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4.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5.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6.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7.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8.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9.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drawings/drawing10.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11.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12.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13.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drawings/drawing14.xml" ContentType="application/vnd.openxmlformats-officedocument.drawing+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drawings/drawing15.xml" ContentType="application/vnd.openxmlformats-officedocument.drawing+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drawings/drawing16.xml" ContentType="application/vnd.openxmlformats-officedocument.drawing+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drawings/drawing17.xml" ContentType="application/vnd.openxmlformats-officedocument.drawing+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drawings/drawing18.xml" ContentType="application/vnd.openxmlformats-officedocument.drawing+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drawings/drawing19.xml" ContentType="application/vnd.openxmlformats-officedocument.drawing+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drawings/drawing20.xml" ContentType="application/vnd.openxmlformats-officedocument.drawing+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drawings/drawing21.xml" ContentType="application/vnd.openxmlformats-officedocument.drawing+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drawings/drawing22.xml" ContentType="application/vnd.openxmlformats-officedocument.drawing+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drawings/drawing23.xml" ContentType="application/vnd.openxmlformats-officedocument.drawing+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drawings/drawing24.xml" ContentType="application/vnd.openxmlformats-officedocument.drawing+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drawings/drawing25.xml" ContentType="application/vnd.openxmlformats-officedocument.drawing+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charts/chart120.xml" ContentType="application/vnd.openxmlformats-officedocument.drawingml.chart+xml"/>
  <Override PartName="/xl/drawings/drawing26.xml" ContentType="application/vnd.openxmlformats-officedocument.drawing+xml"/>
  <Override PartName="/xl/charts/chart121.xml" ContentType="application/vnd.openxmlformats-officedocument.drawingml.chart+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charts/chart125.xml" ContentType="application/vnd.openxmlformats-officedocument.drawingml.chart+xml"/>
  <Override PartName="/xl/charts/chart126.xml" ContentType="application/vnd.openxmlformats-officedocument.drawingml.chart+xml"/>
  <Override PartName="/xl/charts/chart12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24226"/>
  <mc:AlternateContent xmlns:mc="http://schemas.openxmlformats.org/markup-compatibility/2006">
    <mc:Choice Requires="x15">
      <x15ac:absPath xmlns:x15ac="http://schemas.microsoft.com/office/spreadsheetml/2010/11/ac" url="C:\Users\olivier.jacod\Documents\Copie de S\03 -Tableau de bord\j_Intérim\Diffusion\"/>
    </mc:Choice>
  </mc:AlternateContent>
  <xr:revisionPtr revIDLastSave="0" documentId="13_ncr:1_{D1D8A7D8-AB5A-4B25-991E-5EADCD6D7F9D}" xr6:coauthVersionLast="47" xr6:coauthVersionMax="47" xr10:uidLastSave="{00000000-0000-0000-0000-000000000000}"/>
  <bookViews>
    <workbookView xWindow="28680" yWindow="-120" windowWidth="29040" windowHeight="15840" tabRatio="620" xr2:uid="{00000000-000D-0000-FFFF-FFFF00000000}"/>
  </bookViews>
  <sheets>
    <sheet name="Présentation" sheetId="28" r:id="rId1"/>
    <sheet name="Lisez-moi" sheetId="27" r:id="rId2"/>
    <sheet name="ETP_ARA" sheetId="1" r:id="rId3"/>
    <sheet name="ETP_01" sheetId="2" r:id="rId4"/>
    <sheet name="ETP_03" sheetId="3" r:id="rId5"/>
    <sheet name="ETP_07" sheetId="4" r:id="rId6"/>
    <sheet name="ETP_15" sheetId="5" r:id="rId7"/>
    <sheet name="ETP_26" sheetId="6" r:id="rId8"/>
    <sheet name="ETP_38" sheetId="7" r:id="rId9"/>
    <sheet name="ETP_42" sheetId="8" r:id="rId10"/>
    <sheet name="ETP_43" sheetId="9" r:id="rId11"/>
    <sheet name="ETP_63" sheetId="10" r:id="rId12"/>
    <sheet name="ETP_69" sheetId="11" r:id="rId13"/>
    <sheet name="ETP_73" sheetId="12" r:id="rId14"/>
    <sheet name="ETP_74" sheetId="13" r:id="rId15"/>
    <sheet name="TdR_ARA" sheetId="14" r:id="rId16"/>
    <sheet name="TdR_01" sheetId="15" r:id="rId17"/>
    <sheet name="TdR_03" sheetId="16" r:id="rId18"/>
    <sheet name="TdR_07" sheetId="17" r:id="rId19"/>
    <sheet name="TdR_15" sheetId="18" r:id="rId20"/>
    <sheet name="TdR_26" sheetId="19" r:id="rId21"/>
    <sheet name="TdR_38" sheetId="20" r:id="rId22"/>
    <sheet name="TdR_42" sheetId="21" r:id="rId23"/>
    <sheet name="TdR_43" sheetId="22" r:id="rId24"/>
    <sheet name="TdR_63" sheetId="23" r:id="rId25"/>
    <sheet name="TdR_69" sheetId="24" r:id="rId26"/>
    <sheet name="TdR_73" sheetId="25" r:id="rId27"/>
    <sheet name="TdR_74" sheetId="26" r:id="rId28"/>
  </sheets>
  <externalReferences>
    <externalReference r:id="rId29"/>
  </externalReferenc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A54" i="26" l="1"/>
  <c r="EZ54" i="26"/>
  <c r="EY54" i="26"/>
  <c r="EX54" i="26"/>
  <c r="EW54" i="26"/>
  <c r="EV54" i="26"/>
  <c r="EU54" i="26"/>
  <c r="ET54" i="26"/>
  <c r="ES54" i="26"/>
  <c r="ER54" i="26"/>
  <c r="EQ54" i="26"/>
  <c r="EP54" i="26"/>
  <c r="EO54" i="26"/>
  <c r="EN54" i="26"/>
  <c r="EM54" i="26"/>
  <c r="EL54" i="26"/>
  <c r="EK54" i="26"/>
  <c r="EJ54" i="26"/>
  <c r="EI54" i="26"/>
  <c r="EH54" i="26"/>
  <c r="EG54" i="26"/>
  <c r="EF54" i="26"/>
  <c r="EE54" i="26"/>
  <c r="ED54" i="26"/>
  <c r="EC54" i="26"/>
  <c r="EB54" i="26"/>
  <c r="EA54" i="26"/>
  <c r="DZ54" i="26"/>
  <c r="DY54" i="26"/>
  <c r="DX54" i="26"/>
  <c r="DW54" i="26"/>
  <c r="DV54" i="26"/>
  <c r="DU54" i="26"/>
  <c r="DT54" i="26"/>
  <c r="DS54" i="26"/>
  <c r="DR54" i="26"/>
  <c r="DQ54" i="26"/>
  <c r="DP54" i="26"/>
  <c r="DO54" i="26"/>
  <c r="DN54" i="26"/>
  <c r="DM54" i="26"/>
  <c r="DL54" i="26"/>
  <c r="DK54" i="26"/>
  <c r="DJ54" i="26"/>
  <c r="DI54" i="26"/>
  <c r="DH54" i="26"/>
  <c r="DG54" i="26"/>
  <c r="DF54" i="26"/>
  <c r="FA53" i="26"/>
  <c r="EZ53" i="26"/>
  <c r="EY53" i="26"/>
  <c r="EX53" i="26"/>
  <c r="EW53" i="26"/>
  <c r="EV53" i="26"/>
  <c r="EU53" i="26"/>
  <c r="ET53" i="26"/>
  <c r="ES53" i="26"/>
  <c r="ER53" i="26"/>
  <c r="EQ53" i="26"/>
  <c r="EP53" i="26"/>
  <c r="EO53" i="26"/>
  <c r="EN53" i="26"/>
  <c r="EM53" i="26"/>
  <c r="EL53" i="26"/>
  <c r="EK53" i="26"/>
  <c r="EJ53" i="26"/>
  <c r="EI53" i="26"/>
  <c r="EH53" i="26"/>
  <c r="EG53" i="26"/>
  <c r="EF53" i="26"/>
  <c r="EE53" i="26"/>
  <c r="ED53" i="26"/>
  <c r="EC53" i="26"/>
  <c r="EB53" i="26"/>
  <c r="EA53" i="26"/>
  <c r="DZ53" i="26"/>
  <c r="DY53" i="26"/>
  <c r="DX53" i="26"/>
  <c r="DW53" i="26"/>
  <c r="DV53" i="26"/>
  <c r="DU53" i="26"/>
  <c r="DT53" i="26"/>
  <c r="DS53" i="26"/>
  <c r="DR53" i="26"/>
  <c r="DQ53" i="26"/>
  <c r="DP53" i="26"/>
  <c r="DO53" i="26"/>
  <c r="DN53" i="26"/>
  <c r="DM53" i="26"/>
  <c r="DL53" i="26"/>
  <c r="DK53" i="26"/>
  <c r="DJ53" i="26"/>
  <c r="DI53" i="26"/>
  <c r="DH53" i="26"/>
  <c r="DG53" i="26"/>
  <c r="DF53" i="26"/>
  <c r="FA52" i="26"/>
  <c r="EZ52" i="26"/>
  <c r="EY52" i="26"/>
  <c r="EX52" i="26"/>
  <c r="EW52" i="26"/>
  <c r="EV52" i="26"/>
  <c r="EU52" i="26"/>
  <c r="ET52" i="26"/>
  <c r="ES52" i="26"/>
  <c r="ER52" i="26"/>
  <c r="EQ52" i="26"/>
  <c r="EP52" i="26"/>
  <c r="EO52" i="26"/>
  <c r="EN52" i="26"/>
  <c r="EM52" i="26"/>
  <c r="EL52" i="26"/>
  <c r="EK52" i="26"/>
  <c r="EJ52" i="26"/>
  <c r="EI52" i="26"/>
  <c r="EH52" i="26"/>
  <c r="EG52" i="26"/>
  <c r="EF52" i="26"/>
  <c r="EE52" i="26"/>
  <c r="ED52" i="26"/>
  <c r="EC52" i="26"/>
  <c r="EB52" i="26"/>
  <c r="EA52" i="26"/>
  <c r="DZ52" i="26"/>
  <c r="DY52" i="26"/>
  <c r="DX52" i="26"/>
  <c r="DW52" i="26"/>
  <c r="DV52" i="26"/>
  <c r="DU52" i="26"/>
  <c r="DT52" i="26"/>
  <c r="DS52" i="26"/>
  <c r="DR52" i="26"/>
  <c r="DQ52" i="26"/>
  <c r="DP52" i="26"/>
  <c r="DO52" i="26"/>
  <c r="DN52" i="26"/>
  <c r="DM52" i="26"/>
  <c r="DL52" i="26"/>
  <c r="DK52" i="26"/>
  <c r="DJ52" i="26"/>
  <c r="DI52" i="26"/>
  <c r="DH52" i="26"/>
  <c r="DG52" i="26"/>
  <c r="DF52" i="26"/>
  <c r="FA51" i="26"/>
  <c r="EZ51" i="26"/>
  <c r="EY51" i="26"/>
  <c r="EX51" i="26"/>
  <c r="EW51" i="26"/>
  <c r="EV51" i="26"/>
  <c r="EU51" i="26"/>
  <c r="ET51" i="26"/>
  <c r="ES51" i="26"/>
  <c r="ER51" i="26"/>
  <c r="EQ51" i="26"/>
  <c r="EP51" i="26"/>
  <c r="EO51" i="26"/>
  <c r="EN51" i="26"/>
  <c r="EM51" i="26"/>
  <c r="EL51" i="26"/>
  <c r="EK51" i="26"/>
  <c r="EJ51" i="26"/>
  <c r="EI51" i="26"/>
  <c r="EH51" i="26"/>
  <c r="EG51" i="26"/>
  <c r="EF51" i="26"/>
  <c r="EE51" i="26"/>
  <c r="ED51" i="26"/>
  <c r="EC51" i="26"/>
  <c r="EB51" i="26"/>
  <c r="EA51" i="26"/>
  <c r="DZ51" i="26"/>
  <c r="DY51" i="26"/>
  <c r="DX51" i="26"/>
  <c r="DW51" i="26"/>
  <c r="DV51" i="26"/>
  <c r="DU51" i="26"/>
  <c r="DT51" i="26"/>
  <c r="DS51" i="26"/>
  <c r="DR51" i="26"/>
  <c r="DQ51" i="26"/>
  <c r="DP51" i="26"/>
  <c r="DO51" i="26"/>
  <c r="DN51" i="26"/>
  <c r="DM51" i="26"/>
  <c r="DL51" i="26"/>
  <c r="DK51" i="26"/>
  <c r="DJ51" i="26"/>
  <c r="DI51" i="26"/>
  <c r="DH51" i="26"/>
  <c r="DG51" i="26"/>
  <c r="DF51" i="26"/>
  <c r="FA50" i="26"/>
  <c r="EZ50" i="26"/>
  <c r="EY50" i="26"/>
  <c r="EX50" i="26"/>
  <c r="EW50" i="26"/>
  <c r="EV50" i="26"/>
  <c r="EU50" i="26"/>
  <c r="ET50" i="26"/>
  <c r="ES50" i="26"/>
  <c r="ER50" i="26"/>
  <c r="EQ50" i="26"/>
  <c r="EP50" i="26"/>
  <c r="EO50" i="26"/>
  <c r="EN50" i="26"/>
  <c r="EM50" i="26"/>
  <c r="EL50" i="26"/>
  <c r="EK50" i="26"/>
  <c r="EJ50" i="26"/>
  <c r="EI50" i="26"/>
  <c r="EH50" i="26"/>
  <c r="EG50" i="26"/>
  <c r="EF50" i="26"/>
  <c r="EE50" i="26"/>
  <c r="ED50" i="26"/>
  <c r="EC50" i="26"/>
  <c r="EB50" i="26"/>
  <c r="EA50" i="26"/>
  <c r="DZ50" i="26"/>
  <c r="DY50" i="26"/>
  <c r="DX50" i="26"/>
  <c r="DW50" i="26"/>
  <c r="DV50" i="26"/>
  <c r="DU50" i="26"/>
  <c r="DT50" i="26"/>
  <c r="DS50" i="26"/>
  <c r="DR50" i="26"/>
  <c r="DQ50" i="26"/>
  <c r="DP50" i="26"/>
  <c r="DO50" i="26"/>
  <c r="DN50" i="26"/>
  <c r="DM50" i="26"/>
  <c r="DL50" i="26"/>
  <c r="DK50" i="26"/>
  <c r="DJ50" i="26"/>
  <c r="DI50" i="26"/>
  <c r="DH50" i="26"/>
  <c r="DG50" i="26"/>
  <c r="DF50" i="26"/>
  <c r="FA49" i="26"/>
  <c r="EZ49" i="26"/>
  <c r="EY49" i="26"/>
  <c r="EX49" i="26"/>
  <c r="EW49" i="26"/>
  <c r="EV49" i="26"/>
  <c r="EU49" i="26"/>
  <c r="ET49" i="26"/>
  <c r="ES49" i="26"/>
  <c r="ER49" i="26"/>
  <c r="EQ49" i="26"/>
  <c r="EP49" i="26"/>
  <c r="EO49" i="26"/>
  <c r="EN49" i="26"/>
  <c r="EM49" i="26"/>
  <c r="EL49" i="26"/>
  <c r="EK49" i="26"/>
  <c r="EJ49" i="26"/>
  <c r="EI49" i="26"/>
  <c r="EH49" i="26"/>
  <c r="EG49" i="26"/>
  <c r="EF49" i="26"/>
  <c r="EE49" i="26"/>
  <c r="ED49" i="26"/>
  <c r="EC49" i="26"/>
  <c r="EB49" i="26"/>
  <c r="EA49" i="26"/>
  <c r="DZ49" i="26"/>
  <c r="DY49" i="26"/>
  <c r="DX49" i="26"/>
  <c r="DW49" i="26"/>
  <c r="DV49" i="26"/>
  <c r="DU49" i="26"/>
  <c r="DT49" i="26"/>
  <c r="DS49" i="26"/>
  <c r="DR49" i="26"/>
  <c r="DQ49" i="26"/>
  <c r="DP49" i="26"/>
  <c r="DO49" i="26"/>
  <c r="DN49" i="26"/>
  <c r="DM49" i="26"/>
  <c r="DL49" i="26"/>
  <c r="DK49" i="26"/>
  <c r="DJ49" i="26"/>
  <c r="DI49" i="26"/>
  <c r="DH49" i="26"/>
  <c r="DG49" i="26"/>
  <c r="DF49" i="26"/>
  <c r="FA48" i="26"/>
  <c r="EZ48" i="26"/>
  <c r="EY48" i="26"/>
  <c r="EX48" i="26"/>
  <c r="EW48" i="26"/>
  <c r="EV48" i="26"/>
  <c r="EU48" i="26"/>
  <c r="ET48" i="26"/>
  <c r="ES48" i="26"/>
  <c r="ER48" i="26"/>
  <c r="EQ48" i="26"/>
  <c r="EP48" i="26"/>
  <c r="EO48" i="26"/>
  <c r="EN48" i="26"/>
  <c r="EM48" i="26"/>
  <c r="EL48" i="26"/>
  <c r="EK48" i="26"/>
  <c r="EJ48" i="26"/>
  <c r="EI48" i="26"/>
  <c r="EH48" i="26"/>
  <c r="EG48" i="26"/>
  <c r="EF48" i="26"/>
  <c r="EE48" i="26"/>
  <c r="ED48" i="26"/>
  <c r="EC48" i="26"/>
  <c r="EB48" i="26"/>
  <c r="EA48" i="26"/>
  <c r="DZ48" i="26"/>
  <c r="DY48" i="26"/>
  <c r="DX48" i="26"/>
  <c r="DW48" i="26"/>
  <c r="DV48" i="26"/>
  <c r="DU48" i="26"/>
  <c r="DT48" i="26"/>
  <c r="DS48" i="26"/>
  <c r="DR48" i="26"/>
  <c r="DQ48" i="26"/>
  <c r="DP48" i="26"/>
  <c r="DO48" i="26"/>
  <c r="DN48" i="26"/>
  <c r="DM48" i="26"/>
  <c r="DL48" i="26"/>
  <c r="DK48" i="26"/>
  <c r="DJ48" i="26"/>
  <c r="DI48" i="26"/>
  <c r="DH48" i="26"/>
  <c r="DG48" i="26"/>
  <c r="DF48" i="26"/>
  <c r="FA47" i="26"/>
  <c r="EZ47" i="26"/>
  <c r="EY47" i="26"/>
  <c r="EX47" i="26"/>
  <c r="EW47" i="26"/>
  <c r="EV47" i="26"/>
  <c r="EU47" i="26"/>
  <c r="ET47" i="26"/>
  <c r="ES47" i="26"/>
  <c r="ER47" i="26"/>
  <c r="EQ47" i="26"/>
  <c r="EP47" i="26"/>
  <c r="EO47" i="26"/>
  <c r="EN47" i="26"/>
  <c r="EM47" i="26"/>
  <c r="EL47" i="26"/>
  <c r="EK47" i="26"/>
  <c r="EJ47" i="26"/>
  <c r="EI47" i="26"/>
  <c r="EH47" i="26"/>
  <c r="EG47" i="26"/>
  <c r="EF47" i="26"/>
  <c r="EE47" i="26"/>
  <c r="ED47" i="26"/>
  <c r="EC47" i="26"/>
  <c r="EB47" i="26"/>
  <c r="EA47" i="26"/>
  <c r="DZ47" i="26"/>
  <c r="DY47" i="26"/>
  <c r="DX47" i="26"/>
  <c r="DW47" i="26"/>
  <c r="DV47" i="26"/>
  <c r="DU47" i="26"/>
  <c r="DT47" i="26"/>
  <c r="DS47" i="26"/>
  <c r="DR47" i="26"/>
  <c r="DQ47" i="26"/>
  <c r="DP47" i="26"/>
  <c r="DO47" i="26"/>
  <c r="DN47" i="26"/>
  <c r="DM47" i="26"/>
  <c r="DL47" i="26"/>
  <c r="DK47" i="26"/>
  <c r="DJ47" i="26"/>
  <c r="DI47" i="26"/>
  <c r="DH47" i="26"/>
  <c r="DG47" i="26"/>
  <c r="DF47" i="26"/>
  <c r="CW46" i="26"/>
  <c r="FA46" i="26"/>
  <c r="CV46" i="26"/>
  <c r="EZ46" i="26"/>
  <c r="CU46" i="26"/>
  <c r="EY46" i="26"/>
  <c r="CT46" i="26"/>
  <c r="EX46" i="26"/>
  <c r="CS46" i="26"/>
  <c r="EW46" i="26"/>
  <c r="CR46" i="26"/>
  <c r="EV46" i="26"/>
  <c r="CQ46" i="26"/>
  <c r="EU46" i="26"/>
  <c r="CP46" i="26"/>
  <c r="ET46" i="26"/>
  <c r="CO46" i="26"/>
  <c r="ES46" i="26"/>
  <c r="CN46" i="26"/>
  <c r="ER46" i="26"/>
  <c r="CM46" i="26"/>
  <c r="EQ46" i="26"/>
  <c r="CL46" i="26"/>
  <c r="EP46" i="26"/>
  <c r="CK46" i="26"/>
  <c r="EO46" i="26"/>
  <c r="CJ46" i="26"/>
  <c r="EN46" i="26"/>
  <c r="CI46" i="26"/>
  <c r="EM46" i="26"/>
  <c r="CH46" i="26"/>
  <c r="EL46" i="26"/>
  <c r="CG46" i="26"/>
  <c r="EK46" i="26"/>
  <c r="CF46" i="26"/>
  <c r="EJ46" i="26"/>
  <c r="CE46" i="26"/>
  <c r="EI46" i="26"/>
  <c r="CD46" i="26"/>
  <c r="EH46" i="26"/>
  <c r="CC46" i="26"/>
  <c r="EG46" i="26"/>
  <c r="CB46" i="26"/>
  <c r="EF46" i="26"/>
  <c r="CA46" i="26"/>
  <c r="EE46" i="26"/>
  <c r="BZ46" i="26"/>
  <c r="ED46" i="26"/>
  <c r="BY46" i="26"/>
  <c r="EC46" i="26"/>
  <c r="BX46" i="26"/>
  <c r="EB46" i="26"/>
  <c r="BW46" i="26"/>
  <c r="EA46" i="26"/>
  <c r="BV46" i="26"/>
  <c r="DZ46" i="26"/>
  <c r="BU46" i="26"/>
  <c r="DY46" i="26"/>
  <c r="BT46" i="26"/>
  <c r="DX46" i="26"/>
  <c r="BS46" i="26"/>
  <c r="DW46" i="26"/>
  <c r="BR46" i="26"/>
  <c r="DV46" i="26"/>
  <c r="BQ46" i="26"/>
  <c r="DU46" i="26"/>
  <c r="BP46" i="26"/>
  <c r="DT46" i="26"/>
  <c r="BO46" i="26"/>
  <c r="DS46" i="26"/>
  <c r="BN46" i="26"/>
  <c r="DR46" i="26"/>
  <c r="BM46" i="26"/>
  <c r="DQ46" i="26"/>
  <c r="BL46" i="26"/>
  <c r="DP46" i="26"/>
  <c r="BK46" i="26"/>
  <c r="DO46" i="26"/>
  <c r="BJ46" i="26"/>
  <c r="DN46" i="26"/>
  <c r="BI46" i="26"/>
  <c r="DM46" i="26"/>
  <c r="BH46" i="26"/>
  <c r="DL46" i="26"/>
  <c r="BG46" i="26"/>
  <c r="DK46" i="26"/>
  <c r="DJ46" i="26"/>
  <c r="DI46" i="26"/>
  <c r="DH46" i="26"/>
  <c r="DG46" i="26"/>
  <c r="DF46" i="26"/>
  <c r="FA45" i="26"/>
  <c r="EZ45" i="26"/>
  <c r="EY45" i="26"/>
  <c r="EX45" i="26"/>
  <c r="EW45" i="26"/>
  <c r="EV45" i="26"/>
  <c r="EU45" i="26"/>
  <c r="ET45" i="26"/>
  <c r="ES45" i="26"/>
  <c r="ER45" i="26"/>
  <c r="EQ45" i="26"/>
  <c r="EP45" i="26"/>
  <c r="EO45" i="26"/>
  <c r="EN45" i="26"/>
  <c r="EM45" i="26"/>
  <c r="EL45" i="26"/>
  <c r="EK45" i="26"/>
  <c r="EJ45" i="26"/>
  <c r="EI45" i="26"/>
  <c r="EH45" i="26"/>
  <c r="EG45" i="26"/>
  <c r="EF45" i="26"/>
  <c r="EE45" i="26"/>
  <c r="ED45" i="26"/>
  <c r="EC45" i="26"/>
  <c r="EB45" i="26"/>
  <c r="EA45" i="26"/>
  <c r="DZ45" i="26"/>
  <c r="DY45" i="26"/>
  <c r="DX45" i="26"/>
  <c r="DW45" i="26"/>
  <c r="DV45" i="26"/>
  <c r="DU45" i="26"/>
  <c r="DT45" i="26"/>
  <c r="DS45" i="26"/>
  <c r="DR45" i="26"/>
  <c r="DQ45" i="26"/>
  <c r="DP45" i="26"/>
  <c r="DO45" i="26"/>
  <c r="DN45" i="26"/>
  <c r="DM45" i="26"/>
  <c r="DL45" i="26"/>
  <c r="DK45" i="26"/>
  <c r="DJ45" i="26"/>
  <c r="DI45" i="26"/>
  <c r="DH45" i="26"/>
  <c r="DG45" i="26"/>
  <c r="DF45" i="26"/>
  <c r="FA44" i="26"/>
  <c r="EZ44" i="26"/>
  <c r="EY44" i="26"/>
  <c r="EX44" i="26"/>
  <c r="EW44" i="26"/>
  <c r="EV44" i="26"/>
  <c r="EU44" i="26"/>
  <c r="ET44" i="26"/>
  <c r="ES44" i="26"/>
  <c r="ER44" i="26"/>
  <c r="EQ44" i="26"/>
  <c r="EP44" i="26"/>
  <c r="EO44" i="26"/>
  <c r="EN44" i="26"/>
  <c r="EM44" i="26"/>
  <c r="EL44" i="26"/>
  <c r="EK44" i="26"/>
  <c r="EJ44" i="26"/>
  <c r="EI44" i="26"/>
  <c r="EH44" i="26"/>
  <c r="EG44" i="26"/>
  <c r="EF44" i="26"/>
  <c r="EE44" i="26"/>
  <c r="ED44" i="26"/>
  <c r="EC44" i="26"/>
  <c r="EB44" i="26"/>
  <c r="EA44" i="26"/>
  <c r="DZ44" i="26"/>
  <c r="DY44" i="26"/>
  <c r="DX44" i="26"/>
  <c r="DW44" i="26"/>
  <c r="DV44" i="26"/>
  <c r="DU44" i="26"/>
  <c r="DT44" i="26"/>
  <c r="DS44" i="26"/>
  <c r="DR44" i="26"/>
  <c r="DQ44" i="26"/>
  <c r="DP44" i="26"/>
  <c r="DO44" i="26"/>
  <c r="DN44" i="26"/>
  <c r="DM44" i="26"/>
  <c r="DL44" i="26"/>
  <c r="DK44" i="26"/>
  <c r="DJ44" i="26"/>
  <c r="DI44" i="26"/>
  <c r="DH44" i="26"/>
  <c r="DG44" i="26"/>
  <c r="DF44" i="26"/>
  <c r="FA43" i="26"/>
  <c r="EZ43" i="26"/>
  <c r="EY43" i="26"/>
  <c r="EX43" i="26"/>
  <c r="EW43" i="26"/>
  <c r="EV43" i="26"/>
  <c r="EU43" i="26"/>
  <c r="ET43" i="26"/>
  <c r="ES43" i="26"/>
  <c r="ER43" i="26"/>
  <c r="EQ43" i="26"/>
  <c r="EP43" i="26"/>
  <c r="EO43" i="26"/>
  <c r="EN43" i="26"/>
  <c r="EM43" i="26"/>
  <c r="EL43" i="26"/>
  <c r="EK43" i="26"/>
  <c r="EJ43" i="26"/>
  <c r="EI43" i="26"/>
  <c r="EH43" i="26"/>
  <c r="EG43" i="26"/>
  <c r="EF43" i="26"/>
  <c r="EE43" i="26"/>
  <c r="ED43" i="26"/>
  <c r="EC43" i="26"/>
  <c r="EB43" i="26"/>
  <c r="EA43" i="26"/>
  <c r="DZ43" i="26"/>
  <c r="DY43" i="26"/>
  <c r="DX43" i="26"/>
  <c r="DW43" i="26"/>
  <c r="DV43" i="26"/>
  <c r="DU43" i="26"/>
  <c r="DT43" i="26"/>
  <c r="DS43" i="26"/>
  <c r="DR43" i="26"/>
  <c r="DQ43" i="26"/>
  <c r="DP43" i="26"/>
  <c r="DO43" i="26"/>
  <c r="DN43" i="26"/>
  <c r="DM43" i="26"/>
  <c r="DL43" i="26"/>
  <c r="DK43" i="26"/>
  <c r="DJ43" i="26"/>
  <c r="DI43" i="26"/>
  <c r="DH43" i="26"/>
  <c r="DG43" i="26"/>
  <c r="DF43" i="26"/>
  <c r="FA42" i="26"/>
  <c r="EZ42" i="26"/>
  <c r="EY42" i="26"/>
  <c r="EX42" i="26"/>
  <c r="EW42" i="26"/>
  <c r="EV42" i="26"/>
  <c r="EU42" i="26"/>
  <c r="ET42" i="26"/>
  <c r="ES42" i="26"/>
  <c r="ER42" i="26"/>
  <c r="EQ42" i="26"/>
  <c r="EP42" i="26"/>
  <c r="EO42" i="26"/>
  <c r="EN42" i="26"/>
  <c r="EM42" i="26"/>
  <c r="EL42" i="26"/>
  <c r="EK42" i="26"/>
  <c r="EJ42" i="26"/>
  <c r="EI42" i="26"/>
  <c r="EH42" i="26"/>
  <c r="EG42" i="26"/>
  <c r="EF42" i="26"/>
  <c r="EE42" i="26"/>
  <c r="ED42" i="26"/>
  <c r="EC42" i="26"/>
  <c r="EB42" i="26"/>
  <c r="EA42" i="26"/>
  <c r="DZ42" i="26"/>
  <c r="DY42" i="26"/>
  <c r="DX42" i="26"/>
  <c r="DW42" i="26"/>
  <c r="DV42" i="26"/>
  <c r="DU42" i="26"/>
  <c r="DT42" i="26"/>
  <c r="DS42" i="26"/>
  <c r="DR42" i="26"/>
  <c r="DQ42" i="26"/>
  <c r="DP42" i="26"/>
  <c r="DO42" i="26"/>
  <c r="DN42" i="26"/>
  <c r="DM42" i="26"/>
  <c r="DL42" i="26"/>
  <c r="DK42" i="26"/>
  <c r="DJ42" i="26"/>
  <c r="DI42" i="26"/>
  <c r="DH42" i="26"/>
  <c r="DG42" i="26"/>
  <c r="DF42" i="26"/>
  <c r="FA41" i="26"/>
  <c r="EZ41" i="26"/>
  <c r="EY41" i="26"/>
  <c r="EX41" i="26"/>
  <c r="EW41" i="26"/>
  <c r="EV41" i="26"/>
  <c r="EU41" i="26"/>
  <c r="ET41" i="26"/>
  <c r="ES41" i="26"/>
  <c r="ER41" i="26"/>
  <c r="EQ41" i="26"/>
  <c r="EP41" i="26"/>
  <c r="EO41" i="26"/>
  <c r="EN41" i="26"/>
  <c r="EM41" i="26"/>
  <c r="EL41" i="26"/>
  <c r="EK41" i="26"/>
  <c r="EJ41" i="26"/>
  <c r="EI41" i="26"/>
  <c r="EH41" i="26"/>
  <c r="EG41" i="26"/>
  <c r="EF41" i="26"/>
  <c r="EE41" i="26"/>
  <c r="ED41" i="26"/>
  <c r="EC41" i="26"/>
  <c r="EB41" i="26"/>
  <c r="EA41" i="26"/>
  <c r="DZ41" i="26"/>
  <c r="DY41" i="26"/>
  <c r="DX41" i="26"/>
  <c r="DW41" i="26"/>
  <c r="DV41" i="26"/>
  <c r="DU41" i="26"/>
  <c r="DT41" i="26"/>
  <c r="DS41" i="26"/>
  <c r="DR41" i="26"/>
  <c r="DQ41" i="26"/>
  <c r="DP41" i="26"/>
  <c r="DO41" i="26"/>
  <c r="DN41" i="26"/>
  <c r="DM41" i="26"/>
  <c r="DL41" i="26"/>
  <c r="DK41" i="26"/>
  <c r="DJ41" i="26"/>
  <c r="DI41" i="26"/>
  <c r="DH41" i="26"/>
  <c r="DG41" i="26"/>
  <c r="DF41" i="26"/>
  <c r="FA40" i="26"/>
  <c r="EZ40" i="26"/>
  <c r="EY40" i="26"/>
  <c r="EX40" i="26"/>
  <c r="EW40" i="26"/>
  <c r="EV40" i="26"/>
  <c r="EU40" i="26"/>
  <c r="ET40" i="26"/>
  <c r="ES40" i="26"/>
  <c r="ER40" i="26"/>
  <c r="EQ40" i="26"/>
  <c r="EP40" i="26"/>
  <c r="EO40" i="26"/>
  <c r="EN40" i="26"/>
  <c r="EM40" i="26"/>
  <c r="EL40" i="26"/>
  <c r="EK40" i="26"/>
  <c r="EJ40" i="26"/>
  <c r="EI40" i="26"/>
  <c r="EH40" i="26"/>
  <c r="EG40" i="26"/>
  <c r="EF40" i="26"/>
  <c r="EE40" i="26"/>
  <c r="ED40" i="26"/>
  <c r="EC40" i="26"/>
  <c r="EB40" i="26"/>
  <c r="EA40" i="26"/>
  <c r="DZ40" i="26"/>
  <c r="DY40" i="26"/>
  <c r="DX40" i="26"/>
  <c r="DW40" i="26"/>
  <c r="DV40" i="26"/>
  <c r="DU40" i="26"/>
  <c r="DT40" i="26"/>
  <c r="DS40" i="26"/>
  <c r="DR40" i="26"/>
  <c r="DQ40" i="26"/>
  <c r="DP40" i="26"/>
  <c r="DO40" i="26"/>
  <c r="DN40" i="26"/>
  <c r="DM40" i="26"/>
  <c r="DL40" i="26"/>
  <c r="DK40" i="26"/>
  <c r="DJ40" i="26"/>
  <c r="DI40" i="26"/>
  <c r="DH40" i="26"/>
  <c r="DG40" i="26"/>
  <c r="DF40" i="26"/>
  <c r="FA39" i="26"/>
  <c r="EZ39" i="26"/>
  <c r="EY39" i="26"/>
  <c r="EX39" i="26"/>
  <c r="EW39" i="26"/>
  <c r="EV39" i="26"/>
  <c r="EU39" i="26"/>
  <c r="ET39" i="26"/>
  <c r="ES39" i="26"/>
  <c r="ER39" i="26"/>
  <c r="EQ39" i="26"/>
  <c r="EP39" i="26"/>
  <c r="EO39" i="26"/>
  <c r="EN39" i="26"/>
  <c r="EM39" i="26"/>
  <c r="EL39" i="26"/>
  <c r="EK39" i="26"/>
  <c r="EJ39" i="26"/>
  <c r="EI39" i="26"/>
  <c r="EH39" i="26"/>
  <c r="EG39" i="26"/>
  <c r="EF39" i="26"/>
  <c r="EE39" i="26"/>
  <c r="ED39" i="26"/>
  <c r="EC39" i="26"/>
  <c r="EB39" i="26"/>
  <c r="EA39" i="26"/>
  <c r="DZ39" i="26"/>
  <c r="DY39" i="26"/>
  <c r="DX39" i="26"/>
  <c r="DW39" i="26"/>
  <c r="DV39" i="26"/>
  <c r="DU39" i="26"/>
  <c r="DT39" i="26"/>
  <c r="DS39" i="26"/>
  <c r="DR39" i="26"/>
  <c r="DQ39" i="26"/>
  <c r="DP39" i="26"/>
  <c r="DO39" i="26"/>
  <c r="DN39" i="26"/>
  <c r="DM39" i="26"/>
  <c r="DL39" i="26"/>
  <c r="DK39" i="26"/>
  <c r="DJ39" i="26"/>
  <c r="DI39" i="26"/>
  <c r="DH39" i="26"/>
  <c r="DG39" i="26"/>
  <c r="DF39" i="26"/>
  <c r="FA38" i="26"/>
  <c r="EZ38" i="26"/>
  <c r="EY38" i="26"/>
  <c r="EX38" i="26"/>
  <c r="EW38" i="26"/>
  <c r="EV38" i="26"/>
  <c r="EU38" i="26"/>
  <c r="ET38" i="26"/>
  <c r="ES38" i="26"/>
  <c r="ER38" i="26"/>
  <c r="EQ38" i="26"/>
  <c r="EP38" i="26"/>
  <c r="EO38" i="26"/>
  <c r="EN38" i="26"/>
  <c r="EM38" i="26"/>
  <c r="EL38" i="26"/>
  <c r="EK38" i="26"/>
  <c r="EJ38" i="26"/>
  <c r="EI38" i="26"/>
  <c r="EH38" i="26"/>
  <c r="EG38" i="26"/>
  <c r="EF38" i="26"/>
  <c r="EE38" i="26"/>
  <c r="ED38" i="26"/>
  <c r="EC38" i="26"/>
  <c r="EB38" i="26"/>
  <c r="EA38" i="26"/>
  <c r="DZ38" i="26"/>
  <c r="DY38" i="26"/>
  <c r="DX38" i="26"/>
  <c r="DW38" i="26"/>
  <c r="DV38" i="26"/>
  <c r="DU38" i="26"/>
  <c r="DT38" i="26"/>
  <c r="DS38" i="26"/>
  <c r="DR38" i="26"/>
  <c r="DQ38" i="26"/>
  <c r="DP38" i="26"/>
  <c r="DO38" i="26"/>
  <c r="DN38" i="26"/>
  <c r="DM38" i="26"/>
  <c r="DL38" i="26"/>
  <c r="DK38" i="26"/>
  <c r="DJ38" i="26"/>
  <c r="DI38" i="26"/>
  <c r="DH38" i="26"/>
  <c r="DG38" i="26"/>
  <c r="DF38" i="26"/>
  <c r="FA37" i="26"/>
  <c r="EZ37" i="26"/>
  <c r="EY37" i="26"/>
  <c r="EX37" i="26"/>
  <c r="EW37" i="26"/>
  <c r="EV37" i="26"/>
  <c r="EU37" i="26"/>
  <c r="ET37" i="26"/>
  <c r="ES37" i="26"/>
  <c r="ER37" i="26"/>
  <c r="EQ37" i="26"/>
  <c r="EP37" i="26"/>
  <c r="EO37" i="26"/>
  <c r="EN37" i="26"/>
  <c r="EM37" i="26"/>
  <c r="EL37" i="26"/>
  <c r="EK37" i="26"/>
  <c r="EJ37" i="26"/>
  <c r="EI37" i="26"/>
  <c r="EH37" i="26"/>
  <c r="EG37" i="26"/>
  <c r="EF37" i="26"/>
  <c r="EE37" i="26"/>
  <c r="ED37" i="26"/>
  <c r="EC37" i="26"/>
  <c r="EB37" i="26"/>
  <c r="EA37" i="26"/>
  <c r="DZ37" i="26"/>
  <c r="DY37" i="26"/>
  <c r="DX37" i="26"/>
  <c r="DW37" i="26"/>
  <c r="DV37" i="26"/>
  <c r="DU37" i="26"/>
  <c r="DT37" i="26"/>
  <c r="DS37" i="26"/>
  <c r="DR37" i="26"/>
  <c r="DQ37" i="26"/>
  <c r="DP37" i="26"/>
  <c r="DO37" i="26"/>
  <c r="DN37" i="26"/>
  <c r="DM37" i="26"/>
  <c r="DL37" i="26"/>
  <c r="DK37" i="26"/>
  <c r="DJ37" i="26"/>
  <c r="DI37" i="26"/>
  <c r="DH37" i="26"/>
  <c r="DG37" i="26"/>
  <c r="DF37" i="26"/>
  <c r="FA36" i="26"/>
  <c r="EZ36" i="26"/>
  <c r="EY36" i="26"/>
  <c r="EX36" i="26"/>
  <c r="EW36" i="26"/>
  <c r="EV36" i="26"/>
  <c r="EU36" i="26"/>
  <c r="ET36" i="26"/>
  <c r="ES36" i="26"/>
  <c r="ER36" i="26"/>
  <c r="EQ36" i="26"/>
  <c r="EP36" i="26"/>
  <c r="EO36" i="26"/>
  <c r="EN36" i="26"/>
  <c r="EM36" i="26"/>
  <c r="EL36" i="26"/>
  <c r="EK36" i="26"/>
  <c r="EJ36" i="26"/>
  <c r="EI36" i="26"/>
  <c r="EH36" i="26"/>
  <c r="EG36" i="26"/>
  <c r="EF36" i="26"/>
  <c r="EE36" i="26"/>
  <c r="ED36" i="26"/>
  <c r="EC36" i="26"/>
  <c r="EB36" i="26"/>
  <c r="EA36" i="26"/>
  <c r="DZ36" i="26"/>
  <c r="DY36" i="26"/>
  <c r="DX36" i="26"/>
  <c r="DW36" i="26"/>
  <c r="DV36" i="26"/>
  <c r="DU36" i="26"/>
  <c r="DT36" i="26"/>
  <c r="DS36" i="26"/>
  <c r="DR36" i="26"/>
  <c r="DQ36" i="26"/>
  <c r="DP36" i="26"/>
  <c r="DO36" i="26"/>
  <c r="DN36" i="26"/>
  <c r="DM36" i="26"/>
  <c r="DL36" i="26"/>
  <c r="DK36" i="26"/>
  <c r="DJ36" i="26"/>
  <c r="DI36" i="26"/>
  <c r="DH36" i="26"/>
  <c r="DG36" i="26"/>
  <c r="DF36" i="26"/>
  <c r="FA35" i="26"/>
  <c r="EZ35" i="26"/>
  <c r="EY35" i="26"/>
  <c r="EX35" i="26"/>
  <c r="EW35" i="26"/>
  <c r="EV35" i="26"/>
  <c r="EU35" i="26"/>
  <c r="ET35" i="26"/>
  <c r="ES35" i="26"/>
  <c r="ER35" i="26"/>
  <c r="EQ35" i="26"/>
  <c r="EP35" i="26"/>
  <c r="EO35" i="26"/>
  <c r="EN35" i="26"/>
  <c r="EM35" i="26"/>
  <c r="EL35" i="26"/>
  <c r="EK35" i="26"/>
  <c r="EJ35" i="26"/>
  <c r="EI35" i="26"/>
  <c r="EH35" i="26"/>
  <c r="EG35" i="26"/>
  <c r="EF35" i="26"/>
  <c r="EE35" i="26"/>
  <c r="ED35" i="26"/>
  <c r="EC35" i="26"/>
  <c r="EB35" i="26"/>
  <c r="EA35" i="26"/>
  <c r="DZ35" i="26"/>
  <c r="DY35" i="26"/>
  <c r="DX35" i="26"/>
  <c r="DW35" i="26"/>
  <c r="DV35" i="26"/>
  <c r="DU35" i="26"/>
  <c r="DT35" i="26"/>
  <c r="DS35" i="26"/>
  <c r="DR35" i="26"/>
  <c r="DQ35" i="26"/>
  <c r="DP35" i="26"/>
  <c r="DO35" i="26"/>
  <c r="DN35" i="26"/>
  <c r="DM35" i="26"/>
  <c r="DL35" i="26"/>
  <c r="DK35" i="26"/>
  <c r="DJ35" i="26"/>
  <c r="DI35" i="26"/>
  <c r="DH35" i="26"/>
  <c r="DG35" i="26"/>
  <c r="DF35" i="26"/>
  <c r="CW34" i="26"/>
  <c r="FA34" i="26"/>
  <c r="CV34" i="26"/>
  <c r="EZ34" i="26"/>
  <c r="CU34" i="26"/>
  <c r="EY34" i="26"/>
  <c r="CT34" i="26"/>
  <c r="EX34" i="26"/>
  <c r="CS34" i="26"/>
  <c r="EW34" i="26"/>
  <c r="CR34" i="26"/>
  <c r="EV34" i="26"/>
  <c r="CQ34" i="26"/>
  <c r="EU34" i="26"/>
  <c r="CP34" i="26"/>
  <c r="ET34" i="26"/>
  <c r="CO34" i="26"/>
  <c r="ES34" i="26"/>
  <c r="CN34" i="26"/>
  <c r="ER34" i="26"/>
  <c r="CM34" i="26"/>
  <c r="EQ34" i="26"/>
  <c r="CL34" i="26"/>
  <c r="EP34" i="26"/>
  <c r="CK34" i="26"/>
  <c r="EO34" i="26"/>
  <c r="CJ34" i="26"/>
  <c r="EN34" i="26"/>
  <c r="CI34" i="26"/>
  <c r="EM34" i="26"/>
  <c r="CH34" i="26"/>
  <c r="EL34" i="26"/>
  <c r="CG34" i="26"/>
  <c r="EK34" i="26"/>
  <c r="CF34" i="26"/>
  <c r="EJ34" i="26"/>
  <c r="CE34" i="26"/>
  <c r="EI34" i="26"/>
  <c r="CD34" i="26"/>
  <c r="EH34" i="26"/>
  <c r="CC34" i="26"/>
  <c r="EG34" i="26"/>
  <c r="CB34" i="26"/>
  <c r="EF34" i="26"/>
  <c r="CA34" i="26"/>
  <c r="EE34" i="26"/>
  <c r="BZ34" i="26"/>
  <c r="ED34" i="26"/>
  <c r="BY34" i="26"/>
  <c r="EC34" i="26"/>
  <c r="BX34" i="26"/>
  <c r="EB34" i="26"/>
  <c r="BW34" i="26"/>
  <c r="EA34" i="26"/>
  <c r="BV34" i="26"/>
  <c r="DZ34" i="26"/>
  <c r="BU34" i="26"/>
  <c r="DY34" i="26"/>
  <c r="BT34" i="26"/>
  <c r="DX34" i="26"/>
  <c r="BS34" i="26"/>
  <c r="DW34" i="26"/>
  <c r="BR34" i="26"/>
  <c r="DV34" i="26"/>
  <c r="BQ34" i="26"/>
  <c r="DU34" i="26"/>
  <c r="BP34" i="26"/>
  <c r="DT34" i="26"/>
  <c r="BO34" i="26"/>
  <c r="DS34" i="26"/>
  <c r="BN34" i="26"/>
  <c r="DR34" i="26"/>
  <c r="BM34" i="26"/>
  <c r="DQ34" i="26"/>
  <c r="BL34" i="26"/>
  <c r="DP34" i="26"/>
  <c r="BK34" i="26"/>
  <c r="DO34" i="26"/>
  <c r="BJ34" i="26"/>
  <c r="DN34" i="26"/>
  <c r="BI34" i="26"/>
  <c r="DM34" i="26"/>
  <c r="BH34" i="26"/>
  <c r="DL34" i="26"/>
  <c r="BG34" i="26"/>
  <c r="DK34" i="26"/>
  <c r="DJ34" i="26"/>
  <c r="DI34" i="26"/>
  <c r="DH34" i="26"/>
  <c r="DG34" i="26"/>
  <c r="DF34" i="26"/>
  <c r="CW33" i="26"/>
  <c r="FA33" i="26"/>
  <c r="CV33" i="26"/>
  <c r="EZ33" i="26"/>
  <c r="CU33" i="26"/>
  <c r="EY33" i="26"/>
  <c r="CT33" i="26"/>
  <c r="EX33" i="26"/>
  <c r="CS33" i="26"/>
  <c r="EW33" i="26"/>
  <c r="CR33" i="26"/>
  <c r="EV33" i="26"/>
  <c r="CQ33" i="26"/>
  <c r="EU33" i="26"/>
  <c r="CP33" i="26"/>
  <c r="ET33" i="26"/>
  <c r="CO33" i="26"/>
  <c r="ES33" i="26"/>
  <c r="CN33" i="26"/>
  <c r="ER33" i="26"/>
  <c r="CM33" i="26"/>
  <c r="EQ33" i="26"/>
  <c r="CL33" i="26"/>
  <c r="EP33" i="26"/>
  <c r="CK33" i="26"/>
  <c r="EO33" i="26"/>
  <c r="CJ33" i="26"/>
  <c r="EN33" i="26"/>
  <c r="CI33" i="26"/>
  <c r="EM33" i="26"/>
  <c r="CH33" i="26"/>
  <c r="EL33" i="26"/>
  <c r="CG33" i="26"/>
  <c r="EK33" i="26"/>
  <c r="CF33" i="26"/>
  <c r="EJ33" i="26"/>
  <c r="CE33" i="26"/>
  <c r="EI33" i="26"/>
  <c r="CD33" i="26"/>
  <c r="EH33" i="26"/>
  <c r="CC33" i="26"/>
  <c r="EG33" i="26"/>
  <c r="CB33" i="26"/>
  <c r="EF33" i="26"/>
  <c r="CA33" i="26"/>
  <c r="EE33" i="26"/>
  <c r="BZ33" i="26"/>
  <c r="ED33" i="26"/>
  <c r="BY33" i="26"/>
  <c r="EC33" i="26"/>
  <c r="BX33" i="26"/>
  <c r="EB33" i="26"/>
  <c r="BW33" i="26"/>
  <c r="EA33" i="26"/>
  <c r="BV33" i="26"/>
  <c r="DZ33" i="26"/>
  <c r="BU33" i="26"/>
  <c r="DY33" i="26"/>
  <c r="BT33" i="26"/>
  <c r="DX33" i="26"/>
  <c r="BS33" i="26"/>
  <c r="DW33" i="26"/>
  <c r="BR33" i="26"/>
  <c r="DV33" i="26"/>
  <c r="BQ33" i="26"/>
  <c r="DU33" i="26"/>
  <c r="BP33" i="26"/>
  <c r="DT33" i="26"/>
  <c r="BO33" i="26"/>
  <c r="DS33" i="26"/>
  <c r="BN33" i="26"/>
  <c r="DR33" i="26"/>
  <c r="BM33" i="26"/>
  <c r="DQ33" i="26"/>
  <c r="BL33" i="26"/>
  <c r="DP33" i="26"/>
  <c r="BK33" i="26"/>
  <c r="DO33" i="26"/>
  <c r="BJ33" i="26"/>
  <c r="DN33" i="26"/>
  <c r="BI33" i="26"/>
  <c r="DM33" i="26"/>
  <c r="BH33" i="26"/>
  <c r="DL33" i="26"/>
  <c r="DK33" i="26"/>
  <c r="DJ33" i="26"/>
  <c r="DI33" i="26"/>
  <c r="DH33" i="26"/>
  <c r="DG33" i="26"/>
  <c r="DF33" i="26"/>
  <c r="FA29" i="26"/>
  <c r="EZ29" i="26"/>
  <c r="EY29" i="26"/>
  <c r="EX29" i="26"/>
  <c r="EW29" i="26"/>
  <c r="EV29" i="26"/>
  <c r="EU29" i="26"/>
  <c r="ET29" i="26"/>
  <c r="ES29" i="26"/>
  <c r="ER29" i="26"/>
  <c r="EQ29" i="26"/>
  <c r="EP29" i="26"/>
  <c r="EO29" i="26"/>
  <c r="EN29" i="26"/>
  <c r="EM29" i="26"/>
  <c r="EL29" i="26"/>
  <c r="EK29" i="26"/>
  <c r="EJ29" i="26"/>
  <c r="EI29" i="26"/>
  <c r="EH29" i="26"/>
  <c r="EG29" i="26"/>
  <c r="EF29" i="26"/>
  <c r="EE29" i="26"/>
  <c r="ED29" i="26"/>
  <c r="EC29" i="26"/>
  <c r="EB29" i="26"/>
  <c r="EA29" i="26"/>
  <c r="DZ29" i="26"/>
  <c r="DY29" i="26"/>
  <c r="DX29" i="26"/>
  <c r="DW29" i="26"/>
  <c r="DV29" i="26"/>
  <c r="DU29" i="26"/>
  <c r="DT29" i="26"/>
  <c r="DS29" i="26"/>
  <c r="DR29" i="26"/>
  <c r="DQ29" i="26"/>
  <c r="DP29" i="26"/>
  <c r="DO29" i="26"/>
  <c r="DN29" i="26"/>
  <c r="DM29" i="26"/>
  <c r="DL29" i="26"/>
  <c r="DK29" i="26"/>
  <c r="DJ29" i="26"/>
  <c r="DI29" i="26"/>
  <c r="DH29" i="26"/>
  <c r="DG29" i="26"/>
  <c r="DF29" i="26"/>
  <c r="FA28" i="26"/>
  <c r="EZ28" i="26"/>
  <c r="EY28" i="26"/>
  <c r="EX28" i="26"/>
  <c r="EW28" i="26"/>
  <c r="EV28" i="26"/>
  <c r="EU28" i="26"/>
  <c r="ET28" i="26"/>
  <c r="ES28" i="26"/>
  <c r="ER28" i="26"/>
  <c r="EQ28" i="26"/>
  <c r="EP28" i="26"/>
  <c r="EO28" i="26"/>
  <c r="EN28" i="26"/>
  <c r="EM28" i="26"/>
  <c r="EL28" i="26"/>
  <c r="EK28" i="26"/>
  <c r="EJ28" i="26"/>
  <c r="EI28" i="26"/>
  <c r="EH28" i="26"/>
  <c r="EG28" i="26"/>
  <c r="EF28" i="26"/>
  <c r="EE28" i="26"/>
  <c r="ED28" i="26"/>
  <c r="EC28" i="26"/>
  <c r="EB28" i="26"/>
  <c r="EA28" i="26"/>
  <c r="DZ28" i="26"/>
  <c r="DY28" i="26"/>
  <c r="DX28" i="26"/>
  <c r="DW28" i="26"/>
  <c r="DV28" i="26"/>
  <c r="DU28" i="26"/>
  <c r="DT28" i="26"/>
  <c r="DS28" i="26"/>
  <c r="DR28" i="26"/>
  <c r="DQ28" i="26"/>
  <c r="DP28" i="26"/>
  <c r="DO28" i="26"/>
  <c r="DN28" i="26"/>
  <c r="DM28" i="26"/>
  <c r="DL28" i="26"/>
  <c r="DK28" i="26"/>
  <c r="DJ28" i="26"/>
  <c r="DI28" i="26"/>
  <c r="DH28" i="26"/>
  <c r="DG28" i="26"/>
  <c r="DF28" i="26"/>
  <c r="FA27" i="26"/>
  <c r="EZ27" i="26"/>
  <c r="EY27" i="26"/>
  <c r="EX27" i="26"/>
  <c r="EW27" i="26"/>
  <c r="EV27" i="26"/>
  <c r="EU27" i="26"/>
  <c r="ET27" i="26"/>
  <c r="ES27" i="26"/>
  <c r="ER27" i="26"/>
  <c r="EQ27" i="26"/>
  <c r="EP27" i="26"/>
  <c r="EO27" i="26"/>
  <c r="EN27" i="26"/>
  <c r="EM27" i="26"/>
  <c r="EL27" i="26"/>
  <c r="EK27" i="26"/>
  <c r="EJ27" i="26"/>
  <c r="EI27" i="26"/>
  <c r="EH27" i="26"/>
  <c r="EG27" i="26"/>
  <c r="EF27" i="26"/>
  <c r="EE27" i="26"/>
  <c r="ED27" i="26"/>
  <c r="EC27" i="26"/>
  <c r="EB27" i="26"/>
  <c r="EA27" i="26"/>
  <c r="DZ27" i="26"/>
  <c r="DY27" i="26"/>
  <c r="DX27" i="26"/>
  <c r="DW27" i="26"/>
  <c r="DV27" i="26"/>
  <c r="DU27" i="26"/>
  <c r="DT27" i="26"/>
  <c r="DS27" i="26"/>
  <c r="DR27" i="26"/>
  <c r="DQ27" i="26"/>
  <c r="DP27" i="26"/>
  <c r="DO27" i="26"/>
  <c r="DN27" i="26"/>
  <c r="DM27" i="26"/>
  <c r="DL27" i="26"/>
  <c r="DK27" i="26"/>
  <c r="DJ27" i="26"/>
  <c r="DI27" i="26"/>
  <c r="DH27" i="26"/>
  <c r="DG27" i="26"/>
  <c r="DF27" i="26"/>
  <c r="FA26" i="26"/>
  <c r="EZ26" i="26"/>
  <c r="EY26" i="26"/>
  <c r="EX26" i="26"/>
  <c r="EW26" i="26"/>
  <c r="EV26" i="26"/>
  <c r="EU26" i="26"/>
  <c r="ET26" i="26"/>
  <c r="ES26" i="26"/>
  <c r="ER26" i="26"/>
  <c r="EQ26" i="26"/>
  <c r="EP26" i="26"/>
  <c r="EO26" i="26"/>
  <c r="EN26" i="26"/>
  <c r="EM26" i="26"/>
  <c r="EL26" i="26"/>
  <c r="EK26" i="26"/>
  <c r="EJ26" i="26"/>
  <c r="EI26" i="26"/>
  <c r="EH26" i="26"/>
  <c r="EG26" i="26"/>
  <c r="EF26" i="26"/>
  <c r="EE26" i="26"/>
  <c r="ED26" i="26"/>
  <c r="EC26" i="26"/>
  <c r="EB26" i="26"/>
  <c r="EA26" i="26"/>
  <c r="DZ26" i="26"/>
  <c r="DY26" i="26"/>
  <c r="DX26" i="26"/>
  <c r="DW26" i="26"/>
  <c r="DV26" i="26"/>
  <c r="DU26" i="26"/>
  <c r="DT26" i="26"/>
  <c r="DS26" i="26"/>
  <c r="DR26" i="26"/>
  <c r="DQ26" i="26"/>
  <c r="DP26" i="26"/>
  <c r="DO26" i="26"/>
  <c r="DN26" i="26"/>
  <c r="DM26" i="26"/>
  <c r="DL26" i="26"/>
  <c r="DK26" i="26"/>
  <c r="DJ26" i="26"/>
  <c r="DI26" i="26"/>
  <c r="DH26" i="26"/>
  <c r="DG26" i="26"/>
  <c r="DF26" i="26"/>
  <c r="FA25" i="26"/>
  <c r="EZ25" i="26"/>
  <c r="EY25" i="26"/>
  <c r="EX25" i="26"/>
  <c r="EW25" i="26"/>
  <c r="EV25" i="26"/>
  <c r="EU25" i="26"/>
  <c r="ET25" i="26"/>
  <c r="ES25" i="26"/>
  <c r="ER25" i="26"/>
  <c r="EQ25" i="26"/>
  <c r="EP25" i="26"/>
  <c r="EO25" i="26"/>
  <c r="EN25" i="26"/>
  <c r="EM25" i="26"/>
  <c r="EL25" i="26"/>
  <c r="EK25" i="26"/>
  <c r="EJ25" i="26"/>
  <c r="EI25" i="26"/>
  <c r="EH25" i="26"/>
  <c r="EG25" i="26"/>
  <c r="EF25" i="26"/>
  <c r="EE25" i="26"/>
  <c r="ED25" i="26"/>
  <c r="EC25" i="26"/>
  <c r="EB25" i="26"/>
  <c r="EA25" i="26"/>
  <c r="DZ25" i="26"/>
  <c r="DY25" i="26"/>
  <c r="DX25" i="26"/>
  <c r="DW25" i="26"/>
  <c r="DV25" i="26"/>
  <c r="DU25" i="26"/>
  <c r="DT25" i="26"/>
  <c r="DS25" i="26"/>
  <c r="DR25" i="26"/>
  <c r="DQ25" i="26"/>
  <c r="DP25" i="26"/>
  <c r="DO25" i="26"/>
  <c r="DN25" i="26"/>
  <c r="DM25" i="26"/>
  <c r="DL25" i="26"/>
  <c r="DK25" i="26"/>
  <c r="DJ25" i="26"/>
  <c r="DI25" i="26"/>
  <c r="DH25" i="26"/>
  <c r="DG25" i="26"/>
  <c r="DF25" i="26"/>
  <c r="FA24" i="26"/>
  <c r="EZ24" i="26"/>
  <c r="EY24" i="26"/>
  <c r="EX24" i="26"/>
  <c r="EW24" i="26"/>
  <c r="EV24" i="26"/>
  <c r="EU24" i="26"/>
  <c r="ET24" i="26"/>
  <c r="ES24" i="26"/>
  <c r="ER24" i="26"/>
  <c r="EQ24" i="26"/>
  <c r="EP24" i="26"/>
  <c r="EO24" i="26"/>
  <c r="EN24" i="26"/>
  <c r="EM24" i="26"/>
  <c r="EL24" i="26"/>
  <c r="EK24" i="26"/>
  <c r="EJ24" i="26"/>
  <c r="EI24" i="26"/>
  <c r="EH24" i="26"/>
  <c r="EG24" i="26"/>
  <c r="EF24" i="26"/>
  <c r="EE24" i="26"/>
  <c r="ED24" i="26"/>
  <c r="EC24" i="26"/>
  <c r="EB24" i="26"/>
  <c r="EA24" i="26"/>
  <c r="DZ24" i="26"/>
  <c r="DY24" i="26"/>
  <c r="DX24" i="26"/>
  <c r="DW24" i="26"/>
  <c r="DV24" i="26"/>
  <c r="DU24" i="26"/>
  <c r="DT24" i="26"/>
  <c r="DS24" i="26"/>
  <c r="DR24" i="26"/>
  <c r="DQ24" i="26"/>
  <c r="DP24" i="26"/>
  <c r="DO24" i="26"/>
  <c r="DN24" i="26"/>
  <c r="DM24" i="26"/>
  <c r="DL24" i="26"/>
  <c r="DK24" i="26"/>
  <c r="DJ24" i="26"/>
  <c r="DI24" i="26"/>
  <c r="DH24" i="26"/>
  <c r="DG24" i="26"/>
  <c r="DF24" i="26"/>
  <c r="FA23" i="26"/>
  <c r="EZ23" i="26"/>
  <c r="EY23" i="26"/>
  <c r="EX23" i="26"/>
  <c r="EW23" i="26"/>
  <c r="EV23" i="26"/>
  <c r="EU23" i="26"/>
  <c r="ET23" i="26"/>
  <c r="ES23" i="26"/>
  <c r="ER23" i="26"/>
  <c r="EQ23" i="26"/>
  <c r="EP23" i="26"/>
  <c r="EO23" i="26"/>
  <c r="EN23" i="26"/>
  <c r="EM23" i="26"/>
  <c r="EL23" i="26"/>
  <c r="EK23" i="26"/>
  <c r="EJ23" i="26"/>
  <c r="EI23" i="26"/>
  <c r="EH23" i="26"/>
  <c r="EG23" i="26"/>
  <c r="EF23" i="26"/>
  <c r="EE23" i="26"/>
  <c r="ED23" i="26"/>
  <c r="EC23" i="26"/>
  <c r="EB23" i="26"/>
  <c r="EA23" i="26"/>
  <c r="DZ23" i="26"/>
  <c r="DY23" i="26"/>
  <c r="DX23" i="26"/>
  <c r="DW23" i="26"/>
  <c r="DV23" i="26"/>
  <c r="DU23" i="26"/>
  <c r="DT23" i="26"/>
  <c r="DS23" i="26"/>
  <c r="DR23" i="26"/>
  <c r="DQ23" i="26"/>
  <c r="DP23" i="26"/>
  <c r="DO23" i="26"/>
  <c r="DN23" i="26"/>
  <c r="DM23" i="26"/>
  <c r="DL23" i="26"/>
  <c r="DK23" i="26"/>
  <c r="DJ23" i="26"/>
  <c r="DI23" i="26"/>
  <c r="DH23" i="26"/>
  <c r="DG23" i="26"/>
  <c r="DF23" i="26"/>
  <c r="FA22" i="26"/>
  <c r="EZ22" i="26"/>
  <c r="EY22" i="26"/>
  <c r="EX22" i="26"/>
  <c r="EW22" i="26"/>
  <c r="EV22" i="26"/>
  <c r="EU22" i="26"/>
  <c r="ET22" i="26"/>
  <c r="ES22" i="26"/>
  <c r="ER22" i="26"/>
  <c r="EQ22" i="26"/>
  <c r="EP22" i="26"/>
  <c r="EO22" i="26"/>
  <c r="EN22" i="26"/>
  <c r="EM22" i="26"/>
  <c r="EL22" i="26"/>
  <c r="EK22" i="26"/>
  <c r="EJ22" i="26"/>
  <c r="EI22" i="26"/>
  <c r="EH22" i="26"/>
  <c r="EG22" i="26"/>
  <c r="EF22" i="26"/>
  <c r="EE22" i="26"/>
  <c r="ED22" i="26"/>
  <c r="EC22" i="26"/>
  <c r="EB22" i="26"/>
  <c r="EA22" i="26"/>
  <c r="DZ22" i="26"/>
  <c r="DY22" i="26"/>
  <c r="DX22" i="26"/>
  <c r="DW22" i="26"/>
  <c r="DV22" i="26"/>
  <c r="DU22" i="26"/>
  <c r="DT22" i="26"/>
  <c r="DS22" i="26"/>
  <c r="DR22" i="26"/>
  <c r="DQ22" i="26"/>
  <c r="DP22" i="26"/>
  <c r="DO22" i="26"/>
  <c r="DN22" i="26"/>
  <c r="DM22" i="26"/>
  <c r="DL22" i="26"/>
  <c r="DK22" i="26"/>
  <c r="DJ22" i="26"/>
  <c r="DI22" i="26"/>
  <c r="DH22" i="26"/>
  <c r="DG22" i="26"/>
  <c r="DF22" i="26"/>
  <c r="FA21" i="26"/>
  <c r="EZ21" i="26"/>
  <c r="EY21" i="26"/>
  <c r="EX21" i="26"/>
  <c r="EW21" i="26"/>
  <c r="EV21" i="26"/>
  <c r="EU21" i="26"/>
  <c r="ET21" i="26"/>
  <c r="ES21" i="26"/>
  <c r="ER21" i="26"/>
  <c r="EQ21" i="26"/>
  <c r="EP21" i="26"/>
  <c r="EO21" i="26"/>
  <c r="EN21" i="26"/>
  <c r="EM21" i="26"/>
  <c r="EL21" i="26"/>
  <c r="EK21" i="26"/>
  <c r="EJ21" i="26"/>
  <c r="EI21" i="26"/>
  <c r="EH21" i="26"/>
  <c r="EG21" i="26"/>
  <c r="EF21" i="26"/>
  <c r="EE21" i="26"/>
  <c r="ED21" i="26"/>
  <c r="EC21" i="26"/>
  <c r="EB21" i="26"/>
  <c r="EA21" i="26"/>
  <c r="DZ21" i="26"/>
  <c r="DY21" i="26"/>
  <c r="DX21" i="26"/>
  <c r="DW21" i="26"/>
  <c r="DV21" i="26"/>
  <c r="DU21" i="26"/>
  <c r="DT21" i="26"/>
  <c r="DS21" i="26"/>
  <c r="DR21" i="26"/>
  <c r="DQ21" i="26"/>
  <c r="DP21" i="26"/>
  <c r="DO21" i="26"/>
  <c r="DN21" i="26"/>
  <c r="DM21" i="26"/>
  <c r="DL21" i="26"/>
  <c r="DK21" i="26"/>
  <c r="DJ21" i="26"/>
  <c r="DI21" i="26"/>
  <c r="DH21" i="26"/>
  <c r="DG21" i="26"/>
  <c r="DF21" i="26"/>
  <c r="FA20" i="26"/>
  <c r="EZ20" i="26"/>
  <c r="EY20" i="26"/>
  <c r="EX20" i="26"/>
  <c r="EW20" i="26"/>
  <c r="EV20" i="26"/>
  <c r="EU20" i="26"/>
  <c r="ET20" i="26"/>
  <c r="ES20" i="26"/>
  <c r="ER20" i="26"/>
  <c r="EQ20" i="26"/>
  <c r="EP20" i="26"/>
  <c r="EO20" i="26"/>
  <c r="EN20" i="26"/>
  <c r="EM20" i="26"/>
  <c r="EL20" i="26"/>
  <c r="EK20" i="26"/>
  <c r="EJ20" i="26"/>
  <c r="EI20" i="26"/>
  <c r="EH20" i="26"/>
  <c r="EG20" i="26"/>
  <c r="EF20" i="26"/>
  <c r="EE20" i="26"/>
  <c r="ED20" i="26"/>
  <c r="EC20" i="26"/>
  <c r="EB20" i="26"/>
  <c r="EA20" i="26"/>
  <c r="DZ20" i="26"/>
  <c r="DY20" i="26"/>
  <c r="DX20" i="26"/>
  <c r="DW20" i="26"/>
  <c r="DV20" i="26"/>
  <c r="DU20" i="26"/>
  <c r="DT20" i="26"/>
  <c r="DS20" i="26"/>
  <c r="DR20" i="26"/>
  <c r="DQ20" i="26"/>
  <c r="DP20" i="26"/>
  <c r="DO20" i="26"/>
  <c r="DN20" i="26"/>
  <c r="DM20" i="26"/>
  <c r="DL20" i="26"/>
  <c r="DK20" i="26"/>
  <c r="DJ20" i="26"/>
  <c r="DI20" i="26"/>
  <c r="DH20" i="26"/>
  <c r="DG20" i="26"/>
  <c r="DF20" i="26"/>
  <c r="FA19" i="26"/>
  <c r="EZ19" i="26"/>
  <c r="EY19" i="26"/>
  <c r="EX19" i="26"/>
  <c r="EW19" i="26"/>
  <c r="EV19" i="26"/>
  <c r="EU19" i="26"/>
  <c r="ET19" i="26"/>
  <c r="ES19" i="26"/>
  <c r="ER19" i="26"/>
  <c r="EQ19" i="26"/>
  <c r="EP19" i="26"/>
  <c r="EO19" i="26"/>
  <c r="EN19" i="26"/>
  <c r="EM19" i="26"/>
  <c r="EL19" i="26"/>
  <c r="EK19" i="26"/>
  <c r="EJ19" i="26"/>
  <c r="EI19" i="26"/>
  <c r="EH19" i="26"/>
  <c r="EG19" i="26"/>
  <c r="EF19" i="26"/>
  <c r="EE19" i="26"/>
  <c r="ED19" i="26"/>
  <c r="EC19" i="26"/>
  <c r="EB19" i="26"/>
  <c r="EA19" i="26"/>
  <c r="DZ19" i="26"/>
  <c r="DY19" i="26"/>
  <c r="DX19" i="26"/>
  <c r="DW19" i="26"/>
  <c r="DV19" i="26"/>
  <c r="DU19" i="26"/>
  <c r="DT19" i="26"/>
  <c r="DS19" i="26"/>
  <c r="DR19" i="26"/>
  <c r="DQ19" i="26"/>
  <c r="DP19" i="26"/>
  <c r="DO19" i="26"/>
  <c r="DN19" i="26"/>
  <c r="DM19" i="26"/>
  <c r="DL19" i="26"/>
  <c r="DK19" i="26"/>
  <c r="DJ19" i="26"/>
  <c r="DI19" i="26"/>
  <c r="DH19" i="26"/>
  <c r="DG19" i="26"/>
  <c r="DF19" i="26"/>
  <c r="FA18" i="26"/>
  <c r="EZ18" i="26"/>
  <c r="EY18" i="26"/>
  <c r="EX18" i="26"/>
  <c r="EW18" i="26"/>
  <c r="EV18" i="26"/>
  <c r="EU18" i="26"/>
  <c r="ET18" i="26"/>
  <c r="ES18" i="26"/>
  <c r="ER18" i="26"/>
  <c r="EQ18" i="26"/>
  <c r="EP18" i="26"/>
  <c r="EO18" i="26"/>
  <c r="EN18" i="26"/>
  <c r="EM18" i="26"/>
  <c r="EL18" i="26"/>
  <c r="EK18" i="26"/>
  <c r="EJ18" i="26"/>
  <c r="EI18" i="26"/>
  <c r="EH18" i="26"/>
  <c r="EG18" i="26"/>
  <c r="EF18" i="26"/>
  <c r="EE18" i="26"/>
  <c r="ED18" i="26"/>
  <c r="EC18" i="26"/>
  <c r="EB18" i="26"/>
  <c r="EA18" i="26"/>
  <c r="DZ18" i="26"/>
  <c r="DY18" i="26"/>
  <c r="DX18" i="26"/>
  <c r="DW18" i="26"/>
  <c r="DV18" i="26"/>
  <c r="DU18" i="26"/>
  <c r="DT18" i="26"/>
  <c r="DS18" i="26"/>
  <c r="DR18" i="26"/>
  <c r="DQ18" i="26"/>
  <c r="DP18" i="26"/>
  <c r="DO18" i="26"/>
  <c r="DN18" i="26"/>
  <c r="DM18" i="26"/>
  <c r="DL18" i="26"/>
  <c r="DK18" i="26"/>
  <c r="DJ18" i="26"/>
  <c r="DI18" i="26"/>
  <c r="DH18" i="26"/>
  <c r="DG18" i="26"/>
  <c r="DF18" i="26"/>
  <c r="FA17" i="26"/>
  <c r="EZ17" i="26"/>
  <c r="EY17" i="26"/>
  <c r="EX17" i="26"/>
  <c r="EW17" i="26"/>
  <c r="EV17" i="26"/>
  <c r="EU17" i="26"/>
  <c r="ET17" i="26"/>
  <c r="ES17" i="26"/>
  <c r="ER17" i="26"/>
  <c r="EQ17" i="26"/>
  <c r="EP17" i="26"/>
  <c r="EO17" i="26"/>
  <c r="EN17" i="26"/>
  <c r="EM17" i="26"/>
  <c r="EL17" i="26"/>
  <c r="EK17" i="26"/>
  <c r="EJ17" i="26"/>
  <c r="EI17" i="26"/>
  <c r="EH17" i="26"/>
  <c r="EG17" i="26"/>
  <c r="EF17" i="26"/>
  <c r="EE17" i="26"/>
  <c r="ED17" i="26"/>
  <c r="EC17" i="26"/>
  <c r="EB17" i="26"/>
  <c r="EA17" i="26"/>
  <c r="DZ17" i="26"/>
  <c r="DY17" i="26"/>
  <c r="DX17" i="26"/>
  <c r="DW17" i="26"/>
  <c r="DV17" i="26"/>
  <c r="DU17" i="26"/>
  <c r="DT17" i="26"/>
  <c r="DS17" i="26"/>
  <c r="DR17" i="26"/>
  <c r="DQ17" i="26"/>
  <c r="DP17" i="26"/>
  <c r="DO17" i="26"/>
  <c r="DN17" i="26"/>
  <c r="DM17" i="26"/>
  <c r="DL17" i="26"/>
  <c r="DK17" i="26"/>
  <c r="DJ17" i="26"/>
  <c r="DI17" i="26"/>
  <c r="DH17" i="26"/>
  <c r="DG17" i="26"/>
  <c r="DF17" i="26"/>
  <c r="FA16" i="26"/>
  <c r="EZ16" i="26"/>
  <c r="EY16" i="26"/>
  <c r="EX16" i="26"/>
  <c r="EW16" i="26"/>
  <c r="EV16" i="26"/>
  <c r="EU16" i="26"/>
  <c r="ET16" i="26"/>
  <c r="ES16" i="26"/>
  <c r="ER16" i="26"/>
  <c r="EQ16" i="26"/>
  <c r="EP16" i="26"/>
  <c r="EO16" i="26"/>
  <c r="EN16" i="26"/>
  <c r="EM16" i="26"/>
  <c r="EL16" i="26"/>
  <c r="EK16" i="26"/>
  <c r="EJ16" i="26"/>
  <c r="EI16" i="26"/>
  <c r="EH16" i="26"/>
  <c r="EG16" i="26"/>
  <c r="EF16" i="26"/>
  <c r="EE16" i="26"/>
  <c r="ED16" i="26"/>
  <c r="EC16" i="26"/>
  <c r="EB16" i="26"/>
  <c r="EA16" i="26"/>
  <c r="DZ16" i="26"/>
  <c r="DY16" i="26"/>
  <c r="DX16" i="26"/>
  <c r="DW16" i="26"/>
  <c r="DV16" i="26"/>
  <c r="DU16" i="26"/>
  <c r="DT16" i="26"/>
  <c r="DS16" i="26"/>
  <c r="DR16" i="26"/>
  <c r="DQ16" i="26"/>
  <c r="DP16" i="26"/>
  <c r="DO16" i="26"/>
  <c r="DN16" i="26"/>
  <c r="DM16" i="26"/>
  <c r="DL16" i="26"/>
  <c r="DK16" i="26"/>
  <c r="DJ16" i="26"/>
  <c r="DI16" i="26"/>
  <c r="DH16" i="26"/>
  <c r="DG16" i="26"/>
  <c r="DF16" i="26"/>
  <c r="FA15" i="26"/>
  <c r="EZ15" i="26"/>
  <c r="EY15" i="26"/>
  <c r="EX15" i="26"/>
  <c r="EW15" i="26"/>
  <c r="EV15" i="26"/>
  <c r="EU15" i="26"/>
  <c r="ET15" i="26"/>
  <c r="ES15" i="26"/>
  <c r="ER15" i="26"/>
  <c r="EQ15" i="26"/>
  <c r="EP15" i="26"/>
  <c r="EO15" i="26"/>
  <c r="EN15" i="26"/>
  <c r="EM15" i="26"/>
  <c r="EL15" i="26"/>
  <c r="EK15" i="26"/>
  <c r="EJ15" i="26"/>
  <c r="EI15" i="26"/>
  <c r="EH15" i="26"/>
  <c r="EG15" i="26"/>
  <c r="EF15" i="26"/>
  <c r="EE15" i="26"/>
  <c r="ED15" i="26"/>
  <c r="EC15" i="26"/>
  <c r="EB15" i="26"/>
  <c r="EA15" i="26"/>
  <c r="DZ15" i="26"/>
  <c r="DY15" i="26"/>
  <c r="DX15" i="26"/>
  <c r="DW15" i="26"/>
  <c r="DV15" i="26"/>
  <c r="DU15" i="26"/>
  <c r="DT15" i="26"/>
  <c r="DS15" i="26"/>
  <c r="DR15" i="26"/>
  <c r="DQ15" i="26"/>
  <c r="DP15" i="26"/>
  <c r="DO15" i="26"/>
  <c r="DN15" i="26"/>
  <c r="DM15" i="26"/>
  <c r="DL15" i="26"/>
  <c r="DK15" i="26"/>
  <c r="DJ15" i="26"/>
  <c r="DI15" i="26"/>
  <c r="DH15" i="26"/>
  <c r="DG15" i="26"/>
  <c r="DF15" i="26"/>
  <c r="FA14" i="26"/>
  <c r="EZ14" i="26"/>
  <c r="EY14" i="26"/>
  <c r="EX14" i="26"/>
  <c r="EW14" i="26"/>
  <c r="EV14" i="26"/>
  <c r="EU14" i="26"/>
  <c r="ET14" i="26"/>
  <c r="ES14" i="26"/>
  <c r="ER14" i="26"/>
  <c r="EQ14" i="26"/>
  <c r="EP14" i="26"/>
  <c r="EO14" i="26"/>
  <c r="EN14" i="26"/>
  <c r="EM14" i="26"/>
  <c r="EL14" i="26"/>
  <c r="EK14" i="26"/>
  <c r="EJ14" i="26"/>
  <c r="EI14" i="26"/>
  <c r="EH14" i="26"/>
  <c r="EG14" i="26"/>
  <c r="EF14" i="26"/>
  <c r="EE14" i="26"/>
  <c r="ED14" i="26"/>
  <c r="EC14" i="26"/>
  <c r="EB14" i="26"/>
  <c r="EA14" i="26"/>
  <c r="DZ14" i="26"/>
  <c r="DY14" i="26"/>
  <c r="DX14" i="26"/>
  <c r="DW14" i="26"/>
  <c r="DV14" i="26"/>
  <c r="DU14" i="26"/>
  <c r="DT14" i="26"/>
  <c r="DS14" i="26"/>
  <c r="DR14" i="26"/>
  <c r="DQ14" i="26"/>
  <c r="DP14" i="26"/>
  <c r="DO14" i="26"/>
  <c r="DN14" i="26"/>
  <c r="DM14" i="26"/>
  <c r="DL14" i="26"/>
  <c r="DK14" i="26"/>
  <c r="DJ14" i="26"/>
  <c r="DI14" i="26"/>
  <c r="DH14" i="26"/>
  <c r="DG14" i="26"/>
  <c r="DF14" i="26"/>
  <c r="FA13" i="26"/>
  <c r="EZ13" i="26"/>
  <c r="EY13" i="26"/>
  <c r="EX13" i="26"/>
  <c r="EW13" i="26"/>
  <c r="EV13" i="26"/>
  <c r="EU13" i="26"/>
  <c r="ET13" i="26"/>
  <c r="ES13" i="26"/>
  <c r="ER13" i="26"/>
  <c r="EQ13" i="26"/>
  <c r="EP13" i="26"/>
  <c r="EO13" i="26"/>
  <c r="EN13" i="26"/>
  <c r="EM13" i="26"/>
  <c r="EL13" i="26"/>
  <c r="EK13" i="26"/>
  <c r="EJ13" i="26"/>
  <c r="EI13" i="26"/>
  <c r="EH13" i="26"/>
  <c r="EG13" i="26"/>
  <c r="EF13" i="26"/>
  <c r="EE13" i="26"/>
  <c r="ED13" i="26"/>
  <c r="EC13" i="26"/>
  <c r="EB13" i="26"/>
  <c r="EA13" i="26"/>
  <c r="DZ13" i="26"/>
  <c r="DY13" i="26"/>
  <c r="DX13" i="26"/>
  <c r="DW13" i="26"/>
  <c r="DV13" i="26"/>
  <c r="DU13" i="26"/>
  <c r="DT13" i="26"/>
  <c r="DS13" i="26"/>
  <c r="DR13" i="26"/>
  <c r="DQ13" i="26"/>
  <c r="DP13" i="26"/>
  <c r="DO13" i="26"/>
  <c r="DN13" i="26"/>
  <c r="DM13" i="26"/>
  <c r="DL13" i="26"/>
  <c r="DK13" i="26"/>
  <c r="DJ13" i="26"/>
  <c r="DI13" i="26"/>
  <c r="DH13" i="26"/>
  <c r="DG13" i="26"/>
  <c r="DF13" i="26"/>
  <c r="FA12" i="26"/>
  <c r="EZ12" i="26"/>
  <c r="EY12" i="26"/>
  <c r="EX12" i="26"/>
  <c r="EW12" i="26"/>
  <c r="EV12" i="26"/>
  <c r="EU12" i="26"/>
  <c r="ET12" i="26"/>
  <c r="ES12" i="26"/>
  <c r="ER12" i="26"/>
  <c r="EQ12" i="26"/>
  <c r="EP12" i="26"/>
  <c r="EO12" i="26"/>
  <c r="EN12" i="26"/>
  <c r="EM12" i="26"/>
  <c r="EL12" i="26"/>
  <c r="EK12" i="26"/>
  <c r="EJ12" i="26"/>
  <c r="EI12" i="26"/>
  <c r="EH12" i="26"/>
  <c r="EG12" i="26"/>
  <c r="EF12" i="26"/>
  <c r="EE12" i="26"/>
  <c r="ED12" i="26"/>
  <c r="EC12" i="26"/>
  <c r="EB12" i="26"/>
  <c r="EA12" i="26"/>
  <c r="DZ12" i="26"/>
  <c r="DY12" i="26"/>
  <c r="DX12" i="26"/>
  <c r="DW12" i="26"/>
  <c r="DV12" i="26"/>
  <c r="DU12" i="26"/>
  <c r="DT12" i="26"/>
  <c r="DS12" i="26"/>
  <c r="DR12" i="26"/>
  <c r="DQ12" i="26"/>
  <c r="DP12" i="26"/>
  <c r="DO12" i="26"/>
  <c r="DN12" i="26"/>
  <c r="DM12" i="26"/>
  <c r="DL12" i="26"/>
  <c r="DK12" i="26"/>
  <c r="DJ12" i="26"/>
  <c r="DI12" i="26"/>
  <c r="DH12" i="26"/>
  <c r="DG12" i="26"/>
  <c r="DF12" i="26"/>
  <c r="FA11" i="26"/>
  <c r="EZ11" i="26"/>
  <c r="EY11" i="26"/>
  <c r="EX11" i="26"/>
  <c r="EW11" i="26"/>
  <c r="EV11" i="26"/>
  <c r="EU11" i="26"/>
  <c r="ET11" i="26"/>
  <c r="ES11" i="26"/>
  <c r="ER11" i="26"/>
  <c r="EQ11" i="26"/>
  <c r="EP11" i="26"/>
  <c r="EO11" i="26"/>
  <c r="EN11" i="26"/>
  <c r="EM11" i="26"/>
  <c r="EL11" i="26"/>
  <c r="EK11" i="26"/>
  <c r="EJ11" i="26"/>
  <c r="EI11" i="26"/>
  <c r="EH11" i="26"/>
  <c r="EG11" i="26"/>
  <c r="EF11" i="26"/>
  <c r="EE11" i="26"/>
  <c r="ED11" i="26"/>
  <c r="EC11" i="26"/>
  <c r="EB11" i="26"/>
  <c r="EA11" i="26"/>
  <c r="DZ11" i="26"/>
  <c r="DY11" i="26"/>
  <c r="DX11" i="26"/>
  <c r="DW11" i="26"/>
  <c r="DV11" i="26"/>
  <c r="DU11" i="26"/>
  <c r="DT11" i="26"/>
  <c r="DS11" i="26"/>
  <c r="DR11" i="26"/>
  <c r="DQ11" i="26"/>
  <c r="DP11" i="26"/>
  <c r="DO11" i="26"/>
  <c r="DN11" i="26"/>
  <c r="DM11" i="26"/>
  <c r="DL11" i="26"/>
  <c r="DK11" i="26"/>
  <c r="DJ11" i="26"/>
  <c r="DI11" i="26"/>
  <c r="DH11" i="26"/>
  <c r="DG11" i="26"/>
  <c r="DF11" i="26"/>
  <c r="FA10" i="26"/>
  <c r="EZ10" i="26"/>
  <c r="EY10" i="26"/>
  <c r="EX10" i="26"/>
  <c r="EW10" i="26"/>
  <c r="EV10" i="26"/>
  <c r="EU10" i="26"/>
  <c r="ET10" i="26"/>
  <c r="ES10" i="26"/>
  <c r="ER10" i="26"/>
  <c r="EQ10" i="26"/>
  <c r="EP10" i="26"/>
  <c r="EO10" i="26"/>
  <c r="EN10" i="26"/>
  <c r="EM10" i="26"/>
  <c r="EL10" i="26"/>
  <c r="EK10" i="26"/>
  <c r="EJ10" i="26"/>
  <c r="EI10" i="26"/>
  <c r="EH10" i="26"/>
  <c r="EG10" i="26"/>
  <c r="EF10" i="26"/>
  <c r="EE10" i="26"/>
  <c r="ED10" i="26"/>
  <c r="EC10" i="26"/>
  <c r="EB10" i="26"/>
  <c r="EA10" i="26"/>
  <c r="DZ10" i="26"/>
  <c r="DY10" i="26"/>
  <c r="DX10" i="26"/>
  <c r="DW10" i="26"/>
  <c r="DV10" i="26"/>
  <c r="DU10" i="26"/>
  <c r="DT10" i="26"/>
  <c r="DS10" i="26"/>
  <c r="DR10" i="26"/>
  <c r="DQ10" i="26"/>
  <c r="DP10" i="26"/>
  <c r="DO10" i="26"/>
  <c r="DN10" i="26"/>
  <c r="DM10" i="26"/>
  <c r="DL10" i="26"/>
  <c r="DK10" i="26"/>
  <c r="DJ10" i="26"/>
  <c r="DI10" i="26"/>
  <c r="DH10" i="26"/>
  <c r="DG10" i="26"/>
  <c r="DF10" i="26"/>
  <c r="FA9" i="26"/>
  <c r="EZ9" i="26"/>
  <c r="EY9" i="26"/>
  <c r="EX9" i="26"/>
  <c r="EW9" i="26"/>
  <c r="EV9" i="26"/>
  <c r="EU9" i="26"/>
  <c r="ET9" i="26"/>
  <c r="ES9" i="26"/>
  <c r="ER9" i="26"/>
  <c r="EQ9" i="26"/>
  <c r="EP9" i="26"/>
  <c r="EO9" i="26"/>
  <c r="EN9" i="26"/>
  <c r="EM9" i="26"/>
  <c r="EL9" i="26"/>
  <c r="EK9" i="26"/>
  <c r="EJ9" i="26"/>
  <c r="EI9" i="26"/>
  <c r="EH9" i="26"/>
  <c r="EG9" i="26"/>
  <c r="EF9" i="26"/>
  <c r="EE9" i="26"/>
  <c r="ED9" i="26"/>
  <c r="EC9" i="26"/>
  <c r="EB9" i="26"/>
  <c r="EA9" i="26"/>
  <c r="DZ9" i="26"/>
  <c r="DY9" i="26"/>
  <c r="DX9" i="26"/>
  <c r="DW9" i="26"/>
  <c r="DV9" i="26"/>
  <c r="DU9" i="26"/>
  <c r="DT9" i="26"/>
  <c r="DS9" i="26"/>
  <c r="DR9" i="26"/>
  <c r="DQ9" i="26"/>
  <c r="DP9" i="26"/>
  <c r="DO9" i="26"/>
  <c r="DN9" i="26"/>
  <c r="DM9" i="26"/>
  <c r="DL9" i="26"/>
  <c r="DK9" i="26"/>
  <c r="DJ9" i="26"/>
  <c r="DI9" i="26"/>
  <c r="DH9" i="26"/>
  <c r="DG9" i="26"/>
  <c r="DF9" i="26"/>
  <c r="FA8" i="26"/>
  <c r="EZ8" i="26"/>
  <c r="EY8" i="26"/>
  <c r="EX8" i="26"/>
  <c r="EW8" i="26"/>
  <c r="EV8" i="26"/>
  <c r="EU8" i="26"/>
  <c r="ET8" i="26"/>
  <c r="ES8" i="26"/>
  <c r="ER8" i="26"/>
  <c r="EQ8" i="26"/>
  <c r="EP8" i="26"/>
  <c r="EO8" i="26"/>
  <c r="EN8" i="26"/>
  <c r="EM8" i="26"/>
  <c r="EL8" i="26"/>
  <c r="EK8" i="26"/>
  <c r="EJ8" i="26"/>
  <c r="EI8" i="26"/>
  <c r="EH8" i="26"/>
  <c r="EG8" i="26"/>
  <c r="EF8" i="26"/>
  <c r="EE8" i="26"/>
  <c r="ED8" i="26"/>
  <c r="EC8" i="26"/>
  <c r="EB8" i="26"/>
  <c r="EA8" i="26"/>
  <c r="DZ8" i="26"/>
  <c r="DY8" i="26"/>
  <c r="DX8" i="26"/>
  <c r="DW8" i="26"/>
  <c r="DV8" i="26"/>
  <c r="DU8" i="26"/>
  <c r="DT8" i="26"/>
  <c r="DS8" i="26"/>
  <c r="DR8" i="26"/>
  <c r="DQ8" i="26"/>
  <c r="DP8" i="26"/>
  <c r="DO8" i="26"/>
  <c r="DN8" i="26"/>
  <c r="DM8" i="26"/>
  <c r="DL8" i="26"/>
  <c r="DK8" i="26"/>
  <c r="DJ8" i="26"/>
  <c r="DI8" i="26"/>
  <c r="DH8" i="26"/>
  <c r="DG8" i="26"/>
  <c r="DF8" i="26"/>
  <c r="EO54" i="25"/>
  <c r="EN54" i="25"/>
  <c r="EM54" i="25"/>
  <c r="EL54" i="25"/>
  <c r="EK54" i="25"/>
  <c r="EJ54" i="25"/>
  <c r="EI54" i="25"/>
  <c r="EH54" i="25"/>
  <c r="EG54" i="25"/>
  <c r="EF54" i="25"/>
  <c r="EE54" i="25"/>
  <c r="ED54" i="25"/>
  <c r="EC54" i="25"/>
  <c r="EB54" i="25"/>
  <c r="EA54" i="25"/>
  <c r="DZ54" i="25"/>
  <c r="DY54" i="25"/>
  <c r="DX54" i="25"/>
  <c r="DW54" i="25"/>
  <c r="DV54" i="25"/>
  <c r="DU54" i="25"/>
  <c r="DT54" i="25"/>
  <c r="DS54" i="25"/>
  <c r="DR54" i="25"/>
  <c r="DQ54" i="25"/>
  <c r="DP54" i="25"/>
  <c r="DO54" i="25"/>
  <c r="DN54" i="25"/>
  <c r="DM54" i="25"/>
  <c r="DL54" i="25"/>
  <c r="DK54" i="25"/>
  <c r="DJ54" i="25"/>
  <c r="DI54" i="25"/>
  <c r="DH54" i="25"/>
  <c r="DG54" i="25"/>
  <c r="DF54" i="25"/>
  <c r="DE54" i="25"/>
  <c r="EO53" i="25"/>
  <c r="EN53" i="25"/>
  <c r="EM53" i="25"/>
  <c r="EL53" i="25"/>
  <c r="EK53" i="25"/>
  <c r="EJ53" i="25"/>
  <c r="EI53" i="25"/>
  <c r="EH53" i="25"/>
  <c r="EG53" i="25"/>
  <c r="EF53" i="25"/>
  <c r="EE53" i="25"/>
  <c r="ED53" i="25"/>
  <c r="EC53" i="25"/>
  <c r="EB53" i="25"/>
  <c r="EA53" i="25"/>
  <c r="DZ53" i="25"/>
  <c r="DY53" i="25"/>
  <c r="DX53" i="25"/>
  <c r="DW53" i="25"/>
  <c r="DV53" i="25"/>
  <c r="DU53" i="25"/>
  <c r="DT53" i="25"/>
  <c r="DS53" i="25"/>
  <c r="DR53" i="25"/>
  <c r="DQ53" i="25"/>
  <c r="DP53" i="25"/>
  <c r="DO53" i="25"/>
  <c r="DN53" i="25"/>
  <c r="DM53" i="25"/>
  <c r="DL53" i="25"/>
  <c r="DK53" i="25"/>
  <c r="DJ53" i="25"/>
  <c r="DI53" i="25"/>
  <c r="DH53" i="25"/>
  <c r="DG53" i="25"/>
  <c r="DF53" i="25"/>
  <c r="DE53" i="25"/>
  <c r="EO52" i="25"/>
  <c r="EN52" i="25"/>
  <c r="EM52" i="25"/>
  <c r="EL52" i="25"/>
  <c r="EK52" i="25"/>
  <c r="EJ52" i="25"/>
  <c r="EI52" i="25"/>
  <c r="EH52" i="25"/>
  <c r="EG52" i="25"/>
  <c r="EF52" i="25"/>
  <c r="EE52" i="25"/>
  <c r="ED52" i="25"/>
  <c r="EC52" i="25"/>
  <c r="EB52" i="25"/>
  <c r="EA52" i="25"/>
  <c r="DZ52" i="25"/>
  <c r="DY52" i="25"/>
  <c r="DX52" i="25"/>
  <c r="DW52" i="25"/>
  <c r="DV52" i="25"/>
  <c r="DU52" i="25"/>
  <c r="DT52" i="25"/>
  <c r="DS52" i="25"/>
  <c r="DR52" i="25"/>
  <c r="DQ52" i="25"/>
  <c r="DP52" i="25"/>
  <c r="DO52" i="25"/>
  <c r="DN52" i="25"/>
  <c r="DM52" i="25"/>
  <c r="DL52" i="25"/>
  <c r="DK52" i="25"/>
  <c r="DJ52" i="25"/>
  <c r="DI52" i="25"/>
  <c r="DH52" i="25"/>
  <c r="DG52" i="25"/>
  <c r="DF52" i="25"/>
  <c r="DE52" i="25"/>
  <c r="EO51" i="25"/>
  <c r="EN51" i="25"/>
  <c r="EM51" i="25"/>
  <c r="EL51" i="25"/>
  <c r="EK51" i="25"/>
  <c r="EJ51" i="25"/>
  <c r="EI51" i="25"/>
  <c r="EH51" i="25"/>
  <c r="EG51" i="25"/>
  <c r="EF51" i="25"/>
  <c r="EE51" i="25"/>
  <c r="ED51" i="25"/>
  <c r="EC51" i="25"/>
  <c r="EB51" i="25"/>
  <c r="EA51" i="25"/>
  <c r="DZ51" i="25"/>
  <c r="DY51" i="25"/>
  <c r="DX51" i="25"/>
  <c r="DW51" i="25"/>
  <c r="DV51" i="25"/>
  <c r="DU51" i="25"/>
  <c r="DT51" i="25"/>
  <c r="DS51" i="25"/>
  <c r="DR51" i="25"/>
  <c r="DQ51" i="25"/>
  <c r="DP51" i="25"/>
  <c r="DO51" i="25"/>
  <c r="DN51" i="25"/>
  <c r="DM51" i="25"/>
  <c r="DL51" i="25"/>
  <c r="DK51" i="25"/>
  <c r="DJ51" i="25"/>
  <c r="DI51" i="25"/>
  <c r="DH51" i="25"/>
  <c r="DG51" i="25"/>
  <c r="DF51" i="25"/>
  <c r="DE51" i="25"/>
  <c r="EO50" i="25"/>
  <c r="EN50" i="25"/>
  <c r="EM50" i="25"/>
  <c r="EL50" i="25"/>
  <c r="EK50" i="25"/>
  <c r="EJ50" i="25"/>
  <c r="EI50" i="25"/>
  <c r="EH50" i="25"/>
  <c r="EG50" i="25"/>
  <c r="EF50" i="25"/>
  <c r="EE50" i="25"/>
  <c r="ED50" i="25"/>
  <c r="EC50" i="25"/>
  <c r="EB50" i="25"/>
  <c r="EA50" i="25"/>
  <c r="DZ50" i="25"/>
  <c r="DY50" i="25"/>
  <c r="DX50" i="25"/>
  <c r="DW50" i="25"/>
  <c r="DV50" i="25"/>
  <c r="DU50" i="25"/>
  <c r="DT50" i="25"/>
  <c r="DS50" i="25"/>
  <c r="DR50" i="25"/>
  <c r="DQ50" i="25"/>
  <c r="DP50" i="25"/>
  <c r="DO50" i="25"/>
  <c r="DN50" i="25"/>
  <c r="DM50" i="25"/>
  <c r="DL50" i="25"/>
  <c r="DK50" i="25"/>
  <c r="DJ50" i="25"/>
  <c r="DI50" i="25"/>
  <c r="DH50" i="25"/>
  <c r="DG50" i="25"/>
  <c r="DF50" i="25"/>
  <c r="DE50" i="25"/>
  <c r="EO49" i="25"/>
  <c r="EN49" i="25"/>
  <c r="EM49" i="25"/>
  <c r="EL49" i="25"/>
  <c r="EK49" i="25"/>
  <c r="EJ49" i="25"/>
  <c r="EI49" i="25"/>
  <c r="EH49" i="25"/>
  <c r="EG49" i="25"/>
  <c r="EF49" i="25"/>
  <c r="EE49" i="25"/>
  <c r="ED49" i="25"/>
  <c r="EC49" i="25"/>
  <c r="EB49" i="25"/>
  <c r="EA49" i="25"/>
  <c r="DZ49" i="25"/>
  <c r="DY49" i="25"/>
  <c r="DX49" i="25"/>
  <c r="DW49" i="25"/>
  <c r="DV49" i="25"/>
  <c r="DU49" i="25"/>
  <c r="DT49" i="25"/>
  <c r="DS49" i="25"/>
  <c r="DR49" i="25"/>
  <c r="DQ49" i="25"/>
  <c r="DP49" i="25"/>
  <c r="DO49" i="25"/>
  <c r="DN49" i="25"/>
  <c r="DM49" i="25"/>
  <c r="DL49" i="25"/>
  <c r="DK49" i="25"/>
  <c r="DJ49" i="25"/>
  <c r="DI49" i="25"/>
  <c r="DH49" i="25"/>
  <c r="DG49" i="25"/>
  <c r="DF49" i="25"/>
  <c r="DE49" i="25"/>
  <c r="EO48" i="25"/>
  <c r="EN48" i="25"/>
  <c r="EM48" i="25"/>
  <c r="EL48" i="25"/>
  <c r="EK48" i="25"/>
  <c r="EJ48" i="25"/>
  <c r="EI48" i="25"/>
  <c r="EH48" i="25"/>
  <c r="EG48" i="25"/>
  <c r="EF48" i="25"/>
  <c r="EE48" i="25"/>
  <c r="ED48" i="25"/>
  <c r="EC48" i="25"/>
  <c r="EB48" i="25"/>
  <c r="EA48" i="25"/>
  <c r="DZ48" i="25"/>
  <c r="DY48" i="25"/>
  <c r="DX48" i="25"/>
  <c r="DW48" i="25"/>
  <c r="DV48" i="25"/>
  <c r="DU48" i="25"/>
  <c r="DT48" i="25"/>
  <c r="DS48" i="25"/>
  <c r="DR48" i="25"/>
  <c r="DQ48" i="25"/>
  <c r="DP48" i="25"/>
  <c r="DO48" i="25"/>
  <c r="DN48" i="25"/>
  <c r="DM48" i="25"/>
  <c r="DL48" i="25"/>
  <c r="DK48" i="25"/>
  <c r="DJ48" i="25"/>
  <c r="DI48" i="25"/>
  <c r="DH48" i="25"/>
  <c r="DG48" i="25"/>
  <c r="DF48" i="25"/>
  <c r="DE48" i="25"/>
  <c r="EO47" i="25"/>
  <c r="EN47" i="25"/>
  <c r="EM47" i="25"/>
  <c r="EL47" i="25"/>
  <c r="EK47" i="25"/>
  <c r="CF47" i="25"/>
  <c r="EJ47" i="25"/>
  <c r="EI47" i="25"/>
  <c r="EH47" i="25"/>
  <c r="EG47" i="25"/>
  <c r="EF47" i="25"/>
  <c r="EE47" i="25"/>
  <c r="ED47" i="25"/>
  <c r="BY47" i="25"/>
  <c r="EC47" i="25"/>
  <c r="EB47" i="25"/>
  <c r="EA47" i="25"/>
  <c r="DZ47" i="25"/>
  <c r="DY47" i="25"/>
  <c r="DX47" i="25"/>
  <c r="DW47" i="25"/>
  <c r="DV47" i="25"/>
  <c r="DU47" i="25"/>
  <c r="DT47" i="25"/>
  <c r="BO47" i="25"/>
  <c r="DS47" i="25"/>
  <c r="DR47" i="25"/>
  <c r="DQ47" i="25"/>
  <c r="DP47" i="25"/>
  <c r="DO47" i="25"/>
  <c r="DN47" i="25"/>
  <c r="BI47" i="25"/>
  <c r="DM47" i="25"/>
  <c r="DL47" i="25"/>
  <c r="DK47" i="25"/>
  <c r="DJ47" i="25"/>
  <c r="DI47" i="25"/>
  <c r="DH47" i="25"/>
  <c r="DG47" i="25"/>
  <c r="DF47" i="25"/>
  <c r="DE47" i="25"/>
  <c r="CK46" i="25"/>
  <c r="EO46" i="25"/>
  <c r="CJ46" i="25"/>
  <c r="EN46" i="25"/>
  <c r="CI46" i="25"/>
  <c r="EM46" i="25"/>
  <c r="CH46" i="25"/>
  <c r="EL46" i="25"/>
  <c r="CG46" i="25"/>
  <c r="EK46" i="25"/>
  <c r="CF46" i="25"/>
  <c r="EJ46" i="25"/>
  <c r="CE46" i="25"/>
  <c r="EI46" i="25"/>
  <c r="CD46" i="25"/>
  <c r="EH46" i="25"/>
  <c r="CC46" i="25"/>
  <c r="EG46" i="25"/>
  <c r="CB46" i="25"/>
  <c r="EF46" i="25"/>
  <c r="CA46" i="25"/>
  <c r="EE46" i="25"/>
  <c r="BZ46" i="25"/>
  <c r="ED46" i="25"/>
  <c r="BY46" i="25"/>
  <c r="EC46" i="25"/>
  <c r="BX46" i="25"/>
  <c r="EB46" i="25"/>
  <c r="BW46" i="25"/>
  <c r="EA46" i="25"/>
  <c r="BV46" i="25"/>
  <c r="DZ46" i="25"/>
  <c r="BU46" i="25"/>
  <c r="DY46" i="25"/>
  <c r="BT46" i="25"/>
  <c r="DX46" i="25"/>
  <c r="BS46" i="25"/>
  <c r="DW46" i="25"/>
  <c r="BR46" i="25"/>
  <c r="DV46" i="25"/>
  <c r="BQ46" i="25"/>
  <c r="DU46" i="25"/>
  <c r="BP46" i="25"/>
  <c r="DT46" i="25"/>
  <c r="BO46" i="25"/>
  <c r="DS46" i="25"/>
  <c r="BN46" i="25"/>
  <c r="DR46" i="25"/>
  <c r="BM46" i="25"/>
  <c r="DQ46" i="25"/>
  <c r="BL46" i="25"/>
  <c r="DP46" i="25"/>
  <c r="BK46" i="25"/>
  <c r="DO46" i="25"/>
  <c r="BJ46" i="25"/>
  <c r="DN46" i="25"/>
  <c r="BI46" i="25"/>
  <c r="DM46" i="25"/>
  <c r="BH46" i="25"/>
  <c r="DL46" i="25"/>
  <c r="BG46" i="25"/>
  <c r="DK46" i="25"/>
  <c r="DJ46" i="25"/>
  <c r="DI46" i="25"/>
  <c r="DH46" i="25"/>
  <c r="DG46" i="25"/>
  <c r="DF46" i="25"/>
  <c r="DE46" i="25"/>
  <c r="EO45" i="25"/>
  <c r="EN45" i="25"/>
  <c r="EM45" i="25"/>
  <c r="EL45" i="25"/>
  <c r="EK45" i="25"/>
  <c r="EJ45" i="25"/>
  <c r="EI45" i="25"/>
  <c r="EH45" i="25"/>
  <c r="EG45" i="25"/>
  <c r="EF45" i="25"/>
  <c r="EE45" i="25"/>
  <c r="ED45" i="25"/>
  <c r="EC45" i="25"/>
  <c r="EB45" i="25"/>
  <c r="EA45" i="25"/>
  <c r="DZ45" i="25"/>
  <c r="DY45" i="25"/>
  <c r="DX45" i="25"/>
  <c r="DW45" i="25"/>
  <c r="DV45" i="25"/>
  <c r="DU45" i="25"/>
  <c r="DT45" i="25"/>
  <c r="DS45" i="25"/>
  <c r="DR45" i="25"/>
  <c r="DQ45" i="25"/>
  <c r="DP45" i="25"/>
  <c r="DO45" i="25"/>
  <c r="DN45" i="25"/>
  <c r="DM45" i="25"/>
  <c r="DL45" i="25"/>
  <c r="DK45" i="25"/>
  <c r="DJ45" i="25"/>
  <c r="DI45" i="25"/>
  <c r="DH45" i="25"/>
  <c r="DG45" i="25"/>
  <c r="DF45" i="25"/>
  <c r="DE45" i="25"/>
  <c r="EO44" i="25"/>
  <c r="EN44" i="25"/>
  <c r="EM44" i="25"/>
  <c r="EL44" i="25"/>
  <c r="EK44" i="25"/>
  <c r="EJ44" i="25"/>
  <c r="EI44" i="25"/>
  <c r="EH44" i="25"/>
  <c r="EG44" i="25"/>
  <c r="EF44" i="25"/>
  <c r="EE44" i="25"/>
  <c r="ED44" i="25"/>
  <c r="EC44" i="25"/>
  <c r="EB44" i="25"/>
  <c r="EA44" i="25"/>
  <c r="DZ44" i="25"/>
  <c r="DY44" i="25"/>
  <c r="DX44" i="25"/>
  <c r="DW44" i="25"/>
  <c r="DV44" i="25"/>
  <c r="DU44" i="25"/>
  <c r="DT44" i="25"/>
  <c r="DS44" i="25"/>
  <c r="DR44" i="25"/>
  <c r="DQ44" i="25"/>
  <c r="DP44" i="25"/>
  <c r="DO44" i="25"/>
  <c r="DN44" i="25"/>
  <c r="DM44" i="25"/>
  <c r="DL44" i="25"/>
  <c r="DK44" i="25"/>
  <c r="DJ44" i="25"/>
  <c r="DI44" i="25"/>
  <c r="DH44" i="25"/>
  <c r="DG44" i="25"/>
  <c r="DF44" i="25"/>
  <c r="DE44" i="25"/>
  <c r="EO43" i="25"/>
  <c r="EN43" i="25"/>
  <c r="EM43" i="25"/>
  <c r="EL43" i="25"/>
  <c r="EK43" i="25"/>
  <c r="EJ43" i="25"/>
  <c r="EI43" i="25"/>
  <c r="EH43" i="25"/>
  <c r="EG43" i="25"/>
  <c r="EF43" i="25"/>
  <c r="EE43" i="25"/>
  <c r="ED43" i="25"/>
  <c r="EC43" i="25"/>
  <c r="EB43" i="25"/>
  <c r="EA43" i="25"/>
  <c r="DZ43" i="25"/>
  <c r="DY43" i="25"/>
  <c r="DX43" i="25"/>
  <c r="DW43" i="25"/>
  <c r="DV43" i="25"/>
  <c r="DU43" i="25"/>
  <c r="DT43" i="25"/>
  <c r="DS43" i="25"/>
  <c r="DR43" i="25"/>
  <c r="DQ43" i="25"/>
  <c r="DP43" i="25"/>
  <c r="DO43" i="25"/>
  <c r="DN43" i="25"/>
  <c r="DM43" i="25"/>
  <c r="DL43" i="25"/>
  <c r="DK43" i="25"/>
  <c r="DJ43" i="25"/>
  <c r="DI43" i="25"/>
  <c r="DH43" i="25"/>
  <c r="DG43" i="25"/>
  <c r="DF43" i="25"/>
  <c r="DE43" i="25"/>
  <c r="EO42" i="25"/>
  <c r="EN42" i="25"/>
  <c r="EM42" i="25"/>
  <c r="EL42" i="25"/>
  <c r="EK42" i="25"/>
  <c r="EJ42" i="25"/>
  <c r="EI42" i="25"/>
  <c r="EH42" i="25"/>
  <c r="EG42" i="25"/>
  <c r="EF42" i="25"/>
  <c r="EE42" i="25"/>
  <c r="ED42" i="25"/>
  <c r="EC42" i="25"/>
  <c r="EB42" i="25"/>
  <c r="EA42" i="25"/>
  <c r="DZ42" i="25"/>
  <c r="DY42" i="25"/>
  <c r="DX42" i="25"/>
  <c r="DW42" i="25"/>
  <c r="DV42" i="25"/>
  <c r="DU42" i="25"/>
  <c r="DT42" i="25"/>
  <c r="DS42" i="25"/>
  <c r="DR42" i="25"/>
  <c r="DQ42" i="25"/>
  <c r="DP42" i="25"/>
  <c r="DO42" i="25"/>
  <c r="DN42" i="25"/>
  <c r="DM42" i="25"/>
  <c r="DL42" i="25"/>
  <c r="DK42" i="25"/>
  <c r="DJ42" i="25"/>
  <c r="DI42" i="25"/>
  <c r="DH42" i="25"/>
  <c r="DG42" i="25"/>
  <c r="DF42" i="25"/>
  <c r="DE42" i="25"/>
  <c r="EO41" i="25"/>
  <c r="EN41" i="25"/>
  <c r="EM41" i="25"/>
  <c r="EL41" i="25"/>
  <c r="EK41" i="25"/>
  <c r="EJ41" i="25"/>
  <c r="EI41" i="25"/>
  <c r="EH41" i="25"/>
  <c r="EG41" i="25"/>
  <c r="EF41" i="25"/>
  <c r="EE41" i="25"/>
  <c r="ED41" i="25"/>
  <c r="EC41" i="25"/>
  <c r="EB41" i="25"/>
  <c r="EA41" i="25"/>
  <c r="DZ41" i="25"/>
  <c r="DY41" i="25"/>
  <c r="DX41" i="25"/>
  <c r="DW41" i="25"/>
  <c r="DV41" i="25"/>
  <c r="DU41" i="25"/>
  <c r="DT41" i="25"/>
  <c r="DS41" i="25"/>
  <c r="DR41" i="25"/>
  <c r="DQ41" i="25"/>
  <c r="DP41" i="25"/>
  <c r="DO41" i="25"/>
  <c r="DN41" i="25"/>
  <c r="DM41" i="25"/>
  <c r="DL41" i="25"/>
  <c r="DK41" i="25"/>
  <c r="DJ41" i="25"/>
  <c r="DI41" i="25"/>
  <c r="DH41" i="25"/>
  <c r="DG41" i="25"/>
  <c r="DF41" i="25"/>
  <c r="DE41" i="25"/>
  <c r="EO40" i="25"/>
  <c r="EN40" i="25"/>
  <c r="EM40" i="25"/>
  <c r="EL40" i="25"/>
  <c r="EK40" i="25"/>
  <c r="EJ40" i="25"/>
  <c r="EI40" i="25"/>
  <c r="EH40" i="25"/>
  <c r="EG40" i="25"/>
  <c r="EF40" i="25"/>
  <c r="EE40" i="25"/>
  <c r="ED40" i="25"/>
  <c r="EC40" i="25"/>
  <c r="EB40" i="25"/>
  <c r="EA40" i="25"/>
  <c r="DZ40" i="25"/>
  <c r="DY40" i="25"/>
  <c r="DX40" i="25"/>
  <c r="DW40" i="25"/>
  <c r="DV40" i="25"/>
  <c r="DU40" i="25"/>
  <c r="DT40" i="25"/>
  <c r="DS40" i="25"/>
  <c r="DR40" i="25"/>
  <c r="DQ40" i="25"/>
  <c r="DP40" i="25"/>
  <c r="DO40" i="25"/>
  <c r="DN40" i="25"/>
  <c r="DM40" i="25"/>
  <c r="DL40" i="25"/>
  <c r="DK40" i="25"/>
  <c r="DJ40" i="25"/>
  <c r="DI40" i="25"/>
  <c r="DH40" i="25"/>
  <c r="DG40" i="25"/>
  <c r="DF40" i="25"/>
  <c r="DE40" i="25"/>
  <c r="EO39" i="25"/>
  <c r="EN39" i="25"/>
  <c r="EM39" i="25"/>
  <c r="EL39" i="25"/>
  <c r="EK39" i="25"/>
  <c r="EJ39" i="25"/>
  <c r="EI39" i="25"/>
  <c r="EH39" i="25"/>
  <c r="EG39" i="25"/>
  <c r="EF39" i="25"/>
  <c r="EE39" i="25"/>
  <c r="ED39" i="25"/>
  <c r="EC39" i="25"/>
  <c r="EB39" i="25"/>
  <c r="EA39" i="25"/>
  <c r="DZ39" i="25"/>
  <c r="DY39" i="25"/>
  <c r="DX39" i="25"/>
  <c r="DW39" i="25"/>
  <c r="DV39" i="25"/>
  <c r="DU39" i="25"/>
  <c r="DT39" i="25"/>
  <c r="DS39" i="25"/>
  <c r="DR39" i="25"/>
  <c r="DQ39" i="25"/>
  <c r="DP39" i="25"/>
  <c r="DO39" i="25"/>
  <c r="DN39" i="25"/>
  <c r="DM39" i="25"/>
  <c r="DL39" i="25"/>
  <c r="DK39" i="25"/>
  <c r="DJ39" i="25"/>
  <c r="DI39" i="25"/>
  <c r="DH39" i="25"/>
  <c r="DG39" i="25"/>
  <c r="DF39" i="25"/>
  <c r="DE39" i="25"/>
  <c r="EO38" i="25"/>
  <c r="EN38" i="25"/>
  <c r="EM38" i="25"/>
  <c r="EL38" i="25"/>
  <c r="EK38" i="25"/>
  <c r="EJ38" i="25"/>
  <c r="EI38" i="25"/>
  <c r="EH38" i="25"/>
  <c r="EG38" i="25"/>
  <c r="EF38" i="25"/>
  <c r="EE38" i="25"/>
  <c r="ED38" i="25"/>
  <c r="EC38" i="25"/>
  <c r="EB38" i="25"/>
  <c r="EA38" i="25"/>
  <c r="DZ38" i="25"/>
  <c r="DY38" i="25"/>
  <c r="DX38" i="25"/>
  <c r="DW38" i="25"/>
  <c r="DV38" i="25"/>
  <c r="DU38" i="25"/>
  <c r="DT38" i="25"/>
  <c r="DS38" i="25"/>
  <c r="DR38" i="25"/>
  <c r="BM38" i="25"/>
  <c r="DQ38" i="25"/>
  <c r="DP38" i="25"/>
  <c r="DO38" i="25"/>
  <c r="DN38" i="25"/>
  <c r="DM38" i="25"/>
  <c r="DL38" i="25"/>
  <c r="DK38" i="25"/>
  <c r="DJ38" i="25"/>
  <c r="DI38" i="25"/>
  <c r="DH38" i="25"/>
  <c r="DG38" i="25"/>
  <c r="DF38" i="25"/>
  <c r="DE38" i="25"/>
  <c r="EO37" i="25"/>
  <c r="EN37" i="25"/>
  <c r="EM37" i="25"/>
  <c r="EL37" i="25"/>
  <c r="EK37" i="25"/>
  <c r="EJ37" i="25"/>
  <c r="EI37" i="25"/>
  <c r="EH37" i="25"/>
  <c r="EG37" i="25"/>
  <c r="EF37" i="25"/>
  <c r="EE37" i="25"/>
  <c r="ED37" i="25"/>
  <c r="EC37" i="25"/>
  <c r="EB37" i="25"/>
  <c r="EA37" i="25"/>
  <c r="DZ37" i="25"/>
  <c r="DY37" i="25"/>
  <c r="DX37" i="25"/>
  <c r="DW37" i="25"/>
  <c r="DV37" i="25"/>
  <c r="DU37" i="25"/>
  <c r="DT37" i="25"/>
  <c r="DS37" i="25"/>
  <c r="DR37" i="25"/>
  <c r="DQ37" i="25"/>
  <c r="DP37" i="25"/>
  <c r="DO37" i="25"/>
  <c r="DN37" i="25"/>
  <c r="DM37" i="25"/>
  <c r="DL37" i="25"/>
  <c r="DK37" i="25"/>
  <c r="DJ37" i="25"/>
  <c r="DI37" i="25"/>
  <c r="DH37" i="25"/>
  <c r="DG37" i="25"/>
  <c r="DF37" i="25"/>
  <c r="DE37" i="25"/>
  <c r="EO36" i="25"/>
  <c r="EN36" i="25"/>
  <c r="EM36" i="25"/>
  <c r="EL36" i="25"/>
  <c r="EK36" i="25"/>
  <c r="EJ36" i="25"/>
  <c r="EI36" i="25"/>
  <c r="EH36" i="25"/>
  <c r="EG36" i="25"/>
  <c r="EF36" i="25"/>
  <c r="EE36" i="25"/>
  <c r="ED36" i="25"/>
  <c r="EC36" i="25"/>
  <c r="EB36" i="25"/>
  <c r="EA36" i="25"/>
  <c r="DZ36" i="25"/>
  <c r="DY36" i="25"/>
  <c r="DX36" i="25"/>
  <c r="DW36" i="25"/>
  <c r="DV36" i="25"/>
  <c r="DU36" i="25"/>
  <c r="DT36" i="25"/>
  <c r="DS36" i="25"/>
  <c r="DR36" i="25"/>
  <c r="DQ36" i="25"/>
  <c r="DP36" i="25"/>
  <c r="DO36" i="25"/>
  <c r="DN36" i="25"/>
  <c r="DM36" i="25"/>
  <c r="DL36" i="25"/>
  <c r="DK36" i="25"/>
  <c r="DJ36" i="25"/>
  <c r="DI36" i="25"/>
  <c r="DH36" i="25"/>
  <c r="DG36" i="25"/>
  <c r="DF36" i="25"/>
  <c r="DE36" i="25"/>
  <c r="EO35" i="25"/>
  <c r="EN35" i="25"/>
  <c r="EM35" i="25"/>
  <c r="EL35" i="25"/>
  <c r="EK35" i="25"/>
  <c r="EJ35" i="25"/>
  <c r="EI35" i="25"/>
  <c r="EH35" i="25"/>
  <c r="EG35" i="25"/>
  <c r="EF35" i="25"/>
  <c r="EE35" i="25"/>
  <c r="ED35" i="25"/>
  <c r="EC35" i="25"/>
  <c r="EB35" i="25"/>
  <c r="EA35" i="25"/>
  <c r="DZ35" i="25"/>
  <c r="DY35" i="25"/>
  <c r="DX35" i="25"/>
  <c r="DW35" i="25"/>
  <c r="DV35" i="25"/>
  <c r="DU35" i="25"/>
  <c r="DT35" i="25"/>
  <c r="DS35" i="25"/>
  <c r="DR35" i="25"/>
  <c r="DQ35" i="25"/>
  <c r="DP35" i="25"/>
  <c r="DO35" i="25"/>
  <c r="DN35" i="25"/>
  <c r="DM35" i="25"/>
  <c r="DL35" i="25"/>
  <c r="DK35" i="25"/>
  <c r="DJ35" i="25"/>
  <c r="DI35" i="25"/>
  <c r="DH35" i="25"/>
  <c r="DG35" i="25"/>
  <c r="DF35" i="25"/>
  <c r="DE35" i="25"/>
  <c r="CK34" i="25"/>
  <c r="EO34" i="25"/>
  <c r="CJ34" i="25"/>
  <c r="EN34" i="25"/>
  <c r="CI34" i="25"/>
  <c r="EM34" i="25"/>
  <c r="CH34" i="25"/>
  <c r="EL34" i="25"/>
  <c r="CG34" i="25"/>
  <c r="EK34" i="25"/>
  <c r="CF34" i="25"/>
  <c r="EJ34" i="25"/>
  <c r="CE34" i="25"/>
  <c r="EI34" i="25"/>
  <c r="CD34" i="25"/>
  <c r="EH34" i="25"/>
  <c r="CC34" i="25"/>
  <c r="EG34" i="25"/>
  <c r="CB34" i="25"/>
  <c r="EF34" i="25"/>
  <c r="CA34" i="25"/>
  <c r="EE34" i="25"/>
  <c r="BZ34" i="25"/>
  <c r="ED34" i="25"/>
  <c r="BY34" i="25"/>
  <c r="EC34" i="25"/>
  <c r="BX34" i="25"/>
  <c r="EB34" i="25"/>
  <c r="BW34" i="25"/>
  <c r="EA34" i="25"/>
  <c r="BV34" i="25"/>
  <c r="DZ34" i="25"/>
  <c r="BU34" i="25"/>
  <c r="DY34" i="25"/>
  <c r="BT34" i="25"/>
  <c r="DX34" i="25"/>
  <c r="BS34" i="25"/>
  <c r="DW34" i="25"/>
  <c r="BR34" i="25"/>
  <c r="DV34" i="25"/>
  <c r="BQ34" i="25"/>
  <c r="DU34" i="25"/>
  <c r="BP34" i="25"/>
  <c r="DT34" i="25"/>
  <c r="BO34" i="25"/>
  <c r="DS34" i="25"/>
  <c r="BN34" i="25"/>
  <c r="DR34" i="25"/>
  <c r="BM34" i="25"/>
  <c r="DQ34" i="25"/>
  <c r="BL34" i="25"/>
  <c r="DP34" i="25"/>
  <c r="BK34" i="25"/>
  <c r="DO34" i="25"/>
  <c r="BJ34" i="25"/>
  <c r="DN34" i="25"/>
  <c r="BI34" i="25"/>
  <c r="DM34" i="25"/>
  <c r="BH34" i="25"/>
  <c r="DL34" i="25"/>
  <c r="BG34" i="25"/>
  <c r="DK34" i="25"/>
  <c r="DJ34" i="25"/>
  <c r="DI34" i="25"/>
  <c r="DH34" i="25"/>
  <c r="DG34" i="25"/>
  <c r="DF34" i="25"/>
  <c r="DE34" i="25"/>
  <c r="CK33" i="25"/>
  <c r="EO33" i="25"/>
  <c r="CJ33" i="25"/>
  <c r="EN33" i="25"/>
  <c r="CI33" i="25"/>
  <c r="EM33" i="25"/>
  <c r="CH33" i="25"/>
  <c r="EL33" i="25"/>
  <c r="CG33" i="25"/>
  <c r="EK33" i="25"/>
  <c r="CF33" i="25"/>
  <c r="EJ33" i="25"/>
  <c r="CE33" i="25"/>
  <c r="EI33" i="25"/>
  <c r="CD33" i="25"/>
  <c r="EH33" i="25"/>
  <c r="CC33" i="25"/>
  <c r="EG33" i="25"/>
  <c r="CB33" i="25"/>
  <c r="EF33" i="25"/>
  <c r="CA33" i="25"/>
  <c r="EE33" i="25"/>
  <c r="BZ33" i="25"/>
  <c r="ED33" i="25"/>
  <c r="BY33" i="25"/>
  <c r="EC33" i="25"/>
  <c r="BX33" i="25"/>
  <c r="EB33" i="25"/>
  <c r="BW33" i="25"/>
  <c r="EA33" i="25"/>
  <c r="BV33" i="25"/>
  <c r="DZ33" i="25"/>
  <c r="BU33" i="25"/>
  <c r="DY33" i="25"/>
  <c r="BT33" i="25"/>
  <c r="DX33" i="25"/>
  <c r="BS33" i="25"/>
  <c r="DW33" i="25"/>
  <c r="BR33" i="25"/>
  <c r="DV33" i="25"/>
  <c r="BQ33" i="25"/>
  <c r="DU33" i="25"/>
  <c r="BP33" i="25"/>
  <c r="DT33" i="25"/>
  <c r="BO33" i="25"/>
  <c r="DS33" i="25"/>
  <c r="BN33" i="25"/>
  <c r="DR33" i="25"/>
  <c r="BM33" i="25"/>
  <c r="DQ33" i="25"/>
  <c r="BL33" i="25"/>
  <c r="DP33" i="25"/>
  <c r="BK33" i="25"/>
  <c r="DO33" i="25"/>
  <c r="BJ33" i="25"/>
  <c r="DN33" i="25"/>
  <c r="BI33" i="25"/>
  <c r="DM33" i="25"/>
  <c r="BH33" i="25"/>
  <c r="DL33" i="25"/>
  <c r="BG33" i="25"/>
  <c r="DK33" i="25"/>
  <c r="DJ33" i="25"/>
  <c r="DI33" i="25"/>
  <c r="DH33" i="25"/>
  <c r="DG33" i="25"/>
  <c r="DF33" i="25"/>
  <c r="DE33" i="25"/>
  <c r="EO32" i="25"/>
  <c r="EN32" i="25"/>
  <c r="EM32" i="25"/>
  <c r="EL32" i="25"/>
  <c r="EK32" i="25"/>
  <c r="EJ32" i="25"/>
  <c r="EI32" i="25"/>
  <c r="EH32" i="25"/>
  <c r="EG32" i="25"/>
  <c r="EF32" i="25"/>
  <c r="EE32" i="25"/>
  <c r="ED32" i="25"/>
  <c r="EC32" i="25"/>
  <c r="EB32" i="25"/>
  <c r="EA32" i="25"/>
  <c r="DZ32" i="25"/>
  <c r="DY32" i="25"/>
  <c r="DX32" i="25"/>
  <c r="DW32" i="25"/>
  <c r="DV32" i="25"/>
  <c r="DU32" i="25"/>
  <c r="DT32" i="25"/>
  <c r="DS32" i="25"/>
  <c r="DR32" i="25"/>
  <c r="DQ32" i="25"/>
  <c r="DP32" i="25"/>
  <c r="DO32" i="25"/>
  <c r="DN32" i="25"/>
  <c r="DM32" i="25"/>
  <c r="DL32" i="25"/>
  <c r="DK32" i="25"/>
  <c r="DJ32" i="25"/>
  <c r="DI32" i="25"/>
  <c r="DH32" i="25"/>
  <c r="DG32" i="25"/>
  <c r="DF32" i="25"/>
  <c r="DE32" i="25"/>
  <c r="EO31" i="25"/>
  <c r="EN31" i="25"/>
  <c r="EM31" i="25"/>
  <c r="EL31" i="25"/>
  <c r="EK31" i="25"/>
  <c r="EJ31" i="25"/>
  <c r="EI31" i="25"/>
  <c r="EH31" i="25"/>
  <c r="EG31" i="25"/>
  <c r="EF31" i="25"/>
  <c r="EE31" i="25"/>
  <c r="ED31" i="25"/>
  <c r="EC31" i="25"/>
  <c r="EB31" i="25"/>
  <c r="EA31" i="25"/>
  <c r="DZ31" i="25"/>
  <c r="DY31" i="25"/>
  <c r="DX31" i="25"/>
  <c r="DW31" i="25"/>
  <c r="DV31" i="25"/>
  <c r="DU31" i="25"/>
  <c r="DT31" i="25"/>
  <c r="DS31" i="25"/>
  <c r="DR31" i="25"/>
  <c r="DQ31" i="25"/>
  <c r="DP31" i="25"/>
  <c r="DO31" i="25"/>
  <c r="DN31" i="25"/>
  <c r="DM31" i="25"/>
  <c r="DL31" i="25"/>
  <c r="DK31" i="25"/>
  <c r="DJ31" i="25"/>
  <c r="DI31" i="25"/>
  <c r="DH31" i="25"/>
  <c r="DG31" i="25"/>
  <c r="DF31" i="25"/>
  <c r="DE31" i="25"/>
  <c r="EO30" i="25"/>
  <c r="EN30" i="25"/>
  <c r="EM30" i="25"/>
  <c r="EL30" i="25"/>
  <c r="EK30" i="25"/>
  <c r="EJ30" i="25"/>
  <c r="EI30" i="25"/>
  <c r="EH30" i="25"/>
  <c r="EG30" i="25"/>
  <c r="EF30" i="25"/>
  <c r="EE30" i="25"/>
  <c r="ED30" i="25"/>
  <c r="EC30" i="25"/>
  <c r="EB30" i="25"/>
  <c r="EA30" i="25"/>
  <c r="DZ30" i="25"/>
  <c r="DY30" i="25"/>
  <c r="DX30" i="25"/>
  <c r="DW30" i="25"/>
  <c r="DV30" i="25"/>
  <c r="DU30" i="25"/>
  <c r="DT30" i="25"/>
  <c r="DS30" i="25"/>
  <c r="DR30" i="25"/>
  <c r="DQ30" i="25"/>
  <c r="DP30" i="25"/>
  <c r="DO30" i="25"/>
  <c r="DN30" i="25"/>
  <c r="DM30" i="25"/>
  <c r="DL30" i="25"/>
  <c r="DK30" i="25"/>
  <c r="DJ30" i="25"/>
  <c r="DI30" i="25"/>
  <c r="DH30" i="25"/>
  <c r="DG30" i="25"/>
  <c r="DF30" i="25"/>
  <c r="DE30" i="25"/>
  <c r="EO29" i="25"/>
  <c r="EN29" i="25"/>
  <c r="EM29" i="25"/>
  <c r="EL29" i="25"/>
  <c r="EK29" i="25"/>
  <c r="EJ29" i="25"/>
  <c r="EI29" i="25"/>
  <c r="EH29" i="25"/>
  <c r="EG29" i="25"/>
  <c r="EF29" i="25"/>
  <c r="EE29" i="25"/>
  <c r="ED29" i="25"/>
  <c r="EC29" i="25"/>
  <c r="EB29" i="25"/>
  <c r="EA29" i="25"/>
  <c r="DZ29" i="25"/>
  <c r="DY29" i="25"/>
  <c r="DX29" i="25"/>
  <c r="DW29" i="25"/>
  <c r="DV29" i="25"/>
  <c r="DU29" i="25"/>
  <c r="DT29" i="25"/>
  <c r="DS29" i="25"/>
  <c r="DR29" i="25"/>
  <c r="DQ29" i="25"/>
  <c r="DP29" i="25"/>
  <c r="DO29" i="25"/>
  <c r="DN29" i="25"/>
  <c r="DM29" i="25"/>
  <c r="DL29" i="25"/>
  <c r="DK29" i="25"/>
  <c r="DJ29" i="25"/>
  <c r="DI29" i="25"/>
  <c r="DH29" i="25"/>
  <c r="DG29" i="25"/>
  <c r="DF29" i="25"/>
  <c r="DE29" i="25"/>
  <c r="EO28" i="25"/>
  <c r="EN28" i="25"/>
  <c r="EM28" i="25"/>
  <c r="EL28" i="25"/>
  <c r="EK28" i="25"/>
  <c r="EJ28" i="25"/>
  <c r="EI28" i="25"/>
  <c r="EH28" i="25"/>
  <c r="EG28" i="25"/>
  <c r="EF28" i="25"/>
  <c r="EE28" i="25"/>
  <c r="ED28" i="25"/>
  <c r="EC28" i="25"/>
  <c r="EB28" i="25"/>
  <c r="EA28" i="25"/>
  <c r="DZ28" i="25"/>
  <c r="DY28" i="25"/>
  <c r="DX28" i="25"/>
  <c r="DW28" i="25"/>
  <c r="DV28" i="25"/>
  <c r="DU28" i="25"/>
  <c r="DT28" i="25"/>
  <c r="DS28" i="25"/>
  <c r="DR28" i="25"/>
  <c r="DQ28" i="25"/>
  <c r="DP28" i="25"/>
  <c r="DO28" i="25"/>
  <c r="DN28" i="25"/>
  <c r="DM28" i="25"/>
  <c r="DL28" i="25"/>
  <c r="DK28" i="25"/>
  <c r="DJ28" i="25"/>
  <c r="DI28" i="25"/>
  <c r="DH28" i="25"/>
  <c r="DG28" i="25"/>
  <c r="DF28" i="25"/>
  <c r="DE28" i="25"/>
  <c r="EO27" i="25"/>
  <c r="EN27" i="25"/>
  <c r="EM27" i="25"/>
  <c r="EL27" i="25"/>
  <c r="EK27" i="25"/>
  <c r="EJ27" i="25"/>
  <c r="EI27" i="25"/>
  <c r="EH27" i="25"/>
  <c r="EG27" i="25"/>
  <c r="EF27" i="25"/>
  <c r="EE27" i="25"/>
  <c r="ED27" i="25"/>
  <c r="EC27" i="25"/>
  <c r="EB27" i="25"/>
  <c r="EA27" i="25"/>
  <c r="DZ27" i="25"/>
  <c r="DY27" i="25"/>
  <c r="DX27" i="25"/>
  <c r="DW27" i="25"/>
  <c r="DV27" i="25"/>
  <c r="DU27" i="25"/>
  <c r="DT27" i="25"/>
  <c r="DS27" i="25"/>
  <c r="DR27" i="25"/>
  <c r="DQ27" i="25"/>
  <c r="DP27" i="25"/>
  <c r="DO27" i="25"/>
  <c r="DN27" i="25"/>
  <c r="DM27" i="25"/>
  <c r="DL27" i="25"/>
  <c r="DK27" i="25"/>
  <c r="DJ27" i="25"/>
  <c r="DI27" i="25"/>
  <c r="DH27" i="25"/>
  <c r="DG27" i="25"/>
  <c r="DF27" i="25"/>
  <c r="DE27" i="25"/>
  <c r="EO26" i="25"/>
  <c r="EN26" i="25"/>
  <c r="EM26" i="25"/>
  <c r="EL26" i="25"/>
  <c r="EK26" i="25"/>
  <c r="EJ26" i="25"/>
  <c r="EI26" i="25"/>
  <c r="EH26" i="25"/>
  <c r="EG26" i="25"/>
  <c r="EF26" i="25"/>
  <c r="EE26" i="25"/>
  <c r="ED26" i="25"/>
  <c r="EC26" i="25"/>
  <c r="EB26" i="25"/>
  <c r="EA26" i="25"/>
  <c r="DZ26" i="25"/>
  <c r="DY26" i="25"/>
  <c r="DX26" i="25"/>
  <c r="DW26" i="25"/>
  <c r="DV26" i="25"/>
  <c r="DU26" i="25"/>
  <c r="DT26" i="25"/>
  <c r="DS26" i="25"/>
  <c r="DR26" i="25"/>
  <c r="DQ26" i="25"/>
  <c r="DP26" i="25"/>
  <c r="DO26" i="25"/>
  <c r="DN26" i="25"/>
  <c r="DM26" i="25"/>
  <c r="DL26" i="25"/>
  <c r="DK26" i="25"/>
  <c r="DJ26" i="25"/>
  <c r="DI26" i="25"/>
  <c r="DH26" i="25"/>
  <c r="DG26" i="25"/>
  <c r="DF26" i="25"/>
  <c r="DE26" i="25"/>
  <c r="EO25" i="25"/>
  <c r="EN25" i="25"/>
  <c r="EM25" i="25"/>
  <c r="EL25" i="25"/>
  <c r="EK25" i="25"/>
  <c r="EJ25" i="25"/>
  <c r="EI25" i="25"/>
  <c r="EH25" i="25"/>
  <c r="EG25" i="25"/>
  <c r="EF25" i="25"/>
  <c r="EE25" i="25"/>
  <c r="ED25" i="25"/>
  <c r="EC25" i="25"/>
  <c r="EB25" i="25"/>
  <c r="EA25" i="25"/>
  <c r="DZ25" i="25"/>
  <c r="DY25" i="25"/>
  <c r="DX25" i="25"/>
  <c r="DW25" i="25"/>
  <c r="DV25" i="25"/>
  <c r="DU25" i="25"/>
  <c r="DT25" i="25"/>
  <c r="DS25" i="25"/>
  <c r="DR25" i="25"/>
  <c r="DQ25" i="25"/>
  <c r="DP25" i="25"/>
  <c r="DO25" i="25"/>
  <c r="DN25" i="25"/>
  <c r="DM25" i="25"/>
  <c r="DL25" i="25"/>
  <c r="DK25" i="25"/>
  <c r="DJ25" i="25"/>
  <c r="DI25" i="25"/>
  <c r="DH25" i="25"/>
  <c r="DG25" i="25"/>
  <c r="DF25" i="25"/>
  <c r="DE25" i="25"/>
  <c r="EO24" i="25"/>
  <c r="EN24" i="25"/>
  <c r="EM24" i="25"/>
  <c r="EL24" i="25"/>
  <c r="EK24" i="25"/>
  <c r="EJ24" i="25"/>
  <c r="EI24" i="25"/>
  <c r="EH24" i="25"/>
  <c r="EG24" i="25"/>
  <c r="EF24" i="25"/>
  <c r="EE24" i="25"/>
  <c r="ED24" i="25"/>
  <c r="EC24" i="25"/>
  <c r="EB24" i="25"/>
  <c r="EA24" i="25"/>
  <c r="DZ24" i="25"/>
  <c r="DY24" i="25"/>
  <c r="DX24" i="25"/>
  <c r="DW24" i="25"/>
  <c r="DV24" i="25"/>
  <c r="DU24" i="25"/>
  <c r="DT24" i="25"/>
  <c r="DS24" i="25"/>
  <c r="DR24" i="25"/>
  <c r="DQ24" i="25"/>
  <c r="DP24" i="25"/>
  <c r="DO24" i="25"/>
  <c r="DN24" i="25"/>
  <c r="DM24" i="25"/>
  <c r="DL24" i="25"/>
  <c r="DK24" i="25"/>
  <c r="DJ24" i="25"/>
  <c r="DI24" i="25"/>
  <c r="DH24" i="25"/>
  <c r="DG24" i="25"/>
  <c r="DF24" i="25"/>
  <c r="DE24" i="25"/>
  <c r="EO23" i="25"/>
  <c r="EN23" i="25"/>
  <c r="EM23" i="25"/>
  <c r="EL23" i="25"/>
  <c r="EK23" i="25"/>
  <c r="EJ23" i="25"/>
  <c r="EI23" i="25"/>
  <c r="EH23" i="25"/>
  <c r="EG23" i="25"/>
  <c r="EF23" i="25"/>
  <c r="EE23" i="25"/>
  <c r="ED23" i="25"/>
  <c r="EC23" i="25"/>
  <c r="EB23" i="25"/>
  <c r="EA23" i="25"/>
  <c r="DZ23" i="25"/>
  <c r="DY23" i="25"/>
  <c r="DX23" i="25"/>
  <c r="DW23" i="25"/>
  <c r="DV23" i="25"/>
  <c r="DU23" i="25"/>
  <c r="DT23" i="25"/>
  <c r="DS23" i="25"/>
  <c r="DR23" i="25"/>
  <c r="DQ23" i="25"/>
  <c r="DP23" i="25"/>
  <c r="DO23" i="25"/>
  <c r="DN23" i="25"/>
  <c r="DM23" i="25"/>
  <c r="DL23" i="25"/>
  <c r="DK23" i="25"/>
  <c r="DJ23" i="25"/>
  <c r="DI23" i="25"/>
  <c r="DH23" i="25"/>
  <c r="DG23" i="25"/>
  <c r="DF23" i="25"/>
  <c r="DE23" i="25"/>
  <c r="EO22" i="25"/>
  <c r="EN22" i="25"/>
  <c r="EM22" i="25"/>
  <c r="EL22" i="25"/>
  <c r="EK22" i="25"/>
  <c r="EJ22" i="25"/>
  <c r="EI22" i="25"/>
  <c r="EH22" i="25"/>
  <c r="EG22" i="25"/>
  <c r="EF22" i="25"/>
  <c r="EE22" i="25"/>
  <c r="ED22" i="25"/>
  <c r="EC22" i="25"/>
  <c r="EB22" i="25"/>
  <c r="EA22" i="25"/>
  <c r="DZ22" i="25"/>
  <c r="DY22" i="25"/>
  <c r="DX22" i="25"/>
  <c r="DW22" i="25"/>
  <c r="DV22" i="25"/>
  <c r="DU22" i="25"/>
  <c r="DT22" i="25"/>
  <c r="DS22" i="25"/>
  <c r="DR22" i="25"/>
  <c r="DQ22" i="25"/>
  <c r="DP22" i="25"/>
  <c r="DO22" i="25"/>
  <c r="DN22" i="25"/>
  <c r="DM22" i="25"/>
  <c r="DL22" i="25"/>
  <c r="DK22" i="25"/>
  <c r="DJ22" i="25"/>
  <c r="DI22" i="25"/>
  <c r="DH22" i="25"/>
  <c r="DG22" i="25"/>
  <c r="DF22" i="25"/>
  <c r="DE22" i="25"/>
  <c r="EO21" i="25"/>
  <c r="EN21" i="25"/>
  <c r="EM21" i="25"/>
  <c r="EL21" i="25"/>
  <c r="EK21" i="25"/>
  <c r="EJ21" i="25"/>
  <c r="EI21" i="25"/>
  <c r="EH21" i="25"/>
  <c r="EG21" i="25"/>
  <c r="EF21" i="25"/>
  <c r="EE21" i="25"/>
  <c r="ED21" i="25"/>
  <c r="EC21" i="25"/>
  <c r="EB21" i="25"/>
  <c r="EA21" i="25"/>
  <c r="DZ21" i="25"/>
  <c r="DY21" i="25"/>
  <c r="DX21" i="25"/>
  <c r="DW21" i="25"/>
  <c r="DV21" i="25"/>
  <c r="DU21" i="25"/>
  <c r="DT21" i="25"/>
  <c r="DS21" i="25"/>
  <c r="DR21" i="25"/>
  <c r="DQ21" i="25"/>
  <c r="DP21" i="25"/>
  <c r="DO21" i="25"/>
  <c r="DN21" i="25"/>
  <c r="DM21" i="25"/>
  <c r="DL21" i="25"/>
  <c r="DK21" i="25"/>
  <c r="DJ21" i="25"/>
  <c r="DI21" i="25"/>
  <c r="DH21" i="25"/>
  <c r="DG21" i="25"/>
  <c r="DF21" i="25"/>
  <c r="DE21" i="25"/>
  <c r="EO20" i="25"/>
  <c r="EN20" i="25"/>
  <c r="EM20" i="25"/>
  <c r="EL20" i="25"/>
  <c r="EK20" i="25"/>
  <c r="EJ20" i="25"/>
  <c r="EI20" i="25"/>
  <c r="EH20" i="25"/>
  <c r="EG20" i="25"/>
  <c r="EF20" i="25"/>
  <c r="EE20" i="25"/>
  <c r="ED20" i="25"/>
  <c r="EC20" i="25"/>
  <c r="EB20" i="25"/>
  <c r="EA20" i="25"/>
  <c r="DZ20" i="25"/>
  <c r="DY20" i="25"/>
  <c r="DX20" i="25"/>
  <c r="DW20" i="25"/>
  <c r="DV20" i="25"/>
  <c r="DU20" i="25"/>
  <c r="DT20" i="25"/>
  <c r="DS20" i="25"/>
  <c r="DR20" i="25"/>
  <c r="DQ20" i="25"/>
  <c r="DP20" i="25"/>
  <c r="DO20" i="25"/>
  <c r="DN20" i="25"/>
  <c r="DM20" i="25"/>
  <c r="DL20" i="25"/>
  <c r="DK20" i="25"/>
  <c r="DJ20" i="25"/>
  <c r="DI20" i="25"/>
  <c r="DH20" i="25"/>
  <c r="DG20" i="25"/>
  <c r="DF20" i="25"/>
  <c r="DE20" i="25"/>
  <c r="EO19" i="25"/>
  <c r="EN19" i="25"/>
  <c r="EM19" i="25"/>
  <c r="EL19" i="25"/>
  <c r="EK19" i="25"/>
  <c r="EJ19" i="25"/>
  <c r="EI19" i="25"/>
  <c r="EH19" i="25"/>
  <c r="EG19" i="25"/>
  <c r="EF19" i="25"/>
  <c r="EE19" i="25"/>
  <c r="ED19" i="25"/>
  <c r="EC19" i="25"/>
  <c r="EB19" i="25"/>
  <c r="EA19" i="25"/>
  <c r="DZ19" i="25"/>
  <c r="DY19" i="25"/>
  <c r="DX19" i="25"/>
  <c r="DW19" i="25"/>
  <c r="DV19" i="25"/>
  <c r="DU19" i="25"/>
  <c r="DT19" i="25"/>
  <c r="DS19" i="25"/>
  <c r="DR19" i="25"/>
  <c r="DQ19" i="25"/>
  <c r="DP19" i="25"/>
  <c r="DO19" i="25"/>
  <c r="DN19" i="25"/>
  <c r="DM19" i="25"/>
  <c r="DL19" i="25"/>
  <c r="DK19" i="25"/>
  <c r="DJ19" i="25"/>
  <c r="DI19" i="25"/>
  <c r="DH19" i="25"/>
  <c r="DG19" i="25"/>
  <c r="DF19" i="25"/>
  <c r="DE19" i="25"/>
  <c r="EO18" i="25"/>
  <c r="EN18" i="25"/>
  <c r="EM18" i="25"/>
  <c r="EL18" i="25"/>
  <c r="EK18" i="25"/>
  <c r="EJ18" i="25"/>
  <c r="EI18" i="25"/>
  <c r="EH18" i="25"/>
  <c r="EG18" i="25"/>
  <c r="EF18" i="25"/>
  <c r="EE18" i="25"/>
  <c r="ED18" i="25"/>
  <c r="EC18" i="25"/>
  <c r="EB18" i="25"/>
  <c r="EA18" i="25"/>
  <c r="DZ18" i="25"/>
  <c r="DY18" i="25"/>
  <c r="DX18" i="25"/>
  <c r="DW18" i="25"/>
  <c r="DV18" i="25"/>
  <c r="DU18" i="25"/>
  <c r="DT18" i="25"/>
  <c r="DS18" i="25"/>
  <c r="DR18" i="25"/>
  <c r="DQ18" i="25"/>
  <c r="DP18" i="25"/>
  <c r="DO18" i="25"/>
  <c r="DN18" i="25"/>
  <c r="DM18" i="25"/>
  <c r="DL18" i="25"/>
  <c r="DK18" i="25"/>
  <c r="DJ18" i="25"/>
  <c r="DI18" i="25"/>
  <c r="DH18" i="25"/>
  <c r="DG18" i="25"/>
  <c r="DF18" i="25"/>
  <c r="DE18" i="25"/>
  <c r="EO17" i="25"/>
  <c r="EN17" i="25"/>
  <c r="EM17" i="25"/>
  <c r="EL17" i="25"/>
  <c r="EK17" i="25"/>
  <c r="EJ17" i="25"/>
  <c r="EI17" i="25"/>
  <c r="EH17" i="25"/>
  <c r="EG17" i="25"/>
  <c r="EF17" i="25"/>
  <c r="EE17" i="25"/>
  <c r="ED17" i="25"/>
  <c r="EC17" i="25"/>
  <c r="EB17" i="25"/>
  <c r="EA17" i="25"/>
  <c r="DZ17" i="25"/>
  <c r="DY17" i="25"/>
  <c r="DX17" i="25"/>
  <c r="DW17" i="25"/>
  <c r="DV17" i="25"/>
  <c r="DU17" i="25"/>
  <c r="DT17" i="25"/>
  <c r="DS17" i="25"/>
  <c r="DR17" i="25"/>
  <c r="DQ17" i="25"/>
  <c r="DP17" i="25"/>
  <c r="DO17" i="25"/>
  <c r="DN17" i="25"/>
  <c r="DM17" i="25"/>
  <c r="DL17" i="25"/>
  <c r="DK17" i="25"/>
  <c r="DJ17" i="25"/>
  <c r="DI17" i="25"/>
  <c r="DH17" i="25"/>
  <c r="DG17" i="25"/>
  <c r="DF17" i="25"/>
  <c r="DE17" i="25"/>
  <c r="EO16" i="25"/>
  <c r="EN16" i="25"/>
  <c r="EM16" i="25"/>
  <c r="EL16" i="25"/>
  <c r="EK16" i="25"/>
  <c r="EJ16" i="25"/>
  <c r="EI16" i="25"/>
  <c r="EH16" i="25"/>
  <c r="EG16" i="25"/>
  <c r="EF16" i="25"/>
  <c r="EE16" i="25"/>
  <c r="ED16" i="25"/>
  <c r="EC16" i="25"/>
  <c r="EB16" i="25"/>
  <c r="EA16" i="25"/>
  <c r="DZ16" i="25"/>
  <c r="DY16" i="25"/>
  <c r="DX16" i="25"/>
  <c r="DW16" i="25"/>
  <c r="DV16" i="25"/>
  <c r="DU16" i="25"/>
  <c r="DT16" i="25"/>
  <c r="DS16" i="25"/>
  <c r="DR16" i="25"/>
  <c r="DQ16" i="25"/>
  <c r="DP16" i="25"/>
  <c r="DO16" i="25"/>
  <c r="DN16" i="25"/>
  <c r="DM16" i="25"/>
  <c r="DL16" i="25"/>
  <c r="DK16" i="25"/>
  <c r="DJ16" i="25"/>
  <c r="DI16" i="25"/>
  <c r="DH16" i="25"/>
  <c r="DG16" i="25"/>
  <c r="DF16" i="25"/>
  <c r="DE16" i="25"/>
  <c r="EO15" i="25"/>
  <c r="EN15" i="25"/>
  <c r="EM15" i="25"/>
  <c r="EL15" i="25"/>
  <c r="EK15" i="25"/>
  <c r="EJ15" i="25"/>
  <c r="EI15" i="25"/>
  <c r="EH15" i="25"/>
  <c r="EG15" i="25"/>
  <c r="EF15" i="25"/>
  <c r="EE15" i="25"/>
  <c r="ED15" i="25"/>
  <c r="EC15" i="25"/>
  <c r="EB15" i="25"/>
  <c r="EA15" i="25"/>
  <c r="DZ15" i="25"/>
  <c r="DY15" i="25"/>
  <c r="DX15" i="25"/>
  <c r="DW15" i="25"/>
  <c r="DV15" i="25"/>
  <c r="DU15" i="25"/>
  <c r="DT15" i="25"/>
  <c r="DS15" i="25"/>
  <c r="DR15" i="25"/>
  <c r="DQ15" i="25"/>
  <c r="DP15" i="25"/>
  <c r="DO15" i="25"/>
  <c r="DN15" i="25"/>
  <c r="DM15" i="25"/>
  <c r="DL15" i="25"/>
  <c r="DK15" i="25"/>
  <c r="DJ15" i="25"/>
  <c r="DI15" i="25"/>
  <c r="DH15" i="25"/>
  <c r="DG15" i="25"/>
  <c r="DF15" i="25"/>
  <c r="DE15" i="25"/>
  <c r="EO14" i="25"/>
  <c r="EN14" i="25"/>
  <c r="EM14" i="25"/>
  <c r="EL14" i="25"/>
  <c r="EK14" i="25"/>
  <c r="EJ14" i="25"/>
  <c r="EI14" i="25"/>
  <c r="EH14" i="25"/>
  <c r="EG14" i="25"/>
  <c r="EF14" i="25"/>
  <c r="EE14" i="25"/>
  <c r="ED14" i="25"/>
  <c r="EC14" i="25"/>
  <c r="EB14" i="25"/>
  <c r="EA14" i="25"/>
  <c r="DZ14" i="25"/>
  <c r="DY14" i="25"/>
  <c r="DX14" i="25"/>
  <c r="DW14" i="25"/>
  <c r="DV14" i="25"/>
  <c r="DU14" i="25"/>
  <c r="DT14" i="25"/>
  <c r="DS14" i="25"/>
  <c r="DR14" i="25"/>
  <c r="DQ14" i="25"/>
  <c r="DP14" i="25"/>
  <c r="DO14" i="25"/>
  <c r="DN14" i="25"/>
  <c r="DM14" i="25"/>
  <c r="DL14" i="25"/>
  <c r="DK14" i="25"/>
  <c r="DJ14" i="25"/>
  <c r="DI14" i="25"/>
  <c r="DH14" i="25"/>
  <c r="DG14" i="25"/>
  <c r="DF14" i="25"/>
  <c r="DE14" i="25"/>
  <c r="EO13" i="25"/>
  <c r="EN13" i="25"/>
  <c r="EM13" i="25"/>
  <c r="EL13" i="25"/>
  <c r="EK13" i="25"/>
  <c r="EJ13" i="25"/>
  <c r="EI13" i="25"/>
  <c r="EH13" i="25"/>
  <c r="EG13" i="25"/>
  <c r="EF13" i="25"/>
  <c r="EE13" i="25"/>
  <c r="ED13" i="25"/>
  <c r="EC13" i="25"/>
  <c r="EB13" i="25"/>
  <c r="EA13" i="25"/>
  <c r="DZ13" i="25"/>
  <c r="DY13" i="25"/>
  <c r="DX13" i="25"/>
  <c r="DW13" i="25"/>
  <c r="DV13" i="25"/>
  <c r="DU13" i="25"/>
  <c r="DT13" i="25"/>
  <c r="DS13" i="25"/>
  <c r="DR13" i="25"/>
  <c r="DQ13" i="25"/>
  <c r="DP13" i="25"/>
  <c r="DO13" i="25"/>
  <c r="DN13" i="25"/>
  <c r="DM13" i="25"/>
  <c r="DL13" i="25"/>
  <c r="DK13" i="25"/>
  <c r="DJ13" i="25"/>
  <c r="DI13" i="25"/>
  <c r="DH13" i="25"/>
  <c r="DG13" i="25"/>
  <c r="DF13" i="25"/>
  <c r="DE13" i="25"/>
  <c r="EO12" i="25"/>
  <c r="EN12" i="25"/>
  <c r="EM12" i="25"/>
  <c r="EL12" i="25"/>
  <c r="EK12" i="25"/>
  <c r="EJ12" i="25"/>
  <c r="EI12" i="25"/>
  <c r="EH12" i="25"/>
  <c r="EG12" i="25"/>
  <c r="EF12" i="25"/>
  <c r="EE12" i="25"/>
  <c r="ED12" i="25"/>
  <c r="EC12" i="25"/>
  <c r="EB12" i="25"/>
  <c r="EA12" i="25"/>
  <c r="DZ12" i="25"/>
  <c r="DY12" i="25"/>
  <c r="DX12" i="25"/>
  <c r="DW12" i="25"/>
  <c r="DV12" i="25"/>
  <c r="DU12" i="25"/>
  <c r="DT12" i="25"/>
  <c r="DS12" i="25"/>
  <c r="DR12" i="25"/>
  <c r="DQ12" i="25"/>
  <c r="DP12" i="25"/>
  <c r="DO12" i="25"/>
  <c r="DN12" i="25"/>
  <c r="DM12" i="25"/>
  <c r="DL12" i="25"/>
  <c r="DK12" i="25"/>
  <c r="DJ12" i="25"/>
  <c r="DI12" i="25"/>
  <c r="DH12" i="25"/>
  <c r="DG12" i="25"/>
  <c r="DF12" i="25"/>
  <c r="DE12" i="25"/>
  <c r="EO11" i="25"/>
  <c r="EN11" i="25"/>
  <c r="EM11" i="25"/>
  <c r="EL11" i="25"/>
  <c r="EK11" i="25"/>
  <c r="EJ11" i="25"/>
  <c r="EI11" i="25"/>
  <c r="EH11" i="25"/>
  <c r="EG11" i="25"/>
  <c r="EF11" i="25"/>
  <c r="EE11" i="25"/>
  <c r="ED11" i="25"/>
  <c r="EC11" i="25"/>
  <c r="EB11" i="25"/>
  <c r="EA11" i="25"/>
  <c r="DZ11" i="25"/>
  <c r="DY11" i="25"/>
  <c r="DX11" i="25"/>
  <c r="DW11" i="25"/>
  <c r="DV11" i="25"/>
  <c r="DU11" i="25"/>
  <c r="DT11" i="25"/>
  <c r="DS11" i="25"/>
  <c r="DR11" i="25"/>
  <c r="DQ11" i="25"/>
  <c r="DP11" i="25"/>
  <c r="DO11" i="25"/>
  <c r="DN11" i="25"/>
  <c r="DM11" i="25"/>
  <c r="DL11" i="25"/>
  <c r="DK11" i="25"/>
  <c r="DJ11" i="25"/>
  <c r="DI11" i="25"/>
  <c r="DH11" i="25"/>
  <c r="DG11" i="25"/>
  <c r="DF11" i="25"/>
  <c r="DE11" i="25"/>
  <c r="EO10" i="25"/>
  <c r="EN10" i="25"/>
  <c r="EM10" i="25"/>
  <c r="EL10" i="25"/>
  <c r="EK10" i="25"/>
  <c r="EJ10" i="25"/>
  <c r="EI10" i="25"/>
  <c r="EH10" i="25"/>
  <c r="EG10" i="25"/>
  <c r="EF10" i="25"/>
  <c r="EE10" i="25"/>
  <c r="ED10" i="25"/>
  <c r="EC10" i="25"/>
  <c r="EB10" i="25"/>
  <c r="EA10" i="25"/>
  <c r="DZ10" i="25"/>
  <c r="DY10" i="25"/>
  <c r="DX10" i="25"/>
  <c r="DW10" i="25"/>
  <c r="DV10" i="25"/>
  <c r="DU10" i="25"/>
  <c r="DT10" i="25"/>
  <c r="DS10" i="25"/>
  <c r="DR10" i="25"/>
  <c r="DQ10" i="25"/>
  <c r="DP10" i="25"/>
  <c r="DO10" i="25"/>
  <c r="DN10" i="25"/>
  <c r="DM10" i="25"/>
  <c r="DL10" i="25"/>
  <c r="DK10" i="25"/>
  <c r="DJ10" i="25"/>
  <c r="DI10" i="25"/>
  <c r="DH10" i="25"/>
  <c r="DG10" i="25"/>
  <c r="DF10" i="25"/>
  <c r="DE10" i="25"/>
  <c r="EO9" i="25"/>
  <c r="EN9" i="25"/>
  <c r="EM9" i="25"/>
  <c r="EL9" i="25"/>
  <c r="EK9" i="25"/>
  <c r="EJ9" i="25"/>
  <c r="EI9" i="25"/>
  <c r="EH9" i="25"/>
  <c r="EG9" i="25"/>
  <c r="EF9" i="25"/>
  <c r="EE9" i="25"/>
  <c r="ED9" i="25"/>
  <c r="EC9" i="25"/>
  <c r="EB9" i="25"/>
  <c r="EA9" i="25"/>
  <c r="DZ9" i="25"/>
  <c r="DY9" i="25"/>
  <c r="DX9" i="25"/>
  <c r="DW9" i="25"/>
  <c r="DV9" i="25"/>
  <c r="DU9" i="25"/>
  <c r="DT9" i="25"/>
  <c r="DS9" i="25"/>
  <c r="DR9" i="25"/>
  <c r="DQ9" i="25"/>
  <c r="DP9" i="25"/>
  <c r="DO9" i="25"/>
  <c r="DN9" i="25"/>
  <c r="DM9" i="25"/>
  <c r="DL9" i="25"/>
  <c r="DK9" i="25"/>
  <c r="DJ9" i="25"/>
  <c r="DI9" i="25"/>
  <c r="DH9" i="25"/>
  <c r="DG9" i="25"/>
  <c r="DF9" i="25"/>
  <c r="DE9" i="25"/>
  <c r="EO8" i="25"/>
  <c r="EN8" i="25"/>
  <c r="EM8" i="25"/>
  <c r="EL8" i="25"/>
  <c r="EK8" i="25"/>
  <c r="EJ8" i="25"/>
  <c r="EI8" i="25"/>
  <c r="EH8" i="25"/>
  <c r="EG8" i="25"/>
  <c r="EF8" i="25"/>
  <c r="EE8" i="25"/>
  <c r="ED8" i="25"/>
  <c r="EC8" i="25"/>
  <c r="EB8" i="25"/>
  <c r="EA8" i="25"/>
  <c r="DZ8" i="25"/>
  <c r="DY8" i="25"/>
  <c r="DX8" i="25"/>
  <c r="DW8" i="25"/>
  <c r="DV8" i="25"/>
  <c r="DU8" i="25"/>
  <c r="DT8" i="25"/>
  <c r="DS8" i="25"/>
  <c r="DR8" i="25"/>
  <c r="DQ8" i="25"/>
  <c r="DP8" i="25"/>
  <c r="DO8" i="25"/>
  <c r="DN8" i="25"/>
  <c r="DM8" i="25"/>
  <c r="DL8" i="25"/>
  <c r="DK8" i="25"/>
  <c r="DJ8" i="25"/>
  <c r="DI8" i="25"/>
  <c r="DH8" i="25"/>
  <c r="DG8" i="25"/>
  <c r="DF8" i="25"/>
  <c r="DE8" i="25"/>
  <c r="EG54" i="24"/>
  <c r="EF54" i="24"/>
  <c r="EE54" i="24"/>
  <c r="ED54" i="24"/>
  <c r="EC54" i="24"/>
  <c r="EB54" i="24"/>
  <c r="EA54" i="24"/>
  <c r="DZ54" i="24"/>
  <c r="DY54" i="24"/>
  <c r="DX54" i="24"/>
  <c r="DW54" i="24"/>
  <c r="DV54" i="24"/>
  <c r="DU54" i="24"/>
  <c r="DT54" i="24"/>
  <c r="DS54" i="24"/>
  <c r="DR54" i="24"/>
  <c r="EG53" i="24"/>
  <c r="EF53" i="24"/>
  <c r="EE53" i="24"/>
  <c r="ED53" i="24"/>
  <c r="EC53" i="24"/>
  <c r="EB53" i="24"/>
  <c r="EA53" i="24"/>
  <c r="DZ53" i="24"/>
  <c r="DY53" i="24"/>
  <c r="DX53" i="24"/>
  <c r="DW53" i="24"/>
  <c r="DV53" i="24"/>
  <c r="DU53" i="24"/>
  <c r="DT53" i="24"/>
  <c r="DS53" i="24"/>
  <c r="DR53" i="24"/>
  <c r="EG52" i="24"/>
  <c r="EF52" i="24"/>
  <c r="EE52" i="24"/>
  <c r="ED52" i="24"/>
  <c r="EC52" i="24"/>
  <c r="EB52" i="24"/>
  <c r="EA52" i="24"/>
  <c r="DZ52" i="24"/>
  <c r="DY52" i="24"/>
  <c r="DX52" i="24"/>
  <c r="DW52" i="24"/>
  <c r="DV52" i="24"/>
  <c r="DU52" i="24"/>
  <c r="DT52" i="24"/>
  <c r="DS52" i="24"/>
  <c r="DR52" i="24"/>
  <c r="EG51" i="24"/>
  <c r="EF51" i="24"/>
  <c r="EE51" i="24"/>
  <c r="ED51" i="24"/>
  <c r="EC51" i="24"/>
  <c r="EB51" i="24"/>
  <c r="EA51" i="24"/>
  <c r="DZ51" i="24"/>
  <c r="DY51" i="24"/>
  <c r="DX51" i="24"/>
  <c r="DW51" i="24"/>
  <c r="DV51" i="24"/>
  <c r="DU51" i="24"/>
  <c r="DT51" i="24"/>
  <c r="DS51" i="24"/>
  <c r="DR51" i="24"/>
  <c r="EG50" i="24"/>
  <c r="EF50" i="24"/>
  <c r="EE50" i="24"/>
  <c r="ED50" i="24"/>
  <c r="EC50" i="24"/>
  <c r="EB50" i="24"/>
  <c r="EA50" i="24"/>
  <c r="DZ50" i="24"/>
  <c r="DY50" i="24"/>
  <c r="DX50" i="24"/>
  <c r="DW50" i="24"/>
  <c r="DV50" i="24"/>
  <c r="DU50" i="24"/>
  <c r="DT50" i="24"/>
  <c r="DS50" i="24"/>
  <c r="DR50" i="24"/>
  <c r="EG49" i="24"/>
  <c r="EF49" i="24"/>
  <c r="EE49" i="24"/>
  <c r="ED49" i="24"/>
  <c r="EC49" i="24"/>
  <c r="EB49" i="24"/>
  <c r="EA49" i="24"/>
  <c r="DZ49" i="24"/>
  <c r="DY49" i="24"/>
  <c r="DX49" i="24"/>
  <c r="DW49" i="24"/>
  <c r="DV49" i="24"/>
  <c r="DU49" i="24"/>
  <c r="DT49" i="24"/>
  <c r="DS49" i="24"/>
  <c r="DR49" i="24"/>
  <c r="EG48" i="24"/>
  <c r="EF48" i="24"/>
  <c r="EE48" i="24"/>
  <c r="ED48" i="24"/>
  <c r="EC48" i="24"/>
  <c r="EB48" i="24"/>
  <c r="EA48" i="24"/>
  <c r="DZ48" i="24"/>
  <c r="DY48" i="24"/>
  <c r="DX48" i="24"/>
  <c r="DW48" i="24"/>
  <c r="DV48" i="24"/>
  <c r="DU48" i="24"/>
  <c r="DT48" i="24"/>
  <c r="DS48" i="24"/>
  <c r="DR48" i="24"/>
  <c r="EG47" i="24"/>
  <c r="EF47" i="24"/>
  <c r="EE47" i="24"/>
  <c r="ED47" i="24"/>
  <c r="EC47" i="24"/>
  <c r="EB47" i="24"/>
  <c r="EA47" i="24"/>
  <c r="DZ47" i="24"/>
  <c r="DY47" i="24"/>
  <c r="DX47" i="24"/>
  <c r="DW47" i="24"/>
  <c r="DV47" i="24"/>
  <c r="DU47" i="24"/>
  <c r="DT47" i="24"/>
  <c r="DS47" i="24"/>
  <c r="DR47" i="24"/>
  <c r="EG46" i="24"/>
  <c r="EF46" i="24"/>
  <c r="EE46" i="24"/>
  <c r="ED46" i="24"/>
  <c r="EC46" i="24"/>
  <c r="EB46" i="24"/>
  <c r="EA46" i="24"/>
  <c r="DZ46" i="24"/>
  <c r="DY46" i="24"/>
  <c r="DX46" i="24"/>
  <c r="DW46" i="24"/>
  <c r="DV46" i="24"/>
  <c r="DU46" i="24"/>
  <c r="DT46" i="24"/>
  <c r="DS46" i="24"/>
  <c r="DR46" i="24"/>
  <c r="EG45" i="24"/>
  <c r="EF45" i="24"/>
  <c r="EE45" i="24"/>
  <c r="ED45" i="24"/>
  <c r="EC45" i="24"/>
  <c r="EB45" i="24"/>
  <c r="EA45" i="24"/>
  <c r="DZ45" i="24"/>
  <c r="DY45" i="24"/>
  <c r="DX45" i="24"/>
  <c r="DW45" i="24"/>
  <c r="DV45" i="24"/>
  <c r="DU45" i="24"/>
  <c r="DT45" i="24"/>
  <c r="DS45" i="24"/>
  <c r="DR45" i="24"/>
  <c r="EG44" i="24"/>
  <c r="EF44" i="24"/>
  <c r="EE44" i="24"/>
  <c r="ED44" i="24"/>
  <c r="EC44" i="24"/>
  <c r="EB44" i="24"/>
  <c r="EA44" i="24"/>
  <c r="DZ44" i="24"/>
  <c r="DY44" i="24"/>
  <c r="DX44" i="24"/>
  <c r="DW44" i="24"/>
  <c r="DV44" i="24"/>
  <c r="DU44" i="24"/>
  <c r="DT44" i="24"/>
  <c r="DS44" i="24"/>
  <c r="DR44" i="24"/>
  <c r="EG43" i="24"/>
  <c r="EF43" i="24"/>
  <c r="EE43" i="24"/>
  <c r="ED43" i="24"/>
  <c r="EC43" i="24"/>
  <c r="EB43" i="24"/>
  <c r="EA43" i="24"/>
  <c r="DZ43" i="24"/>
  <c r="DY43" i="24"/>
  <c r="DX43" i="24"/>
  <c r="DW43" i="24"/>
  <c r="DV43" i="24"/>
  <c r="DU43" i="24"/>
  <c r="DT43" i="24"/>
  <c r="DS43" i="24"/>
  <c r="DR43" i="24"/>
  <c r="EG42" i="24"/>
  <c r="EF42" i="24"/>
  <c r="EE42" i="24"/>
  <c r="ED42" i="24"/>
  <c r="EC42" i="24"/>
  <c r="EB42" i="24"/>
  <c r="EA42" i="24"/>
  <c r="DZ42" i="24"/>
  <c r="DY42" i="24"/>
  <c r="DX42" i="24"/>
  <c r="DW42" i="24"/>
  <c r="DV42" i="24"/>
  <c r="DU42" i="24"/>
  <c r="DT42" i="24"/>
  <c r="DS42" i="24"/>
  <c r="DR42" i="24"/>
  <c r="EG41" i="24"/>
  <c r="EF41" i="24"/>
  <c r="EE41" i="24"/>
  <c r="ED41" i="24"/>
  <c r="EC41" i="24"/>
  <c r="EB41" i="24"/>
  <c r="EA41" i="24"/>
  <c r="DZ41" i="24"/>
  <c r="DY41" i="24"/>
  <c r="DX41" i="24"/>
  <c r="DW41" i="24"/>
  <c r="DV41" i="24"/>
  <c r="DU41" i="24"/>
  <c r="DT41" i="24"/>
  <c r="DS41" i="24"/>
  <c r="DR41" i="24"/>
  <c r="EG40" i="24"/>
  <c r="EF40" i="24"/>
  <c r="EE40" i="24"/>
  <c r="ED40" i="24"/>
  <c r="EC40" i="24"/>
  <c r="EB40" i="24"/>
  <c r="EA40" i="24"/>
  <c r="DZ40" i="24"/>
  <c r="DY40" i="24"/>
  <c r="DX40" i="24"/>
  <c r="DW40" i="24"/>
  <c r="DV40" i="24"/>
  <c r="DU40" i="24"/>
  <c r="DT40" i="24"/>
  <c r="DS40" i="24"/>
  <c r="DR40" i="24"/>
  <c r="EG39" i="24"/>
  <c r="EF39" i="24"/>
  <c r="EE39" i="24"/>
  <c r="ED39" i="24"/>
  <c r="EC39" i="24"/>
  <c r="EB39" i="24"/>
  <c r="EA39" i="24"/>
  <c r="DZ39" i="24"/>
  <c r="DY39" i="24"/>
  <c r="DX39" i="24"/>
  <c r="DW39" i="24"/>
  <c r="DV39" i="24"/>
  <c r="DU39" i="24"/>
  <c r="DT39" i="24"/>
  <c r="DS39" i="24"/>
  <c r="DR39" i="24"/>
  <c r="EG38" i="24"/>
  <c r="EF38" i="24"/>
  <c r="EE38" i="24"/>
  <c r="ED38" i="24"/>
  <c r="EC38" i="24"/>
  <c r="EB38" i="24"/>
  <c r="EA38" i="24"/>
  <c r="DZ38" i="24"/>
  <c r="DY38" i="24"/>
  <c r="DX38" i="24"/>
  <c r="DW38" i="24"/>
  <c r="DV38" i="24"/>
  <c r="DU38" i="24"/>
  <c r="DT38" i="24"/>
  <c r="DS38" i="24"/>
  <c r="DR38" i="24"/>
  <c r="EG37" i="24"/>
  <c r="EF37" i="24"/>
  <c r="EE37" i="24"/>
  <c r="ED37" i="24"/>
  <c r="EC37" i="24"/>
  <c r="EB37" i="24"/>
  <c r="EA37" i="24"/>
  <c r="DZ37" i="24"/>
  <c r="DY37" i="24"/>
  <c r="DX37" i="24"/>
  <c r="DW37" i="24"/>
  <c r="DV37" i="24"/>
  <c r="DU37" i="24"/>
  <c r="DT37" i="24"/>
  <c r="DS37" i="24"/>
  <c r="DR37" i="24"/>
  <c r="EG36" i="24"/>
  <c r="EF36" i="24"/>
  <c r="EE36" i="24"/>
  <c r="ED36" i="24"/>
  <c r="EC36" i="24"/>
  <c r="EB36" i="24"/>
  <c r="EA36" i="24"/>
  <c r="DZ36" i="24"/>
  <c r="DY36" i="24"/>
  <c r="DX36" i="24"/>
  <c r="DW36" i="24"/>
  <c r="DV36" i="24"/>
  <c r="DU36" i="24"/>
  <c r="DT36" i="24"/>
  <c r="DS36" i="24"/>
  <c r="DR36" i="24"/>
  <c r="EG35" i="24"/>
  <c r="EF35" i="24"/>
  <c r="EE35" i="24"/>
  <c r="ED35" i="24"/>
  <c r="EC35" i="24"/>
  <c r="EB35" i="24"/>
  <c r="EA35" i="24"/>
  <c r="DZ35" i="24"/>
  <c r="DY35" i="24"/>
  <c r="DX35" i="24"/>
  <c r="DW35" i="24"/>
  <c r="DV35" i="24"/>
  <c r="DU35" i="24"/>
  <c r="DT35" i="24"/>
  <c r="DS35" i="24"/>
  <c r="DR35" i="24"/>
  <c r="EG34" i="24"/>
  <c r="EF34" i="24"/>
  <c r="EE34" i="24"/>
  <c r="ED34" i="24"/>
  <c r="EC34" i="24"/>
  <c r="EB34" i="24"/>
  <c r="EA34" i="24"/>
  <c r="DZ34" i="24"/>
  <c r="DY34" i="24"/>
  <c r="DX34" i="24"/>
  <c r="DW34" i="24"/>
  <c r="DV34" i="24"/>
  <c r="DU34" i="24"/>
  <c r="DT34" i="24"/>
  <c r="DS34" i="24"/>
  <c r="DR34" i="24"/>
  <c r="EG33" i="24"/>
  <c r="EF33" i="24"/>
  <c r="EE33" i="24"/>
  <c r="ED33" i="24"/>
  <c r="EC33" i="24"/>
  <c r="EB33" i="24"/>
  <c r="EA33" i="24"/>
  <c r="DZ33" i="24"/>
  <c r="DY33" i="24"/>
  <c r="DX33" i="24"/>
  <c r="DW33" i="24"/>
  <c r="DV33" i="24"/>
  <c r="DU33" i="24"/>
  <c r="DT33" i="24"/>
  <c r="DS33" i="24"/>
  <c r="DR33" i="24"/>
  <c r="EG32" i="24"/>
  <c r="EF32" i="24"/>
  <c r="EE32" i="24"/>
  <c r="ED32" i="24"/>
  <c r="EC32" i="24"/>
  <c r="EB32" i="24"/>
  <c r="EA32" i="24"/>
  <c r="DZ32" i="24"/>
  <c r="DY32" i="24"/>
  <c r="DX32" i="24"/>
  <c r="DW32" i="24"/>
  <c r="DV32" i="24"/>
  <c r="DU32" i="24"/>
  <c r="DT32" i="24"/>
  <c r="DS32" i="24"/>
  <c r="DR32" i="24"/>
  <c r="EG31" i="24"/>
  <c r="EF31" i="24"/>
  <c r="EE31" i="24"/>
  <c r="ED31" i="24"/>
  <c r="EC31" i="24"/>
  <c r="EB31" i="24"/>
  <c r="EA31" i="24"/>
  <c r="DZ31" i="24"/>
  <c r="DY31" i="24"/>
  <c r="DX31" i="24"/>
  <c r="DW31" i="24"/>
  <c r="DV31" i="24"/>
  <c r="DU31" i="24"/>
  <c r="DT31" i="24"/>
  <c r="DS31" i="24"/>
  <c r="DR31" i="24"/>
  <c r="EG30" i="24"/>
  <c r="EF30" i="24"/>
  <c r="EE30" i="24"/>
  <c r="ED30" i="24"/>
  <c r="EC30" i="24"/>
  <c r="EB30" i="24"/>
  <c r="EA30" i="24"/>
  <c r="DZ30" i="24"/>
  <c r="DY30" i="24"/>
  <c r="DX30" i="24"/>
  <c r="DW30" i="24"/>
  <c r="DV30" i="24"/>
  <c r="DU30" i="24"/>
  <c r="DT30" i="24"/>
  <c r="DS30" i="24"/>
  <c r="DR30" i="24"/>
  <c r="EG29" i="24"/>
  <c r="EF29" i="24"/>
  <c r="EE29" i="24"/>
  <c r="ED29" i="24"/>
  <c r="EC29" i="24"/>
  <c r="EB29" i="24"/>
  <c r="EA29" i="24"/>
  <c r="DZ29" i="24"/>
  <c r="DY29" i="24"/>
  <c r="DX29" i="24"/>
  <c r="DW29" i="24"/>
  <c r="DV29" i="24"/>
  <c r="DU29" i="24"/>
  <c r="DT29" i="24"/>
  <c r="DS29" i="24"/>
  <c r="DR29" i="24"/>
  <c r="EG28" i="24"/>
  <c r="EF28" i="24"/>
  <c r="EE28" i="24"/>
  <c r="ED28" i="24"/>
  <c r="EC28" i="24"/>
  <c r="EB28" i="24"/>
  <c r="EA28" i="24"/>
  <c r="DZ28" i="24"/>
  <c r="DY28" i="24"/>
  <c r="DX28" i="24"/>
  <c r="DW28" i="24"/>
  <c r="DV28" i="24"/>
  <c r="DU28" i="24"/>
  <c r="DT28" i="24"/>
  <c r="DS28" i="24"/>
  <c r="DR28" i="24"/>
  <c r="EG27" i="24"/>
  <c r="EF27" i="24"/>
  <c r="EE27" i="24"/>
  <c r="ED27" i="24"/>
  <c r="EC27" i="24"/>
  <c r="EB27" i="24"/>
  <c r="EA27" i="24"/>
  <c r="DZ27" i="24"/>
  <c r="DY27" i="24"/>
  <c r="DX27" i="24"/>
  <c r="DW27" i="24"/>
  <c r="DV27" i="24"/>
  <c r="DU27" i="24"/>
  <c r="DT27" i="24"/>
  <c r="DS27" i="24"/>
  <c r="DR27" i="24"/>
  <c r="EG26" i="24"/>
  <c r="EF26" i="24"/>
  <c r="EE26" i="24"/>
  <c r="ED26" i="24"/>
  <c r="EC26" i="24"/>
  <c r="EB26" i="24"/>
  <c r="EA26" i="24"/>
  <c r="DZ26" i="24"/>
  <c r="DY26" i="24"/>
  <c r="DX26" i="24"/>
  <c r="DW26" i="24"/>
  <c r="DV26" i="24"/>
  <c r="DU26" i="24"/>
  <c r="DT26" i="24"/>
  <c r="DS26" i="24"/>
  <c r="DR26" i="24"/>
  <c r="EG25" i="24"/>
  <c r="EF25" i="24"/>
  <c r="EE25" i="24"/>
  <c r="ED25" i="24"/>
  <c r="EC25" i="24"/>
  <c r="EB25" i="24"/>
  <c r="EA25" i="24"/>
  <c r="DZ25" i="24"/>
  <c r="DY25" i="24"/>
  <c r="DX25" i="24"/>
  <c r="DW25" i="24"/>
  <c r="DV25" i="24"/>
  <c r="DU25" i="24"/>
  <c r="DT25" i="24"/>
  <c r="DS25" i="24"/>
  <c r="DR25" i="24"/>
  <c r="EG24" i="24"/>
  <c r="EF24" i="24"/>
  <c r="EE24" i="24"/>
  <c r="ED24" i="24"/>
  <c r="EC24" i="24"/>
  <c r="EB24" i="24"/>
  <c r="EA24" i="24"/>
  <c r="DZ24" i="24"/>
  <c r="DY24" i="24"/>
  <c r="DX24" i="24"/>
  <c r="DW24" i="24"/>
  <c r="DV24" i="24"/>
  <c r="DU24" i="24"/>
  <c r="DT24" i="24"/>
  <c r="DS24" i="24"/>
  <c r="DR24" i="24"/>
  <c r="EG23" i="24"/>
  <c r="EF23" i="24"/>
  <c r="EE23" i="24"/>
  <c r="ED23" i="24"/>
  <c r="EC23" i="24"/>
  <c r="EB23" i="24"/>
  <c r="EA23" i="24"/>
  <c r="DZ23" i="24"/>
  <c r="DY23" i="24"/>
  <c r="DX23" i="24"/>
  <c r="DW23" i="24"/>
  <c r="DV23" i="24"/>
  <c r="DU23" i="24"/>
  <c r="DT23" i="24"/>
  <c r="DS23" i="24"/>
  <c r="DR23" i="24"/>
  <c r="EG22" i="24"/>
  <c r="EF22" i="24"/>
  <c r="EE22" i="24"/>
  <c r="ED22" i="24"/>
  <c r="EC22" i="24"/>
  <c r="EB22" i="24"/>
  <c r="EA22" i="24"/>
  <c r="DZ22" i="24"/>
  <c r="DY22" i="24"/>
  <c r="DX22" i="24"/>
  <c r="DW22" i="24"/>
  <c r="DV22" i="24"/>
  <c r="DU22" i="24"/>
  <c r="DT22" i="24"/>
  <c r="DS22" i="24"/>
  <c r="DR22" i="24"/>
  <c r="EG21" i="24"/>
  <c r="EF21" i="24"/>
  <c r="EE21" i="24"/>
  <c r="ED21" i="24"/>
  <c r="EC21" i="24"/>
  <c r="EB21" i="24"/>
  <c r="EA21" i="24"/>
  <c r="DZ21" i="24"/>
  <c r="DY21" i="24"/>
  <c r="DX21" i="24"/>
  <c r="DW21" i="24"/>
  <c r="DV21" i="24"/>
  <c r="DU21" i="24"/>
  <c r="DT21" i="24"/>
  <c r="DS21" i="24"/>
  <c r="DR21" i="24"/>
  <c r="EG20" i="24"/>
  <c r="EF20" i="24"/>
  <c r="EE20" i="24"/>
  <c r="ED20" i="24"/>
  <c r="EC20" i="24"/>
  <c r="EB20" i="24"/>
  <c r="EA20" i="24"/>
  <c r="DZ20" i="24"/>
  <c r="DY20" i="24"/>
  <c r="DX20" i="24"/>
  <c r="DW20" i="24"/>
  <c r="DV20" i="24"/>
  <c r="DU20" i="24"/>
  <c r="DT20" i="24"/>
  <c r="DS20" i="24"/>
  <c r="DR20" i="24"/>
  <c r="EG19" i="24"/>
  <c r="EF19" i="24"/>
  <c r="EE19" i="24"/>
  <c r="ED19" i="24"/>
  <c r="EC19" i="24"/>
  <c r="EB19" i="24"/>
  <c r="EA19" i="24"/>
  <c r="DZ19" i="24"/>
  <c r="DY19" i="24"/>
  <c r="DX19" i="24"/>
  <c r="DW19" i="24"/>
  <c r="DV19" i="24"/>
  <c r="DU19" i="24"/>
  <c r="DT19" i="24"/>
  <c r="DS19" i="24"/>
  <c r="DR19" i="24"/>
  <c r="EG18" i="24"/>
  <c r="EF18" i="24"/>
  <c r="EE18" i="24"/>
  <c r="ED18" i="24"/>
  <c r="EC18" i="24"/>
  <c r="EB18" i="24"/>
  <c r="EA18" i="24"/>
  <c r="DZ18" i="24"/>
  <c r="DY18" i="24"/>
  <c r="DX18" i="24"/>
  <c r="DW18" i="24"/>
  <c r="DV18" i="24"/>
  <c r="DU18" i="24"/>
  <c r="DT18" i="24"/>
  <c r="DS18" i="24"/>
  <c r="DR18" i="24"/>
  <c r="EG17" i="24"/>
  <c r="EF17" i="24"/>
  <c r="EE17" i="24"/>
  <c r="ED17" i="24"/>
  <c r="EC17" i="24"/>
  <c r="EB17" i="24"/>
  <c r="EA17" i="24"/>
  <c r="DZ17" i="24"/>
  <c r="DY17" i="24"/>
  <c r="DX17" i="24"/>
  <c r="DW17" i="24"/>
  <c r="DV17" i="24"/>
  <c r="DU17" i="24"/>
  <c r="DT17" i="24"/>
  <c r="DS17" i="24"/>
  <c r="DR17" i="24"/>
  <c r="EG16" i="24"/>
  <c r="EF16" i="24"/>
  <c r="EE16" i="24"/>
  <c r="ED16" i="24"/>
  <c r="EC16" i="24"/>
  <c r="EB16" i="24"/>
  <c r="EA16" i="24"/>
  <c r="DZ16" i="24"/>
  <c r="DY16" i="24"/>
  <c r="DX16" i="24"/>
  <c r="DW16" i="24"/>
  <c r="DV16" i="24"/>
  <c r="DU16" i="24"/>
  <c r="DT16" i="24"/>
  <c r="DS16" i="24"/>
  <c r="DR16" i="24"/>
  <c r="EG15" i="24"/>
  <c r="EF15" i="24"/>
  <c r="EE15" i="24"/>
  <c r="ED15" i="24"/>
  <c r="EC15" i="24"/>
  <c r="EB15" i="24"/>
  <c r="EA15" i="24"/>
  <c r="DZ15" i="24"/>
  <c r="DY15" i="24"/>
  <c r="DX15" i="24"/>
  <c r="DW15" i="24"/>
  <c r="DV15" i="24"/>
  <c r="DU15" i="24"/>
  <c r="DT15" i="24"/>
  <c r="DS15" i="24"/>
  <c r="DR15" i="24"/>
  <c r="EG14" i="24"/>
  <c r="EF14" i="24"/>
  <c r="EE14" i="24"/>
  <c r="ED14" i="24"/>
  <c r="EC14" i="24"/>
  <c r="EB14" i="24"/>
  <c r="EA14" i="24"/>
  <c r="DZ14" i="24"/>
  <c r="DY14" i="24"/>
  <c r="DX14" i="24"/>
  <c r="DW14" i="24"/>
  <c r="DV14" i="24"/>
  <c r="DU14" i="24"/>
  <c r="DT14" i="24"/>
  <c r="DS14" i="24"/>
  <c r="DR14" i="24"/>
  <c r="EG13" i="24"/>
  <c r="EF13" i="24"/>
  <c r="EE13" i="24"/>
  <c r="ED13" i="24"/>
  <c r="EC13" i="24"/>
  <c r="EB13" i="24"/>
  <c r="EA13" i="24"/>
  <c r="DZ13" i="24"/>
  <c r="DY13" i="24"/>
  <c r="DX13" i="24"/>
  <c r="DW13" i="24"/>
  <c r="DV13" i="24"/>
  <c r="DU13" i="24"/>
  <c r="DT13" i="24"/>
  <c r="DS13" i="24"/>
  <c r="DR13" i="24"/>
  <c r="EG12" i="24"/>
  <c r="EF12" i="24"/>
  <c r="EE12" i="24"/>
  <c r="ED12" i="24"/>
  <c r="EC12" i="24"/>
  <c r="EB12" i="24"/>
  <c r="EA12" i="24"/>
  <c r="DZ12" i="24"/>
  <c r="DY12" i="24"/>
  <c r="DX12" i="24"/>
  <c r="DW12" i="24"/>
  <c r="DV12" i="24"/>
  <c r="DU12" i="24"/>
  <c r="DT12" i="24"/>
  <c r="DS12" i="24"/>
  <c r="DR12" i="24"/>
  <c r="EG11" i="24"/>
  <c r="EF11" i="24"/>
  <c r="EE11" i="24"/>
  <c r="ED11" i="24"/>
  <c r="EC11" i="24"/>
  <c r="EB11" i="24"/>
  <c r="EA11" i="24"/>
  <c r="DZ11" i="24"/>
  <c r="DY11" i="24"/>
  <c r="DX11" i="24"/>
  <c r="DW11" i="24"/>
  <c r="DV11" i="24"/>
  <c r="DU11" i="24"/>
  <c r="DT11" i="24"/>
  <c r="DS11" i="24"/>
  <c r="DR11" i="24"/>
  <c r="EG10" i="24"/>
  <c r="EF10" i="24"/>
  <c r="EE10" i="24"/>
  <c r="ED10" i="24"/>
  <c r="EC10" i="24"/>
  <c r="EB10" i="24"/>
  <c r="EA10" i="24"/>
  <c r="DZ10" i="24"/>
  <c r="DY10" i="24"/>
  <c r="DX10" i="24"/>
  <c r="DW10" i="24"/>
  <c r="DV10" i="24"/>
  <c r="DU10" i="24"/>
  <c r="DT10" i="24"/>
  <c r="DS10" i="24"/>
  <c r="DR10" i="24"/>
  <c r="EG9" i="24"/>
  <c r="EF9" i="24"/>
  <c r="EE9" i="24"/>
  <c r="ED9" i="24"/>
  <c r="EC9" i="24"/>
  <c r="EB9" i="24"/>
  <c r="EA9" i="24"/>
  <c r="DZ9" i="24"/>
  <c r="DY9" i="24"/>
  <c r="DX9" i="24"/>
  <c r="DW9" i="24"/>
  <c r="DV9" i="24"/>
  <c r="DU9" i="24"/>
  <c r="DT9" i="24"/>
  <c r="DS9" i="24"/>
  <c r="DR9" i="24"/>
  <c r="EG8" i="24"/>
  <c r="EF8" i="24"/>
  <c r="EE8" i="24"/>
  <c r="ED8" i="24"/>
  <c r="EC8" i="24"/>
  <c r="EB8" i="24"/>
  <c r="EA8" i="24"/>
  <c r="DZ8" i="24"/>
  <c r="DY8" i="24"/>
  <c r="DX8" i="24"/>
  <c r="DW8" i="24"/>
  <c r="DV8" i="24"/>
  <c r="DU8" i="24"/>
  <c r="DT8" i="24"/>
  <c r="DS8" i="24"/>
  <c r="DR8" i="24"/>
  <c r="DQ54" i="24"/>
  <c r="DP54" i="24"/>
  <c r="DO54" i="24"/>
  <c r="DN54" i="24"/>
  <c r="DM54" i="24"/>
  <c r="DL54" i="24"/>
  <c r="DK54" i="24"/>
  <c r="DJ54" i="24"/>
  <c r="DI54" i="24"/>
  <c r="DH54" i="24"/>
  <c r="DG54" i="24"/>
  <c r="DF54" i="24"/>
  <c r="DE54" i="24"/>
  <c r="DD54" i="24"/>
  <c r="DC54" i="24"/>
  <c r="DB54" i="24"/>
  <c r="DA54" i="24"/>
  <c r="CZ54" i="24"/>
  <c r="CY54" i="24"/>
  <c r="CX54" i="24"/>
  <c r="CW54" i="24"/>
  <c r="CV54" i="24"/>
  <c r="CU54" i="24"/>
  <c r="CT54" i="24"/>
  <c r="CS54" i="24"/>
  <c r="CR54" i="24"/>
  <c r="CQ54" i="24"/>
  <c r="CP54" i="24"/>
  <c r="CO54" i="24"/>
  <c r="CN54" i="24"/>
  <c r="CM54" i="24"/>
  <c r="CL54" i="24"/>
  <c r="CK54" i="24"/>
  <c r="CJ54" i="24"/>
  <c r="CI54" i="24"/>
  <c r="CH54" i="24"/>
  <c r="CG54" i="24"/>
  <c r="CF54" i="24"/>
  <c r="CE54" i="24"/>
  <c r="CD54" i="24"/>
  <c r="CC54" i="24"/>
  <c r="CB54" i="24"/>
  <c r="CA54" i="24"/>
  <c r="DQ53" i="24"/>
  <c r="DP53" i="24"/>
  <c r="DO53" i="24"/>
  <c r="DN53" i="24"/>
  <c r="DM53" i="24"/>
  <c r="DL53" i="24"/>
  <c r="DK53" i="24"/>
  <c r="DJ53" i="24"/>
  <c r="DI53" i="24"/>
  <c r="DH53" i="24"/>
  <c r="DG53" i="24"/>
  <c r="DF53" i="24"/>
  <c r="DE53" i="24"/>
  <c r="DD53" i="24"/>
  <c r="DC53" i="24"/>
  <c r="DB53" i="24"/>
  <c r="DA53" i="24"/>
  <c r="CZ53" i="24"/>
  <c r="CY53" i="24"/>
  <c r="CX53" i="24"/>
  <c r="CW53" i="24"/>
  <c r="CV53" i="24"/>
  <c r="CU53" i="24"/>
  <c r="CT53" i="24"/>
  <c r="CS53" i="24"/>
  <c r="CR53" i="24"/>
  <c r="CQ53" i="24"/>
  <c r="CP53" i="24"/>
  <c r="CO53" i="24"/>
  <c r="CN53" i="24"/>
  <c r="CM53" i="24"/>
  <c r="CL53" i="24"/>
  <c r="CK53" i="24"/>
  <c r="CJ53" i="24"/>
  <c r="CI53" i="24"/>
  <c r="CH53" i="24"/>
  <c r="CG53" i="24"/>
  <c r="CF53" i="24"/>
  <c r="CE53" i="24"/>
  <c r="CD53" i="24"/>
  <c r="CC53" i="24"/>
  <c r="CB53" i="24"/>
  <c r="CA53" i="24"/>
  <c r="DQ52" i="24"/>
  <c r="DP52" i="24"/>
  <c r="DO52" i="24"/>
  <c r="DN52" i="24"/>
  <c r="DM52" i="24"/>
  <c r="DL52" i="24"/>
  <c r="DK52" i="24"/>
  <c r="DJ52" i="24"/>
  <c r="DI52" i="24"/>
  <c r="DH52" i="24"/>
  <c r="DG52" i="24"/>
  <c r="DF52" i="24"/>
  <c r="DE52" i="24"/>
  <c r="DD52" i="24"/>
  <c r="DC52" i="24"/>
  <c r="DB52" i="24"/>
  <c r="DA52" i="24"/>
  <c r="CZ52" i="24"/>
  <c r="CY52" i="24"/>
  <c r="CX52" i="24"/>
  <c r="CW52" i="24"/>
  <c r="CV52" i="24"/>
  <c r="CU52" i="24"/>
  <c r="CT52" i="24"/>
  <c r="CS52" i="24"/>
  <c r="CR52" i="24"/>
  <c r="CQ52" i="24"/>
  <c r="CP52" i="24"/>
  <c r="CO52" i="24"/>
  <c r="CN52" i="24"/>
  <c r="CM52" i="24"/>
  <c r="CL52" i="24"/>
  <c r="CK52" i="24"/>
  <c r="CJ52" i="24"/>
  <c r="CI52" i="24"/>
  <c r="CH52" i="24"/>
  <c r="CG52" i="24"/>
  <c r="CF52" i="24"/>
  <c r="CE52" i="24"/>
  <c r="CD52" i="24"/>
  <c r="CC52" i="24"/>
  <c r="CB52" i="24"/>
  <c r="CA52" i="24"/>
  <c r="DQ51" i="24"/>
  <c r="DP51" i="24"/>
  <c r="DO51" i="24"/>
  <c r="DN51" i="24"/>
  <c r="DM51" i="24"/>
  <c r="DL51" i="24"/>
  <c r="DK51" i="24"/>
  <c r="DJ51" i="24"/>
  <c r="DI51" i="24"/>
  <c r="DH51" i="24"/>
  <c r="DG51" i="24"/>
  <c r="DF51" i="24"/>
  <c r="DE51" i="24"/>
  <c r="DD51" i="24"/>
  <c r="DC51" i="24"/>
  <c r="DB51" i="24"/>
  <c r="DA51" i="24"/>
  <c r="CZ51" i="24"/>
  <c r="CY51" i="24"/>
  <c r="CX51" i="24"/>
  <c r="CW51" i="24"/>
  <c r="CV51" i="24"/>
  <c r="CU51" i="24"/>
  <c r="CT51" i="24"/>
  <c r="CS51" i="24"/>
  <c r="CR51" i="24"/>
  <c r="CQ51" i="24"/>
  <c r="CP51" i="24"/>
  <c r="CO51" i="24"/>
  <c r="CN51" i="24"/>
  <c r="CM51" i="24"/>
  <c r="CL51" i="24"/>
  <c r="CK51" i="24"/>
  <c r="CJ51" i="24"/>
  <c r="CI51" i="24"/>
  <c r="CH51" i="24"/>
  <c r="CG51" i="24"/>
  <c r="CF51" i="24"/>
  <c r="CE51" i="24"/>
  <c r="CD51" i="24"/>
  <c r="CC51" i="24"/>
  <c r="CB51" i="24"/>
  <c r="CA51" i="24"/>
  <c r="DQ50" i="24"/>
  <c r="DP50" i="24"/>
  <c r="DO50" i="24"/>
  <c r="DN50" i="24"/>
  <c r="DM50" i="24"/>
  <c r="DL50" i="24"/>
  <c r="DK50" i="24"/>
  <c r="DJ50" i="24"/>
  <c r="DI50" i="24"/>
  <c r="DH50" i="24"/>
  <c r="DG50" i="24"/>
  <c r="DF50" i="24"/>
  <c r="DE50" i="24"/>
  <c r="DD50" i="24"/>
  <c r="DC50" i="24"/>
  <c r="DB50" i="24"/>
  <c r="DA50" i="24"/>
  <c r="CZ50" i="24"/>
  <c r="CY50" i="24"/>
  <c r="CX50" i="24"/>
  <c r="CW50" i="24"/>
  <c r="CV50" i="24"/>
  <c r="CU50" i="24"/>
  <c r="CT50" i="24"/>
  <c r="CS50" i="24"/>
  <c r="CR50" i="24"/>
  <c r="CQ50" i="24"/>
  <c r="CP50" i="24"/>
  <c r="CO50" i="24"/>
  <c r="CN50" i="24"/>
  <c r="CM50" i="24"/>
  <c r="CL50" i="24"/>
  <c r="CK50" i="24"/>
  <c r="CJ50" i="24"/>
  <c r="CI50" i="24"/>
  <c r="CH50" i="24"/>
  <c r="CG50" i="24"/>
  <c r="CF50" i="24"/>
  <c r="CE50" i="24"/>
  <c r="CD50" i="24"/>
  <c r="CC50" i="24"/>
  <c r="CB50" i="24"/>
  <c r="CA50" i="24"/>
  <c r="DQ49" i="24"/>
  <c r="DP49" i="24"/>
  <c r="DO49" i="24"/>
  <c r="DN49" i="24"/>
  <c r="DM49" i="24"/>
  <c r="DL49" i="24"/>
  <c r="DK49" i="24"/>
  <c r="DJ49" i="24"/>
  <c r="DI49" i="24"/>
  <c r="DH49" i="24"/>
  <c r="DG49" i="24"/>
  <c r="DF49" i="24"/>
  <c r="DE49" i="24"/>
  <c r="DD49" i="24"/>
  <c r="DC49" i="24"/>
  <c r="DB49" i="24"/>
  <c r="DA49" i="24"/>
  <c r="CZ49" i="24"/>
  <c r="CY49" i="24"/>
  <c r="CX49" i="24"/>
  <c r="CW49" i="24"/>
  <c r="CV49" i="24"/>
  <c r="CU49" i="24"/>
  <c r="CT49" i="24"/>
  <c r="CS49" i="24"/>
  <c r="CR49" i="24"/>
  <c r="CQ49" i="24"/>
  <c r="CP49" i="24"/>
  <c r="CO49" i="24"/>
  <c r="CN49" i="24"/>
  <c r="CM49" i="24"/>
  <c r="CL49" i="24"/>
  <c r="CK49" i="24"/>
  <c r="CJ49" i="24"/>
  <c r="CI49" i="24"/>
  <c r="CH49" i="24"/>
  <c r="CG49" i="24"/>
  <c r="CF49" i="24"/>
  <c r="CE49" i="24"/>
  <c r="CD49" i="24"/>
  <c r="CC49" i="24"/>
  <c r="CB49" i="24"/>
  <c r="CA49" i="24"/>
  <c r="DQ48" i="24"/>
  <c r="DP48" i="24"/>
  <c r="DO48" i="24"/>
  <c r="DN48" i="24"/>
  <c r="DM48" i="24"/>
  <c r="DL48" i="24"/>
  <c r="DK48" i="24"/>
  <c r="DJ48" i="24"/>
  <c r="DI48" i="24"/>
  <c r="DH48" i="24"/>
  <c r="DG48" i="24"/>
  <c r="DF48" i="24"/>
  <c r="DE48" i="24"/>
  <c r="DD48" i="24"/>
  <c r="DC48" i="24"/>
  <c r="DB48" i="24"/>
  <c r="DA48" i="24"/>
  <c r="CZ48" i="24"/>
  <c r="CY48" i="24"/>
  <c r="CX48" i="24"/>
  <c r="CW48" i="24"/>
  <c r="CV48" i="24"/>
  <c r="CU48" i="24"/>
  <c r="CT48" i="24"/>
  <c r="CS48" i="24"/>
  <c r="CR48" i="24"/>
  <c r="CQ48" i="24"/>
  <c r="CP48" i="24"/>
  <c r="CO48" i="24"/>
  <c r="CN48" i="24"/>
  <c r="CM48" i="24"/>
  <c r="CL48" i="24"/>
  <c r="CK48" i="24"/>
  <c r="CJ48" i="24"/>
  <c r="CI48" i="24"/>
  <c r="CH48" i="24"/>
  <c r="CG48" i="24"/>
  <c r="CF48" i="24"/>
  <c r="CE48" i="24"/>
  <c r="CD48" i="24"/>
  <c r="CC48" i="24"/>
  <c r="CB48" i="24"/>
  <c r="CA48" i="24"/>
  <c r="DQ47" i="24"/>
  <c r="DP47" i="24"/>
  <c r="DO47" i="24"/>
  <c r="DN47" i="24"/>
  <c r="DM47" i="24"/>
  <c r="DL47" i="24"/>
  <c r="DK47" i="24"/>
  <c r="DJ47" i="24"/>
  <c r="DI47" i="24"/>
  <c r="DH47" i="24"/>
  <c r="DG47" i="24"/>
  <c r="DF47" i="24"/>
  <c r="DE47" i="24"/>
  <c r="DD47" i="24"/>
  <c r="DC47" i="24"/>
  <c r="DB47" i="24"/>
  <c r="DA47" i="24"/>
  <c r="CZ47" i="24"/>
  <c r="CY47" i="24"/>
  <c r="CX47" i="24"/>
  <c r="CW47" i="24"/>
  <c r="CV47" i="24"/>
  <c r="CU47" i="24"/>
  <c r="CT47" i="24"/>
  <c r="CS47" i="24"/>
  <c r="CR47" i="24"/>
  <c r="CQ47" i="24"/>
  <c r="CP47" i="24"/>
  <c r="CO47" i="24"/>
  <c r="CN47" i="24"/>
  <c r="CM47" i="24"/>
  <c r="CL47" i="24"/>
  <c r="CK47" i="24"/>
  <c r="CJ47" i="24"/>
  <c r="CI47" i="24"/>
  <c r="CH47" i="24"/>
  <c r="CG47" i="24"/>
  <c r="CF47" i="24"/>
  <c r="CE47" i="24"/>
  <c r="CD47" i="24"/>
  <c r="CC47" i="24"/>
  <c r="CB47" i="24"/>
  <c r="CA47" i="24"/>
  <c r="DQ46" i="24"/>
  <c r="DP46" i="24"/>
  <c r="DO46" i="24"/>
  <c r="DN46" i="24"/>
  <c r="DM46" i="24"/>
  <c r="DL46" i="24"/>
  <c r="DK46" i="24"/>
  <c r="DJ46" i="24"/>
  <c r="DI46" i="24"/>
  <c r="DH46" i="24"/>
  <c r="DG46" i="24"/>
  <c r="DF46" i="24"/>
  <c r="DE46" i="24"/>
  <c r="DD46" i="24"/>
  <c r="DC46" i="24"/>
  <c r="DB46" i="24"/>
  <c r="DA46" i="24"/>
  <c r="CZ46" i="24"/>
  <c r="CY46" i="24"/>
  <c r="CX46" i="24"/>
  <c r="CW46" i="24"/>
  <c r="CV46" i="24"/>
  <c r="CU46" i="24"/>
  <c r="CT46" i="24"/>
  <c r="CS46" i="24"/>
  <c r="CR46" i="24"/>
  <c r="CQ46" i="24"/>
  <c r="CP46" i="24"/>
  <c r="CO46" i="24"/>
  <c r="CN46" i="24"/>
  <c r="CM46" i="24"/>
  <c r="CL46" i="24"/>
  <c r="CK46" i="24"/>
  <c r="CJ46" i="24"/>
  <c r="CI46" i="24"/>
  <c r="CH46" i="24"/>
  <c r="CG46" i="24"/>
  <c r="CF46" i="24"/>
  <c r="CE46" i="24"/>
  <c r="CD46" i="24"/>
  <c r="CC46" i="24"/>
  <c r="CB46" i="24"/>
  <c r="CA46" i="24"/>
  <c r="DQ45" i="24"/>
  <c r="DP45" i="24"/>
  <c r="DO45" i="24"/>
  <c r="DN45" i="24"/>
  <c r="DM45" i="24"/>
  <c r="DL45" i="24"/>
  <c r="DK45" i="24"/>
  <c r="DJ45" i="24"/>
  <c r="DI45" i="24"/>
  <c r="DH45" i="24"/>
  <c r="DG45" i="24"/>
  <c r="DF45" i="24"/>
  <c r="DE45" i="24"/>
  <c r="DD45" i="24"/>
  <c r="DC45" i="24"/>
  <c r="DB45" i="24"/>
  <c r="DA45" i="24"/>
  <c r="CZ45" i="24"/>
  <c r="CY45" i="24"/>
  <c r="CX45" i="24"/>
  <c r="CW45" i="24"/>
  <c r="CV45" i="24"/>
  <c r="CU45" i="24"/>
  <c r="CT45" i="24"/>
  <c r="CS45" i="24"/>
  <c r="CR45" i="24"/>
  <c r="CQ45" i="24"/>
  <c r="CP45" i="24"/>
  <c r="CO45" i="24"/>
  <c r="CN45" i="24"/>
  <c r="CM45" i="24"/>
  <c r="CL45" i="24"/>
  <c r="CK45" i="24"/>
  <c r="CJ45" i="24"/>
  <c r="CI45" i="24"/>
  <c r="CH45" i="24"/>
  <c r="CG45" i="24"/>
  <c r="CF45" i="24"/>
  <c r="CE45" i="24"/>
  <c r="CD45" i="24"/>
  <c r="CC45" i="24"/>
  <c r="CB45" i="24"/>
  <c r="CA45" i="24"/>
  <c r="DQ44" i="24"/>
  <c r="DP44" i="24"/>
  <c r="DO44" i="24"/>
  <c r="DN44" i="24"/>
  <c r="DM44" i="24"/>
  <c r="DL44" i="24"/>
  <c r="DK44" i="24"/>
  <c r="DJ44" i="24"/>
  <c r="DI44" i="24"/>
  <c r="DH44" i="24"/>
  <c r="DG44" i="24"/>
  <c r="DF44" i="24"/>
  <c r="DE44" i="24"/>
  <c r="DD44" i="24"/>
  <c r="DC44" i="24"/>
  <c r="DB44" i="24"/>
  <c r="DA44" i="24"/>
  <c r="CZ44" i="24"/>
  <c r="CY44" i="24"/>
  <c r="CX44" i="24"/>
  <c r="CW44" i="24"/>
  <c r="CV44" i="24"/>
  <c r="CU44" i="24"/>
  <c r="CT44" i="24"/>
  <c r="CS44" i="24"/>
  <c r="CR44" i="24"/>
  <c r="CQ44" i="24"/>
  <c r="CP44" i="24"/>
  <c r="CO44" i="24"/>
  <c r="CN44" i="24"/>
  <c r="CM44" i="24"/>
  <c r="CL44" i="24"/>
  <c r="CK44" i="24"/>
  <c r="CJ44" i="24"/>
  <c r="CI44" i="24"/>
  <c r="CH44" i="24"/>
  <c r="CG44" i="24"/>
  <c r="CF44" i="24"/>
  <c r="CE44" i="24"/>
  <c r="CD44" i="24"/>
  <c r="CC44" i="24"/>
  <c r="CB44" i="24"/>
  <c r="CA44" i="24"/>
  <c r="DQ43" i="24"/>
  <c r="DP43" i="24"/>
  <c r="DO43" i="24"/>
  <c r="DN43" i="24"/>
  <c r="DM43" i="24"/>
  <c r="DL43" i="24"/>
  <c r="DK43" i="24"/>
  <c r="DJ43" i="24"/>
  <c r="DI43" i="24"/>
  <c r="DH43" i="24"/>
  <c r="DG43" i="24"/>
  <c r="DF43" i="24"/>
  <c r="DE43" i="24"/>
  <c r="DD43" i="24"/>
  <c r="DC43" i="24"/>
  <c r="DB43" i="24"/>
  <c r="DA43" i="24"/>
  <c r="CZ43" i="24"/>
  <c r="CY43" i="24"/>
  <c r="CX43" i="24"/>
  <c r="CW43" i="24"/>
  <c r="CV43" i="24"/>
  <c r="CU43" i="24"/>
  <c r="CT43" i="24"/>
  <c r="CS43" i="24"/>
  <c r="CR43" i="24"/>
  <c r="CQ43" i="24"/>
  <c r="CP43" i="24"/>
  <c r="CO43" i="24"/>
  <c r="CN43" i="24"/>
  <c r="CM43" i="24"/>
  <c r="CL43" i="24"/>
  <c r="CK43" i="24"/>
  <c r="CJ43" i="24"/>
  <c r="CI43" i="24"/>
  <c r="CH43" i="24"/>
  <c r="CG43" i="24"/>
  <c r="CF43" i="24"/>
  <c r="CE43" i="24"/>
  <c r="CD43" i="24"/>
  <c r="CC43" i="24"/>
  <c r="CB43" i="24"/>
  <c r="CA43" i="24"/>
  <c r="DQ42" i="24"/>
  <c r="DP42" i="24"/>
  <c r="DO42" i="24"/>
  <c r="DN42" i="24"/>
  <c r="DM42" i="24"/>
  <c r="DL42" i="24"/>
  <c r="DK42" i="24"/>
  <c r="DJ42" i="24"/>
  <c r="DI42" i="24"/>
  <c r="DH42" i="24"/>
  <c r="DG42" i="24"/>
  <c r="DF42" i="24"/>
  <c r="DE42" i="24"/>
  <c r="DD42" i="24"/>
  <c r="DC42" i="24"/>
  <c r="DB42" i="24"/>
  <c r="DA42" i="24"/>
  <c r="CZ42" i="24"/>
  <c r="CY42" i="24"/>
  <c r="CX42" i="24"/>
  <c r="CW42" i="24"/>
  <c r="CV42" i="24"/>
  <c r="CU42" i="24"/>
  <c r="CT42" i="24"/>
  <c r="CS42" i="24"/>
  <c r="CR42" i="24"/>
  <c r="CQ42" i="24"/>
  <c r="CP42" i="24"/>
  <c r="CO42" i="24"/>
  <c r="CN42" i="24"/>
  <c r="CM42" i="24"/>
  <c r="CL42" i="24"/>
  <c r="CK42" i="24"/>
  <c r="CJ42" i="24"/>
  <c r="CI42" i="24"/>
  <c r="CH42" i="24"/>
  <c r="CG42" i="24"/>
  <c r="CF42" i="24"/>
  <c r="CE42" i="24"/>
  <c r="CD42" i="24"/>
  <c r="CC42" i="24"/>
  <c r="CB42" i="24"/>
  <c r="CA42" i="24"/>
  <c r="DQ41" i="24"/>
  <c r="DP41" i="24"/>
  <c r="DO41" i="24"/>
  <c r="DN41" i="24"/>
  <c r="DM41" i="24"/>
  <c r="DL41" i="24"/>
  <c r="DK41" i="24"/>
  <c r="DJ41" i="24"/>
  <c r="DI41" i="24"/>
  <c r="DH41" i="24"/>
  <c r="DG41" i="24"/>
  <c r="DF41" i="24"/>
  <c r="DE41" i="24"/>
  <c r="DD41" i="24"/>
  <c r="DC41" i="24"/>
  <c r="DB41" i="24"/>
  <c r="DA41" i="24"/>
  <c r="CZ41" i="24"/>
  <c r="CY41" i="24"/>
  <c r="CX41" i="24"/>
  <c r="CW41" i="24"/>
  <c r="CV41" i="24"/>
  <c r="CU41" i="24"/>
  <c r="CT41" i="24"/>
  <c r="CS41" i="24"/>
  <c r="CR41" i="24"/>
  <c r="CQ41" i="24"/>
  <c r="CP41" i="24"/>
  <c r="CO41" i="24"/>
  <c r="CN41" i="24"/>
  <c r="CM41" i="24"/>
  <c r="CL41" i="24"/>
  <c r="CK41" i="24"/>
  <c r="CJ41" i="24"/>
  <c r="CI41" i="24"/>
  <c r="CH41" i="24"/>
  <c r="CG41" i="24"/>
  <c r="CF41" i="24"/>
  <c r="CE41" i="24"/>
  <c r="CD41" i="24"/>
  <c r="CC41" i="24"/>
  <c r="CB41" i="24"/>
  <c r="CA41" i="24"/>
  <c r="DQ40" i="24"/>
  <c r="DP40" i="24"/>
  <c r="DO40" i="24"/>
  <c r="DN40" i="24"/>
  <c r="DM40" i="24"/>
  <c r="DL40" i="24"/>
  <c r="DK40" i="24"/>
  <c r="DJ40" i="24"/>
  <c r="DI40" i="24"/>
  <c r="DH40" i="24"/>
  <c r="DG40" i="24"/>
  <c r="DF40" i="24"/>
  <c r="DE40" i="24"/>
  <c r="DD40" i="24"/>
  <c r="DC40" i="24"/>
  <c r="DB40" i="24"/>
  <c r="DA40" i="24"/>
  <c r="CZ40" i="24"/>
  <c r="CY40" i="24"/>
  <c r="CX40" i="24"/>
  <c r="CW40" i="24"/>
  <c r="CV40" i="24"/>
  <c r="CU40" i="24"/>
  <c r="CT40" i="24"/>
  <c r="CS40" i="24"/>
  <c r="CR40" i="24"/>
  <c r="CQ40" i="24"/>
  <c r="CP40" i="24"/>
  <c r="CO40" i="24"/>
  <c r="CN40" i="24"/>
  <c r="CM40" i="24"/>
  <c r="CL40" i="24"/>
  <c r="CK40" i="24"/>
  <c r="CJ40" i="24"/>
  <c r="CI40" i="24"/>
  <c r="CH40" i="24"/>
  <c r="CG40" i="24"/>
  <c r="CF40" i="24"/>
  <c r="CE40" i="24"/>
  <c r="CD40" i="24"/>
  <c r="CC40" i="24"/>
  <c r="CB40" i="24"/>
  <c r="CA40" i="24"/>
  <c r="DQ39" i="24"/>
  <c r="DP39" i="24"/>
  <c r="DO39" i="24"/>
  <c r="DN39" i="24"/>
  <c r="DM39" i="24"/>
  <c r="DL39" i="24"/>
  <c r="DK39" i="24"/>
  <c r="DJ39" i="24"/>
  <c r="DI39" i="24"/>
  <c r="DH39" i="24"/>
  <c r="DG39" i="24"/>
  <c r="DF39" i="24"/>
  <c r="DE39" i="24"/>
  <c r="DD39" i="24"/>
  <c r="DC39" i="24"/>
  <c r="DB39" i="24"/>
  <c r="DA39" i="24"/>
  <c r="CZ39" i="24"/>
  <c r="CY39" i="24"/>
  <c r="CX39" i="24"/>
  <c r="CW39" i="24"/>
  <c r="CV39" i="24"/>
  <c r="CU39" i="24"/>
  <c r="CT39" i="24"/>
  <c r="CS39" i="24"/>
  <c r="CR39" i="24"/>
  <c r="CQ39" i="24"/>
  <c r="CP39" i="24"/>
  <c r="CO39" i="24"/>
  <c r="CN39" i="24"/>
  <c r="CM39" i="24"/>
  <c r="CL39" i="24"/>
  <c r="CK39" i="24"/>
  <c r="CJ39" i="24"/>
  <c r="CI39" i="24"/>
  <c r="CH39" i="24"/>
  <c r="CG39" i="24"/>
  <c r="CF39" i="24"/>
  <c r="CE39" i="24"/>
  <c r="CD39" i="24"/>
  <c r="CC39" i="24"/>
  <c r="CB39" i="24"/>
  <c r="CA39" i="24"/>
  <c r="DQ38" i="24"/>
  <c r="DP38" i="24"/>
  <c r="DO38" i="24"/>
  <c r="DN38" i="24"/>
  <c r="DM38" i="24"/>
  <c r="DL38" i="24"/>
  <c r="DK38" i="24"/>
  <c r="DJ38" i="24"/>
  <c r="DI38" i="24"/>
  <c r="DH38" i="24"/>
  <c r="DG38" i="24"/>
  <c r="DF38" i="24"/>
  <c r="DE38" i="24"/>
  <c r="DD38" i="24"/>
  <c r="DC38" i="24"/>
  <c r="DB38" i="24"/>
  <c r="DA38" i="24"/>
  <c r="CZ38" i="24"/>
  <c r="CY38" i="24"/>
  <c r="CX38" i="24"/>
  <c r="CW38" i="24"/>
  <c r="CV38" i="24"/>
  <c r="CU38" i="24"/>
  <c r="CT38" i="24"/>
  <c r="CS38" i="24"/>
  <c r="CR38" i="24"/>
  <c r="CQ38" i="24"/>
  <c r="CP38" i="24"/>
  <c r="CO38" i="24"/>
  <c r="CN38" i="24"/>
  <c r="CM38" i="24"/>
  <c r="CL38" i="24"/>
  <c r="CK38" i="24"/>
  <c r="CJ38" i="24"/>
  <c r="CI38" i="24"/>
  <c r="CH38" i="24"/>
  <c r="CG38" i="24"/>
  <c r="CF38" i="24"/>
  <c r="CE38" i="24"/>
  <c r="CD38" i="24"/>
  <c r="CC38" i="24"/>
  <c r="CB38" i="24"/>
  <c r="CA38" i="24"/>
  <c r="DQ37" i="24"/>
  <c r="DP37" i="24"/>
  <c r="DO37" i="24"/>
  <c r="DN37" i="24"/>
  <c r="DM37" i="24"/>
  <c r="DL37" i="24"/>
  <c r="DK37" i="24"/>
  <c r="DJ37" i="24"/>
  <c r="DI37" i="24"/>
  <c r="DH37" i="24"/>
  <c r="DG37" i="24"/>
  <c r="DF37" i="24"/>
  <c r="DE37" i="24"/>
  <c r="DD37" i="24"/>
  <c r="DC37" i="24"/>
  <c r="DB37" i="24"/>
  <c r="DA37" i="24"/>
  <c r="CZ37" i="24"/>
  <c r="CY37" i="24"/>
  <c r="CX37" i="24"/>
  <c r="CW37" i="24"/>
  <c r="CV37" i="24"/>
  <c r="CU37" i="24"/>
  <c r="CT37" i="24"/>
  <c r="CS37" i="24"/>
  <c r="CR37" i="24"/>
  <c r="CQ37" i="24"/>
  <c r="CP37" i="24"/>
  <c r="CO37" i="24"/>
  <c r="CN37" i="24"/>
  <c r="CM37" i="24"/>
  <c r="CL37" i="24"/>
  <c r="CK37" i="24"/>
  <c r="CJ37" i="24"/>
  <c r="CI37" i="24"/>
  <c r="CH37" i="24"/>
  <c r="CG37" i="24"/>
  <c r="CF37" i="24"/>
  <c r="CE37" i="24"/>
  <c r="CD37" i="24"/>
  <c r="CC37" i="24"/>
  <c r="CB37" i="24"/>
  <c r="CA37" i="24"/>
  <c r="DQ36" i="24"/>
  <c r="DP36" i="24"/>
  <c r="DO36" i="24"/>
  <c r="DN36" i="24"/>
  <c r="DM36" i="24"/>
  <c r="DL36" i="24"/>
  <c r="DK36" i="24"/>
  <c r="DJ36" i="24"/>
  <c r="DI36" i="24"/>
  <c r="DH36" i="24"/>
  <c r="DG36" i="24"/>
  <c r="DF36" i="24"/>
  <c r="DE36" i="24"/>
  <c r="DD36" i="24"/>
  <c r="DC36" i="24"/>
  <c r="DB36" i="24"/>
  <c r="DA36" i="24"/>
  <c r="CZ36" i="24"/>
  <c r="CY36" i="24"/>
  <c r="CX36" i="24"/>
  <c r="CW36" i="24"/>
  <c r="CV36" i="24"/>
  <c r="CU36" i="24"/>
  <c r="CT36" i="24"/>
  <c r="CS36" i="24"/>
  <c r="CR36" i="24"/>
  <c r="CQ36" i="24"/>
  <c r="CP36" i="24"/>
  <c r="CO36" i="24"/>
  <c r="CN36" i="24"/>
  <c r="CM36" i="24"/>
  <c r="CL36" i="24"/>
  <c r="CK36" i="24"/>
  <c r="CJ36" i="24"/>
  <c r="CI36" i="24"/>
  <c r="CH36" i="24"/>
  <c r="CG36" i="24"/>
  <c r="CF36" i="24"/>
  <c r="CE36" i="24"/>
  <c r="CD36" i="24"/>
  <c r="CC36" i="24"/>
  <c r="CB36" i="24"/>
  <c r="CA36" i="24"/>
  <c r="DQ35" i="24"/>
  <c r="DP35" i="24"/>
  <c r="DO35" i="24"/>
  <c r="DN35" i="24"/>
  <c r="DM35" i="24"/>
  <c r="DL35" i="24"/>
  <c r="DK35" i="24"/>
  <c r="DJ35" i="24"/>
  <c r="DI35" i="24"/>
  <c r="DH35" i="24"/>
  <c r="DG35" i="24"/>
  <c r="DF35" i="24"/>
  <c r="DE35" i="24"/>
  <c r="DD35" i="24"/>
  <c r="DC35" i="24"/>
  <c r="DB35" i="24"/>
  <c r="DA35" i="24"/>
  <c r="CZ35" i="24"/>
  <c r="CY35" i="24"/>
  <c r="CX35" i="24"/>
  <c r="CW35" i="24"/>
  <c r="CV35" i="24"/>
  <c r="CU35" i="24"/>
  <c r="CT35" i="24"/>
  <c r="CS35" i="24"/>
  <c r="CR35" i="24"/>
  <c r="CQ35" i="24"/>
  <c r="CP35" i="24"/>
  <c r="CO35" i="24"/>
  <c r="CN35" i="24"/>
  <c r="CM35" i="24"/>
  <c r="CL35" i="24"/>
  <c r="CK35" i="24"/>
  <c r="CJ35" i="24"/>
  <c r="CI35" i="24"/>
  <c r="CH35" i="24"/>
  <c r="CG35" i="24"/>
  <c r="CF35" i="24"/>
  <c r="CE35" i="24"/>
  <c r="CD35" i="24"/>
  <c r="CC35" i="24"/>
  <c r="CB35" i="24"/>
  <c r="CA35" i="24"/>
  <c r="DQ34" i="24"/>
  <c r="DP34" i="24"/>
  <c r="DO34" i="24"/>
  <c r="DN34" i="24"/>
  <c r="DM34" i="24"/>
  <c r="DL34" i="24"/>
  <c r="DK34" i="24"/>
  <c r="DJ34" i="24"/>
  <c r="DI34" i="24"/>
  <c r="DH34" i="24"/>
  <c r="DG34" i="24"/>
  <c r="DF34" i="24"/>
  <c r="DE34" i="24"/>
  <c r="DD34" i="24"/>
  <c r="DC34" i="24"/>
  <c r="DB34" i="24"/>
  <c r="DA34" i="24"/>
  <c r="CZ34" i="24"/>
  <c r="CY34" i="24"/>
  <c r="CX34" i="24"/>
  <c r="CW34" i="24"/>
  <c r="CV34" i="24"/>
  <c r="CU34" i="24"/>
  <c r="CT34" i="24"/>
  <c r="CS34" i="24"/>
  <c r="CR34" i="24"/>
  <c r="CQ34" i="24"/>
  <c r="CP34" i="24"/>
  <c r="CO34" i="24"/>
  <c r="CN34" i="24"/>
  <c r="CM34" i="24"/>
  <c r="CL34" i="24"/>
  <c r="CK34" i="24"/>
  <c r="CJ34" i="24"/>
  <c r="CI34" i="24"/>
  <c r="CH34" i="24"/>
  <c r="CG34" i="24"/>
  <c r="CF34" i="24"/>
  <c r="CE34" i="24"/>
  <c r="CD34" i="24"/>
  <c r="CC34" i="24"/>
  <c r="CB34" i="24"/>
  <c r="CA34" i="24"/>
  <c r="DQ33" i="24"/>
  <c r="DP33" i="24"/>
  <c r="DO33" i="24"/>
  <c r="DN33" i="24"/>
  <c r="DM33" i="24"/>
  <c r="DL33" i="24"/>
  <c r="DK33" i="24"/>
  <c r="DJ33" i="24"/>
  <c r="DI33" i="24"/>
  <c r="DH33" i="24"/>
  <c r="DG33" i="24"/>
  <c r="DF33" i="24"/>
  <c r="DE33" i="24"/>
  <c r="DD33" i="24"/>
  <c r="DC33" i="24"/>
  <c r="DB33" i="24"/>
  <c r="DA33" i="24"/>
  <c r="CZ33" i="24"/>
  <c r="CY33" i="24"/>
  <c r="CX33" i="24"/>
  <c r="CW33" i="24"/>
  <c r="CV33" i="24"/>
  <c r="CU33" i="24"/>
  <c r="CT33" i="24"/>
  <c r="CS33" i="24"/>
  <c r="CR33" i="24"/>
  <c r="CQ33" i="24"/>
  <c r="CP33" i="24"/>
  <c r="CO33" i="24"/>
  <c r="CN33" i="24"/>
  <c r="CM33" i="24"/>
  <c r="CL33" i="24"/>
  <c r="CK33" i="24"/>
  <c r="CJ33" i="24"/>
  <c r="CI33" i="24"/>
  <c r="CH33" i="24"/>
  <c r="CG33" i="24"/>
  <c r="CF33" i="24"/>
  <c r="CE33" i="24"/>
  <c r="CD33" i="24"/>
  <c r="CC33" i="24"/>
  <c r="CB33" i="24"/>
  <c r="CA33" i="24"/>
  <c r="DQ32" i="24"/>
  <c r="DP32" i="24"/>
  <c r="DO32" i="24"/>
  <c r="DN32" i="24"/>
  <c r="DM32" i="24"/>
  <c r="DL32" i="24"/>
  <c r="DK32" i="24"/>
  <c r="DJ32" i="24"/>
  <c r="DI32" i="24"/>
  <c r="DH32" i="24"/>
  <c r="DG32" i="24"/>
  <c r="DF32" i="24"/>
  <c r="DE32" i="24"/>
  <c r="DD32" i="24"/>
  <c r="DC32" i="24"/>
  <c r="DB32" i="24"/>
  <c r="DA32" i="24"/>
  <c r="CZ32" i="24"/>
  <c r="CY32" i="24"/>
  <c r="CX32" i="24"/>
  <c r="CW32" i="24"/>
  <c r="CV32" i="24"/>
  <c r="CU32" i="24"/>
  <c r="CT32" i="24"/>
  <c r="CS32" i="24"/>
  <c r="CR32" i="24"/>
  <c r="CQ32" i="24"/>
  <c r="CP32" i="24"/>
  <c r="CO32" i="24"/>
  <c r="CN32" i="24"/>
  <c r="CM32" i="24"/>
  <c r="CL32" i="24"/>
  <c r="CK32" i="24"/>
  <c r="CJ32" i="24"/>
  <c r="CI32" i="24"/>
  <c r="CH32" i="24"/>
  <c r="CG32" i="24"/>
  <c r="CF32" i="24"/>
  <c r="CE32" i="24"/>
  <c r="CD32" i="24"/>
  <c r="CC32" i="24"/>
  <c r="CB32" i="24"/>
  <c r="CA32" i="24"/>
  <c r="DQ31" i="24"/>
  <c r="DP31" i="24"/>
  <c r="DO31" i="24"/>
  <c r="DN31" i="24"/>
  <c r="DM31" i="24"/>
  <c r="DL31" i="24"/>
  <c r="DK31" i="24"/>
  <c r="DJ31" i="24"/>
  <c r="DI31" i="24"/>
  <c r="DH31" i="24"/>
  <c r="DG31" i="24"/>
  <c r="DF31" i="24"/>
  <c r="DE31" i="24"/>
  <c r="DD31" i="24"/>
  <c r="DC31" i="24"/>
  <c r="DB31" i="24"/>
  <c r="DA31" i="24"/>
  <c r="CZ31" i="24"/>
  <c r="CY31" i="24"/>
  <c r="CX31" i="24"/>
  <c r="CW31" i="24"/>
  <c r="CV31" i="24"/>
  <c r="CU31" i="24"/>
  <c r="CT31" i="24"/>
  <c r="CS31" i="24"/>
  <c r="CR31" i="24"/>
  <c r="CQ31" i="24"/>
  <c r="CP31" i="24"/>
  <c r="CO31" i="24"/>
  <c r="CN31" i="24"/>
  <c r="CM31" i="24"/>
  <c r="CL31" i="24"/>
  <c r="CK31" i="24"/>
  <c r="CJ31" i="24"/>
  <c r="CI31" i="24"/>
  <c r="CH31" i="24"/>
  <c r="CG31" i="24"/>
  <c r="CF31" i="24"/>
  <c r="CE31" i="24"/>
  <c r="CD31" i="24"/>
  <c r="CC31" i="24"/>
  <c r="CB31" i="24"/>
  <c r="CA31" i="24"/>
  <c r="DQ30" i="24"/>
  <c r="DP30" i="24"/>
  <c r="DO30" i="24"/>
  <c r="DN30" i="24"/>
  <c r="DM30" i="24"/>
  <c r="DL30" i="24"/>
  <c r="DK30" i="24"/>
  <c r="DJ30" i="24"/>
  <c r="DI30" i="24"/>
  <c r="DH30" i="24"/>
  <c r="DG30" i="24"/>
  <c r="DF30" i="24"/>
  <c r="DE30" i="24"/>
  <c r="DD30" i="24"/>
  <c r="DC30" i="24"/>
  <c r="DB30" i="24"/>
  <c r="DA30" i="24"/>
  <c r="CZ30" i="24"/>
  <c r="CY30" i="24"/>
  <c r="CX30" i="24"/>
  <c r="CW30" i="24"/>
  <c r="CV30" i="24"/>
  <c r="CU30" i="24"/>
  <c r="CT30" i="24"/>
  <c r="CS30" i="24"/>
  <c r="CR30" i="24"/>
  <c r="CQ30" i="24"/>
  <c r="CP30" i="24"/>
  <c r="CO30" i="24"/>
  <c r="CN30" i="24"/>
  <c r="CM30" i="24"/>
  <c r="CL30" i="24"/>
  <c r="CK30" i="24"/>
  <c r="CJ30" i="24"/>
  <c r="CI30" i="24"/>
  <c r="CH30" i="24"/>
  <c r="CG30" i="24"/>
  <c r="CF30" i="24"/>
  <c r="CE30" i="24"/>
  <c r="CD30" i="24"/>
  <c r="CC30" i="24"/>
  <c r="CB30" i="24"/>
  <c r="CA30" i="24"/>
  <c r="DQ29" i="24"/>
  <c r="DP29" i="24"/>
  <c r="DO29" i="24"/>
  <c r="DN29" i="24"/>
  <c r="DM29" i="24"/>
  <c r="DL29" i="24"/>
  <c r="DK29" i="24"/>
  <c r="DJ29" i="24"/>
  <c r="DI29" i="24"/>
  <c r="DH29" i="24"/>
  <c r="DG29" i="24"/>
  <c r="DF29" i="24"/>
  <c r="DE29" i="24"/>
  <c r="DD29" i="24"/>
  <c r="DC29" i="24"/>
  <c r="DB29" i="24"/>
  <c r="DA29" i="24"/>
  <c r="CZ29" i="24"/>
  <c r="CY29" i="24"/>
  <c r="CX29" i="24"/>
  <c r="CW29" i="24"/>
  <c r="CV29" i="24"/>
  <c r="CU29" i="24"/>
  <c r="CT29" i="24"/>
  <c r="CS29" i="24"/>
  <c r="CR29" i="24"/>
  <c r="CQ29" i="24"/>
  <c r="CP29" i="24"/>
  <c r="CO29" i="24"/>
  <c r="CN29" i="24"/>
  <c r="CM29" i="24"/>
  <c r="CL29" i="24"/>
  <c r="CK29" i="24"/>
  <c r="CJ29" i="24"/>
  <c r="CI29" i="24"/>
  <c r="CH29" i="24"/>
  <c r="CG29" i="24"/>
  <c r="CF29" i="24"/>
  <c r="CE29" i="24"/>
  <c r="CD29" i="24"/>
  <c r="CC29" i="24"/>
  <c r="CB29" i="24"/>
  <c r="CA29" i="24"/>
  <c r="DQ28" i="24"/>
  <c r="DP28" i="24"/>
  <c r="DO28" i="24"/>
  <c r="DN28" i="24"/>
  <c r="DM28" i="24"/>
  <c r="DL28" i="24"/>
  <c r="DK28" i="24"/>
  <c r="DJ28" i="24"/>
  <c r="DI28" i="24"/>
  <c r="DH28" i="24"/>
  <c r="DG28" i="24"/>
  <c r="DF28" i="24"/>
  <c r="DE28" i="24"/>
  <c r="DD28" i="24"/>
  <c r="DC28" i="24"/>
  <c r="DB28" i="24"/>
  <c r="DA28" i="24"/>
  <c r="CZ28" i="24"/>
  <c r="CY28" i="24"/>
  <c r="CX28" i="24"/>
  <c r="CW28" i="24"/>
  <c r="CV28" i="24"/>
  <c r="CU28" i="24"/>
  <c r="CT28" i="24"/>
  <c r="CS28" i="24"/>
  <c r="CR28" i="24"/>
  <c r="CQ28" i="24"/>
  <c r="CP28" i="24"/>
  <c r="CO28" i="24"/>
  <c r="CN28" i="24"/>
  <c r="CM28" i="24"/>
  <c r="CL28" i="24"/>
  <c r="CK28" i="24"/>
  <c r="CJ28" i="24"/>
  <c r="CI28" i="24"/>
  <c r="CH28" i="24"/>
  <c r="CG28" i="24"/>
  <c r="CF28" i="24"/>
  <c r="CE28" i="24"/>
  <c r="CD28" i="24"/>
  <c r="CC28" i="24"/>
  <c r="CB28" i="24"/>
  <c r="CA28" i="24"/>
  <c r="DQ27" i="24"/>
  <c r="DP27" i="24"/>
  <c r="DO27" i="24"/>
  <c r="DN27" i="24"/>
  <c r="DM27" i="24"/>
  <c r="DL27" i="24"/>
  <c r="DK27" i="24"/>
  <c r="DJ27" i="24"/>
  <c r="DI27" i="24"/>
  <c r="DH27" i="24"/>
  <c r="DG27" i="24"/>
  <c r="DF27" i="24"/>
  <c r="DE27" i="24"/>
  <c r="DD27" i="24"/>
  <c r="DC27" i="24"/>
  <c r="DB27" i="24"/>
  <c r="DA27" i="24"/>
  <c r="CZ27" i="24"/>
  <c r="CY27" i="24"/>
  <c r="CX27" i="24"/>
  <c r="CW27" i="24"/>
  <c r="CV27" i="24"/>
  <c r="CU27" i="24"/>
  <c r="CT27" i="24"/>
  <c r="CS27" i="24"/>
  <c r="CR27" i="24"/>
  <c r="CQ27" i="24"/>
  <c r="CP27" i="24"/>
  <c r="CO27" i="24"/>
  <c r="CN27" i="24"/>
  <c r="CM27" i="24"/>
  <c r="CL27" i="24"/>
  <c r="CK27" i="24"/>
  <c r="CJ27" i="24"/>
  <c r="CI27" i="24"/>
  <c r="CH27" i="24"/>
  <c r="CG27" i="24"/>
  <c r="CF27" i="24"/>
  <c r="CE27" i="24"/>
  <c r="CD27" i="24"/>
  <c r="CC27" i="24"/>
  <c r="CB27" i="24"/>
  <c r="CA27" i="24"/>
  <c r="DQ26" i="24"/>
  <c r="DP26" i="24"/>
  <c r="DO26" i="24"/>
  <c r="DN26" i="24"/>
  <c r="DM26" i="24"/>
  <c r="DL26" i="24"/>
  <c r="DK26" i="24"/>
  <c r="DJ26" i="24"/>
  <c r="DI26" i="24"/>
  <c r="DH26" i="24"/>
  <c r="DG26" i="24"/>
  <c r="DF26" i="24"/>
  <c r="DE26" i="24"/>
  <c r="DD26" i="24"/>
  <c r="DC26" i="24"/>
  <c r="DB26" i="24"/>
  <c r="DA26" i="24"/>
  <c r="CZ26" i="24"/>
  <c r="CY26" i="24"/>
  <c r="CX26" i="24"/>
  <c r="CW26" i="24"/>
  <c r="CV26" i="24"/>
  <c r="CU26" i="24"/>
  <c r="CT26" i="24"/>
  <c r="CS26" i="24"/>
  <c r="CR26" i="24"/>
  <c r="CQ26" i="24"/>
  <c r="CP26" i="24"/>
  <c r="CO26" i="24"/>
  <c r="CN26" i="24"/>
  <c r="CM26" i="24"/>
  <c r="CL26" i="24"/>
  <c r="CK26" i="24"/>
  <c r="CJ26" i="24"/>
  <c r="CI26" i="24"/>
  <c r="CH26" i="24"/>
  <c r="CG26" i="24"/>
  <c r="CF26" i="24"/>
  <c r="CE26" i="24"/>
  <c r="CD26" i="24"/>
  <c r="CC26" i="24"/>
  <c r="CB26" i="24"/>
  <c r="CA26" i="24"/>
  <c r="DQ25" i="24"/>
  <c r="DP25" i="24"/>
  <c r="DO25" i="24"/>
  <c r="DN25" i="24"/>
  <c r="DM25" i="24"/>
  <c r="DL25" i="24"/>
  <c r="DK25" i="24"/>
  <c r="DJ25" i="24"/>
  <c r="DI25" i="24"/>
  <c r="DH25" i="24"/>
  <c r="DG25" i="24"/>
  <c r="DF25" i="24"/>
  <c r="DE25" i="24"/>
  <c r="DD25" i="24"/>
  <c r="DC25" i="24"/>
  <c r="DB25" i="24"/>
  <c r="DA25" i="24"/>
  <c r="CZ25" i="24"/>
  <c r="CY25" i="24"/>
  <c r="CX25" i="24"/>
  <c r="CW25" i="24"/>
  <c r="CV25" i="24"/>
  <c r="CU25" i="24"/>
  <c r="CT25" i="24"/>
  <c r="CS25" i="24"/>
  <c r="CR25" i="24"/>
  <c r="CQ25" i="24"/>
  <c r="CP25" i="24"/>
  <c r="CO25" i="24"/>
  <c r="CN25" i="24"/>
  <c r="CM25" i="24"/>
  <c r="CL25" i="24"/>
  <c r="CK25" i="24"/>
  <c r="CJ25" i="24"/>
  <c r="CI25" i="24"/>
  <c r="CH25" i="24"/>
  <c r="CG25" i="24"/>
  <c r="CF25" i="24"/>
  <c r="CE25" i="24"/>
  <c r="CD25" i="24"/>
  <c r="CC25" i="24"/>
  <c r="CB25" i="24"/>
  <c r="CA25" i="24"/>
  <c r="DQ24" i="24"/>
  <c r="DP24" i="24"/>
  <c r="DO24" i="24"/>
  <c r="DN24" i="24"/>
  <c r="DM24" i="24"/>
  <c r="DL24" i="24"/>
  <c r="DK24" i="24"/>
  <c r="DJ24" i="24"/>
  <c r="DI24" i="24"/>
  <c r="DH24" i="24"/>
  <c r="DG24" i="24"/>
  <c r="DF24" i="24"/>
  <c r="DE24" i="24"/>
  <c r="DD24" i="24"/>
  <c r="DC24" i="24"/>
  <c r="DB24" i="24"/>
  <c r="DA24" i="24"/>
  <c r="CZ24" i="24"/>
  <c r="CY24" i="24"/>
  <c r="CX24" i="24"/>
  <c r="CW24" i="24"/>
  <c r="CV24" i="24"/>
  <c r="CU24" i="24"/>
  <c r="CT24" i="24"/>
  <c r="CS24" i="24"/>
  <c r="CR24" i="24"/>
  <c r="CQ24" i="24"/>
  <c r="CP24" i="24"/>
  <c r="CO24" i="24"/>
  <c r="CN24" i="24"/>
  <c r="CM24" i="24"/>
  <c r="CL24" i="24"/>
  <c r="CK24" i="24"/>
  <c r="CJ24" i="24"/>
  <c r="CI24" i="24"/>
  <c r="CH24" i="24"/>
  <c r="CG24" i="24"/>
  <c r="CF24" i="24"/>
  <c r="CE24" i="24"/>
  <c r="CD24" i="24"/>
  <c r="CC24" i="24"/>
  <c r="CB24" i="24"/>
  <c r="CA24" i="24"/>
  <c r="DQ23" i="24"/>
  <c r="DP23" i="24"/>
  <c r="DO23" i="24"/>
  <c r="DN23" i="24"/>
  <c r="DM23" i="24"/>
  <c r="DL23" i="24"/>
  <c r="DK23" i="24"/>
  <c r="DJ23" i="24"/>
  <c r="DI23" i="24"/>
  <c r="DH23" i="24"/>
  <c r="DG23" i="24"/>
  <c r="DF23" i="24"/>
  <c r="DE23" i="24"/>
  <c r="DD23" i="24"/>
  <c r="DC23" i="24"/>
  <c r="DB23" i="24"/>
  <c r="DA23" i="24"/>
  <c r="CZ23" i="24"/>
  <c r="CY23" i="24"/>
  <c r="CX23" i="24"/>
  <c r="CW23" i="24"/>
  <c r="CV23" i="24"/>
  <c r="CU23" i="24"/>
  <c r="CT23" i="24"/>
  <c r="CS23" i="24"/>
  <c r="CR23" i="24"/>
  <c r="CQ23" i="24"/>
  <c r="CP23" i="24"/>
  <c r="CO23" i="24"/>
  <c r="CN23" i="24"/>
  <c r="CM23" i="24"/>
  <c r="CL23" i="24"/>
  <c r="CK23" i="24"/>
  <c r="CJ23" i="24"/>
  <c r="CI23" i="24"/>
  <c r="CH23" i="24"/>
  <c r="CG23" i="24"/>
  <c r="CF23" i="24"/>
  <c r="CE23" i="24"/>
  <c r="CD23" i="24"/>
  <c r="CC23" i="24"/>
  <c r="CB23" i="24"/>
  <c r="CA23" i="24"/>
  <c r="DQ22" i="24"/>
  <c r="DP22" i="24"/>
  <c r="DO22" i="24"/>
  <c r="DN22" i="24"/>
  <c r="DM22" i="24"/>
  <c r="DL22" i="24"/>
  <c r="DK22" i="24"/>
  <c r="DJ22" i="24"/>
  <c r="DI22" i="24"/>
  <c r="DH22" i="24"/>
  <c r="DG22" i="24"/>
  <c r="DF22" i="24"/>
  <c r="DE22" i="24"/>
  <c r="DD22" i="24"/>
  <c r="DC22" i="24"/>
  <c r="DB22" i="24"/>
  <c r="DA22" i="24"/>
  <c r="CZ22" i="24"/>
  <c r="CY22" i="24"/>
  <c r="CX22" i="24"/>
  <c r="CW22" i="24"/>
  <c r="CV22" i="24"/>
  <c r="CU22" i="24"/>
  <c r="CT22" i="24"/>
  <c r="CS22" i="24"/>
  <c r="CR22" i="24"/>
  <c r="CQ22" i="24"/>
  <c r="CP22" i="24"/>
  <c r="CO22" i="24"/>
  <c r="CN22" i="24"/>
  <c r="CM22" i="24"/>
  <c r="CL22" i="24"/>
  <c r="CK22" i="24"/>
  <c r="CJ22" i="24"/>
  <c r="CI22" i="24"/>
  <c r="CH22" i="24"/>
  <c r="CG22" i="24"/>
  <c r="CF22" i="24"/>
  <c r="CE22" i="24"/>
  <c r="CD22" i="24"/>
  <c r="CC22" i="24"/>
  <c r="CB22" i="24"/>
  <c r="CA22" i="24"/>
  <c r="DQ21" i="24"/>
  <c r="DP21" i="24"/>
  <c r="DO21" i="24"/>
  <c r="DN21" i="24"/>
  <c r="DM21" i="24"/>
  <c r="DL21" i="24"/>
  <c r="DK21" i="24"/>
  <c r="DJ21" i="24"/>
  <c r="DI21" i="24"/>
  <c r="DH21" i="24"/>
  <c r="DG21" i="24"/>
  <c r="DF21" i="24"/>
  <c r="DE21" i="24"/>
  <c r="DD21" i="24"/>
  <c r="DC21" i="24"/>
  <c r="DB21" i="24"/>
  <c r="DA21" i="24"/>
  <c r="CZ21" i="24"/>
  <c r="CY21" i="24"/>
  <c r="CX21" i="24"/>
  <c r="CW21" i="24"/>
  <c r="CV21" i="24"/>
  <c r="CU21" i="24"/>
  <c r="CT21" i="24"/>
  <c r="CS21" i="24"/>
  <c r="CR21" i="24"/>
  <c r="CQ21" i="24"/>
  <c r="CP21" i="24"/>
  <c r="CO21" i="24"/>
  <c r="CN21" i="24"/>
  <c r="CM21" i="24"/>
  <c r="CL21" i="24"/>
  <c r="CK21" i="24"/>
  <c r="CJ21" i="24"/>
  <c r="CI21" i="24"/>
  <c r="CH21" i="24"/>
  <c r="CG21" i="24"/>
  <c r="CF21" i="24"/>
  <c r="CE21" i="24"/>
  <c r="CD21" i="24"/>
  <c r="CC21" i="24"/>
  <c r="CB21" i="24"/>
  <c r="CA21" i="24"/>
  <c r="DQ20" i="24"/>
  <c r="DP20" i="24"/>
  <c r="DO20" i="24"/>
  <c r="DN20" i="24"/>
  <c r="DM20" i="24"/>
  <c r="DL20" i="24"/>
  <c r="DK20" i="24"/>
  <c r="DJ20" i="24"/>
  <c r="DI20" i="24"/>
  <c r="DH20" i="24"/>
  <c r="DG20" i="24"/>
  <c r="DF20" i="24"/>
  <c r="DE20" i="24"/>
  <c r="DD20" i="24"/>
  <c r="DC20" i="24"/>
  <c r="DB20" i="24"/>
  <c r="DA20" i="24"/>
  <c r="CZ20" i="24"/>
  <c r="CY20" i="24"/>
  <c r="CX20" i="24"/>
  <c r="CW20" i="24"/>
  <c r="CV20" i="24"/>
  <c r="CU20" i="24"/>
  <c r="CT20" i="24"/>
  <c r="CS20" i="24"/>
  <c r="CR20" i="24"/>
  <c r="CQ20" i="24"/>
  <c r="CP20" i="24"/>
  <c r="CO20" i="24"/>
  <c r="CN20" i="24"/>
  <c r="CM20" i="24"/>
  <c r="CL20" i="24"/>
  <c r="CK20" i="24"/>
  <c r="CJ20" i="24"/>
  <c r="CI20" i="24"/>
  <c r="CH20" i="24"/>
  <c r="CG20" i="24"/>
  <c r="CF20" i="24"/>
  <c r="CE20" i="24"/>
  <c r="CD20" i="24"/>
  <c r="CC20" i="24"/>
  <c r="CB20" i="24"/>
  <c r="CA20" i="24"/>
  <c r="DQ19" i="24"/>
  <c r="DP19" i="24"/>
  <c r="DO19" i="24"/>
  <c r="DN19" i="24"/>
  <c r="DM19" i="24"/>
  <c r="DL19" i="24"/>
  <c r="DK19" i="24"/>
  <c r="DJ19" i="24"/>
  <c r="DI19" i="24"/>
  <c r="DH19" i="24"/>
  <c r="DG19" i="24"/>
  <c r="DF19" i="24"/>
  <c r="DE19" i="24"/>
  <c r="DD19" i="24"/>
  <c r="DC19" i="24"/>
  <c r="DB19" i="24"/>
  <c r="DA19" i="24"/>
  <c r="CZ19" i="24"/>
  <c r="CY19" i="24"/>
  <c r="CX19" i="24"/>
  <c r="CW19" i="24"/>
  <c r="CV19" i="24"/>
  <c r="CU19" i="24"/>
  <c r="CT19" i="24"/>
  <c r="CS19" i="24"/>
  <c r="CR19" i="24"/>
  <c r="CQ19" i="24"/>
  <c r="CP19" i="24"/>
  <c r="CO19" i="24"/>
  <c r="CN19" i="24"/>
  <c r="CM19" i="24"/>
  <c r="CL19" i="24"/>
  <c r="CK19" i="24"/>
  <c r="CJ19" i="24"/>
  <c r="CI19" i="24"/>
  <c r="CH19" i="24"/>
  <c r="CG19" i="24"/>
  <c r="CF19" i="24"/>
  <c r="CE19" i="24"/>
  <c r="CD19" i="24"/>
  <c r="CC19" i="24"/>
  <c r="CB19" i="24"/>
  <c r="CA19" i="24"/>
  <c r="DQ18" i="24"/>
  <c r="DP18" i="24"/>
  <c r="DO18" i="24"/>
  <c r="DN18" i="24"/>
  <c r="DM18" i="24"/>
  <c r="DL18" i="24"/>
  <c r="DK18" i="24"/>
  <c r="DJ18" i="24"/>
  <c r="DI18" i="24"/>
  <c r="DH18" i="24"/>
  <c r="DG18" i="24"/>
  <c r="DF18" i="24"/>
  <c r="DE18" i="24"/>
  <c r="DD18" i="24"/>
  <c r="DC18" i="24"/>
  <c r="DB18" i="24"/>
  <c r="DA18" i="24"/>
  <c r="CZ18" i="24"/>
  <c r="CY18" i="24"/>
  <c r="CX18" i="24"/>
  <c r="CW18" i="24"/>
  <c r="CV18" i="24"/>
  <c r="CU18" i="24"/>
  <c r="CT18" i="24"/>
  <c r="CS18" i="24"/>
  <c r="CR18" i="24"/>
  <c r="CQ18" i="24"/>
  <c r="CP18" i="24"/>
  <c r="CO18" i="24"/>
  <c r="CN18" i="24"/>
  <c r="CM18" i="24"/>
  <c r="CL18" i="24"/>
  <c r="CK18" i="24"/>
  <c r="CJ18" i="24"/>
  <c r="CI18" i="24"/>
  <c r="CH18" i="24"/>
  <c r="CG18" i="24"/>
  <c r="CF18" i="24"/>
  <c r="CE18" i="24"/>
  <c r="CD18" i="24"/>
  <c r="CC18" i="24"/>
  <c r="CB18" i="24"/>
  <c r="CA18" i="24"/>
  <c r="DQ17" i="24"/>
  <c r="DP17" i="24"/>
  <c r="DO17" i="24"/>
  <c r="DN17" i="24"/>
  <c r="DM17" i="24"/>
  <c r="DL17" i="24"/>
  <c r="DK17" i="24"/>
  <c r="DJ17" i="24"/>
  <c r="DI17" i="24"/>
  <c r="DH17" i="24"/>
  <c r="DG17" i="24"/>
  <c r="DF17" i="24"/>
  <c r="DE17" i="24"/>
  <c r="DD17" i="24"/>
  <c r="DC17" i="24"/>
  <c r="DB17" i="24"/>
  <c r="DA17" i="24"/>
  <c r="CZ17" i="24"/>
  <c r="CY17" i="24"/>
  <c r="CX17" i="24"/>
  <c r="CW17" i="24"/>
  <c r="CV17" i="24"/>
  <c r="CU17" i="24"/>
  <c r="CT17" i="24"/>
  <c r="CS17" i="24"/>
  <c r="CR17" i="24"/>
  <c r="CQ17" i="24"/>
  <c r="CP17" i="24"/>
  <c r="CO17" i="24"/>
  <c r="CN17" i="24"/>
  <c r="CM17" i="24"/>
  <c r="CL17" i="24"/>
  <c r="CK17" i="24"/>
  <c r="CJ17" i="24"/>
  <c r="CI17" i="24"/>
  <c r="CH17" i="24"/>
  <c r="CG17" i="24"/>
  <c r="CF17" i="24"/>
  <c r="CE17" i="24"/>
  <c r="CD17" i="24"/>
  <c r="CC17" i="24"/>
  <c r="CB17" i="24"/>
  <c r="CA17" i="24"/>
  <c r="DQ16" i="24"/>
  <c r="DP16" i="24"/>
  <c r="DO16" i="24"/>
  <c r="DN16" i="24"/>
  <c r="DM16" i="24"/>
  <c r="DL16" i="24"/>
  <c r="DK16" i="24"/>
  <c r="DJ16" i="24"/>
  <c r="DI16" i="24"/>
  <c r="DH16" i="24"/>
  <c r="DG16" i="24"/>
  <c r="DF16" i="24"/>
  <c r="DE16" i="24"/>
  <c r="DD16" i="24"/>
  <c r="DC16" i="24"/>
  <c r="DB16" i="24"/>
  <c r="DA16" i="24"/>
  <c r="CZ16" i="24"/>
  <c r="CY16" i="24"/>
  <c r="CX16" i="24"/>
  <c r="CW16" i="24"/>
  <c r="CV16" i="24"/>
  <c r="CU16" i="24"/>
  <c r="CT16" i="24"/>
  <c r="CS16" i="24"/>
  <c r="CR16" i="24"/>
  <c r="CQ16" i="24"/>
  <c r="CP16" i="24"/>
  <c r="CO16" i="24"/>
  <c r="CN16" i="24"/>
  <c r="CM16" i="24"/>
  <c r="CL16" i="24"/>
  <c r="CK16" i="24"/>
  <c r="CJ16" i="24"/>
  <c r="CI16" i="24"/>
  <c r="CH16" i="24"/>
  <c r="CG16" i="24"/>
  <c r="CF16" i="24"/>
  <c r="CE16" i="24"/>
  <c r="CD16" i="24"/>
  <c r="CC16" i="24"/>
  <c r="CB16" i="24"/>
  <c r="CA16" i="24"/>
  <c r="DQ15" i="24"/>
  <c r="DP15" i="24"/>
  <c r="DO15" i="24"/>
  <c r="DN15" i="24"/>
  <c r="DM15" i="24"/>
  <c r="DL15" i="24"/>
  <c r="DK15" i="24"/>
  <c r="DJ15" i="24"/>
  <c r="DI15" i="24"/>
  <c r="DH15" i="24"/>
  <c r="DG15" i="24"/>
  <c r="DF15" i="24"/>
  <c r="DE15" i="24"/>
  <c r="DD15" i="24"/>
  <c r="DC15" i="24"/>
  <c r="DB15" i="24"/>
  <c r="DA15" i="24"/>
  <c r="CZ15" i="24"/>
  <c r="CY15" i="24"/>
  <c r="CX15" i="24"/>
  <c r="CW15" i="24"/>
  <c r="CV15" i="24"/>
  <c r="CU15" i="24"/>
  <c r="CT15" i="24"/>
  <c r="CS15" i="24"/>
  <c r="CR15" i="24"/>
  <c r="CQ15" i="24"/>
  <c r="CP15" i="24"/>
  <c r="CO15" i="24"/>
  <c r="CN15" i="24"/>
  <c r="CM15" i="24"/>
  <c r="CL15" i="24"/>
  <c r="CK15" i="24"/>
  <c r="CJ15" i="24"/>
  <c r="CI15" i="24"/>
  <c r="CH15" i="24"/>
  <c r="CG15" i="24"/>
  <c r="CF15" i="24"/>
  <c r="CE15" i="24"/>
  <c r="CD15" i="24"/>
  <c r="CC15" i="24"/>
  <c r="CB15" i="24"/>
  <c r="CA15" i="24"/>
  <c r="DQ14" i="24"/>
  <c r="DP14" i="24"/>
  <c r="DO14" i="24"/>
  <c r="DN14" i="24"/>
  <c r="DM14" i="24"/>
  <c r="DL14" i="24"/>
  <c r="DK14" i="24"/>
  <c r="DJ14" i="24"/>
  <c r="DI14" i="24"/>
  <c r="DH14" i="24"/>
  <c r="DG14" i="24"/>
  <c r="DF14" i="24"/>
  <c r="DE14" i="24"/>
  <c r="DD14" i="24"/>
  <c r="DC14" i="24"/>
  <c r="DB14" i="24"/>
  <c r="DA14" i="24"/>
  <c r="CZ14" i="24"/>
  <c r="CY14" i="24"/>
  <c r="CX14" i="24"/>
  <c r="CW14" i="24"/>
  <c r="CV14" i="24"/>
  <c r="CU14" i="24"/>
  <c r="CT14" i="24"/>
  <c r="CS14" i="24"/>
  <c r="CR14" i="24"/>
  <c r="CQ14" i="24"/>
  <c r="CP14" i="24"/>
  <c r="CO14" i="24"/>
  <c r="CN14" i="24"/>
  <c r="CM14" i="24"/>
  <c r="CL14" i="24"/>
  <c r="CK14" i="24"/>
  <c r="CJ14" i="24"/>
  <c r="CI14" i="24"/>
  <c r="CH14" i="24"/>
  <c r="CG14" i="24"/>
  <c r="CF14" i="24"/>
  <c r="CE14" i="24"/>
  <c r="CD14" i="24"/>
  <c r="CC14" i="24"/>
  <c r="CB14" i="24"/>
  <c r="CA14" i="24"/>
  <c r="DQ13" i="24"/>
  <c r="DP13" i="24"/>
  <c r="DO13" i="24"/>
  <c r="DN13" i="24"/>
  <c r="DM13" i="24"/>
  <c r="DL13" i="24"/>
  <c r="DK13" i="24"/>
  <c r="DJ13" i="24"/>
  <c r="DI13" i="24"/>
  <c r="DH13" i="24"/>
  <c r="DG13" i="24"/>
  <c r="DF13" i="24"/>
  <c r="DE13" i="24"/>
  <c r="DD13" i="24"/>
  <c r="DC13" i="24"/>
  <c r="DB13" i="24"/>
  <c r="DA13" i="24"/>
  <c r="CZ13" i="24"/>
  <c r="CY13" i="24"/>
  <c r="CX13" i="24"/>
  <c r="CW13" i="24"/>
  <c r="CV13" i="24"/>
  <c r="CU13" i="24"/>
  <c r="CT13" i="24"/>
  <c r="CS13" i="24"/>
  <c r="CR13" i="24"/>
  <c r="CQ13" i="24"/>
  <c r="CP13" i="24"/>
  <c r="CO13" i="24"/>
  <c r="CN13" i="24"/>
  <c r="CM13" i="24"/>
  <c r="CL13" i="24"/>
  <c r="CK13" i="24"/>
  <c r="CJ13" i="24"/>
  <c r="CI13" i="24"/>
  <c r="CH13" i="24"/>
  <c r="CG13" i="24"/>
  <c r="CF13" i="24"/>
  <c r="CE13" i="24"/>
  <c r="CD13" i="24"/>
  <c r="CC13" i="24"/>
  <c r="CB13" i="24"/>
  <c r="CA13" i="24"/>
  <c r="DQ12" i="24"/>
  <c r="DP12" i="24"/>
  <c r="DO12" i="24"/>
  <c r="DN12" i="24"/>
  <c r="DM12" i="24"/>
  <c r="DL12" i="24"/>
  <c r="DK12" i="24"/>
  <c r="DJ12" i="24"/>
  <c r="DI12" i="24"/>
  <c r="DH12" i="24"/>
  <c r="DG12" i="24"/>
  <c r="DF12" i="24"/>
  <c r="DE12" i="24"/>
  <c r="DD12" i="24"/>
  <c r="DC12" i="24"/>
  <c r="DB12" i="24"/>
  <c r="DA12" i="24"/>
  <c r="CZ12" i="24"/>
  <c r="CY12" i="24"/>
  <c r="CX12" i="24"/>
  <c r="CW12" i="24"/>
  <c r="CV12" i="24"/>
  <c r="CU12" i="24"/>
  <c r="CT12" i="24"/>
  <c r="CS12" i="24"/>
  <c r="CR12" i="24"/>
  <c r="CQ12" i="24"/>
  <c r="CP12" i="24"/>
  <c r="CO12" i="24"/>
  <c r="CN12" i="24"/>
  <c r="CM12" i="24"/>
  <c r="CL12" i="24"/>
  <c r="CK12" i="24"/>
  <c r="CJ12" i="24"/>
  <c r="CI12" i="24"/>
  <c r="CH12" i="24"/>
  <c r="CG12" i="24"/>
  <c r="CF12" i="24"/>
  <c r="CE12" i="24"/>
  <c r="CD12" i="24"/>
  <c r="CC12" i="24"/>
  <c r="CB12" i="24"/>
  <c r="CA12" i="24"/>
  <c r="DQ11" i="24"/>
  <c r="DP11" i="24"/>
  <c r="DO11" i="24"/>
  <c r="DN11" i="24"/>
  <c r="DM11" i="24"/>
  <c r="DL11" i="24"/>
  <c r="DK11" i="24"/>
  <c r="DJ11" i="24"/>
  <c r="DI11" i="24"/>
  <c r="DH11" i="24"/>
  <c r="DG11" i="24"/>
  <c r="DF11" i="24"/>
  <c r="DE11" i="24"/>
  <c r="DD11" i="24"/>
  <c r="DC11" i="24"/>
  <c r="DB11" i="24"/>
  <c r="DA11" i="24"/>
  <c r="CZ11" i="24"/>
  <c r="CY11" i="24"/>
  <c r="CX11" i="24"/>
  <c r="CW11" i="24"/>
  <c r="CV11" i="24"/>
  <c r="CU11" i="24"/>
  <c r="CT11" i="24"/>
  <c r="CS11" i="24"/>
  <c r="CR11" i="24"/>
  <c r="CQ11" i="24"/>
  <c r="CP11" i="24"/>
  <c r="CO11" i="24"/>
  <c r="CN11" i="24"/>
  <c r="CM11" i="24"/>
  <c r="CL11" i="24"/>
  <c r="CK11" i="24"/>
  <c r="CJ11" i="24"/>
  <c r="CI11" i="24"/>
  <c r="CH11" i="24"/>
  <c r="CG11" i="24"/>
  <c r="CF11" i="24"/>
  <c r="CE11" i="24"/>
  <c r="CD11" i="24"/>
  <c r="CC11" i="24"/>
  <c r="CB11" i="24"/>
  <c r="CA11" i="24"/>
  <c r="DQ10" i="24"/>
  <c r="DP10" i="24"/>
  <c r="DO10" i="24"/>
  <c r="DN10" i="24"/>
  <c r="DM10" i="24"/>
  <c r="DL10" i="24"/>
  <c r="DK10" i="24"/>
  <c r="DJ10" i="24"/>
  <c r="DI10" i="24"/>
  <c r="DH10" i="24"/>
  <c r="DG10" i="24"/>
  <c r="DF10" i="24"/>
  <c r="DE10" i="24"/>
  <c r="DD10" i="24"/>
  <c r="DC10" i="24"/>
  <c r="DB10" i="24"/>
  <c r="DA10" i="24"/>
  <c r="CZ10" i="24"/>
  <c r="CY10" i="24"/>
  <c r="CX10" i="24"/>
  <c r="CW10" i="24"/>
  <c r="CV10" i="24"/>
  <c r="CU10" i="24"/>
  <c r="CT10" i="24"/>
  <c r="CS10" i="24"/>
  <c r="CR10" i="24"/>
  <c r="CQ10" i="24"/>
  <c r="CP10" i="24"/>
  <c r="CO10" i="24"/>
  <c r="CN10" i="24"/>
  <c r="CM10" i="24"/>
  <c r="CL10" i="24"/>
  <c r="CK10" i="24"/>
  <c r="CJ10" i="24"/>
  <c r="CI10" i="24"/>
  <c r="CH10" i="24"/>
  <c r="CG10" i="24"/>
  <c r="CF10" i="24"/>
  <c r="CE10" i="24"/>
  <c r="CD10" i="24"/>
  <c r="CC10" i="24"/>
  <c r="CB10" i="24"/>
  <c r="CA10" i="24"/>
  <c r="DQ9" i="24"/>
  <c r="DP9" i="24"/>
  <c r="DO9" i="24"/>
  <c r="DN9" i="24"/>
  <c r="DM9" i="24"/>
  <c r="DL9" i="24"/>
  <c r="DK9" i="24"/>
  <c r="DJ9" i="24"/>
  <c r="DI9" i="24"/>
  <c r="DH9" i="24"/>
  <c r="DG9" i="24"/>
  <c r="DF9" i="24"/>
  <c r="DE9" i="24"/>
  <c r="DD9" i="24"/>
  <c r="DC9" i="24"/>
  <c r="DB9" i="24"/>
  <c r="DA9" i="24"/>
  <c r="CZ9" i="24"/>
  <c r="CY9" i="24"/>
  <c r="CX9" i="24"/>
  <c r="CW9" i="24"/>
  <c r="CV9" i="24"/>
  <c r="CU9" i="24"/>
  <c r="CT9" i="24"/>
  <c r="CS9" i="24"/>
  <c r="CR9" i="24"/>
  <c r="CQ9" i="24"/>
  <c r="CP9" i="24"/>
  <c r="CO9" i="24"/>
  <c r="CN9" i="24"/>
  <c r="CM9" i="24"/>
  <c r="CL9" i="24"/>
  <c r="CK9" i="24"/>
  <c r="CJ9" i="24"/>
  <c r="CI9" i="24"/>
  <c r="CH9" i="24"/>
  <c r="CG9" i="24"/>
  <c r="CF9" i="24"/>
  <c r="CE9" i="24"/>
  <c r="CD9" i="24"/>
  <c r="CC9" i="24"/>
  <c r="CB9" i="24"/>
  <c r="CA9" i="24"/>
  <c r="DQ8" i="24"/>
  <c r="DP8" i="24"/>
  <c r="DO8" i="24"/>
  <c r="DN8" i="24"/>
  <c r="DM8" i="24"/>
  <c r="DL8" i="24"/>
  <c r="DK8" i="24"/>
  <c r="DJ8" i="24"/>
  <c r="DI8" i="24"/>
  <c r="DH8" i="24"/>
  <c r="DG8" i="24"/>
  <c r="DF8" i="24"/>
  <c r="DE8" i="24"/>
  <c r="DD8" i="24"/>
  <c r="DC8" i="24"/>
  <c r="DB8" i="24"/>
  <c r="DA8" i="24"/>
  <c r="CZ8" i="24"/>
  <c r="CY8" i="24"/>
  <c r="CX8" i="24"/>
  <c r="CW8" i="24"/>
  <c r="CV8" i="24"/>
  <c r="CU8" i="24"/>
  <c r="CT8" i="24"/>
  <c r="CS8" i="24"/>
  <c r="CR8" i="24"/>
  <c r="CQ8" i="24"/>
  <c r="CP8" i="24"/>
  <c r="CO8" i="24"/>
  <c r="CN8" i="24"/>
  <c r="CM8" i="24"/>
  <c r="CL8" i="24"/>
  <c r="CK8" i="24"/>
  <c r="CJ8" i="24"/>
  <c r="CI8" i="24"/>
  <c r="CH8" i="24"/>
  <c r="CG8" i="24"/>
  <c r="CF8" i="24"/>
  <c r="CE8" i="24"/>
  <c r="CD8" i="24"/>
  <c r="CC8" i="24"/>
  <c r="CB8" i="24"/>
  <c r="CA8" i="24"/>
  <c r="EH54" i="23"/>
  <c r="EG54" i="23"/>
  <c r="EF54" i="23"/>
  <c r="EE54" i="23"/>
  <c r="ED54" i="23"/>
  <c r="EC54" i="23"/>
  <c r="EB54" i="23"/>
  <c r="EH53" i="23"/>
  <c r="EG53" i="23"/>
  <c r="EF53" i="23"/>
  <c r="EE53" i="23"/>
  <c r="ED53" i="23"/>
  <c r="EC53" i="23"/>
  <c r="EB53" i="23"/>
  <c r="EH52" i="23"/>
  <c r="EG52" i="23"/>
  <c r="EF52" i="23"/>
  <c r="EE52" i="23"/>
  <c r="ED52" i="23"/>
  <c r="EC52" i="23"/>
  <c r="EB52" i="23"/>
  <c r="EH51" i="23"/>
  <c r="EG51" i="23"/>
  <c r="EF51" i="23"/>
  <c r="EE51" i="23"/>
  <c r="ED51" i="23"/>
  <c r="EC51" i="23"/>
  <c r="EB51" i="23"/>
  <c r="EH50" i="23"/>
  <c r="EG50" i="23"/>
  <c r="EF50" i="23"/>
  <c r="EE50" i="23"/>
  <c r="ED50" i="23"/>
  <c r="EC50" i="23"/>
  <c r="EB50" i="23"/>
  <c r="EH49" i="23"/>
  <c r="EG49" i="23"/>
  <c r="EF49" i="23"/>
  <c r="EE49" i="23"/>
  <c r="ED49" i="23"/>
  <c r="EC49" i="23"/>
  <c r="EB49" i="23"/>
  <c r="EH48" i="23"/>
  <c r="EG48" i="23"/>
  <c r="EF48" i="23"/>
  <c r="EE48" i="23"/>
  <c r="ED48" i="23"/>
  <c r="EC48" i="23"/>
  <c r="EB48" i="23"/>
  <c r="EH47" i="23"/>
  <c r="EG47" i="23"/>
  <c r="EF47" i="23"/>
  <c r="EE47" i="23"/>
  <c r="ED47" i="23"/>
  <c r="EC47" i="23"/>
  <c r="EB47" i="23"/>
  <c r="EH46" i="23"/>
  <c r="EG46" i="23"/>
  <c r="EF46" i="23"/>
  <c r="EE46" i="23"/>
  <c r="ED46" i="23"/>
  <c r="EC46" i="23"/>
  <c r="EB46" i="23"/>
  <c r="EH45" i="23"/>
  <c r="EG45" i="23"/>
  <c r="EF45" i="23"/>
  <c r="EE45" i="23"/>
  <c r="ED45" i="23"/>
  <c r="EC45" i="23"/>
  <c r="EB45" i="23"/>
  <c r="EH44" i="23"/>
  <c r="EG44" i="23"/>
  <c r="EF44" i="23"/>
  <c r="EE44" i="23"/>
  <c r="ED44" i="23"/>
  <c r="EC44" i="23"/>
  <c r="EB44" i="23"/>
  <c r="EH43" i="23"/>
  <c r="EG43" i="23"/>
  <c r="EF43" i="23"/>
  <c r="EE43" i="23"/>
  <c r="ED43" i="23"/>
  <c r="EC43" i="23"/>
  <c r="EB43" i="23"/>
  <c r="EH42" i="23"/>
  <c r="EG42" i="23"/>
  <c r="EF42" i="23"/>
  <c r="EE42" i="23"/>
  <c r="ED42" i="23"/>
  <c r="EC42" i="23"/>
  <c r="EB42" i="23"/>
  <c r="EH41" i="23"/>
  <c r="EG41" i="23"/>
  <c r="EF41" i="23"/>
  <c r="EE41" i="23"/>
  <c r="ED41" i="23"/>
  <c r="EC41" i="23"/>
  <c r="EB41" i="23"/>
  <c r="EH40" i="23"/>
  <c r="EG40" i="23"/>
  <c r="EF40" i="23"/>
  <c r="EE40" i="23"/>
  <c r="ED40" i="23"/>
  <c r="EC40" i="23"/>
  <c r="EB40" i="23"/>
  <c r="EH39" i="23"/>
  <c r="EG39" i="23"/>
  <c r="EF39" i="23"/>
  <c r="EE39" i="23"/>
  <c r="ED39" i="23"/>
  <c r="EC39" i="23"/>
  <c r="EB39" i="23"/>
  <c r="EH38" i="23"/>
  <c r="EG38" i="23"/>
  <c r="EF38" i="23"/>
  <c r="EE38" i="23"/>
  <c r="ED38" i="23"/>
  <c r="EC38" i="23"/>
  <c r="EB38" i="23"/>
  <c r="EH37" i="23"/>
  <c r="EG37" i="23"/>
  <c r="EF37" i="23"/>
  <c r="EE37" i="23"/>
  <c r="ED37" i="23"/>
  <c r="EC37" i="23"/>
  <c r="EB37" i="23"/>
  <c r="EH36" i="23"/>
  <c r="EG36" i="23"/>
  <c r="EF36" i="23"/>
  <c r="EE36" i="23"/>
  <c r="ED36" i="23"/>
  <c r="EC36" i="23"/>
  <c r="EB36" i="23"/>
  <c r="EH35" i="23"/>
  <c r="EG35" i="23"/>
  <c r="EF35" i="23"/>
  <c r="EE35" i="23"/>
  <c r="ED35" i="23"/>
  <c r="EC35" i="23"/>
  <c r="EB35" i="23"/>
  <c r="EH34" i="23"/>
  <c r="EG34" i="23"/>
  <c r="EF34" i="23"/>
  <c r="EE34" i="23"/>
  <c r="ED34" i="23"/>
  <c r="EC34" i="23"/>
  <c r="EB34" i="23"/>
  <c r="EH33" i="23"/>
  <c r="EG33" i="23"/>
  <c r="EF33" i="23"/>
  <c r="EE33" i="23"/>
  <c r="ED33" i="23"/>
  <c r="EC33" i="23"/>
  <c r="EB33" i="23"/>
  <c r="EH29" i="23"/>
  <c r="EG29" i="23"/>
  <c r="EF29" i="23"/>
  <c r="EE29" i="23"/>
  <c r="ED29" i="23"/>
  <c r="EC29" i="23"/>
  <c r="EB29" i="23"/>
  <c r="EH28" i="23"/>
  <c r="EG28" i="23"/>
  <c r="EF28" i="23"/>
  <c r="EE28" i="23"/>
  <c r="ED28" i="23"/>
  <c r="EC28" i="23"/>
  <c r="EB28" i="23"/>
  <c r="EH27" i="23"/>
  <c r="EG27" i="23"/>
  <c r="EF27" i="23"/>
  <c r="EE27" i="23"/>
  <c r="ED27" i="23"/>
  <c r="EC27" i="23"/>
  <c r="EB27" i="23"/>
  <c r="EH26" i="23"/>
  <c r="EG26" i="23"/>
  <c r="EF26" i="23"/>
  <c r="EE26" i="23"/>
  <c r="ED26" i="23"/>
  <c r="EC26" i="23"/>
  <c r="EB26" i="23"/>
  <c r="EH25" i="23"/>
  <c r="EG25" i="23"/>
  <c r="EF25" i="23"/>
  <c r="EE25" i="23"/>
  <c r="ED25" i="23"/>
  <c r="EC25" i="23"/>
  <c r="EB25" i="23"/>
  <c r="EH24" i="23"/>
  <c r="EG24" i="23"/>
  <c r="EF24" i="23"/>
  <c r="EE24" i="23"/>
  <c r="ED24" i="23"/>
  <c r="EC24" i="23"/>
  <c r="EB24" i="23"/>
  <c r="EH23" i="23"/>
  <c r="EG23" i="23"/>
  <c r="EF23" i="23"/>
  <c r="EE23" i="23"/>
  <c r="ED23" i="23"/>
  <c r="EC23" i="23"/>
  <c r="EB23" i="23"/>
  <c r="EH22" i="23"/>
  <c r="EG22" i="23"/>
  <c r="EF22" i="23"/>
  <c r="EE22" i="23"/>
  <c r="ED22" i="23"/>
  <c r="EC22" i="23"/>
  <c r="EB22" i="23"/>
  <c r="EH21" i="23"/>
  <c r="EG21" i="23"/>
  <c r="EF21" i="23"/>
  <c r="EE21" i="23"/>
  <c r="ED21" i="23"/>
  <c r="EC21" i="23"/>
  <c r="EB21" i="23"/>
  <c r="EH20" i="23"/>
  <c r="EG20" i="23"/>
  <c r="EF20" i="23"/>
  <c r="EE20" i="23"/>
  <c r="ED20" i="23"/>
  <c r="EC20" i="23"/>
  <c r="EB20" i="23"/>
  <c r="EH19" i="23"/>
  <c r="EG19" i="23"/>
  <c r="EF19" i="23"/>
  <c r="EE19" i="23"/>
  <c r="ED19" i="23"/>
  <c r="EC19" i="23"/>
  <c r="EB19" i="23"/>
  <c r="EH18" i="23"/>
  <c r="EG18" i="23"/>
  <c r="EF18" i="23"/>
  <c r="EE18" i="23"/>
  <c r="ED18" i="23"/>
  <c r="EC18" i="23"/>
  <c r="EB18" i="23"/>
  <c r="EH17" i="23"/>
  <c r="EG17" i="23"/>
  <c r="EF17" i="23"/>
  <c r="EE17" i="23"/>
  <c r="ED17" i="23"/>
  <c r="EC17" i="23"/>
  <c r="EB17" i="23"/>
  <c r="EH16" i="23"/>
  <c r="EG16" i="23"/>
  <c r="EF16" i="23"/>
  <c r="EE16" i="23"/>
  <c r="ED16" i="23"/>
  <c r="EC16" i="23"/>
  <c r="EB16" i="23"/>
  <c r="EH15" i="23"/>
  <c r="EG15" i="23"/>
  <c r="EF15" i="23"/>
  <c r="EE15" i="23"/>
  <c r="ED15" i="23"/>
  <c r="EC15" i="23"/>
  <c r="EB15" i="23"/>
  <c r="EH14" i="23"/>
  <c r="EG14" i="23"/>
  <c r="EF14" i="23"/>
  <c r="EE14" i="23"/>
  <c r="ED14" i="23"/>
  <c r="EC14" i="23"/>
  <c r="EB14" i="23"/>
  <c r="EH13" i="23"/>
  <c r="EG13" i="23"/>
  <c r="EF13" i="23"/>
  <c r="EE13" i="23"/>
  <c r="ED13" i="23"/>
  <c r="EC13" i="23"/>
  <c r="EB13" i="23"/>
  <c r="EH12" i="23"/>
  <c r="EG12" i="23"/>
  <c r="EF12" i="23"/>
  <c r="EE12" i="23"/>
  <c r="ED12" i="23"/>
  <c r="EC12" i="23"/>
  <c r="EB12" i="23"/>
  <c r="EH11" i="23"/>
  <c r="EG11" i="23"/>
  <c r="EF11" i="23"/>
  <c r="EE11" i="23"/>
  <c r="ED11" i="23"/>
  <c r="EC11" i="23"/>
  <c r="EB11" i="23"/>
  <c r="EH10" i="23"/>
  <c r="EG10" i="23"/>
  <c r="EF10" i="23"/>
  <c r="EE10" i="23"/>
  <c r="ED10" i="23"/>
  <c r="EC10" i="23"/>
  <c r="EB10" i="23"/>
  <c r="EH9" i="23"/>
  <c r="EG9" i="23"/>
  <c r="EF9" i="23"/>
  <c r="EE9" i="23"/>
  <c r="ED9" i="23"/>
  <c r="EC9" i="23"/>
  <c r="EB9" i="23"/>
  <c r="EH8" i="23"/>
  <c r="EG8" i="23"/>
  <c r="EF8" i="23"/>
  <c r="EE8" i="23"/>
  <c r="ED8" i="23"/>
  <c r="EC8" i="23"/>
  <c r="EB8" i="23"/>
  <c r="EA54" i="23"/>
  <c r="DZ54" i="23"/>
  <c r="DY54" i="23"/>
  <c r="DX54" i="23"/>
  <c r="DW54" i="23"/>
  <c r="DV54" i="23"/>
  <c r="DU54" i="23"/>
  <c r="DT54" i="23"/>
  <c r="DS54" i="23"/>
  <c r="DR54" i="23"/>
  <c r="DQ54" i="23"/>
  <c r="DP54" i="23"/>
  <c r="EA53" i="23"/>
  <c r="DZ53" i="23"/>
  <c r="DY53" i="23"/>
  <c r="DX53" i="23"/>
  <c r="DW53" i="23"/>
  <c r="DV53" i="23"/>
  <c r="DU53" i="23"/>
  <c r="DT53" i="23"/>
  <c r="DS53" i="23"/>
  <c r="DR53" i="23"/>
  <c r="DQ53" i="23"/>
  <c r="DP53" i="23"/>
  <c r="EA52" i="23"/>
  <c r="DZ52" i="23"/>
  <c r="DY52" i="23"/>
  <c r="DX52" i="23"/>
  <c r="DW52" i="23"/>
  <c r="DV52" i="23"/>
  <c r="DU52" i="23"/>
  <c r="DT52" i="23"/>
  <c r="DS52" i="23"/>
  <c r="DR52" i="23"/>
  <c r="DQ52" i="23"/>
  <c r="DP52" i="23"/>
  <c r="EA51" i="23"/>
  <c r="DZ51" i="23"/>
  <c r="DY51" i="23"/>
  <c r="DX51" i="23"/>
  <c r="DW51" i="23"/>
  <c r="DV51" i="23"/>
  <c r="DU51" i="23"/>
  <c r="DT51" i="23"/>
  <c r="DS51" i="23"/>
  <c r="DR51" i="23"/>
  <c r="DQ51" i="23"/>
  <c r="DP51" i="23"/>
  <c r="EA50" i="23"/>
  <c r="DZ50" i="23"/>
  <c r="DY50" i="23"/>
  <c r="DX50" i="23"/>
  <c r="DW50" i="23"/>
  <c r="DV50" i="23"/>
  <c r="DU50" i="23"/>
  <c r="DT50" i="23"/>
  <c r="DS50" i="23"/>
  <c r="DR50" i="23"/>
  <c r="DQ50" i="23"/>
  <c r="DP50" i="23"/>
  <c r="EA49" i="23"/>
  <c r="DZ49" i="23"/>
  <c r="DY49" i="23"/>
  <c r="DX49" i="23"/>
  <c r="DW49" i="23"/>
  <c r="DV49" i="23"/>
  <c r="DU49" i="23"/>
  <c r="DT49" i="23"/>
  <c r="DS49" i="23"/>
  <c r="DR49" i="23"/>
  <c r="DQ49" i="23"/>
  <c r="DP49" i="23"/>
  <c r="EA48" i="23"/>
  <c r="DZ48" i="23"/>
  <c r="DY48" i="23"/>
  <c r="DX48" i="23"/>
  <c r="DW48" i="23"/>
  <c r="DV48" i="23"/>
  <c r="DU48" i="23"/>
  <c r="DT48" i="23"/>
  <c r="DS48" i="23"/>
  <c r="DR48" i="23"/>
  <c r="DQ48" i="23"/>
  <c r="DP48" i="23"/>
  <c r="EA47" i="23"/>
  <c r="DZ47" i="23"/>
  <c r="DY47" i="23"/>
  <c r="DX47" i="23"/>
  <c r="DW47" i="23"/>
  <c r="DV47" i="23"/>
  <c r="DU47" i="23"/>
  <c r="DT47" i="23"/>
  <c r="DS47" i="23"/>
  <c r="DR47" i="23"/>
  <c r="DQ47" i="23"/>
  <c r="DP47" i="23"/>
  <c r="EA46" i="23"/>
  <c r="DZ46" i="23"/>
  <c r="DY46" i="23"/>
  <c r="DX46" i="23"/>
  <c r="DW46" i="23"/>
  <c r="DV46" i="23"/>
  <c r="DU46" i="23"/>
  <c r="DT46" i="23"/>
  <c r="DS46" i="23"/>
  <c r="DR46" i="23"/>
  <c r="DQ46" i="23"/>
  <c r="DP46" i="23"/>
  <c r="EA45" i="23"/>
  <c r="DZ45" i="23"/>
  <c r="DY45" i="23"/>
  <c r="DX45" i="23"/>
  <c r="DW45" i="23"/>
  <c r="DV45" i="23"/>
  <c r="DU45" i="23"/>
  <c r="DT45" i="23"/>
  <c r="DS45" i="23"/>
  <c r="DR45" i="23"/>
  <c r="DQ45" i="23"/>
  <c r="DP45" i="23"/>
  <c r="EA44" i="23"/>
  <c r="DZ44" i="23"/>
  <c r="DY44" i="23"/>
  <c r="DX44" i="23"/>
  <c r="DW44" i="23"/>
  <c r="DV44" i="23"/>
  <c r="DU44" i="23"/>
  <c r="DT44" i="23"/>
  <c r="DS44" i="23"/>
  <c r="DR44" i="23"/>
  <c r="DQ44" i="23"/>
  <c r="DP44" i="23"/>
  <c r="EA43" i="23"/>
  <c r="DZ43" i="23"/>
  <c r="DY43" i="23"/>
  <c r="DX43" i="23"/>
  <c r="DW43" i="23"/>
  <c r="DV43" i="23"/>
  <c r="DU43" i="23"/>
  <c r="DT43" i="23"/>
  <c r="DS43" i="23"/>
  <c r="DR43" i="23"/>
  <c r="DQ43" i="23"/>
  <c r="DP43" i="23"/>
  <c r="EA42" i="23"/>
  <c r="DZ42" i="23"/>
  <c r="DY42" i="23"/>
  <c r="DX42" i="23"/>
  <c r="DW42" i="23"/>
  <c r="DV42" i="23"/>
  <c r="DU42" i="23"/>
  <c r="DT42" i="23"/>
  <c r="DS42" i="23"/>
  <c r="DR42" i="23"/>
  <c r="DQ42" i="23"/>
  <c r="DP42" i="23"/>
  <c r="EA41" i="23"/>
  <c r="DZ41" i="23"/>
  <c r="DY41" i="23"/>
  <c r="DX41" i="23"/>
  <c r="DW41" i="23"/>
  <c r="DV41" i="23"/>
  <c r="DU41" i="23"/>
  <c r="DT41" i="23"/>
  <c r="DS41" i="23"/>
  <c r="DR41" i="23"/>
  <c r="DQ41" i="23"/>
  <c r="DP41" i="23"/>
  <c r="EA40" i="23"/>
  <c r="DZ40" i="23"/>
  <c r="DY40" i="23"/>
  <c r="DX40" i="23"/>
  <c r="DW40" i="23"/>
  <c r="DV40" i="23"/>
  <c r="DU40" i="23"/>
  <c r="DT40" i="23"/>
  <c r="DS40" i="23"/>
  <c r="DR40" i="23"/>
  <c r="DQ40" i="23"/>
  <c r="DP40" i="23"/>
  <c r="EA39" i="23"/>
  <c r="DZ39" i="23"/>
  <c r="DY39" i="23"/>
  <c r="DX39" i="23"/>
  <c r="DW39" i="23"/>
  <c r="DV39" i="23"/>
  <c r="DU39" i="23"/>
  <c r="DT39" i="23"/>
  <c r="DS39" i="23"/>
  <c r="DR39" i="23"/>
  <c r="DQ39" i="23"/>
  <c r="DP39" i="23"/>
  <c r="EA38" i="23"/>
  <c r="DZ38" i="23"/>
  <c r="DY38" i="23"/>
  <c r="DX38" i="23"/>
  <c r="DW38" i="23"/>
  <c r="DV38" i="23"/>
  <c r="DU38" i="23"/>
  <c r="DT38" i="23"/>
  <c r="DS38" i="23"/>
  <c r="DR38" i="23"/>
  <c r="DQ38" i="23"/>
  <c r="DP38" i="23"/>
  <c r="EA37" i="23"/>
  <c r="DZ37" i="23"/>
  <c r="DY37" i="23"/>
  <c r="DX37" i="23"/>
  <c r="DW37" i="23"/>
  <c r="DV37" i="23"/>
  <c r="DU37" i="23"/>
  <c r="DT37" i="23"/>
  <c r="DS37" i="23"/>
  <c r="DR37" i="23"/>
  <c r="DQ37" i="23"/>
  <c r="DP37" i="23"/>
  <c r="EA36" i="23"/>
  <c r="DZ36" i="23"/>
  <c r="DY36" i="23"/>
  <c r="DX36" i="23"/>
  <c r="DW36" i="23"/>
  <c r="DV36" i="23"/>
  <c r="DU36" i="23"/>
  <c r="DT36" i="23"/>
  <c r="DS36" i="23"/>
  <c r="DR36" i="23"/>
  <c r="DQ36" i="23"/>
  <c r="DP36" i="23"/>
  <c r="EA35" i="23"/>
  <c r="DZ35" i="23"/>
  <c r="DY35" i="23"/>
  <c r="DX35" i="23"/>
  <c r="DW35" i="23"/>
  <c r="DV35" i="23"/>
  <c r="DU35" i="23"/>
  <c r="DT35" i="23"/>
  <c r="DS35" i="23"/>
  <c r="DR35" i="23"/>
  <c r="DQ35" i="23"/>
  <c r="DP35" i="23"/>
  <c r="EA34" i="23"/>
  <c r="DZ34" i="23"/>
  <c r="DY34" i="23"/>
  <c r="DX34" i="23"/>
  <c r="DW34" i="23"/>
  <c r="DV34" i="23"/>
  <c r="DU34" i="23"/>
  <c r="DT34" i="23"/>
  <c r="DS34" i="23"/>
  <c r="DR34" i="23"/>
  <c r="DQ34" i="23"/>
  <c r="DP34" i="23"/>
  <c r="EA33" i="23"/>
  <c r="DZ33" i="23"/>
  <c r="DY33" i="23"/>
  <c r="DX33" i="23"/>
  <c r="DW33" i="23"/>
  <c r="DV33" i="23"/>
  <c r="DU33" i="23"/>
  <c r="DT33" i="23"/>
  <c r="DS33" i="23"/>
  <c r="DR33" i="23"/>
  <c r="DQ33" i="23"/>
  <c r="DP33" i="23"/>
  <c r="EA29" i="23"/>
  <c r="DZ29" i="23"/>
  <c r="DY29" i="23"/>
  <c r="DX29" i="23"/>
  <c r="DW29" i="23"/>
  <c r="DV29" i="23"/>
  <c r="DU29" i="23"/>
  <c r="DT29" i="23"/>
  <c r="DS29" i="23"/>
  <c r="DR29" i="23"/>
  <c r="DQ29" i="23"/>
  <c r="DP29" i="23"/>
  <c r="EA28" i="23"/>
  <c r="DZ28" i="23"/>
  <c r="DY28" i="23"/>
  <c r="DX28" i="23"/>
  <c r="DW28" i="23"/>
  <c r="DV28" i="23"/>
  <c r="DU28" i="23"/>
  <c r="DT28" i="23"/>
  <c r="DS28" i="23"/>
  <c r="DR28" i="23"/>
  <c r="DQ28" i="23"/>
  <c r="DP28" i="23"/>
  <c r="EA27" i="23"/>
  <c r="DZ27" i="23"/>
  <c r="DY27" i="23"/>
  <c r="DX27" i="23"/>
  <c r="DW27" i="23"/>
  <c r="DV27" i="23"/>
  <c r="DU27" i="23"/>
  <c r="DT27" i="23"/>
  <c r="DS27" i="23"/>
  <c r="DR27" i="23"/>
  <c r="DQ27" i="23"/>
  <c r="DP27" i="23"/>
  <c r="EA26" i="23"/>
  <c r="DZ26" i="23"/>
  <c r="DY26" i="23"/>
  <c r="DX26" i="23"/>
  <c r="DW26" i="23"/>
  <c r="DV26" i="23"/>
  <c r="DU26" i="23"/>
  <c r="DT26" i="23"/>
  <c r="DS26" i="23"/>
  <c r="DR26" i="23"/>
  <c r="DQ26" i="23"/>
  <c r="DP26" i="23"/>
  <c r="EA25" i="23"/>
  <c r="DZ25" i="23"/>
  <c r="DY25" i="23"/>
  <c r="DX25" i="23"/>
  <c r="DW25" i="23"/>
  <c r="DV25" i="23"/>
  <c r="DU25" i="23"/>
  <c r="DT25" i="23"/>
  <c r="DS25" i="23"/>
  <c r="DR25" i="23"/>
  <c r="DQ25" i="23"/>
  <c r="DP25" i="23"/>
  <c r="EA24" i="23"/>
  <c r="DZ24" i="23"/>
  <c r="DY24" i="23"/>
  <c r="DX24" i="23"/>
  <c r="DW24" i="23"/>
  <c r="DV24" i="23"/>
  <c r="DU24" i="23"/>
  <c r="DT24" i="23"/>
  <c r="DS24" i="23"/>
  <c r="DR24" i="23"/>
  <c r="DQ24" i="23"/>
  <c r="DP24" i="23"/>
  <c r="EA23" i="23"/>
  <c r="DZ23" i="23"/>
  <c r="DY23" i="23"/>
  <c r="DX23" i="23"/>
  <c r="DW23" i="23"/>
  <c r="DV23" i="23"/>
  <c r="DU23" i="23"/>
  <c r="DT23" i="23"/>
  <c r="DS23" i="23"/>
  <c r="DR23" i="23"/>
  <c r="DQ23" i="23"/>
  <c r="DP23" i="23"/>
  <c r="EA22" i="23"/>
  <c r="DZ22" i="23"/>
  <c r="DY22" i="23"/>
  <c r="DX22" i="23"/>
  <c r="DW22" i="23"/>
  <c r="DV22" i="23"/>
  <c r="DU22" i="23"/>
  <c r="DT22" i="23"/>
  <c r="DS22" i="23"/>
  <c r="DR22" i="23"/>
  <c r="DQ22" i="23"/>
  <c r="DP22" i="23"/>
  <c r="EA21" i="23"/>
  <c r="DZ21" i="23"/>
  <c r="DY21" i="23"/>
  <c r="DX21" i="23"/>
  <c r="DW21" i="23"/>
  <c r="DV21" i="23"/>
  <c r="DU21" i="23"/>
  <c r="DT21" i="23"/>
  <c r="DS21" i="23"/>
  <c r="DR21" i="23"/>
  <c r="DQ21" i="23"/>
  <c r="DP21" i="23"/>
  <c r="EA20" i="23"/>
  <c r="DZ20" i="23"/>
  <c r="DY20" i="23"/>
  <c r="DX20" i="23"/>
  <c r="DW20" i="23"/>
  <c r="DV20" i="23"/>
  <c r="DU20" i="23"/>
  <c r="DT20" i="23"/>
  <c r="DS20" i="23"/>
  <c r="DR20" i="23"/>
  <c r="DQ20" i="23"/>
  <c r="DP20" i="23"/>
  <c r="EA19" i="23"/>
  <c r="DZ19" i="23"/>
  <c r="DY19" i="23"/>
  <c r="DX19" i="23"/>
  <c r="DW19" i="23"/>
  <c r="DV19" i="23"/>
  <c r="DU19" i="23"/>
  <c r="DT19" i="23"/>
  <c r="DS19" i="23"/>
  <c r="DR19" i="23"/>
  <c r="DQ19" i="23"/>
  <c r="DP19" i="23"/>
  <c r="EA18" i="23"/>
  <c r="DZ18" i="23"/>
  <c r="DY18" i="23"/>
  <c r="DX18" i="23"/>
  <c r="DW18" i="23"/>
  <c r="DV18" i="23"/>
  <c r="DU18" i="23"/>
  <c r="DT18" i="23"/>
  <c r="DS18" i="23"/>
  <c r="DR18" i="23"/>
  <c r="DQ18" i="23"/>
  <c r="DP18" i="23"/>
  <c r="EA17" i="23"/>
  <c r="DZ17" i="23"/>
  <c r="DY17" i="23"/>
  <c r="DX17" i="23"/>
  <c r="DW17" i="23"/>
  <c r="DV17" i="23"/>
  <c r="DU17" i="23"/>
  <c r="DT17" i="23"/>
  <c r="DS17" i="23"/>
  <c r="DR17" i="23"/>
  <c r="DQ17" i="23"/>
  <c r="DP17" i="23"/>
  <c r="EA16" i="23"/>
  <c r="DZ16" i="23"/>
  <c r="DY16" i="23"/>
  <c r="DX16" i="23"/>
  <c r="DW16" i="23"/>
  <c r="DV16" i="23"/>
  <c r="DU16" i="23"/>
  <c r="DT16" i="23"/>
  <c r="DS16" i="23"/>
  <c r="DR16" i="23"/>
  <c r="DQ16" i="23"/>
  <c r="DP16" i="23"/>
  <c r="EA15" i="23"/>
  <c r="DZ15" i="23"/>
  <c r="DY15" i="23"/>
  <c r="DX15" i="23"/>
  <c r="DW15" i="23"/>
  <c r="DV15" i="23"/>
  <c r="DU15" i="23"/>
  <c r="DT15" i="23"/>
  <c r="DS15" i="23"/>
  <c r="DR15" i="23"/>
  <c r="DQ15" i="23"/>
  <c r="DP15" i="23"/>
  <c r="EA14" i="23"/>
  <c r="DZ14" i="23"/>
  <c r="DY14" i="23"/>
  <c r="DX14" i="23"/>
  <c r="DW14" i="23"/>
  <c r="DV14" i="23"/>
  <c r="DU14" i="23"/>
  <c r="DT14" i="23"/>
  <c r="DS14" i="23"/>
  <c r="DR14" i="23"/>
  <c r="DQ14" i="23"/>
  <c r="DP14" i="23"/>
  <c r="EA13" i="23"/>
  <c r="DZ13" i="23"/>
  <c r="DY13" i="23"/>
  <c r="DX13" i="23"/>
  <c r="DW13" i="23"/>
  <c r="DV13" i="23"/>
  <c r="DU13" i="23"/>
  <c r="DT13" i="23"/>
  <c r="DS13" i="23"/>
  <c r="DR13" i="23"/>
  <c r="DQ13" i="23"/>
  <c r="DP13" i="23"/>
  <c r="EA12" i="23"/>
  <c r="DZ12" i="23"/>
  <c r="DY12" i="23"/>
  <c r="DX12" i="23"/>
  <c r="DW12" i="23"/>
  <c r="DV12" i="23"/>
  <c r="DU12" i="23"/>
  <c r="DT12" i="23"/>
  <c r="DS12" i="23"/>
  <c r="DR12" i="23"/>
  <c r="DQ12" i="23"/>
  <c r="DP12" i="23"/>
  <c r="EA11" i="23"/>
  <c r="DZ11" i="23"/>
  <c r="DY11" i="23"/>
  <c r="DX11" i="23"/>
  <c r="DW11" i="23"/>
  <c r="DV11" i="23"/>
  <c r="DU11" i="23"/>
  <c r="DT11" i="23"/>
  <c r="DS11" i="23"/>
  <c r="DR11" i="23"/>
  <c r="DQ11" i="23"/>
  <c r="DP11" i="23"/>
  <c r="EA10" i="23"/>
  <c r="DZ10" i="23"/>
  <c r="DY10" i="23"/>
  <c r="DX10" i="23"/>
  <c r="DW10" i="23"/>
  <c r="DV10" i="23"/>
  <c r="DU10" i="23"/>
  <c r="DT10" i="23"/>
  <c r="DS10" i="23"/>
  <c r="DR10" i="23"/>
  <c r="DQ10" i="23"/>
  <c r="DP10" i="23"/>
  <c r="EA9" i="23"/>
  <c r="DZ9" i="23"/>
  <c r="DY9" i="23"/>
  <c r="DX9" i="23"/>
  <c r="DW9" i="23"/>
  <c r="DV9" i="23"/>
  <c r="DU9" i="23"/>
  <c r="DT9" i="23"/>
  <c r="DS9" i="23"/>
  <c r="DR9" i="23"/>
  <c r="DQ9" i="23"/>
  <c r="DP9" i="23"/>
  <c r="EA8" i="23"/>
  <c r="DZ8" i="23"/>
  <c r="DY8" i="23"/>
  <c r="DX8" i="23"/>
  <c r="DW8" i="23"/>
  <c r="DV8" i="23"/>
  <c r="DU8" i="23"/>
  <c r="DT8" i="23"/>
  <c r="DS8" i="23"/>
  <c r="DR8" i="23"/>
  <c r="DQ8" i="23"/>
  <c r="DP8" i="23"/>
  <c r="DO54" i="23"/>
  <c r="DN54" i="23"/>
  <c r="DM54" i="23"/>
  <c r="DL54" i="23"/>
  <c r="DK54" i="23"/>
  <c r="DJ54" i="23"/>
  <c r="DI54" i="23"/>
  <c r="DH54" i="23"/>
  <c r="DG54" i="23"/>
  <c r="DF54" i="23"/>
  <c r="DO53" i="23"/>
  <c r="DN53" i="23"/>
  <c r="DM53" i="23"/>
  <c r="DL53" i="23"/>
  <c r="DK53" i="23"/>
  <c r="DJ53" i="23"/>
  <c r="DI53" i="23"/>
  <c r="DH53" i="23"/>
  <c r="DG53" i="23"/>
  <c r="DF53" i="23"/>
  <c r="DO52" i="23"/>
  <c r="DN52" i="23"/>
  <c r="DM52" i="23"/>
  <c r="DL52" i="23"/>
  <c r="DK52" i="23"/>
  <c r="DJ52" i="23"/>
  <c r="DI52" i="23"/>
  <c r="DH52" i="23"/>
  <c r="DG52" i="23"/>
  <c r="DF52" i="23"/>
  <c r="DO51" i="23"/>
  <c r="DN51" i="23"/>
  <c r="DM51" i="23"/>
  <c r="DL51" i="23"/>
  <c r="DK51" i="23"/>
  <c r="DJ51" i="23"/>
  <c r="DI51" i="23"/>
  <c r="DH51" i="23"/>
  <c r="DG51" i="23"/>
  <c r="DF51" i="23"/>
  <c r="DO50" i="23"/>
  <c r="DN50" i="23"/>
  <c r="DM50" i="23"/>
  <c r="DL50" i="23"/>
  <c r="DK50" i="23"/>
  <c r="DJ50" i="23"/>
  <c r="DI50" i="23"/>
  <c r="DH50" i="23"/>
  <c r="DG50" i="23"/>
  <c r="DF50" i="23"/>
  <c r="DO49" i="23"/>
  <c r="DN49" i="23"/>
  <c r="DM49" i="23"/>
  <c r="DL49" i="23"/>
  <c r="DK49" i="23"/>
  <c r="DJ49" i="23"/>
  <c r="DI49" i="23"/>
  <c r="DH49" i="23"/>
  <c r="DG49" i="23"/>
  <c r="DF49" i="23"/>
  <c r="DO48" i="23"/>
  <c r="DN48" i="23"/>
  <c r="DM48" i="23"/>
  <c r="DL48" i="23"/>
  <c r="DK48" i="23"/>
  <c r="DJ48" i="23"/>
  <c r="DI48" i="23"/>
  <c r="DH48" i="23"/>
  <c r="DG48" i="23"/>
  <c r="DF48" i="23"/>
  <c r="DO47" i="23"/>
  <c r="DN47" i="23"/>
  <c r="DM47" i="23"/>
  <c r="DL47" i="23"/>
  <c r="DK47" i="23"/>
  <c r="DJ47" i="23"/>
  <c r="DI47" i="23"/>
  <c r="DH47" i="23"/>
  <c r="DG47" i="23"/>
  <c r="DF47" i="23"/>
  <c r="DO46" i="23"/>
  <c r="DN46" i="23"/>
  <c r="DM46" i="23"/>
  <c r="DL46" i="23"/>
  <c r="DK46" i="23"/>
  <c r="DJ46" i="23"/>
  <c r="DI46" i="23"/>
  <c r="DH46" i="23"/>
  <c r="DG46" i="23"/>
  <c r="DF46" i="23"/>
  <c r="DO45" i="23"/>
  <c r="DN45" i="23"/>
  <c r="DM45" i="23"/>
  <c r="DL45" i="23"/>
  <c r="DK45" i="23"/>
  <c r="DJ45" i="23"/>
  <c r="DI45" i="23"/>
  <c r="DH45" i="23"/>
  <c r="DG45" i="23"/>
  <c r="DF45" i="23"/>
  <c r="DO44" i="23"/>
  <c r="DN44" i="23"/>
  <c r="DM44" i="23"/>
  <c r="DL44" i="23"/>
  <c r="DK44" i="23"/>
  <c r="DJ44" i="23"/>
  <c r="DI44" i="23"/>
  <c r="DH44" i="23"/>
  <c r="DG44" i="23"/>
  <c r="DF44" i="23"/>
  <c r="DO43" i="23"/>
  <c r="DN43" i="23"/>
  <c r="DM43" i="23"/>
  <c r="DL43" i="23"/>
  <c r="DK43" i="23"/>
  <c r="DJ43" i="23"/>
  <c r="DI43" i="23"/>
  <c r="DH43" i="23"/>
  <c r="DG43" i="23"/>
  <c r="DF43" i="23"/>
  <c r="DO42" i="23"/>
  <c r="DN42" i="23"/>
  <c r="DM42" i="23"/>
  <c r="DL42" i="23"/>
  <c r="DK42" i="23"/>
  <c r="DJ42" i="23"/>
  <c r="DI42" i="23"/>
  <c r="DH42" i="23"/>
  <c r="DG42" i="23"/>
  <c r="DF42" i="23"/>
  <c r="DO41" i="23"/>
  <c r="DN41" i="23"/>
  <c r="DM41" i="23"/>
  <c r="DL41" i="23"/>
  <c r="DK41" i="23"/>
  <c r="DJ41" i="23"/>
  <c r="DI41" i="23"/>
  <c r="DH41" i="23"/>
  <c r="DG41" i="23"/>
  <c r="DF41" i="23"/>
  <c r="DO40" i="23"/>
  <c r="DN40" i="23"/>
  <c r="DM40" i="23"/>
  <c r="DL40" i="23"/>
  <c r="DK40" i="23"/>
  <c r="DJ40" i="23"/>
  <c r="DI40" i="23"/>
  <c r="DH40" i="23"/>
  <c r="DG40" i="23"/>
  <c r="DF40" i="23"/>
  <c r="DO39" i="23"/>
  <c r="DN39" i="23"/>
  <c r="DM39" i="23"/>
  <c r="DL39" i="23"/>
  <c r="DK39" i="23"/>
  <c r="DJ39" i="23"/>
  <c r="DI39" i="23"/>
  <c r="DH39" i="23"/>
  <c r="DG39" i="23"/>
  <c r="DF39" i="23"/>
  <c r="DO38" i="23"/>
  <c r="DN38" i="23"/>
  <c r="DM38" i="23"/>
  <c r="DL38" i="23"/>
  <c r="DK38" i="23"/>
  <c r="DJ38" i="23"/>
  <c r="DI38" i="23"/>
  <c r="DH38" i="23"/>
  <c r="DG38" i="23"/>
  <c r="DF38" i="23"/>
  <c r="DO37" i="23"/>
  <c r="DN37" i="23"/>
  <c r="DM37" i="23"/>
  <c r="DL37" i="23"/>
  <c r="DK37" i="23"/>
  <c r="DJ37" i="23"/>
  <c r="DI37" i="23"/>
  <c r="DH37" i="23"/>
  <c r="DG37" i="23"/>
  <c r="DF37" i="23"/>
  <c r="DO36" i="23"/>
  <c r="DN36" i="23"/>
  <c r="DM36" i="23"/>
  <c r="DL36" i="23"/>
  <c r="DK36" i="23"/>
  <c r="DJ36" i="23"/>
  <c r="DI36" i="23"/>
  <c r="DH36" i="23"/>
  <c r="DG36" i="23"/>
  <c r="DF36" i="23"/>
  <c r="DO35" i="23"/>
  <c r="DN35" i="23"/>
  <c r="DM35" i="23"/>
  <c r="DL35" i="23"/>
  <c r="DK35" i="23"/>
  <c r="DJ35" i="23"/>
  <c r="DI35" i="23"/>
  <c r="DH35" i="23"/>
  <c r="DG35" i="23"/>
  <c r="DF35" i="23"/>
  <c r="DO34" i="23"/>
  <c r="DN34" i="23"/>
  <c r="DM34" i="23"/>
  <c r="DL34" i="23"/>
  <c r="DK34" i="23"/>
  <c r="DJ34" i="23"/>
  <c r="DI34" i="23"/>
  <c r="DH34" i="23"/>
  <c r="DG34" i="23"/>
  <c r="DF34" i="23"/>
  <c r="DO33" i="23"/>
  <c r="DN33" i="23"/>
  <c r="DM33" i="23"/>
  <c r="DL33" i="23"/>
  <c r="DK33" i="23"/>
  <c r="DJ33" i="23"/>
  <c r="DI33" i="23"/>
  <c r="DH33" i="23"/>
  <c r="DG33" i="23"/>
  <c r="DF33" i="23"/>
  <c r="DO29" i="23"/>
  <c r="DN29" i="23"/>
  <c r="DM29" i="23"/>
  <c r="DL29" i="23"/>
  <c r="DK29" i="23"/>
  <c r="DJ29" i="23"/>
  <c r="DI29" i="23"/>
  <c r="DH29" i="23"/>
  <c r="DG29" i="23"/>
  <c r="DF29" i="23"/>
  <c r="DO28" i="23"/>
  <c r="DN28" i="23"/>
  <c r="DM28" i="23"/>
  <c r="DL28" i="23"/>
  <c r="DK28" i="23"/>
  <c r="DJ28" i="23"/>
  <c r="DI28" i="23"/>
  <c r="DH28" i="23"/>
  <c r="DG28" i="23"/>
  <c r="DF28" i="23"/>
  <c r="DO27" i="23"/>
  <c r="DN27" i="23"/>
  <c r="DM27" i="23"/>
  <c r="DL27" i="23"/>
  <c r="DK27" i="23"/>
  <c r="DJ27" i="23"/>
  <c r="DI27" i="23"/>
  <c r="DH27" i="23"/>
  <c r="DG27" i="23"/>
  <c r="DF27" i="23"/>
  <c r="DO26" i="23"/>
  <c r="DN26" i="23"/>
  <c r="DM26" i="23"/>
  <c r="DL26" i="23"/>
  <c r="DK26" i="23"/>
  <c r="DJ26" i="23"/>
  <c r="DI26" i="23"/>
  <c r="DH26" i="23"/>
  <c r="DG26" i="23"/>
  <c r="DF26" i="23"/>
  <c r="DO25" i="23"/>
  <c r="DN25" i="23"/>
  <c r="DM25" i="23"/>
  <c r="DL25" i="23"/>
  <c r="DK25" i="23"/>
  <c r="DJ25" i="23"/>
  <c r="DI25" i="23"/>
  <c r="DH25" i="23"/>
  <c r="DG25" i="23"/>
  <c r="DF25" i="23"/>
  <c r="DO24" i="23"/>
  <c r="DN24" i="23"/>
  <c r="DM24" i="23"/>
  <c r="DL24" i="23"/>
  <c r="DK24" i="23"/>
  <c r="DJ24" i="23"/>
  <c r="DI24" i="23"/>
  <c r="DH24" i="23"/>
  <c r="DG24" i="23"/>
  <c r="DF24" i="23"/>
  <c r="DO23" i="23"/>
  <c r="DN23" i="23"/>
  <c r="DM23" i="23"/>
  <c r="DL23" i="23"/>
  <c r="DK23" i="23"/>
  <c r="DJ23" i="23"/>
  <c r="DI23" i="23"/>
  <c r="DH23" i="23"/>
  <c r="DG23" i="23"/>
  <c r="DF23" i="23"/>
  <c r="DO22" i="23"/>
  <c r="DN22" i="23"/>
  <c r="DM22" i="23"/>
  <c r="DL22" i="23"/>
  <c r="DK22" i="23"/>
  <c r="DJ22" i="23"/>
  <c r="DI22" i="23"/>
  <c r="DH22" i="23"/>
  <c r="DG22" i="23"/>
  <c r="DF22" i="23"/>
  <c r="DO21" i="23"/>
  <c r="DN21" i="23"/>
  <c r="DM21" i="23"/>
  <c r="DL21" i="23"/>
  <c r="DK21" i="23"/>
  <c r="DJ21" i="23"/>
  <c r="DI21" i="23"/>
  <c r="DH21" i="23"/>
  <c r="DG21" i="23"/>
  <c r="DF21" i="23"/>
  <c r="DO20" i="23"/>
  <c r="DN20" i="23"/>
  <c r="DM20" i="23"/>
  <c r="DL20" i="23"/>
  <c r="DK20" i="23"/>
  <c r="DJ20" i="23"/>
  <c r="DI20" i="23"/>
  <c r="DH20" i="23"/>
  <c r="DG20" i="23"/>
  <c r="DF20" i="23"/>
  <c r="DO19" i="23"/>
  <c r="DN19" i="23"/>
  <c r="DM19" i="23"/>
  <c r="DL19" i="23"/>
  <c r="DK19" i="23"/>
  <c r="DJ19" i="23"/>
  <c r="DI19" i="23"/>
  <c r="DH19" i="23"/>
  <c r="DG19" i="23"/>
  <c r="DF19" i="23"/>
  <c r="DO18" i="23"/>
  <c r="DN18" i="23"/>
  <c r="DM18" i="23"/>
  <c r="DL18" i="23"/>
  <c r="DK18" i="23"/>
  <c r="DJ18" i="23"/>
  <c r="DI18" i="23"/>
  <c r="DH18" i="23"/>
  <c r="DG18" i="23"/>
  <c r="DF18" i="23"/>
  <c r="DO17" i="23"/>
  <c r="DN17" i="23"/>
  <c r="DM17" i="23"/>
  <c r="DL17" i="23"/>
  <c r="DK17" i="23"/>
  <c r="DJ17" i="23"/>
  <c r="DI17" i="23"/>
  <c r="DH17" i="23"/>
  <c r="DG17" i="23"/>
  <c r="DF17" i="23"/>
  <c r="DO16" i="23"/>
  <c r="DN16" i="23"/>
  <c r="DM16" i="23"/>
  <c r="DL16" i="23"/>
  <c r="DK16" i="23"/>
  <c r="DJ16" i="23"/>
  <c r="DI16" i="23"/>
  <c r="DH16" i="23"/>
  <c r="DG16" i="23"/>
  <c r="DF16" i="23"/>
  <c r="DO15" i="23"/>
  <c r="DN15" i="23"/>
  <c r="DM15" i="23"/>
  <c r="DL15" i="23"/>
  <c r="DK15" i="23"/>
  <c r="DJ15" i="23"/>
  <c r="DI15" i="23"/>
  <c r="DH15" i="23"/>
  <c r="DG15" i="23"/>
  <c r="DF15" i="23"/>
  <c r="DO14" i="23"/>
  <c r="DN14" i="23"/>
  <c r="DM14" i="23"/>
  <c r="DL14" i="23"/>
  <c r="DK14" i="23"/>
  <c r="DJ14" i="23"/>
  <c r="DI14" i="23"/>
  <c r="DH14" i="23"/>
  <c r="DG14" i="23"/>
  <c r="DF14" i="23"/>
  <c r="DO13" i="23"/>
  <c r="DN13" i="23"/>
  <c r="DM13" i="23"/>
  <c r="DL13" i="23"/>
  <c r="DK13" i="23"/>
  <c r="DJ13" i="23"/>
  <c r="DI13" i="23"/>
  <c r="DH13" i="23"/>
  <c r="DG13" i="23"/>
  <c r="DF13" i="23"/>
  <c r="DO12" i="23"/>
  <c r="DN12" i="23"/>
  <c r="DM12" i="23"/>
  <c r="DL12" i="23"/>
  <c r="DK12" i="23"/>
  <c r="DJ12" i="23"/>
  <c r="DI12" i="23"/>
  <c r="DH12" i="23"/>
  <c r="DG12" i="23"/>
  <c r="DF12" i="23"/>
  <c r="DO11" i="23"/>
  <c r="DN11" i="23"/>
  <c r="DM11" i="23"/>
  <c r="DL11" i="23"/>
  <c r="DK11" i="23"/>
  <c r="DJ11" i="23"/>
  <c r="DI11" i="23"/>
  <c r="DH11" i="23"/>
  <c r="DG11" i="23"/>
  <c r="DF11" i="23"/>
  <c r="DO10" i="23"/>
  <c r="DN10" i="23"/>
  <c r="DM10" i="23"/>
  <c r="DL10" i="23"/>
  <c r="DK10" i="23"/>
  <c r="DJ10" i="23"/>
  <c r="DI10" i="23"/>
  <c r="DH10" i="23"/>
  <c r="DG10" i="23"/>
  <c r="DF10" i="23"/>
  <c r="DO9" i="23"/>
  <c r="DN9" i="23"/>
  <c r="DM9" i="23"/>
  <c r="DL9" i="23"/>
  <c r="DK9" i="23"/>
  <c r="DJ9" i="23"/>
  <c r="DI9" i="23"/>
  <c r="DH9" i="23"/>
  <c r="DG9" i="23"/>
  <c r="DF9" i="23"/>
  <c r="DO8" i="23"/>
  <c r="DN8" i="23"/>
  <c r="DM8" i="23"/>
  <c r="DL8" i="23"/>
  <c r="DK8" i="23"/>
  <c r="DJ8" i="23"/>
  <c r="DI8" i="23"/>
  <c r="DH8" i="23"/>
  <c r="DG8" i="23"/>
  <c r="DF8" i="23"/>
  <c r="EW54" i="22"/>
  <c r="EV54" i="22"/>
  <c r="EU54" i="22"/>
  <c r="ET54" i="22"/>
  <c r="ES54" i="22"/>
  <c r="ER54" i="22"/>
  <c r="EQ54" i="22"/>
  <c r="EP54" i="22"/>
  <c r="EO54" i="22"/>
  <c r="EN54" i="22"/>
  <c r="EM54" i="22"/>
  <c r="EL54" i="22"/>
  <c r="EK54" i="22"/>
  <c r="EJ54" i="22"/>
  <c r="EI54" i="22"/>
  <c r="EH54" i="22"/>
  <c r="EG54" i="22"/>
  <c r="EF54" i="22"/>
  <c r="EE54" i="22"/>
  <c r="ED54" i="22"/>
  <c r="EC54" i="22"/>
  <c r="EB54" i="22"/>
  <c r="EA54" i="22"/>
  <c r="DZ54" i="22"/>
  <c r="DY54" i="22"/>
  <c r="DX54" i="22"/>
  <c r="DW54" i="22"/>
  <c r="DV54" i="22"/>
  <c r="DU54" i="22"/>
  <c r="DT54" i="22"/>
  <c r="DS54" i="22"/>
  <c r="DR54" i="22"/>
  <c r="DQ54" i="22"/>
  <c r="DP54" i="22"/>
  <c r="DO54" i="22"/>
  <c r="DN54" i="22"/>
  <c r="DM54" i="22"/>
  <c r="DL54" i="22"/>
  <c r="DK54" i="22"/>
  <c r="DJ54" i="22"/>
  <c r="DI54" i="22"/>
  <c r="DH54" i="22"/>
  <c r="DG54" i="22"/>
  <c r="DF54" i="22"/>
  <c r="EW53" i="22"/>
  <c r="EV53" i="22"/>
  <c r="EU53" i="22"/>
  <c r="ET53" i="22"/>
  <c r="ES53" i="22"/>
  <c r="ER53" i="22"/>
  <c r="EQ53" i="22"/>
  <c r="EP53" i="22"/>
  <c r="EO53" i="22"/>
  <c r="EN53" i="22"/>
  <c r="EM53" i="22"/>
  <c r="EL53" i="22"/>
  <c r="EK53" i="22"/>
  <c r="EJ53" i="22"/>
  <c r="EI53" i="22"/>
  <c r="EH53" i="22"/>
  <c r="EG53" i="22"/>
  <c r="EF53" i="22"/>
  <c r="EE53" i="22"/>
  <c r="ED53" i="22"/>
  <c r="EC53" i="22"/>
  <c r="EB53" i="22"/>
  <c r="EA53" i="22"/>
  <c r="DZ53" i="22"/>
  <c r="DY53" i="22"/>
  <c r="DX53" i="22"/>
  <c r="DW53" i="22"/>
  <c r="DV53" i="22"/>
  <c r="DU53" i="22"/>
  <c r="DT53" i="22"/>
  <c r="DS53" i="22"/>
  <c r="DR53" i="22"/>
  <c r="DQ53" i="22"/>
  <c r="DP53" i="22"/>
  <c r="DO53" i="22"/>
  <c r="DN53" i="22"/>
  <c r="DM53" i="22"/>
  <c r="DL53" i="22"/>
  <c r="DK53" i="22"/>
  <c r="DJ53" i="22"/>
  <c r="DI53" i="22"/>
  <c r="DH53" i="22"/>
  <c r="DG53" i="22"/>
  <c r="DF53" i="22"/>
  <c r="EW52" i="22"/>
  <c r="EV52" i="22"/>
  <c r="EU52" i="22"/>
  <c r="ET52" i="22"/>
  <c r="ES52" i="22"/>
  <c r="ER52" i="22"/>
  <c r="EQ52" i="22"/>
  <c r="EP52" i="22"/>
  <c r="EO52" i="22"/>
  <c r="EN52" i="22"/>
  <c r="EM52" i="22"/>
  <c r="EL52" i="22"/>
  <c r="EK52" i="22"/>
  <c r="EJ52" i="22"/>
  <c r="EI52" i="22"/>
  <c r="EH52" i="22"/>
  <c r="EG52" i="22"/>
  <c r="EF52" i="22"/>
  <c r="EE52" i="22"/>
  <c r="ED52" i="22"/>
  <c r="EC52" i="22"/>
  <c r="EB52" i="22"/>
  <c r="EA52" i="22"/>
  <c r="DZ52" i="22"/>
  <c r="DY52" i="22"/>
  <c r="DX52" i="22"/>
  <c r="DW52" i="22"/>
  <c r="DV52" i="22"/>
  <c r="DU52" i="22"/>
  <c r="DT52" i="22"/>
  <c r="DS52" i="22"/>
  <c r="DR52" i="22"/>
  <c r="DQ52" i="22"/>
  <c r="DP52" i="22"/>
  <c r="DO52" i="22"/>
  <c r="DN52" i="22"/>
  <c r="DM52" i="22"/>
  <c r="DL52" i="22"/>
  <c r="DK52" i="22"/>
  <c r="DJ52" i="22"/>
  <c r="DI52" i="22"/>
  <c r="DH52" i="22"/>
  <c r="DG52" i="22"/>
  <c r="DF52" i="22"/>
  <c r="EW51" i="22"/>
  <c r="EV51" i="22"/>
  <c r="EU51" i="22"/>
  <c r="ET51" i="22"/>
  <c r="ES51" i="22"/>
  <c r="ER51" i="22"/>
  <c r="EQ51" i="22"/>
  <c r="EP51" i="22"/>
  <c r="EO51" i="22"/>
  <c r="EN51" i="22"/>
  <c r="EM51" i="22"/>
  <c r="EL51" i="22"/>
  <c r="EK51" i="22"/>
  <c r="EJ51" i="22"/>
  <c r="EI51" i="22"/>
  <c r="EH51" i="22"/>
  <c r="EG51" i="22"/>
  <c r="EF51" i="22"/>
  <c r="EE51" i="22"/>
  <c r="ED51" i="22"/>
  <c r="EC51" i="22"/>
  <c r="EB51" i="22"/>
  <c r="EA51" i="22"/>
  <c r="DZ51" i="22"/>
  <c r="DY51" i="22"/>
  <c r="DX51" i="22"/>
  <c r="DW51" i="22"/>
  <c r="DV51" i="22"/>
  <c r="DU51" i="22"/>
  <c r="DT51" i="22"/>
  <c r="DS51" i="22"/>
  <c r="DR51" i="22"/>
  <c r="DQ51" i="22"/>
  <c r="DP51" i="22"/>
  <c r="DO51" i="22"/>
  <c r="DN51" i="22"/>
  <c r="DM51" i="22"/>
  <c r="DL51" i="22"/>
  <c r="DK51" i="22"/>
  <c r="DJ51" i="22"/>
  <c r="DI51" i="22"/>
  <c r="DH51" i="22"/>
  <c r="DG51" i="22"/>
  <c r="DF51" i="22"/>
  <c r="CS50" i="22"/>
  <c r="EW50" i="22"/>
  <c r="CR50" i="22"/>
  <c r="EV50" i="22"/>
  <c r="CQ50" i="22"/>
  <c r="EU50" i="22"/>
  <c r="CP50" i="22"/>
  <c r="ET50" i="22"/>
  <c r="CO50" i="22"/>
  <c r="ES50" i="22"/>
  <c r="CN50" i="22"/>
  <c r="ER50" i="22"/>
  <c r="CM50" i="22"/>
  <c r="EQ50" i="22"/>
  <c r="CL50" i="22"/>
  <c r="EP50" i="22"/>
  <c r="CK50" i="22"/>
  <c r="EO50" i="22"/>
  <c r="CJ50" i="22"/>
  <c r="EN50" i="22"/>
  <c r="CI50" i="22"/>
  <c r="EM50" i="22"/>
  <c r="CH50" i="22"/>
  <c r="EL50" i="22"/>
  <c r="CG50" i="22"/>
  <c r="EK50" i="22"/>
  <c r="CF50" i="22"/>
  <c r="EJ50" i="22"/>
  <c r="CE50" i="22"/>
  <c r="EI50" i="22"/>
  <c r="CD50" i="22"/>
  <c r="EH50" i="22"/>
  <c r="CC50" i="22"/>
  <c r="EG50" i="22"/>
  <c r="CB50" i="22"/>
  <c r="EF50" i="22"/>
  <c r="CA50" i="22"/>
  <c r="EE50" i="22"/>
  <c r="BZ50" i="22"/>
  <c r="ED50" i="22"/>
  <c r="BY50" i="22"/>
  <c r="EC50" i="22"/>
  <c r="BX50" i="22"/>
  <c r="EB50" i="22"/>
  <c r="BW50" i="22"/>
  <c r="EA50" i="22"/>
  <c r="BV50" i="22"/>
  <c r="DZ50" i="22"/>
  <c r="BU50" i="22"/>
  <c r="DY50" i="22"/>
  <c r="BT50" i="22"/>
  <c r="DX50" i="22"/>
  <c r="BS50" i="22"/>
  <c r="DW50" i="22"/>
  <c r="BR50" i="22"/>
  <c r="DV50" i="22"/>
  <c r="BQ50" i="22"/>
  <c r="DU50" i="22"/>
  <c r="BP50" i="22"/>
  <c r="DT50" i="22"/>
  <c r="BO50" i="22"/>
  <c r="DS50" i="22"/>
  <c r="BN50" i="22"/>
  <c r="DR50" i="22"/>
  <c r="BM50" i="22"/>
  <c r="DQ50" i="22"/>
  <c r="BL50" i="22"/>
  <c r="DP50" i="22"/>
  <c r="BK50" i="22"/>
  <c r="DO50" i="22"/>
  <c r="BJ50" i="22"/>
  <c r="DN50" i="22"/>
  <c r="BI50" i="22"/>
  <c r="DM50" i="22"/>
  <c r="BH50" i="22"/>
  <c r="DL50" i="22"/>
  <c r="BG50" i="22"/>
  <c r="DK50" i="22"/>
  <c r="DJ50" i="22"/>
  <c r="DI50" i="22"/>
  <c r="DH50" i="22"/>
  <c r="DG50" i="22"/>
  <c r="DF50" i="22"/>
  <c r="EW49" i="22"/>
  <c r="EV49" i="22"/>
  <c r="EU49" i="22"/>
  <c r="ET49" i="22"/>
  <c r="ES49" i="22"/>
  <c r="ER49" i="22"/>
  <c r="EQ49" i="22"/>
  <c r="EP49" i="22"/>
  <c r="EO49" i="22"/>
  <c r="EN49" i="22"/>
  <c r="EM49" i="22"/>
  <c r="EL49" i="22"/>
  <c r="EK49" i="22"/>
  <c r="EJ49" i="22"/>
  <c r="EI49" i="22"/>
  <c r="EH49" i="22"/>
  <c r="EG49" i="22"/>
  <c r="EF49" i="22"/>
  <c r="EE49" i="22"/>
  <c r="ED49" i="22"/>
  <c r="EC49" i="22"/>
  <c r="EB49" i="22"/>
  <c r="EA49" i="22"/>
  <c r="DZ49" i="22"/>
  <c r="DY49" i="22"/>
  <c r="DX49" i="22"/>
  <c r="DW49" i="22"/>
  <c r="DV49" i="22"/>
  <c r="DU49" i="22"/>
  <c r="DT49" i="22"/>
  <c r="DS49" i="22"/>
  <c r="DR49" i="22"/>
  <c r="DQ49" i="22"/>
  <c r="DP49" i="22"/>
  <c r="DO49" i="22"/>
  <c r="DN49" i="22"/>
  <c r="DM49" i="22"/>
  <c r="DL49" i="22"/>
  <c r="DK49" i="22"/>
  <c r="DJ49" i="22"/>
  <c r="DI49" i="22"/>
  <c r="DH49" i="22"/>
  <c r="DG49" i="22"/>
  <c r="DF49" i="22"/>
  <c r="CS48" i="22"/>
  <c r="EW48" i="22"/>
  <c r="CR48" i="22"/>
  <c r="EV48" i="22"/>
  <c r="CQ48" i="22"/>
  <c r="EU48" i="22"/>
  <c r="CP48" i="22"/>
  <c r="ET48" i="22"/>
  <c r="CO48" i="22"/>
  <c r="ES48" i="22"/>
  <c r="CN48" i="22"/>
  <c r="ER48" i="22"/>
  <c r="CM48" i="22"/>
  <c r="EQ48" i="22"/>
  <c r="CL48" i="22"/>
  <c r="EP48" i="22"/>
  <c r="CK48" i="22"/>
  <c r="EO48" i="22"/>
  <c r="CJ48" i="22"/>
  <c r="EN48" i="22"/>
  <c r="CI48" i="22"/>
  <c r="EM48" i="22"/>
  <c r="CH48" i="22"/>
  <c r="EL48" i="22"/>
  <c r="CG48" i="22"/>
  <c r="EK48" i="22"/>
  <c r="CF48" i="22"/>
  <c r="EJ48" i="22"/>
  <c r="CE48" i="22"/>
  <c r="EI48" i="22"/>
  <c r="CD48" i="22"/>
  <c r="EH48" i="22"/>
  <c r="CC48" i="22"/>
  <c r="EG48" i="22"/>
  <c r="CB48" i="22"/>
  <c r="EF48" i="22"/>
  <c r="CA48" i="22"/>
  <c r="EE48" i="22"/>
  <c r="BZ48" i="22"/>
  <c r="ED48" i="22"/>
  <c r="BY48" i="22"/>
  <c r="EC48" i="22"/>
  <c r="BX48" i="22"/>
  <c r="EB48" i="22"/>
  <c r="BW48" i="22"/>
  <c r="EA48" i="22"/>
  <c r="BV48" i="22"/>
  <c r="DZ48" i="22"/>
  <c r="BU48" i="22"/>
  <c r="DY48" i="22"/>
  <c r="BT48" i="22"/>
  <c r="DX48" i="22"/>
  <c r="BS48" i="22"/>
  <c r="DW48" i="22"/>
  <c r="BR48" i="22"/>
  <c r="DV48" i="22"/>
  <c r="BQ48" i="22"/>
  <c r="DU48" i="22"/>
  <c r="BP48" i="22"/>
  <c r="DT48" i="22"/>
  <c r="BO48" i="22"/>
  <c r="DS48" i="22"/>
  <c r="BN48" i="22"/>
  <c r="DR48" i="22"/>
  <c r="BM48" i="22"/>
  <c r="DQ48" i="22"/>
  <c r="BL48" i="22"/>
  <c r="DP48" i="22"/>
  <c r="BK48" i="22"/>
  <c r="DO48" i="22"/>
  <c r="BJ48" i="22"/>
  <c r="DN48" i="22"/>
  <c r="BI48" i="22"/>
  <c r="DM48" i="22"/>
  <c r="BH48" i="22"/>
  <c r="DL48" i="22"/>
  <c r="BG48" i="22"/>
  <c r="DK48" i="22"/>
  <c r="DJ48" i="22"/>
  <c r="DI48" i="22"/>
  <c r="DH48" i="22"/>
  <c r="DG48" i="22"/>
  <c r="DF48" i="22"/>
  <c r="CS47" i="22"/>
  <c r="EW47" i="22"/>
  <c r="CR47" i="22"/>
  <c r="EV47" i="22"/>
  <c r="CQ47" i="22"/>
  <c r="EU47" i="22"/>
  <c r="CP47" i="22"/>
  <c r="ET47" i="22"/>
  <c r="CO47" i="22"/>
  <c r="ES47" i="22"/>
  <c r="CN47" i="22"/>
  <c r="ER47" i="22"/>
  <c r="CM47" i="22"/>
  <c r="EQ47" i="22"/>
  <c r="CL47" i="22"/>
  <c r="EP47" i="22"/>
  <c r="CK47" i="22"/>
  <c r="EO47" i="22"/>
  <c r="CJ47" i="22"/>
  <c r="EN47" i="22"/>
  <c r="CI47" i="22"/>
  <c r="EM47" i="22"/>
  <c r="CH47" i="22"/>
  <c r="EL47" i="22"/>
  <c r="CG47" i="22"/>
  <c r="EK47" i="22"/>
  <c r="CF47" i="22"/>
  <c r="EJ47" i="22"/>
  <c r="CE47" i="22"/>
  <c r="EI47" i="22"/>
  <c r="CD47" i="22"/>
  <c r="EH47" i="22"/>
  <c r="CC47" i="22"/>
  <c r="EG47" i="22"/>
  <c r="CB47" i="22"/>
  <c r="EF47" i="22"/>
  <c r="CA47" i="22"/>
  <c r="EE47" i="22"/>
  <c r="BZ47" i="22"/>
  <c r="ED47" i="22"/>
  <c r="BY47" i="22"/>
  <c r="EC47" i="22"/>
  <c r="BX47" i="22"/>
  <c r="EB47" i="22"/>
  <c r="BW47" i="22"/>
  <c r="EA47" i="22"/>
  <c r="BV47" i="22"/>
  <c r="DZ47" i="22"/>
  <c r="BU47" i="22"/>
  <c r="DY47" i="22"/>
  <c r="BT47" i="22"/>
  <c r="DX47" i="22"/>
  <c r="BS47" i="22"/>
  <c r="DW47" i="22"/>
  <c r="BR47" i="22"/>
  <c r="DV47" i="22"/>
  <c r="BQ47" i="22"/>
  <c r="DU47" i="22"/>
  <c r="BP47" i="22"/>
  <c r="DT47" i="22"/>
  <c r="BO47" i="22"/>
  <c r="DS47" i="22"/>
  <c r="BN47" i="22"/>
  <c r="DR47" i="22"/>
  <c r="BM47" i="22"/>
  <c r="DQ47" i="22"/>
  <c r="BL47" i="22"/>
  <c r="DP47" i="22"/>
  <c r="BK47" i="22"/>
  <c r="DO47" i="22"/>
  <c r="BJ47" i="22"/>
  <c r="DN47" i="22"/>
  <c r="BI47" i="22"/>
  <c r="DM47" i="22"/>
  <c r="BH47" i="22"/>
  <c r="DL47" i="22"/>
  <c r="BG47" i="22"/>
  <c r="DK47" i="22"/>
  <c r="DJ47" i="22"/>
  <c r="DI47" i="22"/>
  <c r="DH47" i="22"/>
  <c r="DG47" i="22"/>
  <c r="DF47" i="22"/>
  <c r="CS46" i="22"/>
  <c r="EW46" i="22"/>
  <c r="CR46" i="22"/>
  <c r="EV46" i="22"/>
  <c r="CQ46" i="22"/>
  <c r="EU46" i="22"/>
  <c r="CP46" i="22"/>
  <c r="ET46" i="22"/>
  <c r="CO46" i="22"/>
  <c r="ES46" i="22"/>
  <c r="CN46" i="22"/>
  <c r="ER46" i="22"/>
  <c r="CM46" i="22"/>
  <c r="EQ46" i="22"/>
  <c r="CL46" i="22"/>
  <c r="EP46" i="22"/>
  <c r="CK46" i="22"/>
  <c r="EO46" i="22"/>
  <c r="CJ46" i="22"/>
  <c r="EN46" i="22"/>
  <c r="CI46" i="22"/>
  <c r="EM46" i="22"/>
  <c r="CH46" i="22"/>
  <c r="EL46" i="22"/>
  <c r="CG46" i="22"/>
  <c r="EK46" i="22"/>
  <c r="CF46" i="22"/>
  <c r="EJ46" i="22"/>
  <c r="CE46" i="22"/>
  <c r="EI46" i="22"/>
  <c r="CD46" i="22"/>
  <c r="EH46" i="22"/>
  <c r="CC46" i="22"/>
  <c r="EG46" i="22"/>
  <c r="CB46" i="22"/>
  <c r="EF46" i="22"/>
  <c r="CA46" i="22"/>
  <c r="EE46" i="22"/>
  <c r="BZ46" i="22"/>
  <c r="ED46" i="22"/>
  <c r="BY46" i="22"/>
  <c r="EC46" i="22"/>
  <c r="BX46" i="22"/>
  <c r="EB46" i="22"/>
  <c r="BW46" i="22"/>
  <c r="EA46" i="22"/>
  <c r="BV46" i="22"/>
  <c r="DZ46" i="22"/>
  <c r="BU46" i="22"/>
  <c r="DY46" i="22"/>
  <c r="BT46" i="22"/>
  <c r="DX46" i="22"/>
  <c r="BS46" i="22"/>
  <c r="DW46" i="22"/>
  <c r="BR46" i="22"/>
  <c r="DV46" i="22"/>
  <c r="BQ46" i="22"/>
  <c r="DU46" i="22"/>
  <c r="BP46" i="22"/>
  <c r="DT46" i="22"/>
  <c r="BO46" i="22"/>
  <c r="DS46" i="22"/>
  <c r="BN46" i="22"/>
  <c r="DR46" i="22"/>
  <c r="BM46" i="22"/>
  <c r="DQ46" i="22"/>
  <c r="BL46" i="22"/>
  <c r="DP46" i="22"/>
  <c r="BK46" i="22"/>
  <c r="DO46" i="22"/>
  <c r="BJ46" i="22"/>
  <c r="DN46" i="22"/>
  <c r="BI46" i="22"/>
  <c r="DM46" i="22"/>
  <c r="BH46" i="22"/>
  <c r="DL46" i="22"/>
  <c r="BG46" i="22"/>
  <c r="DK46" i="22"/>
  <c r="DJ46" i="22"/>
  <c r="DI46" i="22"/>
  <c r="DH46" i="22"/>
  <c r="DG46" i="22"/>
  <c r="DF46" i="22"/>
  <c r="CS45" i="22"/>
  <c r="EW45" i="22"/>
  <c r="CR45" i="22"/>
  <c r="EV45" i="22"/>
  <c r="CQ45" i="22"/>
  <c r="EU45" i="22"/>
  <c r="CP45" i="22"/>
  <c r="ET45" i="22"/>
  <c r="CO45" i="22"/>
  <c r="ES45" i="22"/>
  <c r="CN45" i="22"/>
  <c r="ER45" i="22"/>
  <c r="CM45" i="22"/>
  <c r="EQ45" i="22"/>
  <c r="CL45" i="22"/>
  <c r="EP45" i="22"/>
  <c r="CK45" i="22"/>
  <c r="EO45" i="22"/>
  <c r="CJ45" i="22"/>
  <c r="EN45" i="22"/>
  <c r="CI45" i="22"/>
  <c r="EM45" i="22"/>
  <c r="CH45" i="22"/>
  <c r="EL45" i="22"/>
  <c r="CG45" i="22"/>
  <c r="EK45" i="22"/>
  <c r="CF45" i="22"/>
  <c r="EJ45" i="22"/>
  <c r="CE45" i="22"/>
  <c r="EI45" i="22"/>
  <c r="CD45" i="22"/>
  <c r="EH45" i="22"/>
  <c r="CC45" i="22"/>
  <c r="EG45" i="22"/>
  <c r="CB45" i="22"/>
  <c r="EF45" i="22"/>
  <c r="CA45" i="22"/>
  <c r="EE45" i="22"/>
  <c r="BZ45" i="22"/>
  <c r="ED45" i="22"/>
  <c r="BY45" i="22"/>
  <c r="EC45" i="22"/>
  <c r="BX45" i="22"/>
  <c r="EB45" i="22"/>
  <c r="BW45" i="22"/>
  <c r="EA45" i="22"/>
  <c r="BV45" i="22"/>
  <c r="DZ45" i="22"/>
  <c r="BU45" i="22"/>
  <c r="DY45" i="22"/>
  <c r="BT45" i="22"/>
  <c r="DX45" i="22"/>
  <c r="BS45" i="22"/>
  <c r="DW45" i="22"/>
  <c r="BR45" i="22"/>
  <c r="DV45" i="22"/>
  <c r="BQ45" i="22"/>
  <c r="DU45" i="22"/>
  <c r="BP45" i="22"/>
  <c r="DT45" i="22"/>
  <c r="BO45" i="22"/>
  <c r="DS45" i="22"/>
  <c r="BN45" i="22"/>
  <c r="DR45" i="22"/>
  <c r="BM45" i="22"/>
  <c r="DQ45" i="22"/>
  <c r="BL45" i="22"/>
  <c r="DP45" i="22"/>
  <c r="BK45" i="22"/>
  <c r="DO45" i="22"/>
  <c r="BJ45" i="22"/>
  <c r="DN45" i="22"/>
  <c r="BI45" i="22"/>
  <c r="DM45" i="22"/>
  <c r="BH45" i="22"/>
  <c r="DL45" i="22"/>
  <c r="BG45" i="22"/>
  <c r="DK45" i="22"/>
  <c r="DJ45" i="22"/>
  <c r="DI45" i="22"/>
  <c r="DH45" i="22"/>
  <c r="DG45" i="22"/>
  <c r="DF45" i="22"/>
  <c r="EW44" i="22"/>
  <c r="EV44" i="22"/>
  <c r="EU44" i="22"/>
  <c r="ET44" i="22"/>
  <c r="ES44" i="22"/>
  <c r="ER44" i="22"/>
  <c r="EQ44" i="22"/>
  <c r="EP44" i="22"/>
  <c r="EO44" i="22"/>
  <c r="EN44" i="22"/>
  <c r="EM44" i="22"/>
  <c r="EL44" i="22"/>
  <c r="EK44" i="22"/>
  <c r="EJ44" i="22"/>
  <c r="EI44" i="22"/>
  <c r="EH44" i="22"/>
  <c r="EG44" i="22"/>
  <c r="EF44" i="22"/>
  <c r="EE44" i="22"/>
  <c r="ED44" i="22"/>
  <c r="EC44" i="22"/>
  <c r="EB44" i="22"/>
  <c r="EA44" i="22"/>
  <c r="DZ44" i="22"/>
  <c r="DY44" i="22"/>
  <c r="DX44" i="22"/>
  <c r="DW44" i="22"/>
  <c r="DV44" i="22"/>
  <c r="DU44" i="22"/>
  <c r="DT44" i="22"/>
  <c r="DS44" i="22"/>
  <c r="DR44" i="22"/>
  <c r="DQ44" i="22"/>
  <c r="DP44" i="22"/>
  <c r="DO44" i="22"/>
  <c r="DN44" i="22"/>
  <c r="DM44" i="22"/>
  <c r="DL44" i="22"/>
  <c r="DK44" i="22"/>
  <c r="DJ44" i="22"/>
  <c r="DI44" i="22"/>
  <c r="DH44" i="22"/>
  <c r="DG44" i="22"/>
  <c r="DF44" i="22"/>
  <c r="EW43" i="22"/>
  <c r="EV43" i="22"/>
  <c r="EU43" i="22"/>
  <c r="ET43" i="22"/>
  <c r="ES43" i="22"/>
  <c r="ER43" i="22"/>
  <c r="EQ43" i="22"/>
  <c r="EP43" i="22"/>
  <c r="EO43" i="22"/>
  <c r="EN43" i="22"/>
  <c r="EM43" i="22"/>
  <c r="EL43" i="22"/>
  <c r="EK43" i="22"/>
  <c r="EJ43" i="22"/>
  <c r="EI43" i="22"/>
  <c r="EH43" i="22"/>
  <c r="EG43" i="22"/>
  <c r="EF43" i="22"/>
  <c r="EE43" i="22"/>
  <c r="ED43" i="22"/>
  <c r="EC43" i="22"/>
  <c r="EB43" i="22"/>
  <c r="EA43" i="22"/>
  <c r="DZ43" i="22"/>
  <c r="DY43" i="22"/>
  <c r="DX43" i="22"/>
  <c r="DW43" i="22"/>
  <c r="DV43" i="22"/>
  <c r="DU43" i="22"/>
  <c r="DT43" i="22"/>
  <c r="DS43" i="22"/>
  <c r="DR43" i="22"/>
  <c r="DQ43" i="22"/>
  <c r="DP43" i="22"/>
  <c r="DO43" i="22"/>
  <c r="DN43" i="22"/>
  <c r="DM43" i="22"/>
  <c r="DL43" i="22"/>
  <c r="DK43" i="22"/>
  <c r="DJ43" i="22"/>
  <c r="DI43" i="22"/>
  <c r="DH43" i="22"/>
  <c r="DG43" i="22"/>
  <c r="DF43" i="22"/>
  <c r="EW42" i="22"/>
  <c r="EV42" i="22"/>
  <c r="EU42" i="22"/>
  <c r="ET42" i="22"/>
  <c r="ES42" i="22"/>
  <c r="ER42" i="22"/>
  <c r="EQ42" i="22"/>
  <c r="EP42" i="22"/>
  <c r="EO42" i="22"/>
  <c r="EN42" i="22"/>
  <c r="EM42" i="22"/>
  <c r="EL42" i="22"/>
  <c r="EK42" i="22"/>
  <c r="EJ42" i="22"/>
  <c r="EI42" i="22"/>
  <c r="EH42" i="22"/>
  <c r="EG42" i="22"/>
  <c r="EF42" i="22"/>
  <c r="EE42" i="22"/>
  <c r="ED42" i="22"/>
  <c r="EC42" i="22"/>
  <c r="EB42" i="22"/>
  <c r="EA42" i="22"/>
  <c r="DZ42" i="22"/>
  <c r="DY42" i="22"/>
  <c r="DX42" i="22"/>
  <c r="DW42" i="22"/>
  <c r="DV42" i="22"/>
  <c r="DU42" i="22"/>
  <c r="DT42" i="22"/>
  <c r="DS42" i="22"/>
  <c r="DR42" i="22"/>
  <c r="DQ42" i="22"/>
  <c r="DP42" i="22"/>
  <c r="DO42" i="22"/>
  <c r="DN42" i="22"/>
  <c r="DM42" i="22"/>
  <c r="DL42" i="22"/>
  <c r="DK42" i="22"/>
  <c r="DJ42" i="22"/>
  <c r="DI42" i="22"/>
  <c r="DH42" i="22"/>
  <c r="DG42" i="22"/>
  <c r="DF42" i="22"/>
  <c r="EW41" i="22"/>
  <c r="EV41" i="22"/>
  <c r="EU41" i="22"/>
  <c r="ET41" i="22"/>
  <c r="ES41" i="22"/>
  <c r="ER41" i="22"/>
  <c r="EQ41" i="22"/>
  <c r="EP41" i="22"/>
  <c r="EO41" i="22"/>
  <c r="EN41" i="22"/>
  <c r="EM41" i="22"/>
  <c r="EL41" i="22"/>
  <c r="EK41" i="22"/>
  <c r="EJ41" i="22"/>
  <c r="EI41" i="22"/>
  <c r="EH41" i="22"/>
  <c r="EG41" i="22"/>
  <c r="EF41" i="22"/>
  <c r="EE41" i="22"/>
  <c r="ED41" i="22"/>
  <c r="EC41" i="22"/>
  <c r="EB41" i="22"/>
  <c r="EA41" i="22"/>
  <c r="DZ41" i="22"/>
  <c r="DY41" i="22"/>
  <c r="DX41" i="22"/>
  <c r="DW41" i="22"/>
  <c r="DV41" i="22"/>
  <c r="DU41" i="22"/>
  <c r="DT41" i="22"/>
  <c r="DS41" i="22"/>
  <c r="DR41" i="22"/>
  <c r="DQ41" i="22"/>
  <c r="DP41" i="22"/>
  <c r="DO41" i="22"/>
  <c r="DN41" i="22"/>
  <c r="DM41" i="22"/>
  <c r="DL41" i="22"/>
  <c r="DK41" i="22"/>
  <c r="DJ41" i="22"/>
  <c r="DI41" i="22"/>
  <c r="DH41" i="22"/>
  <c r="DG41" i="22"/>
  <c r="DF41" i="22"/>
  <c r="EW40" i="22"/>
  <c r="EV40" i="22"/>
  <c r="EU40" i="22"/>
  <c r="ET40" i="22"/>
  <c r="ES40" i="22"/>
  <c r="ER40" i="22"/>
  <c r="EQ40" i="22"/>
  <c r="EP40" i="22"/>
  <c r="EO40" i="22"/>
  <c r="EN40" i="22"/>
  <c r="EM40" i="22"/>
  <c r="EL40" i="22"/>
  <c r="EK40" i="22"/>
  <c r="EJ40" i="22"/>
  <c r="EI40" i="22"/>
  <c r="EH40" i="22"/>
  <c r="EG40" i="22"/>
  <c r="EF40" i="22"/>
  <c r="EE40" i="22"/>
  <c r="ED40" i="22"/>
  <c r="EC40" i="22"/>
  <c r="EB40" i="22"/>
  <c r="EA40" i="22"/>
  <c r="DZ40" i="22"/>
  <c r="DY40" i="22"/>
  <c r="DX40" i="22"/>
  <c r="DW40" i="22"/>
  <c r="DV40" i="22"/>
  <c r="DU40" i="22"/>
  <c r="DT40" i="22"/>
  <c r="DS40" i="22"/>
  <c r="DR40" i="22"/>
  <c r="DQ40" i="22"/>
  <c r="DP40" i="22"/>
  <c r="DO40" i="22"/>
  <c r="DN40" i="22"/>
  <c r="DM40" i="22"/>
  <c r="DL40" i="22"/>
  <c r="DK40" i="22"/>
  <c r="DJ40" i="22"/>
  <c r="DI40" i="22"/>
  <c r="DH40" i="22"/>
  <c r="DG40" i="22"/>
  <c r="DF40" i="22"/>
  <c r="EW39" i="22"/>
  <c r="EV39" i="22"/>
  <c r="EU39" i="22"/>
  <c r="ET39" i="22"/>
  <c r="ES39" i="22"/>
  <c r="ER39" i="22"/>
  <c r="EQ39" i="22"/>
  <c r="EP39" i="22"/>
  <c r="EO39" i="22"/>
  <c r="EN39" i="22"/>
  <c r="EM39" i="22"/>
  <c r="EL39" i="22"/>
  <c r="EK39" i="22"/>
  <c r="EJ39" i="22"/>
  <c r="EI39" i="22"/>
  <c r="EH39" i="22"/>
  <c r="EG39" i="22"/>
  <c r="EF39" i="22"/>
  <c r="EE39" i="22"/>
  <c r="ED39" i="22"/>
  <c r="EC39" i="22"/>
  <c r="EB39" i="22"/>
  <c r="EA39" i="22"/>
  <c r="DZ39" i="22"/>
  <c r="DY39" i="22"/>
  <c r="DX39" i="22"/>
  <c r="DW39" i="22"/>
  <c r="DV39" i="22"/>
  <c r="DU39" i="22"/>
  <c r="DT39" i="22"/>
  <c r="DS39" i="22"/>
  <c r="DR39" i="22"/>
  <c r="DQ39" i="22"/>
  <c r="DP39" i="22"/>
  <c r="DO39" i="22"/>
  <c r="DN39" i="22"/>
  <c r="DM39" i="22"/>
  <c r="DL39" i="22"/>
  <c r="DK39" i="22"/>
  <c r="DJ39" i="22"/>
  <c r="DI39" i="22"/>
  <c r="DH39" i="22"/>
  <c r="DG39" i="22"/>
  <c r="DF39" i="22"/>
  <c r="EW38" i="22"/>
  <c r="EV38" i="22"/>
  <c r="EU38" i="22"/>
  <c r="ET38" i="22"/>
  <c r="ES38" i="22"/>
  <c r="ER38" i="22"/>
  <c r="EQ38" i="22"/>
  <c r="EP38" i="22"/>
  <c r="EO38" i="22"/>
  <c r="EN38" i="22"/>
  <c r="EM38" i="22"/>
  <c r="EL38" i="22"/>
  <c r="EK38" i="22"/>
  <c r="EJ38" i="22"/>
  <c r="EI38" i="22"/>
  <c r="EH38" i="22"/>
  <c r="EG38" i="22"/>
  <c r="EF38" i="22"/>
  <c r="EE38" i="22"/>
  <c r="ED38" i="22"/>
  <c r="EC38" i="22"/>
  <c r="EB38" i="22"/>
  <c r="EA38" i="22"/>
  <c r="DZ38" i="22"/>
  <c r="DY38" i="22"/>
  <c r="DX38" i="22"/>
  <c r="DW38" i="22"/>
  <c r="DV38" i="22"/>
  <c r="DU38" i="22"/>
  <c r="DT38" i="22"/>
  <c r="DS38" i="22"/>
  <c r="DR38" i="22"/>
  <c r="DQ38" i="22"/>
  <c r="DP38" i="22"/>
  <c r="DO38" i="22"/>
  <c r="DN38" i="22"/>
  <c r="DM38" i="22"/>
  <c r="DL38" i="22"/>
  <c r="DK38" i="22"/>
  <c r="DJ38" i="22"/>
  <c r="DI38" i="22"/>
  <c r="DH38" i="22"/>
  <c r="DG38" i="22"/>
  <c r="DF38" i="22"/>
  <c r="EW37" i="22"/>
  <c r="EV37" i="22"/>
  <c r="EU37" i="22"/>
  <c r="ET37" i="22"/>
  <c r="ES37" i="22"/>
  <c r="ER37" i="22"/>
  <c r="EQ37" i="22"/>
  <c r="EP37" i="22"/>
  <c r="EO37" i="22"/>
  <c r="EN37" i="22"/>
  <c r="EM37" i="22"/>
  <c r="EL37" i="22"/>
  <c r="EK37" i="22"/>
  <c r="EJ37" i="22"/>
  <c r="EI37" i="22"/>
  <c r="EH37" i="22"/>
  <c r="EG37" i="22"/>
  <c r="EF37" i="22"/>
  <c r="EE37" i="22"/>
  <c r="ED37" i="22"/>
  <c r="EC37" i="22"/>
  <c r="EB37" i="22"/>
  <c r="EA37" i="22"/>
  <c r="DZ37" i="22"/>
  <c r="DY37" i="22"/>
  <c r="DX37" i="22"/>
  <c r="DW37" i="22"/>
  <c r="DV37" i="22"/>
  <c r="DU37" i="22"/>
  <c r="DT37" i="22"/>
  <c r="DS37" i="22"/>
  <c r="DR37" i="22"/>
  <c r="DQ37" i="22"/>
  <c r="DP37" i="22"/>
  <c r="DO37" i="22"/>
  <c r="DN37" i="22"/>
  <c r="DM37" i="22"/>
  <c r="DL37" i="22"/>
  <c r="DK37" i="22"/>
  <c r="DJ37" i="22"/>
  <c r="DI37" i="22"/>
  <c r="DH37" i="22"/>
  <c r="DG37" i="22"/>
  <c r="DF37" i="22"/>
  <c r="EW36" i="22"/>
  <c r="EV36" i="22"/>
  <c r="EU36" i="22"/>
  <c r="ET36" i="22"/>
  <c r="ES36" i="22"/>
  <c r="ER36" i="22"/>
  <c r="EQ36" i="22"/>
  <c r="EP36" i="22"/>
  <c r="EO36" i="22"/>
  <c r="EN36" i="22"/>
  <c r="EM36" i="22"/>
  <c r="EL36" i="22"/>
  <c r="EK36" i="22"/>
  <c r="EJ36" i="22"/>
  <c r="EI36" i="22"/>
  <c r="EH36" i="22"/>
  <c r="EG36" i="22"/>
  <c r="EF36" i="22"/>
  <c r="EE36" i="22"/>
  <c r="ED36" i="22"/>
  <c r="EC36" i="22"/>
  <c r="EB36" i="22"/>
  <c r="EA36" i="22"/>
  <c r="DZ36" i="22"/>
  <c r="DY36" i="22"/>
  <c r="DX36" i="22"/>
  <c r="DW36" i="22"/>
  <c r="DV36" i="22"/>
  <c r="DU36" i="22"/>
  <c r="DT36" i="22"/>
  <c r="DS36" i="22"/>
  <c r="DR36" i="22"/>
  <c r="DQ36" i="22"/>
  <c r="DP36" i="22"/>
  <c r="DO36" i="22"/>
  <c r="DN36" i="22"/>
  <c r="DM36" i="22"/>
  <c r="DL36" i="22"/>
  <c r="DK36" i="22"/>
  <c r="DJ36" i="22"/>
  <c r="DI36" i="22"/>
  <c r="DH36" i="22"/>
  <c r="DG36" i="22"/>
  <c r="DF36" i="22"/>
  <c r="EW35" i="22"/>
  <c r="EV35" i="22"/>
  <c r="EU35" i="22"/>
  <c r="ET35" i="22"/>
  <c r="ES35" i="22"/>
  <c r="ER35" i="22"/>
  <c r="EQ35" i="22"/>
  <c r="EP35" i="22"/>
  <c r="EO35" i="22"/>
  <c r="EN35" i="22"/>
  <c r="EM35" i="22"/>
  <c r="EL35" i="22"/>
  <c r="EK35" i="22"/>
  <c r="EJ35" i="22"/>
  <c r="EI35" i="22"/>
  <c r="EH35" i="22"/>
  <c r="EG35" i="22"/>
  <c r="EF35" i="22"/>
  <c r="EE35" i="22"/>
  <c r="ED35" i="22"/>
  <c r="EC35" i="22"/>
  <c r="EB35" i="22"/>
  <c r="EA35" i="22"/>
  <c r="DZ35" i="22"/>
  <c r="DY35" i="22"/>
  <c r="DX35" i="22"/>
  <c r="DW35" i="22"/>
  <c r="DV35" i="22"/>
  <c r="DU35" i="22"/>
  <c r="DT35" i="22"/>
  <c r="DS35" i="22"/>
  <c r="DR35" i="22"/>
  <c r="DQ35" i="22"/>
  <c r="DP35" i="22"/>
  <c r="DO35" i="22"/>
  <c r="DN35" i="22"/>
  <c r="DM35" i="22"/>
  <c r="DL35" i="22"/>
  <c r="DK35" i="22"/>
  <c r="DJ35" i="22"/>
  <c r="DI35" i="22"/>
  <c r="DH35" i="22"/>
  <c r="DG35" i="22"/>
  <c r="DF35" i="22"/>
  <c r="CS34" i="22"/>
  <c r="EW34" i="22"/>
  <c r="CR34" i="22"/>
  <c r="EV34" i="22"/>
  <c r="CQ34" i="22"/>
  <c r="EU34" i="22"/>
  <c r="CP34" i="22"/>
  <c r="ET34" i="22"/>
  <c r="CO34" i="22"/>
  <c r="ES34" i="22"/>
  <c r="CN34" i="22"/>
  <c r="ER34" i="22"/>
  <c r="CM34" i="22"/>
  <c r="EQ34" i="22"/>
  <c r="CL34" i="22"/>
  <c r="EP34" i="22"/>
  <c r="CK34" i="22"/>
  <c r="EO34" i="22"/>
  <c r="CJ34" i="22"/>
  <c r="EN34" i="22"/>
  <c r="CI34" i="22"/>
  <c r="EM34" i="22"/>
  <c r="CH34" i="22"/>
  <c r="EL34" i="22"/>
  <c r="CG34" i="22"/>
  <c r="EK34" i="22"/>
  <c r="CF34" i="22"/>
  <c r="EJ34" i="22"/>
  <c r="CE34" i="22"/>
  <c r="EI34" i="22"/>
  <c r="CD34" i="22"/>
  <c r="EH34" i="22"/>
  <c r="CC34" i="22"/>
  <c r="EG34" i="22"/>
  <c r="CB34" i="22"/>
  <c r="EF34" i="22"/>
  <c r="CA34" i="22"/>
  <c r="EE34" i="22"/>
  <c r="BZ34" i="22"/>
  <c r="ED34" i="22"/>
  <c r="BY34" i="22"/>
  <c r="EC34" i="22"/>
  <c r="BX34" i="22"/>
  <c r="EB34" i="22"/>
  <c r="BW34" i="22"/>
  <c r="EA34" i="22"/>
  <c r="BV34" i="22"/>
  <c r="DZ34" i="22"/>
  <c r="BU34" i="22"/>
  <c r="DY34" i="22"/>
  <c r="BT34" i="22"/>
  <c r="DX34" i="22"/>
  <c r="BS34" i="22"/>
  <c r="DW34" i="22"/>
  <c r="BR34" i="22"/>
  <c r="DV34" i="22"/>
  <c r="BQ34" i="22"/>
  <c r="DU34" i="22"/>
  <c r="BP34" i="22"/>
  <c r="DT34" i="22"/>
  <c r="BO34" i="22"/>
  <c r="DS34" i="22"/>
  <c r="BN34" i="22"/>
  <c r="DR34" i="22"/>
  <c r="BM34" i="22"/>
  <c r="DQ34" i="22"/>
  <c r="BL34" i="22"/>
  <c r="DP34" i="22"/>
  <c r="BK34" i="22"/>
  <c r="DO34" i="22"/>
  <c r="BJ34" i="22"/>
  <c r="DN34" i="22"/>
  <c r="BI34" i="22"/>
  <c r="DM34" i="22"/>
  <c r="BH34" i="22"/>
  <c r="DL34" i="22"/>
  <c r="BG34" i="22"/>
  <c r="DK34" i="22"/>
  <c r="DJ34" i="22"/>
  <c r="DI34" i="22"/>
  <c r="DH34" i="22"/>
  <c r="DG34" i="22"/>
  <c r="DF34" i="22"/>
  <c r="CS33" i="22"/>
  <c r="EW33" i="22"/>
  <c r="CR33" i="22"/>
  <c r="EV33" i="22"/>
  <c r="CQ33" i="22"/>
  <c r="EU33" i="22"/>
  <c r="CP33" i="22"/>
  <c r="ET33" i="22"/>
  <c r="CO33" i="22"/>
  <c r="ES33" i="22"/>
  <c r="CN33" i="22"/>
  <c r="ER33" i="22"/>
  <c r="CM33" i="22"/>
  <c r="EQ33" i="22"/>
  <c r="CL33" i="22"/>
  <c r="EP33" i="22"/>
  <c r="CK33" i="22"/>
  <c r="EO33" i="22"/>
  <c r="CJ33" i="22"/>
  <c r="EN33" i="22"/>
  <c r="CI33" i="22"/>
  <c r="EM33" i="22"/>
  <c r="CH33" i="22"/>
  <c r="EL33" i="22"/>
  <c r="CG33" i="22"/>
  <c r="EK33" i="22"/>
  <c r="CF33" i="22"/>
  <c r="EJ33" i="22"/>
  <c r="CE33" i="22"/>
  <c r="EI33" i="22"/>
  <c r="CD33" i="22"/>
  <c r="EH33" i="22"/>
  <c r="CC33" i="22"/>
  <c r="EG33" i="22"/>
  <c r="CB33" i="22"/>
  <c r="EF33" i="22"/>
  <c r="CA33" i="22"/>
  <c r="EE33" i="22"/>
  <c r="BZ33" i="22"/>
  <c r="ED33" i="22"/>
  <c r="BY33" i="22"/>
  <c r="EC33" i="22"/>
  <c r="BX33" i="22"/>
  <c r="EB33" i="22"/>
  <c r="BW33" i="22"/>
  <c r="EA33" i="22"/>
  <c r="BV33" i="22"/>
  <c r="DZ33" i="22"/>
  <c r="BU33" i="22"/>
  <c r="DY33" i="22"/>
  <c r="BT33" i="22"/>
  <c r="DX33" i="22"/>
  <c r="BS33" i="22"/>
  <c r="DW33" i="22"/>
  <c r="BR33" i="22"/>
  <c r="DV33" i="22"/>
  <c r="BQ33" i="22"/>
  <c r="DU33" i="22"/>
  <c r="BP33" i="22"/>
  <c r="DT33" i="22"/>
  <c r="BO33" i="22"/>
  <c r="DS33" i="22"/>
  <c r="BN33" i="22"/>
  <c r="DR33" i="22"/>
  <c r="BM33" i="22"/>
  <c r="DQ33" i="22"/>
  <c r="BL33" i="22"/>
  <c r="DP33" i="22"/>
  <c r="BK33" i="22"/>
  <c r="DO33" i="22"/>
  <c r="BJ33" i="22"/>
  <c r="DN33" i="22"/>
  <c r="BI33" i="22"/>
  <c r="DM33" i="22"/>
  <c r="BH33" i="22"/>
  <c r="DL33" i="22"/>
  <c r="DK33" i="22"/>
  <c r="DJ33" i="22"/>
  <c r="DI33" i="22"/>
  <c r="DH33" i="22"/>
  <c r="DG33" i="22"/>
  <c r="DF33" i="22"/>
  <c r="EW29" i="22"/>
  <c r="EV29" i="22"/>
  <c r="EU29" i="22"/>
  <c r="ET29" i="22"/>
  <c r="ES29" i="22"/>
  <c r="ER29" i="22"/>
  <c r="EQ29" i="22"/>
  <c r="EP29" i="22"/>
  <c r="EO29" i="22"/>
  <c r="EN29" i="22"/>
  <c r="EM29" i="22"/>
  <c r="EL29" i="22"/>
  <c r="EK29" i="22"/>
  <c r="EJ29" i="22"/>
  <c r="EI29" i="22"/>
  <c r="EH29" i="22"/>
  <c r="EG29" i="22"/>
  <c r="EF29" i="22"/>
  <c r="EE29" i="22"/>
  <c r="ED29" i="22"/>
  <c r="EC29" i="22"/>
  <c r="EB29" i="22"/>
  <c r="EA29" i="22"/>
  <c r="DZ29" i="22"/>
  <c r="DY29" i="22"/>
  <c r="DX29" i="22"/>
  <c r="DW29" i="22"/>
  <c r="DV29" i="22"/>
  <c r="DU29" i="22"/>
  <c r="DT29" i="22"/>
  <c r="DS29" i="22"/>
  <c r="DR29" i="22"/>
  <c r="DQ29" i="22"/>
  <c r="DP29" i="22"/>
  <c r="DO29" i="22"/>
  <c r="DN29" i="22"/>
  <c r="DM29" i="22"/>
  <c r="DL29" i="22"/>
  <c r="DK29" i="22"/>
  <c r="DJ29" i="22"/>
  <c r="DI29" i="22"/>
  <c r="DH29" i="22"/>
  <c r="DG29" i="22"/>
  <c r="DF29" i="22"/>
  <c r="EW28" i="22"/>
  <c r="EV28" i="22"/>
  <c r="EU28" i="22"/>
  <c r="ET28" i="22"/>
  <c r="ES28" i="22"/>
  <c r="ER28" i="22"/>
  <c r="EQ28" i="22"/>
  <c r="EP28" i="22"/>
  <c r="EO28" i="22"/>
  <c r="EN28" i="22"/>
  <c r="EM28" i="22"/>
  <c r="EL28" i="22"/>
  <c r="EK28" i="22"/>
  <c r="EJ28" i="22"/>
  <c r="EI28" i="22"/>
  <c r="EH28" i="22"/>
  <c r="EG28" i="22"/>
  <c r="EF28" i="22"/>
  <c r="EE28" i="22"/>
  <c r="ED28" i="22"/>
  <c r="EC28" i="22"/>
  <c r="EB28" i="22"/>
  <c r="EA28" i="22"/>
  <c r="DZ28" i="22"/>
  <c r="DY28" i="22"/>
  <c r="DX28" i="22"/>
  <c r="DW28" i="22"/>
  <c r="DV28" i="22"/>
  <c r="DU28" i="22"/>
  <c r="DT28" i="22"/>
  <c r="DS28" i="22"/>
  <c r="DR28" i="22"/>
  <c r="DQ28" i="22"/>
  <c r="DP28" i="22"/>
  <c r="DO28" i="22"/>
  <c r="DN28" i="22"/>
  <c r="DM28" i="22"/>
  <c r="DL28" i="22"/>
  <c r="DK28" i="22"/>
  <c r="DJ28" i="22"/>
  <c r="DI28" i="22"/>
  <c r="DH28" i="22"/>
  <c r="DG28" i="22"/>
  <c r="DF28" i="22"/>
  <c r="EW27" i="22"/>
  <c r="EV27" i="22"/>
  <c r="EU27" i="22"/>
  <c r="ET27" i="22"/>
  <c r="ES27" i="22"/>
  <c r="ER27" i="22"/>
  <c r="EQ27" i="22"/>
  <c r="EP27" i="22"/>
  <c r="EO27" i="22"/>
  <c r="EN27" i="22"/>
  <c r="EM27" i="22"/>
  <c r="EL27" i="22"/>
  <c r="EK27" i="22"/>
  <c r="EJ27" i="22"/>
  <c r="EI27" i="22"/>
  <c r="EH27" i="22"/>
  <c r="EG27" i="22"/>
  <c r="EF27" i="22"/>
  <c r="EE27" i="22"/>
  <c r="ED27" i="22"/>
  <c r="EC27" i="22"/>
  <c r="EB27" i="22"/>
  <c r="EA27" i="22"/>
  <c r="DZ27" i="22"/>
  <c r="DY27" i="22"/>
  <c r="DX27" i="22"/>
  <c r="DW27" i="22"/>
  <c r="DV27" i="22"/>
  <c r="DU27" i="22"/>
  <c r="DT27" i="22"/>
  <c r="DS27" i="22"/>
  <c r="DR27" i="22"/>
  <c r="DQ27" i="22"/>
  <c r="DP27" i="22"/>
  <c r="DO27" i="22"/>
  <c r="DN27" i="22"/>
  <c r="DM27" i="22"/>
  <c r="DL27" i="22"/>
  <c r="DK27" i="22"/>
  <c r="DJ27" i="22"/>
  <c r="DI27" i="22"/>
  <c r="DH27" i="22"/>
  <c r="DG27" i="22"/>
  <c r="DF27" i="22"/>
  <c r="EW26" i="22"/>
  <c r="EV26" i="22"/>
  <c r="EU26" i="22"/>
  <c r="ET26" i="22"/>
  <c r="ES26" i="22"/>
  <c r="ER26" i="22"/>
  <c r="EQ26" i="22"/>
  <c r="EP26" i="22"/>
  <c r="EO26" i="22"/>
  <c r="EN26" i="22"/>
  <c r="EM26" i="22"/>
  <c r="EL26" i="22"/>
  <c r="EK26" i="22"/>
  <c r="EJ26" i="22"/>
  <c r="EI26" i="22"/>
  <c r="EH26" i="22"/>
  <c r="EG26" i="22"/>
  <c r="EF26" i="22"/>
  <c r="EE26" i="22"/>
  <c r="ED26" i="22"/>
  <c r="EC26" i="22"/>
  <c r="EB26" i="22"/>
  <c r="EA26" i="22"/>
  <c r="DZ26" i="22"/>
  <c r="DY26" i="22"/>
  <c r="DX26" i="22"/>
  <c r="DW26" i="22"/>
  <c r="DV26" i="22"/>
  <c r="DU26" i="22"/>
  <c r="DT26" i="22"/>
  <c r="DS26" i="22"/>
  <c r="DR26" i="22"/>
  <c r="DQ26" i="22"/>
  <c r="DP26" i="22"/>
  <c r="DO26" i="22"/>
  <c r="DN26" i="22"/>
  <c r="DM26" i="22"/>
  <c r="DL26" i="22"/>
  <c r="DK26" i="22"/>
  <c r="DJ26" i="22"/>
  <c r="DI26" i="22"/>
  <c r="DH26" i="22"/>
  <c r="DG26" i="22"/>
  <c r="DF26" i="22"/>
  <c r="EW25" i="22"/>
  <c r="EV25" i="22"/>
  <c r="EU25" i="22"/>
  <c r="ET25" i="22"/>
  <c r="ES25" i="22"/>
  <c r="ER25" i="22"/>
  <c r="EQ25" i="22"/>
  <c r="EP25" i="22"/>
  <c r="EO25" i="22"/>
  <c r="EN25" i="22"/>
  <c r="EM25" i="22"/>
  <c r="EL25" i="22"/>
  <c r="EK25" i="22"/>
  <c r="EJ25" i="22"/>
  <c r="EI25" i="22"/>
  <c r="EH25" i="22"/>
  <c r="EG25" i="22"/>
  <c r="EF25" i="22"/>
  <c r="EE25" i="22"/>
  <c r="ED25" i="22"/>
  <c r="EC25" i="22"/>
  <c r="EB25" i="22"/>
  <c r="EA25" i="22"/>
  <c r="DZ25" i="22"/>
  <c r="DY25" i="22"/>
  <c r="DX25" i="22"/>
  <c r="DW25" i="22"/>
  <c r="DV25" i="22"/>
  <c r="DU25" i="22"/>
  <c r="DT25" i="22"/>
  <c r="DS25" i="22"/>
  <c r="DR25" i="22"/>
  <c r="DQ25" i="22"/>
  <c r="DP25" i="22"/>
  <c r="DO25" i="22"/>
  <c r="DN25" i="22"/>
  <c r="DM25" i="22"/>
  <c r="DL25" i="22"/>
  <c r="DK25" i="22"/>
  <c r="DJ25" i="22"/>
  <c r="DI25" i="22"/>
  <c r="DH25" i="22"/>
  <c r="DG25" i="22"/>
  <c r="DF25" i="22"/>
  <c r="EW24" i="22"/>
  <c r="EV24" i="22"/>
  <c r="EU24" i="22"/>
  <c r="ET24" i="22"/>
  <c r="ES24" i="22"/>
  <c r="ER24" i="22"/>
  <c r="EQ24" i="22"/>
  <c r="EP24" i="22"/>
  <c r="EO24" i="22"/>
  <c r="EN24" i="22"/>
  <c r="EM24" i="22"/>
  <c r="EL24" i="22"/>
  <c r="EK24" i="22"/>
  <c r="EJ24" i="22"/>
  <c r="EI24" i="22"/>
  <c r="EH24" i="22"/>
  <c r="EG24" i="22"/>
  <c r="EF24" i="22"/>
  <c r="EE24" i="22"/>
  <c r="ED24" i="22"/>
  <c r="EC24" i="22"/>
  <c r="EB24" i="22"/>
  <c r="EA24" i="22"/>
  <c r="DZ24" i="22"/>
  <c r="DY24" i="22"/>
  <c r="DX24" i="22"/>
  <c r="DW24" i="22"/>
  <c r="DV24" i="22"/>
  <c r="DU24" i="22"/>
  <c r="DT24" i="22"/>
  <c r="DS24" i="22"/>
  <c r="DR24" i="22"/>
  <c r="DQ24" i="22"/>
  <c r="DP24" i="22"/>
  <c r="DO24" i="22"/>
  <c r="DN24" i="22"/>
  <c r="DM24" i="22"/>
  <c r="DL24" i="22"/>
  <c r="DK24" i="22"/>
  <c r="DJ24" i="22"/>
  <c r="DI24" i="22"/>
  <c r="DH24" i="22"/>
  <c r="DG24" i="22"/>
  <c r="DF24" i="22"/>
  <c r="EW23" i="22"/>
  <c r="EV23" i="22"/>
  <c r="EU23" i="22"/>
  <c r="ET23" i="22"/>
  <c r="ES23" i="22"/>
  <c r="ER23" i="22"/>
  <c r="EQ23" i="22"/>
  <c r="EP23" i="22"/>
  <c r="EO23" i="22"/>
  <c r="EN23" i="22"/>
  <c r="EM23" i="22"/>
  <c r="EL23" i="22"/>
  <c r="EK23" i="22"/>
  <c r="EJ23" i="22"/>
  <c r="EI23" i="22"/>
  <c r="EH23" i="22"/>
  <c r="EG23" i="22"/>
  <c r="EF23" i="22"/>
  <c r="EE23" i="22"/>
  <c r="ED23" i="22"/>
  <c r="EC23" i="22"/>
  <c r="EB23" i="22"/>
  <c r="EA23" i="22"/>
  <c r="DZ23" i="22"/>
  <c r="DY23" i="22"/>
  <c r="DX23" i="22"/>
  <c r="DW23" i="22"/>
  <c r="DV23" i="22"/>
  <c r="DU23" i="22"/>
  <c r="DT23" i="22"/>
  <c r="DS23" i="22"/>
  <c r="DR23" i="22"/>
  <c r="DQ23" i="22"/>
  <c r="DP23" i="22"/>
  <c r="DO23" i="22"/>
  <c r="DN23" i="22"/>
  <c r="DM23" i="22"/>
  <c r="DL23" i="22"/>
  <c r="DK23" i="22"/>
  <c r="DJ23" i="22"/>
  <c r="DI23" i="22"/>
  <c r="DH23" i="22"/>
  <c r="DG23" i="22"/>
  <c r="DF23" i="22"/>
  <c r="EW22" i="22"/>
  <c r="EV22" i="22"/>
  <c r="EU22" i="22"/>
  <c r="ET22" i="22"/>
  <c r="ES22" i="22"/>
  <c r="ER22" i="22"/>
  <c r="EQ22" i="22"/>
  <c r="EP22" i="22"/>
  <c r="EO22" i="22"/>
  <c r="EN22" i="22"/>
  <c r="EM22" i="22"/>
  <c r="EL22" i="22"/>
  <c r="EK22" i="22"/>
  <c r="EJ22" i="22"/>
  <c r="EI22" i="22"/>
  <c r="EH22" i="22"/>
  <c r="EG22" i="22"/>
  <c r="EF22" i="22"/>
  <c r="EE22" i="22"/>
  <c r="ED22" i="22"/>
  <c r="EC22" i="22"/>
  <c r="EB22" i="22"/>
  <c r="EA22" i="22"/>
  <c r="DZ22" i="22"/>
  <c r="DY22" i="22"/>
  <c r="DX22" i="22"/>
  <c r="DW22" i="22"/>
  <c r="DV22" i="22"/>
  <c r="DU22" i="22"/>
  <c r="DT22" i="22"/>
  <c r="DS22" i="22"/>
  <c r="DR22" i="22"/>
  <c r="DQ22" i="22"/>
  <c r="DP22" i="22"/>
  <c r="DO22" i="22"/>
  <c r="DN22" i="22"/>
  <c r="DM22" i="22"/>
  <c r="DL22" i="22"/>
  <c r="DK22" i="22"/>
  <c r="DJ22" i="22"/>
  <c r="DI22" i="22"/>
  <c r="DH22" i="22"/>
  <c r="DG22" i="22"/>
  <c r="DF22" i="22"/>
  <c r="EW21" i="22"/>
  <c r="EV21" i="22"/>
  <c r="EU21" i="22"/>
  <c r="ET21" i="22"/>
  <c r="ES21" i="22"/>
  <c r="ER21" i="22"/>
  <c r="EQ21" i="22"/>
  <c r="EP21" i="22"/>
  <c r="EO21" i="22"/>
  <c r="EN21" i="22"/>
  <c r="EM21" i="22"/>
  <c r="EL21" i="22"/>
  <c r="EK21" i="22"/>
  <c r="EJ21" i="22"/>
  <c r="EI21" i="22"/>
  <c r="EH21" i="22"/>
  <c r="EG21" i="22"/>
  <c r="EF21" i="22"/>
  <c r="EE21" i="22"/>
  <c r="ED21" i="22"/>
  <c r="EC21" i="22"/>
  <c r="EB21" i="22"/>
  <c r="EA21" i="22"/>
  <c r="DZ21" i="22"/>
  <c r="DY21" i="22"/>
  <c r="DX21" i="22"/>
  <c r="DW21" i="22"/>
  <c r="DV21" i="22"/>
  <c r="DU21" i="22"/>
  <c r="DT21" i="22"/>
  <c r="DS21" i="22"/>
  <c r="DR21" i="22"/>
  <c r="DQ21" i="22"/>
  <c r="DP21" i="22"/>
  <c r="DO21" i="22"/>
  <c r="DN21" i="22"/>
  <c r="DM21" i="22"/>
  <c r="DL21" i="22"/>
  <c r="DK21" i="22"/>
  <c r="DJ21" i="22"/>
  <c r="DI21" i="22"/>
  <c r="DH21" i="22"/>
  <c r="DG21" i="22"/>
  <c r="DF21" i="22"/>
  <c r="EW20" i="22"/>
  <c r="EV20" i="22"/>
  <c r="EU20" i="22"/>
  <c r="ET20" i="22"/>
  <c r="ES20" i="22"/>
  <c r="ER20" i="22"/>
  <c r="EQ20" i="22"/>
  <c r="EP20" i="22"/>
  <c r="EO20" i="22"/>
  <c r="EN20" i="22"/>
  <c r="EM20" i="22"/>
  <c r="EL20" i="22"/>
  <c r="EK20" i="22"/>
  <c r="EJ20" i="22"/>
  <c r="EI20" i="22"/>
  <c r="EH20" i="22"/>
  <c r="EG20" i="22"/>
  <c r="EF20" i="22"/>
  <c r="EE20" i="22"/>
  <c r="ED20" i="22"/>
  <c r="EC20" i="22"/>
  <c r="EB20" i="22"/>
  <c r="EA20" i="22"/>
  <c r="DZ20" i="22"/>
  <c r="DY20" i="22"/>
  <c r="DX20" i="22"/>
  <c r="DW20" i="22"/>
  <c r="DV20" i="22"/>
  <c r="DU20" i="22"/>
  <c r="DT20" i="22"/>
  <c r="DS20" i="22"/>
  <c r="DR20" i="22"/>
  <c r="DQ20" i="22"/>
  <c r="DP20" i="22"/>
  <c r="DO20" i="22"/>
  <c r="DN20" i="22"/>
  <c r="DM20" i="22"/>
  <c r="DL20" i="22"/>
  <c r="DK20" i="22"/>
  <c r="DJ20" i="22"/>
  <c r="DI20" i="22"/>
  <c r="DH20" i="22"/>
  <c r="DG20" i="22"/>
  <c r="DF20" i="22"/>
  <c r="EW19" i="22"/>
  <c r="EV19" i="22"/>
  <c r="EU19" i="22"/>
  <c r="ET19" i="22"/>
  <c r="ES19" i="22"/>
  <c r="ER19" i="22"/>
  <c r="EQ19" i="22"/>
  <c r="EP19" i="22"/>
  <c r="EO19" i="22"/>
  <c r="EN19" i="22"/>
  <c r="EM19" i="22"/>
  <c r="EL19" i="22"/>
  <c r="EK19" i="22"/>
  <c r="EJ19" i="22"/>
  <c r="EI19" i="22"/>
  <c r="EH19" i="22"/>
  <c r="EG19" i="22"/>
  <c r="EF19" i="22"/>
  <c r="EE19" i="22"/>
  <c r="ED19" i="22"/>
  <c r="EC19" i="22"/>
  <c r="EB19" i="22"/>
  <c r="EA19" i="22"/>
  <c r="DZ19" i="22"/>
  <c r="DY19" i="22"/>
  <c r="DX19" i="22"/>
  <c r="DW19" i="22"/>
  <c r="DV19" i="22"/>
  <c r="DU19" i="22"/>
  <c r="DT19" i="22"/>
  <c r="DS19" i="22"/>
  <c r="DR19" i="22"/>
  <c r="DQ19" i="22"/>
  <c r="DP19" i="22"/>
  <c r="DO19" i="22"/>
  <c r="DN19" i="22"/>
  <c r="DM19" i="22"/>
  <c r="DL19" i="22"/>
  <c r="DK19" i="22"/>
  <c r="DJ19" i="22"/>
  <c r="DI19" i="22"/>
  <c r="DH19" i="22"/>
  <c r="DG19" i="22"/>
  <c r="DF19" i="22"/>
  <c r="EW18" i="22"/>
  <c r="EV18" i="22"/>
  <c r="EU18" i="22"/>
  <c r="ET18" i="22"/>
  <c r="ES18" i="22"/>
  <c r="ER18" i="22"/>
  <c r="EQ18" i="22"/>
  <c r="EP18" i="22"/>
  <c r="EO18" i="22"/>
  <c r="EN18" i="22"/>
  <c r="EM18" i="22"/>
  <c r="EL18" i="22"/>
  <c r="EK18" i="22"/>
  <c r="EJ18" i="22"/>
  <c r="EI18" i="22"/>
  <c r="EH18" i="22"/>
  <c r="EG18" i="22"/>
  <c r="EF18" i="22"/>
  <c r="EE18" i="22"/>
  <c r="ED18" i="22"/>
  <c r="EC18" i="22"/>
  <c r="EB18" i="22"/>
  <c r="EA18" i="22"/>
  <c r="DZ18" i="22"/>
  <c r="DY18" i="22"/>
  <c r="DX18" i="22"/>
  <c r="DW18" i="22"/>
  <c r="DV18" i="22"/>
  <c r="DU18" i="22"/>
  <c r="DT18" i="22"/>
  <c r="DS18" i="22"/>
  <c r="DR18" i="22"/>
  <c r="DQ18" i="22"/>
  <c r="DP18" i="22"/>
  <c r="DO18" i="22"/>
  <c r="DN18" i="22"/>
  <c r="DM18" i="22"/>
  <c r="DL18" i="22"/>
  <c r="DK18" i="22"/>
  <c r="DJ18" i="22"/>
  <c r="DI18" i="22"/>
  <c r="DH18" i="22"/>
  <c r="DG18" i="22"/>
  <c r="DF18" i="22"/>
  <c r="EW17" i="22"/>
  <c r="EV17" i="22"/>
  <c r="EU17" i="22"/>
  <c r="ET17" i="22"/>
  <c r="ES17" i="22"/>
  <c r="ER17" i="22"/>
  <c r="EQ17" i="22"/>
  <c r="EP17" i="22"/>
  <c r="EO17" i="22"/>
  <c r="EN17" i="22"/>
  <c r="EM17" i="22"/>
  <c r="EL17" i="22"/>
  <c r="EK17" i="22"/>
  <c r="EJ17" i="22"/>
  <c r="EI17" i="22"/>
  <c r="EH17" i="22"/>
  <c r="EG17" i="22"/>
  <c r="EF17" i="22"/>
  <c r="EE17" i="22"/>
  <c r="ED17" i="22"/>
  <c r="EC17" i="22"/>
  <c r="EB17" i="22"/>
  <c r="EA17" i="22"/>
  <c r="DZ17" i="22"/>
  <c r="DY17" i="22"/>
  <c r="DX17" i="22"/>
  <c r="DW17" i="22"/>
  <c r="DV17" i="22"/>
  <c r="DU17" i="22"/>
  <c r="DT17" i="22"/>
  <c r="DS17" i="22"/>
  <c r="DR17" i="22"/>
  <c r="DQ17" i="22"/>
  <c r="DP17" i="22"/>
  <c r="DO17" i="22"/>
  <c r="DN17" i="22"/>
  <c r="DM17" i="22"/>
  <c r="DL17" i="22"/>
  <c r="DK17" i="22"/>
  <c r="DJ17" i="22"/>
  <c r="DI17" i="22"/>
  <c r="DH17" i="22"/>
  <c r="DG17" i="22"/>
  <c r="DF17" i="22"/>
  <c r="EW16" i="22"/>
  <c r="EV16" i="22"/>
  <c r="EU16" i="22"/>
  <c r="ET16" i="22"/>
  <c r="ES16" i="22"/>
  <c r="ER16" i="22"/>
  <c r="EQ16" i="22"/>
  <c r="EP16" i="22"/>
  <c r="EO16" i="22"/>
  <c r="EN16" i="22"/>
  <c r="EM16" i="22"/>
  <c r="EL16" i="22"/>
  <c r="EK16" i="22"/>
  <c r="EJ16" i="22"/>
  <c r="EI16" i="22"/>
  <c r="EH16" i="22"/>
  <c r="EG16" i="22"/>
  <c r="EF16" i="22"/>
  <c r="EE16" i="22"/>
  <c r="ED16" i="22"/>
  <c r="EC16" i="22"/>
  <c r="EB16" i="22"/>
  <c r="EA16" i="22"/>
  <c r="DZ16" i="22"/>
  <c r="DY16" i="22"/>
  <c r="DX16" i="22"/>
  <c r="DW16" i="22"/>
  <c r="DV16" i="22"/>
  <c r="DU16" i="22"/>
  <c r="DT16" i="22"/>
  <c r="DS16" i="22"/>
  <c r="DR16" i="22"/>
  <c r="DQ16" i="22"/>
  <c r="DP16" i="22"/>
  <c r="DO16" i="22"/>
  <c r="DN16" i="22"/>
  <c r="DM16" i="22"/>
  <c r="DL16" i="22"/>
  <c r="DK16" i="22"/>
  <c r="DJ16" i="22"/>
  <c r="DI16" i="22"/>
  <c r="DH16" i="22"/>
  <c r="DG16" i="22"/>
  <c r="DF16" i="22"/>
  <c r="EW15" i="22"/>
  <c r="EV15" i="22"/>
  <c r="EU15" i="22"/>
  <c r="ET15" i="22"/>
  <c r="ES15" i="22"/>
  <c r="ER15" i="22"/>
  <c r="EQ15" i="22"/>
  <c r="EP15" i="22"/>
  <c r="EO15" i="22"/>
  <c r="EN15" i="22"/>
  <c r="EM15" i="22"/>
  <c r="EL15" i="22"/>
  <c r="EK15" i="22"/>
  <c r="EJ15" i="22"/>
  <c r="EI15" i="22"/>
  <c r="EH15" i="22"/>
  <c r="EG15" i="22"/>
  <c r="EF15" i="22"/>
  <c r="EE15" i="22"/>
  <c r="ED15" i="22"/>
  <c r="EC15" i="22"/>
  <c r="EB15" i="22"/>
  <c r="EA15" i="22"/>
  <c r="DZ15" i="22"/>
  <c r="DY15" i="22"/>
  <c r="DX15" i="22"/>
  <c r="DW15" i="22"/>
  <c r="DV15" i="22"/>
  <c r="DU15" i="22"/>
  <c r="DT15" i="22"/>
  <c r="DS15" i="22"/>
  <c r="DR15" i="22"/>
  <c r="DQ15" i="22"/>
  <c r="DP15" i="22"/>
  <c r="DO15" i="22"/>
  <c r="DN15" i="22"/>
  <c r="DM15" i="22"/>
  <c r="DL15" i="22"/>
  <c r="DK15" i="22"/>
  <c r="DJ15" i="22"/>
  <c r="DI15" i="22"/>
  <c r="DH15" i="22"/>
  <c r="DG15" i="22"/>
  <c r="DF15" i="22"/>
  <c r="EW14" i="22"/>
  <c r="EV14" i="22"/>
  <c r="EU14" i="22"/>
  <c r="ET14" i="22"/>
  <c r="ES14" i="22"/>
  <c r="ER14" i="22"/>
  <c r="EQ14" i="22"/>
  <c r="EP14" i="22"/>
  <c r="EO14" i="22"/>
  <c r="EN14" i="22"/>
  <c r="EM14" i="22"/>
  <c r="EL14" i="22"/>
  <c r="EK14" i="22"/>
  <c r="EJ14" i="22"/>
  <c r="EI14" i="22"/>
  <c r="EH14" i="22"/>
  <c r="EG14" i="22"/>
  <c r="EF14" i="22"/>
  <c r="EE14" i="22"/>
  <c r="ED14" i="22"/>
  <c r="EC14" i="22"/>
  <c r="EB14" i="22"/>
  <c r="EA14" i="22"/>
  <c r="DZ14" i="22"/>
  <c r="DY14" i="22"/>
  <c r="DX14" i="22"/>
  <c r="DW14" i="22"/>
  <c r="DV14" i="22"/>
  <c r="DU14" i="22"/>
  <c r="DT14" i="22"/>
  <c r="DS14" i="22"/>
  <c r="DR14" i="22"/>
  <c r="DQ14" i="22"/>
  <c r="DP14" i="22"/>
  <c r="DO14" i="22"/>
  <c r="DN14" i="22"/>
  <c r="DM14" i="22"/>
  <c r="DL14" i="22"/>
  <c r="DK14" i="22"/>
  <c r="DJ14" i="22"/>
  <c r="DI14" i="22"/>
  <c r="DH14" i="22"/>
  <c r="DG14" i="22"/>
  <c r="DF14" i="22"/>
  <c r="EW13" i="22"/>
  <c r="EV13" i="22"/>
  <c r="EU13" i="22"/>
  <c r="ET13" i="22"/>
  <c r="ES13" i="22"/>
  <c r="ER13" i="22"/>
  <c r="EQ13" i="22"/>
  <c r="EP13" i="22"/>
  <c r="EO13" i="22"/>
  <c r="EN13" i="22"/>
  <c r="EM13" i="22"/>
  <c r="EL13" i="22"/>
  <c r="EK13" i="22"/>
  <c r="EJ13" i="22"/>
  <c r="EI13" i="22"/>
  <c r="EH13" i="22"/>
  <c r="EG13" i="22"/>
  <c r="EF13" i="22"/>
  <c r="EE13" i="22"/>
  <c r="ED13" i="22"/>
  <c r="EC13" i="22"/>
  <c r="EB13" i="22"/>
  <c r="EA13" i="22"/>
  <c r="DZ13" i="22"/>
  <c r="DY13" i="22"/>
  <c r="DX13" i="22"/>
  <c r="DW13" i="22"/>
  <c r="DV13" i="22"/>
  <c r="DU13" i="22"/>
  <c r="DT13" i="22"/>
  <c r="DS13" i="22"/>
  <c r="DR13" i="22"/>
  <c r="DQ13" i="22"/>
  <c r="DP13" i="22"/>
  <c r="DO13" i="22"/>
  <c r="DN13" i="22"/>
  <c r="DM13" i="22"/>
  <c r="DL13" i="22"/>
  <c r="DK13" i="22"/>
  <c r="DJ13" i="22"/>
  <c r="DI13" i="22"/>
  <c r="DH13" i="22"/>
  <c r="DG13" i="22"/>
  <c r="DF13" i="22"/>
  <c r="EW12" i="22"/>
  <c r="EV12" i="22"/>
  <c r="EU12" i="22"/>
  <c r="ET12" i="22"/>
  <c r="ES12" i="22"/>
  <c r="ER12" i="22"/>
  <c r="EQ12" i="22"/>
  <c r="EP12" i="22"/>
  <c r="EO12" i="22"/>
  <c r="EN12" i="22"/>
  <c r="EM12" i="22"/>
  <c r="EL12" i="22"/>
  <c r="EK12" i="22"/>
  <c r="EJ12" i="22"/>
  <c r="EI12" i="22"/>
  <c r="EH12" i="22"/>
  <c r="EG12" i="22"/>
  <c r="EF12" i="22"/>
  <c r="EE12" i="22"/>
  <c r="ED12" i="22"/>
  <c r="EC12" i="22"/>
  <c r="EB12" i="22"/>
  <c r="EA12" i="22"/>
  <c r="DZ12" i="22"/>
  <c r="DY12" i="22"/>
  <c r="DX12" i="22"/>
  <c r="DW12" i="22"/>
  <c r="DV12" i="22"/>
  <c r="DU12" i="22"/>
  <c r="DT12" i="22"/>
  <c r="DS12" i="22"/>
  <c r="DR12" i="22"/>
  <c r="DQ12" i="22"/>
  <c r="DP12" i="22"/>
  <c r="DO12" i="22"/>
  <c r="DN12" i="22"/>
  <c r="DM12" i="22"/>
  <c r="DL12" i="22"/>
  <c r="DK12" i="22"/>
  <c r="DJ12" i="22"/>
  <c r="DI12" i="22"/>
  <c r="DH12" i="22"/>
  <c r="DG12" i="22"/>
  <c r="DF12" i="22"/>
  <c r="EW11" i="22"/>
  <c r="EV11" i="22"/>
  <c r="EU11" i="22"/>
  <c r="ET11" i="22"/>
  <c r="ES11" i="22"/>
  <c r="ER11" i="22"/>
  <c r="EQ11" i="22"/>
  <c r="EP11" i="22"/>
  <c r="EO11" i="22"/>
  <c r="EN11" i="22"/>
  <c r="EM11" i="22"/>
  <c r="EL11" i="22"/>
  <c r="EK11" i="22"/>
  <c r="EJ11" i="22"/>
  <c r="EI11" i="22"/>
  <c r="EH11" i="22"/>
  <c r="EG11" i="22"/>
  <c r="EF11" i="22"/>
  <c r="EE11" i="22"/>
  <c r="ED11" i="22"/>
  <c r="EC11" i="22"/>
  <c r="EB11" i="22"/>
  <c r="EA11" i="22"/>
  <c r="DZ11" i="22"/>
  <c r="DY11" i="22"/>
  <c r="DX11" i="22"/>
  <c r="DW11" i="22"/>
  <c r="DV11" i="22"/>
  <c r="DU11" i="22"/>
  <c r="DT11" i="22"/>
  <c r="DS11" i="22"/>
  <c r="DR11" i="22"/>
  <c r="DQ11" i="22"/>
  <c r="DP11" i="22"/>
  <c r="DO11" i="22"/>
  <c r="DN11" i="22"/>
  <c r="DM11" i="22"/>
  <c r="DL11" i="22"/>
  <c r="DK11" i="22"/>
  <c r="DJ11" i="22"/>
  <c r="DI11" i="22"/>
  <c r="DH11" i="22"/>
  <c r="DG11" i="22"/>
  <c r="DF11" i="22"/>
  <c r="EW10" i="22"/>
  <c r="EV10" i="22"/>
  <c r="EU10" i="22"/>
  <c r="ET10" i="22"/>
  <c r="ES10" i="22"/>
  <c r="ER10" i="22"/>
  <c r="EQ10" i="22"/>
  <c r="EP10" i="22"/>
  <c r="EO10" i="22"/>
  <c r="EN10" i="22"/>
  <c r="EM10" i="22"/>
  <c r="EL10" i="22"/>
  <c r="EK10" i="22"/>
  <c r="EJ10" i="22"/>
  <c r="EI10" i="22"/>
  <c r="EH10" i="22"/>
  <c r="EG10" i="22"/>
  <c r="EF10" i="22"/>
  <c r="EE10" i="22"/>
  <c r="ED10" i="22"/>
  <c r="EC10" i="22"/>
  <c r="EB10" i="22"/>
  <c r="EA10" i="22"/>
  <c r="DZ10" i="22"/>
  <c r="DY10" i="22"/>
  <c r="DX10" i="22"/>
  <c r="DW10" i="22"/>
  <c r="DV10" i="22"/>
  <c r="DU10" i="22"/>
  <c r="DT10" i="22"/>
  <c r="DS10" i="22"/>
  <c r="DR10" i="22"/>
  <c r="DQ10" i="22"/>
  <c r="DP10" i="22"/>
  <c r="DO10" i="22"/>
  <c r="DN10" i="22"/>
  <c r="DM10" i="22"/>
  <c r="DL10" i="22"/>
  <c r="DK10" i="22"/>
  <c r="DJ10" i="22"/>
  <c r="DI10" i="22"/>
  <c r="DH10" i="22"/>
  <c r="DG10" i="22"/>
  <c r="DF10" i="22"/>
  <c r="EW9" i="22"/>
  <c r="EV9" i="22"/>
  <c r="EU9" i="22"/>
  <c r="ET9" i="22"/>
  <c r="ES9" i="22"/>
  <c r="ER9" i="22"/>
  <c r="EQ9" i="22"/>
  <c r="EP9" i="22"/>
  <c r="EO9" i="22"/>
  <c r="EN9" i="22"/>
  <c r="EM9" i="22"/>
  <c r="EL9" i="22"/>
  <c r="EK9" i="22"/>
  <c r="EJ9" i="22"/>
  <c r="EI9" i="22"/>
  <c r="EH9" i="22"/>
  <c r="EG9" i="22"/>
  <c r="EF9" i="22"/>
  <c r="EE9" i="22"/>
  <c r="ED9" i="22"/>
  <c r="EC9" i="22"/>
  <c r="EB9" i="22"/>
  <c r="EA9" i="22"/>
  <c r="DZ9" i="22"/>
  <c r="DY9" i="22"/>
  <c r="DX9" i="22"/>
  <c r="DW9" i="22"/>
  <c r="DV9" i="22"/>
  <c r="DU9" i="22"/>
  <c r="DT9" i="22"/>
  <c r="DS9" i="22"/>
  <c r="DR9" i="22"/>
  <c r="DQ9" i="22"/>
  <c r="DP9" i="22"/>
  <c r="DO9" i="22"/>
  <c r="DN9" i="22"/>
  <c r="DM9" i="22"/>
  <c r="DL9" i="22"/>
  <c r="DK9" i="22"/>
  <c r="DJ9" i="22"/>
  <c r="DI9" i="22"/>
  <c r="DH9" i="22"/>
  <c r="DG9" i="22"/>
  <c r="DF9" i="22"/>
  <c r="EW8" i="22"/>
  <c r="EV8" i="22"/>
  <c r="EU8" i="22"/>
  <c r="ET8" i="22"/>
  <c r="ES8" i="22"/>
  <c r="ER8" i="22"/>
  <c r="EQ8" i="22"/>
  <c r="EP8" i="22"/>
  <c r="EO8" i="22"/>
  <c r="EN8" i="22"/>
  <c r="EM8" i="22"/>
  <c r="EL8" i="22"/>
  <c r="EK8" i="22"/>
  <c r="EJ8" i="22"/>
  <c r="EI8" i="22"/>
  <c r="EH8" i="22"/>
  <c r="EG8" i="22"/>
  <c r="EF8" i="22"/>
  <c r="EE8" i="22"/>
  <c r="ED8" i="22"/>
  <c r="EC8" i="22"/>
  <c r="EB8" i="22"/>
  <c r="EA8" i="22"/>
  <c r="DZ8" i="22"/>
  <c r="DY8" i="22"/>
  <c r="DX8" i="22"/>
  <c r="DW8" i="22"/>
  <c r="DV8" i="22"/>
  <c r="DU8" i="22"/>
  <c r="DT8" i="22"/>
  <c r="DS8" i="22"/>
  <c r="DR8" i="22"/>
  <c r="DQ8" i="22"/>
  <c r="DP8" i="22"/>
  <c r="DO8" i="22"/>
  <c r="DN8" i="22"/>
  <c r="DM8" i="22"/>
  <c r="DL8" i="22"/>
  <c r="DK8" i="22"/>
  <c r="DJ8" i="22"/>
  <c r="DI8" i="22"/>
  <c r="DH8" i="22"/>
  <c r="DG8" i="22"/>
  <c r="DF8" i="22"/>
  <c r="CX54" i="21"/>
  <c r="FB54" i="21"/>
  <c r="CW54" i="21"/>
  <c r="FA54" i="21"/>
  <c r="CV54" i="21"/>
  <c r="EZ54" i="21"/>
  <c r="CU54" i="21"/>
  <c r="EY54" i="21"/>
  <c r="CT54" i="21"/>
  <c r="EX54" i="21"/>
  <c r="CS54" i="21"/>
  <c r="EW54" i="21"/>
  <c r="CR54" i="21"/>
  <c r="EV54" i="21"/>
  <c r="CQ54" i="21"/>
  <c r="EU54" i="21"/>
  <c r="CP54" i="21"/>
  <c r="ET54" i="21"/>
  <c r="CO54" i="21"/>
  <c r="ES54" i="21"/>
  <c r="CN54" i="21"/>
  <c r="ER54" i="21"/>
  <c r="CM54" i="21"/>
  <c r="EQ54" i="21"/>
  <c r="CL54" i="21"/>
  <c r="EP54" i="21"/>
  <c r="CK54" i="21"/>
  <c r="EO54" i="21"/>
  <c r="CJ54" i="21"/>
  <c r="EN54" i="21"/>
  <c r="CI54" i="21"/>
  <c r="EM54" i="21"/>
  <c r="CH54" i="21"/>
  <c r="EL54" i="21"/>
  <c r="CG54" i="21"/>
  <c r="EK54" i="21"/>
  <c r="CF54" i="21"/>
  <c r="EJ54" i="21"/>
  <c r="CE54" i="21"/>
  <c r="EI54" i="21"/>
  <c r="CD54" i="21"/>
  <c r="EH54" i="21"/>
  <c r="CC54" i="21"/>
  <c r="EG54" i="21"/>
  <c r="CB54" i="21"/>
  <c r="EF54" i="21"/>
  <c r="CA54" i="21"/>
  <c r="EE54" i="21"/>
  <c r="BZ54" i="21"/>
  <c r="ED54" i="21"/>
  <c r="BY54" i="21"/>
  <c r="EC54" i="21"/>
  <c r="BX54" i="21"/>
  <c r="EB54" i="21"/>
  <c r="BW54" i="21"/>
  <c r="EA54" i="21"/>
  <c r="BV54" i="21"/>
  <c r="DZ54" i="21"/>
  <c r="BU54" i="21"/>
  <c r="DY54" i="21"/>
  <c r="BT54" i="21"/>
  <c r="DX54" i="21"/>
  <c r="BS54" i="21"/>
  <c r="DW54" i="21"/>
  <c r="BR54" i="21"/>
  <c r="DV54" i="21"/>
  <c r="BQ54" i="21"/>
  <c r="DU54" i="21"/>
  <c r="BP54" i="21"/>
  <c r="DT54" i="21"/>
  <c r="BO54" i="21"/>
  <c r="DS54" i="21"/>
  <c r="BN54" i="21"/>
  <c r="DR54" i="21"/>
  <c r="BM54" i="21"/>
  <c r="DQ54" i="21"/>
  <c r="BL54" i="21"/>
  <c r="DP54" i="21"/>
  <c r="BK54" i="21"/>
  <c r="DO54" i="21"/>
  <c r="BJ54" i="21"/>
  <c r="DN54" i="21"/>
  <c r="BI54" i="21"/>
  <c r="DM54" i="21"/>
  <c r="DL54" i="21"/>
  <c r="DK54" i="21"/>
  <c r="DJ54" i="21"/>
  <c r="DI54" i="21"/>
  <c r="DH54" i="21"/>
  <c r="DG54" i="21"/>
  <c r="DF54" i="21"/>
  <c r="DE54" i="21"/>
  <c r="DD54" i="21"/>
  <c r="DC54" i="21"/>
  <c r="DB54" i="21"/>
  <c r="DA54" i="21"/>
  <c r="CZ54" i="21"/>
  <c r="CY54" i="21"/>
  <c r="CX53" i="21"/>
  <c r="FB53" i="21"/>
  <c r="CW53" i="21"/>
  <c r="FA53" i="21"/>
  <c r="CV53" i="21"/>
  <c r="EZ53" i="21"/>
  <c r="CU53" i="21"/>
  <c r="EY53" i="21"/>
  <c r="CT53" i="21"/>
  <c r="EX53" i="21"/>
  <c r="CS53" i="21"/>
  <c r="EW53" i="21"/>
  <c r="CR53" i="21"/>
  <c r="EV53" i="21"/>
  <c r="CQ53" i="21"/>
  <c r="EU53" i="21"/>
  <c r="CP53" i="21"/>
  <c r="ET53" i="21"/>
  <c r="CO53" i="21"/>
  <c r="ES53" i="21"/>
  <c r="CN53" i="21"/>
  <c r="ER53" i="21"/>
  <c r="CM53" i="21"/>
  <c r="EQ53" i="21"/>
  <c r="CL53" i="21"/>
  <c r="EP53" i="21"/>
  <c r="CK53" i="21"/>
  <c r="EO53" i="21"/>
  <c r="CJ53" i="21"/>
  <c r="EN53" i="21"/>
  <c r="CI53" i="21"/>
  <c r="EM53" i="21"/>
  <c r="CH53" i="21"/>
  <c r="EL53" i="21"/>
  <c r="CG53" i="21"/>
  <c r="EK53" i="21"/>
  <c r="CF53" i="21"/>
  <c r="EJ53" i="21"/>
  <c r="CE53" i="21"/>
  <c r="EI53" i="21"/>
  <c r="CD53" i="21"/>
  <c r="EH53" i="21"/>
  <c r="CC53" i="21"/>
  <c r="EG53" i="21"/>
  <c r="CB53" i="21"/>
  <c r="EF53" i="21"/>
  <c r="CA53" i="21"/>
  <c r="EE53" i="21"/>
  <c r="BZ53" i="21"/>
  <c r="ED53" i="21"/>
  <c r="BY53" i="21"/>
  <c r="EC53" i="21"/>
  <c r="BX53" i="21"/>
  <c r="EB53" i="21"/>
  <c r="BW53" i="21"/>
  <c r="EA53" i="21"/>
  <c r="BV53" i="21"/>
  <c r="DZ53" i="21"/>
  <c r="BU53" i="21"/>
  <c r="DY53" i="21"/>
  <c r="BT53" i="21"/>
  <c r="DX53" i="21"/>
  <c r="BS53" i="21"/>
  <c r="DW53" i="21"/>
  <c r="BR53" i="21"/>
  <c r="DV53" i="21"/>
  <c r="BQ53" i="21"/>
  <c r="DU53" i="21"/>
  <c r="BP53" i="21"/>
  <c r="DT53" i="21"/>
  <c r="BO53" i="21"/>
  <c r="DS53" i="21"/>
  <c r="BN53" i="21"/>
  <c r="DR53" i="21"/>
  <c r="BM53" i="21"/>
  <c r="DQ53" i="21"/>
  <c r="BL53" i="21"/>
  <c r="DP53" i="21"/>
  <c r="BK53" i="21"/>
  <c r="DO53" i="21"/>
  <c r="BJ53" i="21"/>
  <c r="DN53" i="21"/>
  <c r="BI53" i="21"/>
  <c r="DM53" i="21"/>
  <c r="DL53" i="21"/>
  <c r="DK53" i="21"/>
  <c r="DJ53" i="21"/>
  <c r="DI53" i="21"/>
  <c r="DH53" i="21"/>
  <c r="DG53" i="21"/>
  <c r="DF53" i="21"/>
  <c r="DE53" i="21"/>
  <c r="DD53" i="21"/>
  <c r="DC53" i="21"/>
  <c r="DB53" i="21"/>
  <c r="DA53" i="21"/>
  <c r="CZ53" i="21"/>
  <c r="CY53" i="21"/>
  <c r="CX52" i="21"/>
  <c r="FB52" i="21"/>
  <c r="CW52" i="21"/>
  <c r="FA52" i="21"/>
  <c r="CV52" i="21"/>
  <c r="EZ52" i="21"/>
  <c r="CU52" i="21"/>
  <c r="EY52" i="21"/>
  <c r="CT52" i="21"/>
  <c r="EX52" i="21"/>
  <c r="CS52" i="21"/>
  <c r="EW52" i="21"/>
  <c r="CR52" i="21"/>
  <c r="EV52" i="21"/>
  <c r="CQ52" i="21"/>
  <c r="EU52" i="21"/>
  <c r="CP52" i="21"/>
  <c r="ET52" i="21"/>
  <c r="CO52" i="21"/>
  <c r="ES52" i="21"/>
  <c r="CN52" i="21"/>
  <c r="ER52" i="21"/>
  <c r="CM52" i="21"/>
  <c r="EQ52" i="21"/>
  <c r="CL52" i="21"/>
  <c r="EP52" i="21"/>
  <c r="CK52" i="21"/>
  <c r="EO52" i="21"/>
  <c r="CJ52" i="21"/>
  <c r="EN52" i="21"/>
  <c r="CI52" i="21"/>
  <c r="EM52" i="21"/>
  <c r="CH52" i="21"/>
  <c r="EL52" i="21"/>
  <c r="CG52" i="21"/>
  <c r="EK52" i="21"/>
  <c r="CF52" i="21"/>
  <c r="EJ52" i="21"/>
  <c r="CE52" i="21"/>
  <c r="EI52" i="21"/>
  <c r="CD52" i="21"/>
  <c r="EH52" i="21"/>
  <c r="CC52" i="21"/>
  <c r="EG52" i="21"/>
  <c r="CB52" i="21"/>
  <c r="EF52" i="21"/>
  <c r="CA52" i="21"/>
  <c r="EE52" i="21"/>
  <c r="BZ52" i="21"/>
  <c r="ED52" i="21"/>
  <c r="BY52" i="21"/>
  <c r="EC52" i="21"/>
  <c r="BX52" i="21"/>
  <c r="EB52" i="21"/>
  <c r="BW52" i="21"/>
  <c r="EA52" i="21"/>
  <c r="BV52" i="21"/>
  <c r="DZ52" i="21"/>
  <c r="BU52" i="21"/>
  <c r="DY52" i="21"/>
  <c r="BT52" i="21"/>
  <c r="DX52" i="21"/>
  <c r="BS52" i="21"/>
  <c r="DW52" i="21"/>
  <c r="BR52" i="21"/>
  <c r="DV52" i="21"/>
  <c r="BQ52" i="21"/>
  <c r="DU52" i="21"/>
  <c r="BP52" i="21"/>
  <c r="DT52" i="21"/>
  <c r="BO52" i="21"/>
  <c r="DS52" i="21"/>
  <c r="BN52" i="21"/>
  <c r="DR52" i="21"/>
  <c r="BM52" i="21"/>
  <c r="DQ52" i="21"/>
  <c r="BL52" i="21"/>
  <c r="DP52" i="21"/>
  <c r="BK52" i="21"/>
  <c r="DO52" i="21"/>
  <c r="BJ52" i="21"/>
  <c r="DN52" i="21"/>
  <c r="BI52" i="21"/>
  <c r="DM52" i="21"/>
  <c r="DL52" i="21"/>
  <c r="DK52" i="21"/>
  <c r="DJ52" i="21"/>
  <c r="DI52" i="21"/>
  <c r="DH52" i="21"/>
  <c r="DG52" i="21"/>
  <c r="DF52" i="21"/>
  <c r="DE52" i="21"/>
  <c r="DD52" i="21"/>
  <c r="DC52" i="21"/>
  <c r="DB52" i="21"/>
  <c r="DA52" i="21"/>
  <c r="CZ52" i="21"/>
  <c r="CY52" i="21"/>
  <c r="CX51" i="21"/>
  <c r="FB51" i="21"/>
  <c r="CW51" i="21"/>
  <c r="FA51" i="21"/>
  <c r="CV51" i="21"/>
  <c r="EZ51" i="21"/>
  <c r="CU51" i="21"/>
  <c r="EY51" i="21"/>
  <c r="CT51" i="21"/>
  <c r="EX51" i="21"/>
  <c r="CS51" i="21"/>
  <c r="EW51" i="21"/>
  <c r="CR51" i="21"/>
  <c r="EV51" i="21"/>
  <c r="CQ51" i="21"/>
  <c r="EU51" i="21"/>
  <c r="CP51" i="21"/>
  <c r="ET51" i="21"/>
  <c r="CO51" i="21"/>
  <c r="ES51" i="21"/>
  <c r="CN51" i="21"/>
  <c r="ER51" i="21"/>
  <c r="CM51" i="21"/>
  <c r="EQ51" i="21"/>
  <c r="CL51" i="21"/>
  <c r="EP51" i="21"/>
  <c r="CK51" i="21"/>
  <c r="EO51" i="21"/>
  <c r="CJ51" i="21"/>
  <c r="EN51" i="21"/>
  <c r="CI51" i="21"/>
  <c r="EM51" i="21"/>
  <c r="CH51" i="21"/>
  <c r="EL51" i="21"/>
  <c r="CG51" i="21"/>
  <c r="EK51" i="21"/>
  <c r="CF51" i="21"/>
  <c r="EJ51" i="21"/>
  <c r="CE51" i="21"/>
  <c r="EI51" i="21"/>
  <c r="CD51" i="21"/>
  <c r="EH51" i="21"/>
  <c r="CC51" i="21"/>
  <c r="EG51" i="21"/>
  <c r="CB51" i="21"/>
  <c r="EF51" i="21"/>
  <c r="CA51" i="21"/>
  <c r="EE51" i="21"/>
  <c r="BZ51" i="21"/>
  <c r="ED51" i="21"/>
  <c r="BY51" i="21"/>
  <c r="EC51" i="21"/>
  <c r="BX51" i="21"/>
  <c r="EB51" i="21"/>
  <c r="BW51" i="21"/>
  <c r="EA51" i="21"/>
  <c r="BV51" i="21"/>
  <c r="DZ51" i="21"/>
  <c r="BU51" i="21"/>
  <c r="DY51" i="21"/>
  <c r="BT51" i="21"/>
  <c r="DX51" i="21"/>
  <c r="BS51" i="21"/>
  <c r="DW51" i="21"/>
  <c r="BR51" i="21"/>
  <c r="DV51" i="21"/>
  <c r="BQ51" i="21"/>
  <c r="DU51" i="21"/>
  <c r="BP51" i="21"/>
  <c r="DT51" i="21"/>
  <c r="BO51" i="21"/>
  <c r="DS51" i="21"/>
  <c r="BN51" i="21"/>
  <c r="DR51" i="21"/>
  <c r="BM51" i="21"/>
  <c r="DQ51" i="21"/>
  <c r="BL51" i="21"/>
  <c r="DP51" i="21"/>
  <c r="BK51" i="21"/>
  <c r="DO51" i="21"/>
  <c r="BJ51" i="21"/>
  <c r="DN51" i="21"/>
  <c r="BI51" i="21"/>
  <c r="DM51" i="21"/>
  <c r="DL51" i="21"/>
  <c r="DK51" i="21"/>
  <c r="DJ51" i="21"/>
  <c r="DI51" i="21"/>
  <c r="DH51" i="21"/>
  <c r="DG51" i="21"/>
  <c r="DF51" i="21"/>
  <c r="DE51" i="21"/>
  <c r="DD51" i="21"/>
  <c r="DC51" i="21"/>
  <c r="DB51" i="21"/>
  <c r="DA51" i="21"/>
  <c r="CZ51" i="21"/>
  <c r="CY51" i="21"/>
  <c r="CX50" i="21"/>
  <c r="FB50" i="21"/>
  <c r="CW50" i="21"/>
  <c r="FA50" i="21"/>
  <c r="CV50" i="21"/>
  <c r="EZ50" i="21"/>
  <c r="CU50" i="21"/>
  <c r="EY50" i="21"/>
  <c r="CT50" i="21"/>
  <c r="EX50" i="21"/>
  <c r="CS50" i="21"/>
  <c r="EW50" i="21"/>
  <c r="CR50" i="21"/>
  <c r="EV50" i="21"/>
  <c r="CQ50" i="21"/>
  <c r="EU50" i="21"/>
  <c r="CP50" i="21"/>
  <c r="ET50" i="21"/>
  <c r="CO50" i="21"/>
  <c r="ES50" i="21"/>
  <c r="CN50" i="21"/>
  <c r="ER50" i="21"/>
  <c r="CM50" i="21"/>
  <c r="EQ50" i="21"/>
  <c r="CL50" i="21"/>
  <c r="EP50" i="21"/>
  <c r="CK50" i="21"/>
  <c r="EO50" i="21"/>
  <c r="CJ50" i="21"/>
  <c r="EN50" i="21"/>
  <c r="CI50" i="21"/>
  <c r="EM50" i="21"/>
  <c r="CH50" i="21"/>
  <c r="EL50" i="21"/>
  <c r="CG50" i="21"/>
  <c r="EK50" i="21"/>
  <c r="CF50" i="21"/>
  <c r="EJ50" i="21"/>
  <c r="CE50" i="21"/>
  <c r="EI50" i="21"/>
  <c r="CD50" i="21"/>
  <c r="EH50" i="21"/>
  <c r="CC50" i="21"/>
  <c r="EG50" i="21"/>
  <c r="CB50" i="21"/>
  <c r="EF50" i="21"/>
  <c r="CA50" i="21"/>
  <c r="EE50" i="21"/>
  <c r="BZ50" i="21"/>
  <c r="ED50" i="21"/>
  <c r="BY50" i="21"/>
  <c r="EC50" i="21"/>
  <c r="BX50" i="21"/>
  <c r="EB50" i="21"/>
  <c r="BW50" i="21"/>
  <c r="EA50" i="21"/>
  <c r="BV50" i="21"/>
  <c r="DZ50" i="21"/>
  <c r="BU50" i="21"/>
  <c r="DY50" i="21"/>
  <c r="BT50" i="21"/>
  <c r="DX50" i="21"/>
  <c r="BS50" i="21"/>
  <c r="DW50" i="21"/>
  <c r="BR50" i="21"/>
  <c r="DV50" i="21"/>
  <c r="BQ50" i="21"/>
  <c r="DU50" i="21"/>
  <c r="BP50" i="21"/>
  <c r="DT50" i="21"/>
  <c r="BO50" i="21"/>
  <c r="DS50" i="21"/>
  <c r="BN50" i="21"/>
  <c r="DR50" i="21"/>
  <c r="BM50" i="21"/>
  <c r="DQ50" i="21"/>
  <c r="BL50" i="21"/>
  <c r="DP50" i="21"/>
  <c r="BK50" i="21"/>
  <c r="DO50" i="21"/>
  <c r="BJ50" i="21"/>
  <c r="DN50" i="21"/>
  <c r="BI50" i="21"/>
  <c r="DM50" i="21"/>
  <c r="DL50" i="21"/>
  <c r="DK50" i="21"/>
  <c r="DJ50" i="21"/>
  <c r="DI50" i="21"/>
  <c r="DH50" i="21"/>
  <c r="DG50" i="21"/>
  <c r="DF50" i="21"/>
  <c r="DE50" i="21"/>
  <c r="DD50" i="21"/>
  <c r="DC50" i="21"/>
  <c r="DB50" i="21"/>
  <c r="DA50" i="21"/>
  <c r="CZ50" i="21"/>
  <c r="CY50" i="21"/>
  <c r="CX49" i="21"/>
  <c r="FB49" i="21"/>
  <c r="CW49" i="21"/>
  <c r="FA49" i="21"/>
  <c r="CV49" i="21"/>
  <c r="EZ49" i="21"/>
  <c r="CU49" i="21"/>
  <c r="EY49" i="21"/>
  <c r="CT49" i="21"/>
  <c r="EX49" i="21"/>
  <c r="CS49" i="21"/>
  <c r="EW49" i="21"/>
  <c r="CR49" i="21"/>
  <c r="EV49" i="21"/>
  <c r="CQ49" i="21"/>
  <c r="EU49" i="21"/>
  <c r="CP49" i="21"/>
  <c r="ET49" i="21"/>
  <c r="CO49" i="21"/>
  <c r="ES49" i="21"/>
  <c r="CN49" i="21"/>
  <c r="ER49" i="21"/>
  <c r="CM49" i="21"/>
  <c r="EQ49" i="21"/>
  <c r="CL49" i="21"/>
  <c r="EP49" i="21"/>
  <c r="CK49" i="21"/>
  <c r="EO49" i="21"/>
  <c r="CJ49" i="21"/>
  <c r="EN49" i="21"/>
  <c r="CI49" i="21"/>
  <c r="EM49" i="21"/>
  <c r="CH49" i="21"/>
  <c r="EL49" i="21"/>
  <c r="CG49" i="21"/>
  <c r="EK49" i="21"/>
  <c r="CF49" i="21"/>
  <c r="EJ49" i="21"/>
  <c r="CE49" i="21"/>
  <c r="EI49" i="21"/>
  <c r="CD49" i="21"/>
  <c r="EH49" i="21"/>
  <c r="CC49" i="21"/>
  <c r="EG49" i="21"/>
  <c r="CB49" i="21"/>
  <c r="EF49" i="21"/>
  <c r="CA49" i="21"/>
  <c r="EE49" i="21"/>
  <c r="BZ49" i="21"/>
  <c r="ED49" i="21"/>
  <c r="BY49" i="21"/>
  <c r="EC49" i="21"/>
  <c r="BX49" i="21"/>
  <c r="EB49" i="21"/>
  <c r="BW49" i="21"/>
  <c r="EA49" i="21"/>
  <c r="BV49" i="21"/>
  <c r="DZ49" i="21"/>
  <c r="BU49" i="21"/>
  <c r="DY49" i="21"/>
  <c r="BT49" i="21"/>
  <c r="DX49" i="21"/>
  <c r="BS49" i="21"/>
  <c r="DW49" i="21"/>
  <c r="BR49" i="21"/>
  <c r="DV49" i="21"/>
  <c r="BQ49" i="21"/>
  <c r="DU49" i="21"/>
  <c r="BP49" i="21"/>
  <c r="DT49" i="21"/>
  <c r="BO49" i="21"/>
  <c r="DS49" i="21"/>
  <c r="BN49" i="21"/>
  <c r="DR49" i="21"/>
  <c r="BM49" i="21"/>
  <c r="DQ49" i="21"/>
  <c r="BL49" i="21"/>
  <c r="DP49" i="21"/>
  <c r="BK49" i="21"/>
  <c r="DO49" i="21"/>
  <c r="BJ49" i="21"/>
  <c r="DN49" i="21"/>
  <c r="BI49" i="21"/>
  <c r="DM49" i="21"/>
  <c r="DL49" i="21"/>
  <c r="DK49" i="21"/>
  <c r="DJ49" i="21"/>
  <c r="DI49" i="21"/>
  <c r="DH49" i="21"/>
  <c r="DG49" i="21"/>
  <c r="DF49" i="21"/>
  <c r="DE49" i="21"/>
  <c r="DD49" i="21"/>
  <c r="DC49" i="21"/>
  <c r="DB49" i="21"/>
  <c r="DA49" i="21"/>
  <c r="CZ49" i="21"/>
  <c r="CY49" i="21"/>
  <c r="CX48" i="21"/>
  <c r="FB48" i="21"/>
  <c r="CW48" i="21"/>
  <c r="FA48" i="21"/>
  <c r="CV48" i="21"/>
  <c r="EZ48" i="21"/>
  <c r="CU48" i="21"/>
  <c r="EY48" i="21"/>
  <c r="CT48" i="21"/>
  <c r="EX48" i="21"/>
  <c r="CS48" i="21"/>
  <c r="EW48" i="21"/>
  <c r="CR48" i="21"/>
  <c r="EV48" i="21"/>
  <c r="CQ48" i="21"/>
  <c r="EU48" i="21"/>
  <c r="CP48" i="21"/>
  <c r="ET48" i="21"/>
  <c r="CO48" i="21"/>
  <c r="ES48" i="21"/>
  <c r="CN48" i="21"/>
  <c r="ER48" i="21"/>
  <c r="CM48" i="21"/>
  <c r="EQ48" i="21"/>
  <c r="CL48" i="21"/>
  <c r="EP48" i="21"/>
  <c r="CK48" i="21"/>
  <c r="EO48" i="21"/>
  <c r="CJ48" i="21"/>
  <c r="EN48" i="21"/>
  <c r="CI48" i="21"/>
  <c r="EM48" i="21"/>
  <c r="CH48" i="21"/>
  <c r="EL48" i="21"/>
  <c r="CG48" i="21"/>
  <c r="EK48" i="21"/>
  <c r="CF48" i="21"/>
  <c r="EJ48" i="21"/>
  <c r="CE48" i="21"/>
  <c r="EI48" i="21"/>
  <c r="CD48" i="21"/>
  <c r="EH48" i="21"/>
  <c r="CC48" i="21"/>
  <c r="EG48" i="21"/>
  <c r="CB48" i="21"/>
  <c r="EF48" i="21"/>
  <c r="CA48" i="21"/>
  <c r="EE48" i="21"/>
  <c r="BZ48" i="21"/>
  <c r="ED48" i="21"/>
  <c r="BY48" i="21"/>
  <c r="EC48" i="21"/>
  <c r="BX48" i="21"/>
  <c r="EB48" i="21"/>
  <c r="BW48" i="21"/>
  <c r="EA48" i="21"/>
  <c r="BV48" i="21"/>
  <c r="DZ48" i="21"/>
  <c r="BU48" i="21"/>
  <c r="DY48" i="21"/>
  <c r="BT48" i="21"/>
  <c r="DX48" i="21"/>
  <c r="BS48" i="21"/>
  <c r="DW48" i="21"/>
  <c r="BR48" i="21"/>
  <c r="DV48" i="21"/>
  <c r="BQ48" i="21"/>
  <c r="DU48" i="21"/>
  <c r="BP48" i="21"/>
  <c r="DT48" i="21"/>
  <c r="BO48" i="21"/>
  <c r="DS48" i="21"/>
  <c r="BN48" i="21"/>
  <c r="DR48" i="21"/>
  <c r="BM48" i="21"/>
  <c r="DQ48" i="21"/>
  <c r="BL48" i="21"/>
  <c r="DP48" i="21"/>
  <c r="BK48" i="21"/>
  <c r="DO48" i="21"/>
  <c r="BJ48" i="21"/>
  <c r="DN48" i="21"/>
  <c r="BI48" i="21"/>
  <c r="DM48" i="21"/>
  <c r="DL48" i="21"/>
  <c r="DK48" i="21"/>
  <c r="DJ48" i="21"/>
  <c r="DI48" i="21"/>
  <c r="DH48" i="21"/>
  <c r="DG48" i="21"/>
  <c r="DF48" i="21"/>
  <c r="DE48" i="21"/>
  <c r="DD48" i="21"/>
  <c r="DC48" i="21"/>
  <c r="DB48" i="21"/>
  <c r="DA48" i="21"/>
  <c r="CZ48" i="21"/>
  <c r="CY48" i="21"/>
  <c r="CX47" i="21"/>
  <c r="FB47" i="21"/>
  <c r="CW47" i="21"/>
  <c r="FA47" i="21"/>
  <c r="CV47" i="21"/>
  <c r="EZ47" i="21"/>
  <c r="CU47" i="21"/>
  <c r="EY47" i="21"/>
  <c r="CT47" i="21"/>
  <c r="EX47" i="21"/>
  <c r="CS47" i="21"/>
  <c r="EW47" i="21"/>
  <c r="CR47" i="21"/>
  <c r="EV47" i="21"/>
  <c r="CQ47" i="21"/>
  <c r="EU47" i="21"/>
  <c r="CP47" i="21"/>
  <c r="ET47" i="21"/>
  <c r="CO47" i="21"/>
  <c r="ES47" i="21"/>
  <c r="CN47" i="21"/>
  <c r="ER47" i="21"/>
  <c r="CM47" i="21"/>
  <c r="EQ47" i="21"/>
  <c r="CL47" i="21"/>
  <c r="EP47" i="21"/>
  <c r="CK47" i="21"/>
  <c r="EO47" i="21"/>
  <c r="CJ47" i="21"/>
  <c r="EN47" i="21"/>
  <c r="CI47" i="21"/>
  <c r="EM47" i="21"/>
  <c r="CH47" i="21"/>
  <c r="EL47" i="21"/>
  <c r="CG47" i="21"/>
  <c r="EK47" i="21"/>
  <c r="CF47" i="21"/>
  <c r="EJ47" i="21"/>
  <c r="CE47" i="21"/>
  <c r="EI47" i="21"/>
  <c r="CD47" i="21"/>
  <c r="EH47" i="21"/>
  <c r="CC47" i="21"/>
  <c r="EG47" i="21"/>
  <c r="CB47" i="21"/>
  <c r="EF47" i="21"/>
  <c r="CA47" i="21"/>
  <c r="EE47" i="21"/>
  <c r="BZ47" i="21"/>
  <c r="ED47" i="21"/>
  <c r="BY47" i="21"/>
  <c r="EC47" i="21"/>
  <c r="BX47" i="21"/>
  <c r="EB47" i="21"/>
  <c r="BW47" i="21"/>
  <c r="EA47" i="21"/>
  <c r="BV47" i="21"/>
  <c r="DZ47" i="21"/>
  <c r="BU47" i="21"/>
  <c r="DY47" i="21"/>
  <c r="BT47" i="21"/>
  <c r="DX47" i="21"/>
  <c r="BS47" i="21"/>
  <c r="DW47" i="21"/>
  <c r="BR47" i="21"/>
  <c r="DV47" i="21"/>
  <c r="BQ47" i="21"/>
  <c r="DU47" i="21"/>
  <c r="BP47" i="21"/>
  <c r="DT47" i="21"/>
  <c r="BO47" i="21"/>
  <c r="DS47" i="21"/>
  <c r="BN47" i="21"/>
  <c r="DR47" i="21"/>
  <c r="BM47" i="21"/>
  <c r="DQ47" i="21"/>
  <c r="BL47" i="21"/>
  <c r="DP47" i="21"/>
  <c r="BK47" i="21"/>
  <c r="DO47" i="21"/>
  <c r="BJ47" i="21"/>
  <c r="DN47" i="21"/>
  <c r="BI47" i="21"/>
  <c r="DM47" i="21"/>
  <c r="DL47" i="21"/>
  <c r="DK47" i="21"/>
  <c r="DJ47" i="21"/>
  <c r="DI47" i="21"/>
  <c r="DH47" i="21"/>
  <c r="DG47" i="21"/>
  <c r="DF47" i="21"/>
  <c r="DE47" i="21"/>
  <c r="DD47" i="21"/>
  <c r="DC47" i="21"/>
  <c r="DB47" i="21"/>
  <c r="DA47" i="21"/>
  <c r="CZ47" i="21"/>
  <c r="CY47" i="21"/>
  <c r="CX46" i="21"/>
  <c r="FB46" i="21"/>
  <c r="CW46" i="21"/>
  <c r="FA46" i="21"/>
  <c r="CV46" i="21"/>
  <c r="EZ46" i="21"/>
  <c r="CU46" i="21"/>
  <c r="EY46" i="21"/>
  <c r="CT46" i="21"/>
  <c r="EX46" i="21"/>
  <c r="CS46" i="21"/>
  <c r="EW46" i="21"/>
  <c r="CR46" i="21"/>
  <c r="EV46" i="21"/>
  <c r="CQ46" i="21"/>
  <c r="EU46" i="21"/>
  <c r="CP46" i="21"/>
  <c r="ET46" i="21"/>
  <c r="CO46" i="21"/>
  <c r="ES46" i="21"/>
  <c r="CN46" i="21"/>
  <c r="ER46" i="21"/>
  <c r="CM46" i="21"/>
  <c r="EQ46" i="21"/>
  <c r="CL46" i="21"/>
  <c r="EP46" i="21"/>
  <c r="CK46" i="21"/>
  <c r="EO46" i="21"/>
  <c r="CJ46" i="21"/>
  <c r="EN46" i="21"/>
  <c r="CI46" i="21"/>
  <c r="EM46" i="21"/>
  <c r="CH46" i="21"/>
  <c r="EL46" i="21"/>
  <c r="CG46" i="21"/>
  <c r="EK46" i="21"/>
  <c r="CF46" i="21"/>
  <c r="EJ46" i="21"/>
  <c r="CE46" i="21"/>
  <c r="EI46" i="21"/>
  <c r="CD46" i="21"/>
  <c r="EH46" i="21"/>
  <c r="CC46" i="21"/>
  <c r="EG46" i="21"/>
  <c r="CB46" i="21"/>
  <c r="EF46" i="21"/>
  <c r="CA46" i="21"/>
  <c r="EE46" i="21"/>
  <c r="BZ46" i="21"/>
  <c r="ED46" i="21"/>
  <c r="BY46" i="21"/>
  <c r="EC46" i="21"/>
  <c r="BX46" i="21"/>
  <c r="EB46" i="21"/>
  <c r="BW46" i="21"/>
  <c r="EA46" i="21"/>
  <c r="BV46" i="21"/>
  <c r="DZ46" i="21"/>
  <c r="BU46" i="21"/>
  <c r="DY46" i="21"/>
  <c r="BT46" i="21"/>
  <c r="DX46" i="21"/>
  <c r="BS46" i="21"/>
  <c r="DW46" i="21"/>
  <c r="BR46" i="21"/>
  <c r="DV46" i="21"/>
  <c r="BQ46" i="21"/>
  <c r="DU46" i="21"/>
  <c r="BP46" i="21"/>
  <c r="DT46" i="21"/>
  <c r="BO46" i="21"/>
  <c r="DS46" i="21"/>
  <c r="BN46" i="21"/>
  <c r="DR46" i="21"/>
  <c r="BM46" i="21"/>
  <c r="DQ46" i="21"/>
  <c r="BL46" i="21"/>
  <c r="DP46" i="21"/>
  <c r="BK46" i="21"/>
  <c r="DO46" i="21"/>
  <c r="BJ46" i="21"/>
  <c r="DN46" i="21"/>
  <c r="BI46" i="21"/>
  <c r="DM46" i="21"/>
  <c r="DL46" i="21"/>
  <c r="DK46" i="21"/>
  <c r="DJ46" i="21"/>
  <c r="DI46" i="21"/>
  <c r="DH46" i="21"/>
  <c r="DG46" i="21"/>
  <c r="DF46" i="21"/>
  <c r="DE46" i="21"/>
  <c r="DD46" i="21"/>
  <c r="DC46" i="21"/>
  <c r="DB46" i="21"/>
  <c r="DA46" i="21"/>
  <c r="CZ46" i="21"/>
  <c r="CY46" i="21"/>
  <c r="CX45" i="21"/>
  <c r="FB45" i="21"/>
  <c r="CW45" i="21"/>
  <c r="FA45" i="21"/>
  <c r="CV45" i="21"/>
  <c r="EZ45" i="21"/>
  <c r="CU45" i="21"/>
  <c r="EY45" i="21"/>
  <c r="CT45" i="21"/>
  <c r="EX45" i="21"/>
  <c r="CS45" i="21"/>
  <c r="EW45" i="21"/>
  <c r="CR45" i="21"/>
  <c r="EV45" i="21"/>
  <c r="CQ45" i="21"/>
  <c r="EU45" i="21"/>
  <c r="CP45" i="21"/>
  <c r="ET45" i="21"/>
  <c r="CO45" i="21"/>
  <c r="ES45" i="21"/>
  <c r="CN45" i="21"/>
  <c r="ER45" i="21"/>
  <c r="CM45" i="21"/>
  <c r="EQ45" i="21"/>
  <c r="CL45" i="21"/>
  <c r="EP45" i="21"/>
  <c r="CK45" i="21"/>
  <c r="EO45" i="21"/>
  <c r="CJ45" i="21"/>
  <c r="EN45" i="21"/>
  <c r="CI45" i="21"/>
  <c r="EM45" i="21"/>
  <c r="CH45" i="21"/>
  <c r="EL45" i="21"/>
  <c r="CG45" i="21"/>
  <c r="EK45" i="21"/>
  <c r="CF45" i="21"/>
  <c r="EJ45" i="21"/>
  <c r="CE45" i="21"/>
  <c r="EI45" i="21"/>
  <c r="CD45" i="21"/>
  <c r="EH45" i="21"/>
  <c r="CC45" i="21"/>
  <c r="EG45" i="21"/>
  <c r="CB45" i="21"/>
  <c r="EF45" i="21"/>
  <c r="CA45" i="21"/>
  <c r="EE45" i="21"/>
  <c r="BZ45" i="21"/>
  <c r="ED45" i="21"/>
  <c r="BY45" i="21"/>
  <c r="EC45" i="21"/>
  <c r="BX45" i="21"/>
  <c r="EB45" i="21"/>
  <c r="BW45" i="21"/>
  <c r="EA45" i="21"/>
  <c r="BV45" i="21"/>
  <c r="DZ45" i="21"/>
  <c r="BU45" i="21"/>
  <c r="DY45" i="21"/>
  <c r="BT45" i="21"/>
  <c r="DX45" i="21"/>
  <c r="BS45" i="21"/>
  <c r="DW45" i="21"/>
  <c r="BR45" i="21"/>
  <c r="DV45" i="21"/>
  <c r="BQ45" i="21"/>
  <c r="DU45" i="21"/>
  <c r="BP45" i="21"/>
  <c r="DT45" i="21"/>
  <c r="BO45" i="21"/>
  <c r="DS45" i="21"/>
  <c r="BN45" i="21"/>
  <c r="DR45" i="21"/>
  <c r="BM45" i="21"/>
  <c r="DQ45" i="21"/>
  <c r="BL45" i="21"/>
  <c r="DP45" i="21"/>
  <c r="BK45" i="21"/>
  <c r="DO45" i="21"/>
  <c r="BJ45" i="21"/>
  <c r="DN45" i="21"/>
  <c r="BI45" i="21"/>
  <c r="DM45" i="21"/>
  <c r="DL45" i="21"/>
  <c r="DK45" i="21"/>
  <c r="DJ45" i="21"/>
  <c r="DI45" i="21"/>
  <c r="DH45" i="21"/>
  <c r="DG45" i="21"/>
  <c r="DF45" i="21"/>
  <c r="DE45" i="21"/>
  <c r="DD45" i="21"/>
  <c r="DC45" i="21"/>
  <c r="DB45" i="21"/>
  <c r="DA45" i="21"/>
  <c r="CZ45" i="21"/>
  <c r="CY45" i="21"/>
  <c r="CX44" i="21"/>
  <c r="FB44" i="21"/>
  <c r="CW44" i="21"/>
  <c r="FA44" i="21"/>
  <c r="CV44" i="21"/>
  <c r="EZ44" i="21"/>
  <c r="CU44" i="21"/>
  <c r="EY44" i="21"/>
  <c r="CT44" i="21"/>
  <c r="EX44" i="21"/>
  <c r="CS44" i="21"/>
  <c r="EW44" i="21"/>
  <c r="CR44" i="21"/>
  <c r="EV44" i="21"/>
  <c r="CQ44" i="21"/>
  <c r="EU44" i="21"/>
  <c r="CP44" i="21"/>
  <c r="ET44" i="21"/>
  <c r="CO44" i="21"/>
  <c r="ES44" i="21"/>
  <c r="CN44" i="21"/>
  <c r="ER44" i="21"/>
  <c r="CM44" i="21"/>
  <c r="EQ44" i="21"/>
  <c r="CL44" i="21"/>
  <c r="EP44" i="21"/>
  <c r="CK44" i="21"/>
  <c r="EO44" i="21"/>
  <c r="CJ44" i="21"/>
  <c r="EN44" i="21"/>
  <c r="CI44" i="21"/>
  <c r="EM44" i="21"/>
  <c r="CH44" i="21"/>
  <c r="EL44" i="21"/>
  <c r="CG44" i="21"/>
  <c r="EK44" i="21"/>
  <c r="CF44" i="21"/>
  <c r="EJ44" i="21"/>
  <c r="CE44" i="21"/>
  <c r="EI44" i="21"/>
  <c r="CD44" i="21"/>
  <c r="EH44" i="21"/>
  <c r="CC44" i="21"/>
  <c r="EG44" i="21"/>
  <c r="CB44" i="21"/>
  <c r="EF44" i="21"/>
  <c r="CA44" i="21"/>
  <c r="EE44" i="21"/>
  <c r="BZ44" i="21"/>
  <c r="ED44" i="21"/>
  <c r="BY44" i="21"/>
  <c r="EC44" i="21"/>
  <c r="BX44" i="21"/>
  <c r="EB44" i="21"/>
  <c r="BW44" i="21"/>
  <c r="EA44" i="21"/>
  <c r="BV44" i="21"/>
  <c r="DZ44" i="21"/>
  <c r="BU44" i="21"/>
  <c r="DY44" i="21"/>
  <c r="BT44" i="21"/>
  <c r="DX44" i="21"/>
  <c r="BS44" i="21"/>
  <c r="DW44" i="21"/>
  <c r="BR44" i="21"/>
  <c r="DV44" i="21"/>
  <c r="BQ44" i="21"/>
  <c r="DU44" i="21"/>
  <c r="BP44" i="21"/>
  <c r="DT44" i="21"/>
  <c r="BO44" i="21"/>
  <c r="DS44" i="21"/>
  <c r="BN44" i="21"/>
  <c r="DR44" i="21"/>
  <c r="BM44" i="21"/>
  <c r="DQ44" i="21"/>
  <c r="BL44" i="21"/>
  <c r="DP44" i="21"/>
  <c r="BK44" i="21"/>
  <c r="DO44" i="21"/>
  <c r="BJ44" i="21"/>
  <c r="DN44" i="21"/>
  <c r="BI44" i="21"/>
  <c r="DM44" i="21"/>
  <c r="DL44" i="21"/>
  <c r="DK44" i="21"/>
  <c r="DJ44" i="21"/>
  <c r="DI44" i="21"/>
  <c r="DH44" i="21"/>
  <c r="DG44" i="21"/>
  <c r="DF44" i="21"/>
  <c r="DE44" i="21"/>
  <c r="DD44" i="21"/>
  <c r="DC44" i="21"/>
  <c r="DB44" i="21"/>
  <c r="DA44" i="21"/>
  <c r="CZ44" i="21"/>
  <c r="CY44" i="21"/>
  <c r="CX43" i="21"/>
  <c r="FB43" i="21"/>
  <c r="CW43" i="21"/>
  <c r="FA43" i="21"/>
  <c r="CV43" i="21"/>
  <c r="EZ43" i="21"/>
  <c r="CU43" i="21"/>
  <c r="EY43" i="21"/>
  <c r="CT43" i="21"/>
  <c r="EX43" i="21"/>
  <c r="CS43" i="21"/>
  <c r="EW43" i="21"/>
  <c r="CR43" i="21"/>
  <c r="EV43" i="21"/>
  <c r="CQ43" i="21"/>
  <c r="EU43" i="21"/>
  <c r="CP43" i="21"/>
  <c r="ET43" i="21"/>
  <c r="CO43" i="21"/>
  <c r="ES43" i="21"/>
  <c r="CN43" i="21"/>
  <c r="ER43" i="21"/>
  <c r="CM43" i="21"/>
  <c r="EQ43" i="21"/>
  <c r="CL43" i="21"/>
  <c r="EP43" i="21"/>
  <c r="CK43" i="21"/>
  <c r="EO43" i="21"/>
  <c r="CJ43" i="21"/>
  <c r="EN43" i="21"/>
  <c r="CI43" i="21"/>
  <c r="EM43" i="21"/>
  <c r="CH43" i="21"/>
  <c r="EL43" i="21"/>
  <c r="CG43" i="21"/>
  <c r="EK43" i="21"/>
  <c r="CF43" i="21"/>
  <c r="EJ43" i="21"/>
  <c r="CE43" i="21"/>
  <c r="EI43" i="21"/>
  <c r="CD43" i="21"/>
  <c r="EH43" i="21"/>
  <c r="CC43" i="21"/>
  <c r="EG43" i="21"/>
  <c r="CB43" i="21"/>
  <c r="EF43" i="21"/>
  <c r="CA43" i="21"/>
  <c r="EE43" i="21"/>
  <c r="BZ43" i="21"/>
  <c r="ED43" i="21"/>
  <c r="BY43" i="21"/>
  <c r="EC43" i="21"/>
  <c r="BX43" i="21"/>
  <c r="EB43" i="21"/>
  <c r="BW43" i="21"/>
  <c r="EA43" i="21"/>
  <c r="BV43" i="21"/>
  <c r="DZ43" i="21"/>
  <c r="BU43" i="21"/>
  <c r="DY43" i="21"/>
  <c r="BT43" i="21"/>
  <c r="DX43" i="21"/>
  <c r="BS43" i="21"/>
  <c r="DW43" i="21"/>
  <c r="BR43" i="21"/>
  <c r="DV43" i="21"/>
  <c r="BQ43" i="21"/>
  <c r="DU43" i="21"/>
  <c r="BP43" i="21"/>
  <c r="DT43" i="21"/>
  <c r="BO43" i="21"/>
  <c r="DS43" i="21"/>
  <c r="BN43" i="21"/>
  <c r="DR43" i="21"/>
  <c r="BM43" i="21"/>
  <c r="DQ43" i="21"/>
  <c r="BL43" i="21"/>
  <c r="DP43" i="21"/>
  <c r="BK43" i="21"/>
  <c r="DO43" i="21"/>
  <c r="BJ43" i="21"/>
  <c r="DN43" i="21"/>
  <c r="BI43" i="21"/>
  <c r="DM43" i="21"/>
  <c r="DL43" i="21"/>
  <c r="DK43" i="21"/>
  <c r="DJ43" i="21"/>
  <c r="DI43" i="21"/>
  <c r="DH43" i="21"/>
  <c r="DG43" i="21"/>
  <c r="DF43" i="21"/>
  <c r="DE43" i="21"/>
  <c r="DD43" i="21"/>
  <c r="DC43" i="21"/>
  <c r="DB43" i="21"/>
  <c r="DA43" i="21"/>
  <c r="CZ43" i="21"/>
  <c r="CY43" i="21"/>
  <c r="CX42" i="21"/>
  <c r="FB42" i="21"/>
  <c r="CW42" i="21"/>
  <c r="FA42" i="21"/>
  <c r="CV42" i="21"/>
  <c r="EZ42" i="21"/>
  <c r="CU42" i="21"/>
  <c r="EY42" i="21"/>
  <c r="CT42" i="21"/>
  <c r="EX42" i="21"/>
  <c r="CS42" i="21"/>
  <c r="EW42" i="21"/>
  <c r="CR42" i="21"/>
  <c r="EV42" i="21"/>
  <c r="CQ42" i="21"/>
  <c r="EU42" i="21"/>
  <c r="CP42" i="21"/>
  <c r="ET42" i="21"/>
  <c r="CO42" i="21"/>
  <c r="ES42" i="21"/>
  <c r="CN42" i="21"/>
  <c r="ER42" i="21"/>
  <c r="CM42" i="21"/>
  <c r="EQ42" i="21"/>
  <c r="CL42" i="21"/>
  <c r="EP42" i="21"/>
  <c r="CK42" i="21"/>
  <c r="EO42" i="21"/>
  <c r="CJ42" i="21"/>
  <c r="EN42" i="21"/>
  <c r="CI42" i="21"/>
  <c r="EM42" i="21"/>
  <c r="CH42" i="21"/>
  <c r="EL42" i="21"/>
  <c r="CG42" i="21"/>
  <c r="EK42" i="21"/>
  <c r="CF42" i="21"/>
  <c r="EJ42" i="21"/>
  <c r="CE42" i="21"/>
  <c r="EI42" i="21"/>
  <c r="CD42" i="21"/>
  <c r="EH42" i="21"/>
  <c r="CC42" i="21"/>
  <c r="EG42" i="21"/>
  <c r="CB42" i="21"/>
  <c r="EF42" i="21"/>
  <c r="CA42" i="21"/>
  <c r="EE42" i="21"/>
  <c r="BZ42" i="21"/>
  <c r="ED42" i="21"/>
  <c r="BY42" i="21"/>
  <c r="EC42" i="21"/>
  <c r="BX42" i="21"/>
  <c r="EB42" i="21"/>
  <c r="BW42" i="21"/>
  <c r="EA42" i="21"/>
  <c r="BV42" i="21"/>
  <c r="DZ42" i="21"/>
  <c r="BU42" i="21"/>
  <c r="DY42" i="21"/>
  <c r="BT42" i="21"/>
  <c r="DX42" i="21"/>
  <c r="BS42" i="21"/>
  <c r="DW42" i="21"/>
  <c r="BR42" i="21"/>
  <c r="DV42" i="21"/>
  <c r="BQ42" i="21"/>
  <c r="DU42" i="21"/>
  <c r="BP42" i="21"/>
  <c r="DT42" i="21"/>
  <c r="BO42" i="21"/>
  <c r="DS42" i="21"/>
  <c r="BN42" i="21"/>
  <c r="DR42" i="21"/>
  <c r="BM42" i="21"/>
  <c r="DQ42" i="21"/>
  <c r="BL42" i="21"/>
  <c r="DP42" i="21"/>
  <c r="BK42" i="21"/>
  <c r="DO42" i="21"/>
  <c r="BJ42" i="21"/>
  <c r="DN42" i="21"/>
  <c r="BI42" i="21"/>
  <c r="DM42" i="21"/>
  <c r="DL42" i="21"/>
  <c r="DK42" i="21"/>
  <c r="DJ42" i="21"/>
  <c r="DI42" i="21"/>
  <c r="DH42" i="21"/>
  <c r="DG42" i="21"/>
  <c r="DF42" i="21"/>
  <c r="DE42" i="21"/>
  <c r="DD42" i="21"/>
  <c r="DC42" i="21"/>
  <c r="DB42" i="21"/>
  <c r="DA42" i="21"/>
  <c r="CZ42" i="21"/>
  <c r="CY42" i="21"/>
  <c r="CX41" i="21"/>
  <c r="FB41" i="21"/>
  <c r="CW41" i="21"/>
  <c r="FA41" i="21"/>
  <c r="CV41" i="21"/>
  <c r="EZ41" i="21"/>
  <c r="CU41" i="21"/>
  <c r="EY41" i="21"/>
  <c r="CT41" i="21"/>
  <c r="EX41" i="21"/>
  <c r="CS41" i="21"/>
  <c r="EW41" i="21"/>
  <c r="CR41" i="21"/>
  <c r="EV41" i="21"/>
  <c r="CQ41" i="21"/>
  <c r="EU41" i="21"/>
  <c r="CP41" i="21"/>
  <c r="ET41" i="21"/>
  <c r="CO41" i="21"/>
  <c r="ES41" i="21"/>
  <c r="CN41" i="21"/>
  <c r="ER41" i="21"/>
  <c r="CM41" i="21"/>
  <c r="EQ41" i="21"/>
  <c r="CL41" i="21"/>
  <c r="EP41" i="21"/>
  <c r="CK41" i="21"/>
  <c r="EO41" i="21"/>
  <c r="CJ41" i="21"/>
  <c r="EN41" i="21"/>
  <c r="CI41" i="21"/>
  <c r="EM41" i="21"/>
  <c r="CH41" i="21"/>
  <c r="EL41" i="21"/>
  <c r="CG41" i="21"/>
  <c r="EK41" i="21"/>
  <c r="CF41" i="21"/>
  <c r="EJ41" i="21"/>
  <c r="CE41" i="21"/>
  <c r="EI41" i="21"/>
  <c r="CD41" i="21"/>
  <c r="EH41" i="21"/>
  <c r="CC41" i="21"/>
  <c r="EG41" i="21"/>
  <c r="CB41" i="21"/>
  <c r="EF41" i="21"/>
  <c r="CA41" i="21"/>
  <c r="EE41" i="21"/>
  <c r="BZ41" i="21"/>
  <c r="ED41" i="21"/>
  <c r="BY41" i="21"/>
  <c r="EC41" i="21"/>
  <c r="BX41" i="21"/>
  <c r="EB41" i="21"/>
  <c r="BW41" i="21"/>
  <c r="EA41" i="21"/>
  <c r="BV41" i="21"/>
  <c r="DZ41" i="21"/>
  <c r="BU41" i="21"/>
  <c r="DY41" i="21"/>
  <c r="BT41" i="21"/>
  <c r="DX41" i="21"/>
  <c r="BS41" i="21"/>
  <c r="DW41" i="21"/>
  <c r="BR41" i="21"/>
  <c r="DV41" i="21"/>
  <c r="BQ41" i="21"/>
  <c r="DU41" i="21"/>
  <c r="BP41" i="21"/>
  <c r="DT41" i="21"/>
  <c r="BO41" i="21"/>
  <c r="DS41" i="21"/>
  <c r="BN41" i="21"/>
  <c r="DR41" i="21"/>
  <c r="BM41" i="21"/>
  <c r="DQ41" i="21"/>
  <c r="BL41" i="21"/>
  <c r="DP41" i="21"/>
  <c r="BK41" i="21"/>
  <c r="DO41" i="21"/>
  <c r="BJ41" i="21"/>
  <c r="DN41" i="21"/>
  <c r="BI41" i="21"/>
  <c r="DM41" i="21"/>
  <c r="DL41" i="21"/>
  <c r="DK41" i="21"/>
  <c r="DJ41" i="21"/>
  <c r="DI41" i="21"/>
  <c r="DH41" i="21"/>
  <c r="DG41" i="21"/>
  <c r="DF41" i="21"/>
  <c r="DE41" i="21"/>
  <c r="DD41" i="21"/>
  <c r="DC41" i="21"/>
  <c r="DB41" i="21"/>
  <c r="DA41" i="21"/>
  <c r="CZ41" i="21"/>
  <c r="CY41" i="21"/>
  <c r="CX40" i="21"/>
  <c r="FB40" i="21"/>
  <c r="CW40" i="21"/>
  <c r="FA40" i="21"/>
  <c r="CV40" i="21"/>
  <c r="EZ40" i="21"/>
  <c r="CU40" i="21"/>
  <c r="EY40" i="21"/>
  <c r="CT40" i="21"/>
  <c r="EX40" i="21"/>
  <c r="CS40" i="21"/>
  <c r="EW40" i="21"/>
  <c r="CR40" i="21"/>
  <c r="EV40" i="21"/>
  <c r="CQ40" i="21"/>
  <c r="EU40" i="21"/>
  <c r="CP40" i="21"/>
  <c r="ET40" i="21"/>
  <c r="CO40" i="21"/>
  <c r="ES40" i="21"/>
  <c r="CN40" i="21"/>
  <c r="ER40" i="21"/>
  <c r="CM40" i="21"/>
  <c r="EQ40" i="21"/>
  <c r="CL40" i="21"/>
  <c r="EP40" i="21"/>
  <c r="CK40" i="21"/>
  <c r="EO40" i="21"/>
  <c r="CJ40" i="21"/>
  <c r="EN40" i="21"/>
  <c r="CI40" i="21"/>
  <c r="EM40" i="21"/>
  <c r="CH40" i="21"/>
  <c r="EL40" i="21"/>
  <c r="CG40" i="21"/>
  <c r="EK40" i="21"/>
  <c r="CF40" i="21"/>
  <c r="EJ40" i="21"/>
  <c r="CE40" i="21"/>
  <c r="EI40" i="21"/>
  <c r="CD40" i="21"/>
  <c r="EH40" i="21"/>
  <c r="CC40" i="21"/>
  <c r="EG40" i="21"/>
  <c r="CB40" i="21"/>
  <c r="EF40" i="21"/>
  <c r="CA40" i="21"/>
  <c r="EE40" i="21"/>
  <c r="BZ40" i="21"/>
  <c r="ED40" i="21"/>
  <c r="BY40" i="21"/>
  <c r="EC40" i="21"/>
  <c r="BX40" i="21"/>
  <c r="EB40" i="21"/>
  <c r="BW40" i="21"/>
  <c r="EA40" i="21"/>
  <c r="BV40" i="21"/>
  <c r="DZ40" i="21"/>
  <c r="BU40" i="21"/>
  <c r="DY40" i="21"/>
  <c r="BT40" i="21"/>
  <c r="DX40" i="21"/>
  <c r="BS40" i="21"/>
  <c r="DW40" i="21"/>
  <c r="BR40" i="21"/>
  <c r="DV40" i="21"/>
  <c r="BQ40" i="21"/>
  <c r="DU40" i="21"/>
  <c r="BP40" i="21"/>
  <c r="DT40" i="21"/>
  <c r="BO40" i="21"/>
  <c r="DS40" i="21"/>
  <c r="BN40" i="21"/>
  <c r="DR40" i="21"/>
  <c r="BM40" i="21"/>
  <c r="DQ40" i="21"/>
  <c r="BL40" i="21"/>
  <c r="DP40" i="21"/>
  <c r="BK40" i="21"/>
  <c r="DO40" i="21"/>
  <c r="BJ40" i="21"/>
  <c r="DN40" i="21"/>
  <c r="BI40" i="21"/>
  <c r="DM40" i="21"/>
  <c r="DL40" i="21"/>
  <c r="DK40" i="21"/>
  <c r="DJ40" i="21"/>
  <c r="DI40" i="21"/>
  <c r="DH40" i="21"/>
  <c r="DG40" i="21"/>
  <c r="DF40" i="21"/>
  <c r="DE40" i="21"/>
  <c r="DD40" i="21"/>
  <c r="DC40" i="21"/>
  <c r="DB40" i="21"/>
  <c r="DA40" i="21"/>
  <c r="CZ40" i="21"/>
  <c r="CY40" i="21"/>
  <c r="CX39" i="21"/>
  <c r="FB39" i="21"/>
  <c r="CW39" i="21"/>
  <c r="FA39" i="21"/>
  <c r="CV39" i="21"/>
  <c r="EZ39" i="21"/>
  <c r="CU39" i="21"/>
  <c r="EY39" i="21"/>
  <c r="CT39" i="21"/>
  <c r="EX39" i="21"/>
  <c r="CS39" i="21"/>
  <c r="EW39" i="21"/>
  <c r="CR39" i="21"/>
  <c r="EV39" i="21"/>
  <c r="CQ39" i="21"/>
  <c r="EU39" i="21"/>
  <c r="CP39" i="21"/>
  <c r="ET39" i="21"/>
  <c r="CO39" i="21"/>
  <c r="ES39" i="21"/>
  <c r="CN39" i="21"/>
  <c r="ER39" i="21"/>
  <c r="CM39" i="21"/>
  <c r="EQ39" i="21"/>
  <c r="CL39" i="21"/>
  <c r="EP39" i="21"/>
  <c r="CK39" i="21"/>
  <c r="EO39" i="21"/>
  <c r="CJ39" i="21"/>
  <c r="EN39" i="21"/>
  <c r="CI39" i="21"/>
  <c r="EM39" i="21"/>
  <c r="CH39" i="21"/>
  <c r="EL39" i="21"/>
  <c r="CG39" i="21"/>
  <c r="EK39" i="21"/>
  <c r="CF39" i="21"/>
  <c r="EJ39" i="21"/>
  <c r="CE39" i="21"/>
  <c r="EI39" i="21"/>
  <c r="CD39" i="21"/>
  <c r="EH39" i="21"/>
  <c r="CC39" i="21"/>
  <c r="EG39" i="21"/>
  <c r="CB39" i="21"/>
  <c r="EF39" i="21"/>
  <c r="CA39" i="21"/>
  <c r="EE39" i="21"/>
  <c r="BZ39" i="21"/>
  <c r="ED39" i="21"/>
  <c r="BY39" i="21"/>
  <c r="EC39" i="21"/>
  <c r="BX39" i="21"/>
  <c r="EB39" i="21"/>
  <c r="BW39" i="21"/>
  <c r="EA39" i="21"/>
  <c r="BV39" i="21"/>
  <c r="DZ39" i="21"/>
  <c r="BU39" i="21"/>
  <c r="DY39" i="21"/>
  <c r="BT39" i="21"/>
  <c r="DX39" i="21"/>
  <c r="BS39" i="21"/>
  <c r="DW39" i="21"/>
  <c r="BR39" i="21"/>
  <c r="DV39" i="21"/>
  <c r="BQ39" i="21"/>
  <c r="DU39" i="21"/>
  <c r="BP39" i="21"/>
  <c r="DT39" i="21"/>
  <c r="BO39" i="21"/>
  <c r="DS39" i="21"/>
  <c r="BN39" i="21"/>
  <c r="DR39" i="21"/>
  <c r="BM39" i="21"/>
  <c r="DQ39" i="21"/>
  <c r="BL39" i="21"/>
  <c r="DP39" i="21"/>
  <c r="BK39" i="21"/>
  <c r="DO39" i="21"/>
  <c r="BJ39" i="21"/>
  <c r="DN39" i="21"/>
  <c r="BI39" i="21"/>
  <c r="DM39" i="21"/>
  <c r="DL39" i="21"/>
  <c r="DK39" i="21"/>
  <c r="DJ39" i="21"/>
  <c r="DI39" i="21"/>
  <c r="DH39" i="21"/>
  <c r="DG39" i="21"/>
  <c r="DF39" i="21"/>
  <c r="DE39" i="21"/>
  <c r="DD39" i="21"/>
  <c r="DC39" i="21"/>
  <c r="DB39" i="21"/>
  <c r="DA39" i="21"/>
  <c r="CZ39" i="21"/>
  <c r="CY39" i="21"/>
  <c r="CX38" i="21"/>
  <c r="FB38" i="21"/>
  <c r="CW38" i="21"/>
  <c r="FA38" i="21"/>
  <c r="CV38" i="21"/>
  <c r="EZ38" i="21"/>
  <c r="CU38" i="21"/>
  <c r="EY38" i="21"/>
  <c r="CT38" i="21"/>
  <c r="EX38" i="21"/>
  <c r="CS38" i="21"/>
  <c r="EW38" i="21"/>
  <c r="CR38" i="21"/>
  <c r="EV38" i="21"/>
  <c r="CQ38" i="21"/>
  <c r="EU38" i="21"/>
  <c r="CP38" i="21"/>
  <c r="ET38" i="21"/>
  <c r="CO38" i="21"/>
  <c r="ES38" i="21"/>
  <c r="CN38" i="21"/>
  <c r="ER38" i="21"/>
  <c r="CM38" i="21"/>
  <c r="EQ38" i="21"/>
  <c r="CL38" i="21"/>
  <c r="EP38" i="21"/>
  <c r="CK38" i="21"/>
  <c r="EO38" i="21"/>
  <c r="CJ38" i="21"/>
  <c r="EN38" i="21"/>
  <c r="CI38" i="21"/>
  <c r="EM38" i="21"/>
  <c r="CH38" i="21"/>
  <c r="EL38" i="21"/>
  <c r="CG38" i="21"/>
  <c r="EK38" i="21"/>
  <c r="CF38" i="21"/>
  <c r="EJ38" i="21"/>
  <c r="CE38" i="21"/>
  <c r="EI38" i="21"/>
  <c r="CD38" i="21"/>
  <c r="EH38" i="21"/>
  <c r="CC38" i="21"/>
  <c r="EG38" i="21"/>
  <c r="CB38" i="21"/>
  <c r="EF38" i="21"/>
  <c r="CA38" i="21"/>
  <c r="EE38" i="21"/>
  <c r="BZ38" i="21"/>
  <c r="ED38" i="21"/>
  <c r="BY38" i="21"/>
  <c r="EC38" i="21"/>
  <c r="BX38" i="21"/>
  <c r="EB38" i="21"/>
  <c r="BW38" i="21"/>
  <c r="EA38" i="21"/>
  <c r="BV38" i="21"/>
  <c r="DZ38" i="21"/>
  <c r="BU38" i="21"/>
  <c r="DY38" i="21"/>
  <c r="BT38" i="21"/>
  <c r="DX38" i="21"/>
  <c r="BS38" i="21"/>
  <c r="DW38" i="21"/>
  <c r="BR38" i="21"/>
  <c r="DV38" i="21"/>
  <c r="BQ38" i="21"/>
  <c r="DU38" i="21"/>
  <c r="BP38" i="21"/>
  <c r="DT38" i="21"/>
  <c r="BO38" i="21"/>
  <c r="DS38" i="21"/>
  <c r="BN38" i="21"/>
  <c r="DR38" i="21"/>
  <c r="BM38" i="21"/>
  <c r="DQ38" i="21"/>
  <c r="BL38" i="21"/>
  <c r="DP38" i="21"/>
  <c r="BK38" i="21"/>
  <c r="DO38" i="21"/>
  <c r="BJ38" i="21"/>
  <c r="DN38" i="21"/>
  <c r="BI38" i="21"/>
  <c r="DM38" i="21"/>
  <c r="DL38" i="21"/>
  <c r="DK38" i="21"/>
  <c r="DJ38" i="21"/>
  <c r="DI38" i="21"/>
  <c r="DH38" i="21"/>
  <c r="DG38" i="21"/>
  <c r="DF38" i="21"/>
  <c r="DE38" i="21"/>
  <c r="DD38" i="21"/>
  <c r="DC38" i="21"/>
  <c r="DB38" i="21"/>
  <c r="DA38" i="21"/>
  <c r="CZ38" i="21"/>
  <c r="CY38" i="21"/>
  <c r="CX37" i="21"/>
  <c r="FB37" i="21"/>
  <c r="CW37" i="21"/>
  <c r="FA37" i="21"/>
  <c r="CV37" i="21"/>
  <c r="EZ37" i="21"/>
  <c r="CU37" i="21"/>
  <c r="EY37" i="21"/>
  <c r="CT37" i="21"/>
  <c r="EX37" i="21"/>
  <c r="CS37" i="21"/>
  <c r="EW37" i="21"/>
  <c r="CR37" i="21"/>
  <c r="EV37" i="21"/>
  <c r="CQ37" i="21"/>
  <c r="EU37" i="21"/>
  <c r="CP37" i="21"/>
  <c r="ET37" i="21"/>
  <c r="CO37" i="21"/>
  <c r="ES37" i="21"/>
  <c r="CN37" i="21"/>
  <c r="ER37" i="21"/>
  <c r="CM37" i="21"/>
  <c r="EQ37" i="21"/>
  <c r="CL37" i="21"/>
  <c r="EP37" i="21"/>
  <c r="CK37" i="21"/>
  <c r="EO37" i="21"/>
  <c r="CJ37" i="21"/>
  <c r="EN37" i="21"/>
  <c r="CI37" i="21"/>
  <c r="EM37" i="21"/>
  <c r="CH37" i="21"/>
  <c r="EL37" i="21"/>
  <c r="CG37" i="21"/>
  <c r="EK37" i="21"/>
  <c r="CF37" i="21"/>
  <c r="EJ37" i="21"/>
  <c r="CE37" i="21"/>
  <c r="EI37" i="21"/>
  <c r="CD37" i="21"/>
  <c r="EH37" i="21"/>
  <c r="CC37" i="21"/>
  <c r="EG37" i="21"/>
  <c r="CB37" i="21"/>
  <c r="EF37" i="21"/>
  <c r="CA37" i="21"/>
  <c r="EE37" i="21"/>
  <c r="BZ37" i="21"/>
  <c r="ED37" i="21"/>
  <c r="BY37" i="21"/>
  <c r="EC37" i="21"/>
  <c r="BX37" i="21"/>
  <c r="EB37" i="21"/>
  <c r="BW37" i="21"/>
  <c r="EA37" i="21"/>
  <c r="BV37" i="21"/>
  <c r="DZ37" i="21"/>
  <c r="BU37" i="21"/>
  <c r="DY37" i="21"/>
  <c r="BT37" i="21"/>
  <c r="DX37" i="21"/>
  <c r="BS37" i="21"/>
  <c r="DW37" i="21"/>
  <c r="BR37" i="21"/>
  <c r="DV37" i="21"/>
  <c r="BQ37" i="21"/>
  <c r="DU37" i="21"/>
  <c r="BP37" i="21"/>
  <c r="DT37" i="21"/>
  <c r="BO37" i="21"/>
  <c r="DS37" i="21"/>
  <c r="BN37" i="21"/>
  <c r="DR37" i="21"/>
  <c r="BM37" i="21"/>
  <c r="DQ37" i="21"/>
  <c r="BL37" i="21"/>
  <c r="DP37" i="21"/>
  <c r="BK37" i="21"/>
  <c r="DO37" i="21"/>
  <c r="BJ37" i="21"/>
  <c r="DN37" i="21"/>
  <c r="BI37" i="21"/>
  <c r="DM37" i="21"/>
  <c r="DL37" i="21"/>
  <c r="DK37" i="21"/>
  <c r="DJ37" i="21"/>
  <c r="DI37" i="21"/>
  <c r="DH37" i="21"/>
  <c r="DG37" i="21"/>
  <c r="DF37" i="21"/>
  <c r="DE37" i="21"/>
  <c r="DD37" i="21"/>
  <c r="DC37" i="21"/>
  <c r="DB37" i="21"/>
  <c r="DA37" i="21"/>
  <c r="CZ37" i="21"/>
  <c r="CY37" i="21"/>
  <c r="CX36" i="21"/>
  <c r="FB36" i="21"/>
  <c r="CW36" i="21"/>
  <c r="FA36" i="21"/>
  <c r="CV36" i="21"/>
  <c r="EZ36" i="21"/>
  <c r="CU36" i="21"/>
  <c r="EY36" i="21"/>
  <c r="CT36" i="21"/>
  <c r="EX36" i="21"/>
  <c r="CS36" i="21"/>
  <c r="EW36" i="21"/>
  <c r="CR36" i="21"/>
  <c r="EV36" i="21"/>
  <c r="CQ36" i="21"/>
  <c r="EU36" i="21"/>
  <c r="CP36" i="21"/>
  <c r="ET36" i="21"/>
  <c r="CO36" i="21"/>
  <c r="ES36" i="21"/>
  <c r="CN36" i="21"/>
  <c r="ER36" i="21"/>
  <c r="CM36" i="21"/>
  <c r="EQ36" i="21"/>
  <c r="CL36" i="21"/>
  <c r="EP36" i="21"/>
  <c r="CK36" i="21"/>
  <c r="EO36" i="21"/>
  <c r="CJ36" i="21"/>
  <c r="EN36" i="21"/>
  <c r="CI36" i="21"/>
  <c r="EM36" i="21"/>
  <c r="CH36" i="21"/>
  <c r="EL36" i="21"/>
  <c r="CG36" i="21"/>
  <c r="EK36" i="21"/>
  <c r="CF36" i="21"/>
  <c r="EJ36" i="21"/>
  <c r="CE36" i="21"/>
  <c r="EI36" i="21"/>
  <c r="CD36" i="21"/>
  <c r="EH36" i="21"/>
  <c r="CC36" i="21"/>
  <c r="EG36" i="21"/>
  <c r="CB36" i="21"/>
  <c r="EF36" i="21"/>
  <c r="CA36" i="21"/>
  <c r="EE36" i="21"/>
  <c r="BZ36" i="21"/>
  <c r="ED36" i="21"/>
  <c r="BY36" i="21"/>
  <c r="EC36" i="21"/>
  <c r="BX36" i="21"/>
  <c r="EB36" i="21"/>
  <c r="BW36" i="21"/>
  <c r="EA36" i="21"/>
  <c r="BV36" i="21"/>
  <c r="DZ36" i="21"/>
  <c r="BU36" i="21"/>
  <c r="DY36" i="21"/>
  <c r="BT36" i="21"/>
  <c r="DX36" i="21"/>
  <c r="BS36" i="21"/>
  <c r="DW36" i="21"/>
  <c r="BR36" i="21"/>
  <c r="DV36" i="21"/>
  <c r="BQ36" i="21"/>
  <c r="DU36" i="21"/>
  <c r="BP36" i="21"/>
  <c r="DT36" i="21"/>
  <c r="BO36" i="21"/>
  <c r="DS36" i="21"/>
  <c r="BN36" i="21"/>
  <c r="DR36" i="21"/>
  <c r="BM36" i="21"/>
  <c r="DQ36" i="21"/>
  <c r="BL36" i="21"/>
  <c r="DP36" i="21"/>
  <c r="BK36" i="21"/>
  <c r="DO36" i="21"/>
  <c r="BJ36" i="21"/>
  <c r="DN36" i="21"/>
  <c r="BI36" i="21"/>
  <c r="DM36" i="21"/>
  <c r="DL36" i="21"/>
  <c r="DK36" i="21"/>
  <c r="DJ36" i="21"/>
  <c r="DI36" i="21"/>
  <c r="DH36" i="21"/>
  <c r="DG36" i="21"/>
  <c r="DF36" i="21"/>
  <c r="DE36" i="21"/>
  <c r="DD36" i="21"/>
  <c r="DC36" i="21"/>
  <c r="DB36" i="21"/>
  <c r="DA36" i="21"/>
  <c r="CZ36" i="21"/>
  <c r="CY36" i="21"/>
  <c r="CX35" i="21"/>
  <c r="FB35" i="21"/>
  <c r="CW35" i="21"/>
  <c r="FA35" i="21"/>
  <c r="CV35" i="21"/>
  <c r="EZ35" i="21"/>
  <c r="CU35" i="21"/>
  <c r="EY35" i="21"/>
  <c r="CT35" i="21"/>
  <c r="EX35" i="21"/>
  <c r="CS35" i="21"/>
  <c r="EW35" i="21"/>
  <c r="CR35" i="21"/>
  <c r="EV35" i="21"/>
  <c r="CQ35" i="21"/>
  <c r="EU35" i="21"/>
  <c r="CP35" i="21"/>
  <c r="ET35" i="21"/>
  <c r="CO35" i="21"/>
  <c r="ES35" i="21"/>
  <c r="CN35" i="21"/>
  <c r="ER35" i="21"/>
  <c r="CM35" i="21"/>
  <c r="EQ35" i="21"/>
  <c r="CL35" i="21"/>
  <c r="EP35" i="21"/>
  <c r="CK35" i="21"/>
  <c r="EO35" i="21"/>
  <c r="CJ35" i="21"/>
  <c r="EN35" i="21"/>
  <c r="CI35" i="21"/>
  <c r="EM35" i="21"/>
  <c r="CH35" i="21"/>
  <c r="EL35" i="21"/>
  <c r="CG35" i="21"/>
  <c r="EK35" i="21"/>
  <c r="CF35" i="21"/>
  <c r="EJ35" i="21"/>
  <c r="CE35" i="21"/>
  <c r="EI35" i="21"/>
  <c r="CD35" i="21"/>
  <c r="EH35" i="21"/>
  <c r="CC35" i="21"/>
  <c r="EG35" i="21"/>
  <c r="CB35" i="21"/>
  <c r="EF35" i="21"/>
  <c r="CA35" i="21"/>
  <c r="EE35" i="21"/>
  <c r="BZ35" i="21"/>
  <c r="ED35" i="21"/>
  <c r="BY35" i="21"/>
  <c r="EC35" i="21"/>
  <c r="BX35" i="21"/>
  <c r="EB35" i="21"/>
  <c r="BW35" i="21"/>
  <c r="EA35" i="21"/>
  <c r="BV35" i="21"/>
  <c r="DZ35" i="21"/>
  <c r="BU35" i="21"/>
  <c r="DY35" i="21"/>
  <c r="BT35" i="21"/>
  <c r="DX35" i="21"/>
  <c r="BS35" i="21"/>
  <c r="DW35" i="21"/>
  <c r="BR35" i="21"/>
  <c r="DV35" i="21"/>
  <c r="BQ35" i="21"/>
  <c r="DU35" i="21"/>
  <c r="BP35" i="21"/>
  <c r="DT35" i="21"/>
  <c r="BO35" i="21"/>
  <c r="DS35" i="21"/>
  <c r="BN35" i="21"/>
  <c r="DR35" i="21"/>
  <c r="BM35" i="21"/>
  <c r="DQ35" i="21"/>
  <c r="BL35" i="21"/>
  <c r="DP35" i="21"/>
  <c r="BK35" i="21"/>
  <c r="DO35" i="21"/>
  <c r="BJ35" i="21"/>
  <c r="DN35" i="21"/>
  <c r="BI35" i="21"/>
  <c r="DM35" i="21"/>
  <c r="DL35" i="21"/>
  <c r="DK35" i="21"/>
  <c r="DJ35" i="21"/>
  <c r="DI35" i="21"/>
  <c r="DH35" i="21"/>
  <c r="DG35" i="21"/>
  <c r="DF35" i="21"/>
  <c r="DE35" i="21"/>
  <c r="DD35" i="21"/>
  <c r="DC35" i="21"/>
  <c r="DB35" i="21"/>
  <c r="DA35" i="21"/>
  <c r="CZ35" i="21"/>
  <c r="CY35" i="21"/>
  <c r="CX34" i="21"/>
  <c r="FB34" i="21"/>
  <c r="CW34" i="21"/>
  <c r="FA34" i="21"/>
  <c r="CV34" i="21"/>
  <c r="EZ34" i="21"/>
  <c r="CU34" i="21"/>
  <c r="EY34" i="21"/>
  <c r="CT34" i="21"/>
  <c r="EX34" i="21"/>
  <c r="CS34" i="21"/>
  <c r="EW34" i="21"/>
  <c r="CR34" i="21"/>
  <c r="EV34" i="21"/>
  <c r="CQ34" i="21"/>
  <c r="EU34" i="21"/>
  <c r="CP34" i="21"/>
  <c r="ET34" i="21"/>
  <c r="CO34" i="21"/>
  <c r="ES34" i="21"/>
  <c r="CN34" i="21"/>
  <c r="ER34" i="21"/>
  <c r="CM34" i="21"/>
  <c r="EQ34" i="21"/>
  <c r="CL34" i="21"/>
  <c r="EP34" i="21"/>
  <c r="CK34" i="21"/>
  <c r="EO34" i="21"/>
  <c r="CJ34" i="21"/>
  <c r="EN34" i="21"/>
  <c r="CI34" i="21"/>
  <c r="EM34" i="21"/>
  <c r="CH34" i="21"/>
  <c r="EL34" i="21"/>
  <c r="CG34" i="21"/>
  <c r="EK34" i="21"/>
  <c r="CF34" i="21"/>
  <c r="EJ34" i="21"/>
  <c r="CE34" i="21"/>
  <c r="EI34" i="21"/>
  <c r="CD34" i="21"/>
  <c r="EH34" i="21"/>
  <c r="CC34" i="21"/>
  <c r="EG34" i="21"/>
  <c r="CB34" i="21"/>
  <c r="EF34" i="21"/>
  <c r="CA34" i="21"/>
  <c r="EE34" i="21"/>
  <c r="BZ34" i="21"/>
  <c r="ED34" i="21"/>
  <c r="BY34" i="21"/>
  <c r="EC34" i="21"/>
  <c r="BX34" i="21"/>
  <c r="EB34" i="21"/>
  <c r="BW34" i="21"/>
  <c r="EA34" i="21"/>
  <c r="BV34" i="21"/>
  <c r="DZ34" i="21"/>
  <c r="BU34" i="21"/>
  <c r="DY34" i="21"/>
  <c r="BT34" i="21"/>
  <c r="DX34" i="21"/>
  <c r="BS34" i="21"/>
  <c r="DW34" i="21"/>
  <c r="BR34" i="21"/>
  <c r="DV34" i="21"/>
  <c r="BQ34" i="21"/>
  <c r="DU34" i="21"/>
  <c r="BP34" i="21"/>
  <c r="DT34" i="21"/>
  <c r="BO34" i="21"/>
  <c r="DS34" i="21"/>
  <c r="BN34" i="21"/>
  <c r="DR34" i="21"/>
  <c r="BM34" i="21"/>
  <c r="DQ34" i="21"/>
  <c r="BL34" i="21"/>
  <c r="DP34" i="21"/>
  <c r="BK34" i="21"/>
  <c r="DO34" i="21"/>
  <c r="BJ34" i="21"/>
  <c r="DN34" i="21"/>
  <c r="BI34" i="21"/>
  <c r="DM34" i="21"/>
  <c r="DL34" i="21"/>
  <c r="DK34" i="21"/>
  <c r="DJ34" i="21"/>
  <c r="DI34" i="21"/>
  <c r="DH34" i="21"/>
  <c r="DG34" i="21"/>
  <c r="DF34" i="21"/>
  <c r="DE34" i="21"/>
  <c r="DD34" i="21"/>
  <c r="DC34" i="21"/>
  <c r="DB34" i="21"/>
  <c r="DA34" i="21"/>
  <c r="CZ34" i="21"/>
  <c r="CY34" i="21"/>
  <c r="CX33" i="21"/>
  <c r="FB33" i="21"/>
  <c r="CW33" i="21"/>
  <c r="FA33" i="21"/>
  <c r="CV33" i="21"/>
  <c r="EZ33" i="21"/>
  <c r="CU33" i="21"/>
  <c r="EY33" i="21"/>
  <c r="CT33" i="21"/>
  <c r="EX33" i="21"/>
  <c r="CS33" i="21"/>
  <c r="EW33" i="21"/>
  <c r="CR33" i="21"/>
  <c r="EV33" i="21"/>
  <c r="CQ33" i="21"/>
  <c r="EU33" i="21"/>
  <c r="CP33" i="21"/>
  <c r="ET33" i="21"/>
  <c r="CO33" i="21"/>
  <c r="ES33" i="21"/>
  <c r="CN33" i="21"/>
  <c r="ER33" i="21"/>
  <c r="CM33" i="21"/>
  <c r="EQ33" i="21"/>
  <c r="CL33" i="21"/>
  <c r="EP33" i="21"/>
  <c r="CK33" i="21"/>
  <c r="EO33" i="21"/>
  <c r="CJ33" i="21"/>
  <c r="EN33" i="21"/>
  <c r="CI33" i="21"/>
  <c r="EM33" i="21"/>
  <c r="CH33" i="21"/>
  <c r="EL33" i="21"/>
  <c r="CG33" i="21"/>
  <c r="EK33" i="21"/>
  <c r="CF33" i="21"/>
  <c r="EJ33" i="21"/>
  <c r="CE33" i="21"/>
  <c r="EI33" i="21"/>
  <c r="CD33" i="21"/>
  <c r="EH33" i="21"/>
  <c r="CC33" i="21"/>
  <c r="EG33" i="21"/>
  <c r="CB33" i="21"/>
  <c r="EF33" i="21"/>
  <c r="CA33" i="21"/>
  <c r="EE33" i="21"/>
  <c r="BZ33" i="21"/>
  <c r="ED33" i="21"/>
  <c r="BY33" i="21"/>
  <c r="EC33" i="21"/>
  <c r="BX33" i="21"/>
  <c r="EB33" i="21"/>
  <c r="BW33" i="21"/>
  <c r="EA33" i="21"/>
  <c r="BV33" i="21"/>
  <c r="DZ33" i="21"/>
  <c r="BU33" i="21"/>
  <c r="DY33" i="21"/>
  <c r="BT33" i="21"/>
  <c r="DX33" i="21"/>
  <c r="BS33" i="21"/>
  <c r="DW33" i="21"/>
  <c r="BR33" i="21"/>
  <c r="DV33" i="21"/>
  <c r="BQ33" i="21"/>
  <c r="DU33" i="21"/>
  <c r="BP33" i="21"/>
  <c r="DT33" i="21"/>
  <c r="BO33" i="21"/>
  <c r="DS33" i="21"/>
  <c r="BN33" i="21"/>
  <c r="DR33" i="21"/>
  <c r="BM33" i="21"/>
  <c r="DQ33" i="21"/>
  <c r="BL33" i="21"/>
  <c r="DP33" i="21"/>
  <c r="BK33" i="21"/>
  <c r="DO33" i="21"/>
  <c r="BJ33" i="21"/>
  <c r="DN33" i="21"/>
  <c r="BI33" i="21"/>
  <c r="DM33" i="21"/>
  <c r="DL33" i="21"/>
  <c r="DK33" i="21"/>
  <c r="DJ33" i="21"/>
  <c r="DI33" i="21"/>
  <c r="DH33" i="21"/>
  <c r="DG33" i="21"/>
  <c r="DF33" i="21"/>
  <c r="DE33" i="21"/>
  <c r="DD33" i="21"/>
  <c r="DC33" i="21"/>
  <c r="DB33" i="21"/>
  <c r="DA33" i="21"/>
  <c r="CZ33" i="21"/>
  <c r="CY33" i="21"/>
  <c r="CX29" i="21"/>
  <c r="FB29" i="21"/>
  <c r="CW29" i="21"/>
  <c r="FA29" i="21"/>
  <c r="CV29" i="21"/>
  <c r="EZ29" i="21"/>
  <c r="CU29" i="21"/>
  <c r="EY29" i="21"/>
  <c r="CT29" i="21"/>
  <c r="EX29" i="21"/>
  <c r="CS29" i="21"/>
  <c r="EW29" i="21"/>
  <c r="CR29" i="21"/>
  <c r="EV29" i="21"/>
  <c r="CQ29" i="21"/>
  <c r="EU29" i="21"/>
  <c r="CP29" i="21"/>
  <c r="ET29" i="21"/>
  <c r="CO29" i="21"/>
  <c r="ES29" i="21"/>
  <c r="CN29" i="21"/>
  <c r="ER29" i="21"/>
  <c r="CM29" i="21"/>
  <c r="EQ29" i="21"/>
  <c r="CL29" i="21"/>
  <c r="EP29" i="21"/>
  <c r="CK29" i="21"/>
  <c r="EO29" i="21"/>
  <c r="CJ29" i="21"/>
  <c r="EN29" i="21"/>
  <c r="CI29" i="21"/>
  <c r="EM29" i="21"/>
  <c r="CH29" i="21"/>
  <c r="EL29" i="21"/>
  <c r="CG29" i="21"/>
  <c r="EK29" i="21"/>
  <c r="CF29" i="21"/>
  <c r="EJ29" i="21"/>
  <c r="CE29" i="21"/>
  <c r="EI29" i="21"/>
  <c r="CD29" i="21"/>
  <c r="EH29" i="21"/>
  <c r="CC29" i="21"/>
  <c r="EG29" i="21"/>
  <c r="CB29" i="21"/>
  <c r="EF29" i="21"/>
  <c r="CA29" i="21"/>
  <c r="EE29" i="21"/>
  <c r="BZ29" i="21"/>
  <c r="ED29" i="21"/>
  <c r="BY29" i="21"/>
  <c r="EC29" i="21"/>
  <c r="BX29" i="21"/>
  <c r="EB29" i="21"/>
  <c r="BW29" i="21"/>
  <c r="EA29" i="21"/>
  <c r="BV29" i="21"/>
  <c r="DZ29" i="21"/>
  <c r="BU29" i="21"/>
  <c r="DY29" i="21"/>
  <c r="BT29" i="21"/>
  <c r="DX29" i="21"/>
  <c r="BS29" i="21"/>
  <c r="DW29" i="21"/>
  <c r="BR29" i="21"/>
  <c r="DV29" i="21"/>
  <c r="BQ29" i="21"/>
  <c r="DU29" i="21"/>
  <c r="BP29" i="21"/>
  <c r="DT29" i="21"/>
  <c r="BO29" i="21"/>
  <c r="DS29" i="21"/>
  <c r="BN29" i="21"/>
  <c r="DR29" i="21"/>
  <c r="BM29" i="21"/>
  <c r="DQ29" i="21"/>
  <c r="BL29" i="21"/>
  <c r="DP29" i="21"/>
  <c r="BK29" i="21"/>
  <c r="DO29" i="21"/>
  <c r="BJ29" i="21"/>
  <c r="DN29" i="21"/>
  <c r="BI29" i="21"/>
  <c r="DM29" i="21"/>
  <c r="DL29" i="21"/>
  <c r="DK29" i="21"/>
  <c r="DJ29" i="21"/>
  <c r="DI29" i="21"/>
  <c r="DH29" i="21"/>
  <c r="DG29" i="21"/>
  <c r="DF29" i="21"/>
  <c r="DE29" i="21"/>
  <c r="DD29" i="21"/>
  <c r="DC29" i="21"/>
  <c r="DB29" i="21"/>
  <c r="DA29" i="21"/>
  <c r="CZ29" i="21"/>
  <c r="CY29" i="21"/>
  <c r="CX28" i="21"/>
  <c r="FB28" i="21"/>
  <c r="CW28" i="21"/>
  <c r="FA28" i="21"/>
  <c r="CV28" i="21"/>
  <c r="EZ28" i="21"/>
  <c r="CU28" i="21"/>
  <c r="EY28" i="21"/>
  <c r="CT28" i="21"/>
  <c r="EX28" i="21"/>
  <c r="CS28" i="21"/>
  <c r="EW28" i="21"/>
  <c r="CR28" i="21"/>
  <c r="EV28" i="21"/>
  <c r="CQ28" i="21"/>
  <c r="EU28" i="21"/>
  <c r="CP28" i="21"/>
  <c r="ET28" i="21"/>
  <c r="CO28" i="21"/>
  <c r="ES28" i="21"/>
  <c r="CN28" i="21"/>
  <c r="ER28" i="21"/>
  <c r="CM28" i="21"/>
  <c r="EQ28" i="21"/>
  <c r="CL28" i="21"/>
  <c r="EP28" i="21"/>
  <c r="CK28" i="21"/>
  <c r="EO28" i="21"/>
  <c r="CJ28" i="21"/>
  <c r="EN28" i="21"/>
  <c r="CI28" i="21"/>
  <c r="EM28" i="21"/>
  <c r="CH28" i="21"/>
  <c r="EL28" i="21"/>
  <c r="CG28" i="21"/>
  <c r="EK28" i="21"/>
  <c r="CF28" i="21"/>
  <c r="EJ28" i="21"/>
  <c r="CE28" i="21"/>
  <c r="EI28" i="21"/>
  <c r="CD28" i="21"/>
  <c r="EH28" i="21"/>
  <c r="CC28" i="21"/>
  <c r="EG28" i="21"/>
  <c r="CB28" i="21"/>
  <c r="EF28" i="21"/>
  <c r="CA28" i="21"/>
  <c r="EE28" i="21"/>
  <c r="BZ28" i="21"/>
  <c r="ED28" i="21"/>
  <c r="BY28" i="21"/>
  <c r="EC28" i="21"/>
  <c r="BX28" i="21"/>
  <c r="EB28" i="21"/>
  <c r="BW28" i="21"/>
  <c r="EA28" i="21"/>
  <c r="BV28" i="21"/>
  <c r="DZ28" i="21"/>
  <c r="BU28" i="21"/>
  <c r="DY28" i="21"/>
  <c r="BT28" i="21"/>
  <c r="DX28" i="21"/>
  <c r="BS28" i="21"/>
  <c r="DW28" i="21"/>
  <c r="BR28" i="21"/>
  <c r="DV28" i="21"/>
  <c r="BQ28" i="21"/>
  <c r="DU28" i="21"/>
  <c r="BP28" i="21"/>
  <c r="DT28" i="21"/>
  <c r="BO28" i="21"/>
  <c r="DS28" i="21"/>
  <c r="BN28" i="21"/>
  <c r="DR28" i="21"/>
  <c r="BM28" i="21"/>
  <c r="DQ28" i="21"/>
  <c r="BL28" i="21"/>
  <c r="DP28" i="21"/>
  <c r="BK28" i="21"/>
  <c r="DO28" i="21"/>
  <c r="BJ28" i="21"/>
  <c r="DN28" i="21"/>
  <c r="BI28" i="21"/>
  <c r="DM28" i="21"/>
  <c r="DL28" i="21"/>
  <c r="DK28" i="21"/>
  <c r="DJ28" i="21"/>
  <c r="DI28" i="21"/>
  <c r="DH28" i="21"/>
  <c r="DG28" i="21"/>
  <c r="DF28" i="21"/>
  <c r="DE28" i="21"/>
  <c r="DD28" i="21"/>
  <c r="DC28" i="21"/>
  <c r="DB28" i="21"/>
  <c r="DA28" i="21"/>
  <c r="CZ28" i="21"/>
  <c r="CY28" i="21"/>
  <c r="CX27" i="21"/>
  <c r="FB27" i="21"/>
  <c r="CW27" i="21"/>
  <c r="FA27" i="21"/>
  <c r="CV27" i="21"/>
  <c r="EZ27" i="21"/>
  <c r="CU27" i="21"/>
  <c r="EY27" i="21"/>
  <c r="CT27" i="21"/>
  <c r="EX27" i="21"/>
  <c r="CS27" i="21"/>
  <c r="EW27" i="21"/>
  <c r="CR27" i="21"/>
  <c r="EV27" i="21"/>
  <c r="CQ27" i="21"/>
  <c r="EU27" i="21"/>
  <c r="CP27" i="21"/>
  <c r="ET27" i="21"/>
  <c r="CO27" i="21"/>
  <c r="ES27" i="21"/>
  <c r="CN27" i="21"/>
  <c r="ER27" i="21"/>
  <c r="CM27" i="21"/>
  <c r="EQ27" i="21"/>
  <c r="CL27" i="21"/>
  <c r="EP27" i="21"/>
  <c r="CK27" i="21"/>
  <c r="EO27" i="21"/>
  <c r="CJ27" i="21"/>
  <c r="EN27" i="21"/>
  <c r="CI27" i="21"/>
  <c r="EM27" i="21"/>
  <c r="CH27" i="21"/>
  <c r="EL27" i="21"/>
  <c r="CG27" i="21"/>
  <c r="EK27" i="21"/>
  <c r="CF27" i="21"/>
  <c r="EJ27" i="21"/>
  <c r="CE27" i="21"/>
  <c r="EI27" i="21"/>
  <c r="CD27" i="21"/>
  <c r="EH27" i="21"/>
  <c r="CC27" i="21"/>
  <c r="EG27" i="21"/>
  <c r="CB27" i="21"/>
  <c r="EF27" i="21"/>
  <c r="CA27" i="21"/>
  <c r="EE27" i="21"/>
  <c r="BZ27" i="21"/>
  <c r="ED27" i="21"/>
  <c r="BY27" i="21"/>
  <c r="EC27" i="21"/>
  <c r="BX27" i="21"/>
  <c r="EB27" i="21"/>
  <c r="BW27" i="21"/>
  <c r="EA27" i="21"/>
  <c r="BV27" i="21"/>
  <c r="DZ27" i="21"/>
  <c r="BU27" i="21"/>
  <c r="DY27" i="21"/>
  <c r="BT27" i="21"/>
  <c r="DX27" i="21"/>
  <c r="BS27" i="21"/>
  <c r="DW27" i="21"/>
  <c r="BR27" i="21"/>
  <c r="DV27" i="21"/>
  <c r="BQ27" i="21"/>
  <c r="DU27" i="21"/>
  <c r="BP27" i="21"/>
  <c r="DT27" i="21"/>
  <c r="BO27" i="21"/>
  <c r="DS27" i="21"/>
  <c r="BN27" i="21"/>
  <c r="DR27" i="21"/>
  <c r="BM27" i="21"/>
  <c r="DQ27" i="21"/>
  <c r="BL27" i="21"/>
  <c r="DP27" i="21"/>
  <c r="BK27" i="21"/>
  <c r="DO27" i="21"/>
  <c r="BJ27" i="21"/>
  <c r="DN27" i="21"/>
  <c r="BI27" i="21"/>
  <c r="DM27" i="21"/>
  <c r="DL27" i="21"/>
  <c r="DK27" i="21"/>
  <c r="DJ27" i="21"/>
  <c r="DI27" i="21"/>
  <c r="DH27" i="21"/>
  <c r="DG27" i="21"/>
  <c r="DF27" i="21"/>
  <c r="DE27" i="21"/>
  <c r="DD27" i="21"/>
  <c r="DC27" i="21"/>
  <c r="DB27" i="21"/>
  <c r="DA27" i="21"/>
  <c r="CZ27" i="21"/>
  <c r="CY27" i="21"/>
  <c r="CX26" i="21"/>
  <c r="FB26" i="21"/>
  <c r="CW26" i="21"/>
  <c r="FA26" i="21"/>
  <c r="CV26" i="21"/>
  <c r="EZ26" i="21"/>
  <c r="CU26" i="21"/>
  <c r="EY26" i="21"/>
  <c r="CT26" i="21"/>
  <c r="EX26" i="21"/>
  <c r="CS26" i="21"/>
  <c r="EW26" i="21"/>
  <c r="CR26" i="21"/>
  <c r="EV26" i="21"/>
  <c r="CQ26" i="21"/>
  <c r="EU26" i="21"/>
  <c r="CP26" i="21"/>
  <c r="ET26" i="21"/>
  <c r="CO26" i="21"/>
  <c r="ES26" i="21"/>
  <c r="CN26" i="21"/>
  <c r="ER26" i="21"/>
  <c r="CM26" i="21"/>
  <c r="EQ26" i="21"/>
  <c r="CL26" i="21"/>
  <c r="EP26" i="21"/>
  <c r="CK26" i="21"/>
  <c r="EO26" i="21"/>
  <c r="CJ26" i="21"/>
  <c r="EN26" i="21"/>
  <c r="CI26" i="21"/>
  <c r="EM26" i="21"/>
  <c r="CH26" i="21"/>
  <c r="EL26" i="21"/>
  <c r="CG26" i="21"/>
  <c r="EK26" i="21"/>
  <c r="CF26" i="21"/>
  <c r="EJ26" i="21"/>
  <c r="CE26" i="21"/>
  <c r="EI26" i="21"/>
  <c r="CD26" i="21"/>
  <c r="EH26" i="21"/>
  <c r="CC26" i="21"/>
  <c r="EG26" i="21"/>
  <c r="CB26" i="21"/>
  <c r="EF26" i="21"/>
  <c r="CA26" i="21"/>
  <c r="EE26" i="21"/>
  <c r="BZ26" i="21"/>
  <c r="ED26" i="21"/>
  <c r="BY26" i="21"/>
  <c r="EC26" i="21"/>
  <c r="BX26" i="21"/>
  <c r="EB26" i="21"/>
  <c r="BW26" i="21"/>
  <c r="EA26" i="21"/>
  <c r="BV26" i="21"/>
  <c r="DZ26" i="21"/>
  <c r="BU26" i="21"/>
  <c r="DY26" i="21"/>
  <c r="BT26" i="21"/>
  <c r="DX26" i="21"/>
  <c r="BS26" i="21"/>
  <c r="DW26" i="21"/>
  <c r="BR26" i="21"/>
  <c r="DV26" i="21"/>
  <c r="BQ26" i="21"/>
  <c r="DU26" i="21"/>
  <c r="BP26" i="21"/>
  <c r="DT26" i="21"/>
  <c r="BO26" i="21"/>
  <c r="DS26" i="21"/>
  <c r="BN26" i="21"/>
  <c r="DR26" i="21"/>
  <c r="BM26" i="21"/>
  <c r="DQ26" i="21"/>
  <c r="BL26" i="21"/>
  <c r="DP26" i="21"/>
  <c r="BK26" i="21"/>
  <c r="DO26" i="21"/>
  <c r="BJ26" i="21"/>
  <c r="DN26" i="21"/>
  <c r="BI26" i="21"/>
  <c r="DM26" i="21"/>
  <c r="DL26" i="21"/>
  <c r="DK26" i="21"/>
  <c r="DJ26" i="21"/>
  <c r="DI26" i="21"/>
  <c r="DH26" i="21"/>
  <c r="DG26" i="21"/>
  <c r="DF26" i="21"/>
  <c r="DE26" i="21"/>
  <c r="DD26" i="21"/>
  <c r="DC26" i="21"/>
  <c r="DB26" i="21"/>
  <c r="DA26" i="21"/>
  <c r="CZ26" i="21"/>
  <c r="CY26" i="21"/>
  <c r="CX25" i="21"/>
  <c r="FB25" i="21"/>
  <c r="CW25" i="21"/>
  <c r="FA25" i="21"/>
  <c r="CV25" i="21"/>
  <c r="EZ25" i="21"/>
  <c r="CU25" i="21"/>
  <c r="EY25" i="21"/>
  <c r="CT25" i="21"/>
  <c r="EX25" i="21"/>
  <c r="CS25" i="21"/>
  <c r="EW25" i="21"/>
  <c r="CR25" i="21"/>
  <c r="EV25" i="21"/>
  <c r="CQ25" i="21"/>
  <c r="EU25" i="21"/>
  <c r="CP25" i="21"/>
  <c r="ET25" i="21"/>
  <c r="CO25" i="21"/>
  <c r="ES25" i="21"/>
  <c r="CN25" i="21"/>
  <c r="ER25" i="21"/>
  <c r="CM25" i="21"/>
  <c r="EQ25" i="21"/>
  <c r="CL25" i="21"/>
  <c r="EP25" i="21"/>
  <c r="CK25" i="21"/>
  <c r="EO25" i="21"/>
  <c r="CJ25" i="21"/>
  <c r="EN25" i="21"/>
  <c r="CI25" i="21"/>
  <c r="EM25" i="21"/>
  <c r="CH25" i="21"/>
  <c r="EL25" i="21"/>
  <c r="CG25" i="21"/>
  <c r="EK25" i="21"/>
  <c r="CF25" i="21"/>
  <c r="EJ25" i="21"/>
  <c r="CE25" i="21"/>
  <c r="EI25" i="21"/>
  <c r="CD25" i="21"/>
  <c r="EH25" i="21"/>
  <c r="CC25" i="21"/>
  <c r="EG25" i="21"/>
  <c r="CB25" i="21"/>
  <c r="EF25" i="21"/>
  <c r="CA25" i="21"/>
  <c r="EE25" i="21"/>
  <c r="BZ25" i="21"/>
  <c r="ED25" i="21"/>
  <c r="BY25" i="21"/>
  <c r="EC25" i="21"/>
  <c r="BX25" i="21"/>
  <c r="EB25" i="21"/>
  <c r="BW25" i="21"/>
  <c r="EA25" i="21"/>
  <c r="BV25" i="21"/>
  <c r="DZ25" i="21"/>
  <c r="BU25" i="21"/>
  <c r="DY25" i="21"/>
  <c r="BT25" i="21"/>
  <c r="DX25" i="21"/>
  <c r="BS25" i="21"/>
  <c r="DW25" i="21"/>
  <c r="BR25" i="21"/>
  <c r="DV25" i="21"/>
  <c r="BQ25" i="21"/>
  <c r="DU25" i="21"/>
  <c r="BP25" i="21"/>
  <c r="DT25" i="21"/>
  <c r="BO25" i="21"/>
  <c r="DS25" i="21"/>
  <c r="BN25" i="21"/>
  <c r="DR25" i="21"/>
  <c r="BM25" i="21"/>
  <c r="DQ25" i="21"/>
  <c r="BL25" i="21"/>
  <c r="DP25" i="21"/>
  <c r="BK25" i="21"/>
  <c r="DO25" i="21"/>
  <c r="BJ25" i="21"/>
  <c r="DN25" i="21"/>
  <c r="BI25" i="21"/>
  <c r="DM25" i="21"/>
  <c r="DL25" i="21"/>
  <c r="DK25" i="21"/>
  <c r="DJ25" i="21"/>
  <c r="DI25" i="21"/>
  <c r="DH25" i="21"/>
  <c r="DG25" i="21"/>
  <c r="DF25" i="21"/>
  <c r="DE25" i="21"/>
  <c r="DD25" i="21"/>
  <c r="DC25" i="21"/>
  <c r="DB25" i="21"/>
  <c r="DA25" i="21"/>
  <c r="CZ25" i="21"/>
  <c r="CY25" i="21"/>
  <c r="CX24" i="21"/>
  <c r="FB24" i="21"/>
  <c r="CW24" i="21"/>
  <c r="FA24" i="21"/>
  <c r="CV24" i="21"/>
  <c r="EZ24" i="21"/>
  <c r="CU24" i="21"/>
  <c r="EY24" i="21"/>
  <c r="CT24" i="21"/>
  <c r="EX24" i="21"/>
  <c r="CS24" i="21"/>
  <c r="EW24" i="21"/>
  <c r="CR24" i="21"/>
  <c r="EV24" i="21"/>
  <c r="CQ24" i="21"/>
  <c r="EU24" i="21"/>
  <c r="CP24" i="21"/>
  <c r="ET24" i="21"/>
  <c r="CO24" i="21"/>
  <c r="ES24" i="21"/>
  <c r="CN24" i="21"/>
  <c r="ER24" i="21"/>
  <c r="CM24" i="21"/>
  <c r="EQ24" i="21"/>
  <c r="CL24" i="21"/>
  <c r="EP24" i="21"/>
  <c r="CK24" i="21"/>
  <c r="EO24" i="21"/>
  <c r="CJ24" i="21"/>
  <c r="EN24" i="21"/>
  <c r="CI24" i="21"/>
  <c r="EM24" i="21"/>
  <c r="CH24" i="21"/>
  <c r="EL24" i="21"/>
  <c r="CG24" i="21"/>
  <c r="EK24" i="21"/>
  <c r="CF24" i="21"/>
  <c r="EJ24" i="21"/>
  <c r="CE24" i="21"/>
  <c r="EI24" i="21"/>
  <c r="CD24" i="21"/>
  <c r="EH24" i="21"/>
  <c r="CC24" i="21"/>
  <c r="EG24" i="21"/>
  <c r="CB24" i="21"/>
  <c r="EF24" i="21"/>
  <c r="CA24" i="21"/>
  <c r="EE24" i="21"/>
  <c r="BZ24" i="21"/>
  <c r="ED24" i="21"/>
  <c r="BY24" i="21"/>
  <c r="EC24" i="21"/>
  <c r="BX24" i="21"/>
  <c r="EB24" i="21"/>
  <c r="BW24" i="21"/>
  <c r="EA24" i="21"/>
  <c r="BV24" i="21"/>
  <c r="DZ24" i="21"/>
  <c r="BU24" i="21"/>
  <c r="DY24" i="21"/>
  <c r="BT24" i="21"/>
  <c r="DX24" i="21"/>
  <c r="BS24" i="21"/>
  <c r="DW24" i="21"/>
  <c r="BR24" i="21"/>
  <c r="DV24" i="21"/>
  <c r="BQ24" i="21"/>
  <c r="DU24" i="21"/>
  <c r="BP24" i="21"/>
  <c r="DT24" i="21"/>
  <c r="BO24" i="21"/>
  <c r="DS24" i="21"/>
  <c r="BN24" i="21"/>
  <c r="DR24" i="21"/>
  <c r="BM24" i="21"/>
  <c r="DQ24" i="21"/>
  <c r="BL24" i="21"/>
  <c r="DP24" i="21"/>
  <c r="BK24" i="21"/>
  <c r="DO24" i="21"/>
  <c r="BJ24" i="21"/>
  <c r="DN24" i="21"/>
  <c r="BI24" i="21"/>
  <c r="DM24" i="21"/>
  <c r="DL24" i="21"/>
  <c r="DK24" i="21"/>
  <c r="DJ24" i="21"/>
  <c r="DI24" i="21"/>
  <c r="DH24" i="21"/>
  <c r="DG24" i="21"/>
  <c r="DF24" i="21"/>
  <c r="DE24" i="21"/>
  <c r="DD24" i="21"/>
  <c r="DC24" i="21"/>
  <c r="DB24" i="21"/>
  <c r="DA24" i="21"/>
  <c r="CZ24" i="21"/>
  <c r="CY24" i="21"/>
  <c r="CX23" i="21"/>
  <c r="FB23" i="21"/>
  <c r="CW23" i="21"/>
  <c r="FA23" i="21"/>
  <c r="CV23" i="21"/>
  <c r="EZ23" i="21"/>
  <c r="CU23" i="21"/>
  <c r="EY23" i="21"/>
  <c r="CT23" i="21"/>
  <c r="EX23" i="21"/>
  <c r="CS23" i="21"/>
  <c r="EW23" i="21"/>
  <c r="CR23" i="21"/>
  <c r="EV23" i="21"/>
  <c r="CQ23" i="21"/>
  <c r="EU23" i="21"/>
  <c r="CP23" i="21"/>
  <c r="ET23" i="21"/>
  <c r="CO23" i="21"/>
  <c r="ES23" i="21"/>
  <c r="CN23" i="21"/>
  <c r="ER23" i="21"/>
  <c r="CM23" i="21"/>
  <c r="EQ23" i="21"/>
  <c r="CL23" i="21"/>
  <c r="EP23" i="21"/>
  <c r="CK23" i="21"/>
  <c r="EO23" i="21"/>
  <c r="CJ23" i="21"/>
  <c r="EN23" i="21"/>
  <c r="CI23" i="21"/>
  <c r="EM23" i="21"/>
  <c r="CH23" i="21"/>
  <c r="EL23" i="21"/>
  <c r="CG23" i="21"/>
  <c r="EK23" i="21"/>
  <c r="CF23" i="21"/>
  <c r="EJ23" i="21"/>
  <c r="CE23" i="21"/>
  <c r="EI23" i="21"/>
  <c r="CD23" i="21"/>
  <c r="EH23" i="21"/>
  <c r="CC23" i="21"/>
  <c r="EG23" i="21"/>
  <c r="CB23" i="21"/>
  <c r="EF23" i="21"/>
  <c r="CA23" i="21"/>
  <c r="EE23" i="21"/>
  <c r="BZ23" i="21"/>
  <c r="ED23" i="21"/>
  <c r="BY23" i="21"/>
  <c r="EC23" i="21"/>
  <c r="BX23" i="21"/>
  <c r="EB23" i="21"/>
  <c r="BW23" i="21"/>
  <c r="EA23" i="21"/>
  <c r="BV23" i="21"/>
  <c r="DZ23" i="21"/>
  <c r="BU23" i="21"/>
  <c r="DY23" i="21"/>
  <c r="BT23" i="21"/>
  <c r="DX23" i="21"/>
  <c r="BS23" i="21"/>
  <c r="DW23" i="21"/>
  <c r="BR23" i="21"/>
  <c r="DV23" i="21"/>
  <c r="BQ23" i="21"/>
  <c r="DU23" i="21"/>
  <c r="BP23" i="21"/>
  <c r="DT23" i="21"/>
  <c r="BO23" i="21"/>
  <c r="DS23" i="21"/>
  <c r="BN23" i="21"/>
  <c r="DR23" i="21"/>
  <c r="BM23" i="21"/>
  <c r="DQ23" i="21"/>
  <c r="BL23" i="21"/>
  <c r="DP23" i="21"/>
  <c r="BK23" i="21"/>
  <c r="DO23" i="21"/>
  <c r="BJ23" i="21"/>
  <c r="DN23" i="21"/>
  <c r="BI23" i="21"/>
  <c r="DM23" i="21"/>
  <c r="DL23" i="21"/>
  <c r="DK23" i="21"/>
  <c r="DJ23" i="21"/>
  <c r="DI23" i="21"/>
  <c r="DH23" i="21"/>
  <c r="DG23" i="21"/>
  <c r="DF23" i="21"/>
  <c r="DE23" i="21"/>
  <c r="DD23" i="21"/>
  <c r="DC23" i="21"/>
  <c r="DB23" i="21"/>
  <c r="DA23" i="21"/>
  <c r="CZ23" i="21"/>
  <c r="CY23" i="21"/>
  <c r="CX22" i="21"/>
  <c r="FB22" i="21"/>
  <c r="CW22" i="21"/>
  <c r="FA22" i="21"/>
  <c r="CV22" i="21"/>
  <c r="EZ22" i="21"/>
  <c r="CU22" i="21"/>
  <c r="EY22" i="21"/>
  <c r="CT22" i="21"/>
  <c r="EX22" i="21"/>
  <c r="CS22" i="21"/>
  <c r="EW22" i="21"/>
  <c r="CR22" i="21"/>
  <c r="EV22" i="21"/>
  <c r="CQ22" i="21"/>
  <c r="EU22" i="21"/>
  <c r="CP22" i="21"/>
  <c r="ET22" i="21"/>
  <c r="CO22" i="21"/>
  <c r="ES22" i="21"/>
  <c r="CN22" i="21"/>
  <c r="ER22" i="21"/>
  <c r="CM22" i="21"/>
  <c r="EQ22" i="21"/>
  <c r="CL22" i="21"/>
  <c r="EP22" i="21"/>
  <c r="CK22" i="21"/>
  <c r="EO22" i="21"/>
  <c r="CJ22" i="21"/>
  <c r="EN22" i="21"/>
  <c r="CI22" i="21"/>
  <c r="EM22" i="21"/>
  <c r="CH22" i="21"/>
  <c r="EL22" i="21"/>
  <c r="CG22" i="21"/>
  <c r="EK22" i="21"/>
  <c r="CF22" i="21"/>
  <c r="EJ22" i="21"/>
  <c r="CE22" i="21"/>
  <c r="EI22" i="21"/>
  <c r="CD22" i="21"/>
  <c r="EH22" i="21"/>
  <c r="CC22" i="21"/>
  <c r="EG22" i="21"/>
  <c r="CB22" i="21"/>
  <c r="EF22" i="21"/>
  <c r="CA22" i="21"/>
  <c r="EE22" i="21"/>
  <c r="BZ22" i="21"/>
  <c r="ED22" i="21"/>
  <c r="BY22" i="21"/>
  <c r="EC22" i="21"/>
  <c r="BX22" i="21"/>
  <c r="EB22" i="21"/>
  <c r="BW22" i="21"/>
  <c r="EA22" i="21"/>
  <c r="BV22" i="21"/>
  <c r="DZ22" i="21"/>
  <c r="BU22" i="21"/>
  <c r="DY22" i="21"/>
  <c r="BT22" i="21"/>
  <c r="DX22" i="21"/>
  <c r="BS22" i="21"/>
  <c r="DW22" i="21"/>
  <c r="BR22" i="21"/>
  <c r="DV22" i="21"/>
  <c r="BQ22" i="21"/>
  <c r="DU22" i="21"/>
  <c r="BP22" i="21"/>
  <c r="DT22" i="21"/>
  <c r="BO22" i="21"/>
  <c r="DS22" i="21"/>
  <c r="BN22" i="21"/>
  <c r="DR22" i="21"/>
  <c r="BM22" i="21"/>
  <c r="DQ22" i="21"/>
  <c r="BL22" i="21"/>
  <c r="DP22" i="21"/>
  <c r="BK22" i="21"/>
  <c r="DO22" i="21"/>
  <c r="BJ22" i="21"/>
  <c r="DN22" i="21"/>
  <c r="BI22" i="21"/>
  <c r="DM22" i="21"/>
  <c r="DL22" i="21"/>
  <c r="DK22" i="21"/>
  <c r="DJ22" i="21"/>
  <c r="DI22" i="21"/>
  <c r="DH22" i="21"/>
  <c r="DG22" i="21"/>
  <c r="DF22" i="21"/>
  <c r="DE22" i="21"/>
  <c r="DD22" i="21"/>
  <c r="DC22" i="21"/>
  <c r="DB22" i="21"/>
  <c r="DA22" i="21"/>
  <c r="CZ22" i="21"/>
  <c r="CY22" i="21"/>
  <c r="CX21" i="21"/>
  <c r="FB21" i="21"/>
  <c r="CW21" i="21"/>
  <c r="FA21" i="21"/>
  <c r="CV21" i="21"/>
  <c r="EZ21" i="21"/>
  <c r="CU21" i="21"/>
  <c r="EY21" i="21"/>
  <c r="CT21" i="21"/>
  <c r="EX21" i="21"/>
  <c r="CS21" i="21"/>
  <c r="EW21" i="21"/>
  <c r="CR21" i="21"/>
  <c r="EV21" i="21"/>
  <c r="CQ21" i="21"/>
  <c r="EU21" i="21"/>
  <c r="CP21" i="21"/>
  <c r="ET21" i="21"/>
  <c r="CO21" i="21"/>
  <c r="ES21" i="21"/>
  <c r="CN21" i="21"/>
  <c r="ER21" i="21"/>
  <c r="CM21" i="21"/>
  <c r="EQ21" i="21"/>
  <c r="CL21" i="21"/>
  <c r="EP21" i="21"/>
  <c r="CK21" i="21"/>
  <c r="EO21" i="21"/>
  <c r="CJ21" i="21"/>
  <c r="EN21" i="21"/>
  <c r="CI21" i="21"/>
  <c r="EM21" i="21"/>
  <c r="CH21" i="21"/>
  <c r="EL21" i="21"/>
  <c r="CG21" i="21"/>
  <c r="EK21" i="21"/>
  <c r="CF21" i="21"/>
  <c r="EJ21" i="21"/>
  <c r="CE21" i="21"/>
  <c r="EI21" i="21"/>
  <c r="CD21" i="21"/>
  <c r="EH21" i="21"/>
  <c r="CC21" i="21"/>
  <c r="EG21" i="21"/>
  <c r="CB21" i="21"/>
  <c r="EF21" i="21"/>
  <c r="CA21" i="21"/>
  <c r="EE21" i="21"/>
  <c r="BZ21" i="21"/>
  <c r="ED21" i="21"/>
  <c r="BY21" i="21"/>
  <c r="EC21" i="21"/>
  <c r="BX21" i="21"/>
  <c r="EB21" i="21"/>
  <c r="BW21" i="21"/>
  <c r="EA21" i="21"/>
  <c r="BV21" i="21"/>
  <c r="DZ21" i="21"/>
  <c r="BU21" i="21"/>
  <c r="DY21" i="21"/>
  <c r="BT21" i="21"/>
  <c r="DX21" i="21"/>
  <c r="BS21" i="21"/>
  <c r="DW21" i="21"/>
  <c r="BR21" i="21"/>
  <c r="DV21" i="21"/>
  <c r="BQ21" i="21"/>
  <c r="DU21" i="21"/>
  <c r="BP21" i="21"/>
  <c r="DT21" i="21"/>
  <c r="BO21" i="21"/>
  <c r="DS21" i="21"/>
  <c r="BN21" i="21"/>
  <c r="DR21" i="21"/>
  <c r="BM21" i="21"/>
  <c r="DQ21" i="21"/>
  <c r="BL21" i="21"/>
  <c r="DP21" i="21"/>
  <c r="BK21" i="21"/>
  <c r="DO21" i="21"/>
  <c r="BJ21" i="21"/>
  <c r="DN21" i="21"/>
  <c r="BI21" i="21"/>
  <c r="DM21" i="21"/>
  <c r="DL21" i="21"/>
  <c r="DK21" i="21"/>
  <c r="DJ21" i="21"/>
  <c r="DI21" i="21"/>
  <c r="DH21" i="21"/>
  <c r="DG21" i="21"/>
  <c r="DF21" i="21"/>
  <c r="DE21" i="21"/>
  <c r="DD21" i="21"/>
  <c r="DC21" i="21"/>
  <c r="DB21" i="21"/>
  <c r="DA21" i="21"/>
  <c r="CZ21" i="21"/>
  <c r="CY21" i="21"/>
  <c r="CX20" i="21"/>
  <c r="FB20" i="21"/>
  <c r="CW20" i="21"/>
  <c r="FA20" i="21"/>
  <c r="CV20" i="21"/>
  <c r="EZ20" i="21"/>
  <c r="CU20" i="21"/>
  <c r="EY20" i="21"/>
  <c r="CT20" i="21"/>
  <c r="EX20" i="21"/>
  <c r="CS20" i="21"/>
  <c r="EW20" i="21"/>
  <c r="CR20" i="21"/>
  <c r="EV20" i="21"/>
  <c r="CQ20" i="21"/>
  <c r="EU20" i="21"/>
  <c r="CP20" i="21"/>
  <c r="ET20" i="21"/>
  <c r="CO20" i="21"/>
  <c r="ES20" i="21"/>
  <c r="CN20" i="21"/>
  <c r="ER20" i="21"/>
  <c r="CM20" i="21"/>
  <c r="EQ20" i="21"/>
  <c r="CL20" i="21"/>
  <c r="EP20" i="21"/>
  <c r="CK20" i="21"/>
  <c r="EO20" i="21"/>
  <c r="CJ20" i="21"/>
  <c r="EN20" i="21"/>
  <c r="CI20" i="21"/>
  <c r="EM20" i="21"/>
  <c r="CH20" i="21"/>
  <c r="EL20" i="21"/>
  <c r="CG20" i="21"/>
  <c r="EK20" i="21"/>
  <c r="CF20" i="21"/>
  <c r="EJ20" i="21"/>
  <c r="CE20" i="21"/>
  <c r="EI20" i="21"/>
  <c r="CD20" i="21"/>
  <c r="EH20" i="21"/>
  <c r="CC20" i="21"/>
  <c r="EG20" i="21"/>
  <c r="CB20" i="21"/>
  <c r="EF20" i="21"/>
  <c r="CA20" i="21"/>
  <c r="EE20" i="21"/>
  <c r="BZ20" i="21"/>
  <c r="ED20" i="21"/>
  <c r="BY20" i="21"/>
  <c r="EC20" i="21"/>
  <c r="BX20" i="21"/>
  <c r="EB20" i="21"/>
  <c r="BW20" i="21"/>
  <c r="EA20" i="21"/>
  <c r="BV20" i="21"/>
  <c r="DZ20" i="21"/>
  <c r="BU20" i="21"/>
  <c r="DY20" i="21"/>
  <c r="BT20" i="21"/>
  <c r="DX20" i="21"/>
  <c r="BS20" i="21"/>
  <c r="DW20" i="21"/>
  <c r="BR20" i="21"/>
  <c r="DV20" i="21"/>
  <c r="BQ20" i="21"/>
  <c r="DU20" i="21"/>
  <c r="BP20" i="21"/>
  <c r="DT20" i="21"/>
  <c r="BO20" i="21"/>
  <c r="DS20" i="21"/>
  <c r="BN20" i="21"/>
  <c r="DR20" i="21"/>
  <c r="BM20" i="21"/>
  <c r="DQ20" i="21"/>
  <c r="BL20" i="21"/>
  <c r="DP20" i="21"/>
  <c r="BK20" i="21"/>
  <c r="DO20" i="21"/>
  <c r="BJ20" i="21"/>
  <c r="DN20" i="21"/>
  <c r="BI20" i="21"/>
  <c r="DM20" i="21"/>
  <c r="DL20" i="21"/>
  <c r="DK20" i="21"/>
  <c r="DJ20" i="21"/>
  <c r="DI20" i="21"/>
  <c r="DH20" i="21"/>
  <c r="DG20" i="21"/>
  <c r="DF20" i="21"/>
  <c r="DE20" i="21"/>
  <c r="DD20" i="21"/>
  <c r="DC20" i="21"/>
  <c r="DB20" i="21"/>
  <c r="DA20" i="21"/>
  <c r="CZ20" i="21"/>
  <c r="CY20" i="21"/>
  <c r="CX19" i="21"/>
  <c r="FB19" i="21"/>
  <c r="CW19" i="21"/>
  <c r="FA19" i="21"/>
  <c r="CV19" i="21"/>
  <c r="EZ19" i="21"/>
  <c r="CU19" i="21"/>
  <c r="EY19" i="21"/>
  <c r="CT19" i="21"/>
  <c r="EX19" i="21"/>
  <c r="CS19" i="21"/>
  <c r="EW19" i="21"/>
  <c r="CR19" i="21"/>
  <c r="EV19" i="21"/>
  <c r="CQ19" i="21"/>
  <c r="EU19" i="21"/>
  <c r="CP19" i="21"/>
  <c r="ET19" i="21"/>
  <c r="CO19" i="21"/>
  <c r="ES19" i="21"/>
  <c r="CN19" i="21"/>
  <c r="ER19" i="21"/>
  <c r="CM19" i="21"/>
  <c r="EQ19" i="21"/>
  <c r="CL19" i="21"/>
  <c r="EP19" i="21"/>
  <c r="CK19" i="21"/>
  <c r="EO19" i="21"/>
  <c r="CJ19" i="21"/>
  <c r="EN19" i="21"/>
  <c r="CI19" i="21"/>
  <c r="EM19" i="21"/>
  <c r="CH19" i="21"/>
  <c r="EL19" i="21"/>
  <c r="CG19" i="21"/>
  <c r="EK19" i="21"/>
  <c r="CF19" i="21"/>
  <c r="EJ19" i="21"/>
  <c r="CE19" i="21"/>
  <c r="EI19" i="21"/>
  <c r="CD19" i="21"/>
  <c r="EH19" i="21"/>
  <c r="CC19" i="21"/>
  <c r="EG19" i="21"/>
  <c r="CB19" i="21"/>
  <c r="EF19" i="21"/>
  <c r="CA19" i="21"/>
  <c r="EE19" i="21"/>
  <c r="BZ19" i="21"/>
  <c r="ED19" i="21"/>
  <c r="BY19" i="21"/>
  <c r="EC19" i="21"/>
  <c r="BX19" i="21"/>
  <c r="EB19" i="21"/>
  <c r="BW19" i="21"/>
  <c r="EA19" i="21"/>
  <c r="BV19" i="21"/>
  <c r="DZ19" i="21"/>
  <c r="BU19" i="21"/>
  <c r="DY19" i="21"/>
  <c r="BT19" i="21"/>
  <c r="DX19" i="21"/>
  <c r="BS19" i="21"/>
  <c r="DW19" i="21"/>
  <c r="BR19" i="21"/>
  <c r="DV19" i="21"/>
  <c r="BQ19" i="21"/>
  <c r="DU19" i="21"/>
  <c r="BP19" i="21"/>
  <c r="DT19" i="21"/>
  <c r="BO19" i="21"/>
  <c r="DS19" i="21"/>
  <c r="BN19" i="21"/>
  <c r="DR19" i="21"/>
  <c r="BM19" i="21"/>
  <c r="DQ19" i="21"/>
  <c r="BL19" i="21"/>
  <c r="DP19" i="21"/>
  <c r="BK19" i="21"/>
  <c r="DO19" i="21"/>
  <c r="BJ19" i="21"/>
  <c r="DN19" i="21"/>
  <c r="BI19" i="21"/>
  <c r="DM19" i="21"/>
  <c r="DL19" i="21"/>
  <c r="DK19" i="21"/>
  <c r="DJ19" i="21"/>
  <c r="DI19" i="21"/>
  <c r="DH19" i="21"/>
  <c r="DG19" i="21"/>
  <c r="DF19" i="21"/>
  <c r="DE19" i="21"/>
  <c r="DD19" i="21"/>
  <c r="DC19" i="21"/>
  <c r="DB19" i="21"/>
  <c r="DA19" i="21"/>
  <c r="CZ19" i="21"/>
  <c r="CY19" i="21"/>
  <c r="CX18" i="21"/>
  <c r="FB18" i="21"/>
  <c r="CW18" i="21"/>
  <c r="FA18" i="21"/>
  <c r="CV18" i="21"/>
  <c r="EZ18" i="21"/>
  <c r="CU18" i="21"/>
  <c r="EY18" i="21"/>
  <c r="CT18" i="21"/>
  <c r="EX18" i="21"/>
  <c r="CS18" i="21"/>
  <c r="EW18" i="21"/>
  <c r="CR18" i="21"/>
  <c r="EV18" i="21"/>
  <c r="CQ18" i="21"/>
  <c r="EU18" i="21"/>
  <c r="CP18" i="21"/>
  <c r="ET18" i="21"/>
  <c r="CO18" i="21"/>
  <c r="ES18" i="21"/>
  <c r="CN18" i="21"/>
  <c r="ER18" i="21"/>
  <c r="CM18" i="21"/>
  <c r="EQ18" i="21"/>
  <c r="CL18" i="21"/>
  <c r="EP18" i="21"/>
  <c r="CK18" i="21"/>
  <c r="EO18" i="21"/>
  <c r="CJ18" i="21"/>
  <c r="EN18" i="21"/>
  <c r="CI18" i="21"/>
  <c r="EM18" i="21"/>
  <c r="CH18" i="21"/>
  <c r="EL18" i="21"/>
  <c r="CG18" i="21"/>
  <c r="EK18" i="21"/>
  <c r="CF18" i="21"/>
  <c r="EJ18" i="21"/>
  <c r="CE18" i="21"/>
  <c r="EI18" i="21"/>
  <c r="CD18" i="21"/>
  <c r="EH18" i="21"/>
  <c r="CC18" i="21"/>
  <c r="EG18" i="21"/>
  <c r="CB18" i="21"/>
  <c r="EF18" i="21"/>
  <c r="CA18" i="21"/>
  <c r="EE18" i="21"/>
  <c r="BZ18" i="21"/>
  <c r="ED18" i="21"/>
  <c r="BY18" i="21"/>
  <c r="EC18" i="21"/>
  <c r="BX18" i="21"/>
  <c r="EB18" i="21"/>
  <c r="BW18" i="21"/>
  <c r="EA18" i="21"/>
  <c r="BV18" i="21"/>
  <c r="DZ18" i="21"/>
  <c r="BU18" i="21"/>
  <c r="DY18" i="21"/>
  <c r="BT18" i="21"/>
  <c r="DX18" i="21"/>
  <c r="BS18" i="21"/>
  <c r="DW18" i="21"/>
  <c r="BR18" i="21"/>
  <c r="DV18" i="21"/>
  <c r="BQ18" i="21"/>
  <c r="DU18" i="21"/>
  <c r="BP18" i="21"/>
  <c r="DT18" i="21"/>
  <c r="BO18" i="21"/>
  <c r="DS18" i="21"/>
  <c r="BN18" i="21"/>
  <c r="DR18" i="21"/>
  <c r="BM18" i="21"/>
  <c r="DQ18" i="21"/>
  <c r="BL18" i="21"/>
  <c r="DP18" i="21"/>
  <c r="BK18" i="21"/>
  <c r="DO18" i="21"/>
  <c r="BJ18" i="21"/>
  <c r="DN18" i="21"/>
  <c r="BI18" i="21"/>
  <c r="DM18" i="21"/>
  <c r="DL18" i="21"/>
  <c r="DK18" i="21"/>
  <c r="DJ18" i="21"/>
  <c r="DI18" i="21"/>
  <c r="DH18" i="21"/>
  <c r="DG18" i="21"/>
  <c r="DF18" i="21"/>
  <c r="DE18" i="21"/>
  <c r="DD18" i="21"/>
  <c r="DC18" i="21"/>
  <c r="DB18" i="21"/>
  <c r="DA18" i="21"/>
  <c r="CZ18" i="21"/>
  <c r="CY18" i="21"/>
  <c r="CX17" i="21"/>
  <c r="FB17" i="21"/>
  <c r="CW17" i="21"/>
  <c r="FA17" i="21"/>
  <c r="CV17" i="21"/>
  <c r="EZ17" i="21"/>
  <c r="CU17" i="21"/>
  <c r="EY17" i="21"/>
  <c r="CT17" i="21"/>
  <c r="EX17" i="21"/>
  <c r="CS17" i="21"/>
  <c r="EW17" i="21"/>
  <c r="CR17" i="21"/>
  <c r="EV17" i="21"/>
  <c r="CQ17" i="21"/>
  <c r="EU17" i="21"/>
  <c r="CP17" i="21"/>
  <c r="ET17" i="21"/>
  <c r="CO17" i="21"/>
  <c r="ES17" i="21"/>
  <c r="CN17" i="21"/>
  <c r="ER17" i="21"/>
  <c r="CM17" i="21"/>
  <c r="EQ17" i="21"/>
  <c r="CL17" i="21"/>
  <c r="EP17" i="21"/>
  <c r="CK17" i="21"/>
  <c r="EO17" i="21"/>
  <c r="CJ17" i="21"/>
  <c r="EN17" i="21"/>
  <c r="CI17" i="21"/>
  <c r="EM17" i="21"/>
  <c r="CH17" i="21"/>
  <c r="EL17" i="21"/>
  <c r="CG17" i="21"/>
  <c r="EK17" i="21"/>
  <c r="CF17" i="21"/>
  <c r="EJ17" i="21"/>
  <c r="CE17" i="21"/>
  <c r="EI17" i="21"/>
  <c r="CD17" i="21"/>
  <c r="EH17" i="21"/>
  <c r="CC17" i="21"/>
  <c r="EG17" i="21"/>
  <c r="CB17" i="21"/>
  <c r="EF17" i="21"/>
  <c r="CA17" i="21"/>
  <c r="EE17" i="21"/>
  <c r="BZ17" i="21"/>
  <c r="ED17" i="21"/>
  <c r="BY17" i="21"/>
  <c r="EC17" i="21"/>
  <c r="BX17" i="21"/>
  <c r="EB17" i="21"/>
  <c r="BW17" i="21"/>
  <c r="EA17" i="21"/>
  <c r="BV17" i="21"/>
  <c r="DZ17" i="21"/>
  <c r="BU17" i="21"/>
  <c r="DY17" i="21"/>
  <c r="BT17" i="21"/>
  <c r="DX17" i="21"/>
  <c r="BS17" i="21"/>
  <c r="DW17" i="21"/>
  <c r="BR17" i="21"/>
  <c r="DV17" i="21"/>
  <c r="BQ17" i="21"/>
  <c r="DU17" i="21"/>
  <c r="BP17" i="21"/>
  <c r="DT17" i="21"/>
  <c r="BO17" i="21"/>
  <c r="DS17" i="21"/>
  <c r="BN17" i="21"/>
  <c r="DR17" i="21"/>
  <c r="BM17" i="21"/>
  <c r="DQ17" i="21"/>
  <c r="BL17" i="21"/>
  <c r="DP17" i="21"/>
  <c r="BK17" i="21"/>
  <c r="DO17" i="21"/>
  <c r="BJ17" i="21"/>
  <c r="DN17" i="21"/>
  <c r="BI17" i="21"/>
  <c r="DM17" i="21"/>
  <c r="DL17" i="21"/>
  <c r="DK17" i="21"/>
  <c r="DJ17" i="21"/>
  <c r="DI17" i="21"/>
  <c r="DH17" i="21"/>
  <c r="DG17" i="21"/>
  <c r="DF17" i="21"/>
  <c r="DE17" i="21"/>
  <c r="DD17" i="21"/>
  <c r="DC17" i="21"/>
  <c r="DB17" i="21"/>
  <c r="DA17" i="21"/>
  <c r="CZ17" i="21"/>
  <c r="CY17" i="21"/>
  <c r="CX16" i="21"/>
  <c r="FB16" i="21"/>
  <c r="CW16" i="21"/>
  <c r="FA16" i="21"/>
  <c r="CV16" i="21"/>
  <c r="EZ16" i="21"/>
  <c r="CU16" i="21"/>
  <c r="EY16" i="21"/>
  <c r="CT16" i="21"/>
  <c r="EX16" i="21"/>
  <c r="CS16" i="21"/>
  <c r="EW16" i="21"/>
  <c r="CR16" i="21"/>
  <c r="EV16" i="21"/>
  <c r="CQ16" i="21"/>
  <c r="EU16" i="21"/>
  <c r="CP16" i="21"/>
  <c r="ET16" i="21"/>
  <c r="CO16" i="21"/>
  <c r="ES16" i="21"/>
  <c r="CN16" i="21"/>
  <c r="ER16" i="21"/>
  <c r="CM16" i="21"/>
  <c r="EQ16" i="21"/>
  <c r="CL16" i="21"/>
  <c r="EP16" i="21"/>
  <c r="CK16" i="21"/>
  <c r="EO16" i="21"/>
  <c r="CJ16" i="21"/>
  <c r="EN16" i="21"/>
  <c r="CI16" i="21"/>
  <c r="EM16" i="21"/>
  <c r="CH16" i="21"/>
  <c r="EL16" i="21"/>
  <c r="CG16" i="21"/>
  <c r="EK16" i="21"/>
  <c r="CF16" i="21"/>
  <c r="EJ16" i="21"/>
  <c r="CE16" i="21"/>
  <c r="EI16" i="21"/>
  <c r="CD16" i="21"/>
  <c r="EH16" i="21"/>
  <c r="CC16" i="21"/>
  <c r="EG16" i="21"/>
  <c r="CB16" i="21"/>
  <c r="EF16" i="21"/>
  <c r="CA16" i="21"/>
  <c r="EE16" i="21"/>
  <c r="BZ16" i="21"/>
  <c r="ED16" i="21"/>
  <c r="BY16" i="21"/>
  <c r="EC16" i="21"/>
  <c r="BX16" i="21"/>
  <c r="EB16" i="21"/>
  <c r="BW16" i="21"/>
  <c r="EA16" i="21"/>
  <c r="BV16" i="21"/>
  <c r="DZ16" i="21"/>
  <c r="BU16" i="21"/>
  <c r="DY16" i="21"/>
  <c r="BT16" i="21"/>
  <c r="DX16" i="21"/>
  <c r="BS16" i="21"/>
  <c r="DW16" i="21"/>
  <c r="BR16" i="21"/>
  <c r="DV16" i="21"/>
  <c r="BQ16" i="21"/>
  <c r="DU16" i="21"/>
  <c r="BP16" i="21"/>
  <c r="DT16" i="21"/>
  <c r="BO16" i="21"/>
  <c r="DS16" i="21"/>
  <c r="BN16" i="21"/>
  <c r="DR16" i="21"/>
  <c r="BM16" i="21"/>
  <c r="DQ16" i="21"/>
  <c r="BL16" i="21"/>
  <c r="DP16" i="21"/>
  <c r="BK16" i="21"/>
  <c r="DO16" i="21"/>
  <c r="BJ16" i="21"/>
  <c r="DN16" i="21"/>
  <c r="BI16" i="21"/>
  <c r="DM16" i="21"/>
  <c r="DL16" i="21"/>
  <c r="DK16" i="21"/>
  <c r="DJ16" i="21"/>
  <c r="DI16" i="21"/>
  <c r="DH16" i="21"/>
  <c r="DG16" i="21"/>
  <c r="DF16" i="21"/>
  <c r="DE16" i="21"/>
  <c r="DD16" i="21"/>
  <c r="DC16" i="21"/>
  <c r="DB16" i="21"/>
  <c r="DA16" i="21"/>
  <c r="CZ16" i="21"/>
  <c r="CY16" i="21"/>
  <c r="CX15" i="21"/>
  <c r="FB15" i="21"/>
  <c r="CW15" i="21"/>
  <c r="FA15" i="21"/>
  <c r="CV15" i="21"/>
  <c r="EZ15" i="21"/>
  <c r="CU15" i="21"/>
  <c r="EY15" i="21"/>
  <c r="CT15" i="21"/>
  <c r="EX15" i="21"/>
  <c r="CS15" i="21"/>
  <c r="EW15" i="21"/>
  <c r="CR15" i="21"/>
  <c r="EV15" i="21"/>
  <c r="CQ15" i="21"/>
  <c r="EU15" i="21"/>
  <c r="CP15" i="21"/>
  <c r="ET15" i="21"/>
  <c r="CO15" i="21"/>
  <c r="ES15" i="21"/>
  <c r="CN15" i="21"/>
  <c r="ER15" i="21"/>
  <c r="CM15" i="21"/>
  <c r="EQ15" i="21"/>
  <c r="CL15" i="21"/>
  <c r="EP15" i="21"/>
  <c r="CK15" i="21"/>
  <c r="EO15" i="21"/>
  <c r="CJ15" i="21"/>
  <c r="EN15" i="21"/>
  <c r="CI15" i="21"/>
  <c r="EM15" i="21"/>
  <c r="CH15" i="21"/>
  <c r="EL15" i="21"/>
  <c r="CG15" i="21"/>
  <c r="EK15" i="21"/>
  <c r="CF15" i="21"/>
  <c r="EJ15" i="21"/>
  <c r="CE15" i="21"/>
  <c r="EI15" i="21"/>
  <c r="CD15" i="21"/>
  <c r="EH15" i="21"/>
  <c r="CC15" i="21"/>
  <c r="EG15" i="21"/>
  <c r="CB15" i="21"/>
  <c r="EF15" i="21"/>
  <c r="CA15" i="21"/>
  <c r="EE15" i="21"/>
  <c r="BZ15" i="21"/>
  <c r="ED15" i="21"/>
  <c r="BY15" i="21"/>
  <c r="EC15" i="21"/>
  <c r="BX15" i="21"/>
  <c r="EB15" i="21"/>
  <c r="BW15" i="21"/>
  <c r="EA15" i="21"/>
  <c r="BV15" i="21"/>
  <c r="DZ15" i="21"/>
  <c r="BU15" i="21"/>
  <c r="DY15" i="21"/>
  <c r="BT15" i="21"/>
  <c r="DX15" i="21"/>
  <c r="BS15" i="21"/>
  <c r="DW15" i="21"/>
  <c r="BR15" i="21"/>
  <c r="DV15" i="21"/>
  <c r="BQ15" i="21"/>
  <c r="DU15" i="21"/>
  <c r="BP15" i="21"/>
  <c r="DT15" i="21"/>
  <c r="BO15" i="21"/>
  <c r="DS15" i="21"/>
  <c r="BN15" i="21"/>
  <c r="DR15" i="21"/>
  <c r="BM15" i="21"/>
  <c r="DQ15" i="21"/>
  <c r="BL15" i="21"/>
  <c r="DP15" i="21"/>
  <c r="BK15" i="21"/>
  <c r="DO15" i="21"/>
  <c r="BJ15" i="21"/>
  <c r="DN15" i="21"/>
  <c r="BI15" i="21"/>
  <c r="DM15" i="21"/>
  <c r="DL15" i="21"/>
  <c r="DK15" i="21"/>
  <c r="DJ15" i="21"/>
  <c r="DI15" i="21"/>
  <c r="DH15" i="21"/>
  <c r="DG15" i="21"/>
  <c r="DF15" i="21"/>
  <c r="DE15" i="21"/>
  <c r="DD15" i="21"/>
  <c r="DC15" i="21"/>
  <c r="DB15" i="21"/>
  <c r="DA15" i="21"/>
  <c r="CZ15" i="21"/>
  <c r="CY15" i="21"/>
  <c r="CX14" i="21"/>
  <c r="FB14" i="21"/>
  <c r="CW14" i="21"/>
  <c r="FA14" i="21"/>
  <c r="CV14" i="21"/>
  <c r="EZ14" i="21"/>
  <c r="CU14" i="21"/>
  <c r="EY14" i="21"/>
  <c r="CT14" i="21"/>
  <c r="EX14" i="21"/>
  <c r="CS14" i="21"/>
  <c r="EW14" i="21"/>
  <c r="CR14" i="21"/>
  <c r="EV14" i="21"/>
  <c r="CQ14" i="21"/>
  <c r="EU14" i="21"/>
  <c r="CP14" i="21"/>
  <c r="ET14" i="21"/>
  <c r="CO14" i="21"/>
  <c r="ES14" i="21"/>
  <c r="CN14" i="21"/>
  <c r="ER14" i="21"/>
  <c r="CM14" i="21"/>
  <c r="EQ14" i="21"/>
  <c r="CL14" i="21"/>
  <c r="EP14" i="21"/>
  <c r="CK14" i="21"/>
  <c r="EO14" i="21"/>
  <c r="CJ14" i="21"/>
  <c r="EN14" i="21"/>
  <c r="CI14" i="21"/>
  <c r="EM14" i="21"/>
  <c r="CH14" i="21"/>
  <c r="EL14" i="21"/>
  <c r="CG14" i="21"/>
  <c r="EK14" i="21"/>
  <c r="CF14" i="21"/>
  <c r="EJ14" i="21"/>
  <c r="CE14" i="21"/>
  <c r="EI14" i="21"/>
  <c r="CD14" i="21"/>
  <c r="EH14" i="21"/>
  <c r="CC14" i="21"/>
  <c r="EG14" i="21"/>
  <c r="CB14" i="21"/>
  <c r="EF14" i="21"/>
  <c r="CA14" i="21"/>
  <c r="EE14" i="21"/>
  <c r="BZ14" i="21"/>
  <c r="ED14" i="21"/>
  <c r="BY14" i="21"/>
  <c r="EC14" i="21"/>
  <c r="BX14" i="21"/>
  <c r="EB14" i="21"/>
  <c r="BW14" i="21"/>
  <c r="EA14" i="21"/>
  <c r="BV14" i="21"/>
  <c r="DZ14" i="21"/>
  <c r="BU14" i="21"/>
  <c r="DY14" i="21"/>
  <c r="BT14" i="21"/>
  <c r="DX14" i="21"/>
  <c r="BS14" i="21"/>
  <c r="DW14" i="21"/>
  <c r="BR14" i="21"/>
  <c r="DV14" i="21"/>
  <c r="BQ14" i="21"/>
  <c r="DU14" i="21"/>
  <c r="BP14" i="21"/>
  <c r="DT14" i="21"/>
  <c r="BO14" i="21"/>
  <c r="DS14" i="21"/>
  <c r="BN14" i="21"/>
  <c r="DR14" i="21"/>
  <c r="BM14" i="21"/>
  <c r="DQ14" i="21"/>
  <c r="BL14" i="21"/>
  <c r="DP14" i="21"/>
  <c r="BK14" i="21"/>
  <c r="DO14" i="21"/>
  <c r="BJ14" i="21"/>
  <c r="DN14" i="21"/>
  <c r="BI14" i="21"/>
  <c r="DM14" i="21"/>
  <c r="DL14" i="21"/>
  <c r="DK14" i="21"/>
  <c r="DJ14" i="21"/>
  <c r="DI14" i="21"/>
  <c r="DH14" i="21"/>
  <c r="DG14" i="21"/>
  <c r="DF14" i="21"/>
  <c r="DE14" i="21"/>
  <c r="DD14" i="21"/>
  <c r="DC14" i="21"/>
  <c r="DB14" i="21"/>
  <c r="DA14" i="21"/>
  <c r="CZ14" i="21"/>
  <c r="CY14" i="21"/>
  <c r="CX13" i="21"/>
  <c r="FB13" i="21"/>
  <c r="CW13" i="21"/>
  <c r="FA13" i="21"/>
  <c r="CV13" i="21"/>
  <c r="EZ13" i="21"/>
  <c r="CU13" i="21"/>
  <c r="EY13" i="21"/>
  <c r="CT13" i="21"/>
  <c r="EX13" i="21"/>
  <c r="CS13" i="21"/>
  <c r="EW13" i="21"/>
  <c r="CR13" i="21"/>
  <c r="EV13" i="21"/>
  <c r="CQ13" i="21"/>
  <c r="EU13" i="21"/>
  <c r="CP13" i="21"/>
  <c r="ET13" i="21"/>
  <c r="CO13" i="21"/>
  <c r="ES13" i="21"/>
  <c r="CN13" i="21"/>
  <c r="ER13" i="21"/>
  <c r="CM13" i="21"/>
  <c r="EQ13" i="21"/>
  <c r="CL13" i="21"/>
  <c r="EP13" i="21"/>
  <c r="CK13" i="21"/>
  <c r="EO13" i="21"/>
  <c r="CJ13" i="21"/>
  <c r="EN13" i="21"/>
  <c r="CI13" i="21"/>
  <c r="EM13" i="21"/>
  <c r="CH13" i="21"/>
  <c r="EL13" i="21"/>
  <c r="CG13" i="21"/>
  <c r="EK13" i="21"/>
  <c r="CF13" i="21"/>
  <c r="EJ13" i="21"/>
  <c r="CE13" i="21"/>
  <c r="EI13" i="21"/>
  <c r="CD13" i="21"/>
  <c r="EH13" i="21"/>
  <c r="CC13" i="21"/>
  <c r="EG13" i="21"/>
  <c r="CB13" i="21"/>
  <c r="EF13" i="21"/>
  <c r="CA13" i="21"/>
  <c r="EE13" i="21"/>
  <c r="BZ13" i="21"/>
  <c r="ED13" i="21"/>
  <c r="BY13" i="21"/>
  <c r="EC13" i="21"/>
  <c r="BX13" i="21"/>
  <c r="EB13" i="21"/>
  <c r="BW13" i="21"/>
  <c r="EA13" i="21"/>
  <c r="BV13" i="21"/>
  <c r="DZ13" i="21"/>
  <c r="BU13" i="21"/>
  <c r="DY13" i="21"/>
  <c r="BT13" i="21"/>
  <c r="DX13" i="21"/>
  <c r="BS13" i="21"/>
  <c r="DW13" i="21"/>
  <c r="BR13" i="21"/>
  <c r="DV13" i="21"/>
  <c r="BQ13" i="21"/>
  <c r="DU13" i="21"/>
  <c r="BP13" i="21"/>
  <c r="DT13" i="21"/>
  <c r="BO13" i="21"/>
  <c r="DS13" i="21"/>
  <c r="BN13" i="21"/>
  <c r="DR13" i="21"/>
  <c r="BM13" i="21"/>
  <c r="DQ13" i="21"/>
  <c r="BL13" i="21"/>
  <c r="DP13" i="21"/>
  <c r="BK13" i="21"/>
  <c r="DO13" i="21"/>
  <c r="BJ13" i="21"/>
  <c r="DN13" i="21"/>
  <c r="BI13" i="21"/>
  <c r="DM13" i="21"/>
  <c r="DL13" i="21"/>
  <c r="DK13" i="21"/>
  <c r="DJ13" i="21"/>
  <c r="DI13" i="21"/>
  <c r="DH13" i="21"/>
  <c r="DG13" i="21"/>
  <c r="DF13" i="21"/>
  <c r="DE13" i="21"/>
  <c r="DD13" i="21"/>
  <c r="DC13" i="21"/>
  <c r="DB13" i="21"/>
  <c r="DA13" i="21"/>
  <c r="CZ13" i="21"/>
  <c r="CY13" i="21"/>
  <c r="CX12" i="21"/>
  <c r="FB12" i="21"/>
  <c r="CW12" i="21"/>
  <c r="FA12" i="21"/>
  <c r="CV12" i="21"/>
  <c r="EZ12" i="21"/>
  <c r="CU12" i="21"/>
  <c r="EY12" i="21"/>
  <c r="CT12" i="21"/>
  <c r="EX12" i="21"/>
  <c r="CS12" i="21"/>
  <c r="EW12" i="21"/>
  <c r="CR12" i="21"/>
  <c r="EV12" i="21"/>
  <c r="CQ12" i="21"/>
  <c r="EU12" i="21"/>
  <c r="CP12" i="21"/>
  <c r="ET12" i="21"/>
  <c r="CO12" i="21"/>
  <c r="ES12" i="21"/>
  <c r="CN12" i="21"/>
  <c r="ER12" i="21"/>
  <c r="CM12" i="21"/>
  <c r="EQ12" i="21"/>
  <c r="CL12" i="21"/>
  <c r="EP12" i="21"/>
  <c r="CK12" i="21"/>
  <c r="EO12" i="21"/>
  <c r="CJ12" i="21"/>
  <c r="EN12" i="21"/>
  <c r="CI12" i="21"/>
  <c r="EM12" i="21"/>
  <c r="CH12" i="21"/>
  <c r="EL12" i="21"/>
  <c r="CG12" i="21"/>
  <c r="EK12" i="21"/>
  <c r="CF12" i="21"/>
  <c r="EJ12" i="21"/>
  <c r="CE12" i="21"/>
  <c r="EI12" i="21"/>
  <c r="CD12" i="21"/>
  <c r="EH12" i="21"/>
  <c r="CC12" i="21"/>
  <c r="EG12" i="21"/>
  <c r="CB12" i="21"/>
  <c r="EF12" i="21"/>
  <c r="CA12" i="21"/>
  <c r="EE12" i="21"/>
  <c r="BZ12" i="21"/>
  <c r="ED12" i="21"/>
  <c r="BY12" i="21"/>
  <c r="EC12" i="21"/>
  <c r="BX12" i="21"/>
  <c r="EB12" i="21"/>
  <c r="BW12" i="21"/>
  <c r="EA12" i="21"/>
  <c r="BV12" i="21"/>
  <c r="DZ12" i="21"/>
  <c r="BU12" i="21"/>
  <c r="DY12" i="21"/>
  <c r="BT12" i="21"/>
  <c r="DX12" i="21"/>
  <c r="BS12" i="21"/>
  <c r="DW12" i="21"/>
  <c r="BR12" i="21"/>
  <c r="DV12" i="21"/>
  <c r="BQ12" i="21"/>
  <c r="DU12" i="21"/>
  <c r="BP12" i="21"/>
  <c r="DT12" i="21"/>
  <c r="BO12" i="21"/>
  <c r="DS12" i="21"/>
  <c r="BN12" i="21"/>
  <c r="DR12" i="21"/>
  <c r="BM12" i="21"/>
  <c r="DQ12" i="21"/>
  <c r="BL12" i="21"/>
  <c r="DP12" i="21"/>
  <c r="BK12" i="21"/>
  <c r="DO12" i="21"/>
  <c r="BJ12" i="21"/>
  <c r="DN12" i="21"/>
  <c r="BI12" i="21"/>
  <c r="DM12" i="21"/>
  <c r="DL12" i="21"/>
  <c r="DK12" i="21"/>
  <c r="DJ12" i="21"/>
  <c r="DI12" i="21"/>
  <c r="DH12" i="21"/>
  <c r="DG12" i="21"/>
  <c r="DF12" i="21"/>
  <c r="DE12" i="21"/>
  <c r="DD12" i="21"/>
  <c r="DC12" i="21"/>
  <c r="DB12" i="21"/>
  <c r="DA12" i="21"/>
  <c r="CZ12" i="21"/>
  <c r="CY12" i="21"/>
  <c r="CX11" i="21"/>
  <c r="FB11" i="21"/>
  <c r="CW11" i="21"/>
  <c r="FA11" i="21"/>
  <c r="CV11" i="21"/>
  <c r="EZ11" i="21"/>
  <c r="CU11" i="21"/>
  <c r="EY11" i="21"/>
  <c r="CT11" i="21"/>
  <c r="EX11" i="21"/>
  <c r="CS11" i="21"/>
  <c r="EW11" i="21"/>
  <c r="CR11" i="21"/>
  <c r="EV11" i="21"/>
  <c r="CQ11" i="21"/>
  <c r="EU11" i="21"/>
  <c r="CP11" i="21"/>
  <c r="ET11" i="21"/>
  <c r="CO11" i="21"/>
  <c r="ES11" i="21"/>
  <c r="CN11" i="21"/>
  <c r="ER11" i="21"/>
  <c r="CM11" i="21"/>
  <c r="EQ11" i="21"/>
  <c r="CL11" i="21"/>
  <c r="EP11" i="21"/>
  <c r="CK11" i="21"/>
  <c r="EO11" i="21"/>
  <c r="CJ11" i="21"/>
  <c r="EN11" i="21"/>
  <c r="CI11" i="21"/>
  <c r="EM11" i="21"/>
  <c r="CH11" i="21"/>
  <c r="EL11" i="21"/>
  <c r="CG11" i="21"/>
  <c r="EK11" i="21"/>
  <c r="CF11" i="21"/>
  <c r="EJ11" i="21"/>
  <c r="CE11" i="21"/>
  <c r="EI11" i="21"/>
  <c r="CD11" i="21"/>
  <c r="EH11" i="21"/>
  <c r="CC11" i="21"/>
  <c r="EG11" i="21"/>
  <c r="CB11" i="21"/>
  <c r="EF11" i="21"/>
  <c r="CA11" i="21"/>
  <c r="EE11" i="21"/>
  <c r="BZ11" i="21"/>
  <c r="ED11" i="21"/>
  <c r="BY11" i="21"/>
  <c r="EC11" i="21"/>
  <c r="BX11" i="21"/>
  <c r="EB11" i="21"/>
  <c r="BW11" i="21"/>
  <c r="EA11" i="21"/>
  <c r="BV11" i="21"/>
  <c r="DZ11" i="21"/>
  <c r="BU11" i="21"/>
  <c r="DY11" i="21"/>
  <c r="BT11" i="21"/>
  <c r="DX11" i="21"/>
  <c r="BS11" i="21"/>
  <c r="DW11" i="21"/>
  <c r="BR11" i="21"/>
  <c r="DV11" i="21"/>
  <c r="BQ11" i="21"/>
  <c r="DU11" i="21"/>
  <c r="BP11" i="21"/>
  <c r="DT11" i="21"/>
  <c r="BO11" i="21"/>
  <c r="DS11" i="21"/>
  <c r="BN11" i="21"/>
  <c r="DR11" i="21"/>
  <c r="BM11" i="21"/>
  <c r="DQ11" i="21"/>
  <c r="BL11" i="21"/>
  <c r="DP11" i="21"/>
  <c r="BK11" i="21"/>
  <c r="DO11" i="21"/>
  <c r="BJ11" i="21"/>
  <c r="DN11" i="21"/>
  <c r="BI11" i="21"/>
  <c r="DM11" i="21"/>
  <c r="DL11" i="21"/>
  <c r="DK11" i="21"/>
  <c r="DJ11" i="21"/>
  <c r="DI11" i="21"/>
  <c r="DH11" i="21"/>
  <c r="DG11" i="21"/>
  <c r="DF11" i="21"/>
  <c r="DE11" i="21"/>
  <c r="DD11" i="21"/>
  <c r="DC11" i="21"/>
  <c r="DB11" i="21"/>
  <c r="DA11" i="21"/>
  <c r="CZ11" i="21"/>
  <c r="CY11" i="21"/>
  <c r="CX10" i="21"/>
  <c r="FB10" i="21"/>
  <c r="CW10" i="21"/>
  <c r="FA10" i="21"/>
  <c r="CV10" i="21"/>
  <c r="EZ10" i="21"/>
  <c r="CU10" i="21"/>
  <c r="EY10" i="21"/>
  <c r="CT10" i="21"/>
  <c r="EX10" i="21"/>
  <c r="CS10" i="21"/>
  <c r="EW10" i="21"/>
  <c r="CR10" i="21"/>
  <c r="EV10" i="21"/>
  <c r="CQ10" i="21"/>
  <c r="EU10" i="21"/>
  <c r="CP10" i="21"/>
  <c r="ET10" i="21"/>
  <c r="CO10" i="21"/>
  <c r="ES10" i="21"/>
  <c r="CN10" i="21"/>
  <c r="ER10" i="21"/>
  <c r="CM10" i="21"/>
  <c r="EQ10" i="21"/>
  <c r="CL10" i="21"/>
  <c r="EP10" i="21"/>
  <c r="CK10" i="21"/>
  <c r="EO10" i="21"/>
  <c r="CJ10" i="21"/>
  <c r="EN10" i="21"/>
  <c r="CI10" i="21"/>
  <c r="EM10" i="21"/>
  <c r="CH10" i="21"/>
  <c r="EL10" i="21"/>
  <c r="CG10" i="21"/>
  <c r="EK10" i="21"/>
  <c r="CF10" i="21"/>
  <c r="EJ10" i="21"/>
  <c r="CE10" i="21"/>
  <c r="EI10" i="21"/>
  <c r="CD10" i="21"/>
  <c r="EH10" i="21"/>
  <c r="CC10" i="21"/>
  <c r="EG10" i="21"/>
  <c r="CB10" i="21"/>
  <c r="EF10" i="21"/>
  <c r="CA10" i="21"/>
  <c r="EE10" i="21"/>
  <c r="BZ10" i="21"/>
  <c r="ED10" i="21"/>
  <c r="BY10" i="21"/>
  <c r="EC10" i="21"/>
  <c r="BX10" i="21"/>
  <c r="EB10" i="21"/>
  <c r="BW10" i="21"/>
  <c r="EA10" i="21"/>
  <c r="BV10" i="21"/>
  <c r="DZ10" i="21"/>
  <c r="BU10" i="21"/>
  <c r="DY10" i="21"/>
  <c r="BT10" i="21"/>
  <c r="DX10" i="21"/>
  <c r="BS10" i="21"/>
  <c r="DW10" i="21"/>
  <c r="BR10" i="21"/>
  <c r="DV10" i="21"/>
  <c r="BQ10" i="21"/>
  <c r="DU10" i="21"/>
  <c r="BP10" i="21"/>
  <c r="DT10" i="21"/>
  <c r="BO10" i="21"/>
  <c r="DS10" i="21"/>
  <c r="BN10" i="21"/>
  <c r="DR10" i="21"/>
  <c r="BM10" i="21"/>
  <c r="DQ10" i="21"/>
  <c r="BL10" i="21"/>
  <c r="DP10" i="21"/>
  <c r="BK10" i="21"/>
  <c r="DO10" i="21"/>
  <c r="BJ10" i="21"/>
  <c r="DN10" i="21"/>
  <c r="BI10" i="21"/>
  <c r="DM10" i="21"/>
  <c r="DL10" i="21"/>
  <c r="DK10" i="21"/>
  <c r="DJ10" i="21"/>
  <c r="DI10" i="21"/>
  <c r="DH10" i="21"/>
  <c r="DG10" i="21"/>
  <c r="DF10" i="21"/>
  <c r="DE10" i="21"/>
  <c r="DD10" i="21"/>
  <c r="DC10" i="21"/>
  <c r="DB10" i="21"/>
  <c r="DA10" i="21"/>
  <c r="CZ10" i="21"/>
  <c r="CY10" i="21"/>
  <c r="CX9" i="21"/>
  <c r="FB9" i="21"/>
  <c r="CW9" i="21"/>
  <c r="FA9" i="21"/>
  <c r="CV9" i="21"/>
  <c r="EZ9" i="21"/>
  <c r="CU9" i="21"/>
  <c r="EY9" i="21"/>
  <c r="CT9" i="21"/>
  <c r="EX9" i="21"/>
  <c r="CS9" i="21"/>
  <c r="EW9" i="21"/>
  <c r="CR9" i="21"/>
  <c r="EV9" i="21"/>
  <c r="CQ9" i="21"/>
  <c r="EU9" i="21"/>
  <c r="CP9" i="21"/>
  <c r="ET9" i="21"/>
  <c r="CO9" i="21"/>
  <c r="ES9" i="21"/>
  <c r="CN9" i="21"/>
  <c r="ER9" i="21"/>
  <c r="CM9" i="21"/>
  <c r="EQ9" i="21"/>
  <c r="CL9" i="21"/>
  <c r="EP9" i="21"/>
  <c r="CK9" i="21"/>
  <c r="EO9" i="21"/>
  <c r="CJ9" i="21"/>
  <c r="EN9" i="21"/>
  <c r="CI9" i="21"/>
  <c r="EM9" i="21"/>
  <c r="CH9" i="21"/>
  <c r="EL9" i="21"/>
  <c r="CG9" i="21"/>
  <c r="EK9" i="21"/>
  <c r="CF9" i="21"/>
  <c r="EJ9" i="21"/>
  <c r="CE9" i="21"/>
  <c r="EI9" i="21"/>
  <c r="CD9" i="21"/>
  <c r="EH9" i="21"/>
  <c r="CC9" i="21"/>
  <c r="EG9" i="21"/>
  <c r="CB9" i="21"/>
  <c r="EF9" i="21"/>
  <c r="CA9" i="21"/>
  <c r="EE9" i="21"/>
  <c r="BZ9" i="21"/>
  <c r="ED9" i="21"/>
  <c r="BY9" i="21"/>
  <c r="EC9" i="21"/>
  <c r="BX9" i="21"/>
  <c r="EB9" i="21"/>
  <c r="BW9" i="21"/>
  <c r="EA9" i="21"/>
  <c r="BV9" i="21"/>
  <c r="DZ9" i="21"/>
  <c r="BU9" i="21"/>
  <c r="DY9" i="21"/>
  <c r="BT9" i="21"/>
  <c r="DX9" i="21"/>
  <c r="BS9" i="21"/>
  <c r="DW9" i="21"/>
  <c r="BR9" i="21"/>
  <c r="DV9" i="21"/>
  <c r="BQ9" i="21"/>
  <c r="DU9" i="21"/>
  <c r="BP9" i="21"/>
  <c r="DT9" i="21"/>
  <c r="BO9" i="21"/>
  <c r="DS9" i="21"/>
  <c r="BN9" i="21"/>
  <c r="DR9" i="21"/>
  <c r="BM9" i="21"/>
  <c r="DQ9" i="21"/>
  <c r="BL9" i="21"/>
  <c r="DP9" i="21"/>
  <c r="BK9" i="21"/>
  <c r="DO9" i="21"/>
  <c r="BJ9" i="21"/>
  <c r="DN9" i="21"/>
  <c r="BI9" i="21"/>
  <c r="DM9" i="21"/>
  <c r="DL9" i="21"/>
  <c r="DK9" i="21"/>
  <c r="DJ9" i="21"/>
  <c r="DI9" i="21"/>
  <c r="DH9" i="21"/>
  <c r="DG9" i="21"/>
  <c r="DF9" i="21"/>
  <c r="DE9" i="21"/>
  <c r="DD9" i="21"/>
  <c r="DC9" i="21"/>
  <c r="DB9" i="21"/>
  <c r="DA9" i="21"/>
  <c r="CZ9" i="21"/>
  <c r="CY9" i="21"/>
  <c r="CX8" i="21"/>
  <c r="FB8" i="21"/>
  <c r="CW8" i="21"/>
  <c r="FA8" i="21"/>
  <c r="CV8" i="21"/>
  <c r="EZ8" i="21"/>
  <c r="CU8" i="21"/>
  <c r="EY8" i="21"/>
  <c r="CT8" i="21"/>
  <c r="EX8" i="21"/>
  <c r="CS8" i="21"/>
  <c r="EW8" i="21"/>
  <c r="CR8" i="21"/>
  <c r="EV8" i="21"/>
  <c r="CQ8" i="21"/>
  <c r="EU8" i="21"/>
  <c r="CP8" i="21"/>
  <c r="ET8" i="21"/>
  <c r="CO8" i="21"/>
  <c r="ES8" i="21"/>
  <c r="CN8" i="21"/>
  <c r="ER8" i="21"/>
  <c r="CM8" i="21"/>
  <c r="EQ8" i="21"/>
  <c r="CL8" i="21"/>
  <c r="EP8" i="21"/>
  <c r="CK8" i="21"/>
  <c r="EO8" i="21"/>
  <c r="CJ8" i="21"/>
  <c r="EN8" i="21"/>
  <c r="CI8" i="21"/>
  <c r="EM8" i="21"/>
  <c r="CH8" i="21"/>
  <c r="EL8" i="21"/>
  <c r="CG8" i="21"/>
  <c r="EK8" i="21"/>
  <c r="CF8" i="21"/>
  <c r="EJ8" i="21"/>
  <c r="CE8" i="21"/>
  <c r="EI8" i="21"/>
  <c r="CD8" i="21"/>
  <c r="EH8" i="21"/>
  <c r="CC8" i="21"/>
  <c r="EG8" i="21"/>
  <c r="CB8" i="21"/>
  <c r="EF8" i="21"/>
  <c r="CA8" i="21"/>
  <c r="EE8" i="21"/>
  <c r="BZ8" i="21"/>
  <c r="ED8" i="21"/>
  <c r="BY8" i="21"/>
  <c r="EC8" i="21"/>
  <c r="BX8" i="21"/>
  <c r="EB8" i="21"/>
  <c r="BW8" i="21"/>
  <c r="EA8" i="21"/>
  <c r="BV8" i="21"/>
  <c r="DZ8" i="21"/>
  <c r="BU8" i="21"/>
  <c r="DY8" i="21"/>
  <c r="BT8" i="21"/>
  <c r="DX8" i="21"/>
  <c r="BS8" i="21"/>
  <c r="DW8" i="21"/>
  <c r="BR8" i="21"/>
  <c r="DV8" i="21"/>
  <c r="BQ8" i="21"/>
  <c r="DU8" i="21"/>
  <c r="BP8" i="21"/>
  <c r="DT8" i="21"/>
  <c r="BO8" i="21"/>
  <c r="DS8" i="21"/>
  <c r="BN8" i="21"/>
  <c r="DR8" i="21"/>
  <c r="BM8" i="21"/>
  <c r="DQ8" i="21"/>
  <c r="BL8" i="21"/>
  <c r="DP8" i="21"/>
  <c r="BK8" i="21"/>
  <c r="DO8" i="21"/>
  <c r="BJ8" i="21"/>
  <c r="DN8" i="21"/>
  <c r="BI8" i="21"/>
  <c r="DM8" i="21"/>
  <c r="DL8" i="21"/>
  <c r="DK8" i="21"/>
  <c r="DJ8" i="21"/>
  <c r="DI8" i="21"/>
  <c r="DH8" i="21"/>
  <c r="DG8" i="21"/>
  <c r="DF8" i="21"/>
  <c r="DE8" i="21"/>
  <c r="DD8" i="21"/>
  <c r="DC8" i="21"/>
  <c r="DB8" i="21"/>
  <c r="DA8" i="21"/>
  <c r="CZ8" i="21"/>
  <c r="CY8" i="21"/>
  <c r="ET54" i="20"/>
  <c r="ES54" i="20"/>
  <c r="ER54" i="20"/>
  <c r="EQ54" i="20"/>
  <c r="EP54" i="20"/>
  <c r="EO54" i="20"/>
  <c r="EN54" i="20"/>
  <c r="EM54" i="20"/>
  <c r="EL54" i="20"/>
  <c r="EK54" i="20"/>
  <c r="EJ54" i="20"/>
  <c r="EI54" i="20"/>
  <c r="EH54" i="20"/>
  <c r="EG54" i="20"/>
  <c r="EF54" i="20"/>
  <c r="EE54" i="20"/>
  <c r="ED54" i="20"/>
  <c r="EC54" i="20"/>
  <c r="EB54" i="20"/>
  <c r="EA54" i="20"/>
  <c r="DZ54" i="20"/>
  <c r="DY54" i="20"/>
  <c r="DX54" i="20"/>
  <c r="DW54" i="20"/>
  <c r="DV54" i="20"/>
  <c r="DU54" i="20"/>
  <c r="DT54" i="20"/>
  <c r="DS54" i="20"/>
  <c r="DR54" i="20"/>
  <c r="DQ54" i="20"/>
  <c r="DP54" i="20"/>
  <c r="DO54" i="20"/>
  <c r="DN54" i="20"/>
  <c r="ET53" i="20"/>
  <c r="ES53" i="20"/>
  <c r="ER53" i="20"/>
  <c r="EQ53" i="20"/>
  <c r="EP53" i="20"/>
  <c r="EO53" i="20"/>
  <c r="EN53" i="20"/>
  <c r="EM53" i="20"/>
  <c r="EL53" i="20"/>
  <c r="EK53" i="20"/>
  <c r="EJ53" i="20"/>
  <c r="EI53" i="20"/>
  <c r="EH53" i="20"/>
  <c r="EG53" i="20"/>
  <c r="EF53" i="20"/>
  <c r="EE53" i="20"/>
  <c r="ED53" i="20"/>
  <c r="EC53" i="20"/>
  <c r="EB53" i="20"/>
  <c r="EA53" i="20"/>
  <c r="DZ53" i="20"/>
  <c r="DY53" i="20"/>
  <c r="DX53" i="20"/>
  <c r="DW53" i="20"/>
  <c r="DV53" i="20"/>
  <c r="DU53" i="20"/>
  <c r="DT53" i="20"/>
  <c r="DS53" i="20"/>
  <c r="DR53" i="20"/>
  <c r="DQ53" i="20"/>
  <c r="DP53" i="20"/>
  <c r="DO53" i="20"/>
  <c r="DN53" i="20"/>
  <c r="ET52" i="20"/>
  <c r="ES52" i="20"/>
  <c r="ER52" i="20"/>
  <c r="EQ52" i="20"/>
  <c r="EP52" i="20"/>
  <c r="EO52" i="20"/>
  <c r="EN52" i="20"/>
  <c r="EM52" i="20"/>
  <c r="EL52" i="20"/>
  <c r="EK52" i="20"/>
  <c r="EJ52" i="20"/>
  <c r="EI52" i="20"/>
  <c r="EH52" i="20"/>
  <c r="EG52" i="20"/>
  <c r="EF52" i="20"/>
  <c r="EE52" i="20"/>
  <c r="ED52" i="20"/>
  <c r="EC52" i="20"/>
  <c r="EB52" i="20"/>
  <c r="EA52" i="20"/>
  <c r="DZ52" i="20"/>
  <c r="DY52" i="20"/>
  <c r="DX52" i="20"/>
  <c r="DW52" i="20"/>
  <c r="DV52" i="20"/>
  <c r="DU52" i="20"/>
  <c r="DT52" i="20"/>
  <c r="DS52" i="20"/>
  <c r="DR52" i="20"/>
  <c r="DQ52" i="20"/>
  <c r="DP52" i="20"/>
  <c r="DO52" i="20"/>
  <c r="DN52" i="20"/>
  <c r="ET51" i="20"/>
  <c r="ES51" i="20"/>
  <c r="ER51" i="20"/>
  <c r="EQ51" i="20"/>
  <c r="EP51" i="20"/>
  <c r="EO51" i="20"/>
  <c r="EN51" i="20"/>
  <c r="EM51" i="20"/>
  <c r="EL51" i="20"/>
  <c r="EK51" i="20"/>
  <c r="EJ51" i="20"/>
  <c r="EI51" i="20"/>
  <c r="EH51" i="20"/>
  <c r="EG51" i="20"/>
  <c r="EF51" i="20"/>
  <c r="EE51" i="20"/>
  <c r="ED51" i="20"/>
  <c r="EC51" i="20"/>
  <c r="EB51" i="20"/>
  <c r="EA51" i="20"/>
  <c r="DZ51" i="20"/>
  <c r="DY51" i="20"/>
  <c r="DX51" i="20"/>
  <c r="DW51" i="20"/>
  <c r="DV51" i="20"/>
  <c r="DU51" i="20"/>
  <c r="DT51" i="20"/>
  <c r="DS51" i="20"/>
  <c r="DR51" i="20"/>
  <c r="DQ51" i="20"/>
  <c r="DP51" i="20"/>
  <c r="DO51" i="20"/>
  <c r="DN51" i="20"/>
  <c r="ET50" i="20"/>
  <c r="ES50" i="20"/>
  <c r="ER50" i="20"/>
  <c r="EQ50" i="20"/>
  <c r="EP50" i="20"/>
  <c r="EO50" i="20"/>
  <c r="EN50" i="20"/>
  <c r="EM50" i="20"/>
  <c r="EL50" i="20"/>
  <c r="EK50" i="20"/>
  <c r="EJ50" i="20"/>
  <c r="EI50" i="20"/>
  <c r="EH50" i="20"/>
  <c r="EG50" i="20"/>
  <c r="EF50" i="20"/>
  <c r="EE50" i="20"/>
  <c r="ED50" i="20"/>
  <c r="EC50" i="20"/>
  <c r="EB50" i="20"/>
  <c r="EA50" i="20"/>
  <c r="DZ50" i="20"/>
  <c r="DY50" i="20"/>
  <c r="DX50" i="20"/>
  <c r="DW50" i="20"/>
  <c r="DV50" i="20"/>
  <c r="DU50" i="20"/>
  <c r="DT50" i="20"/>
  <c r="DS50" i="20"/>
  <c r="DR50" i="20"/>
  <c r="DQ50" i="20"/>
  <c r="DP50" i="20"/>
  <c r="DO50" i="20"/>
  <c r="DN50" i="20"/>
  <c r="ET49" i="20"/>
  <c r="ES49" i="20"/>
  <c r="ER49" i="20"/>
  <c r="EQ49" i="20"/>
  <c r="EP49" i="20"/>
  <c r="EO49" i="20"/>
  <c r="EN49" i="20"/>
  <c r="EM49" i="20"/>
  <c r="EL49" i="20"/>
  <c r="EK49" i="20"/>
  <c r="EJ49" i="20"/>
  <c r="EI49" i="20"/>
  <c r="EH49" i="20"/>
  <c r="EG49" i="20"/>
  <c r="EF49" i="20"/>
  <c r="EE49" i="20"/>
  <c r="ED49" i="20"/>
  <c r="EC49" i="20"/>
  <c r="EB49" i="20"/>
  <c r="EA49" i="20"/>
  <c r="DZ49" i="20"/>
  <c r="DY49" i="20"/>
  <c r="DX49" i="20"/>
  <c r="DW49" i="20"/>
  <c r="DV49" i="20"/>
  <c r="DU49" i="20"/>
  <c r="DT49" i="20"/>
  <c r="DS49" i="20"/>
  <c r="DR49" i="20"/>
  <c r="DQ49" i="20"/>
  <c r="DP49" i="20"/>
  <c r="DO49" i="20"/>
  <c r="DN49" i="20"/>
  <c r="ET48" i="20"/>
  <c r="ES48" i="20"/>
  <c r="ER48" i="20"/>
  <c r="EQ48" i="20"/>
  <c r="EP48" i="20"/>
  <c r="EO48" i="20"/>
  <c r="EN48" i="20"/>
  <c r="EM48" i="20"/>
  <c r="EL48" i="20"/>
  <c r="EK48" i="20"/>
  <c r="EJ48" i="20"/>
  <c r="EI48" i="20"/>
  <c r="EH48" i="20"/>
  <c r="EG48" i="20"/>
  <c r="EF48" i="20"/>
  <c r="EE48" i="20"/>
  <c r="ED48" i="20"/>
  <c r="EC48" i="20"/>
  <c r="EB48" i="20"/>
  <c r="EA48" i="20"/>
  <c r="DZ48" i="20"/>
  <c r="DY48" i="20"/>
  <c r="DX48" i="20"/>
  <c r="DW48" i="20"/>
  <c r="DV48" i="20"/>
  <c r="DU48" i="20"/>
  <c r="DT48" i="20"/>
  <c r="DS48" i="20"/>
  <c r="DR48" i="20"/>
  <c r="DQ48" i="20"/>
  <c r="DP48" i="20"/>
  <c r="DO48" i="20"/>
  <c r="DN48" i="20"/>
  <c r="ET47" i="20"/>
  <c r="ES47" i="20"/>
  <c r="ER47" i="20"/>
  <c r="EQ47" i="20"/>
  <c r="EP47" i="20"/>
  <c r="EO47" i="20"/>
  <c r="EN47" i="20"/>
  <c r="EM47" i="20"/>
  <c r="EL47" i="20"/>
  <c r="EK47" i="20"/>
  <c r="EJ47" i="20"/>
  <c r="EI47" i="20"/>
  <c r="EH47" i="20"/>
  <c r="EG47" i="20"/>
  <c r="EF47" i="20"/>
  <c r="EE47" i="20"/>
  <c r="ED47" i="20"/>
  <c r="EC47" i="20"/>
  <c r="EB47" i="20"/>
  <c r="EA47" i="20"/>
  <c r="DZ47" i="20"/>
  <c r="DY47" i="20"/>
  <c r="DX47" i="20"/>
  <c r="DW47" i="20"/>
  <c r="DV47" i="20"/>
  <c r="DU47" i="20"/>
  <c r="DT47" i="20"/>
  <c r="DS47" i="20"/>
  <c r="DR47" i="20"/>
  <c r="DQ47" i="20"/>
  <c r="DP47" i="20"/>
  <c r="DO47" i="20"/>
  <c r="DN47" i="20"/>
  <c r="ET46" i="20"/>
  <c r="ES46" i="20"/>
  <c r="ER46" i="20"/>
  <c r="EQ46" i="20"/>
  <c r="EP46" i="20"/>
  <c r="EO46" i="20"/>
  <c r="EN46" i="20"/>
  <c r="EM46" i="20"/>
  <c r="EL46" i="20"/>
  <c r="EK46" i="20"/>
  <c r="EJ46" i="20"/>
  <c r="EI46" i="20"/>
  <c r="EH46" i="20"/>
  <c r="EG46" i="20"/>
  <c r="EF46" i="20"/>
  <c r="EE46" i="20"/>
  <c r="ED46" i="20"/>
  <c r="EC46" i="20"/>
  <c r="EB46" i="20"/>
  <c r="EA46" i="20"/>
  <c r="DZ46" i="20"/>
  <c r="DY46" i="20"/>
  <c r="DX46" i="20"/>
  <c r="DW46" i="20"/>
  <c r="DV46" i="20"/>
  <c r="DU46" i="20"/>
  <c r="DT46" i="20"/>
  <c r="DS46" i="20"/>
  <c r="DR46" i="20"/>
  <c r="DQ46" i="20"/>
  <c r="DP46" i="20"/>
  <c r="DO46" i="20"/>
  <c r="DN46" i="20"/>
  <c r="ET45" i="20"/>
  <c r="ES45" i="20"/>
  <c r="ER45" i="20"/>
  <c r="EQ45" i="20"/>
  <c r="EP45" i="20"/>
  <c r="EO45" i="20"/>
  <c r="EN45" i="20"/>
  <c r="EM45" i="20"/>
  <c r="EL45" i="20"/>
  <c r="EK45" i="20"/>
  <c r="EJ45" i="20"/>
  <c r="EI45" i="20"/>
  <c r="EH45" i="20"/>
  <c r="EG45" i="20"/>
  <c r="EF45" i="20"/>
  <c r="EE45" i="20"/>
  <c r="ED45" i="20"/>
  <c r="EC45" i="20"/>
  <c r="EB45" i="20"/>
  <c r="EA45" i="20"/>
  <c r="DZ45" i="20"/>
  <c r="DY45" i="20"/>
  <c r="DX45" i="20"/>
  <c r="DW45" i="20"/>
  <c r="DV45" i="20"/>
  <c r="DU45" i="20"/>
  <c r="DT45" i="20"/>
  <c r="DS45" i="20"/>
  <c r="DR45" i="20"/>
  <c r="DQ45" i="20"/>
  <c r="DP45" i="20"/>
  <c r="DO45" i="20"/>
  <c r="DN45" i="20"/>
  <c r="ET44" i="20"/>
  <c r="ES44" i="20"/>
  <c r="ER44" i="20"/>
  <c r="EQ44" i="20"/>
  <c r="EP44" i="20"/>
  <c r="EO44" i="20"/>
  <c r="EN44" i="20"/>
  <c r="EM44" i="20"/>
  <c r="EL44" i="20"/>
  <c r="EK44" i="20"/>
  <c r="EJ44" i="20"/>
  <c r="EI44" i="20"/>
  <c r="EH44" i="20"/>
  <c r="EG44" i="20"/>
  <c r="EF44" i="20"/>
  <c r="EE44" i="20"/>
  <c r="ED44" i="20"/>
  <c r="EC44" i="20"/>
  <c r="EB44" i="20"/>
  <c r="EA44" i="20"/>
  <c r="DZ44" i="20"/>
  <c r="DY44" i="20"/>
  <c r="DX44" i="20"/>
  <c r="DW44" i="20"/>
  <c r="DV44" i="20"/>
  <c r="DU44" i="20"/>
  <c r="DT44" i="20"/>
  <c r="DS44" i="20"/>
  <c r="DR44" i="20"/>
  <c r="DQ44" i="20"/>
  <c r="DP44" i="20"/>
  <c r="DO44" i="20"/>
  <c r="DN44" i="20"/>
  <c r="ET43" i="20"/>
  <c r="ES43" i="20"/>
  <c r="ER43" i="20"/>
  <c r="EQ43" i="20"/>
  <c r="EP43" i="20"/>
  <c r="EO43" i="20"/>
  <c r="EN43" i="20"/>
  <c r="EM43" i="20"/>
  <c r="EL43" i="20"/>
  <c r="EK43" i="20"/>
  <c r="EJ43" i="20"/>
  <c r="EI43" i="20"/>
  <c r="EH43" i="20"/>
  <c r="EG43" i="20"/>
  <c r="EF43" i="20"/>
  <c r="EE43" i="20"/>
  <c r="ED43" i="20"/>
  <c r="EC43" i="20"/>
  <c r="EB43" i="20"/>
  <c r="EA43" i="20"/>
  <c r="DZ43" i="20"/>
  <c r="DY43" i="20"/>
  <c r="DX43" i="20"/>
  <c r="DW43" i="20"/>
  <c r="DV43" i="20"/>
  <c r="DU43" i="20"/>
  <c r="DT43" i="20"/>
  <c r="DS43" i="20"/>
  <c r="DR43" i="20"/>
  <c r="DQ43" i="20"/>
  <c r="DP43" i="20"/>
  <c r="DO43" i="20"/>
  <c r="DN43" i="20"/>
  <c r="ET42" i="20"/>
  <c r="ES42" i="20"/>
  <c r="ER42" i="20"/>
  <c r="EQ42" i="20"/>
  <c r="EP42" i="20"/>
  <c r="EO42" i="20"/>
  <c r="EN42" i="20"/>
  <c r="EM42" i="20"/>
  <c r="EL42" i="20"/>
  <c r="EK42" i="20"/>
  <c r="EJ42" i="20"/>
  <c r="EI42" i="20"/>
  <c r="EH42" i="20"/>
  <c r="EG42" i="20"/>
  <c r="EF42" i="20"/>
  <c r="EE42" i="20"/>
  <c r="ED42" i="20"/>
  <c r="EC42" i="20"/>
  <c r="EB42" i="20"/>
  <c r="EA42" i="20"/>
  <c r="DZ42" i="20"/>
  <c r="DY42" i="20"/>
  <c r="DX42" i="20"/>
  <c r="DW42" i="20"/>
  <c r="DV42" i="20"/>
  <c r="DU42" i="20"/>
  <c r="DT42" i="20"/>
  <c r="DS42" i="20"/>
  <c r="DR42" i="20"/>
  <c r="DQ42" i="20"/>
  <c r="DP42" i="20"/>
  <c r="DO42" i="20"/>
  <c r="DN42" i="20"/>
  <c r="ET41" i="20"/>
  <c r="ES41" i="20"/>
  <c r="ER41" i="20"/>
  <c r="EQ41" i="20"/>
  <c r="EP41" i="20"/>
  <c r="EO41" i="20"/>
  <c r="EN41" i="20"/>
  <c r="EM41" i="20"/>
  <c r="EL41" i="20"/>
  <c r="EK41" i="20"/>
  <c r="EJ41" i="20"/>
  <c r="EI41" i="20"/>
  <c r="EH41" i="20"/>
  <c r="EG41" i="20"/>
  <c r="EF41" i="20"/>
  <c r="EE41" i="20"/>
  <c r="ED41" i="20"/>
  <c r="EC41" i="20"/>
  <c r="EB41" i="20"/>
  <c r="EA41" i="20"/>
  <c r="DZ41" i="20"/>
  <c r="DY41" i="20"/>
  <c r="DX41" i="20"/>
  <c r="DW41" i="20"/>
  <c r="DV41" i="20"/>
  <c r="DU41" i="20"/>
  <c r="DT41" i="20"/>
  <c r="DS41" i="20"/>
  <c r="DR41" i="20"/>
  <c r="DQ41" i="20"/>
  <c r="DP41" i="20"/>
  <c r="DO41" i="20"/>
  <c r="DN41" i="20"/>
  <c r="ET40" i="20"/>
  <c r="ES40" i="20"/>
  <c r="ER40" i="20"/>
  <c r="EQ40" i="20"/>
  <c r="EP40" i="20"/>
  <c r="EO40" i="20"/>
  <c r="EN40" i="20"/>
  <c r="EM40" i="20"/>
  <c r="EL40" i="20"/>
  <c r="EK40" i="20"/>
  <c r="EJ40" i="20"/>
  <c r="EI40" i="20"/>
  <c r="EH40" i="20"/>
  <c r="EG40" i="20"/>
  <c r="EF40" i="20"/>
  <c r="EE40" i="20"/>
  <c r="ED40" i="20"/>
  <c r="EC40" i="20"/>
  <c r="EB40" i="20"/>
  <c r="EA40" i="20"/>
  <c r="DZ40" i="20"/>
  <c r="DY40" i="20"/>
  <c r="DX40" i="20"/>
  <c r="DW40" i="20"/>
  <c r="DV40" i="20"/>
  <c r="DU40" i="20"/>
  <c r="DT40" i="20"/>
  <c r="DS40" i="20"/>
  <c r="DR40" i="20"/>
  <c r="DQ40" i="20"/>
  <c r="DP40" i="20"/>
  <c r="DO40" i="20"/>
  <c r="DN40" i="20"/>
  <c r="ET39" i="20"/>
  <c r="ES39" i="20"/>
  <c r="ER39" i="20"/>
  <c r="EQ39" i="20"/>
  <c r="EP39" i="20"/>
  <c r="EO39" i="20"/>
  <c r="EN39" i="20"/>
  <c r="EM39" i="20"/>
  <c r="EL39" i="20"/>
  <c r="EK39" i="20"/>
  <c r="EJ39" i="20"/>
  <c r="EI39" i="20"/>
  <c r="EH39" i="20"/>
  <c r="EG39" i="20"/>
  <c r="EF39" i="20"/>
  <c r="EE39" i="20"/>
  <c r="ED39" i="20"/>
  <c r="EC39" i="20"/>
  <c r="EB39" i="20"/>
  <c r="EA39" i="20"/>
  <c r="DZ39" i="20"/>
  <c r="DY39" i="20"/>
  <c r="DX39" i="20"/>
  <c r="DW39" i="20"/>
  <c r="DV39" i="20"/>
  <c r="DU39" i="20"/>
  <c r="DT39" i="20"/>
  <c r="DS39" i="20"/>
  <c r="DR39" i="20"/>
  <c r="DQ39" i="20"/>
  <c r="DP39" i="20"/>
  <c r="DO39" i="20"/>
  <c r="DN39" i="20"/>
  <c r="ET38" i="20"/>
  <c r="ES38" i="20"/>
  <c r="ER38" i="20"/>
  <c r="EQ38" i="20"/>
  <c r="EP38" i="20"/>
  <c r="EO38" i="20"/>
  <c r="EN38" i="20"/>
  <c r="EM38" i="20"/>
  <c r="EL38" i="20"/>
  <c r="EK38" i="20"/>
  <c r="EJ38" i="20"/>
  <c r="EI38" i="20"/>
  <c r="EH38" i="20"/>
  <c r="EG38" i="20"/>
  <c r="EF38" i="20"/>
  <c r="EE38" i="20"/>
  <c r="ED38" i="20"/>
  <c r="EC38" i="20"/>
  <c r="EB38" i="20"/>
  <c r="EA38" i="20"/>
  <c r="DZ38" i="20"/>
  <c r="DY38" i="20"/>
  <c r="DX38" i="20"/>
  <c r="DW38" i="20"/>
  <c r="DV38" i="20"/>
  <c r="DU38" i="20"/>
  <c r="DT38" i="20"/>
  <c r="DS38" i="20"/>
  <c r="DR38" i="20"/>
  <c r="DQ38" i="20"/>
  <c r="DP38" i="20"/>
  <c r="DO38" i="20"/>
  <c r="DN38" i="20"/>
  <c r="ET37" i="20"/>
  <c r="ES37" i="20"/>
  <c r="ER37" i="20"/>
  <c r="EQ37" i="20"/>
  <c r="EP37" i="20"/>
  <c r="EO37" i="20"/>
  <c r="EN37" i="20"/>
  <c r="EM37" i="20"/>
  <c r="EL37" i="20"/>
  <c r="EK37" i="20"/>
  <c r="EJ37" i="20"/>
  <c r="EI37" i="20"/>
  <c r="EH37" i="20"/>
  <c r="EG37" i="20"/>
  <c r="EF37" i="20"/>
  <c r="EE37" i="20"/>
  <c r="ED37" i="20"/>
  <c r="EC37" i="20"/>
  <c r="EB37" i="20"/>
  <c r="EA37" i="20"/>
  <c r="DZ37" i="20"/>
  <c r="DY37" i="20"/>
  <c r="DX37" i="20"/>
  <c r="DW37" i="20"/>
  <c r="DV37" i="20"/>
  <c r="DU37" i="20"/>
  <c r="DT37" i="20"/>
  <c r="DS37" i="20"/>
  <c r="DR37" i="20"/>
  <c r="DQ37" i="20"/>
  <c r="DP37" i="20"/>
  <c r="DO37" i="20"/>
  <c r="DN37" i="20"/>
  <c r="ET36" i="20"/>
  <c r="ES36" i="20"/>
  <c r="ER36" i="20"/>
  <c r="EQ36" i="20"/>
  <c r="EP36" i="20"/>
  <c r="EO36" i="20"/>
  <c r="EN36" i="20"/>
  <c r="EM36" i="20"/>
  <c r="EL36" i="20"/>
  <c r="EK36" i="20"/>
  <c r="EJ36" i="20"/>
  <c r="EI36" i="20"/>
  <c r="EH36" i="20"/>
  <c r="EG36" i="20"/>
  <c r="EF36" i="20"/>
  <c r="EE36" i="20"/>
  <c r="ED36" i="20"/>
  <c r="EC36" i="20"/>
  <c r="EB36" i="20"/>
  <c r="EA36" i="20"/>
  <c r="DZ36" i="20"/>
  <c r="DY36" i="20"/>
  <c r="DX36" i="20"/>
  <c r="DW36" i="20"/>
  <c r="DV36" i="20"/>
  <c r="DU36" i="20"/>
  <c r="DT36" i="20"/>
  <c r="DS36" i="20"/>
  <c r="DR36" i="20"/>
  <c r="DQ36" i="20"/>
  <c r="DP36" i="20"/>
  <c r="DO36" i="20"/>
  <c r="DN36" i="20"/>
  <c r="ET35" i="20"/>
  <c r="ES35" i="20"/>
  <c r="ER35" i="20"/>
  <c r="EQ35" i="20"/>
  <c r="EP35" i="20"/>
  <c r="EO35" i="20"/>
  <c r="EN35" i="20"/>
  <c r="EM35" i="20"/>
  <c r="EL35" i="20"/>
  <c r="EK35" i="20"/>
  <c r="EJ35" i="20"/>
  <c r="EI35" i="20"/>
  <c r="EH35" i="20"/>
  <c r="EG35" i="20"/>
  <c r="EF35" i="20"/>
  <c r="EE35" i="20"/>
  <c r="ED35" i="20"/>
  <c r="EC35" i="20"/>
  <c r="EB35" i="20"/>
  <c r="EA35" i="20"/>
  <c r="DZ35" i="20"/>
  <c r="DY35" i="20"/>
  <c r="DX35" i="20"/>
  <c r="DW35" i="20"/>
  <c r="DV35" i="20"/>
  <c r="DU35" i="20"/>
  <c r="DT35" i="20"/>
  <c r="DS35" i="20"/>
  <c r="DR35" i="20"/>
  <c r="DQ35" i="20"/>
  <c r="DP35" i="20"/>
  <c r="DO35" i="20"/>
  <c r="DN35" i="20"/>
  <c r="ET34" i="20"/>
  <c r="ES34" i="20"/>
  <c r="ER34" i="20"/>
  <c r="EQ34" i="20"/>
  <c r="EP34" i="20"/>
  <c r="EO34" i="20"/>
  <c r="EN34" i="20"/>
  <c r="EM34" i="20"/>
  <c r="EL34" i="20"/>
  <c r="EK34" i="20"/>
  <c r="EJ34" i="20"/>
  <c r="EI34" i="20"/>
  <c r="EH34" i="20"/>
  <c r="EG34" i="20"/>
  <c r="EF34" i="20"/>
  <c r="EE34" i="20"/>
  <c r="ED34" i="20"/>
  <c r="EC34" i="20"/>
  <c r="EB34" i="20"/>
  <c r="EA34" i="20"/>
  <c r="DZ34" i="20"/>
  <c r="DY34" i="20"/>
  <c r="DX34" i="20"/>
  <c r="DW34" i="20"/>
  <c r="DV34" i="20"/>
  <c r="DU34" i="20"/>
  <c r="DT34" i="20"/>
  <c r="DS34" i="20"/>
  <c r="DR34" i="20"/>
  <c r="DQ34" i="20"/>
  <c r="DP34" i="20"/>
  <c r="DO34" i="20"/>
  <c r="DN34" i="20"/>
  <c r="ET33" i="20"/>
  <c r="ES33" i="20"/>
  <c r="ER33" i="20"/>
  <c r="EQ33" i="20"/>
  <c r="EP33" i="20"/>
  <c r="EO33" i="20"/>
  <c r="EN33" i="20"/>
  <c r="EM33" i="20"/>
  <c r="EL33" i="20"/>
  <c r="EK33" i="20"/>
  <c r="EJ33" i="20"/>
  <c r="EI33" i="20"/>
  <c r="EH33" i="20"/>
  <c r="EG33" i="20"/>
  <c r="EF33" i="20"/>
  <c r="EE33" i="20"/>
  <c r="ED33" i="20"/>
  <c r="EC33" i="20"/>
  <c r="EB33" i="20"/>
  <c r="EA33" i="20"/>
  <c r="DZ33" i="20"/>
  <c r="DY33" i="20"/>
  <c r="DX33" i="20"/>
  <c r="DW33" i="20"/>
  <c r="DV33" i="20"/>
  <c r="DU33" i="20"/>
  <c r="DT33" i="20"/>
  <c r="DS33" i="20"/>
  <c r="DR33" i="20"/>
  <c r="DQ33" i="20"/>
  <c r="DP33" i="20"/>
  <c r="DO33" i="20"/>
  <c r="DN33" i="20"/>
  <c r="ET29" i="20"/>
  <c r="ES29" i="20"/>
  <c r="ER29" i="20"/>
  <c r="EQ29" i="20"/>
  <c r="EP29" i="20"/>
  <c r="EO29" i="20"/>
  <c r="EN29" i="20"/>
  <c r="EM29" i="20"/>
  <c r="EL29" i="20"/>
  <c r="EK29" i="20"/>
  <c r="EJ29" i="20"/>
  <c r="EI29" i="20"/>
  <c r="EH29" i="20"/>
  <c r="EG29" i="20"/>
  <c r="EF29" i="20"/>
  <c r="EE29" i="20"/>
  <c r="ED29" i="20"/>
  <c r="EC29" i="20"/>
  <c r="EB29" i="20"/>
  <c r="EA29" i="20"/>
  <c r="DZ29" i="20"/>
  <c r="DY29" i="20"/>
  <c r="DX29" i="20"/>
  <c r="DW29" i="20"/>
  <c r="DV29" i="20"/>
  <c r="DU29" i="20"/>
  <c r="DT29" i="20"/>
  <c r="DS29" i="20"/>
  <c r="DR29" i="20"/>
  <c r="DQ29" i="20"/>
  <c r="DP29" i="20"/>
  <c r="DO29" i="20"/>
  <c r="DN29" i="20"/>
  <c r="ET28" i="20"/>
  <c r="ES28" i="20"/>
  <c r="ER28" i="20"/>
  <c r="EQ28" i="20"/>
  <c r="EP28" i="20"/>
  <c r="EO28" i="20"/>
  <c r="EN28" i="20"/>
  <c r="EM28" i="20"/>
  <c r="EL28" i="20"/>
  <c r="EK28" i="20"/>
  <c r="EJ28" i="20"/>
  <c r="EI28" i="20"/>
  <c r="EH28" i="20"/>
  <c r="EG28" i="20"/>
  <c r="EF28" i="20"/>
  <c r="EE28" i="20"/>
  <c r="ED28" i="20"/>
  <c r="EC28" i="20"/>
  <c r="EB28" i="20"/>
  <c r="EA28" i="20"/>
  <c r="DZ28" i="20"/>
  <c r="DY28" i="20"/>
  <c r="DX28" i="20"/>
  <c r="DW28" i="20"/>
  <c r="DV28" i="20"/>
  <c r="DU28" i="20"/>
  <c r="DT28" i="20"/>
  <c r="DS28" i="20"/>
  <c r="DR28" i="20"/>
  <c r="DQ28" i="20"/>
  <c r="DP28" i="20"/>
  <c r="DO28" i="20"/>
  <c r="DN28" i="20"/>
  <c r="ET27" i="20"/>
  <c r="ES27" i="20"/>
  <c r="ER27" i="20"/>
  <c r="EQ27" i="20"/>
  <c r="EP27" i="20"/>
  <c r="EO27" i="20"/>
  <c r="EN27" i="20"/>
  <c r="EM27" i="20"/>
  <c r="EL27" i="20"/>
  <c r="EK27" i="20"/>
  <c r="EJ27" i="20"/>
  <c r="EI27" i="20"/>
  <c r="EH27" i="20"/>
  <c r="EG27" i="20"/>
  <c r="EF27" i="20"/>
  <c r="EE27" i="20"/>
  <c r="ED27" i="20"/>
  <c r="EC27" i="20"/>
  <c r="EB27" i="20"/>
  <c r="EA27" i="20"/>
  <c r="DZ27" i="20"/>
  <c r="DY27" i="20"/>
  <c r="DX27" i="20"/>
  <c r="DW27" i="20"/>
  <c r="DV27" i="20"/>
  <c r="DU27" i="20"/>
  <c r="DT27" i="20"/>
  <c r="DS27" i="20"/>
  <c r="DR27" i="20"/>
  <c r="DQ27" i="20"/>
  <c r="DP27" i="20"/>
  <c r="DO27" i="20"/>
  <c r="DN27" i="20"/>
  <c r="ET26" i="20"/>
  <c r="ES26" i="20"/>
  <c r="ER26" i="20"/>
  <c r="EQ26" i="20"/>
  <c r="EP26" i="20"/>
  <c r="EO26" i="20"/>
  <c r="EN26" i="20"/>
  <c r="EM26" i="20"/>
  <c r="EL26" i="20"/>
  <c r="EK26" i="20"/>
  <c r="EJ26" i="20"/>
  <c r="EI26" i="20"/>
  <c r="EH26" i="20"/>
  <c r="EG26" i="20"/>
  <c r="EF26" i="20"/>
  <c r="EE26" i="20"/>
  <c r="ED26" i="20"/>
  <c r="EC26" i="20"/>
  <c r="EB26" i="20"/>
  <c r="EA26" i="20"/>
  <c r="DZ26" i="20"/>
  <c r="DY26" i="20"/>
  <c r="DX26" i="20"/>
  <c r="DW26" i="20"/>
  <c r="DV26" i="20"/>
  <c r="DU26" i="20"/>
  <c r="DT26" i="20"/>
  <c r="DS26" i="20"/>
  <c r="DR26" i="20"/>
  <c r="DQ26" i="20"/>
  <c r="DP26" i="20"/>
  <c r="DO26" i="20"/>
  <c r="DN26" i="20"/>
  <c r="ET25" i="20"/>
  <c r="ES25" i="20"/>
  <c r="ER25" i="20"/>
  <c r="EQ25" i="20"/>
  <c r="EP25" i="20"/>
  <c r="EO25" i="20"/>
  <c r="EN25" i="20"/>
  <c r="EM25" i="20"/>
  <c r="EL25" i="20"/>
  <c r="EK25" i="20"/>
  <c r="EJ25" i="20"/>
  <c r="EI25" i="20"/>
  <c r="EH25" i="20"/>
  <c r="EG25" i="20"/>
  <c r="EF25" i="20"/>
  <c r="EE25" i="20"/>
  <c r="ED25" i="20"/>
  <c r="EC25" i="20"/>
  <c r="EB25" i="20"/>
  <c r="EA25" i="20"/>
  <c r="DZ25" i="20"/>
  <c r="DY25" i="20"/>
  <c r="DX25" i="20"/>
  <c r="DW25" i="20"/>
  <c r="DV25" i="20"/>
  <c r="DU25" i="20"/>
  <c r="DT25" i="20"/>
  <c r="DS25" i="20"/>
  <c r="DR25" i="20"/>
  <c r="DQ25" i="20"/>
  <c r="DP25" i="20"/>
  <c r="DO25" i="20"/>
  <c r="DN25" i="20"/>
  <c r="ET24" i="20"/>
  <c r="ES24" i="20"/>
  <c r="ER24" i="20"/>
  <c r="EQ24" i="20"/>
  <c r="EP24" i="20"/>
  <c r="EO24" i="20"/>
  <c r="EN24" i="20"/>
  <c r="EM24" i="20"/>
  <c r="EL24" i="20"/>
  <c r="EK24" i="20"/>
  <c r="EJ24" i="20"/>
  <c r="EI24" i="20"/>
  <c r="EH24" i="20"/>
  <c r="EG24" i="20"/>
  <c r="EF24" i="20"/>
  <c r="EE24" i="20"/>
  <c r="ED24" i="20"/>
  <c r="EC24" i="20"/>
  <c r="EB24" i="20"/>
  <c r="EA24" i="20"/>
  <c r="DZ24" i="20"/>
  <c r="DY24" i="20"/>
  <c r="DX24" i="20"/>
  <c r="DW24" i="20"/>
  <c r="DV24" i="20"/>
  <c r="DU24" i="20"/>
  <c r="DT24" i="20"/>
  <c r="DS24" i="20"/>
  <c r="DR24" i="20"/>
  <c r="DQ24" i="20"/>
  <c r="DP24" i="20"/>
  <c r="DO24" i="20"/>
  <c r="DN24" i="20"/>
  <c r="ET23" i="20"/>
  <c r="ES23" i="20"/>
  <c r="ER23" i="20"/>
  <c r="EQ23" i="20"/>
  <c r="EP23" i="20"/>
  <c r="EO23" i="20"/>
  <c r="EN23" i="20"/>
  <c r="EM23" i="20"/>
  <c r="EL23" i="20"/>
  <c r="EK23" i="20"/>
  <c r="EJ23" i="20"/>
  <c r="EI23" i="20"/>
  <c r="EH23" i="20"/>
  <c r="EG23" i="20"/>
  <c r="EF23" i="20"/>
  <c r="EE23" i="20"/>
  <c r="ED23" i="20"/>
  <c r="EC23" i="20"/>
  <c r="EB23" i="20"/>
  <c r="EA23" i="20"/>
  <c r="DZ23" i="20"/>
  <c r="DY23" i="20"/>
  <c r="DX23" i="20"/>
  <c r="DW23" i="20"/>
  <c r="DV23" i="20"/>
  <c r="DU23" i="20"/>
  <c r="DT23" i="20"/>
  <c r="DS23" i="20"/>
  <c r="DR23" i="20"/>
  <c r="DQ23" i="20"/>
  <c r="DP23" i="20"/>
  <c r="DO23" i="20"/>
  <c r="DN23" i="20"/>
  <c r="ET22" i="20"/>
  <c r="ES22" i="20"/>
  <c r="ER22" i="20"/>
  <c r="EQ22" i="20"/>
  <c r="EP22" i="20"/>
  <c r="EO22" i="20"/>
  <c r="EN22" i="20"/>
  <c r="EM22" i="20"/>
  <c r="EL22" i="20"/>
  <c r="EK22" i="20"/>
  <c r="EJ22" i="20"/>
  <c r="EI22" i="20"/>
  <c r="EH22" i="20"/>
  <c r="EG22" i="20"/>
  <c r="EF22" i="20"/>
  <c r="EE22" i="20"/>
  <c r="ED22" i="20"/>
  <c r="EC22" i="20"/>
  <c r="EB22" i="20"/>
  <c r="EA22" i="20"/>
  <c r="DZ22" i="20"/>
  <c r="DY22" i="20"/>
  <c r="DX22" i="20"/>
  <c r="DW22" i="20"/>
  <c r="DV22" i="20"/>
  <c r="DU22" i="20"/>
  <c r="DT22" i="20"/>
  <c r="DS22" i="20"/>
  <c r="DR22" i="20"/>
  <c r="DQ22" i="20"/>
  <c r="DP22" i="20"/>
  <c r="DO22" i="20"/>
  <c r="DN22" i="20"/>
  <c r="ET21" i="20"/>
  <c r="ES21" i="20"/>
  <c r="ER21" i="20"/>
  <c r="EQ21" i="20"/>
  <c r="EP21" i="20"/>
  <c r="EO21" i="20"/>
  <c r="EN21" i="20"/>
  <c r="EM21" i="20"/>
  <c r="EL21" i="20"/>
  <c r="EK21" i="20"/>
  <c r="EJ21" i="20"/>
  <c r="EI21" i="20"/>
  <c r="EH21" i="20"/>
  <c r="EG21" i="20"/>
  <c r="EF21" i="20"/>
  <c r="EE21" i="20"/>
  <c r="ED21" i="20"/>
  <c r="EC21" i="20"/>
  <c r="EB21" i="20"/>
  <c r="EA21" i="20"/>
  <c r="DZ21" i="20"/>
  <c r="DY21" i="20"/>
  <c r="DX21" i="20"/>
  <c r="DW21" i="20"/>
  <c r="DV21" i="20"/>
  <c r="DU21" i="20"/>
  <c r="DT21" i="20"/>
  <c r="DS21" i="20"/>
  <c r="DR21" i="20"/>
  <c r="DQ21" i="20"/>
  <c r="DP21" i="20"/>
  <c r="DO21" i="20"/>
  <c r="DN21" i="20"/>
  <c r="ET20" i="20"/>
  <c r="ES20" i="20"/>
  <c r="ER20" i="20"/>
  <c r="EQ20" i="20"/>
  <c r="EP20" i="20"/>
  <c r="EO20" i="20"/>
  <c r="EN20" i="20"/>
  <c r="EM20" i="20"/>
  <c r="EL20" i="20"/>
  <c r="EK20" i="20"/>
  <c r="EJ20" i="20"/>
  <c r="EI20" i="20"/>
  <c r="EH20" i="20"/>
  <c r="EG20" i="20"/>
  <c r="EF20" i="20"/>
  <c r="EE20" i="20"/>
  <c r="ED20" i="20"/>
  <c r="EC20" i="20"/>
  <c r="EB20" i="20"/>
  <c r="EA20" i="20"/>
  <c r="DZ20" i="20"/>
  <c r="DY20" i="20"/>
  <c r="DX20" i="20"/>
  <c r="DW20" i="20"/>
  <c r="DV20" i="20"/>
  <c r="DU20" i="20"/>
  <c r="DT20" i="20"/>
  <c r="DS20" i="20"/>
  <c r="DR20" i="20"/>
  <c r="DQ20" i="20"/>
  <c r="DP20" i="20"/>
  <c r="DO20" i="20"/>
  <c r="DN20" i="20"/>
  <c r="ET19" i="20"/>
  <c r="ES19" i="20"/>
  <c r="ER19" i="20"/>
  <c r="EQ19" i="20"/>
  <c r="EP19" i="20"/>
  <c r="EO19" i="20"/>
  <c r="EN19" i="20"/>
  <c r="EM19" i="20"/>
  <c r="EL19" i="20"/>
  <c r="EK19" i="20"/>
  <c r="EJ19" i="20"/>
  <c r="EI19" i="20"/>
  <c r="EH19" i="20"/>
  <c r="EG19" i="20"/>
  <c r="EF19" i="20"/>
  <c r="EE19" i="20"/>
  <c r="ED19" i="20"/>
  <c r="EC19" i="20"/>
  <c r="EB19" i="20"/>
  <c r="EA19" i="20"/>
  <c r="DZ19" i="20"/>
  <c r="DY19" i="20"/>
  <c r="DX19" i="20"/>
  <c r="DW19" i="20"/>
  <c r="DV19" i="20"/>
  <c r="DU19" i="20"/>
  <c r="DT19" i="20"/>
  <c r="DS19" i="20"/>
  <c r="DR19" i="20"/>
  <c r="DQ19" i="20"/>
  <c r="DP19" i="20"/>
  <c r="DO19" i="20"/>
  <c r="DN19" i="20"/>
  <c r="ET18" i="20"/>
  <c r="ES18" i="20"/>
  <c r="ER18" i="20"/>
  <c r="EQ18" i="20"/>
  <c r="EP18" i="20"/>
  <c r="EO18" i="20"/>
  <c r="EN18" i="20"/>
  <c r="EM18" i="20"/>
  <c r="EL18" i="20"/>
  <c r="EK18" i="20"/>
  <c r="EJ18" i="20"/>
  <c r="EI18" i="20"/>
  <c r="EH18" i="20"/>
  <c r="EG18" i="20"/>
  <c r="EF18" i="20"/>
  <c r="EE18" i="20"/>
  <c r="ED18" i="20"/>
  <c r="EC18" i="20"/>
  <c r="EB18" i="20"/>
  <c r="EA18" i="20"/>
  <c r="DZ18" i="20"/>
  <c r="DY18" i="20"/>
  <c r="DX18" i="20"/>
  <c r="DW18" i="20"/>
  <c r="DV18" i="20"/>
  <c r="DU18" i="20"/>
  <c r="DT18" i="20"/>
  <c r="DS18" i="20"/>
  <c r="DR18" i="20"/>
  <c r="DQ18" i="20"/>
  <c r="DP18" i="20"/>
  <c r="DO18" i="20"/>
  <c r="DN18" i="20"/>
  <c r="ET17" i="20"/>
  <c r="ES17" i="20"/>
  <c r="ER17" i="20"/>
  <c r="EQ17" i="20"/>
  <c r="EP17" i="20"/>
  <c r="EO17" i="20"/>
  <c r="EN17" i="20"/>
  <c r="EM17" i="20"/>
  <c r="EL17" i="20"/>
  <c r="EK17" i="20"/>
  <c r="EJ17" i="20"/>
  <c r="EI17" i="20"/>
  <c r="EH17" i="20"/>
  <c r="EG17" i="20"/>
  <c r="EF17" i="20"/>
  <c r="EE17" i="20"/>
  <c r="ED17" i="20"/>
  <c r="EC17" i="20"/>
  <c r="EB17" i="20"/>
  <c r="EA17" i="20"/>
  <c r="DZ17" i="20"/>
  <c r="DY17" i="20"/>
  <c r="DX17" i="20"/>
  <c r="DW17" i="20"/>
  <c r="DV17" i="20"/>
  <c r="DU17" i="20"/>
  <c r="DT17" i="20"/>
  <c r="DS17" i="20"/>
  <c r="DR17" i="20"/>
  <c r="DQ17" i="20"/>
  <c r="DP17" i="20"/>
  <c r="DO17" i="20"/>
  <c r="DN17" i="20"/>
  <c r="ET16" i="20"/>
  <c r="ES16" i="20"/>
  <c r="ER16" i="20"/>
  <c r="EQ16" i="20"/>
  <c r="EP16" i="20"/>
  <c r="EO16" i="20"/>
  <c r="EN16" i="20"/>
  <c r="EM16" i="20"/>
  <c r="EL16" i="20"/>
  <c r="EK16" i="20"/>
  <c r="EJ16" i="20"/>
  <c r="EI16" i="20"/>
  <c r="EH16" i="20"/>
  <c r="EG16" i="20"/>
  <c r="EF16" i="20"/>
  <c r="EE16" i="20"/>
  <c r="ED16" i="20"/>
  <c r="EC16" i="20"/>
  <c r="EB16" i="20"/>
  <c r="EA16" i="20"/>
  <c r="DZ16" i="20"/>
  <c r="DY16" i="20"/>
  <c r="DX16" i="20"/>
  <c r="DW16" i="20"/>
  <c r="DV16" i="20"/>
  <c r="DU16" i="20"/>
  <c r="DT16" i="20"/>
  <c r="DS16" i="20"/>
  <c r="DR16" i="20"/>
  <c r="DQ16" i="20"/>
  <c r="DP16" i="20"/>
  <c r="DO16" i="20"/>
  <c r="DN16" i="20"/>
  <c r="ET15" i="20"/>
  <c r="ES15" i="20"/>
  <c r="ER15" i="20"/>
  <c r="EQ15" i="20"/>
  <c r="EP15" i="20"/>
  <c r="EO15" i="20"/>
  <c r="EN15" i="20"/>
  <c r="EM15" i="20"/>
  <c r="EL15" i="20"/>
  <c r="EK15" i="20"/>
  <c r="EJ15" i="20"/>
  <c r="EI15" i="20"/>
  <c r="EH15" i="20"/>
  <c r="EG15" i="20"/>
  <c r="EF15" i="20"/>
  <c r="EE15" i="20"/>
  <c r="ED15" i="20"/>
  <c r="EC15" i="20"/>
  <c r="EB15" i="20"/>
  <c r="EA15" i="20"/>
  <c r="DZ15" i="20"/>
  <c r="DY15" i="20"/>
  <c r="DX15" i="20"/>
  <c r="DW15" i="20"/>
  <c r="DV15" i="20"/>
  <c r="DU15" i="20"/>
  <c r="DT15" i="20"/>
  <c r="DS15" i="20"/>
  <c r="DR15" i="20"/>
  <c r="DQ15" i="20"/>
  <c r="DP15" i="20"/>
  <c r="DO15" i="20"/>
  <c r="DN15" i="20"/>
  <c r="ET14" i="20"/>
  <c r="ES14" i="20"/>
  <c r="ER14" i="20"/>
  <c r="EQ14" i="20"/>
  <c r="EP14" i="20"/>
  <c r="EO14" i="20"/>
  <c r="EN14" i="20"/>
  <c r="EM14" i="20"/>
  <c r="EL14" i="20"/>
  <c r="EK14" i="20"/>
  <c r="EJ14" i="20"/>
  <c r="EI14" i="20"/>
  <c r="EH14" i="20"/>
  <c r="EG14" i="20"/>
  <c r="EF14" i="20"/>
  <c r="EE14" i="20"/>
  <c r="ED14" i="20"/>
  <c r="EC14" i="20"/>
  <c r="EB14" i="20"/>
  <c r="EA14" i="20"/>
  <c r="DZ14" i="20"/>
  <c r="DY14" i="20"/>
  <c r="DX14" i="20"/>
  <c r="DW14" i="20"/>
  <c r="DV14" i="20"/>
  <c r="DU14" i="20"/>
  <c r="DT14" i="20"/>
  <c r="DS14" i="20"/>
  <c r="DR14" i="20"/>
  <c r="DQ14" i="20"/>
  <c r="DP14" i="20"/>
  <c r="DO14" i="20"/>
  <c r="DN14" i="20"/>
  <c r="ET13" i="20"/>
  <c r="ES13" i="20"/>
  <c r="ER13" i="20"/>
  <c r="EQ13" i="20"/>
  <c r="EP13" i="20"/>
  <c r="EO13" i="20"/>
  <c r="EN13" i="20"/>
  <c r="EM13" i="20"/>
  <c r="EL13" i="20"/>
  <c r="EK13" i="20"/>
  <c r="EJ13" i="20"/>
  <c r="EI13" i="20"/>
  <c r="EH13" i="20"/>
  <c r="EG13" i="20"/>
  <c r="EF13" i="20"/>
  <c r="EE13" i="20"/>
  <c r="ED13" i="20"/>
  <c r="EC13" i="20"/>
  <c r="EB13" i="20"/>
  <c r="EA13" i="20"/>
  <c r="DZ13" i="20"/>
  <c r="DY13" i="20"/>
  <c r="DX13" i="20"/>
  <c r="DW13" i="20"/>
  <c r="DV13" i="20"/>
  <c r="DU13" i="20"/>
  <c r="DT13" i="20"/>
  <c r="DS13" i="20"/>
  <c r="DR13" i="20"/>
  <c r="DQ13" i="20"/>
  <c r="DP13" i="20"/>
  <c r="DO13" i="20"/>
  <c r="DN13" i="20"/>
  <c r="ET12" i="20"/>
  <c r="ES12" i="20"/>
  <c r="ER12" i="20"/>
  <c r="EQ12" i="20"/>
  <c r="EP12" i="20"/>
  <c r="EO12" i="20"/>
  <c r="EN12" i="20"/>
  <c r="EM12" i="20"/>
  <c r="EL12" i="20"/>
  <c r="EK12" i="20"/>
  <c r="EJ12" i="20"/>
  <c r="EI12" i="20"/>
  <c r="EH12" i="20"/>
  <c r="EG12" i="20"/>
  <c r="EF12" i="20"/>
  <c r="EE12" i="20"/>
  <c r="ED12" i="20"/>
  <c r="EC12" i="20"/>
  <c r="EB12" i="20"/>
  <c r="EA12" i="20"/>
  <c r="DZ12" i="20"/>
  <c r="DY12" i="20"/>
  <c r="DX12" i="20"/>
  <c r="DW12" i="20"/>
  <c r="DV12" i="20"/>
  <c r="DU12" i="20"/>
  <c r="DT12" i="20"/>
  <c r="DS12" i="20"/>
  <c r="DR12" i="20"/>
  <c r="DQ12" i="20"/>
  <c r="DP12" i="20"/>
  <c r="DO12" i="20"/>
  <c r="DN12" i="20"/>
  <c r="ET11" i="20"/>
  <c r="ES11" i="20"/>
  <c r="ER11" i="20"/>
  <c r="EQ11" i="20"/>
  <c r="EP11" i="20"/>
  <c r="EO11" i="20"/>
  <c r="EN11" i="20"/>
  <c r="EM11" i="20"/>
  <c r="EL11" i="20"/>
  <c r="EK11" i="20"/>
  <c r="EJ11" i="20"/>
  <c r="EI11" i="20"/>
  <c r="EH11" i="20"/>
  <c r="EG11" i="20"/>
  <c r="EF11" i="20"/>
  <c r="EE11" i="20"/>
  <c r="ED11" i="20"/>
  <c r="EC11" i="20"/>
  <c r="EB11" i="20"/>
  <c r="EA11" i="20"/>
  <c r="DZ11" i="20"/>
  <c r="DY11" i="20"/>
  <c r="DX11" i="20"/>
  <c r="DW11" i="20"/>
  <c r="DV11" i="20"/>
  <c r="DU11" i="20"/>
  <c r="DT11" i="20"/>
  <c r="DS11" i="20"/>
  <c r="DR11" i="20"/>
  <c r="DQ11" i="20"/>
  <c r="DP11" i="20"/>
  <c r="DO11" i="20"/>
  <c r="DN11" i="20"/>
  <c r="ET10" i="20"/>
  <c r="ES10" i="20"/>
  <c r="ER10" i="20"/>
  <c r="EQ10" i="20"/>
  <c r="EP10" i="20"/>
  <c r="EO10" i="20"/>
  <c r="EN10" i="20"/>
  <c r="EM10" i="20"/>
  <c r="EL10" i="20"/>
  <c r="EK10" i="20"/>
  <c r="EJ10" i="20"/>
  <c r="EI10" i="20"/>
  <c r="EH10" i="20"/>
  <c r="EG10" i="20"/>
  <c r="EF10" i="20"/>
  <c r="EE10" i="20"/>
  <c r="ED10" i="20"/>
  <c r="EC10" i="20"/>
  <c r="EB10" i="20"/>
  <c r="EA10" i="20"/>
  <c r="DZ10" i="20"/>
  <c r="DY10" i="20"/>
  <c r="DX10" i="20"/>
  <c r="DW10" i="20"/>
  <c r="DV10" i="20"/>
  <c r="DU10" i="20"/>
  <c r="DT10" i="20"/>
  <c r="DS10" i="20"/>
  <c r="DR10" i="20"/>
  <c r="DQ10" i="20"/>
  <c r="DP10" i="20"/>
  <c r="DO10" i="20"/>
  <c r="DN10" i="20"/>
  <c r="ET9" i="20"/>
  <c r="ES9" i="20"/>
  <c r="ER9" i="20"/>
  <c r="EQ9" i="20"/>
  <c r="EP9" i="20"/>
  <c r="EO9" i="20"/>
  <c r="EN9" i="20"/>
  <c r="EM9" i="20"/>
  <c r="EL9" i="20"/>
  <c r="EK9" i="20"/>
  <c r="EJ9" i="20"/>
  <c r="EI9" i="20"/>
  <c r="EH9" i="20"/>
  <c r="EG9" i="20"/>
  <c r="EF9" i="20"/>
  <c r="EE9" i="20"/>
  <c r="ED9" i="20"/>
  <c r="EC9" i="20"/>
  <c r="EB9" i="20"/>
  <c r="EA9" i="20"/>
  <c r="DZ9" i="20"/>
  <c r="DY9" i="20"/>
  <c r="DX9" i="20"/>
  <c r="DW9" i="20"/>
  <c r="DV9" i="20"/>
  <c r="DU9" i="20"/>
  <c r="DT9" i="20"/>
  <c r="DS9" i="20"/>
  <c r="DR9" i="20"/>
  <c r="DQ9" i="20"/>
  <c r="DP9" i="20"/>
  <c r="DO9" i="20"/>
  <c r="DN9" i="20"/>
  <c r="ET8" i="20"/>
  <c r="ES8" i="20"/>
  <c r="ER8" i="20"/>
  <c r="EQ8" i="20"/>
  <c r="EP8" i="20"/>
  <c r="EO8" i="20"/>
  <c r="EN8" i="20"/>
  <c r="EM8" i="20"/>
  <c r="EL8" i="20"/>
  <c r="EK8" i="20"/>
  <c r="EJ8" i="20"/>
  <c r="EI8" i="20"/>
  <c r="EH8" i="20"/>
  <c r="EG8" i="20"/>
  <c r="EF8" i="20"/>
  <c r="EE8" i="20"/>
  <c r="ED8" i="20"/>
  <c r="EC8" i="20"/>
  <c r="EB8" i="20"/>
  <c r="EA8" i="20"/>
  <c r="DZ8" i="20"/>
  <c r="DY8" i="20"/>
  <c r="DX8" i="20"/>
  <c r="DW8" i="20"/>
  <c r="DV8" i="20"/>
  <c r="DU8" i="20"/>
  <c r="DT8" i="20"/>
  <c r="DS8" i="20"/>
  <c r="DR8" i="20"/>
  <c r="DQ8" i="20"/>
  <c r="DP8" i="20"/>
  <c r="DO8" i="20"/>
  <c r="DN8" i="20"/>
  <c r="DM54" i="20"/>
  <c r="DL54" i="20"/>
  <c r="DK54" i="20"/>
  <c r="DJ54" i="20"/>
  <c r="DI54" i="20"/>
  <c r="DH54" i="20"/>
  <c r="DG54" i="20"/>
  <c r="DF54" i="20"/>
  <c r="DM53" i="20"/>
  <c r="DL53" i="20"/>
  <c r="DK53" i="20"/>
  <c r="DJ53" i="20"/>
  <c r="DI53" i="20"/>
  <c r="DH53" i="20"/>
  <c r="DG53" i="20"/>
  <c r="DF53" i="20"/>
  <c r="DM52" i="20"/>
  <c r="DL52" i="20"/>
  <c r="DK52" i="20"/>
  <c r="DJ52" i="20"/>
  <c r="DI52" i="20"/>
  <c r="DH52" i="20"/>
  <c r="DG52" i="20"/>
  <c r="DF52" i="20"/>
  <c r="DM51" i="20"/>
  <c r="DL51" i="20"/>
  <c r="DK51" i="20"/>
  <c r="DJ51" i="20"/>
  <c r="DI51" i="20"/>
  <c r="DH51" i="20"/>
  <c r="DG51" i="20"/>
  <c r="DF51" i="20"/>
  <c r="DM50" i="20"/>
  <c r="DL50" i="20"/>
  <c r="DK50" i="20"/>
  <c r="DJ50" i="20"/>
  <c r="DI50" i="20"/>
  <c r="DH50" i="20"/>
  <c r="DG50" i="20"/>
  <c r="DF50" i="20"/>
  <c r="DM49" i="20"/>
  <c r="DL49" i="20"/>
  <c r="DK49" i="20"/>
  <c r="DJ49" i="20"/>
  <c r="DI49" i="20"/>
  <c r="DH49" i="20"/>
  <c r="DG49" i="20"/>
  <c r="DF49" i="20"/>
  <c r="DM48" i="20"/>
  <c r="DL48" i="20"/>
  <c r="DK48" i="20"/>
  <c r="DJ48" i="20"/>
  <c r="DI48" i="20"/>
  <c r="DH48" i="20"/>
  <c r="DG48" i="20"/>
  <c r="DF48" i="20"/>
  <c r="DM47" i="20"/>
  <c r="DL47" i="20"/>
  <c r="DK47" i="20"/>
  <c r="DJ47" i="20"/>
  <c r="DI47" i="20"/>
  <c r="DH47" i="20"/>
  <c r="DG47" i="20"/>
  <c r="DF47" i="20"/>
  <c r="DM46" i="20"/>
  <c r="DL46" i="20"/>
  <c r="DK46" i="20"/>
  <c r="DJ46" i="20"/>
  <c r="DI46" i="20"/>
  <c r="DH46" i="20"/>
  <c r="DG46" i="20"/>
  <c r="DF46" i="20"/>
  <c r="DM45" i="20"/>
  <c r="DL45" i="20"/>
  <c r="DK45" i="20"/>
  <c r="DJ45" i="20"/>
  <c r="DI45" i="20"/>
  <c r="DH45" i="20"/>
  <c r="DG45" i="20"/>
  <c r="DF45" i="20"/>
  <c r="DM44" i="20"/>
  <c r="DL44" i="20"/>
  <c r="DK44" i="20"/>
  <c r="DJ44" i="20"/>
  <c r="DI44" i="20"/>
  <c r="DH44" i="20"/>
  <c r="DG44" i="20"/>
  <c r="DF44" i="20"/>
  <c r="DM43" i="20"/>
  <c r="DL43" i="20"/>
  <c r="DK43" i="20"/>
  <c r="DJ43" i="20"/>
  <c r="DI43" i="20"/>
  <c r="DH43" i="20"/>
  <c r="DG43" i="20"/>
  <c r="DF43" i="20"/>
  <c r="DM42" i="20"/>
  <c r="DL42" i="20"/>
  <c r="DK42" i="20"/>
  <c r="DJ42" i="20"/>
  <c r="DI42" i="20"/>
  <c r="DH42" i="20"/>
  <c r="DG42" i="20"/>
  <c r="DF42" i="20"/>
  <c r="DM41" i="20"/>
  <c r="DL41" i="20"/>
  <c r="DK41" i="20"/>
  <c r="DJ41" i="20"/>
  <c r="DI41" i="20"/>
  <c r="DH41" i="20"/>
  <c r="DG41" i="20"/>
  <c r="DF41" i="20"/>
  <c r="DM40" i="20"/>
  <c r="DL40" i="20"/>
  <c r="DK40" i="20"/>
  <c r="DJ40" i="20"/>
  <c r="DI40" i="20"/>
  <c r="DH40" i="20"/>
  <c r="DG40" i="20"/>
  <c r="DF40" i="20"/>
  <c r="DM39" i="20"/>
  <c r="DL39" i="20"/>
  <c r="DK39" i="20"/>
  <c r="DJ39" i="20"/>
  <c r="DI39" i="20"/>
  <c r="DH39" i="20"/>
  <c r="DG39" i="20"/>
  <c r="DF39" i="20"/>
  <c r="DM38" i="20"/>
  <c r="DL38" i="20"/>
  <c r="DK38" i="20"/>
  <c r="DJ38" i="20"/>
  <c r="DI38" i="20"/>
  <c r="DH38" i="20"/>
  <c r="DG38" i="20"/>
  <c r="DF38" i="20"/>
  <c r="DM37" i="20"/>
  <c r="DL37" i="20"/>
  <c r="DK37" i="20"/>
  <c r="DJ37" i="20"/>
  <c r="DI37" i="20"/>
  <c r="DH37" i="20"/>
  <c r="DG37" i="20"/>
  <c r="DF37" i="20"/>
  <c r="DM36" i="20"/>
  <c r="DL36" i="20"/>
  <c r="DK36" i="20"/>
  <c r="DJ36" i="20"/>
  <c r="DI36" i="20"/>
  <c r="DH36" i="20"/>
  <c r="DG36" i="20"/>
  <c r="DF36" i="20"/>
  <c r="DM35" i="20"/>
  <c r="DL35" i="20"/>
  <c r="DK35" i="20"/>
  <c r="DJ35" i="20"/>
  <c r="DI35" i="20"/>
  <c r="DH35" i="20"/>
  <c r="DG35" i="20"/>
  <c r="DF35" i="20"/>
  <c r="DM34" i="20"/>
  <c r="DL34" i="20"/>
  <c r="DK34" i="20"/>
  <c r="DJ34" i="20"/>
  <c r="DI34" i="20"/>
  <c r="DH34" i="20"/>
  <c r="DG34" i="20"/>
  <c r="DF34" i="20"/>
  <c r="DM33" i="20"/>
  <c r="DL33" i="20"/>
  <c r="DK33" i="20"/>
  <c r="DJ33" i="20"/>
  <c r="DI33" i="20"/>
  <c r="DH33" i="20"/>
  <c r="DG33" i="20"/>
  <c r="DF33" i="20"/>
  <c r="DM29" i="20"/>
  <c r="DL29" i="20"/>
  <c r="DK29" i="20"/>
  <c r="DJ29" i="20"/>
  <c r="DI29" i="20"/>
  <c r="DH29" i="20"/>
  <c r="DG29" i="20"/>
  <c r="DF29" i="20"/>
  <c r="DM28" i="20"/>
  <c r="DL28" i="20"/>
  <c r="DK28" i="20"/>
  <c r="DJ28" i="20"/>
  <c r="DI28" i="20"/>
  <c r="DH28" i="20"/>
  <c r="DG28" i="20"/>
  <c r="DF28" i="20"/>
  <c r="DM27" i="20"/>
  <c r="DL27" i="20"/>
  <c r="DK27" i="20"/>
  <c r="DJ27" i="20"/>
  <c r="DI27" i="20"/>
  <c r="DH27" i="20"/>
  <c r="DG27" i="20"/>
  <c r="DF27" i="20"/>
  <c r="DM26" i="20"/>
  <c r="DL26" i="20"/>
  <c r="DK26" i="20"/>
  <c r="DJ26" i="20"/>
  <c r="DI26" i="20"/>
  <c r="DH26" i="20"/>
  <c r="DG26" i="20"/>
  <c r="DF26" i="20"/>
  <c r="DM25" i="20"/>
  <c r="DL25" i="20"/>
  <c r="DK25" i="20"/>
  <c r="DJ25" i="20"/>
  <c r="DI25" i="20"/>
  <c r="DH25" i="20"/>
  <c r="DG25" i="20"/>
  <c r="DF25" i="20"/>
  <c r="DM24" i="20"/>
  <c r="DL24" i="20"/>
  <c r="DK24" i="20"/>
  <c r="DJ24" i="20"/>
  <c r="DI24" i="20"/>
  <c r="DH24" i="20"/>
  <c r="DG24" i="20"/>
  <c r="DF24" i="20"/>
  <c r="DM23" i="20"/>
  <c r="DL23" i="20"/>
  <c r="DK23" i="20"/>
  <c r="DJ23" i="20"/>
  <c r="DI23" i="20"/>
  <c r="DH23" i="20"/>
  <c r="DG23" i="20"/>
  <c r="DF23" i="20"/>
  <c r="DM22" i="20"/>
  <c r="DL22" i="20"/>
  <c r="DK22" i="20"/>
  <c r="DJ22" i="20"/>
  <c r="DI22" i="20"/>
  <c r="DH22" i="20"/>
  <c r="DG22" i="20"/>
  <c r="DF22" i="20"/>
  <c r="DM21" i="20"/>
  <c r="DL21" i="20"/>
  <c r="DK21" i="20"/>
  <c r="DJ21" i="20"/>
  <c r="DI21" i="20"/>
  <c r="DH21" i="20"/>
  <c r="DG21" i="20"/>
  <c r="DF21" i="20"/>
  <c r="DM20" i="20"/>
  <c r="DL20" i="20"/>
  <c r="DK20" i="20"/>
  <c r="DJ20" i="20"/>
  <c r="DI20" i="20"/>
  <c r="DH20" i="20"/>
  <c r="DG20" i="20"/>
  <c r="DF20" i="20"/>
  <c r="DM19" i="20"/>
  <c r="DL19" i="20"/>
  <c r="DK19" i="20"/>
  <c r="DJ19" i="20"/>
  <c r="DI19" i="20"/>
  <c r="DH19" i="20"/>
  <c r="DG19" i="20"/>
  <c r="DF19" i="20"/>
  <c r="DM18" i="20"/>
  <c r="DL18" i="20"/>
  <c r="DK18" i="20"/>
  <c r="DJ18" i="20"/>
  <c r="DI18" i="20"/>
  <c r="DH18" i="20"/>
  <c r="DG18" i="20"/>
  <c r="DF18" i="20"/>
  <c r="DM17" i="20"/>
  <c r="DL17" i="20"/>
  <c r="DK17" i="20"/>
  <c r="DJ17" i="20"/>
  <c r="DI17" i="20"/>
  <c r="DH17" i="20"/>
  <c r="DG17" i="20"/>
  <c r="DF17" i="20"/>
  <c r="DM16" i="20"/>
  <c r="DL16" i="20"/>
  <c r="DK16" i="20"/>
  <c r="DJ16" i="20"/>
  <c r="DI16" i="20"/>
  <c r="DH16" i="20"/>
  <c r="DG16" i="20"/>
  <c r="DF16" i="20"/>
  <c r="DM15" i="20"/>
  <c r="DL15" i="20"/>
  <c r="DK15" i="20"/>
  <c r="DJ15" i="20"/>
  <c r="DI15" i="20"/>
  <c r="DH15" i="20"/>
  <c r="DG15" i="20"/>
  <c r="DF15" i="20"/>
  <c r="DM14" i="20"/>
  <c r="DL14" i="20"/>
  <c r="DK14" i="20"/>
  <c r="DJ14" i="20"/>
  <c r="DI14" i="20"/>
  <c r="DH14" i="20"/>
  <c r="DG14" i="20"/>
  <c r="DF14" i="20"/>
  <c r="DM13" i="20"/>
  <c r="DL13" i="20"/>
  <c r="DK13" i="20"/>
  <c r="DJ13" i="20"/>
  <c r="DI13" i="20"/>
  <c r="DH13" i="20"/>
  <c r="DG13" i="20"/>
  <c r="DF13" i="20"/>
  <c r="DM12" i="20"/>
  <c r="DL12" i="20"/>
  <c r="DK12" i="20"/>
  <c r="DJ12" i="20"/>
  <c r="DI12" i="20"/>
  <c r="DH12" i="20"/>
  <c r="DG12" i="20"/>
  <c r="DF12" i="20"/>
  <c r="DM11" i="20"/>
  <c r="DL11" i="20"/>
  <c r="DK11" i="20"/>
  <c r="DJ11" i="20"/>
  <c r="DI11" i="20"/>
  <c r="DH11" i="20"/>
  <c r="DG11" i="20"/>
  <c r="DF11" i="20"/>
  <c r="DM10" i="20"/>
  <c r="DL10" i="20"/>
  <c r="DK10" i="20"/>
  <c r="DJ10" i="20"/>
  <c r="DI10" i="20"/>
  <c r="DH10" i="20"/>
  <c r="DG10" i="20"/>
  <c r="DF10" i="20"/>
  <c r="DM9" i="20"/>
  <c r="DL9" i="20"/>
  <c r="DK9" i="20"/>
  <c r="DJ9" i="20"/>
  <c r="DI9" i="20"/>
  <c r="DH9" i="20"/>
  <c r="DG9" i="20"/>
  <c r="DF9" i="20"/>
  <c r="DM8" i="20"/>
  <c r="DL8" i="20"/>
  <c r="DK8" i="20"/>
  <c r="DJ8" i="20"/>
  <c r="DI8" i="20"/>
  <c r="DH8" i="20"/>
  <c r="DG8" i="20"/>
  <c r="DF8" i="20"/>
  <c r="FA54" i="19"/>
  <c r="EZ54" i="19"/>
  <c r="EY54" i="19"/>
  <c r="EX54" i="19"/>
  <c r="EW54" i="19"/>
  <c r="EV54" i="19"/>
  <c r="EU54" i="19"/>
  <c r="ET54" i="19"/>
  <c r="ES54" i="19"/>
  <c r="ER54" i="19"/>
  <c r="EQ54" i="19"/>
  <c r="EP54" i="19"/>
  <c r="EO54" i="19"/>
  <c r="EN54" i="19"/>
  <c r="EM54" i="19"/>
  <c r="EL54" i="19"/>
  <c r="EK54" i="19"/>
  <c r="EJ54" i="19"/>
  <c r="EI54" i="19"/>
  <c r="EH54" i="19"/>
  <c r="EG54" i="19"/>
  <c r="EF54" i="19"/>
  <c r="EE54" i="19"/>
  <c r="ED54" i="19"/>
  <c r="EC54" i="19"/>
  <c r="EB54" i="19"/>
  <c r="EA54" i="19"/>
  <c r="DZ54" i="19"/>
  <c r="DY54" i="19"/>
  <c r="DX54" i="19"/>
  <c r="DW54" i="19"/>
  <c r="DV54" i="19"/>
  <c r="DU54" i="19"/>
  <c r="DT54" i="19"/>
  <c r="DS54" i="19"/>
  <c r="DR54" i="19"/>
  <c r="DQ54" i="19"/>
  <c r="DP54" i="19"/>
  <c r="DO54" i="19"/>
  <c r="DN54" i="19"/>
  <c r="DM54" i="19"/>
  <c r="DL54" i="19"/>
  <c r="DK54" i="19"/>
  <c r="DJ54" i="19"/>
  <c r="DI54" i="19"/>
  <c r="DH54" i="19"/>
  <c r="DG54" i="19"/>
  <c r="DF54" i="19"/>
  <c r="FA53" i="19"/>
  <c r="EZ53" i="19"/>
  <c r="EY53" i="19"/>
  <c r="EX53" i="19"/>
  <c r="EW53" i="19"/>
  <c r="EV53" i="19"/>
  <c r="EU53" i="19"/>
  <c r="ET53" i="19"/>
  <c r="ES53" i="19"/>
  <c r="ER53" i="19"/>
  <c r="EQ53" i="19"/>
  <c r="EP53" i="19"/>
  <c r="EO53" i="19"/>
  <c r="EN53" i="19"/>
  <c r="EM53" i="19"/>
  <c r="EL53" i="19"/>
  <c r="EK53" i="19"/>
  <c r="EJ53" i="19"/>
  <c r="EI53" i="19"/>
  <c r="EH53" i="19"/>
  <c r="EG53" i="19"/>
  <c r="EF53" i="19"/>
  <c r="EE53" i="19"/>
  <c r="ED53" i="19"/>
  <c r="EC53" i="19"/>
  <c r="EB53" i="19"/>
  <c r="EA53" i="19"/>
  <c r="DZ53" i="19"/>
  <c r="DY53" i="19"/>
  <c r="DX53" i="19"/>
  <c r="DW53" i="19"/>
  <c r="DV53" i="19"/>
  <c r="DU53" i="19"/>
  <c r="DT53" i="19"/>
  <c r="DS53" i="19"/>
  <c r="DR53" i="19"/>
  <c r="DQ53" i="19"/>
  <c r="DP53" i="19"/>
  <c r="DO53" i="19"/>
  <c r="DN53" i="19"/>
  <c r="DM53" i="19"/>
  <c r="DL53" i="19"/>
  <c r="DK53" i="19"/>
  <c r="DJ53" i="19"/>
  <c r="DI53" i="19"/>
  <c r="DH53" i="19"/>
  <c r="DG53" i="19"/>
  <c r="DF53" i="19"/>
  <c r="FA52" i="19"/>
  <c r="EZ52" i="19"/>
  <c r="EY52" i="19"/>
  <c r="EX52" i="19"/>
  <c r="EW52" i="19"/>
  <c r="EV52" i="19"/>
  <c r="EU52" i="19"/>
  <c r="ET52" i="19"/>
  <c r="ES52" i="19"/>
  <c r="ER52" i="19"/>
  <c r="EQ52" i="19"/>
  <c r="EP52" i="19"/>
  <c r="EO52" i="19"/>
  <c r="EN52" i="19"/>
  <c r="EM52" i="19"/>
  <c r="EL52" i="19"/>
  <c r="EK52" i="19"/>
  <c r="EJ52" i="19"/>
  <c r="EI52" i="19"/>
  <c r="EH52" i="19"/>
  <c r="EG52" i="19"/>
  <c r="EF52" i="19"/>
  <c r="EE52" i="19"/>
  <c r="ED52" i="19"/>
  <c r="EC52" i="19"/>
  <c r="EB52" i="19"/>
  <c r="EA52" i="19"/>
  <c r="DZ52" i="19"/>
  <c r="DY52" i="19"/>
  <c r="DX52" i="19"/>
  <c r="DW52" i="19"/>
  <c r="DV52" i="19"/>
  <c r="DU52" i="19"/>
  <c r="DT52" i="19"/>
  <c r="DS52" i="19"/>
  <c r="DR52" i="19"/>
  <c r="DQ52" i="19"/>
  <c r="DP52" i="19"/>
  <c r="DO52" i="19"/>
  <c r="DN52" i="19"/>
  <c r="DM52" i="19"/>
  <c r="DL52" i="19"/>
  <c r="DK52" i="19"/>
  <c r="DJ52" i="19"/>
  <c r="DI52" i="19"/>
  <c r="DH52" i="19"/>
  <c r="DG52" i="19"/>
  <c r="DF52" i="19"/>
  <c r="FA51" i="19"/>
  <c r="EZ51" i="19"/>
  <c r="EY51" i="19"/>
  <c r="EX51" i="19"/>
  <c r="EW51" i="19"/>
  <c r="EV51" i="19"/>
  <c r="EU51" i="19"/>
  <c r="ET51" i="19"/>
  <c r="ES51" i="19"/>
  <c r="ER51" i="19"/>
  <c r="EQ51" i="19"/>
  <c r="EP51" i="19"/>
  <c r="EO51" i="19"/>
  <c r="EN51" i="19"/>
  <c r="EM51" i="19"/>
  <c r="EL51" i="19"/>
  <c r="EK51" i="19"/>
  <c r="EJ51" i="19"/>
  <c r="EI51" i="19"/>
  <c r="EH51" i="19"/>
  <c r="EG51" i="19"/>
  <c r="EF51" i="19"/>
  <c r="EE51" i="19"/>
  <c r="ED51" i="19"/>
  <c r="EC51" i="19"/>
  <c r="EB51" i="19"/>
  <c r="EA51" i="19"/>
  <c r="DZ51" i="19"/>
  <c r="DY51" i="19"/>
  <c r="DX51" i="19"/>
  <c r="DW51" i="19"/>
  <c r="DV51" i="19"/>
  <c r="DU51" i="19"/>
  <c r="DT51" i="19"/>
  <c r="DS51" i="19"/>
  <c r="DR51" i="19"/>
  <c r="DQ51" i="19"/>
  <c r="DP51" i="19"/>
  <c r="DO51" i="19"/>
  <c r="DN51" i="19"/>
  <c r="DM51" i="19"/>
  <c r="DL51" i="19"/>
  <c r="DK51" i="19"/>
  <c r="DJ51" i="19"/>
  <c r="DI51" i="19"/>
  <c r="DH51" i="19"/>
  <c r="DG51" i="19"/>
  <c r="DF51" i="19"/>
  <c r="FA50" i="19"/>
  <c r="EZ50" i="19"/>
  <c r="EY50" i="19"/>
  <c r="EX50" i="19"/>
  <c r="EW50" i="19"/>
  <c r="EV50" i="19"/>
  <c r="EU50" i="19"/>
  <c r="ET50" i="19"/>
  <c r="ES50" i="19"/>
  <c r="ER50" i="19"/>
  <c r="EQ50" i="19"/>
  <c r="EP50" i="19"/>
  <c r="EO50" i="19"/>
  <c r="EN50" i="19"/>
  <c r="EM50" i="19"/>
  <c r="EL50" i="19"/>
  <c r="EK50" i="19"/>
  <c r="EJ50" i="19"/>
  <c r="EI50" i="19"/>
  <c r="EH50" i="19"/>
  <c r="EG50" i="19"/>
  <c r="EF50" i="19"/>
  <c r="EE50" i="19"/>
  <c r="ED50" i="19"/>
  <c r="EC50" i="19"/>
  <c r="EB50" i="19"/>
  <c r="EA50" i="19"/>
  <c r="DZ50" i="19"/>
  <c r="DY50" i="19"/>
  <c r="DX50" i="19"/>
  <c r="DW50" i="19"/>
  <c r="DV50" i="19"/>
  <c r="DU50" i="19"/>
  <c r="DT50" i="19"/>
  <c r="DS50" i="19"/>
  <c r="DR50" i="19"/>
  <c r="DQ50" i="19"/>
  <c r="DP50" i="19"/>
  <c r="DO50" i="19"/>
  <c r="DN50" i="19"/>
  <c r="DM50" i="19"/>
  <c r="DL50" i="19"/>
  <c r="DK50" i="19"/>
  <c r="DJ50" i="19"/>
  <c r="DI50" i="19"/>
  <c r="DH50" i="19"/>
  <c r="DG50" i="19"/>
  <c r="DF50" i="19"/>
  <c r="FA49" i="19"/>
  <c r="EZ49" i="19"/>
  <c r="EY49" i="19"/>
  <c r="EX49" i="19"/>
  <c r="EW49" i="19"/>
  <c r="EV49" i="19"/>
  <c r="EU49" i="19"/>
  <c r="ET49" i="19"/>
  <c r="ES49" i="19"/>
  <c r="ER49" i="19"/>
  <c r="EQ49" i="19"/>
  <c r="EP49" i="19"/>
  <c r="EO49" i="19"/>
  <c r="EN49" i="19"/>
  <c r="EM49" i="19"/>
  <c r="EL49" i="19"/>
  <c r="EK49" i="19"/>
  <c r="EJ49" i="19"/>
  <c r="EI49" i="19"/>
  <c r="EH49" i="19"/>
  <c r="EG49" i="19"/>
  <c r="EF49" i="19"/>
  <c r="EE49" i="19"/>
  <c r="ED49" i="19"/>
  <c r="EC49" i="19"/>
  <c r="EB49" i="19"/>
  <c r="EA49" i="19"/>
  <c r="DZ49" i="19"/>
  <c r="DY49" i="19"/>
  <c r="DX49" i="19"/>
  <c r="DW49" i="19"/>
  <c r="DV49" i="19"/>
  <c r="DU49" i="19"/>
  <c r="DT49" i="19"/>
  <c r="DS49" i="19"/>
  <c r="DR49" i="19"/>
  <c r="DQ49" i="19"/>
  <c r="DP49" i="19"/>
  <c r="DO49" i="19"/>
  <c r="DN49" i="19"/>
  <c r="DM49" i="19"/>
  <c r="DL49" i="19"/>
  <c r="DK49" i="19"/>
  <c r="DJ49" i="19"/>
  <c r="DI49" i="19"/>
  <c r="DH49" i="19"/>
  <c r="DG49" i="19"/>
  <c r="DF49" i="19"/>
  <c r="FA48" i="19"/>
  <c r="CV48" i="19"/>
  <c r="EZ48" i="19"/>
  <c r="EY48" i="19"/>
  <c r="EX48" i="19"/>
  <c r="EW48" i="19"/>
  <c r="EV48" i="19"/>
  <c r="CQ48" i="19"/>
  <c r="EU48" i="19"/>
  <c r="ET48" i="19"/>
  <c r="ES48" i="19"/>
  <c r="ER48" i="19"/>
  <c r="EQ48" i="19"/>
  <c r="EP48" i="19"/>
  <c r="EO48" i="19"/>
  <c r="EN48" i="19"/>
  <c r="EM48" i="19"/>
  <c r="EL48" i="19"/>
  <c r="EK48" i="19"/>
  <c r="EJ48" i="19"/>
  <c r="EI48" i="19"/>
  <c r="EH48" i="19"/>
  <c r="EG48" i="19"/>
  <c r="EF48" i="19"/>
  <c r="EE48" i="19"/>
  <c r="ED48" i="19"/>
  <c r="EC48" i="19"/>
  <c r="EB48" i="19"/>
  <c r="EA48" i="19"/>
  <c r="DZ48" i="19"/>
  <c r="DY48" i="19"/>
  <c r="DX48" i="19"/>
  <c r="DW48" i="19"/>
  <c r="DV48" i="19"/>
  <c r="DU48" i="19"/>
  <c r="DT48" i="19"/>
  <c r="DS48" i="19"/>
  <c r="DR48" i="19"/>
  <c r="DQ48" i="19"/>
  <c r="DP48" i="19"/>
  <c r="DO48" i="19"/>
  <c r="DN48" i="19"/>
  <c r="DM48" i="19"/>
  <c r="DL48" i="19"/>
  <c r="DK48" i="19"/>
  <c r="DJ48" i="19"/>
  <c r="DI48" i="19"/>
  <c r="DH48" i="19"/>
  <c r="DG48" i="19"/>
  <c r="DF48" i="19"/>
  <c r="FA47" i="19"/>
  <c r="EZ47" i="19"/>
  <c r="EY47" i="19"/>
  <c r="EX47" i="19"/>
  <c r="EW47" i="19"/>
  <c r="EV47" i="19"/>
  <c r="EU47" i="19"/>
  <c r="ET47" i="19"/>
  <c r="ES47" i="19"/>
  <c r="ER47" i="19"/>
  <c r="EQ47" i="19"/>
  <c r="EP47" i="19"/>
  <c r="EO47" i="19"/>
  <c r="EN47" i="19"/>
  <c r="EM47" i="19"/>
  <c r="EL47" i="19"/>
  <c r="EK47" i="19"/>
  <c r="EJ47" i="19"/>
  <c r="EI47" i="19"/>
  <c r="EH47" i="19"/>
  <c r="EG47" i="19"/>
  <c r="EF47" i="19"/>
  <c r="EE47" i="19"/>
  <c r="ED47" i="19"/>
  <c r="EC47" i="19"/>
  <c r="EB47" i="19"/>
  <c r="EA47" i="19"/>
  <c r="DZ47" i="19"/>
  <c r="DY47" i="19"/>
  <c r="DX47" i="19"/>
  <c r="DW47" i="19"/>
  <c r="DV47" i="19"/>
  <c r="DU47" i="19"/>
  <c r="DT47" i="19"/>
  <c r="DS47" i="19"/>
  <c r="DR47" i="19"/>
  <c r="DQ47" i="19"/>
  <c r="DP47" i="19"/>
  <c r="DO47" i="19"/>
  <c r="DN47" i="19"/>
  <c r="DM47" i="19"/>
  <c r="DL47" i="19"/>
  <c r="DK47" i="19"/>
  <c r="DJ47" i="19"/>
  <c r="DI47" i="19"/>
  <c r="DH47" i="19"/>
  <c r="DG47" i="19"/>
  <c r="DF47" i="19"/>
  <c r="FA46" i="19"/>
  <c r="CV46" i="19"/>
  <c r="EZ46" i="19"/>
  <c r="EY46" i="19"/>
  <c r="EX46" i="19"/>
  <c r="EW46" i="19"/>
  <c r="EV46" i="19"/>
  <c r="EU46" i="19"/>
  <c r="ET46" i="19"/>
  <c r="ES46" i="19"/>
  <c r="ER46" i="19"/>
  <c r="EQ46" i="19"/>
  <c r="EP46" i="19"/>
  <c r="EO46" i="19"/>
  <c r="EN46" i="19"/>
  <c r="EM46" i="19"/>
  <c r="EL46" i="19"/>
  <c r="EK46" i="19"/>
  <c r="EJ46" i="19"/>
  <c r="EI46" i="19"/>
  <c r="EH46" i="19"/>
  <c r="EG46" i="19"/>
  <c r="EF46" i="19"/>
  <c r="EE46" i="19"/>
  <c r="ED46" i="19"/>
  <c r="EC46" i="19"/>
  <c r="EB46" i="19"/>
  <c r="EA46" i="19"/>
  <c r="DZ46" i="19"/>
  <c r="DY46" i="19"/>
  <c r="DX46" i="19"/>
  <c r="DW46" i="19"/>
  <c r="DV46" i="19"/>
  <c r="DU46" i="19"/>
  <c r="DT46" i="19"/>
  <c r="DS46" i="19"/>
  <c r="DR46" i="19"/>
  <c r="DQ46" i="19"/>
  <c r="DP46" i="19"/>
  <c r="DO46" i="19"/>
  <c r="DN46" i="19"/>
  <c r="DM46" i="19"/>
  <c r="DL46" i="19"/>
  <c r="DK46" i="19"/>
  <c r="DJ46" i="19"/>
  <c r="DI46" i="19"/>
  <c r="DH46" i="19"/>
  <c r="DG46" i="19"/>
  <c r="DF46" i="19"/>
  <c r="FA45" i="19"/>
  <c r="EZ45" i="19"/>
  <c r="EY45" i="19"/>
  <c r="EX45" i="19"/>
  <c r="EW45" i="19"/>
  <c r="EV45" i="19"/>
  <c r="CQ45" i="19"/>
  <c r="EU45" i="19"/>
  <c r="ET45" i="19"/>
  <c r="ES45" i="19"/>
  <c r="ER45" i="19"/>
  <c r="EQ45" i="19"/>
  <c r="EP45" i="19"/>
  <c r="EO45" i="19"/>
  <c r="EN45" i="19"/>
  <c r="EM45" i="19"/>
  <c r="EL45" i="19"/>
  <c r="EK45" i="19"/>
  <c r="EJ45" i="19"/>
  <c r="EI45" i="19"/>
  <c r="EH45" i="19"/>
  <c r="EG45" i="19"/>
  <c r="EF45" i="19"/>
  <c r="EE45" i="19"/>
  <c r="ED45" i="19"/>
  <c r="EC45" i="19"/>
  <c r="EB45" i="19"/>
  <c r="EA45" i="19"/>
  <c r="DZ45" i="19"/>
  <c r="DY45" i="19"/>
  <c r="DX45" i="19"/>
  <c r="DW45" i="19"/>
  <c r="DV45" i="19"/>
  <c r="DU45" i="19"/>
  <c r="DT45" i="19"/>
  <c r="DS45" i="19"/>
  <c r="DR45" i="19"/>
  <c r="DQ45" i="19"/>
  <c r="DP45" i="19"/>
  <c r="DO45" i="19"/>
  <c r="DN45" i="19"/>
  <c r="DM45" i="19"/>
  <c r="DL45" i="19"/>
  <c r="DK45" i="19"/>
  <c r="DJ45" i="19"/>
  <c r="DI45" i="19"/>
  <c r="DH45" i="19"/>
  <c r="DG45" i="19"/>
  <c r="DF45" i="19"/>
  <c r="FA44" i="19"/>
  <c r="EZ44" i="19"/>
  <c r="EY44" i="19"/>
  <c r="EX44" i="19"/>
  <c r="EW44" i="19"/>
  <c r="EV44" i="19"/>
  <c r="EU44" i="19"/>
  <c r="ET44" i="19"/>
  <c r="ES44" i="19"/>
  <c r="ER44" i="19"/>
  <c r="EQ44" i="19"/>
  <c r="EP44" i="19"/>
  <c r="EO44" i="19"/>
  <c r="EN44" i="19"/>
  <c r="EM44" i="19"/>
  <c r="EL44" i="19"/>
  <c r="EK44" i="19"/>
  <c r="EJ44" i="19"/>
  <c r="EI44" i="19"/>
  <c r="EH44" i="19"/>
  <c r="EG44" i="19"/>
  <c r="EF44" i="19"/>
  <c r="EE44" i="19"/>
  <c r="ED44" i="19"/>
  <c r="EC44" i="19"/>
  <c r="EB44" i="19"/>
  <c r="EA44" i="19"/>
  <c r="DZ44" i="19"/>
  <c r="DY44" i="19"/>
  <c r="DX44" i="19"/>
  <c r="DW44" i="19"/>
  <c r="DV44" i="19"/>
  <c r="DU44" i="19"/>
  <c r="DT44" i="19"/>
  <c r="DS44" i="19"/>
  <c r="DR44" i="19"/>
  <c r="DQ44" i="19"/>
  <c r="DP44" i="19"/>
  <c r="DO44" i="19"/>
  <c r="DN44" i="19"/>
  <c r="DM44" i="19"/>
  <c r="DL44" i="19"/>
  <c r="DK44" i="19"/>
  <c r="DJ44" i="19"/>
  <c r="DI44" i="19"/>
  <c r="DH44" i="19"/>
  <c r="DG44" i="19"/>
  <c r="DF44" i="19"/>
  <c r="FA43" i="19"/>
  <c r="EZ43" i="19"/>
  <c r="EY43" i="19"/>
  <c r="EX43" i="19"/>
  <c r="EW43" i="19"/>
  <c r="EV43" i="19"/>
  <c r="EU43" i="19"/>
  <c r="ET43" i="19"/>
  <c r="ES43" i="19"/>
  <c r="ER43" i="19"/>
  <c r="EQ43" i="19"/>
  <c r="EP43" i="19"/>
  <c r="EO43" i="19"/>
  <c r="EN43" i="19"/>
  <c r="EM43" i="19"/>
  <c r="EL43" i="19"/>
  <c r="EK43" i="19"/>
  <c r="EJ43" i="19"/>
  <c r="EI43" i="19"/>
  <c r="EH43" i="19"/>
  <c r="EG43" i="19"/>
  <c r="EF43" i="19"/>
  <c r="EE43" i="19"/>
  <c r="ED43" i="19"/>
  <c r="EC43" i="19"/>
  <c r="EB43" i="19"/>
  <c r="EA43" i="19"/>
  <c r="DZ43" i="19"/>
  <c r="DY43" i="19"/>
  <c r="DX43" i="19"/>
  <c r="DW43" i="19"/>
  <c r="DV43" i="19"/>
  <c r="DU43" i="19"/>
  <c r="DT43" i="19"/>
  <c r="DS43" i="19"/>
  <c r="DR43" i="19"/>
  <c r="DQ43" i="19"/>
  <c r="DP43" i="19"/>
  <c r="DO43" i="19"/>
  <c r="DN43" i="19"/>
  <c r="DM43" i="19"/>
  <c r="DL43" i="19"/>
  <c r="DK43" i="19"/>
  <c r="DJ43" i="19"/>
  <c r="DI43" i="19"/>
  <c r="DH43" i="19"/>
  <c r="DG43" i="19"/>
  <c r="DF43" i="19"/>
  <c r="FA42" i="19"/>
  <c r="EZ42" i="19"/>
  <c r="EY42" i="19"/>
  <c r="EX42" i="19"/>
  <c r="EW42" i="19"/>
  <c r="EV42" i="19"/>
  <c r="EU42" i="19"/>
  <c r="ET42" i="19"/>
  <c r="ES42" i="19"/>
  <c r="ER42" i="19"/>
  <c r="EQ42" i="19"/>
  <c r="EP42" i="19"/>
  <c r="EO42" i="19"/>
  <c r="EN42" i="19"/>
  <c r="EM42" i="19"/>
  <c r="EL42" i="19"/>
  <c r="EK42" i="19"/>
  <c r="EJ42" i="19"/>
  <c r="EI42" i="19"/>
  <c r="EH42" i="19"/>
  <c r="EG42" i="19"/>
  <c r="EF42" i="19"/>
  <c r="EE42" i="19"/>
  <c r="ED42" i="19"/>
  <c r="EC42" i="19"/>
  <c r="EB42" i="19"/>
  <c r="EA42" i="19"/>
  <c r="DZ42" i="19"/>
  <c r="DY42" i="19"/>
  <c r="DX42" i="19"/>
  <c r="DW42" i="19"/>
  <c r="DV42" i="19"/>
  <c r="DU42" i="19"/>
  <c r="DT42" i="19"/>
  <c r="DS42" i="19"/>
  <c r="DR42" i="19"/>
  <c r="DQ42" i="19"/>
  <c r="DP42" i="19"/>
  <c r="DO42" i="19"/>
  <c r="DN42" i="19"/>
  <c r="DM42" i="19"/>
  <c r="DL42" i="19"/>
  <c r="DK42" i="19"/>
  <c r="DJ42" i="19"/>
  <c r="DI42" i="19"/>
  <c r="DH42" i="19"/>
  <c r="DG42" i="19"/>
  <c r="DF42" i="19"/>
  <c r="FA41" i="19"/>
  <c r="EZ41" i="19"/>
  <c r="EY41" i="19"/>
  <c r="EX41" i="19"/>
  <c r="EW41" i="19"/>
  <c r="EV41" i="19"/>
  <c r="EU41" i="19"/>
  <c r="ET41" i="19"/>
  <c r="ES41" i="19"/>
  <c r="ER41" i="19"/>
  <c r="EQ41" i="19"/>
  <c r="EP41" i="19"/>
  <c r="EO41" i="19"/>
  <c r="EN41" i="19"/>
  <c r="EM41" i="19"/>
  <c r="EL41" i="19"/>
  <c r="EK41" i="19"/>
  <c r="EJ41" i="19"/>
  <c r="EI41" i="19"/>
  <c r="EH41" i="19"/>
  <c r="EG41" i="19"/>
  <c r="EF41" i="19"/>
  <c r="EE41" i="19"/>
  <c r="ED41" i="19"/>
  <c r="EC41" i="19"/>
  <c r="EB41" i="19"/>
  <c r="EA41" i="19"/>
  <c r="DZ41" i="19"/>
  <c r="DY41" i="19"/>
  <c r="DX41" i="19"/>
  <c r="DW41" i="19"/>
  <c r="DV41" i="19"/>
  <c r="DU41" i="19"/>
  <c r="DT41" i="19"/>
  <c r="DS41" i="19"/>
  <c r="DR41" i="19"/>
  <c r="DQ41" i="19"/>
  <c r="DP41" i="19"/>
  <c r="DO41" i="19"/>
  <c r="DN41" i="19"/>
  <c r="DM41" i="19"/>
  <c r="DL41" i="19"/>
  <c r="DK41" i="19"/>
  <c r="DJ41" i="19"/>
  <c r="DI41" i="19"/>
  <c r="DH41" i="19"/>
  <c r="DG41" i="19"/>
  <c r="DF41" i="19"/>
  <c r="FA40" i="19"/>
  <c r="EZ40" i="19"/>
  <c r="EY40" i="19"/>
  <c r="EX40" i="19"/>
  <c r="EW40" i="19"/>
  <c r="EV40" i="19"/>
  <c r="EU40" i="19"/>
  <c r="ET40" i="19"/>
  <c r="ES40" i="19"/>
  <c r="ER40" i="19"/>
  <c r="EQ40" i="19"/>
  <c r="EP40" i="19"/>
  <c r="EO40" i="19"/>
  <c r="EN40" i="19"/>
  <c r="EM40" i="19"/>
  <c r="EL40" i="19"/>
  <c r="EK40" i="19"/>
  <c r="EJ40" i="19"/>
  <c r="EI40" i="19"/>
  <c r="EH40" i="19"/>
  <c r="EG40" i="19"/>
  <c r="EF40" i="19"/>
  <c r="EE40" i="19"/>
  <c r="ED40" i="19"/>
  <c r="EC40" i="19"/>
  <c r="EB40" i="19"/>
  <c r="EA40" i="19"/>
  <c r="DZ40" i="19"/>
  <c r="DY40" i="19"/>
  <c r="DX40" i="19"/>
  <c r="DW40" i="19"/>
  <c r="DV40" i="19"/>
  <c r="DU40" i="19"/>
  <c r="DT40" i="19"/>
  <c r="DS40" i="19"/>
  <c r="DR40" i="19"/>
  <c r="DQ40" i="19"/>
  <c r="DP40" i="19"/>
  <c r="DO40" i="19"/>
  <c r="DN40" i="19"/>
  <c r="DM40" i="19"/>
  <c r="DL40" i="19"/>
  <c r="DK40" i="19"/>
  <c r="DJ40" i="19"/>
  <c r="DI40" i="19"/>
  <c r="DH40" i="19"/>
  <c r="DG40" i="19"/>
  <c r="DF40" i="19"/>
  <c r="FA39" i="19"/>
  <c r="EZ39" i="19"/>
  <c r="EY39" i="19"/>
  <c r="EX39" i="19"/>
  <c r="EW39" i="19"/>
  <c r="EV39" i="19"/>
  <c r="EU39" i="19"/>
  <c r="ET39" i="19"/>
  <c r="ES39" i="19"/>
  <c r="ER39" i="19"/>
  <c r="EQ39" i="19"/>
  <c r="EP39" i="19"/>
  <c r="EO39" i="19"/>
  <c r="EN39" i="19"/>
  <c r="EM39" i="19"/>
  <c r="EL39" i="19"/>
  <c r="EK39" i="19"/>
  <c r="EJ39" i="19"/>
  <c r="EI39" i="19"/>
  <c r="EH39" i="19"/>
  <c r="EG39" i="19"/>
  <c r="EF39" i="19"/>
  <c r="EE39" i="19"/>
  <c r="ED39" i="19"/>
  <c r="EC39" i="19"/>
  <c r="EB39" i="19"/>
  <c r="EA39" i="19"/>
  <c r="DZ39" i="19"/>
  <c r="DY39" i="19"/>
  <c r="DX39" i="19"/>
  <c r="DW39" i="19"/>
  <c r="DV39" i="19"/>
  <c r="DU39" i="19"/>
  <c r="DT39" i="19"/>
  <c r="DS39" i="19"/>
  <c r="DR39" i="19"/>
  <c r="DQ39" i="19"/>
  <c r="DP39" i="19"/>
  <c r="DO39" i="19"/>
  <c r="DN39" i="19"/>
  <c r="DM39" i="19"/>
  <c r="DL39" i="19"/>
  <c r="DK39" i="19"/>
  <c r="DJ39" i="19"/>
  <c r="DI39" i="19"/>
  <c r="DH39" i="19"/>
  <c r="DG39" i="19"/>
  <c r="DF39" i="19"/>
  <c r="FA38" i="19"/>
  <c r="EZ38" i="19"/>
  <c r="EY38" i="19"/>
  <c r="EX38" i="19"/>
  <c r="EW38" i="19"/>
  <c r="EV38" i="19"/>
  <c r="EU38" i="19"/>
  <c r="ET38" i="19"/>
  <c r="ES38" i="19"/>
  <c r="ER38" i="19"/>
  <c r="EQ38" i="19"/>
  <c r="EP38" i="19"/>
  <c r="EO38" i="19"/>
  <c r="EN38" i="19"/>
  <c r="EM38" i="19"/>
  <c r="EL38" i="19"/>
  <c r="EK38" i="19"/>
  <c r="EJ38" i="19"/>
  <c r="EI38" i="19"/>
  <c r="EH38" i="19"/>
  <c r="EG38" i="19"/>
  <c r="EF38" i="19"/>
  <c r="EE38" i="19"/>
  <c r="ED38" i="19"/>
  <c r="EC38" i="19"/>
  <c r="EB38" i="19"/>
  <c r="EA38" i="19"/>
  <c r="DZ38" i="19"/>
  <c r="DY38" i="19"/>
  <c r="DX38" i="19"/>
  <c r="DW38" i="19"/>
  <c r="DV38" i="19"/>
  <c r="DU38" i="19"/>
  <c r="DT38" i="19"/>
  <c r="DS38" i="19"/>
  <c r="DR38" i="19"/>
  <c r="DQ38" i="19"/>
  <c r="DP38" i="19"/>
  <c r="DO38" i="19"/>
  <c r="DN38" i="19"/>
  <c r="DM38" i="19"/>
  <c r="DL38" i="19"/>
  <c r="DK38" i="19"/>
  <c r="DJ38" i="19"/>
  <c r="DI38" i="19"/>
  <c r="DH38" i="19"/>
  <c r="DG38" i="19"/>
  <c r="DF38" i="19"/>
  <c r="FA37" i="19"/>
  <c r="EZ37" i="19"/>
  <c r="EY37" i="19"/>
  <c r="EX37" i="19"/>
  <c r="EW37" i="19"/>
  <c r="EV37" i="19"/>
  <c r="EU37" i="19"/>
  <c r="ET37" i="19"/>
  <c r="ES37" i="19"/>
  <c r="ER37" i="19"/>
  <c r="EQ37" i="19"/>
  <c r="EP37" i="19"/>
  <c r="EO37" i="19"/>
  <c r="EN37" i="19"/>
  <c r="EM37" i="19"/>
  <c r="EL37" i="19"/>
  <c r="EK37" i="19"/>
  <c r="EJ37" i="19"/>
  <c r="EI37" i="19"/>
  <c r="EH37" i="19"/>
  <c r="EG37" i="19"/>
  <c r="EF37" i="19"/>
  <c r="EE37" i="19"/>
  <c r="ED37" i="19"/>
  <c r="EC37" i="19"/>
  <c r="EB37" i="19"/>
  <c r="EA37" i="19"/>
  <c r="DZ37" i="19"/>
  <c r="DY37" i="19"/>
  <c r="DX37" i="19"/>
  <c r="DW37" i="19"/>
  <c r="DV37" i="19"/>
  <c r="DU37" i="19"/>
  <c r="DT37" i="19"/>
  <c r="DS37" i="19"/>
  <c r="DR37" i="19"/>
  <c r="DQ37" i="19"/>
  <c r="DP37" i="19"/>
  <c r="DO37" i="19"/>
  <c r="DN37" i="19"/>
  <c r="DM37" i="19"/>
  <c r="DL37" i="19"/>
  <c r="DK37" i="19"/>
  <c r="DJ37" i="19"/>
  <c r="DI37" i="19"/>
  <c r="DH37" i="19"/>
  <c r="DG37" i="19"/>
  <c r="DF37" i="19"/>
  <c r="FA36" i="19"/>
  <c r="EZ36" i="19"/>
  <c r="EY36" i="19"/>
  <c r="EX36" i="19"/>
  <c r="EW36" i="19"/>
  <c r="EV36" i="19"/>
  <c r="EU36" i="19"/>
  <c r="ET36" i="19"/>
  <c r="ES36" i="19"/>
  <c r="ER36" i="19"/>
  <c r="EQ36" i="19"/>
  <c r="EP36" i="19"/>
  <c r="EO36" i="19"/>
  <c r="EN36" i="19"/>
  <c r="EM36" i="19"/>
  <c r="EL36" i="19"/>
  <c r="EK36" i="19"/>
  <c r="EJ36" i="19"/>
  <c r="EI36" i="19"/>
  <c r="EH36" i="19"/>
  <c r="EG36" i="19"/>
  <c r="EF36" i="19"/>
  <c r="EE36" i="19"/>
  <c r="ED36" i="19"/>
  <c r="EC36" i="19"/>
  <c r="EB36" i="19"/>
  <c r="EA36" i="19"/>
  <c r="DZ36" i="19"/>
  <c r="DY36" i="19"/>
  <c r="DX36" i="19"/>
  <c r="DW36" i="19"/>
  <c r="DV36" i="19"/>
  <c r="DU36" i="19"/>
  <c r="DT36" i="19"/>
  <c r="DS36" i="19"/>
  <c r="DR36" i="19"/>
  <c r="DQ36" i="19"/>
  <c r="DP36" i="19"/>
  <c r="DO36" i="19"/>
  <c r="DN36" i="19"/>
  <c r="DM36" i="19"/>
  <c r="DL36" i="19"/>
  <c r="DK36" i="19"/>
  <c r="DJ36" i="19"/>
  <c r="DI36" i="19"/>
  <c r="DH36" i="19"/>
  <c r="DG36" i="19"/>
  <c r="DF36" i="19"/>
  <c r="FA35" i="19"/>
  <c r="EZ35" i="19"/>
  <c r="EY35" i="19"/>
  <c r="EX35" i="19"/>
  <c r="EW35" i="19"/>
  <c r="EV35" i="19"/>
  <c r="EU35" i="19"/>
  <c r="ET35" i="19"/>
  <c r="ES35" i="19"/>
  <c r="ER35" i="19"/>
  <c r="EQ35" i="19"/>
  <c r="EP35" i="19"/>
  <c r="EO35" i="19"/>
  <c r="EN35" i="19"/>
  <c r="EM35" i="19"/>
  <c r="EL35" i="19"/>
  <c r="EK35" i="19"/>
  <c r="EJ35" i="19"/>
  <c r="EI35" i="19"/>
  <c r="EH35" i="19"/>
  <c r="EG35" i="19"/>
  <c r="EF35" i="19"/>
  <c r="EE35" i="19"/>
  <c r="ED35" i="19"/>
  <c r="EC35" i="19"/>
  <c r="EB35" i="19"/>
  <c r="EA35" i="19"/>
  <c r="DZ35" i="19"/>
  <c r="DY35" i="19"/>
  <c r="DX35" i="19"/>
  <c r="DW35" i="19"/>
  <c r="DV35" i="19"/>
  <c r="DU35" i="19"/>
  <c r="DT35" i="19"/>
  <c r="DS35" i="19"/>
  <c r="DR35" i="19"/>
  <c r="DQ35" i="19"/>
  <c r="DP35" i="19"/>
  <c r="DO35" i="19"/>
  <c r="DN35" i="19"/>
  <c r="DM35" i="19"/>
  <c r="DL35" i="19"/>
  <c r="DK35" i="19"/>
  <c r="DJ35" i="19"/>
  <c r="DI35" i="19"/>
  <c r="DH35" i="19"/>
  <c r="DG35" i="19"/>
  <c r="DF35" i="19"/>
  <c r="FA34" i="19"/>
  <c r="EZ34" i="19"/>
  <c r="EY34" i="19"/>
  <c r="EX34" i="19"/>
  <c r="EW34" i="19"/>
  <c r="EV34" i="19"/>
  <c r="EU34" i="19"/>
  <c r="ET34" i="19"/>
  <c r="ES34" i="19"/>
  <c r="ER34" i="19"/>
  <c r="EQ34" i="19"/>
  <c r="EP34" i="19"/>
  <c r="EO34" i="19"/>
  <c r="EN34" i="19"/>
  <c r="EM34" i="19"/>
  <c r="EL34" i="19"/>
  <c r="EK34" i="19"/>
  <c r="EJ34" i="19"/>
  <c r="EI34" i="19"/>
  <c r="EH34" i="19"/>
  <c r="EG34" i="19"/>
  <c r="EF34" i="19"/>
  <c r="EE34" i="19"/>
  <c r="ED34" i="19"/>
  <c r="EC34" i="19"/>
  <c r="EB34" i="19"/>
  <c r="EA34" i="19"/>
  <c r="DZ34" i="19"/>
  <c r="DY34" i="19"/>
  <c r="DX34" i="19"/>
  <c r="DW34" i="19"/>
  <c r="DV34" i="19"/>
  <c r="DU34" i="19"/>
  <c r="DT34" i="19"/>
  <c r="DS34" i="19"/>
  <c r="DR34" i="19"/>
  <c r="DQ34" i="19"/>
  <c r="DP34" i="19"/>
  <c r="DO34" i="19"/>
  <c r="DN34" i="19"/>
  <c r="DM34" i="19"/>
  <c r="DL34" i="19"/>
  <c r="DK34" i="19"/>
  <c r="DJ34" i="19"/>
  <c r="DI34" i="19"/>
  <c r="DH34" i="19"/>
  <c r="DG34" i="19"/>
  <c r="DF34" i="19"/>
  <c r="FA33" i="19"/>
  <c r="EZ33" i="19"/>
  <c r="EY33" i="19"/>
  <c r="EX33" i="19"/>
  <c r="EW33" i="19"/>
  <c r="EV33" i="19"/>
  <c r="EU33" i="19"/>
  <c r="ET33" i="19"/>
  <c r="ES33" i="19"/>
  <c r="ER33" i="19"/>
  <c r="EQ33" i="19"/>
  <c r="EP33" i="19"/>
  <c r="EO33" i="19"/>
  <c r="EN33" i="19"/>
  <c r="EM33" i="19"/>
  <c r="EL33" i="19"/>
  <c r="EK33" i="19"/>
  <c r="EJ33" i="19"/>
  <c r="EI33" i="19"/>
  <c r="EH33" i="19"/>
  <c r="EG33" i="19"/>
  <c r="EF33" i="19"/>
  <c r="EE33" i="19"/>
  <c r="ED33" i="19"/>
  <c r="EC33" i="19"/>
  <c r="EB33" i="19"/>
  <c r="EA33" i="19"/>
  <c r="DZ33" i="19"/>
  <c r="DY33" i="19"/>
  <c r="DX33" i="19"/>
  <c r="DW33" i="19"/>
  <c r="DV33" i="19"/>
  <c r="DU33" i="19"/>
  <c r="DT33" i="19"/>
  <c r="DS33" i="19"/>
  <c r="DR33" i="19"/>
  <c r="DQ33" i="19"/>
  <c r="DP33" i="19"/>
  <c r="DO33" i="19"/>
  <c r="DN33" i="19"/>
  <c r="DM33" i="19"/>
  <c r="DL33" i="19"/>
  <c r="DK33" i="19"/>
  <c r="DJ33" i="19"/>
  <c r="DI33" i="19"/>
  <c r="DH33" i="19"/>
  <c r="DG33" i="19"/>
  <c r="DF33" i="19"/>
  <c r="FA29" i="19"/>
  <c r="EZ29" i="19"/>
  <c r="EY29" i="19"/>
  <c r="EX29" i="19"/>
  <c r="EW29" i="19"/>
  <c r="EV29" i="19"/>
  <c r="EU29" i="19"/>
  <c r="ET29" i="19"/>
  <c r="ES29" i="19"/>
  <c r="ER29" i="19"/>
  <c r="EQ29" i="19"/>
  <c r="EP29" i="19"/>
  <c r="EO29" i="19"/>
  <c r="EN29" i="19"/>
  <c r="EM29" i="19"/>
  <c r="EL29" i="19"/>
  <c r="EK29" i="19"/>
  <c r="EJ29" i="19"/>
  <c r="EI29" i="19"/>
  <c r="EH29" i="19"/>
  <c r="EG29" i="19"/>
  <c r="EF29" i="19"/>
  <c r="EE29" i="19"/>
  <c r="ED29" i="19"/>
  <c r="EC29" i="19"/>
  <c r="EB29" i="19"/>
  <c r="EA29" i="19"/>
  <c r="DZ29" i="19"/>
  <c r="DY29" i="19"/>
  <c r="DX29" i="19"/>
  <c r="DW29" i="19"/>
  <c r="DV29" i="19"/>
  <c r="DU29" i="19"/>
  <c r="DT29" i="19"/>
  <c r="DS29" i="19"/>
  <c r="DR29" i="19"/>
  <c r="DQ29" i="19"/>
  <c r="DP29" i="19"/>
  <c r="DO29" i="19"/>
  <c r="DN29" i="19"/>
  <c r="DM29" i="19"/>
  <c r="DL29" i="19"/>
  <c r="DK29" i="19"/>
  <c r="DJ29" i="19"/>
  <c r="DI29" i="19"/>
  <c r="DH29" i="19"/>
  <c r="DG29" i="19"/>
  <c r="DF29" i="19"/>
  <c r="FA28" i="19"/>
  <c r="EZ28" i="19"/>
  <c r="EY28" i="19"/>
  <c r="EX28" i="19"/>
  <c r="EW28" i="19"/>
  <c r="EV28" i="19"/>
  <c r="EU28" i="19"/>
  <c r="ET28" i="19"/>
  <c r="ES28" i="19"/>
  <c r="ER28" i="19"/>
  <c r="EQ28" i="19"/>
  <c r="EP28" i="19"/>
  <c r="EO28" i="19"/>
  <c r="EN28" i="19"/>
  <c r="EM28" i="19"/>
  <c r="EL28" i="19"/>
  <c r="EK28" i="19"/>
  <c r="EJ28" i="19"/>
  <c r="EI28" i="19"/>
  <c r="EH28" i="19"/>
  <c r="EG28" i="19"/>
  <c r="EF28" i="19"/>
  <c r="EE28" i="19"/>
  <c r="ED28" i="19"/>
  <c r="EC28" i="19"/>
  <c r="EB28" i="19"/>
  <c r="EA28" i="19"/>
  <c r="DZ28" i="19"/>
  <c r="DY28" i="19"/>
  <c r="DX28" i="19"/>
  <c r="DW28" i="19"/>
  <c r="DV28" i="19"/>
  <c r="DU28" i="19"/>
  <c r="DT28" i="19"/>
  <c r="DS28" i="19"/>
  <c r="DR28" i="19"/>
  <c r="DQ28" i="19"/>
  <c r="DP28" i="19"/>
  <c r="DO28" i="19"/>
  <c r="DN28" i="19"/>
  <c r="DM28" i="19"/>
  <c r="DL28" i="19"/>
  <c r="DK28" i="19"/>
  <c r="DJ28" i="19"/>
  <c r="DI28" i="19"/>
  <c r="DH28" i="19"/>
  <c r="DG28" i="19"/>
  <c r="DF28" i="19"/>
  <c r="FA27" i="19"/>
  <c r="EZ27" i="19"/>
  <c r="EY27" i="19"/>
  <c r="EX27" i="19"/>
  <c r="EW27" i="19"/>
  <c r="EV27" i="19"/>
  <c r="EU27" i="19"/>
  <c r="ET27" i="19"/>
  <c r="ES27" i="19"/>
  <c r="ER27" i="19"/>
  <c r="EQ27" i="19"/>
  <c r="EP27" i="19"/>
  <c r="EO27" i="19"/>
  <c r="EN27" i="19"/>
  <c r="EM27" i="19"/>
  <c r="EL27" i="19"/>
  <c r="EK27" i="19"/>
  <c r="EJ27" i="19"/>
  <c r="EI27" i="19"/>
  <c r="EH27" i="19"/>
  <c r="EG27" i="19"/>
  <c r="EF27" i="19"/>
  <c r="EE27" i="19"/>
  <c r="ED27" i="19"/>
  <c r="EC27" i="19"/>
  <c r="EB27" i="19"/>
  <c r="EA27" i="19"/>
  <c r="DZ27" i="19"/>
  <c r="DY27" i="19"/>
  <c r="DX27" i="19"/>
  <c r="DW27" i="19"/>
  <c r="DV27" i="19"/>
  <c r="DU27" i="19"/>
  <c r="DT27" i="19"/>
  <c r="DS27" i="19"/>
  <c r="DR27" i="19"/>
  <c r="DQ27" i="19"/>
  <c r="DP27" i="19"/>
  <c r="DO27" i="19"/>
  <c r="DN27" i="19"/>
  <c r="DM27" i="19"/>
  <c r="DL27" i="19"/>
  <c r="DK27" i="19"/>
  <c r="DJ27" i="19"/>
  <c r="DI27" i="19"/>
  <c r="DH27" i="19"/>
  <c r="DG27" i="19"/>
  <c r="DF27" i="19"/>
  <c r="FA26" i="19"/>
  <c r="EZ26" i="19"/>
  <c r="EY26" i="19"/>
  <c r="EX26" i="19"/>
  <c r="EW26" i="19"/>
  <c r="EV26" i="19"/>
  <c r="EU26" i="19"/>
  <c r="ET26" i="19"/>
  <c r="ES26" i="19"/>
  <c r="ER26" i="19"/>
  <c r="EQ26" i="19"/>
  <c r="EP26" i="19"/>
  <c r="EO26" i="19"/>
  <c r="EN26" i="19"/>
  <c r="EM26" i="19"/>
  <c r="EL26" i="19"/>
  <c r="EK26" i="19"/>
  <c r="EJ26" i="19"/>
  <c r="EI26" i="19"/>
  <c r="EH26" i="19"/>
  <c r="EG26" i="19"/>
  <c r="EF26" i="19"/>
  <c r="EE26" i="19"/>
  <c r="ED26" i="19"/>
  <c r="EC26" i="19"/>
  <c r="EB26" i="19"/>
  <c r="EA26" i="19"/>
  <c r="DZ26" i="19"/>
  <c r="DY26" i="19"/>
  <c r="DX26" i="19"/>
  <c r="DW26" i="19"/>
  <c r="DV26" i="19"/>
  <c r="DU26" i="19"/>
  <c r="DT26" i="19"/>
  <c r="DS26" i="19"/>
  <c r="DR26" i="19"/>
  <c r="DQ26" i="19"/>
  <c r="DP26" i="19"/>
  <c r="DO26" i="19"/>
  <c r="DN26" i="19"/>
  <c r="DM26" i="19"/>
  <c r="DL26" i="19"/>
  <c r="DK26" i="19"/>
  <c r="DJ26" i="19"/>
  <c r="DI26" i="19"/>
  <c r="DH26" i="19"/>
  <c r="DG26" i="19"/>
  <c r="DF26" i="19"/>
  <c r="FA25" i="19"/>
  <c r="EZ25" i="19"/>
  <c r="EY25" i="19"/>
  <c r="EX25" i="19"/>
  <c r="EW25" i="19"/>
  <c r="EV25" i="19"/>
  <c r="EU25" i="19"/>
  <c r="ET25" i="19"/>
  <c r="ES25" i="19"/>
  <c r="ER25" i="19"/>
  <c r="EQ25" i="19"/>
  <c r="EP25" i="19"/>
  <c r="EO25" i="19"/>
  <c r="EN25" i="19"/>
  <c r="EM25" i="19"/>
  <c r="EL25" i="19"/>
  <c r="EK25" i="19"/>
  <c r="EJ25" i="19"/>
  <c r="EI25" i="19"/>
  <c r="EH25" i="19"/>
  <c r="EG25" i="19"/>
  <c r="EF25" i="19"/>
  <c r="EE25" i="19"/>
  <c r="ED25" i="19"/>
  <c r="EC25" i="19"/>
  <c r="EB25" i="19"/>
  <c r="EA25" i="19"/>
  <c r="DZ25" i="19"/>
  <c r="DY25" i="19"/>
  <c r="DX25" i="19"/>
  <c r="DW25" i="19"/>
  <c r="DV25" i="19"/>
  <c r="DU25" i="19"/>
  <c r="DT25" i="19"/>
  <c r="DS25" i="19"/>
  <c r="DR25" i="19"/>
  <c r="DQ25" i="19"/>
  <c r="DP25" i="19"/>
  <c r="DO25" i="19"/>
  <c r="DN25" i="19"/>
  <c r="DM25" i="19"/>
  <c r="DL25" i="19"/>
  <c r="DK25" i="19"/>
  <c r="DJ25" i="19"/>
  <c r="DI25" i="19"/>
  <c r="DH25" i="19"/>
  <c r="DG25" i="19"/>
  <c r="DF25" i="19"/>
  <c r="FA24" i="19"/>
  <c r="EZ24" i="19"/>
  <c r="EY24" i="19"/>
  <c r="EX24" i="19"/>
  <c r="EW24" i="19"/>
  <c r="EV24" i="19"/>
  <c r="EU24" i="19"/>
  <c r="ET24" i="19"/>
  <c r="ES24" i="19"/>
  <c r="ER24" i="19"/>
  <c r="EQ24" i="19"/>
  <c r="EP24" i="19"/>
  <c r="EO24" i="19"/>
  <c r="EN24" i="19"/>
  <c r="EM24" i="19"/>
  <c r="EL24" i="19"/>
  <c r="EK24" i="19"/>
  <c r="EJ24" i="19"/>
  <c r="EI24" i="19"/>
  <c r="EH24" i="19"/>
  <c r="EG24" i="19"/>
  <c r="EF24" i="19"/>
  <c r="EE24" i="19"/>
  <c r="ED24" i="19"/>
  <c r="EC24" i="19"/>
  <c r="EB24" i="19"/>
  <c r="EA24" i="19"/>
  <c r="DZ24" i="19"/>
  <c r="DY24" i="19"/>
  <c r="DX24" i="19"/>
  <c r="DW24" i="19"/>
  <c r="DV24" i="19"/>
  <c r="DU24" i="19"/>
  <c r="DT24" i="19"/>
  <c r="DS24" i="19"/>
  <c r="DR24" i="19"/>
  <c r="DQ24" i="19"/>
  <c r="DP24" i="19"/>
  <c r="DO24" i="19"/>
  <c r="DN24" i="19"/>
  <c r="DM24" i="19"/>
  <c r="DL24" i="19"/>
  <c r="DK24" i="19"/>
  <c r="DJ24" i="19"/>
  <c r="DI24" i="19"/>
  <c r="DH24" i="19"/>
  <c r="DG24" i="19"/>
  <c r="DF24" i="19"/>
  <c r="FA23" i="19"/>
  <c r="EZ23" i="19"/>
  <c r="EY23" i="19"/>
  <c r="EX23" i="19"/>
  <c r="EW23" i="19"/>
  <c r="EV23" i="19"/>
  <c r="EU23" i="19"/>
  <c r="ET23" i="19"/>
  <c r="ES23" i="19"/>
  <c r="ER23" i="19"/>
  <c r="EQ23" i="19"/>
  <c r="EP23" i="19"/>
  <c r="EO23" i="19"/>
  <c r="EN23" i="19"/>
  <c r="EM23" i="19"/>
  <c r="EL23" i="19"/>
  <c r="EK23" i="19"/>
  <c r="EJ23" i="19"/>
  <c r="EI23" i="19"/>
  <c r="EH23" i="19"/>
  <c r="EG23" i="19"/>
  <c r="EF23" i="19"/>
  <c r="EE23" i="19"/>
  <c r="ED23" i="19"/>
  <c r="EC23" i="19"/>
  <c r="EB23" i="19"/>
  <c r="EA23" i="19"/>
  <c r="DZ23" i="19"/>
  <c r="DY23" i="19"/>
  <c r="DX23" i="19"/>
  <c r="DW23" i="19"/>
  <c r="DV23" i="19"/>
  <c r="DU23" i="19"/>
  <c r="DT23" i="19"/>
  <c r="DS23" i="19"/>
  <c r="DR23" i="19"/>
  <c r="DQ23" i="19"/>
  <c r="DP23" i="19"/>
  <c r="DO23" i="19"/>
  <c r="DN23" i="19"/>
  <c r="DM23" i="19"/>
  <c r="DL23" i="19"/>
  <c r="DK23" i="19"/>
  <c r="DJ23" i="19"/>
  <c r="DI23" i="19"/>
  <c r="DH23" i="19"/>
  <c r="DG23" i="19"/>
  <c r="DF23" i="19"/>
  <c r="FA22" i="19"/>
  <c r="EZ22" i="19"/>
  <c r="EY22" i="19"/>
  <c r="EX22" i="19"/>
  <c r="EW22" i="19"/>
  <c r="EV22" i="19"/>
  <c r="EU22" i="19"/>
  <c r="ET22" i="19"/>
  <c r="ES22" i="19"/>
  <c r="ER22" i="19"/>
  <c r="EQ22" i="19"/>
  <c r="EP22" i="19"/>
  <c r="EO22" i="19"/>
  <c r="EN22" i="19"/>
  <c r="EM22" i="19"/>
  <c r="EL22" i="19"/>
  <c r="EK22" i="19"/>
  <c r="EJ22" i="19"/>
  <c r="EI22" i="19"/>
  <c r="EH22" i="19"/>
  <c r="EG22" i="19"/>
  <c r="EF22" i="19"/>
  <c r="EE22" i="19"/>
  <c r="ED22" i="19"/>
  <c r="EC22" i="19"/>
  <c r="EB22" i="19"/>
  <c r="EA22" i="19"/>
  <c r="DZ22" i="19"/>
  <c r="DY22" i="19"/>
  <c r="DX22" i="19"/>
  <c r="DW22" i="19"/>
  <c r="DV22" i="19"/>
  <c r="DU22" i="19"/>
  <c r="DT22" i="19"/>
  <c r="DS22" i="19"/>
  <c r="DR22" i="19"/>
  <c r="DQ22" i="19"/>
  <c r="DP22" i="19"/>
  <c r="DO22" i="19"/>
  <c r="DN22" i="19"/>
  <c r="DM22" i="19"/>
  <c r="DL22" i="19"/>
  <c r="DK22" i="19"/>
  <c r="DJ22" i="19"/>
  <c r="DI22" i="19"/>
  <c r="DH22" i="19"/>
  <c r="DG22" i="19"/>
  <c r="DF22" i="19"/>
  <c r="FA21" i="19"/>
  <c r="EZ21" i="19"/>
  <c r="EY21" i="19"/>
  <c r="EX21" i="19"/>
  <c r="EW21" i="19"/>
  <c r="EV21" i="19"/>
  <c r="EU21" i="19"/>
  <c r="ET21" i="19"/>
  <c r="ES21" i="19"/>
  <c r="ER21" i="19"/>
  <c r="EQ21" i="19"/>
  <c r="EP21" i="19"/>
  <c r="EO21" i="19"/>
  <c r="EN21" i="19"/>
  <c r="EM21" i="19"/>
  <c r="EL21" i="19"/>
  <c r="EK21" i="19"/>
  <c r="EJ21" i="19"/>
  <c r="EI21" i="19"/>
  <c r="EH21" i="19"/>
  <c r="EG21" i="19"/>
  <c r="EF21" i="19"/>
  <c r="EE21" i="19"/>
  <c r="ED21" i="19"/>
  <c r="EC21" i="19"/>
  <c r="EB21" i="19"/>
  <c r="EA21" i="19"/>
  <c r="DZ21" i="19"/>
  <c r="DY21" i="19"/>
  <c r="DX21" i="19"/>
  <c r="DW21" i="19"/>
  <c r="DV21" i="19"/>
  <c r="DU21" i="19"/>
  <c r="DT21" i="19"/>
  <c r="DS21" i="19"/>
  <c r="DR21" i="19"/>
  <c r="DQ21" i="19"/>
  <c r="DP21" i="19"/>
  <c r="DO21" i="19"/>
  <c r="DN21" i="19"/>
  <c r="DM21" i="19"/>
  <c r="DL21" i="19"/>
  <c r="DK21" i="19"/>
  <c r="DJ21" i="19"/>
  <c r="DI21" i="19"/>
  <c r="DH21" i="19"/>
  <c r="DG21" i="19"/>
  <c r="DF21" i="19"/>
  <c r="FA20" i="19"/>
  <c r="EZ20" i="19"/>
  <c r="EY20" i="19"/>
  <c r="EX20" i="19"/>
  <c r="EW20" i="19"/>
  <c r="EV20" i="19"/>
  <c r="EU20" i="19"/>
  <c r="ET20" i="19"/>
  <c r="ES20" i="19"/>
  <c r="ER20" i="19"/>
  <c r="EQ20" i="19"/>
  <c r="EP20" i="19"/>
  <c r="EO20" i="19"/>
  <c r="EN20" i="19"/>
  <c r="EM20" i="19"/>
  <c r="EL20" i="19"/>
  <c r="EK20" i="19"/>
  <c r="EJ20" i="19"/>
  <c r="EI20" i="19"/>
  <c r="EH20" i="19"/>
  <c r="EG20" i="19"/>
  <c r="EF20" i="19"/>
  <c r="EE20" i="19"/>
  <c r="ED20" i="19"/>
  <c r="EC20" i="19"/>
  <c r="EB20" i="19"/>
  <c r="EA20" i="19"/>
  <c r="DZ20" i="19"/>
  <c r="DY20" i="19"/>
  <c r="DX20" i="19"/>
  <c r="DW20" i="19"/>
  <c r="DV20" i="19"/>
  <c r="DU20" i="19"/>
  <c r="DT20" i="19"/>
  <c r="DS20" i="19"/>
  <c r="DR20" i="19"/>
  <c r="DQ20" i="19"/>
  <c r="DP20" i="19"/>
  <c r="DO20" i="19"/>
  <c r="DN20" i="19"/>
  <c r="DM20" i="19"/>
  <c r="DL20" i="19"/>
  <c r="DK20" i="19"/>
  <c r="DJ20" i="19"/>
  <c r="DI20" i="19"/>
  <c r="DH20" i="19"/>
  <c r="DG20" i="19"/>
  <c r="DF20" i="19"/>
  <c r="FA19" i="19"/>
  <c r="EZ19" i="19"/>
  <c r="EY19" i="19"/>
  <c r="EX19" i="19"/>
  <c r="EW19" i="19"/>
  <c r="EV19" i="19"/>
  <c r="EU19" i="19"/>
  <c r="ET19" i="19"/>
  <c r="ES19" i="19"/>
  <c r="ER19" i="19"/>
  <c r="EQ19" i="19"/>
  <c r="EP19" i="19"/>
  <c r="EO19" i="19"/>
  <c r="EN19" i="19"/>
  <c r="EM19" i="19"/>
  <c r="EL19" i="19"/>
  <c r="EK19" i="19"/>
  <c r="EJ19" i="19"/>
  <c r="EI19" i="19"/>
  <c r="EH19" i="19"/>
  <c r="EG19" i="19"/>
  <c r="EF19" i="19"/>
  <c r="EE19" i="19"/>
  <c r="ED19" i="19"/>
  <c r="EC19" i="19"/>
  <c r="EB19" i="19"/>
  <c r="EA19" i="19"/>
  <c r="DZ19" i="19"/>
  <c r="DY19" i="19"/>
  <c r="DX19" i="19"/>
  <c r="DW19" i="19"/>
  <c r="DV19" i="19"/>
  <c r="DU19" i="19"/>
  <c r="DT19" i="19"/>
  <c r="DS19" i="19"/>
  <c r="DR19" i="19"/>
  <c r="DQ19" i="19"/>
  <c r="DP19" i="19"/>
  <c r="DO19" i="19"/>
  <c r="DN19" i="19"/>
  <c r="DM19" i="19"/>
  <c r="DL19" i="19"/>
  <c r="DK19" i="19"/>
  <c r="DJ19" i="19"/>
  <c r="DI19" i="19"/>
  <c r="DH19" i="19"/>
  <c r="DG19" i="19"/>
  <c r="DF19" i="19"/>
  <c r="FA18" i="19"/>
  <c r="EZ18" i="19"/>
  <c r="EY18" i="19"/>
  <c r="EX18" i="19"/>
  <c r="EW18" i="19"/>
  <c r="EV18" i="19"/>
  <c r="EU18" i="19"/>
  <c r="ET18" i="19"/>
  <c r="ES18" i="19"/>
  <c r="ER18" i="19"/>
  <c r="EQ18" i="19"/>
  <c r="EP18" i="19"/>
  <c r="EO18" i="19"/>
  <c r="EN18" i="19"/>
  <c r="EM18" i="19"/>
  <c r="EL18" i="19"/>
  <c r="EK18" i="19"/>
  <c r="EJ18" i="19"/>
  <c r="EI18" i="19"/>
  <c r="EH18" i="19"/>
  <c r="EG18" i="19"/>
  <c r="EF18" i="19"/>
  <c r="EE18" i="19"/>
  <c r="ED18" i="19"/>
  <c r="EC18" i="19"/>
  <c r="EB18" i="19"/>
  <c r="EA18" i="19"/>
  <c r="DZ18" i="19"/>
  <c r="DY18" i="19"/>
  <c r="DX18" i="19"/>
  <c r="DW18" i="19"/>
  <c r="DV18" i="19"/>
  <c r="DU18" i="19"/>
  <c r="DT18" i="19"/>
  <c r="DS18" i="19"/>
  <c r="DR18" i="19"/>
  <c r="DQ18" i="19"/>
  <c r="DP18" i="19"/>
  <c r="DO18" i="19"/>
  <c r="DN18" i="19"/>
  <c r="DM18" i="19"/>
  <c r="DL18" i="19"/>
  <c r="DK18" i="19"/>
  <c r="DJ18" i="19"/>
  <c r="DI18" i="19"/>
  <c r="DH18" i="19"/>
  <c r="DG18" i="19"/>
  <c r="DF18" i="19"/>
  <c r="FA17" i="19"/>
  <c r="EZ17" i="19"/>
  <c r="EY17" i="19"/>
  <c r="EX17" i="19"/>
  <c r="EW17" i="19"/>
  <c r="EV17" i="19"/>
  <c r="EU17" i="19"/>
  <c r="ET17" i="19"/>
  <c r="ES17" i="19"/>
  <c r="ER17" i="19"/>
  <c r="EQ17" i="19"/>
  <c r="EP17" i="19"/>
  <c r="EO17" i="19"/>
  <c r="EN17" i="19"/>
  <c r="EM17" i="19"/>
  <c r="EL17" i="19"/>
  <c r="EK17" i="19"/>
  <c r="EJ17" i="19"/>
  <c r="EI17" i="19"/>
  <c r="EH17" i="19"/>
  <c r="EG17" i="19"/>
  <c r="EF17" i="19"/>
  <c r="EE17" i="19"/>
  <c r="ED17" i="19"/>
  <c r="EC17" i="19"/>
  <c r="EB17" i="19"/>
  <c r="EA17" i="19"/>
  <c r="DZ17" i="19"/>
  <c r="DY17" i="19"/>
  <c r="DX17" i="19"/>
  <c r="DW17" i="19"/>
  <c r="DV17" i="19"/>
  <c r="DU17" i="19"/>
  <c r="DT17" i="19"/>
  <c r="DS17" i="19"/>
  <c r="DR17" i="19"/>
  <c r="DQ17" i="19"/>
  <c r="DP17" i="19"/>
  <c r="DO17" i="19"/>
  <c r="DN17" i="19"/>
  <c r="DM17" i="19"/>
  <c r="DL17" i="19"/>
  <c r="DK17" i="19"/>
  <c r="DJ17" i="19"/>
  <c r="DI17" i="19"/>
  <c r="DH17" i="19"/>
  <c r="DG17" i="19"/>
  <c r="DF17" i="19"/>
  <c r="FA16" i="19"/>
  <c r="EZ16" i="19"/>
  <c r="EY16" i="19"/>
  <c r="EX16" i="19"/>
  <c r="EW16" i="19"/>
  <c r="EV16" i="19"/>
  <c r="EU16" i="19"/>
  <c r="ET16" i="19"/>
  <c r="ES16" i="19"/>
  <c r="ER16" i="19"/>
  <c r="EQ16" i="19"/>
  <c r="EP16" i="19"/>
  <c r="EO16" i="19"/>
  <c r="EN16" i="19"/>
  <c r="EM16" i="19"/>
  <c r="EL16" i="19"/>
  <c r="EK16" i="19"/>
  <c r="EJ16" i="19"/>
  <c r="EI16" i="19"/>
  <c r="EH16" i="19"/>
  <c r="EG16" i="19"/>
  <c r="EF16" i="19"/>
  <c r="EE16" i="19"/>
  <c r="ED16" i="19"/>
  <c r="EC16" i="19"/>
  <c r="EB16" i="19"/>
  <c r="EA16" i="19"/>
  <c r="DZ16" i="19"/>
  <c r="DY16" i="19"/>
  <c r="DX16" i="19"/>
  <c r="DW16" i="19"/>
  <c r="DV16" i="19"/>
  <c r="DU16" i="19"/>
  <c r="DT16" i="19"/>
  <c r="DS16" i="19"/>
  <c r="DR16" i="19"/>
  <c r="DQ16" i="19"/>
  <c r="DP16" i="19"/>
  <c r="DO16" i="19"/>
  <c r="DN16" i="19"/>
  <c r="DM16" i="19"/>
  <c r="DL16" i="19"/>
  <c r="DK16" i="19"/>
  <c r="DJ16" i="19"/>
  <c r="DI16" i="19"/>
  <c r="DH16" i="19"/>
  <c r="DG16" i="19"/>
  <c r="DF16" i="19"/>
  <c r="FA15" i="19"/>
  <c r="EZ15" i="19"/>
  <c r="EY15" i="19"/>
  <c r="EX15" i="19"/>
  <c r="EW15" i="19"/>
  <c r="EV15" i="19"/>
  <c r="EU15" i="19"/>
  <c r="ET15" i="19"/>
  <c r="ES15" i="19"/>
  <c r="ER15" i="19"/>
  <c r="EQ15" i="19"/>
  <c r="EP15" i="19"/>
  <c r="EO15" i="19"/>
  <c r="EN15" i="19"/>
  <c r="EM15" i="19"/>
  <c r="EL15" i="19"/>
  <c r="EK15" i="19"/>
  <c r="EJ15" i="19"/>
  <c r="EI15" i="19"/>
  <c r="EH15" i="19"/>
  <c r="EG15" i="19"/>
  <c r="EF15" i="19"/>
  <c r="EE15" i="19"/>
  <c r="ED15" i="19"/>
  <c r="EC15" i="19"/>
  <c r="EB15" i="19"/>
  <c r="EA15" i="19"/>
  <c r="DZ15" i="19"/>
  <c r="DY15" i="19"/>
  <c r="DX15" i="19"/>
  <c r="DW15" i="19"/>
  <c r="DV15" i="19"/>
  <c r="DU15" i="19"/>
  <c r="DT15" i="19"/>
  <c r="DS15" i="19"/>
  <c r="DR15" i="19"/>
  <c r="DQ15" i="19"/>
  <c r="DP15" i="19"/>
  <c r="DO15" i="19"/>
  <c r="DN15" i="19"/>
  <c r="DM15" i="19"/>
  <c r="DL15" i="19"/>
  <c r="DK15" i="19"/>
  <c r="DJ15" i="19"/>
  <c r="DI15" i="19"/>
  <c r="DH15" i="19"/>
  <c r="DG15" i="19"/>
  <c r="DF15" i="19"/>
  <c r="FA14" i="19"/>
  <c r="EZ14" i="19"/>
  <c r="EY14" i="19"/>
  <c r="EX14" i="19"/>
  <c r="EW14" i="19"/>
  <c r="EV14" i="19"/>
  <c r="EU14" i="19"/>
  <c r="ET14" i="19"/>
  <c r="ES14" i="19"/>
  <c r="ER14" i="19"/>
  <c r="EQ14" i="19"/>
  <c r="EP14" i="19"/>
  <c r="EO14" i="19"/>
  <c r="EN14" i="19"/>
  <c r="EM14" i="19"/>
  <c r="EL14" i="19"/>
  <c r="EK14" i="19"/>
  <c r="EJ14" i="19"/>
  <c r="EI14" i="19"/>
  <c r="EH14" i="19"/>
  <c r="EG14" i="19"/>
  <c r="EF14" i="19"/>
  <c r="EE14" i="19"/>
  <c r="ED14" i="19"/>
  <c r="EC14" i="19"/>
  <c r="EB14" i="19"/>
  <c r="EA14" i="19"/>
  <c r="DZ14" i="19"/>
  <c r="DY14" i="19"/>
  <c r="DX14" i="19"/>
  <c r="DW14" i="19"/>
  <c r="DV14" i="19"/>
  <c r="DU14" i="19"/>
  <c r="DT14" i="19"/>
  <c r="DS14" i="19"/>
  <c r="DR14" i="19"/>
  <c r="DQ14" i="19"/>
  <c r="DP14" i="19"/>
  <c r="DO14" i="19"/>
  <c r="DN14" i="19"/>
  <c r="DM14" i="19"/>
  <c r="DL14" i="19"/>
  <c r="DK14" i="19"/>
  <c r="DJ14" i="19"/>
  <c r="DI14" i="19"/>
  <c r="DH14" i="19"/>
  <c r="DG14" i="19"/>
  <c r="DF14" i="19"/>
  <c r="FA13" i="19"/>
  <c r="EZ13" i="19"/>
  <c r="EY13" i="19"/>
  <c r="EX13" i="19"/>
  <c r="EW13" i="19"/>
  <c r="EV13" i="19"/>
  <c r="EU13" i="19"/>
  <c r="ET13" i="19"/>
  <c r="ES13" i="19"/>
  <c r="ER13" i="19"/>
  <c r="EQ13" i="19"/>
  <c r="EP13" i="19"/>
  <c r="EO13" i="19"/>
  <c r="EN13" i="19"/>
  <c r="EM13" i="19"/>
  <c r="EL13" i="19"/>
  <c r="EK13" i="19"/>
  <c r="EJ13" i="19"/>
  <c r="EI13" i="19"/>
  <c r="EH13" i="19"/>
  <c r="EG13" i="19"/>
  <c r="EF13" i="19"/>
  <c r="EE13" i="19"/>
  <c r="ED13" i="19"/>
  <c r="EC13" i="19"/>
  <c r="EB13" i="19"/>
  <c r="EA13" i="19"/>
  <c r="DZ13" i="19"/>
  <c r="DY13" i="19"/>
  <c r="DX13" i="19"/>
  <c r="DW13" i="19"/>
  <c r="DV13" i="19"/>
  <c r="DU13" i="19"/>
  <c r="DT13" i="19"/>
  <c r="DS13" i="19"/>
  <c r="DR13" i="19"/>
  <c r="DQ13" i="19"/>
  <c r="DP13" i="19"/>
  <c r="DO13" i="19"/>
  <c r="DN13" i="19"/>
  <c r="DM13" i="19"/>
  <c r="DL13" i="19"/>
  <c r="DK13" i="19"/>
  <c r="DJ13" i="19"/>
  <c r="DI13" i="19"/>
  <c r="DH13" i="19"/>
  <c r="DG13" i="19"/>
  <c r="DF13" i="19"/>
  <c r="FA12" i="19"/>
  <c r="EZ12" i="19"/>
  <c r="EY12" i="19"/>
  <c r="EX12" i="19"/>
  <c r="EW12" i="19"/>
  <c r="EV12" i="19"/>
  <c r="EU12" i="19"/>
  <c r="ET12" i="19"/>
  <c r="ES12" i="19"/>
  <c r="ER12" i="19"/>
  <c r="EQ12" i="19"/>
  <c r="EP12" i="19"/>
  <c r="EO12" i="19"/>
  <c r="EN12" i="19"/>
  <c r="EM12" i="19"/>
  <c r="EL12" i="19"/>
  <c r="EK12" i="19"/>
  <c r="EJ12" i="19"/>
  <c r="EI12" i="19"/>
  <c r="EH12" i="19"/>
  <c r="EG12" i="19"/>
  <c r="EF12" i="19"/>
  <c r="EE12" i="19"/>
  <c r="ED12" i="19"/>
  <c r="EC12" i="19"/>
  <c r="EB12" i="19"/>
  <c r="EA12" i="19"/>
  <c r="DZ12" i="19"/>
  <c r="DY12" i="19"/>
  <c r="DX12" i="19"/>
  <c r="DW12" i="19"/>
  <c r="DV12" i="19"/>
  <c r="DU12" i="19"/>
  <c r="DT12" i="19"/>
  <c r="DS12" i="19"/>
  <c r="DR12" i="19"/>
  <c r="DQ12" i="19"/>
  <c r="DP12" i="19"/>
  <c r="DO12" i="19"/>
  <c r="DN12" i="19"/>
  <c r="DM12" i="19"/>
  <c r="DL12" i="19"/>
  <c r="DK12" i="19"/>
  <c r="DJ12" i="19"/>
  <c r="DI12" i="19"/>
  <c r="DH12" i="19"/>
  <c r="DG12" i="19"/>
  <c r="DF12" i="19"/>
  <c r="FA11" i="19"/>
  <c r="EZ11" i="19"/>
  <c r="EY11" i="19"/>
  <c r="EX11" i="19"/>
  <c r="EW11" i="19"/>
  <c r="EV11" i="19"/>
  <c r="EU11" i="19"/>
  <c r="ET11" i="19"/>
  <c r="ES11" i="19"/>
  <c r="ER11" i="19"/>
  <c r="EQ11" i="19"/>
  <c r="EP11" i="19"/>
  <c r="EO11" i="19"/>
  <c r="EN11" i="19"/>
  <c r="EM11" i="19"/>
  <c r="EL11" i="19"/>
  <c r="EK11" i="19"/>
  <c r="EJ11" i="19"/>
  <c r="EI11" i="19"/>
  <c r="EH11" i="19"/>
  <c r="EG11" i="19"/>
  <c r="EF11" i="19"/>
  <c r="EE11" i="19"/>
  <c r="ED11" i="19"/>
  <c r="EC11" i="19"/>
  <c r="EB11" i="19"/>
  <c r="EA11" i="19"/>
  <c r="DZ11" i="19"/>
  <c r="DY11" i="19"/>
  <c r="DX11" i="19"/>
  <c r="DW11" i="19"/>
  <c r="DV11" i="19"/>
  <c r="DU11" i="19"/>
  <c r="DT11" i="19"/>
  <c r="DS11" i="19"/>
  <c r="DR11" i="19"/>
  <c r="DQ11" i="19"/>
  <c r="DP11" i="19"/>
  <c r="DO11" i="19"/>
  <c r="DN11" i="19"/>
  <c r="DM11" i="19"/>
  <c r="DL11" i="19"/>
  <c r="DK11" i="19"/>
  <c r="DJ11" i="19"/>
  <c r="DI11" i="19"/>
  <c r="DH11" i="19"/>
  <c r="DG11" i="19"/>
  <c r="DF11" i="19"/>
  <c r="FA10" i="19"/>
  <c r="EZ10" i="19"/>
  <c r="EY10" i="19"/>
  <c r="EX10" i="19"/>
  <c r="EW10" i="19"/>
  <c r="EV10" i="19"/>
  <c r="EU10" i="19"/>
  <c r="ET10" i="19"/>
  <c r="ES10" i="19"/>
  <c r="ER10" i="19"/>
  <c r="EQ10" i="19"/>
  <c r="EP10" i="19"/>
  <c r="EO10" i="19"/>
  <c r="EN10" i="19"/>
  <c r="EM10" i="19"/>
  <c r="EL10" i="19"/>
  <c r="EK10" i="19"/>
  <c r="EJ10" i="19"/>
  <c r="EI10" i="19"/>
  <c r="EH10" i="19"/>
  <c r="EG10" i="19"/>
  <c r="EF10" i="19"/>
  <c r="EE10" i="19"/>
  <c r="ED10" i="19"/>
  <c r="EC10" i="19"/>
  <c r="EB10" i="19"/>
  <c r="EA10" i="19"/>
  <c r="DZ10" i="19"/>
  <c r="DY10" i="19"/>
  <c r="DX10" i="19"/>
  <c r="DW10" i="19"/>
  <c r="DV10" i="19"/>
  <c r="DU10" i="19"/>
  <c r="DT10" i="19"/>
  <c r="DS10" i="19"/>
  <c r="DR10" i="19"/>
  <c r="DQ10" i="19"/>
  <c r="DP10" i="19"/>
  <c r="DO10" i="19"/>
  <c r="DN10" i="19"/>
  <c r="DM10" i="19"/>
  <c r="DL10" i="19"/>
  <c r="DK10" i="19"/>
  <c r="DJ10" i="19"/>
  <c r="DI10" i="19"/>
  <c r="DH10" i="19"/>
  <c r="DG10" i="19"/>
  <c r="DF10" i="19"/>
  <c r="FA9" i="19"/>
  <c r="EZ9" i="19"/>
  <c r="EY9" i="19"/>
  <c r="EX9" i="19"/>
  <c r="EW9" i="19"/>
  <c r="EV9" i="19"/>
  <c r="EU9" i="19"/>
  <c r="ET9" i="19"/>
  <c r="ES9" i="19"/>
  <c r="ER9" i="19"/>
  <c r="EQ9" i="19"/>
  <c r="EP9" i="19"/>
  <c r="EO9" i="19"/>
  <c r="EN9" i="19"/>
  <c r="EM9" i="19"/>
  <c r="EL9" i="19"/>
  <c r="EK9" i="19"/>
  <c r="EJ9" i="19"/>
  <c r="EI9" i="19"/>
  <c r="EH9" i="19"/>
  <c r="EG9" i="19"/>
  <c r="EF9" i="19"/>
  <c r="EE9" i="19"/>
  <c r="ED9" i="19"/>
  <c r="EC9" i="19"/>
  <c r="EB9" i="19"/>
  <c r="EA9" i="19"/>
  <c r="DZ9" i="19"/>
  <c r="DY9" i="19"/>
  <c r="DX9" i="19"/>
  <c r="DW9" i="19"/>
  <c r="DV9" i="19"/>
  <c r="DU9" i="19"/>
  <c r="DT9" i="19"/>
  <c r="DS9" i="19"/>
  <c r="DR9" i="19"/>
  <c r="DQ9" i="19"/>
  <c r="DP9" i="19"/>
  <c r="DO9" i="19"/>
  <c r="DN9" i="19"/>
  <c r="DM9" i="19"/>
  <c r="DL9" i="19"/>
  <c r="DK9" i="19"/>
  <c r="DJ9" i="19"/>
  <c r="DI9" i="19"/>
  <c r="DH9" i="19"/>
  <c r="DG9" i="19"/>
  <c r="DF9" i="19"/>
  <c r="FA8" i="19"/>
  <c r="EZ8" i="19"/>
  <c r="EY8" i="19"/>
  <c r="EX8" i="19"/>
  <c r="EW8" i="19"/>
  <c r="EV8" i="19"/>
  <c r="EU8" i="19"/>
  <c r="ET8" i="19"/>
  <c r="ES8" i="19"/>
  <c r="ER8" i="19"/>
  <c r="EQ8" i="19"/>
  <c r="EP8" i="19"/>
  <c r="EO8" i="19"/>
  <c r="EN8" i="19"/>
  <c r="EM8" i="19"/>
  <c r="EL8" i="19"/>
  <c r="EK8" i="19"/>
  <c r="EJ8" i="19"/>
  <c r="EI8" i="19"/>
  <c r="EH8" i="19"/>
  <c r="EG8" i="19"/>
  <c r="EF8" i="19"/>
  <c r="EE8" i="19"/>
  <c r="ED8" i="19"/>
  <c r="EC8" i="19"/>
  <c r="EB8" i="19"/>
  <c r="EA8" i="19"/>
  <c r="DZ8" i="19"/>
  <c r="DY8" i="19"/>
  <c r="DX8" i="19"/>
  <c r="DW8" i="19"/>
  <c r="DV8" i="19"/>
  <c r="DU8" i="19"/>
  <c r="DT8" i="19"/>
  <c r="DS8" i="19"/>
  <c r="DR8" i="19"/>
  <c r="DQ8" i="19"/>
  <c r="DP8" i="19"/>
  <c r="DO8" i="19"/>
  <c r="DN8" i="19"/>
  <c r="DM8" i="19"/>
  <c r="DL8" i="19"/>
  <c r="DK8" i="19"/>
  <c r="DJ8" i="19"/>
  <c r="DI8" i="19"/>
  <c r="DH8" i="19"/>
  <c r="DG8" i="19"/>
  <c r="DF8" i="19"/>
  <c r="CX54" i="18"/>
  <c r="FB54" i="18"/>
  <c r="CW54" i="18"/>
  <c r="FA54" i="18"/>
  <c r="CV54" i="18"/>
  <c r="EZ54" i="18"/>
  <c r="CU54" i="18"/>
  <c r="EY54" i="18"/>
  <c r="CT54" i="18"/>
  <c r="EX54" i="18"/>
  <c r="CS54" i="18"/>
  <c r="EW54" i="18"/>
  <c r="CR54" i="18"/>
  <c r="EV54" i="18"/>
  <c r="CQ54" i="18"/>
  <c r="EU54" i="18"/>
  <c r="CP54" i="18"/>
  <c r="ET54" i="18"/>
  <c r="CO54" i="18"/>
  <c r="ES54" i="18"/>
  <c r="CN54" i="18"/>
  <c r="ER54" i="18"/>
  <c r="CM54" i="18"/>
  <c r="EQ54" i="18"/>
  <c r="CL54" i="18"/>
  <c r="EP54" i="18"/>
  <c r="CK54" i="18"/>
  <c r="EO54" i="18"/>
  <c r="CJ54" i="18"/>
  <c r="EN54" i="18"/>
  <c r="CI54" i="18"/>
  <c r="EM54" i="18"/>
  <c r="CH54" i="18"/>
  <c r="EL54" i="18"/>
  <c r="CG54" i="18"/>
  <c r="EK54" i="18"/>
  <c r="CF54" i="18"/>
  <c r="EJ54" i="18"/>
  <c r="CE54" i="18"/>
  <c r="EI54" i="18"/>
  <c r="CD54" i="18"/>
  <c r="EH54" i="18"/>
  <c r="CC54" i="18"/>
  <c r="EG54" i="18"/>
  <c r="CB54" i="18"/>
  <c r="EF54" i="18"/>
  <c r="CA54" i="18"/>
  <c r="EE54" i="18"/>
  <c r="BZ54" i="18"/>
  <c r="ED54" i="18"/>
  <c r="BY54" i="18"/>
  <c r="EC54" i="18"/>
  <c r="BX54" i="18"/>
  <c r="EB54" i="18"/>
  <c r="BW54" i="18"/>
  <c r="EA54" i="18"/>
  <c r="BV54" i="18"/>
  <c r="DZ54" i="18"/>
  <c r="BU54" i="18"/>
  <c r="DY54" i="18"/>
  <c r="BT54" i="18"/>
  <c r="DX54" i="18"/>
  <c r="BS54" i="18"/>
  <c r="DW54" i="18"/>
  <c r="BR54" i="18"/>
  <c r="DV54" i="18"/>
  <c r="BQ54" i="18"/>
  <c r="DU54" i="18"/>
  <c r="BP54" i="18"/>
  <c r="DT54" i="18"/>
  <c r="BO54" i="18"/>
  <c r="DS54" i="18"/>
  <c r="BN54" i="18"/>
  <c r="DR54" i="18"/>
  <c r="BM54" i="18"/>
  <c r="DQ54" i="18"/>
  <c r="BL54" i="18"/>
  <c r="DP54" i="18"/>
  <c r="BK54" i="18"/>
  <c r="DO54" i="18"/>
  <c r="BJ54" i="18"/>
  <c r="DN54" i="18"/>
  <c r="BI54" i="18"/>
  <c r="DM54" i="18"/>
  <c r="DL54" i="18"/>
  <c r="DK54" i="18"/>
  <c r="DJ54" i="18"/>
  <c r="DI54" i="18"/>
  <c r="DH54" i="18"/>
  <c r="DG54" i="18"/>
  <c r="DF54" i="18"/>
  <c r="DE54" i="18"/>
  <c r="DD54" i="18"/>
  <c r="DC54" i="18"/>
  <c r="DB54" i="18"/>
  <c r="DA54" i="18"/>
  <c r="CZ54" i="18"/>
  <c r="CY54" i="18"/>
  <c r="CX53" i="18"/>
  <c r="FB53" i="18"/>
  <c r="CW53" i="18"/>
  <c r="FA53" i="18"/>
  <c r="CV53" i="18"/>
  <c r="EZ53" i="18"/>
  <c r="CU53" i="18"/>
  <c r="EY53" i="18"/>
  <c r="CT53" i="18"/>
  <c r="EX53" i="18"/>
  <c r="CS53" i="18"/>
  <c r="EW53" i="18"/>
  <c r="CR53" i="18"/>
  <c r="EV53" i="18"/>
  <c r="CQ53" i="18"/>
  <c r="EU53" i="18"/>
  <c r="CP53" i="18"/>
  <c r="ET53" i="18"/>
  <c r="CO53" i="18"/>
  <c r="ES53" i="18"/>
  <c r="CN53" i="18"/>
  <c r="ER53" i="18"/>
  <c r="CM53" i="18"/>
  <c r="EQ53" i="18"/>
  <c r="CL53" i="18"/>
  <c r="EP53" i="18"/>
  <c r="CK53" i="18"/>
  <c r="EO53" i="18"/>
  <c r="CJ53" i="18"/>
  <c r="EN53" i="18"/>
  <c r="CI53" i="18"/>
  <c r="EM53" i="18"/>
  <c r="CH53" i="18"/>
  <c r="EL53" i="18"/>
  <c r="CG53" i="18"/>
  <c r="EK53" i="18"/>
  <c r="CF53" i="18"/>
  <c r="EJ53" i="18"/>
  <c r="CE53" i="18"/>
  <c r="EI53" i="18"/>
  <c r="CD53" i="18"/>
  <c r="EH53" i="18"/>
  <c r="CC53" i="18"/>
  <c r="EG53" i="18"/>
  <c r="CB53" i="18"/>
  <c r="EF53" i="18"/>
  <c r="CA53" i="18"/>
  <c r="EE53" i="18"/>
  <c r="BZ53" i="18"/>
  <c r="ED53" i="18"/>
  <c r="BY53" i="18"/>
  <c r="EC53" i="18"/>
  <c r="BX53" i="18"/>
  <c r="EB53" i="18"/>
  <c r="BW53" i="18"/>
  <c r="EA53" i="18"/>
  <c r="BV53" i="18"/>
  <c r="DZ53" i="18"/>
  <c r="BU53" i="18"/>
  <c r="DY53" i="18"/>
  <c r="BT53" i="18"/>
  <c r="DX53" i="18"/>
  <c r="BS53" i="18"/>
  <c r="DW53" i="18"/>
  <c r="BR53" i="18"/>
  <c r="DV53" i="18"/>
  <c r="BQ53" i="18"/>
  <c r="DU53" i="18"/>
  <c r="BP53" i="18"/>
  <c r="DT53" i="18"/>
  <c r="BO53" i="18"/>
  <c r="DS53" i="18"/>
  <c r="BN53" i="18"/>
  <c r="DR53" i="18"/>
  <c r="BM53" i="18"/>
  <c r="DQ53" i="18"/>
  <c r="BL53" i="18"/>
  <c r="DP53" i="18"/>
  <c r="BK53" i="18"/>
  <c r="DO53" i="18"/>
  <c r="BJ53" i="18"/>
  <c r="DN53" i="18"/>
  <c r="BI53" i="18"/>
  <c r="DM53" i="18"/>
  <c r="BH53" i="18"/>
  <c r="DL53" i="18"/>
  <c r="BG53" i="18"/>
  <c r="DK53" i="18"/>
  <c r="DJ53" i="18"/>
  <c r="DI53" i="18"/>
  <c r="DH53" i="18"/>
  <c r="DG53" i="18"/>
  <c r="DF53" i="18"/>
  <c r="DE53" i="18"/>
  <c r="DD53" i="18"/>
  <c r="DC53" i="18"/>
  <c r="DB53" i="18"/>
  <c r="DA53" i="18"/>
  <c r="CZ53" i="18"/>
  <c r="CY53" i="18"/>
  <c r="CX52" i="18"/>
  <c r="FB52" i="18"/>
  <c r="CW52" i="18"/>
  <c r="FA52" i="18"/>
  <c r="CV52" i="18"/>
  <c r="EZ52" i="18"/>
  <c r="CU52" i="18"/>
  <c r="EY52" i="18"/>
  <c r="CT52" i="18"/>
  <c r="EX52" i="18"/>
  <c r="CS52" i="18"/>
  <c r="EW52" i="18"/>
  <c r="CR52" i="18"/>
  <c r="EV52" i="18"/>
  <c r="CQ52" i="18"/>
  <c r="EU52" i="18"/>
  <c r="CP52" i="18"/>
  <c r="ET52" i="18"/>
  <c r="CO52" i="18"/>
  <c r="ES52" i="18"/>
  <c r="CN52" i="18"/>
  <c r="ER52" i="18"/>
  <c r="CM52" i="18"/>
  <c r="EQ52" i="18"/>
  <c r="CL52" i="18"/>
  <c r="EP52" i="18"/>
  <c r="CK52" i="18"/>
  <c r="EO52" i="18"/>
  <c r="CJ52" i="18"/>
  <c r="EN52" i="18"/>
  <c r="CI52" i="18"/>
  <c r="EM52" i="18"/>
  <c r="CH52" i="18"/>
  <c r="EL52" i="18"/>
  <c r="CG52" i="18"/>
  <c r="EK52" i="18"/>
  <c r="CF52" i="18"/>
  <c r="EJ52" i="18"/>
  <c r="CE52" i="18"/>
  <c r="EI52" i="18"/>
  <c r="CD52" i="18"/>
  <c r="EH52" i="18"/>
  <c r="CC52" i="18"/>
  <c r="EG52" i="18"/>
  <c r="CB52" i="18"/>
  <c r="EF52" i="18"/>
  <c r="CA52" i="18"/>
  <c r="EE52" i="18"/>
  <c r="BZ52" i="18"/>
  <c r="ED52" i="18"/>
  <c r="BY52" i="18"/>
  <c r="EC52" i="18"/>
  <c r="BX52" i="18"/>
  <c r="EB52" i="18"/>
  <c r="BW52" i="18"/>
  <c r="EA52" i="18"/>
  <c r="BV52" i="18"/>
  <c r="DZ52" i="18"/>
  <c r="BU52" i="18"/>
  <c r="DY52" i="18"/>
  <c r="BT52" i="18"/>
  <c r="DX52" i="18"/>
  <c r="BS52" i="18"/>
  <c r="DW52" i="18"/>
  <c r="BR52" i="18"/>
  <c r="DV52" i="18"/>
  <c r="BQ52" i="18"/>
  <c r="DU52" i="18"/>
  <c r="BP52" i="18"/>
  <c r="DT52" i="18"/>
  <c r="BO52" i="18"/>
  <c r="DS52" i="18"/>
  <c r="BN52" i="18"/>
  <c r="DR52" i="18"/>
  <c r="BM52" i="18"/>
  <c r="DQ52" i="18"/>
  <c r="BL52" i="18"/>
  <c r="DP52" i="18"/>
  <c r="BK52" i="18"/>
  <c r="DO52" i="18"/>
  <c r="BJ52" i="18"/>
  <c r="DN52" i="18"/>
  <c r="BI52" i="18"/>
  <c r="DM52" i="18"/>
  <c r="BH52" i="18"/>
  <c r="DL52" i="18"/>
  <c r="BG52" i="18"/>
  <c r="DK52" i="18"/>
  <c r="DJ52" i="18"/>
  <c r="DI52" i="18"/>
  <c r="DH52" i="18"/>
  <c r="DG52" i="18"/>
  <c r="DF52" i="18"/>
  <c r="DE52" i="18"/>
  <c r="DD52" i="18"/>
  <c r="DC52" i="18"/>
  <c r="DB52" i="18"/>
  <c r="DA52" i="18"/>
  <c r="CZ52" i="18"/>
  <c r="CY52" i="18"/>
  <c r="CX51" i="18"/>
  <c r="FB51" i="18"/>
  <c r="CW51" i="18"/>
  <c r="FA51" i="18"/>
  <c r="CV51" i="18"/>
  <c r="EZ51" i="18"/>
  <c r="CU51" i="18"/>
  <c r="EY51" i="18"/>
  <c r="CT51" i="18"/>
  <c r="EX51" i="18"/>
  <c r="CS51" i="18"/>
  <c r="EW51" i="18"/>
  <c r="CR51" i="18"/>
  <c r="EV51" i="18"/>
  <c r="CQ51" i="18"/>
  <c r="EU51" i="18"/>
  <c r="CP51" i="18"/>
  <c r="ET51" i="18"/>
  <c r="CO51" i="18"/>
  <c r="ES51" i="18"/>
  <c r="CN51" i="18"/>
  <c r="ER51" i="18"/>
  <c r="CM51" i="18"/>
  <c r="EQ51" i="18"/>
  <c r="CL51" i="18"/>
  <c r="EP51" i="18"/>
  <c r="CK51" i="18"/>
  <c r="EO51" i="18"/>
  <c r="CJ51" i="18"/>
  <c r="EN51" i="18"/>
  <c r="CI51" i="18"/>
  <c r="EM51" i="18"/>
  <c r="CH51" i="18"/>
  <c r="EL51" i="18"/>
  <c r="CG51" i="18"/>
  <c r="EK51" i="18"/>
  <c r="CF51" i="18"/>
  <c r="EJ51" i="18"/>
  <c r="CE51" i="18"/>
  <c r="EI51" i="18"/>
  <c r="CD51" i="18"/>
  <c r="EH51" i="18"/>
  <c r="CC51" i="18"/>
  <c r="EG51" i="18"/>
  <c r="CB51" i="18"/>
  <c r="EF51" i="18"/>
  <c r="CA51" i="18"/>
  <c r="EE51" i="18"/>
  <c r="BZ51" i="18"/>
  <c r="ED51" i="18"/>
  <c r="BY51" i="18"/>
  <c r="EC51" i="18"/>
  <c r="BX51" i="18"/>
  <c r="EB51" i="18"/>
  <c r="BW51" i="18"/>
  <c r="EA51" i="18"/>
  <c r="BV51" i="18"/>
  <c r="DZ51" i="18"/>
  <c r="BU51" i="18"/>
  <c r="DY51" i="18"/>
  <c r="BT51" i="18"/>
  <c r="DX51" i="18"/>
  <c r="BS51" i="18"/>
  <c r="DW51" i="18"/>
  <c r="BR51" i="18"/>
  <c r="DV51" i="18"/>
  <c r="BQ51" i="18"/>
  <c r="DU51" i="18"/>
  <c r="BP51" i="18"/>
  <c r="DT51" i="18"/>
  <c r="BO51" i="18"/>
  <c r="DS51" i="18"/>
  <c r="BN51" i="18"/>
  <c r="DR51" i="18"/>
  <c r="BM51" i="18"/>
  <c r="DQ51" i="18"/>
  <c r="BL51" i="18"/>
  <c r="DP51" i="18"/>
  <c r="BK51" i="18"/>
  <c r="DO51" i="18"/>
  <c r="BJ51" i="18"/>
  <c r="DN51" i="18"/>
  <c r="BI51" i="18"/>
  <c r="DM51" i="18"/>
  <c r="DL51" i="18"/>
  <c r="DK51" i="18"/>
  <c r="DJ51" i="18"/>
  <c r="DI51" i="18"/>
  <c r="DH51" i="18"/>
  <c r="DG51" i="18"/>
  <c r="DF51" i="18"/>
  <c r="DE51" i="18"/>
  <c r="DD51" i="18"/>
  <c r="DC51" i="18"/>
  <c r="DB51" i="18"/>
  <c r="DA51" i="18"/>
  <c r="CZ51" i="18"/>
  <c r="CY51" i="18"/>
  <c r="CX50" i="18"/>
  <c r="FB50" i="18"/>
  <c r="CW50" i="18"/>
  <c r="FA50" i="18"/>
  <c r="CV50" i="18"/>
  <c r="EZ50" i="18"/>
  <c r="CU50" i="18"/>
  <c r="EY50" i="18"/>
  <c r="CT50" i="18"/>
  <c r="EX50" i="18"/>
  <c r="CS50" i="18"/>
  <c r="EW50" i="18"/>
  <c r="CR50" i="18"/>
  <c r="EV50" i="18"/>
  <c r="CQ50" i="18"/>
  <c r="EU50" i="18"/>
  <c r="CP50" i="18"/>
  <c r="ET50" i="18"/>
  <c r="CO50" i="18"/>
  <c r="ES50" i="18"/>
  <c r="CN50" i="18"/>
  <c r="ER50" i="18"/>
  <c r="CM50" i="18"/>
  <c r="EQ50" i="18"/>
  <c r="CL50" i="18"/>
  <c r="EP50" i="18"/>
  <c r="CK50" i="18"/>
  <c r="EO50" i="18"/>
  <c r="CJ50" i="18"/>
  <c r="EN50" i="18"/>
  <c r="CI50" i="18"/>
  <c r="EM50" i="18"/>
  <c r="CH50" i="18"/>
  <c r="EL50" i="18"/>
  <c r="CG50" i="18"/>
  <c r="EK50" i="18"/>
  <c r="CF50" i="18"/>
  <c r="EJ50" i="18"/>
  <c r="CE50" i="18"/>
  <c r="EI50" i="18"/>
  <c r="CD50" i="18"/>
  <c r="EH50" i="18"/>
  <c r="CC50" i="18"/>
  <c r="EG50" i="18"/>
  <c r="CB50" i="18"/>
  <c r="EF50" i="18"/>
  <c r="CA50" i="18"/>
  <c r="EE50" i="18"/>
  <c r="BZ50" i="18"/>
  <c r="ED50" i="18"/>
  <c r="BY50" i="18"/>
  <c r="EC50" i="18"/>
  <c r="BX50" i="18"/>
  <c r="EB50" i="18"/>
  <c r="BW50" i="18"/>
  <c r="EA50" i="18"/>
  <c r="BV50" i="18"/>
  <c r="DZ50" i="18"/>
  <c r="BU50" i="18"/>
  <c r="DY50" i="18"/>
  <c r="BT50" i="18"/>
  <c r="DX50" i="18"/>
  <c r="BS50" i="18"/>
  <c r="DW50" i="18"/>
  <c r="BR50" i="18"/>
  <c r="DV50" i="18"/>
  <c r="BQ50" i="18"/>
  <c r="DU50" i="18"/>
  <c r="BP50" i="18"/>
  <c r="DT50" i="18"/>
  <c r="BO50" i="18"/>
  <c r="DS50" i="18"/>
  <c r="BN50" i="18"/>
  <c r="DR50" i="18"/>
  <c r="BM50" i="18"/>
  <c r="DQ50" i="18"/>
  <c r="BL50" i="18"/>
  <c r="DP50" i="18"/>
  <c r="BK50" i="18"/>
  <c r="DO50" i="18"/>
  <c r="BJ50" i="18"/>
  <c r="DN50" i="18"/>
  <c r="BI50" i="18"/>
  <c r="DM50" i="18"/>
  <c r="BH50" i="18"/>
  <c r="DL50" i="18"/>
  <c r="BG50" i="18"/>
  <c r="DK50" i="18"/>
  <c r="DJ50" i="18"/>
  <c r="DI50" i="18"/>
  <c r="DH50" i="18"/>
  <c r="DG50" i="18"/>
  <c r="DF50" i="18"/>
  <c r="DE50" i="18"/>
  <c r="DD50" i="18"/>
  <c r="DC50" i="18"/>
  <c r="DB50" i="18"/>
  <c r="DA50" i="18"/>
  <c r="CZ50" i="18"/>
  <c r="CY50" i="18"/>
  <c r="CX49" i="18"/>
  <c r="FB49" i="18"/>
  <c r="CW49" i="18"/>
  <c r="FA49" i="18"/>
  <c r="CV49" i="18"/>
  <c r="EZ49" i="18"/>
  <c r="CU49" i="18"/>
  <c r="EY49" i="18"/>
  <c r="CT49" i="18"/>
  <c r="EX49" i="18"/>
  <c r="CS49" i="18"/>
  <c r="EW49" i="18"/>
  <c r="CR49" i="18"/>
  <c r="EV49" i="18"/>
  <c r="CQ49" i="18"/>
  <c r="EU49" i="18"/>
  <c r="CP49" i="18"/>
  <c r="ET49" i="18"/>
  <c r="CO49" i="18"/>
  <c r="ES49" i="18"/>
  <c r="CN49" i="18"/>
  <c r="ER49" i="18"/>
  <c r="CM49" i="18"/>
  <c r="EQ49" i="18"/>
  <c r="CL49" i="18"/>
  <c r="EP49" i="18"/>
  <c r="CK49" i="18"/>
  <c r="EO49" i="18"/>
  <c r="CJ49" i="18"/>
  <c r="EN49" i="18"/>
  <c r="CI49" i="18"/>
  <c r="EM49" i="18"/>
  <c r="CH49" i="18"/>
  <c r="EL49" i="18"/>
  <c r="CG49" i="18"/>
  <c r="EK49" i="18"/>
  <c r="CF49" i="18"/>
  <c r="EJ49" i="18"/>
  <c r="CE49" i="18"/>
  <c r="EI49" i="18"/>
  <c r="CD49" i="18"/>
  <c r="EH49" i="18"/>
  <c r="CC49" i="18"/>
  <c r="EG49" i="18"/>
  <c r="CB49" i="18"/>
  <c r="EF49" i="18"/>
  <c r="CA49" i="18"/>
  <c r="EE49" i="18"/>
  <c r="BZ49" i="18"/>
  <c r="ED49" i="18"/>
  <c r="BY49" i="18"/>
  <c r="EC49" i="18"/>
  <c r="BX49" i="18"/>
  <c r="EB49" i="18"/>
  <c r="BW49" i="18"/>
  <c r="EA49" i="18"/>
  <c r="BV49" i="18"/>
  <c r="DZ49" i="18"/>
  <c r="BU49" i="18"/>
  <c r="DY49" i="18"/>
  <c r="BT49" i="18"/>
  <c r="DX49" i="18"/>
  <c r="BS49" i="18"/>
  <c r="DW49" i="18"/>
  <c r="BR49" i="18"/>
  <c r="DV49" i="18"/>
  <c r="BQ49" i="18"/>
  <c r="DU49" i="18"/>
  <c r="BP49" i="18"/>
  <c r="DT49" i="18"/>
  <c r="BO49" i="18"/>
  <c r="DS49" i="18"/>
  <c r="BN49" i="18"/>
  <c r="DR49" i="18"/>
  <c r="BM49" i="18"/>
  <c r="DQ49" i="18"/>
  <c r="BL49" i="18"/>
  <c r="DP49" i="18"/>
  <c r="BK49" i="18"/>
  <c r="DO49" i="18"/>
  <c r="BJ49" i="18"/>
  <c r="DN49" i="18"/>
  <c r="BI49" i="18"/>
  <c r="DM49" i="18"/>
  <c r="DL49" i="18"/>
  <c r="DK49" i="18"/>
  <c r="DJ49" i="18"/>
  <c r="DI49" i="18"/>
  <c r="DH49" i="18"/>
  <c r="DG49" i="18"/>
  <c r="DF49" i="18"/>
  <c r="DE49" i="18"/>
  <c r="DD49" i="18"/>
  <c r="DC49" i="18"/>
  <c r="DB49" i="18"/>
  <c r="DA49" i="18"/>
  <c r="CZ49" i="18"/>
  <c r="CY49" i="18"/>
  <c r="CX48" i="18"/>
  <c r="FB48" i="18"/>
  <c r="CW48" i="18"/>
  <c r="FA48" i="18"/>
  <c r="CV48" i="18"/>
  <c r="EZ48" i="18"/>
  <c r="CU48" i="18"/>
  <c r="EY48" i="18"/>
  <c r="CT48" i="18"/>
  <c r="EX48" i="18"/>
  <c r="CS48" i="18"/>
  <c r="EW48" i="18"/>
  <c r="CR48" i="18"/>
  <c r="EV48" i="18"/>
  <c r="CQ48" i="18"/>
  <c r="EU48" i="18"/>
  <c r="CP48" i="18"/>
  <c r="ET48" i="18"/>
  <c r="CO48" i="18"/>
  <c r="ES48" i="18"/>
  <c r="CN48" i="18"/>
  <c r="ER48" i="18"/>
  <c r="CM48" i="18"/>
  <c r="EQ48" i="18"/>
  <c r="CL48" i="18"/>
  <c r="EP48" i="18"/>
  <c r="CK48" i="18"/>
  <c r="EO48" i="18"/>
  <c r="CJ48" i="18"/>
  <c r="EN48" i="18"/>
  <c r="CI48" i="18"/>
  <c r="EM48" i="18"/>
  <c r="CH48" i="18"/>
  <c r="EL48" i="18"/>
  <c r="CG48" i="18"/>
  <c r="EK48" i="18"/>
  <c r="CF48" i="18"/>
  <c r="EJ48" i="18"/>
  <c r="CE48" i="18"/>
  <c r="EI48" i="18"/>
  <c r="CD48" i="18"/>
  <c r="EH48" i="18"/>
  <c r="CC48" i="18"/>
  <c r="EG48" i="18"/>
  <c r="CB48" i="18"/>
  <c r="EF48" i="18"/>
  <c r="CA48" i="18"/>
  <c r="EE48" i="18"/>
  <c r="BZ48" i="18"/>
  <c r="ED48" i="18"/>
  <c r="BY48" i="18"/>
  <c r="EC48" i="18"/>
  <c r="BX48" i="18"/>
  <c r="EB48" i="18"/>
  <c r="BW48" i="18"/>
  <c r="EA48" i="18"/>
  <c r="BV48" i="18"/>
  <c r="DZ48" i="18"/>
  <c r="BU48" i="18"/>
  <c r="DY48" i="18"/>
  <c r="BT48" i="18"/>
  <c r="DX48" i="18"/>
  <c r="BS48" i="18"/>
  <c r="DW48" i="18"/>
  <c r="BR48" i="18"/>
  <c r="DV48" i="18"/>
  <c r="BQ48" i="18"/>
  <c r="DU48" i="18"/>
  <c r="BP48" i="18"/>
  <c r="DT48" i="18"/>
  <c r="BO48" i="18"/>
  <c r="DS48" i="18"/>
  <c r="BN48" i="18"/>
  <c r="DR48" i="18"/>
  <c r="BM48" i="18"/>
  <c r="DQ48" i="18"/>
  <c r="BL48" i="18"/>
  <c r="DP48" i="18"/>
  <c r="BK48" i="18"/>
  <c r="DO48" i="18"/>
  <c r="BJ48" i="18"/>
  <c r="DN48" i="18"/>
  <c r="BI48" i="18"/>
  <c r="DM48" i="18"/>
  <c r="BH48" i="18"/>
  <c r="DL48" i="18"/>
  <c r="BG48" i="18"/>
  <c r="DK48" i="18"/>
  <c r="DJ48" i="18"/>
  <c r="DI48" i="18"/>
  <c r="DH48" i="18"/>
  <c r="DG48" i="18"/>
  <c r="DF48" i="18"/>
  <c r="DE48" i="18"/>
  <c r="DD48" i="18"/>
  <c r="DC48" i="18"/>
  <c r="DB48" i="18"/>
  <c r="DA48" i="18"/>
  <c r="CZ48" i="18"/>
  <c r="CY48" i="18"/>
  <c r="CX47" i="18"/>
  <c r="FB47" i="18"/>
  <c r="CW47" i="18"/>
  <c r="FA47" i="18"/>
  <c r="CV47" i="18"/>
  <c r="EZ47" i="18"/>
  <c r="CU47" i="18"/>
  <c r="EY47" i="18"/>
  <c r="CT47" i="18"/>
  <c r="EX47" i="18"/>
  <c r="CS47" i="18"/>
  <c r="EW47" i="18"/>
  <c r="CR47" i="18"/>
  <c r="EV47" i="18"/>
  <c r="CQ47" i="18"/>
  <c r="EU47" i="18"/>
  <c r="CP47" i="18"/>
  <c r="ET47" i="18"/>
  <c r="CO47" i="18"/>
  <c r="ES47" i="18"/>
  <c r="CN47" i="18"/>
  <c r="ER47" i="18"/>
  <c r="CM47" i="18"/>
  <c r="EQ47" i="18"/>
  <c r="CL47" i="18"/>
  <c r="EP47" i="18"/>
  <c r="CK47" i="18"/>
  <c r="EO47" i="18"/>
  <c r="CJ47" i="18"/>
  <c r="EN47" i="18"/>
  <c r="CI47" i="18"/>
  <c r="EM47" i="18"/>
  <c r="CH47" i="18"/>
  <c r="EL47" i="18"/>
  <c r="CG47" i="18"/>
  <c r="EK47" i="18"/>
  <c r="CF47" i="18"/>
  <c r="EJ47" i="18"/>
  <c r="CE47" i="18"/>
  <c r="EI47" i="18"/>
  <c r="CD47" i="18"/>
  <c r="EH47" i="18"/>
  <c r="CC47" i="18"/>
  <c r="EG47" i="18"/>
  <c r="CB47" i="18"/>
  <c r="EF47" i="18"/>
  <c r="CA47" i="18"/>
  <c r="EE47" i="18"/>
  <c r="BZ47" i="18"/>
  <c r="ED47" i="18"/>
  <c r="BY47" i="18"/>
  <c r="EC47" i="18"/>
  <c r="BX47" i="18"/>
  <c r="EB47" i="18"/>
  <c r="BW47" i="18"/>
  <c r="EA47" i="18"/>
  <c r="BV47" i="18"/>
  <c r="DZ47" i="18"/>
  <c r="BU47" i="18"/>
  <c r="DY47" i="18"/>
  <c r="BT47" i="18"/>
  <c r="DX47" i="18"/>
  <c r="BS47" i="18"/>
  <c r="DW47" i="18"/>
  <c r="BR47" i="18"/>
  <c r="DV47" i="18"/>
  <c r="BQ47" i="18"/>
  <c r="DU47" i="18"/>
  <c r="BP47" i="18"/>
  <c r="DT47" i="18"/>
  <c r="BO47" i="18"/>
  <c r="DS47" i="18"/>
  <c r="BN47" i="18"/>
  <c r="DR47" i="18"/>
  <c r="BM47" i="18"/>
  <c r="DQ47" i="18"/>
  <c r="BL47" i="18"/>
  <c r="DP47" i="18"/>
  <c r="BK47" i="18"/>
  <c r="DO47" i="18"/>
  <c r="BJ47" i="18"/>
  <c r="DN47" i="18"/>
  <c r="BI47" i="18"/>
  <c r="DM47" i="18"/>
  <c r="BH47" i="18"/>
  <c r="DL47" i="18"/>
  <c r="BG47" i="18"/>
  <c r="DK47" i="18"/>
  <c r="DJ47" i="18"/>
  <c r="DI47" i="18"/>
  <c r="DH47" i="18"/>
  <c r="DG47" i="18"/>
  <c r="DF47" i="18"/>
  <c r="DE47" i="18"/>
  <c r="DD47" i="18"/>
  <c r="DC47" i="18"/>
  <c r="DB47" i="18"/>
  <c r="DA47" i="18"/>
  <c r="CZ47" i="18"/>
  <c r="CY47" i="18"/>
  <c r="CX46" i="18"/>
  <c r="FB46" i="18"/>
  <c r="CW46" i="18"/>
  <c r="FA46" i="18"/>
  <c r="CV46" i="18"/>
  <c r="EZ46" i="18"/>
  <c r="CU46" i="18"/>
  <c r="EY46" i="18"/>
  <c r="CT46" i="18"/>
  <c r="EX46" i="18"/>
  <c r="CS46" i="18"/>
  <c r="EW46" i="18"/>
  <c r="CR46" i="18"/>
  <c r="EV46" i="18"/>
  <c r="CQ46" i="18"/>
  <c r="EU46" i="18"/>
  <c r="CP46" i="18"/>
  <c r="ET46" i="18"/>
  <c r="CO46" i="18"/>
  <c r="ES46" i="18"/>
  <c r="CN46" i="18"/>
  <c r="ER46" i="18"/>
  <c r="CM46" i="18"/>
  <c r="EQ46" i="18"/>
  <c r="CL46" i="18"/>
  <c r="EP46" i="18"/>
  <c r="CK46" i="18"/>
  <c r="EO46" i="18"/>
  <c r="CJ46" i="18"/>
  <c r="EN46" i="18"/>
  <c r="CI46" i="18"/>
  <c r="EM46" i="18"/>
  <c r="CH46" i="18"/>
  <c r="EL46" i="18"/>
  <c r="CG46" i="18"/>
  <c r="EK46" i="18"/>
  <c r="CF46" i="18"/>
  <c r="EJ46" i="18"/>
  <c r="CE46" i="18"/>
  <c r="EI46" i="18"/>
  <c r="CD46" i="18"/>
  <c r="EH46" i="18"/>
  <c r="CC46" i="18"/>
  <c r="EG46" i="18"/>
  <c r="CB46" i="18"/>
  <c r="EF46" i="18"/>
  <c r="CA46" i="18"/>
  <c r="EE46" i="18"/>
  <c r="BZ46" i="18"/>
  <c r="ED46" i="18"/>
  <c r="BY46" i="18"/>
  <c r="EC46" i="18"/>
  <c r="BX46" i="18"/>
  <c r="EB46" i="18"/>
  <c r="BW46" i="18"/>
  <c r="EA46" i="18"/>
  <c r="BV46" i="18"/>
  <c r="DZ46" i="18"/>
  <c r="BU46" i="18"/>
  <c r="DY46" i="18"/>
  <c r="BT46" i="18"/>
  <c r="DX46" i="18"/>
  <c r="BS46" i="18"/>
  <c r="DW46" i="18"/>
  <c r="BR46" i="18"/>
  <c r="DV46" i="18"/>
  <c r="BQ46" i="18"/>
  <c r="DU46" i="18"/>
  <c r="BP46" i="18"/>
  <c r="DT46" i="18"/>
  <c r="BO46" i="18"/>
  <c r="DS46" i="18"/>
  <c r="BN46" i="18"/>
  <c r="DR46" i="18"/>
  <c r="BM46" i="18"/>
  <c r="DQ46" i="18"/>
  <c r="BL46" i="18"/>
  <c r="DP46" i="18"/>
  <c r="BK46" i="18"/>
  <c r="DO46" i="18"/>
  <c r="BJ46" i="18"/>
  <c r="DN46" i="18"/>
  <c r="BI46" i="18"/>
  <c r="DM46" i="18"/>
  <c r="BH46" i="18"/>
  <c r="DL46" i="18"/>
  <c r="BG46" i="18"/>
  <c r="DK46" i="18"/>
  <c r="DJ46" i="18"/>
  <c r="DI46" i="18"/>
  <c r="DH46" i="18"/>
  <c r="DG46" i="18"/>
  <c r="DF46" i="18"/>
  <c r="DE46" i="18"/>
  <c r="DD46" i="18"/>
  <c r="DC46" i="18"/>
  <c r="DB46" i="18"/>
  <c r="DA46" i="18"/>
  <c r="CZ46" i="18"/>
  <c r="CY46" i="18"/>
  <c r="CX45" i="18"/>
  <c r="FB45" i="18"/>
  <c r="CW45" i="18"/>
  <c r="FA45" i="18"/>
  <c r="CV45" i="18"/>
  <c r="EZ45" i="18"/>
  <c r="CU45" i="18"/>
  <c r="EY45" i="18"/>
  <c r="CT45" i="18"/>
  <c r="EX45" i="18"/>
  <c r="CS45" i="18"/>
  <c r="EW45" i="18"/>
  <c r="CR45" i="18"/>
  <c r="EV45" i="18"/>
  <c r="CQ45" i="18"/>
  <c r="EU45" i="18"/>
  <c r="CP45" i="18"/>
  <c r="ET45" i="18"/>
  <c r="CO45" i="18"/>
  <c r="ES45" i="18"/>
  <c r="CN45" i="18"/>
  <c r="ER45" i="18"/>
  <c r="CM45" i="18"/>
  <c r="EQ45" i="18"/>
  <c r="CL45" i="18"/>
  <c r="EP45" i="18"/>
  <c r="CK45" i="18"/>
  <c r="EO45" i="18"/>
  <c r="CJ45" i="18"/>
  <c r="EN45" i="18"/>
  <c r="CI45" i="18"/>
  <c r="EM45" i="18"/>
  <c r="CH45" i="18"/>
  <c r="EL45" i="18"/>
  <c r="CG45" i="18"/>
  <c r="EK45" i="18"/>
  <c r="CF45" i="18"/>
  <c r="EJ45" i="18"/>
  <c r="CE45" i="18"/>
  <c r="EI45" i="18"/>
  <c r="CD45" i="18"/>
  <c r="EH45" i="18"/>
  <c r="CC45" i="18"/>
  <c r="EG45" i="18"/>
  <c r="CB45" i="18"/>
  <c r="EF45" i="18"/>
  <c r="CA45" i="18"/>
  <c r="EE45" i="18"/>
  <c r="BZ45" i="18"/>
  <c r="ED45" i="18"/>
  <c r="BY45" i="18"/>
  <c r="EC45" i="18"/>
  <c r="BX45" i="18"/>
  <c r="EB45" i="18"/>
  <c r="BW45" i="18"/>
  <c r="EA45" i="18"/>
  <c r="BV45" i="18"/>
  <c r="DZ45" i="18"/>
  <c r="BU45" i="18"/>
  <c r="DY45" i="18"/>
  <c r="BT45" i="18"/>
  <c r="DX45" i="18"/>
  <c r="BS45" i="18"/>
  <c r="DW45" i="18"/>
  <c r="BR45" i="18"/>
  <c r="DV45" i="18"/>
  <c r="BQ45" i="18"/>
  <c r="DU45" i="18"/>
  <c r="BP45" i="18"/>
  <c r="DT45" i="18"/>
  <c r="BO45" i="18"/>
  <c r="DS45" i="18"/>
  <c r="BN45" i="18"/>
  <c r="DR45" i="18"/>
  <c r="BM45" i="18"/>
  <c r="DQ45" i="18"/>
  <c r="BL45" i="18"/>
  <c r="DP45" i="18"/>
  <c r="BK45" i="18"/>
  <c r="DO45" i="18"/>
  <c r="BJ45" i="18"/>
  <c r="DN45" i="18"/>
  <c r="BI45" i="18"/>
  <c r="DM45" i="18"/>
  <c r="BH45" i="18"/>
  <c r="DL45" i="18"/>
  <c r="BG45" i="18"/>
  <c r="DK45" i="18"/>
  <c r="DJ45" i="18"/>
  <c r="DI45" i="18"/>
  <c r="DH45" i="18"/>
  <c r="DG45" i="18"/>
  <c r="DF45" i="18"/>
  <c r="DE45" i="18"/>
  <c r="DD45" i="18"/>
  <c r="DC45" i="18"/>
  <c r="DB45" i="18"/>
  <c r="DA45" i="18"/>
  <c r="CZ45" i="18"/>
  <c r="CY45" i="18"/>
  <c r="CX44" i="18"/>
  <c r="FB44" i="18"/>
  <c r="CW44" i="18"/>
  <c r="FA44" i="18"/>
  <c r="CV44" i="18"/>
  <c r="EZ44" i="18"/>
  <c r="CU44" i="18"/>
  <c r="EY44" i="18"/>
  <c r="CT44" i="18"/>
  <c r="EX44" i="18"/>
  <c r="CS44" i="18"/>
  <c r="EW44" i="18"/>
  <c r="CR44" i="18"/>
  <c r="EV44" i="18"/>
  <c r="CQ44" i="18"/>
  <c r="EU44" i="18"/>
  <c r="CP44" i="18"/>
  <c r="ET44" i="18"/>
  <c r="CO44" i="18"/>
  <c r="ES44" i="18"/>
  <c r="CN44" i="18"/>
  <c r="ER44" i="18"/>
  <c r="CM44" i="18"/>
  <c r="EQ44" i="18"/>
  <c r="CL44" i="18"/>
  <c r="EP44" i="18"/>
  <c r="CK44" i="18"/>
  <c r="EO44" i="18"/>
  <c r="CJ44" i="18"/>
  <c r="EN44" i="18"/>
  <c r="CI44" i="18"/>
  <c r="EM44" i="18"/>
  <c r="CH44" i="18"/>
  <c r="EL44" i="18"/>
  <c r="CG44" i="18"/>
  <c r="EK44" i="18"/>
  <c r="CF44" i="18"/>
  <c r="EJ44" i="18"/>
  <c r="CE44" i="18"/>
  <c r="EI44" i="18"/>
  <c r="CD44" i="18"/>
  <c r="EH44" i="18"/>
  <c r="CC44" i="18"/>
  <c r="EG44" i="18"/>
  <c r="CB44" i="18"/>
  <c r="EF44" i="18"/>
  <c r="CA44" i="18"/>
  <c r="EE44" i="18"/>
  <c r="BZ44" i="18"/>
  <c r="ED44" i="18"/>
  <c r="BY44" i="18"/>
  <c r="EC44" i="18"/>
  <c r="BX44" i="18"/>
  <c r="EB44" i="18"/>
  <c r="BW44" i="18"/>
  <c r="EA44" i="18"/>
  <c r="BV44" i="18"/>
  <c r="DZ44" i="18"/>
  <c r="BU44" i="18"/>
  <c r="DY44" i="18"/>
  <c r="BT44" i="18"/>
  <c r="DX44" i="18"/>
  <c r="BS44" i="18"/>
  <c r="DW44" i="18"/>
  <c r="BR44" i="18"/>
  <c r="DV44" i="18"/>
  <c r="BQ44" i="18"/>
  <c r="DU44" i="18"/>
  <c r="BP44" i="18"/>
  <c r="DT44" i="18"/>
  <c r="BO44" i="18"/>
  <c r="DS44" i="18"/>
  <c r="BN44" i="18"/>
  <c r="DR44" i="18"/>
  <c r="BM44" i="18"/>
  <c r="DQ44" i="18"/>
  <c r="BL44" i="18"/>
  <c r="DP44" i="18"/>
  <c r="BK44" i="18"/>
  <c r="DO44" i="18"/>
  <c r="BJ44" i="18"/>
  <c r="DN44" i="18"/>
  <c r="BI44" i="18"/>
  <c r="DM44" i="18"/>
  <c r="DL44" i="18"/>
  <c r="DK44" i="18"/>
  <c r="DJ44" i="18"/>
  <c r="DI44" i="18"/>
  <c r="DH44" i="18"/>
  <c r="DG44" i="18"/>
  <c r="DF44" i="18"/>
  <c r="DE44" i="18"/>
  <c r="DD44" i="18"/>
  <c r="DC44" i="18"/>
  <c r="DB44" i="18"/>
  <c r="DA44" i="18"/>
  <c r="CZ44" i="18"/>
  <c r="CY44" i="18"/>
  <c r="CX43" i="18"/>
  <c r="FB43" i="18"/>
  <c r="CW43" i="18"/>
  <c r="FA43" i="18"/>
  <c r="CV43" i="18"/>
  <c r="EZ43" i="18"/>
  <c r="CU43" i="18"/>
  <c r="EY43" i="18"/>
  <c r="CT43" i="18"/>
  <c r="EX43" i="18"/>
  <c r="CS43" i="18"/>
  <c r="EW43" i="18"/>
  <c r="CR43" i="18"/>
  <c r="EV43" i="18"/>
  <c r="CQ43" i="18"/>
  <c r="EU43" i="18"/>
  <c r="CP43" i="18"/>
  <c r="ET43" i="18"/>
  <c r="CO43" i="18"/>
  <c r="ES43" i="18"/>
  <c r="CN43" i="18"/>
  <c r="ER43" i="18"/>
  <c r="CM43" i="18"/>
  <c r="EQ43" i="18"/>
  <c r="CL43" i="18"/>
  <c r="EP43" i="18"/>
  <c r="CK43" i="18"/>
  <c r="EO43" i="18"/>
  <c r="CJ43" i="18"/>
  <c r="EN43" i="18"/>
  <c r="CI43" i="18"/>
  <c r="EM43" i="18"/>
  <c r="CH43" i="18"/>
  <c r="EL43" i="18"/>
  <c r="CG43" i="18"/>
  <c r="EK43" i="18"/>
  <c r="CF43" i="18"/>
  <c r="EJ43" i="18"/>
  <c r="CE43" i="18"/>
  <c r="EI43" i="18"/>
  <c r="CD43" i="18"/>
  <c r="EH43" i="18"/>
  <c r="CC43" i="18"/>
  <c r="EG43" i="18"/>
  <c r="CB43" i="18"/>
  <c r="EF43" i="18"/>
  <c r="CA43" i="18"/>
  <c r="EE43" i="18"/>
  <c r="BZ43" i="18"/>
  <c r="ED43" i="18"/>
  <c r="BY43" i="18"/>
  <c r="EC43" i="18"/>
  <c r="BX43" i="18"/>
  <c r="EB43" i="18"/>
  <c r="BW43" i="18"/>
  <c r="EA43" i="18"/>
  <c r="BV43" i="18"/>
  <c r="DZ43" i="18"/>
  <c r="BU43" i="18"/>
  <c r="DY43" i="18"/>
  <c r="BT43" i="18"/>
  <c r="DX43" i="18"/>
  <c r="BS43" i="18"/>
  <c r="DW43" i="18"/>
  <c r="BR43" i="18"/>
  <c r="DV43" i="18"/>
  <c r="BQ43" i="18"/>
  <c r="DU43" i="18"/>
  <c r="BP43" i="18"/>
  <c r="DT43" i="18"/>
  <c r="BO43" i="18"/>
  <c r="DS43" i="18"/>
  <c r="BN43" i="18"/>
  <c r="DR43" i="18"/>
  <c r="BM43" i="18"/>
  <c r="DQ43" i="18"/>
  <c r="BL43" i="18"/>
  <c r="DP43" i="18"/>
  <c r="BK43" i="18"/>
  <c r="DO43" i="18"/>
  <c r="BJ43" i="18"/>
  <c r="DN43" i="18"/>
  <c r="BI43" i="18"/>
  <c r="DM43" i="18"/>
  <c r="DL43" i="18"/>
  <c r="DK43" i="18"/>
  <c r="DJ43" i="18"/>
  <c r="DI43" i="18"/>
  <c r="DH43" i="18"/>
  <c r="DG43" i="18"/>
  <c r="DF43" i="18"/>
  <c r="DE43" i="18"/>
  <c r="DD43" i="18"/>
  <c r="DC43" i="18"/>
  <c r="DB43" i="18"/>
  <c r="DA43" i="18"/>
  <c r="CZ43" i="18"/>
  <c r="CY43" i="18"/>
  <c r="CX42" i="18"/>
  <c r="FB42" i="18"/>
  <c r="CW42" i="18"/>
  <c r="FA42" i="18"/>
  <c r="CV42" i="18"/>
  <c r="EZ42" i="18"/>
  <c r="CU42" i="18"/>
  <c r="EY42" i="18"/>
  <c r="CT42" i="18"/>
  <c r="EX42" i="18"/>
  <c r="CS42" i="18"/>
  <c r="EW42" i="18"/>
  <c r="CR42" i="18"/>
  <c r="EV42" i="18"/>
  <c r="CQ42" i="18"/>
  <c r="EU42" i="18"/>
  <c r="CP42" i="18"/>
  <c r="ET42" i="18"/>
  <c r="CO42" i="18"/>
  <c r="ES42" i="18"/>
  <c r="CN42" i="18"/>
  <c r="ER42" i="18"/>
  <c r="CM42" i="18"/>
  <c r="EQ42" i="18"/>
  <c r="CL42" i="18"/>
  <c r="EP42" i="18"/>
  <c r="CK42" i="18"/>
  <c r="EO42" i="18"/>
  <c r="CJ42" i="18"/>
  <c r="EN42" i="18"/>
  <c r="CI42" i="18"/>
  <c r="EM42" i="18"/>
  <c r="CH42" i="18"/>
  <c r="EL42" i="18"/>
  <c r="CG42" i="18"/>
  <c r="EK42" i="18"/>
  <c r="CF42" i="18"/>
  <c r="EJ42" i="18"/>
  <c r="CE42" i="18"/>
  <c r="EI42" i="18"/>
  <c r="CD42" i="18"/>
  <c r="EH42" i="18"/>
  <c r="CC42" i="18"/>
  <c r="EG42" i="18"/>
  <c r="CB42" i="18"/>
  <c r="EF42" i="18"/>
  <c r="CA42" i="18"/>
  <c r="EE42" i="18"/>
  <c r="BZ42" i="18"/>
  <c r="ED42" i="18"/>
  <c r="BY42" i="18"/>
  <c r="EC42" i="18"/>
  <c r="BX42" i="18"/>
  <c r="EB42" i="18"/>
  <c r="BW42" i="18"/>
  <c r="EA42" i="18"/>
  <c r="BV42" i="18"/>
  <c r="DZ42" i="18"/>
  <c r="BU42" i="18"/>
  <c r="DY42" i="18"/>
  <c r="BT42" i="18"/>
  <c r="DX42" i="18"/>
  <c r="BS42" i="18"/>
  <c r="DW42" i="18"/>
  <c r="BR42" i="18"/>
  <c r="DV42" i="18"/>
  <c r="BQ42" i="18"/>
  <c r="DU42" i="18"/>
  <c r="BP42" i="18"/>
  <c r="DT42" i="18"/>
  <c r="BO42" i="18"/>
  <c r="DS42" i="18"/>
  <c r="BN42" i="18"/>
  <c r="DR42" i="18"/>
  <c r="BM42" i="18"/>
  <c r="DQ42" i="18"/>
  <c r="BL42" i="18"/>
  <c r="DP42" i="18"/>
  <c r="BK42" i="18"/>
  <c r="DO42" i="18"/>
  <c r="BJ42" i="18"/>
  <c r="DN42" i="18"/>
  <c r="BI42" i="18"/>
  <c r="DM42" i="18"/>
  <c r="DL42" i="18"/>
  <c r="DK42" i="18"/>
  <c r="DJ42" i="18"/>
  <c r="DI42" i="18"/>
  <c r="DH42" i="18"/>
  <c r="DG42" i="18"/>
  <c r="DF42" i="18"/>
  <c r="DE42" i="18"/>
  <c r="DD42" i="18"/>
  <c r="DC42" i="18"/>
  <c r="DB42" i="18"/>
  <c r="DA42" i="18"/>
  <c r="CZ42" i="18"/>
  <c r="CY42" i="18"/>
  <c r="CX41" i="18"/>
  <c r="FB41" i="18"/>
  <c r="CW41" i="18"/>
  <c r="FA41" i="18"/>
  <c r="CV41" i="18"/>
  <c r="EZ41" i="18"/>
  <c r="CU41" i="18"/>
  <c r="EY41" i="18"/>
  <c r="CT41" i="18"/>
  <c r="EX41" i="18"/>
  <c r="CS41" i="18"/>
  <c r="EW41" i="18"/>
  <c r="CR41" i="18"/>
  <c r="EV41" i="18"/>
  <c r="CQ41" i="18"/>
  <c r="EU41" i="18"/>
  <c r="CP41" i="18"/>
  <c r="ET41" i="18"/>
  <c r="CO41" i="18"/>
  <c r="ES41" i="18"/>
  <c r="CN41" i="18"/>
  <c r="ER41" i="18"/>
  <c r="CM41" i="18"/>
  <c r="EQ41" i="18"/>
  <c r="CL41" i="18"/>
  <c r="EP41" i="18"/>
  <c r="CK41" i="18"/>
  <c r="EO41" i="18"/>
  <c r="CJ41" i="18"/>
  <c r="EN41" i="18"/>
  <c r="CI41" i="18"/>
  <c r="EM41" i="18"/>
  <c r="CH41" i="18"/>
  <c r="EL41" i="18"/>
  <c r="CG41" i="18"/>
  <c r="EK41" i="18"/>
  <c r="CF41" i="18"/>
  <c r="EJ41" i="18"/>
  <c r="CE41" i="18"/>
  <c r="EI41" i="18"/>
  <c r="CD41" i="18"/>
  <c r="EH41" i="18"/>
  <c r="CC41" i="18"/>
  <c r="EG41" i="18"/>
  <c r="CB41" i="18"/>
  <c r="EF41" i="18"/>
  <c r="CA41" i="18"/>
  <c r="EE41" i="18"/>
  <c r="BZ41" i="18"/>
  <c r="ED41" i="18"/>
  <c r="BY41" i="18"/>
  <c r="EC41" i="18"/>
  <c r="BX41" i="18"/>
  <c r="EB41" i="18"/>
  <c r="BW41" i="18"/>
  <c r="EA41" i="18"/>
  <c r="BV41" i="18"/>
  <c r="DZ41" i="18"/>
  <c r="BU41" i="18"/>
  <c r="DY41" i="18"/>
  <c r="BT41" i="18"/>
  <c r="DX41" i="18"/>
  <c r="BS41" i="18"/>
  <c r="DW41" i="18"/>
  <c r="BR41" i="18"/>
  <c r="DV41" i="18"/>
  <c r="BQ41" i="18"/>
  <c r="DU41" i="18"/>
  <c r="BP41" i="18"/>
  <c r="DT41" i="18"/>
  <c r="BO41" i="18"/>
  <c r="DS41" i="18"/>
  <c r="BN41" i="18"/>
  <c r="DR41" i="18"/>
  <c r="BM41" i="18"/>
  <c r="DQ41" i="18"/>
  <c r="BL41" i="18"/>
  <c r="DP41" i="18"/>
  <c r="BK41" i="18"/>
  <c r="DO41" i="18"/>
  <c r="BJ41" i="18"/>
  <c r="DN41" i="18"/>
  <c r="BI41" i="18"/>
  <c r="DM41" i="18"/>
  <c r="DL41" i="18"/>
  <c r="DK41" i="18"/>
  <c r="DJ41" i="18"/>
  <c r="DI41" i="18"/>
  <c r="DH41" i="18"/>
  <c r="DG41" i="18"/>
  <c r="DF41" i="18"/>
  <c r="DE41" i="18"/>
  <c r="DD41" i="18"/>
  <c r="DC41" i="18"/>
  <c r="DB41" i="18"/>
  <c r="DA41" i="18"/>
  <c r="CZ41" i="18"/>
  <c r="CY41" i="18"/>
  <c r="CX40" i="18"/>
  <c r="FB40" i="18"/>
  <c r="CW40" i="18"/>
  <c r="FA40" i="18"/>
  <c r="CV40" i="18"/>
  <c r="EZ40" i="18"/>
  <c r="CU40" i="18"/>
  <c r="EY40" i="18"/>
  <c r="CT40" i="18"/>
  <c r="EX40" i="18"/>
  <c r="CS40" i="18"/>
  <c r="EW40" i="18"/>
  <c r="CR40" i="18"/>
  <c r="EV40" i="18"/>
  <c r="CQ40" i="18"/>
  <c r="EU40" i="18"/>
  <c r="CP40" i="18"/>
  <c r="ET40" i="18"/>
  <c r="CO40" i="18"/>
  <c r="ES40" i="18"/>
  <c r="CN40" i="18"/>
  <c r="ER40" i="18"/>
  <c r="CM40" i="18"/>
  <c r="EQ40" i="18"/>
  <c r="CL40" i="18"/>
  <c r="EP40" i="18"/>
  <c r="CK40" i="18"/>
  <c r="EO40" i="18"/>
  <c r="CJ40" i="18"/>
  <c r="EN40" i="18"/>
  <c r="CI40" i="18"/>
  <c r="EM40" i="18"/>
  <c r="CH40" i="18"/>
  <c r="EL40" i="18"/>
  <c r="CG40" i="18"/>
  <c r="EK40" i="18"/>
  <c r="CF40" i="18"/>
  <c r="EJ40" i="18"/>
  <c r="CE40" i="18"/>
  <c r="EI40" i="18"/>
  <c r="CD40" i="18"/>
  <c r="EH40" i="18"/>
  <c r="CC40" i="18"/>
  <c r="EG40" i="18"/>
  <c r="CB40" i="18"/>
  <c r="EF40" i="18"/>
  <c r="CA40" i="18"/>
  <c r="EE40" i="18"/>
  <c r="BZ40" i="18"/>
  <c r="ED40" i="18"/>
  <c r="BY40" i="18"/>
  <c r="EC40" i="18"/>
  <c r="BX40" i="18"/>
  <c r="EB40" i="18"/>
  <c r="BW40" i="18"/>
  <c r="EA40" i="18"/>
  <c r="BV40" i="18"/>
  <c r="DZ40" i="18"/>
  <c r="BU40" i="18"/>
  <c r="DY40" i="18"/>
  <c r="BT40" i="18"/>
  <c r="DX40" i="18"/>
  <c r="BS40" i="18"/>
  <c r="DW40" i="18"/>
  <c r="BR40" i="18"/>
  <c r="DV40" i="18"/>
  <c r="BQ40" i="18"/>
  <c r="DU40" i="18"/>
  <c r="BP40" i="18"/>
  <c r="DT40" i="18"/>
  <c r="BO40" i="18"/>
  <c r="DS40" i="18"/>
  <c r="BN40" i="18"/>
  <c r="DR40" i="18"/>
  <c r="BM40" i="18"/>
  <c r="DQ40" i="18"/>
  <c r="BL40" i="18"/>
  <c r="DP40" i="18"/>
  <c r="BK40" i="18"/>
  <c r="DO40" i="18"/>
  <c r="BJ40" i="18"/>
  <c r="DN40" i="18"/>
  <c r="BI40" i="18"/>
  <c r="DM40" i="18"/>
  <c r="DL40" i="18"/>
  <c r="DK40" i="18"/>
  <c r="DJ40" i="18"/>
  <c r="DI40" i="18"/>
  <c r="DH40" i="18"/>
  <c r="DG40" i="18"/>
  <c r="DF40" i="18"/>
  <c r="DE40" i="18"/>
  <c r="DD40" i="18"/>
  <c r="DC40" i="18"/>
  <c r="DB40" i="18"/>
  <c r="DA40" i="18"/>
  <c r="CZ40" i="18"/>
  <c r="CY40" i="18"/>
  <c r="CX39" i="18"/>
  <c r="FB39" i="18"/>
  <c r="CW39" i="18"/>
  <c r="FA39" i="18"/>
  <c r="CV39" i="18"/>
  <c r="EZ39" i="18"/>
  <c r="CU39" i="18"/>
  <c r="EY39" i="18"/>
  <c r="CT39" i="18"/>
  <c r="EX39" i="18"/>
  <c r="CS39" i="18"/>
  <c r="EW39" i="18"/>
  <c r="CR39" i="18"/>
  <c r="EV39" i="18"/>
  <c r="CQ39" i="18"/>
  <c r="EU39" i="18"/>
  <c r="CP39" i="18"/>
  <c r="ET39" i="18"/>
  <c r="CO39" i="18"/>
  <c r="ES39" i="18"/>
  <c r="CN39" i="18"/>
  <c r="ER39" i="18"/>
  <c r="CM39" i="18"/>
  <c r="EQ39" i="18"/>
  <c r="CL39" i="18"/>
  <c r="EP39" i="18"/>
  <c r="CK39" i="18"/>
  <c r="EO39" i="18"/>
  <c r="CJ39" i="18"/>
  <c r="EN39" i="18"/>
  <c r="CI39" i="18"/>
  <c r="EM39" i="18"/>
  <c r="CH39" i="18"/>
  <c r="EL39" i="18"/>
  <c r="CG39" i="18"/>
  <c r="EK39" i="18"/>
  <c r="CF39" i="18"/>
  <c r="EJ39" i="18"/>
  <c r="CE39" i="18"/>
  <c r="EI39" i="18"/>
  <c r="CD39" i="18"/>
  <c r="EH39" i="18"/>
  <c r="CC39" i="18"/>
  <c r="EG39" i="18"/>
  <c r="CB39" i="18"/>
  <c r="EF39" i="18"/>
  <c r="CA39" i="18"/>
  <c r="EE39" i="18"/>
  <c r="BZ39" i="18"/>
  <c r="ED39" i="18"/>
  <c r="BY39" i="18"/>
  <c r="EC39" i="18"/>
  <c r="BX39" i="18"/>
  <c r="EB39" i="18"/>
  <c r="BW39" i="18"/>
  <c r="EA39" i="18"/>
  <c r="BV39" i="18"/>
  <c r="DZ39" i="18"/>
  <c r="BU39" i="18"/>
  <c r="DY39" i="18"/>
  <c r="BT39" i="18"/>
  <c r="DX39" i="18"/>
  <c r="BS39" i="18"/>
  <c r="DW39" i="18"/>
  <c r="BR39" i="18"/>
  <c r="DV39" i="18"/>
  <c r="BQ39" i="18"/>
  <c r="DU39" i="18"/>
  <c r="BP39" i="18"/>
  <c r="DT39" i="18"/>
  <c r="BO39" i="18"/>
  <c r="DS39" i="18"/>
  <c r="BN39" i="18"/>
  <c r="DR39" i="18"/>
  <c r="BM39" i="18"/>
  <c r="DQ39" i="18"/>
  <c r="BL39" i="18"/>
  <c r="DP39" i="18"/>
  <c r="BK39" i="18"/>
  <c r="DO39" i="18"/>
  <c r="BJ39" i="18"/>
  <c r="DN39" i="18"/>
  <c r="BI39" i="18"/>
  <c r="DM39" i="18"/>
  <c r="DL39" i="18"/>
  <c r="DK39" i="18"/>
  <c r="DJ39" i="18"/>
  <c r="DI39" i="18"/>
  <c r="DH39" i="18"/>
  <c r="DG39" i="18"/>
  <c r="DF39" i="18"/>
  <c r="DE39" i="18"/>
  <c r="DD39" i="18"/>
  <c r="DC39" i="18"/>
  <c r="DB39" i="18"/>
  <c r="DA39" i="18"/>
  <c r="CZ39" i="18"/>
  <c r="CY39" i="18"/>
  <c r="CX38" i="18"/>
  <c r="FB38" i="18"/>
  <c r="CW38" i="18"/>
  <c r="FA38" i="18"/>
  <c r="CV38" i="18"/>
  <c r="EZ38" i="18"/>
  <c r="CU38" i="18"/>
  <c r="EY38" i="18"/>
  <c r="CT38" i="18"/>
  <c r="EX38" i="18"/>
  <c r="CS38" i="18"/>
  <c r="EW38" i="18"/>
  <c r="CR38" i="18"/>
  <c r="EV38" i="18"/>
  <c r="CQ38" i="18"/>
  <c r="EU38" i="18"/>
  <c r="CP38" i="18"/>
  <c r="ET38" i="18"/>
  <c r="CO38" i="18"/>
  <c r="ES38" i="18"/>
  <c r="CN38" i="18"/>
  <c r="ER38" i="18"/>
  <c r="CM38" i="18"/>
  <c r="EQ38" i="18"/>
  <c r="CL38" i="18"/>
  <c r="EP38" i="18"/>
  <c r="CK38" i="18"/>
  <c r="EO38" i="18"/>
  <c r="CJ38" i="18"/>
  <c r="EN38" i="18"/>
  <c r="CI38" i="18"/>
  <c r="EM38" i="18"/>
  <c r="CH38" i="18"/>
  <c r="EL38" i="18"/>
  <c r="CG38" i="18"/>
  <c r="EK38" i="18"/>
  <c r="CF38" i="18"/>
  <c r="EJ38" i="18"/>
  <c r="CE38" i="18"/>
  <c r="EI38" i="18"/>
  <c r="CD38" i="18"/>
  <c r="EH38" i="18"/>
  <c r="CC38" i="18"/>
  <c r="EG38" i="18"/>
  <c r="CB38" i="18"/>
  <c r="EF38" i="18"/>
  <c r="CA38" i="18"/>
  <c r="EE38" i="18"/>
  <c r="BZ38" i="18"/>
  <c r="ED38" i="18"/>
  <c r="BY38" i="18"/>
  <c r="EC38" i="18"/>
  <c r="BX38" i="18"/>
  <c r="EB38" i="18"/>
  <c r="BW38" i="18"/>
  <c r="EA38" i="18"/>
  <c r="BV38" i="18"/>
  <c r="DZ38" i="18"/>
  <c r="BU38" i="18"/>
  <c r="DY38" i="18"/>
  <c r="BT38" i="18"/>
  <c r="DX38" i="18"/>
  <c r="BS38" i="18"/>
  <c r="DW38" i="18"/>
  <c r="BR38" i="18"/>
  <c r="DV38" i="18"/>
  <c r="BQ38" i="18"/>
  <c r="DU38" i="18"/>
  <c r="BP38" i="18"/>
  <c r="DT38" i="18"/>
  <c r="BO38" i="18"/>
  <c r="DS38" i="18"/>
  <c r="BN38" i="18"/>
  <c r="DR38" i="18"/>
  <c r="BM38" i="18"/>
  <c r="DQ38" i="18"/>
  <c r="BL38" i="18"/>
  <c r="DP38" i="18"/>
  <c r="BK38" i="18"/>
  <c r="DO38" i="18"/>
  <c r="BJ38" i="18"/>
  <c r="DN38" i="18"/>
  <c r="BI38" i="18"/>
  <c r="DM38" i="18"/>
  <c r="BH38" i="18"/>
  <c r="DL38" i="18"/>
  <c r="BG38" i="18"/>
  <c r="DK38" i="18"/>
  <c r="DJ38" i="18"/>
  <c r="DI38" i="18"/>
  <c r="DH38" i="18"/>
  <c r="DG38" i="18"/>
  <c r="DF38" i="18"/>
  <c r="DE38" i="18"/>
  <c r="DD38" i="18"/>
  <c r="DC38" i="18"/>
  <c r="DB38" i="18"/>
  <c r="DA38" i="18"/>
  <c r="CZ38" i="18"/>
  <c r="CY38" i="18"/>
  <c r="CX37" i="18"/>
  <c r="FB37" i="18"/>
  <c r="CW37" i="18"/>
  <c r="FA37" i="18"/>
  <c r="CV37" i="18"/>
  <c r="EZ37" i="18"/>
  <c r="CU37" i="18"/>
  <c r="EY37" i="18"/>
  <c r="CT37" i="18"/>
  <c r="EX37" i="18"/>
  <c r="CS37" i="18"/>
  <c r="EW37" i="18"/>
  <c r="CR37" i="18"/>
  <c r="EV37" i="18"/>
  <c r="CQ37" i="18"/>
  <c r="EU37" i="18"/>
  <c r="CP37" i="18"/>
  <c r="ET37" i="18"/>
  <c r="CO37" i="18"/>
  <c r="ES37" i="18"/>
  <c r="CN37" i="18"/>
  <c r="ER37" i="18"/>
  <c r="CM37" i="18"/>
  <c r="EQ37" i="18"/>
  <c r="CL37" i="18"/>
  <c r="EP37" i="18"/>
  <c r="CK37" i="18"/>
  <c r="EO37" i="18"/>
  <c r="CJ37" i="18"/>
  <c r="EN37" i="18"/>
  <c r="CI37" i="18"/>
  <c r="EM37" i="18"/>
  <c r="CH37" i="18"/>
  <c r="EL37" i="18"/>
  <c r="CG37" i="18"/>
  <c r="EK37" i="18"/>
  <c r="CF37" i="18"/>
  <c r="EJ37" i="18"/>
  <c r="CE37" i="18"/>
  <c r="EI37" i="18"/>
  <c r="CD37" i="18"/>
  <c r="EH37" i="18"/>
  <c r="CC37" i="18"/>
  <c r="EG37" i="18"/>
  <c r="CB37" i="18"/>
  <c r="EF37" i="18"/>
  <c r="CA37" i="18"/>
  <c r="EE37" i="18"/>
  <c r="BZ37" i="18"/>
  <c r="ED37" i="18"/>
  <c r="BY37" i="18"/>
  <c r="EC37" i="18"/>
  <c r="BX37" i="18"/>
  <c r="EB37" i="18"/>
  <c r="BW37" i="18"/>
  <c r="EA37" i="18"/>
  <c r="BV37" i="18"/>
  <c r="DZ37" i="18"/>
  <c r="BU37" i="18"/>
  <c r="DY37" i="18"/>
  <c r="BT37" i="18"/>
  <c r="DX37" i="18"/>
  <c r="BS37" i="18"/>
  <c r="DW37" i="18"/>
  <c r="BR37" i="18"/>
  <c r="DV37" i="18"/>
  <c r="BQ37" i="18"/>
  <c r="DU37" i="18"/>
  <c r="BP37" i="18"/>
  <c r="DT37" i="18"/>
  <c r="BO37" i="18"/>
  <c r="DS37" i="18"/>
  <c r="BN37" i="18"/>
  <c r="DR37" i="18"/>
  <c r="BM37" i="18"/>
  <c r="DQ37" i="18"/>
  <c r="BL37" i="18"/>
  <c r="DP37" i="18"/>
  <c r="BK37" i="18"/>
  <c r="DO37" i="18"/>
  <c r="BJ37" i="18"/>
  <c r="DN37" i="18"/>
  <c r="BI37" i="18"/>
  <c r="DM37" i="18"/>
  <c r="BH37" i="18"/>
  <c r="DL37" i="18"/>
  <c r="BG37" i="18"/>
  <c r="DK37" i="18"/>
  <c r="DJ37" i="18"/>
  <c r="DI37" i="18"/>
  <c r="DH37" i="18"/>
  <c r="DG37" i="18"/>
  <c r="DF37" i="18"/>
  <c r="DE37" i="18"/>
  <c r="DD37" i="18"/>
  <c r="DC37" i="18"/>
  <c r="DB37" i="18"/>
  <c r="DA37" i="18"/>
  <c r="CZ37" i="18"/>
  <c r="CY37" i="18"/>
  <c r="CX36" i="18"/>
  <c r="FB36" i="18"/>
  <c r="CW36" i="18"/>
  <c r="FA36" i="18"/>
  <c r="CV36" i="18"/>
  <c r="EZ36" i="18"/>
  <c r="CU36" i="18"/>
  <c r="EY36" i="18"/>
  <c r="CT36" i="18"/>
  <c r="EX36" i="18"/>
  <c r="CS36" i="18"/>
  <c r="EW36" i="18"/>
  <c r="CR36" i="18"/>
  <c r="EV36" i="18"/>
  <c r="CQ36" i="18"/>
  <c r="EU36" i="18"/>
  <c r="CP36" i="18"/>
  <c r="ET36" i="18"/>
  <c r="CO36" i="18"/>
  <c r="ES36" i="18"/>
  <c r="CN36" i="18"/>
  <c r="ER36" i="18"/>
  <c r="CM36" i="18"/>
  <c r="EQ36" i="18"/>
  <c r="CL36" i="18"/>
  <c r="EP36" i="18"/>
  <c r="CK36" i="18"/>
  <c r="EO36" i="18"/>
  <c r="CJ36" i="18"/>
  <c r="EN36" i="18"/>
  <c r="CI36" i="18"/>
  <c r="EM36" i="18"/>
  <c r="CH36" i="18"/>
  <c r="EL36" i="18"/>
  <c r="CG36" i="18"/>
  <c r="EK36" i="18"/>
  <c r="CF36" i="18"/>
  <c r="EJ36" i="18"/>
  <c r="CE36" i="18"/>
  <c r="EI36" i="18"/>
  <c r="CD36" i="18"/>
  <c r="EH36" i="18"/>
  <c r="CC36" i="18"/>
  <c r="EG36" i="18"/>
  <c r="CB36" i="18"/>
  <c r="EF36" i="18"/>
  <c r="CA36" i="18"/>
  <c r="EE36" i="18"/>
  <c r="BZ36" i="18"/>
  <c r="ED36" i="18"/>
  <c r="BY36" i="18"/>
  <c r="EC36" i="18"/>
  <c r="BX36" i="18"/>
  <c r="EB36" i="18"/>
  <c r="BW36" i="18"/>
  <c r="EA36" i="18"/>
  <c r="BV36" i="18"/>
  <c r="DZ36" i="18"/>
  <c r="BU36" i="18"/>
  <c r="DY36" i="18"/>
  <c r="BT36" i="18"/>
  <c r="DX36" i="18"/>
  <c r="BS36" i="18"/>
  <c r="DW36" i="18"/>
  <c r="BR36" i="18"/>
  <c r="DV36" i="18"/>
  <c r="BQ36" i="18"/>
  <c r="DU36" i="18"/>
  <c r="BP36" i="18"/>
  <c r="DT36" i="18"/>
  <c r="BO36" i="18"/>
  <c r="DS36" i="18"/>
  <c r="BN36" i="18"/>
  <c r="DR36" i="18"/>
  <c r="BM36" i="18"/>
  <c r="DQ36" i="18"/>
  <c r="BL36" i="18"/>
  <c r="DP36" i="18"/>
  <c r="BK36" i="18"/>
  <c r="DO36" i="18"/>
  <c r="BJ36" i="18"/>
  <c r="DN36" i="18"/>
  <c r="BI36" i="18"/>
  <c r="DM36" i="18"/>
  <c r="DL36" i="18"/>
  <c r="DK36" i="18"/>
  <c r="DJ36" i="18"/>
  <c r="DI36" i="18"/>
  <c r="DH36" i="18"/>
  <c r="DG36" i="18"/>
  <c r="DF36" i="18"/>
  <c r="DE36" i="18"/>
  <c r="DD36" i="18"/>
  <c r="DC36" i="18"/>
  <c r="DB36" i="18"/>
  <c r="DA36" i="18"/>
  <c r="CZ36" i="18"/>
  <c r="CY36" i="18"/>
  <c r="CX35" i="18"/>
  <c r="FB35" i="18"/>
  <c r="CW35" i="18"/>
  <c r="FA35" i="18"/>
  <c r="CV35" i="18"/>
  <c r="EZ35" i="18"/>
  <c r="CU35" i="18"/>
  <c r="EY35" i="18"/>
  <c r="CT35" i="18"/>
  <c r="EX35" i="18"/>
  <c r="CS35" i="18"/>
  <c r="EW35" i="18"/>
  <c r="CR35" i="18"/>
  <c r="EV35" i="18"/>
  <c r="CQ35" i="18"/>
  <c r="EU35" i="18"/>
  <c r="CP35" i="18"/>
  <c r="ET35" i="18"/>
  <c r="CO35" i="18"/>
  <c r="ES35" i="18"/>
  <c r="CN35" i="18"/>
  <c r="ER35" i="18"/>
  <c r="CM35" i="18"/>
  <c r="EQ35" i="18"/>
  <c r="CL35" i="18"/>
  <c r="EP35" i="18"/>
  <c r="CK35" i="18"/>
  <c r="EO35" i="18"/>
  <c r="CJ35" i="18"/>
  <c r="EN35" i="18"/>
  <c r="CI35" i="18"/>
  <c r="EM35" i="18"/>
  <c r="CH35" i="18"/>
  <c r="EL35" i="18"/>
  <c r="CG35" i="18"/>
  <c r="EK35" i="18"/>
  <c r="CF35" i="18"/>
  <c r="EJ35" i="18"/>
  <c r="CE35" i="18"/>
  <c r="EI35" i="18"/>
  <c r="CD35" i="18"/>
  <c r="EH35" i="18"/>
  <c r="CC35" i="18"/>
  <c r="EG35" i="18"/>
  <c r="CB35" i="18"/>
  <c r="EF35" i="18"/>
  <c r="CA35" i="18"/>
  <c r="EE35" i="18"/>
  <c r="BZ35" i="18"/>
  <c r="ED35" i="18"/>
  <c r="BY35" i="18"/>
  <c r="EC35" i="18"/>
  <c r="BX35" i="18"/>
  <c r="EB35" i="18"/>
  <c r="BW35" i="18"/>
  <c r="EA35" i="18"/>
  <c r="BV35" i="18"/>
  <c r="DZ35" i="18"/>
  <c r="BU35" i="18"/>
  <c r="DY35" i="18"/>
  <c r="BT35" i="18"/>
  <c r="DX35" i="18"/>
  <c r="BS35" i="18"/>
  <c r="DW35" i="18"/>
  <c r="BR35" i="18"/>
  <c r="DV35" i="18"/>
  <c r="BQ35" i="18"/>
  <c r="DU35" i="18"/>
  <c r="BP35" i="18"/>
  <c r="DT35" i="18"/>
  <c r="BO35" i="18"/>
  <c r="DS35" i="18"/>
  <c r="BN35" i="18"/>
  <c r="DR35" i="18"/>
  <c r="BM35" i="18"/>
  <c r="DQ35" i="18"/>
  <c r="BL35" i="18"/>
  <c r="DP35" i="18"/>
  <c r="BK35" i="18"/>
  <c r="DO35" i="18"/>
  <c r="BJ35" i="18"/>
  <c r="DN35" i="18"/>
  <c r="BI35" i="18"/>
  <c r="DM35" i="18"/>
  <c r="DL35" i="18"/>
  <c r="DK35" i="18"/>
  <c r="DJ35" i="18"/>
  <c r="DI35" i="18"/>
  <c r="DH35" i="18"/>
  <c r="DG35" i="18"/>
  <c r="DF35" i="18"/>
  <c r="DE35" i="18"/>
  <c r="DD35" i="18"/>
  <c r="DC35" i="18"/>
  <c r="DB35" i="18"/>
  <c r="DA35" i="18"/>
  <c r="CZ35" i="18"/>
  <c r="CY35" i="18"/>
  <c r="CX34" i="18"/>
  <c r="FB34" i="18"/>
  <c r="CW34" i="18"/>
  <c r="FA34" i="18"/>
  <c r="CV34" i="18"/>
  <c r="EZ34" i="18"/>
  <c r="CU34" i="18"/>
  <c r="EY34" i="18"/>
  <c r="CT34" i="18"/>
  <c r="EX34" i="18"/>
  <c r="CS34" i="18"/>
  <c r="EW34" i="18"/>
  <c r="CR34" i="18"/>
  <c r="EV34" i="18"/>
  <c r="CQ34" i="18"/>
  <c r="EU34" i="18"/>
  <c r="CP34" i="18"/>
  <c r="ET34" i="18"/>
  <c r="CO34" i="18"/>
  <c r="ES34" i="18"/>
  <c r="CN34" i="18"/>
  <c r="ER34" i="18"/>
  <c r="CM34" i="18"/>
  <c r="EQ34" i="18"/>
  <c r="CL34" i="18"/>
  <c r="EP34" i="18"/>
  <c r="CK34" i="18"/>
  <c r="EO34" i="18"/>
  <c r="CJ34" i="18"/>
  <c r="EN34" i="18"/>
  <c r="CI34" i="18"/>
  <c r="EM34" i="18"/>
  <c r="CH34" i="18"/>
  <c r="EL34" i="18"/>
  <c r="CG34" i="18"/>
  <c r="EK34" i="18"/>
  <c r="CF34" i="18"/>
  <c r="EJ34" i="18"/>
  <c r="CE34" i="18"/>
  <c r="EI34" i="18"/>
  <c r="CD34" i="18"/>
  <c r="EH34" i="18"/>
  <c r="CC34" i="18"/>
  <c r="EG34" i="18"/>
  <c r="CB34" i="18"/>
  <c r="EF34" i="18"/>
  <c r="CA34" i="18"/>
  <c r="EE34" i="18"/>
  <c r="BZ34" i="18"/>
  <c r="ED34" i="18"/>
  <c r="BY34" i="18"/>
  <c r="EC34" i="18"/>
  <c r="BX34" i="18"/>
  <c r="EB34" i="18"/>
  <c r="BW34" i="18"/>
  <c r="EA34" i="18"/>
  <c r="BV34" i="18"/>
  <c r="DZ34" i="18"/>
  <c r="BU34" i="18"/>
  <c r="DY34" i="18"/>
  <c r="BT34" i="18"/>
  <c r="DX34" i="18"/>
  <c r="BS34" i="18"/>
  <c r="DW34" i="18"/>
  <c r="BR34" i="18"/>
  <c r="DV34" i="18"/>
  <c r="BQ34" i="18"/>
  <c r="DU34" i="18"/>
  <c r="BP34" i="18"/>
  <c r="DT34" i="18"/>
  <c r="BO34" i="18"/>
  <c r="DS34" i="18"/>
  <c r="BN34" i="18"/>
  <c r="DR34" i="18"/>
  <c r="BM34" i="18"/>
  <c r="DQ34" i="18"/>
  <c r="BL34" i="18"/>
  <c r="DP34" i="18"/>
  <c r="BK34" i="18"/>
  <c r="DO34" i="18"/>
  <c r="BJ34" i="18"/>
  <c r="DN34" i="18"/>
  <c r="BI34" i="18"/>
  <c r="DM34" i="18"/>
  <c r="BH34" i="18"/>
  <c r="DL34" i="18"/>
  <c r="BG34" i="18"/>
  <c r="DK34" i="18"/>
  <c r="DJ34" i="18"/>
  <c r="DI34" i="18"/>
  <c r="DH34" i="18"/>
  <c r="DG34" i="18"/>
  <c r="DF34" i="18"/>
  <c r="DE34" i="18"/>
  <c r="DD34" i="18"/>
  <c r="DC34" i="18"/>
  <c r="DB34" i="18"/>
  <c r="DA34" i="18"/>
  <c r="CZ34" i="18"/>
  <c r="CY34" i="18"/>
  <c r="CX33" i="18"/>
  <c r="FB33" i="18"/>
  <c r="CW33" i="18"/>
  <c r="FA33" i="18"/>
  <c r="CV33" i="18"/>
  <c r="EZ33" i="18"/>
  <c r="CU33" i="18"/>
  <c r="EY33" i="18"/>
  <c r="CT33" i="18"/>
  <c r="EX33" i="18"/>
  <c r="CS33" i="18"/>
  <c r="EW33" i="18"/>
  <c r="CR33" i="18"/>
  <c r="EV33" i="18"/>
  <c r="CQ33" i="18"/>
  <c r="EU33" i="18"/>
  <c r="CP33" i="18"/>
  <c r="ET33" i="18"/>
  <c r="CO33" i="18"/>
  <c r="ES33" i="18"/>
  <c r="CN33" i="18"/>
  <c r="ER33" i="18"/>
  <c r="CM33" i="18"/>
  <c r="EQ33" i="18"/>
  <c r="CL33" i="18"/>
  <c r="EP33" i="18"/>
  <c r="CK33" i="18"/>
  <c r="EO33" i="18"/>
  <c r="CJ33" i="18"/>
  <c r="EN33" i="18"/>
  <c r="CI33" i="18"/>
  <c r="EM33" i="18"/>
  <c r="CH33" i="18"/>
  <c r="EL33" i="18"/>
  <c r="CG33" i="18"/>
  <c r="EK33" i="18"/>
  <c r="CF33" i="18"/>
  <c r="EJ33" i="18"/>
  <c r="CE33" i="18"/>
  <c r="EI33" i="18"/>
  <c r="CD33" i="18"/>
  <c r="EH33" i="18"/>
  <c r="CC33" i="18"/>
  <c r="EG33" i="18"/>
  <c r="CB33" i="18"/>
  <c r="EF33" i="18"/>
  <c r="CA33" i="18"/>
  <c r="EE33" i="18"/>
  <c r="BZ33" i="18"/>
  <c r="ED33" i="18"/>
  <c r="BY33" i="18"/>
  <c r="EC33" i="18"/>
  <c r="BX33" i="18"/>
  <c r="EB33" i="18"/>
  <c r="BW33" i="18"/>
  <c r="EA33" i="18"/>
  <c r="BV33" i="18"/>
  <c r="DZ33" i="18"/>
  <c r="BU33" i="18"/>
  <c r="DY33" i="18"/>
  <c r="BT33" i="18"/>
  <c r="DX33" i="18"/>
  <c r="BS33" i="18"/>
  <c r="DW33" i="18"/>
  <c r="BR33" i="18"/>
  <c r="DV33" i="18"/>
  <c r="BQ33" i="18"/>
  <c r="DU33" i="18"/>
  <c r="BP33" i="18"/>
  <c r="DT33" i="18"/>
  <c r="BO33" i="18"/>
  <c r="DS33" i="18"/>
  <c r="BN33" i="18"/>
  <c r="DR33" i="18"/>
  <c r="BM33" i="18"/>
  <c r="DQ33" i="18"/>
  <c r="BL33" i="18"/>
  <c r="DP33" i="18"/>
  <c r="BK33" i="18"/>
  <c r="DO33" i="18"/>
  <c r="BJ33" i="18"/>
  <c r="DN33" i="18"/>
  <c r="BI33" i="18"/>
  <c r="DM33" i="18"/>
  <c r="BH33" i="18"/>
  <c r="DL33" i="18"/>
  <c r="DK33" i="18"/>
  <c r="DJ33" i="18"/>
  <c r="DI33" i="18"/>
  <c r="DH33" i="18"/>
  <c r="DG33" i="18"/>
  <c r="DF33" i="18"/>
  <c r="DE33" i="18"/>
  <c r="DD33" i="18"/>
  <c r="DC33" i="18"/>
  <c r="DB33" i="18"/>
  <c r="DA33" i="18"/>
  <c r="CZ33" i="18"/>
  <c r="CY33" i="18"/>
  <c r="CX29" i="18"/>
  <c r="FB29" i="18"/>
  <c r="CW29" i="18"/>
  <c r="FA29" i="18"/>
  <c r="CV29" i="18"/>
  <c r="EZ29" i="18"/>
  <c r="CU29" i="18"/>
  <c r="EY29" i="18"/>
  <c r="CT29" i="18"/>
  <c r="EX29" i="18"/>
  <c r="CS29" i="18"/>
  <c r="EW29" i="18"/>
  <c r="CR29" i="18"/>
  <c r="EV29" i="18"/>
  <c r="CQ29" i="18"/>
  <c r="EU29" i="18"/>
  <c r="CP29" i="18"/>
  <c r="ET29" i="18"/>
  <c r="CO29" i="18"/>
  <c r="ES29" i="18"/>
  <c r="CN29" i="18"/>
  <c r="ER29" i="18"/>
  <c r="CM29" i="18"/>
  <c r="EQ29" i="18"/>
  <c r="CL29" i="18"/>
  <c r="EP29" i="18"/>
  <c r="CK29" i="18"/>
  <c r="EO29" i="18"/>
  <c r="CJ29" i="18"/>
  <c r="EN29" i="18"/>
  <c r="CI29" i="18"/>
  <c r="EM29" i="18"/>
  <c r="CH29" i="18"/>
  <c r="EL29" i="18"/>
  <c r="CG29" i="18"/>
  <c r="EK29" i="18"/>
  <c r="CF29" i="18"/>
  <c r="EJ29" i="18"/>
  <c r="CE29" i="18"/>
  <c r="EI29" i="18"/>
  <c r="CD29" i="18"/>
  <c r="EH29" i="18"/>
  <c r="CC29" i="18"/>
  <c r="EG29" i="18"/>
  <c r="CB29" i="18"/>
  <c r="EF29" i="18"/>
  <c r="CA29" i="18"/>
  <c r="EE29" i="18"/>
  <c r="BZ29" i="18"/>
  <c r="ED29" i="18"/>
  <c r="BY29" i="18"/>
  <c r="EC29" i="18"/>
  <c r="BX29" i="18"/>
  <c r="EB29" i="18"/>
  <c r="BW29" i="18"/>
  <c r="EA29" i="18"/>
  <c r="BV29" i="18"/>
  <c r="DZ29" i="18"/>
  <c r="BU29" i="18"/>
  <c r="DY29" i="18"/>
  <c r="BT29" i="18"/>
  <c r="DX29" i="18"/>
  <c r="BS29" i="18"/>
  <c r="DW29" i="18"/>
  <c r="BR29" i="18"/>
  <c r="DV29" i="18"/>
  <c r="BQ29" i="18"/>
  <c r="DU29" i="18"/>
  <c r="BP29" i="18"/>
  <c r="DT29" i="18"/>
  <c r="BO29" i="18"/>
  <c r="DS29" i="18"/>
  <c r="BN29" i="18"/>
  <c r="DR29" i="18"/>
  <c r="BM29" i="18"/>
  <c r="DQ29" i="18"/>
  <c r="BL29" i="18"/>
  <c r="DP29" i="18"/>
  <c r="BK29" i="18"/>
  <c r="DO29" i="18"/>
  <c r="BJ29" i="18"/>
  <c r="DN29" i="18"/>
  <c r="BI29" i="18"/>
  <c r="DM29" i="18"/>
  <c r="DL29" i="18"/>
  <c r="DK29" i="18"/>
  <c r="DJ29" i="18"/>
  <c r="DI29" i="18"/>
  <c r="DH29" i="18"/>
  <c r="DG29" i="18"/>
  <c r="DF29" i="18"/>
  <c r="DE29" i="18"/>
  <c r="DD29" i="18"/>
  <c r="DC29" i="18"/>
  <c r="DB29" i="18"/>
  <c r="DA29" i="18"/>
  <c r="CZ29" i="18"/>
  <c r="CY29" i="18"/>
  <c r="CX28" i="18"/>
  <c r="FB28" i="18"/>
  <c r="CW28" i="18"/>
  <c r="FA28" i="18"/>
  <c r="CV28" i="18"/>
  <c r="EZ28" i="18"/>
  <c r="CU28" i="18"/>
  <c r="EY28" i="18"/>
  <c r="CT28" i="18"/>
  <c r="EX28" i="18"/>
  <c r="CS28" i="18"/>
  <c r="EW28" i="18"/>
  <c r="CR28" i="18"/>
  <c r="EV28" i="18"/>
  <c r="CQ28" i="18"/>
  <c r="EU28" i="18"/>
  <c r="CP28" i="18"/>
  <c r="ET28" i="18"/>
  <c r="CO28" i="18"/>
  <c r="ES28" i="18"/>
  <c r="CN28" i="18"/>
  <c r="ER28" i="18"/>
  <c r="CM28" i="18"/>
  <c r="EQ28" i="18"/>
  <c r="CL28" i="18"/>
  <c r="EP28" i="18"/>
  <c r="CK28" i="18"/>
  <c r="EO28" i="18"/>
  <c r="CJ28" i="18"/>
  <c r="EN28" i="18"/>
  <c r="CI28" i="18"/>
  <c r="EM28" i="18"/>
  <c r="CH28" i="18"/>
  <c r="EL28" i="18"/>
  <c r="CG28" i="18"/>
  <c r="EK28" i="18"/>
  <c r="CF28" i="18"/>
  <c r="EJ28" i="18"/>
  <c r="CE28" i="18"/>
  <c r="EI28" i="18"/>
  <c r="CD28" i="18"/>
  <c r="EH28" i="18"/>
  <c r="CC28" i="18"/>
  <c r="EG28" i="18"/>
  <c r="CB28" i="18"/>
  <c r="EF28" i="18"/>
  <c r="CA28" i="18"/>
  <c r="EE28" i="18"/>
  <c r="BZ28" i="18"/>
  <c r="ED28" i="18"/>
  <c r="BY28" i="18"/>
  <c r="EC28" i="18"/>
  <c r="BX28" i="18"/>
  <c r="EB28" i="18"/>
  <c r="BW28" i="18"/>
  <c r="EA28" i="18"/>
  <c r="BV28" i="18"/>
  <c r="DZ28" i="18"/>
  <c r="BU28" i="18"/>
  <c r="DY28" i="18"/>
  <c r="BT28" i="18"/>
  <c r="DX28" i="18"/>
  <c r="BS28" i="18"/>
  <c r="DW28" i="18"/>
  <c r="BR28" i="18"/>
  <c r="DV28" i="18"/>
  <c r="BQ28" i="18"/>
  <c r="DU28" i="18"/>
  <c r="BP28" i="18"/>
  <c r="DT28" i="18"/>
  <c r="BO28" i="18"/>
  <c r="DS28" i="18"/>
  <c r="BN28" i="18"/>
  <c r="DR28" i="18"/>
  <c r="BM28" i="18"/>
  <c r="DQ28" i="18"/>
  <c r="BL28" i="18"/>
  <c r="DP28" i="18"/>
  <c r="BK28" i="18"/>
  <c r="DO28" i="18"/>
  <c r="BJ28" i="18"/>
  <c r="DN28" i="18"/>
  <c r="BI28" i="18"/>
  <c r="DM28" i="18"/>
  <c r="DL28" i="18"/>
  <c r="DK28" i="18"/>
  <c r="DJ28" i="18"/>
  <c r="DI28" i="18"/>
  <c r="DH28" i="18"/>
  <c r="DG28" i="18"/>
  <c r="DF28" i="18"/>
  <c r="DE28" i="18"/>
  <c r="DD28" i="18"/>
  <c r="DC28" i="18"/>
  <c r="DB28" i="18"/>
  <c r="DA28" i="18"/>
  <c r="CZ28" i="18"/>
  <c r="CY28" i="18"/>
  <c r="CX27" i="18"/>
  <c r="FB27" i="18"/>
  <c r="CW27" i="18"/>
  <c r="FA27" i="18"/>
  <c r="CV27" i="18"/>
  <c r="EZ27" i="18"/>
  <c r="CU27" i="18"/>
  <c r="EY27" i="18"/>
  <c r="CT27" i="18"/>
  <c r="EX27" i="18"/>
  <c r="CS27" i="18"/>
  <c r="EW27" i="18"/>
  <c r="CR27" i="18"/>
  <c r="EV27" i="18"/>
  <c r="CQ27" i="18"/>
  <c r="EU27" i="18"/>
  <c r="CP27" i="18"/>
  <c r="ET27" i="18"/>
  <c r="CO27" i="18"/>
  <c r="ES27" i="18"/>
  <c r="CN27" i="18"/>
  <c r="ER27" i="18"/>
  <c r="CM27" i="18"/>
  <c r="EQ27" i="18"/>
  <c r="CL27" i="18"/>
  <c r="EP27" i="18"/>
  <c r="CK27" i="18"/>
  <c r="EO27" i="18"/>
  <c r="CJ27" i="18"/>
  <c r="EN27" i="18"/>
  <c r="CI27" i="18"/>
  <c r="EM27" i="18"/>
  <c r="CH27" i="18"/>
  <c r="EL27" i="18"/>
  <c r="CG27" i="18"/>
  <c r="EK27" i="18"/>
  <c r="CF27" i="18"/>
  <c r="EJ27" i="18"/>
  <c r="CE27" i="18"/>
  <c r="EI27" i="18"/>
  <c r="CD27" i="18"/>
  <c r="EH27" i="18"/>
  <c r="CC27" i="18"/>
  <c r="EG27" i="18"/>
  <c r="CB27" i="18"/>
  <c r="EF27" i="18"/>
  <c r="CA27" i="18"/>
  <c r="EE27" i="18"/>
  <c r="BZ27" i="18"/>
  <c r="ED27" i="18"/>
  <c r="BY27" i="18"/>
  <c r="EC27" i="18"/>
  <c r="BX27" i="18"/>
  <c r="EB27" i="18"/>
  <c r="BW27" i="18"/>
  <c r="EA27" i="18"/>
  <c r="BV27" i="18"/>
  <c r="DZ27" i="18"/>
  <c r="BU27" i="18"/>
  <c r="DY27" i="18"/>
  <c r="BT27" i="18"/>
  <c r="DX27" i="18"/>
  <c r="BS27" i="18"/>
  <c r="DW27" i="18"/>
  <c r="BR27" i="18"/>
  <c r="DV27" i="18"/>
  <c r="BQ27" i="18"/>
  <c r="DU27" i="18"/>
  <c r="BP27" i="18"/>
  <c r="DT27" i="18"/>
  <c r="BO27" i="18"/>
  <c r="DS27" i="18"/>
  <c r="BN27" i="18"/>
  <c r="DR27" i="18"/>
  <c r="BM27" i="18"/>
  <c r="DQ27" i="18"/>
  <c r="BL27" i="18"/>
  <c r="DP27" i="18"/>
  <c r="BK27" i="18"/>
  <c r="DO27" i="18"/>
  <c r="BJ27" i="18"/>
  <c r="DN27" i="18"/>
  <c r="BI27" i="18"/>
  <c r="DM27" i="18"/>
  <c r="DL27" i="18"/>
  <c r="DK27" i="18"/>
  <c r="DJ27" i="18"/>
  <c r="DI27" i="18"/>
  <c r="DH27" i="18"/>
  <c r="DG27" i="18"/>
  <c r="DF27" i="18"/>
  <c r="DE27" i="18"/>
  <c r="DD27" i="18"/>
  <c r="DC27" i="18"/>
  <c r="DB27" i="18"/>
  <c r="DA27" i="18"/>
  <c r="CZ27" i="18"/>
  <c r="CY27" i="18"/>
  <c r="CX26" i="18"/>
  <c r="FB26" i="18"/>
  <c r="CW26" i="18"/>
  <c r="FA26" i="18"/>
  <c r="CV26" i="18"/>
  <c r="EZ26" i="18"/>
  <c r="CU26" i="18"/>
  <c r="EY26" i="18"/>
  <c r="CT26" i="18"/>
  <c r="EX26" i="18"/>
  <c r="CS26" i="18"/>
  <c r="EW26" i="18"/>
  <c r="CR26" i="18"/>
  <c r="EV26" i="18"/>
  <c r="CQ26" i="18"/>
  <c r="EU26" i="18"/>
  <c r="CP26" i="18"/>
  <c r="ET26" i="18"/>
  <c r="CO26" i="18"/>
  <c r="ES26" i="18"/>
  <c r="CN26" i="18"/>
  <c r="ER26" i="18"/>
  <c r="CM26" i="18"/>
  <c r="EQ26" i="18"/>
  <c r="CL26" i="18"/>
  <c r="EP26" i="18"/>
  <c r="CK26" i="18"/>
  <c r="EO26" i="18"/>
  <c r="CJ26" i="18"/>
  <c r="EN26" i="18"/>
  <c r="CI26" i="18"/>
  <c r="EM26" i="18"/>
  <c r="CH26" i="18"/>
  <c r="EL26" i="18"/>
  <c r="CG26" i="18"/>
  <c r="EK26" i="18"/>
  <c r="CF26" i="18"/>
  <c r="EJ26" i="18"/>
  <c r="CE26" i="18"/>
  <c r="EI26" i="18"/>
  <c r="CD26" i="18"/>
  <c r="EH26" i="18"/>
  <c r="CC26" i="18"/>
  <c r="EG26" i="18"/>
  <c r="CB26" i="18"/>
  <c r="EF26" i="18"/>
  <c r="CA26" i="18"/>
  <c r="EE26" i="18"/>
  <c r="BZ26" i="18"/>
  <c r="ED26" i="18"/>
  <c r="BY26" i="18"/>
  <c r="EC26" i="18"/>
  <c r="BX26" i="18"/>
  <c r="EB26" i="18"/>
  <c r="BW26" i="18"/>
  <c r="EA26" i="18"/>
  <c r="BV26" i="18"/>
  <c r="DZ26" i="18"/>
  <c r="BU26" i="18"/>
  <c r="DY26" i="18"/>
  <c r="BT26" i="18"/>
  <c r="DX26" i="18"/>
  <c r="BS26" i="18"/>
  <c r="DW26" i="18"/>
  <c r="BR26" i="18"/>
  <c r="DV26" i="18"/>
  <c r="BQ26" i="18"/>
  <c r="DU26" i="18"/>
  <c r="BP26" i="18"/>
  <c r="DT26" i="18"/>
  <c r="BO26" i="18"/>
  <c r="DS26" i="18"/>
  <c r="BN26" i="18"/>
  <c r="DR26" i="18"/>
  <c r="BM26" i="18"/>
  <c r="DQ26" i="18"/>
  <c r="BL26" i="18"/>
  <c r="DP26" i="18"/>
  <c r="BK26" i="18"/>
  <c r="DO26" i="18"/>
  <c r="BJ26" i="18"/>
  <c r="DN26" i="18"/>
  <c r="BI26" i="18"/>
  <c r="DM26" i="18"/>
  <c r="DL26" i="18"/>
  <c r="DK26" i="18"/>
  <c r="DJ26" i="18"/>
  <c r="DI26" i="18"/>
  <c r="DH26" i="18"/>
  <c r="DG26" i="18"/>
  <c r="DF26" i="18"/>
  <c r="DE26" i="18"/>
  <c r="DD26" i="18"/>
  <c r="DC26" i="18"/>
  <c r="DB26" i="18"/>
  <c r="DA26" i="18"/>
  <c r="CZ26" i="18"/>
  <c r="CY26" i="18"/>
  <c r="CX25" i="18"/>
  <c r="FB25" i="18"/>
  <c r="CW25" i="18"/>
  <c r="FA25" i="18"/>
  <c r="CV25" i="18"/>
  <c r="EZ25" i="18"/>
  <c r="CU25" i="18"/>
  <c r="EY25" i="18"/>
  <c r="CT25" i="18"/>
  <c r="EX25" i="18"/>
  <c r="CS25" i="18"/>
  <c r="EW25" i="18"/>
  <c r="CR25" i="18"/>
  <c r="EV25" i="18"/>
  <c r="CQ25" i="18"/>
  <c r="EU25" i="18"/>
  <c r="CP25" i="18"/>
  <c r="ET25" i="18"/>
  <c r="CO25" i="18"/>
  <c r="ES25" i="18"/>
  <c r="CN25" i="18"/>
  <c r="ER25" i="18"/>
  <c r="CM25" i="18"/>
  <c r="EQ25" i="18"/>
  <c r="CL25" i="18"/>
  <c r="EP25" i="18"/>
  <c r="CK25" i="18"/>
  <c r="EO25" i="18"/>
  <c r="CJ25" i="18"/>
  <c r="EN25" i="18"/>
  <c r="CI25" i="18"/>
  <c r="EM25" i="18"/>
  <c r="CH25" i="18"/>
  <c r="EL25" i="18"/>
  <c r="CG25" i="18"/>
  <c r="EK25" i="18"/>
  <c r="CF25" i="18"/>
  <c r="EJ25" i="18"/>
  <c r="CE25" i="18"/>
  <c r="EI25" i="18"/>
  <c r="CD25" i="18"/>
  <c r="EH25" i="18"/>
  <c r="CC25" i="18"/>
  <c r="EG25" i="18"/>
  <c r="CB25" i="18"/>
  <c r="EF25" i="18"/>
  <c r="CA25" i="18"/>
  <c r="EE25" i="18"/>
  <c r="BZ25" i="18"/>
  <c r="ED25" i="18"/>
  <c r="BY25" i="18"/>
  <c r="EC25" i="18"/>
  <c r="BX25" i="18"/>
  <c r="EB25" i="18"/>
  <c r="BW25" i="18"/>
  <c r="EA25" i="18"/>
  <c r="BV25" i="18"/>
  <c r="DZ25" i="18"/>
  <c r="BU25" i="18"/>
  <c r="DY25" i="18"/>
  <c r="BT25" i="18"/>
  <c r="DX25" i="18"/>
  <c r="BS25" i="18"/>
  <c r="DW25" i="18"/>
  <c r="BR25" i="18"/>
  <c r="DV25" i="18"/>
  <c r="BQ25" i="18"/>
  <c r="DU25" i="18"/>
  <c r="BP25" i="18"/>
  <c r="DT25" i="18"/>
  <c r="BO25" i="18"/>
  <c r="DS25" i="18"/>
  <c r="BN25" i="18"/>
  <c r="DR25" i="18"/>
  <c r="BM25" i="18"/>
  <c r="DQ25" i="18"/>
  <c r="BL25" i="18"/>
  <c r="DP25" i="18"/>
  <c r="BK25" i="18"/>
  <c r="DO25" i="18"/>
  <c r="BJ25" i="18"/>
  <c r="DN25" i="18"/>
  <c r="BI25" i="18"/>
  <c r="DM25" i="18"/>
  <c r="DL25" i="18"/>
  <c r="DK25" i="18"/>
  <c r="DJ25" i="18"/>
  <c r="DI25" i="18"/>
  <c r="DH25" i="18"/>
  <c r="DG25" i="18"/>
  <c r="DF25" i="18"/>
  <c r="DE25" i="18"/>
  <c r="DD25" i="18"/>
  <c r="DC25" i="18"/>
  <c r="DB25" i="18"/>
  <c r="DA25" i="18"/>
  <c r="CZ25" i="18"/>
  <c r="CY25" i="18"/>
  <c r="CX24" i="18"/>
  <c r="FB24" i="18"/>
  <c r="CW24" i="18"/>
  <c r="FA24" i="18"/>
  <c r="CV24" i="18"/>
  <c r="EZ24" i="18"/>
  <c r="CU24" i="18"/>
  <c r="EY24" i="18"/>
  <c r="CT24" i="18"/>
  <c r="EX24" i="18"/>
  <c r="CS24" i="18"/>
  <c r="EW24" i="18"/>
  <c r="CR24" i="18"/>
  <c r="EV24" i="18"/>
  <c r="CQ24" i="18"/>
  <c r="EU24" i="18"/>
  <c r="CP24" i="18"/>
  <c r="ET24" i="18"/>
  <c r="CO24" i="18"/>
  <c r="ES24" i="18"/>
  <c r="CN24" i="18"/>
  <c r="ER24" i="18"/>
  <c r="CM24" i="18"/>
  <c r="EQ24" i="18"/>
  <c r="CL24" i="18"/>
  <c r="EP24" i="18"/>
  <c r="CK24" i="18"/>
  <c r="EO24" i="18"/>
  <c r="CJ24" i="18"/>
  <c r="EN24" i="18"/>
  <c r="CI24" i="18"/>
  <c r="EM24" i="18"/>
  <c r="CH24" i="18"/>
  <c r="EL24" i="18"/>
  <c r="CG24" i="18"/>
  <c r="EK24" i="18"/>
  <c r="CF24" i="18"/>
  <c r="EJ24" i="18"/>
  <c r="CE24" i="18"/>
  <c r="EI24" i="18"/>
  <c r="CD24" i="18"/>
  <c r="EH24" i="18"/>
  <c r="CC24" i="18"/>
  <c r="EG24" i="18"/>
  <c r="CB24" i="18"/>
  <c r="EF24" i="18"/>
  <c r="CA24" i="18"/>
  <c r="EE24" i="18"/>
  <c r="BZ24" i="18"/>
  <c r="ED24" i="18"/>
  <c r="BY24" i="18"/>
  <c r="EC24" i="18"/>
  <c r="BX24" i="18"/>
  <c r="EB24" i="18"/>
  <c r="BW24" i="18"/>
  <c r="EA24" i="18"/>
  <c r="BV24" i="18"/>
  <c r="DZ24" i="18"/>
  <c r="BU24" i="18"/>
  <c r="DY24" i="18"/>
  <c r="BT24" i="18"/>
  <c r="DX24" i="18"/>
  <c r="BS24" i="18"/>
  <c r="DW24" i="18"/>
  <c r="BR24" i="18"/>
  <c r="DV24" i="18"/>
  <c r="BQ24" i="18"/>
  <c r="DU24" i="18"/>
  <c r="BP24" i="18"/>
  <c r="DT24" i="18"/>
  <c r="BO24" i="18"/>
  <c r="DS24" i="18"/>
  <c r="BN24" i="18"/>
  <c r="DR24" i="18"/>
  <c r="BM24" i="18"/>
  <c r="DQ24" i="18"/>
  <c r="BL24" i="18"/>
  <c r="DP24" i="18"/>
  <c r="BK24" i="18"/>
  <c r="DO24" i="18"/>
  <c r="BJ24" i="18"/>
  <c r="DN24" i="18"/>
  <c r="BI24" i="18"/>
  <c r="DM24" i="18"/>
  <c r="DL24" i="18"/>
  <c r="DK24" i="18"/>
  <c r="DJ24" i="18"/>
  <c r="DI24" i="18"/>
  <c r="DH24" i="18"/>
  <c r="DG24" i="18"/>
  <c r="DF24" i="18"/>
  <c r="DE24" i="18"/>
  <c r="DD24" i="18"/>
  <c r="DC24" i="18"/>
  <c r="DB24" i="18"/>
  <c r="DA24" i="18"/>
  <c r="CZ24" i="18"/>
  <c r="CY24" i="18"/>
  <c r="CX23" i="18"/>
  <c r="FB23" i="18"/>
  <c r="CW23" i="18"/>
  <c r="FA23" i="18"/>
  <c r="CV23" i="18"/>
  <c r="EZ23" i="18"/>
  <c r="CU23" i="18"/>
  <c r="EY23" i="18"/>
  <c r="CT23" i="18"/>
  <c r="EX23" i="18"/>
  <c r="CS23" i="18"/>
  <c r="EW23" i="18"/>
  <c r="CR23" i="18"/>
  <c r="EV23" i="18"/>
  <c r="CQ23" i="18"/>
  <c r="EU23" i="18"/>
  <c r="CP23" i="18"/>
  <c r="ET23" i="18"/>
  <c r="CO23" i="18"/>
  <c r="ES23" i="18"/>
  <c r="CN23" i="18"/>
  <c r="ER23" i="18"/>
  <c r="CM23" i="18"/>
  <c r="EQ23" i="18"/>
  <c r="CL23" i="18"/>
  <c r="EP23" i="18"/>
  <c r="CK23" i="18"/>
  <c r="EO23" i="18"/>
  <c r="CJ23" i="18"/>
  <c r="EN23" i="18"/>
  <c r="CI23" i="18"/>
  <c r="EM23" i="18"/>
  <c r="CH23" i="18"/>
  <c r="EL23" i="18"/>
  <c r="CG23" i="18"/>
  <c r="EK23" i="18"/>
  <c r="CF23" i="18"/>
  <c r="EJ23" i="18"/>
  <c r="CE23" i="18"/>
  <c r="EI23" i="18"/>
  <c r="CD23" i="18"/>
  <c r="EH23" i="18"/>
  <c r="CC23" i="18"/>
  <c r="EG23" i="18"/>
  <c r="CB23" i="18"/>
  <c r="EF23" i="18"/>
  <c r="CA23" i="18"/>
  <c r="EE23" i="18"/>
  <c r="BZ23" i="18"/>
  <c r="ED23" i="18"/>
  <c r="BY23" i="18"/>
  <c r="EC23" i="18"/>
  <c r="BX23" i="18"/>
  <c r="EB23" i="18"/>
  <c r="BW23" i="18"/>
  <c r="EA23" i="18"/>
  <c r="BV23" i="18"/>
  <c r="DZ23" i="18"/>
  <c r="BU23" i="18"/>
  <c r="DY23" i="18"/>
  <c r="BT23" i="18"/>
  <c r="DX23" i="18"/>
  <c r="BS23" i="18"/>
  <c r="DW23" i="18"/>
  <c r="BR23" i="18"/>
  <c r="DV23" i="18"/>
  <c r="BQ23" i="18"/>
  <c r="DU23" i="18"/>
  <c r="BP23" i="18"/>
  <c r="DT23" i="18"/>
  <c r="BO23" i="18"/>
  <c r="DS23" i="18"/>
  <c r="BN23" i="18"/>
  <c r="DR23" i="18"/>
  <c r="BM23" i="18"/>
  <c r="DQ23" i="18"/>
  <c r="BL23" i="18"/>
  <c r="DP23" i="18"/>
  <c r="BK23" i="18"/>
  <c r="DO23" i="18"/>
  <c r="BJ23" i="18"/>
  <c r="DN23" i="18"/>
  <c r="BI23" i="18"/>
  <c r="DM23" i="18"/>
  <c r="DL23" i="18"/>
  <c r="DK23" i="18"/>
  <c r="DJ23" i="18"/>
  <c r="DI23" i="18"/>
  <c r="DH23" i="18"/>
  <c r="DG23" i="18"/>
  <c r="DF23" i="18"/>
  <c r="DE23" i="18"/>
  <c r="DD23" i="18"/>
  <c r="DC23" i="18"/>
  <c r="DB23" i="18"/>
  <c r="DA23" i="18"/>
  <c r="CZ23" i="18"/>
  <c r="CY23" i="18"/>
  <c r="CX22" i="18"/>
  <c r="FB22" i="18"/>
  <c r="CW22" i="18"/>
  <c r="FA22" i="18"/>
  <c r="CV22" i="18"/>
  <c r="EZ22" i="18"/>
  <c r="CU22" i="18"/>
  <c r="EY22" i="18"/>
  <c r="CT22" i="18"/>
  <c r="EX22" i="18"/>
  <c r="CS22" i="18"/>
  <c r="EW22" i="18"/>
  <c r="CR22" i="18"/>
  <c r="EV22" i="18"/>
  <c r="CQ22" i="18"/>
  <c r="EU22" i="18"/>
  <c r="CP22" i="18"/>
  <c r="ET22" i="18"/>
  <c r="CO22" i="18"/>
  <c r="ES22" i="18"/>
  <c r="CN22" i="18"/>
  <c r="ER22" i="18"/>
  <c r="CM22" i="18"/>
  <c r="EQ22" i="18"/>
  <c r="CL22" i="18"/>
  <c r="EP22" i="18"/>
  <c r="CK22" i="18"/>
  <c r="EO22" i="18"/>
  <c r="CJ22" i="18"/>
  <c r="EN22" i="18"/>
  <c r="CI22" i="18"/>
  <c r="EM22" i="18"/>
  <c r="CH22" i="18"/>
  <c r="EL22" i="18"/>
  <c r="CG22" i="18"/>
  <c r="EK22" i="18"/>
  <c r="CF22" i="18"/>
  <c r="EJ22" i="18"/>
  <c r="CE22" i="18"/>
  <c r="EI22" i="18"/>
  <c r="CD22" i="18"/>
  <c r="EH22" i="18"/>
  <c r="CC22" i="18"/>
  <c r="EG22" i="18"/>
  <c r="CB22" i="18"/>
  <c r="EF22" i="18"/>
  <c r="CA22" i="18"/>
  <c r="EE22" i="18"/>
  <c r="BZ22" i="18"/>
  <c r="ED22" i="18"/>
  <c r="BY22" i="18"/>
  <c r="EC22" i="18"/>
  <c r="BX22" i="18"/>
  <c r="EB22" i="18"/>
  <c r="BW22" i="18"/>
  <c r="EA22" i="18"/>
  <c r="BV22" i="18"/>
  <c r="DZ22" i="18"/>
  <c r="BU22" i="18"/>
  <c r="DY22" i="18"/>
  <c r="BT22" i="18"/>
  <c r="DX22" i="18"/>
  <c r="BS22" i="18"/>
  <c r="DW22" i="18"/>
  <c r="BR22" i="18"/>
  <c r="DV22" i="18"/>
  <c r="BQ22" i="18"/>
  <c r="DU22" i="18"/>
  <c r="BP22" i="18"/>
  <c r="DT22" i="18"/>
  <c r="BO22" i="18"/>
  <c r="DS22" i="18"/>
  <c r="BN22" i="18"/>
  <c r="DR22" i="18"/>
  <c r="BM22" i="18"/>
  <c r="DQ22" i="18"/>
  <c r="BL22" i="18"/>
  <c r="DP22" i="18"/>
  <c r="BK22" i="18"/>
  <c r="DO22" i="18"/>
  <c r="BJ22" i="18"/>
  <c r="DN22" i="18"/>
  <c r="BI22" i="18"/>
  <c r="DM22" i="18"/>
  <c r="DL22" i="18"/>
  <c r="DK22" i="18"/>
  <c r="DJ22" i="18"/>
  <c r="DI22" i="18"/>
  <c r="DH22" i="18"/>
  <c r="DG22" i="18"/>
  <c r="DF22" i="18"/>
  <c r="DE22" i="18"/>
  <c r="DD22" i="18"/>
  <c r="DC22" i="18"/>
  <c r="DB22" i="18"/>
  <c r="DA22" i="18"/>
  <c r="CZ22" i="18"/>
  <c r="CY22" i="18"/>
  <c r="CX21" i="18"/>
  <c r="FB21" i="18"/>
  <c r="CW21" i="18"/>
  <c r="FA21" i="18"/>
  <c r="CV21" i="18"/>
  <c r="EZ21" i="18"/>
  <c r="CU21" i="18"/>
  <c r="EY21" i="18"/>
  <c r="CT21" i="18"/>
  <c r="EX21" i="18"/>
  <c r="CS21" i="18"/>
  <c r="EW21" i="18"/>
  <c r="CR21" i="18"/>
  <c r="EV21" i="18"/>
  <c r="CQ21" i="18"/>
  <c r="EU21" i="18"/>
  <c r="CP21" i="18"/>
  <c r="ET21" i="18"/>
  <c r="CO21" i="18"/>
  <c r="ES21" i="18"/>
  <c r="CN21" i="18"/>
  <c r="ER21" i="18"/>
  <c r="CM21" i="18"/>
  <c r="EQ21" i="18"/>
  <c r="CL21" i="18"/>
  <c r="EP21" i="18"/>
  <c r="CK21" i="18"/>
  <c r="EO21" i="18"/>
  <c r="CJ21" i="18"/>
  <c r="EN21" i="18"/>
  <c r="CI21" i="18"/>
  <c r="EM21" i="18"/>
  <c r="CH21" i="18"/>
  <c r="EL21" i="18"/>
  <c r="CG21" i="18"/>
  <c r="EK21" i="18"/>
  <c r="CF21" i="18"/>
  <c r="EJ21" i="18"/>
  <c r="CE21" i="18"/>
  <c r="EI21" i="18"/>
  <c r="CD21" i="18"/>
  <c r="EH21" i="18"/>
  <c r="CC21" i="18"/>
  <c r="EG21" i="18"/>
  <c r="CB21" i="18"/>
  <c r="EF21" i="18"/>
  <c r="CA21" i="18"/>
  <c r="EE21" i="18"/>
  <c r="BZ21" i="18"/>
  <c r="ED21" i="18"/>
  <c r="BY21" i="18"/>
  <c r="EC21" i="18"/>
  <c r="BX21" i="18"/>
  <c r="EB21" i="18"/>
  <c r="BW21" i="18"/>
  <c r="EA21" i="18"/>
  <c r="BV21" i="18"/>
  <c r="DZ21" i="18"/>
  <c r="BU21" i="18"/>
  <c r="DY21" i="18"/>
  <c r="BT21" i="18"/>
  <c r="DX21" i="18"/>
  <c r="BS21" i="18"/>
  <c r="DW21" i="18"/>
  <c r="BR21" i="18"/>
  <c r="DV21" i="18"/>
  <c r="BQ21" i="18"/>
  <c r="DU21" i="18"/>
  <c r="BP21" i="18"/>
  <c r="DT21" i="18"/>
  <c r="BO21" i="18"/>
  <c r="DS21" i="18"/>
  <c r="BN21" i="18"/>
  <c r="DR21" i="18"/>
  <c r="BM21" i="18"/>
  <c r="DQ21" i="18"/>
  <c r="BL21" i="18"/>
  <c r="DP21" i="18"/>
  <c r="BK21" i="18"/>
  <c r="DO21" i="18"/>
  <c r="BJ21" i="18"/>
  <c r="DN21" i="18"/>
  <c r="BI21" i="18"/>
  <c r="DM21" i="18"/>
  <c r="DL21" i="18"/>
  <c r="DK21" i="18"/>
  <c r="DJ21" i="18"/>
  <c r="DI21" i="18"/>
  <c r="DH21" i="18"/>
  <c r="DG21" i="18"/>
  <c r="DF21" i="18"/>
  <c r="DE21" i="18"/>
  <c r="DD21" i="18"/>
  <c r="DC21" i="18"/>
  <c r="DB21" i="18"/>
  <c r="DA21" i="18"/>
  <c r="CZ21" i="18"/>
  <c r="CY21" i="18"/>
  <c r="CX20" i="18"/>
  <c r="FB20" i="18"/>
  <c r="CW20" i="18"/>
  <c r="FA20" i="18"/>
  <c r="CV20" i="18"/>
  <c r="EZ20" i="18"/>
  <c r="CU20" i="18"/>
  <c r="EY20" i="18"/>
  <c r="CT20" i="18"/>
  <c r="EX20" i="18"/>
  <c r="CS20" i="18"/>
  <c r="EW20" i="18"/>
  <c r="CR20" i="18"/>
  <c r="EV20" i="18"/>
  <c r="CQ20" i="18"/>
  <c r="EU20" i="18"/>
  <c r="CP20" i="18"/>
  <c r="ET20" i="18"/>
  <c r="CO20" i="18"/>
  <c r="ES20" i="18"/>
  <c r="CN20" i="18"/>
  <c r="ER20" i="18"/>
  <c r="CM20" i="18"/>
  <c r="EQ20" i="18"/>
  <c r="CL20" i="18"/>
  <c r="EP20" i="18"/>
  <c r="CK20" i="18"/>
  <c r="EO20" i="18"/>
  <c r="CJ20" i="18"/>
  <c r="EN20" i="18"/>
  <c r="CI20" i="18"/>
  <c r="EM20" i="18"/>
  <c r="CH20" i="18"/>
  <c r="EL20" i="18"/>
  <c r="CG20" i="18"/>
  <c r="EK20" i="18"/>
  <c r="CF20" i="18"/>
  <c r="EJ20" i="18"/>
  <c r="CE20" i="18"/>
  <c r="EI20" i="18"/>
  <c r="CD20" i="18"/>
  <c r="EH20" i="18"/>
  <c r="CC20" i="18"/>
  <c r="EG20" i="18"/>
  <c r="CB20" i="18"/>
  <c r="EF20" i="18"/>
  <c r="CA20" i="18"/>
  <c r="EE20" i="18"/>
  <c r="BZ20" i="18"/>
  <c r="ED20" i="18"/>
  <c r="BY20" i="18"/>
  <c r="EC20" i="18"/>
  <c r="BX20" i="18"/>
  <c r="EB20" i="18"/>
  <c r="BW20" i="18"/>
  <c r="EA20" i="18"/>
  <c r="BV20" i="18"/>
  <c r="DZ20" i="18"/>
  <c r="BU20" i="18"/>
  <c r="DY20" i="18"/>
  <c r="BT20" i="18"/>
  <c r="DX20" i="18"/>
  <c r="BS20" i="18"/>
  <c r="DW20" i="18"/>
  <c r="BR20" i="18"/>
  <c r="DV20" i="18"/>
  <c r="BQ20" i="18"/>
  <c r="DU20" i="18"/>
  <c r="BP20" i="18"/>
  <c r="DT20" i="18"/>
  <c r="BO20" i="18"/>
  <c r="DS20" i="18"/>
  <c r="BN20" i="18"/>
  <c r="DR20" i="18"/>
  <c r="BM20" i="18"/>
  <c r="DQ20" i="18"/>
  <c r="BL20" i="18"/>
  <c r="DP20" i="18"/>
  <c r="BK20" i="18"/>
  <c r="DO20" i="18"/>
  <c r="BJ20" i="18"/>
  <c r="DN20" i="18"/>
  <c r="BI20" i="18"/>
  <c r="DM20" i="18"/>
  <c r="DL20" i="18"/>
  <c r="DK20" i="18"/>
  <c r="DJ20" i="18"/>
  <c r="DI20" i="18"/>
  <c r="DH20" i="18"/>
  <c r="DG20" i="18"/>
  <c r="DF20" i="18"/>
  <c r="DE20" i="18"/>
  <c r="DD20" i="18"/>
  <c r="DC20" i="18"/>
  <c r="DB20" i="18"/>
  <c r="DA20" i="18"/>
  <c r="CZ20" i="18"/>
  <c r="CY20" i="18"/>
  <c r="CX19" i="18"/>
  <c r="FB19" i="18"/>
  <c r="CW19" i="18"/>
  <c r="FA19" i="18"/>
  <c r="CV19" i="18"/>
  <c r="EZ19" i="18"/>
  <c r="CU19" i="18"/>
  <c r="EY19" i="18"/>
  <c r="CT19" i="18"/>
  <c r="EX19" i="18"/>
  <c r="CS19" i="18"/>
  <c r="EW19" i="18"/>
  <c r="CR19" i="18"/>
  <c r="EV19" i="18"/>
  <c r="CQ19" i="18"/>
  <c r="EU19" i="18"/>
  <c r="CP19" i="18"/>
  <c r="ET19" i="18"/>
  <c r="CO19" i="18"/>
  <c r="ES19" i="18"/>
  <c r="CN19" i="18"/>
  <c r="ER19" i="18"/>
  <c r="CM19" i="18"/>
  <c r="EQ19" i="18"/>
  <c r="CL19" i="18"/>
  <c r="EP19" i="18"/>
  <c r="CK19" i="18"/>
  <c r="EO19" i="18"/>
  <c r="CJ19" i="18"/>
  <c r="EN19" i="18"/>
  <c r="CI19" i="18"/>
  <c r="EM19" i="18"/>
  <c r="CH19" i="18"/>
  <c r="EL19" i="18"/>
  <c r="CG19" i="18"/>
  <c r="EK19" i="18"/>
  <c r="CF19" i="18"/>
  <c r="EJ19" i="18"/>
  <c r="CE19" i="18"/>
  <c r="EI19" i="18"/>
  <c r="CD19" i="18"/>
  <c r="EH19" i="18"/>
  <c r="CC19" i="18"/>
  <c r="EG19" i="18"/>
  <c r="CB19" i="18"/>
  <c r="EF19" i="18"/>
  <c r="CA19" i="18"/>
  <c r="EE19" i="18"/>
  <c r="BZ19" i="18"/>
  <c r="ED19" i="18"/>
  <c r="BY19" i="18"/>
  <c r="EC19" i="18"/>
  <c r="BX19" i="18"/>
  <c r="EB19" i="18"/>
  <c r="BW19" i="18"/>
  <c r="EA19" i="18"/>
  <c r="BV19" i="18"/>
  <c r="DZ19" i="18"/>
  <c r="BU19" i="18"/>
  <c r="DY19" i="18"/>
  <c r="BT19" i="18"/>
  <c r="DX19" i="18"/>
  <c r="BS19" i="18"/>
  <c r="DW19" i="18"/>
  <c r="BR19" i="18"/>
  <c r="DV19" i="18"/>
  <c r="BQ19" i="18"/>
  <c r="DU19" i="18"/>
  <c r="BP19" i="18"/>
  <c r="DT19" i="18"/>
  <c r="BO19" i="18"/>
  <c r="DS19" i="18"/>
  <c r="BN19" i="18"/>
  <c r="DR19" i="18"/>
  <c r="BM19" i="18"/>
  <c r="DQ19" i="18"/>
  <c r="BL19" i="18"/>
  <c r="DP19" i="18"/>
  <c r="BK19" i="18"/>
  <c r="DO19" i="18"/>
  <c r="BJ19" i="18"/>
  <c r="DN19" i="18"/>
  <c r="BI19" i="18"/>
  <c r="DM19" i="18"/>
  <c r="DL19" i="18"/>
  <c r="DK19" i="18"/>
  <c r="DJ19" i="18"/>
  <c r="DI19" i="18"/>
  <c r="DH19" i="18"/>
  <c r="DG19" i="18"/>
  <c r="DF19" i="18"/>
  <c r="DE19" i="18"/>
  <c r="DD19" i="18"/>
  <c r="DC19" i="18"/>
  <c r="DB19" i="18"/>
  <c r="DA19" i="18"/>
  <c r="CZ19" i="18"/>
  <c r="CY19" i="18"/>
  <c r="CX18" i="18"/>
  <c r="FB18" i="18"/>
  <c r="CW18" i="18"/>
  <c r="FA18" i="18"/>
  <c r="CV18" i="18"/>
  <c r="EZ18" i="18"/>
  <c r="CU18" i="18"/>
  <c r="EY18" i="18"/>
  <c r="CT18" i="18"/>
  <c r="EX18" i="18"/>
  <c r="CS18" i="18"/>
  <c r="EW18" i="18"/>
  <c r="CR18" i="18"/>
  <c r="EV18" i="18"/>
  <c r="CQ18" i="18"/>
  <c r="EU18" i="18"/>
  <c r="CP18" i="18"/>
  <c r="ET18" i="18"/>
  <c r="CO18" i="18"/>
  <c r="ES18" i="18"/>
  <c r="CN18" i="18"/>
  <c r="ER18" i="18"/>
  <c r="CM18" i="18"/>
  <c r="EQ18" i="18"/>
  <c r="CL18" i="18"/>
  <c r="EP18" i="18"/>
  <c r="CK18" i="18"/>
  <c r="EO18" i="18"/>
  <c r="CJ18" i="18"/>
  <c r="EN18" i="18"/>
  <c r="CI18" i="18"/>
  <c r="EM18" i="18"/>
  <c r="CH18" i="18"/>
  <c r="EL18" i="18"/>
  <c r="CG18" i="18"/>
  <c r="EK18" i="18"/>
  <c r="CF18" i="18"/>
  <c r="EJ18" i="18"/>
  <c r="CE18" i="18"/>
  <c r="EI18" i="18"/>
  <c r="CD18" i="18"/>
  <c r="EH18" i="18"/>
  <c r="CC18" i="18"/>
  <c r="EG18" i="18"/>
  <c r="CB18" i="18"/>
  <c r="EF18" i="18"/>
  <c r="CA18" i="18"/>
  <c r="EE18" i="18"/>
  <c r="BZ18" i="18"/>
  <c r="ED18" i="18"/>
  <c r="BY18" i="18"/>
  <c r="EC18" i="18"/>
  <c r="BX18" i="18"/>
  <c r="EB18" i="18"/>
  <c r="BW18" i="18"/>
  <c r="EA18" i="18"/>
  <c r="BV18" i="18"/>
  <c r="DZ18" i="18"/>
  <c r="BU18" i="18"/>
  <c r="DY18" i="18"/>
  <c r="BT18" i="18"/>
  <c r="DX18" i="18"/>
  <c r="BS18" i="18"/>
  <c r="DW18" i="18"/>
  <c r="BR18" i="18"/>
  <c r="DV18" i="18"/>
  <c r="BQ18" i="18"/>
  <c r="DU18" i="18"/>
  <c r="BP18" i="18"/>
  <c r="DT18" i="18"/>
  <c r="BO18" i="18"/>
  <c r="DS18" i="18"/>
  <c r="BN18" i="18"/>
  <c r="DR18" i="18"/>
  <c r="BM18" i="18"/>
  <c r="DQ18" i="18"/>
  <c r="BL18" i="18"/>
  <c r="DP18" i="18"/>
  <c r="BK18" i="18"/>
  <c r="DO18" i="18"/>
  <c r="BJ18" i="18"/>
  <c r="DN18" i="18"/>
  <c r="BI18" i="18"/>
  <c r="DM18" i="18"/>
  <c r="DL18" i="18"/>
  <c r="DK18" i="18"/>
  <c r="DJ18" i="18"/>
  <c r="DI18" i="18"/>
  <c r="DH18" i="18"/>
  <c r="DG18" i="18"/>
  <c r="DF18" i="18"/>
  <c r="DE18" i="18"/>
  <c r="DD18" i="18"/>
  <c r="DC18" i="18"/>
  <c r="DB18" i="18"/>
  <c r="DA18" i="18"/>
  <c r="CZ18" i="18"/>
  <c r="CY18" i="18"/>
  <c r="CX17" i="18"/>
  <c r="FB17" i="18"/>
  <c r="CW17" i="18"/>
  <c r="FA17" i="18"/>
  <c r="CV17" i="18"/>
  <c r="EZ17" i="18"/>
  <c r="CU17" i="18"/>
  <c r="EY17" i="18"/>
  <c r="CT17" i="18"/>
  <c r="EX17" i="18"/>
  <c r="CS17" i="18"/>
  <c r="EW17" i="18"/>
  <c r="CR17" i="18"/>
  <c r="EV17" i="18"/>
  <c r="CQ17" i="18"/>
  <c r="EU17" i="18"/>
  <c r="CP17" i="18"/>
  <c r="ET17" i="18"/>
  <c r="CO17" i="18"/>
  <c r="ES17" i="18"/>
  <c r="CN17" i="18"/>
  <c r="ER17" i="18"/>
  <c r="CM17" i="18"/>
  <c r="EQ17" i="18"/>
  <c r="CL17" i="18"/>
  <c r="EP17" i="18"/>
  <c r="CK17" i="18"/>
  <c r="EO17" i="18"/>
  <c r="CJ17" i="18"/>
  <c r="EN17" i="18"/>
  <c r="CI17" i="18"/>
  <c r="EM17" i="18"/>
  <c r="CH17" i="18"/>
  <c r="EL17" i="18"/>
  <c r="CG17" i="18"/>
  <c r="EK17" i="18"/>
  <c r="CF17" i="18"/>
  <c r="EJ17" i="18"/>
  <c r="CE17" i="18"/>
  <c r="EI17" i="18"/>
  <c r="CD17" i="18"/>
  <c r="EH17" i="18"/>
  <c r="CC17" i="18"/>
  <c r="EG17" i="18"/>
  <c r="CB17" i="18"/>
  <c r="EF17" i="18"/>
  <c r="CA17" i="18"/>
  <c r="EE17" i="18"/>
  <c r="BZ17" i="18"/>
  <c r="ED17" i="18"/>
  <c r="BY17" i="18"/>
  <c r="EC17" i="18"/>
  <c r="BX17" i="18"/>
  <c r="EB17" i="18"/>
  <c r="BW17" i="18"/>
  <c r="EA17" i="18"/>
  <c r="BV17" i="18"/>
  <c r="DZ17" i="18"/>
  <c r="BU17" i="18"/>
  <c r="DY17" i="18"/>
  <c r="BT17" i="18"/>
  <c r="DX17" i="18"/>
  <c r="BS17" i="18"/>
  <c r="DW17" i="18"/>
  <c r="BR17" i="18"/>
  <c r="DV17" i="18"/>
  <c r="BQ17" i="18"/>
  <c r="DU17" i="18"/>
  <c r="BP17" i="18"/>
  <c r="DT17" i="18"/>
  <c r="BO17" i="18"/>
  <c r="DS17" i="18"/>
  <c r="BN17" i="18"/>
  <c r="DR17" i="18"/>
  <c r="BM17" i="18"/>
  <c r="DQ17" i="18"/>
  <c r="BL17" i="18"/>
  <c r="DP17" i="18"/>
  <c r="BK17" i="18"/>
  <c r="DO17" i="18"/>
  <c r="BJ17" i="18"/>
  <c r="DN17" i="18"/>
  <c r="BI17" i="18"/>
  <c r="DM17" i="18"/>
  <c r="DL17" i="18"/>
  <c r="DK17" i="18"/>
  <c r="DJ17" i="18"/>
  <c r="DI17" i="18"/>
  <c r="DH17" i="18"/>
  <c r="DG17" i="18"/>
  <c r="DF17" i="18"/>
  <c r="DE17" i="18"/>
  <c r="DD17" i="18"/>
  <c r="DC17" i="18"/>
  <c r="DB17" i="18"/>
  <c r="DA17" i="18"/>
  <c r="CZ17" i="18"/>
  <c r="CY17" i="18"/>
  <c r="CX16" i="18"/>
  <c r="FB16" i="18"/>
  <c r="CW16" i="18"/>
  <c r="FA16" i="18"/>
  <c r="CV16" i="18"/>
  <c r="EZ16" i="18"/>
  <c r="CU16" i="18"/>
  <c r="EY16" i="18"/>
  <c r="CT16" i="18"/>
  <c r="EX16" i="18"/>
  <c r="CS16" i="18"/>
  <c r="EW16" i="18"/>
  <c r="CR16" i="18"/>
  <c r="EV16" i="18"/>
  <c r="CQ16" i="18"/>
  <c r="EU16" i="18"/>
  <c r="CP16" i="18"/>
  <c r="ET16" i="18"/>
  <c r="CO16" i="18"/>
  <c r="ES16" i="18"/>
  <c r="CN16" i="18"/>
  <c r="ER16" i="18"/>
  <c r="CM16" i="18"/>
  <c r="EQ16" i="18"/>
  <c r="CL16" i="18"/>
  <c r="EP16" i="18"/>
  <c r="CK16" i="18"/>
  <c r="EO16" i="18"/>
  <c r="CJ16" i="18"/>
  <c r="EN16" i="18"/>
  <c r="CI16" i="18"/>
  <c r="EM16" i="18"/>
  <c r="CH16" i="18"/>
  <c r="EL16" i="18"/>
  <c r="CG16" i="18"/>
  <c r="EK16" i="18"/>
  <c r="CF16" i="18"/>
  <c r="EJ16" i="18"/>
  <c r="CE16" i="18"/>
  <c r="EI16" i="18"/>
  <c r="CD16" i="18"/>
  <c r="EH16" i="18"/>
  <c r="CC16" i="18"/>
  <c r="EG16" i="18"/>
  <c r="CB16" i="18"/>
  <c r="EF16" i="18"/>
  <c r="CA16" i="18"/>
  <c r="EE16" i="18"/>
  <c r="BZ16" i="18"/>
  <c r="ED16" i="18"/>
  <c r="BY16" i="18"/>
  <c r="EC16" i="18"/>
  <c r="BX16" i="18"/>
  <c r="EB16" i="18"/>
  <c r="BW16" i="18"/>
  <c r="EA16" i="18"/>
  <c r="BV16" i="18"/>
  <c r="DZ16" i="18"/>
  <c r="BU16" i="18"/>
  <c r="DY16" i="18"/>
  <c r="BT16" i="18"/>
  <c r="DX16" i="18"/>
  <c r="BS16" i="18"/>
  <c r="DW16" i="18"/>
  <c r="BR16" i="18"/>
  <c r="DV16" i="18"/>
  <c r="BQ16" i="18"/>
  <c r="DU16" i="18"/>
  <c r="BP16" i="18"/>
  <c r="DT16" i="18"/>
  <c r="BO16" i="18"/>
  <c r="DS16" i="18"/>
  <c r="BN16" i="18"/>
  <c r="DR16" i="18"/>
  <c r="BM16" i="18"/>
  <c r="DQ16" i="18"/>
  <c r="BL16" i="18"/>
  <c r="DP16" i="18"/>
  <c r="BK16" i="18"/>
  <c r="DO16" i="18"/>
  <c r="BJ16" i="18"/>
  <c r="DN16" i="18"/>
  <c r="BI16" i="18"/>
  <c r="DM16" i="18"/>
  <c r="DL16" i="18"/>
  <c r="DK16" i="18"/>
  <c r="DJ16" i="18"/>
  <c r="DI16" i="18"/>
  <c r="DH16" i="18"/>
  <c r="DG16" i="18"/>
  <c r="DF16" i="18"/>
  <c r="DE16" i="18"/>
  <c r="DD16" i="18"/>
  <c r="DC16" i="18"/>
  <c r="DB16" i="18"/>
  <c r="DA16" i="18"/>
  <c r="CZ16" i="18"/>
  <c r="CY16" i="18"/>
  <c r="CX15" i="18"/>
  <c r="FB15" i="18"/>
  <c r="CW15" i="18"/>
  <c r="FA15" i="18"/>
  <c r="CV15" i="18"/>
  <c r="EZ15" i="18"/>
  <c r="CU15" i="18"/>
  <c r="EY15" i="18"/>
  <c r="CT15" i="18"/>
  <c r="EX15" i="18"/>
  <c r="CS15" i="18"/>
  <c r="EW15" i="18"/>
  <c r="CR15" i="18"/>
  <c r="EV15" i="18"/>
  <c r="CQ15" i="18"/>
  <c r="EU15" i="18"/>
  <c r="CP15" i="18"/>
  <c r="ET15" i="18"/>
  <c r="CO15" i="18"/>
  <c r="ES15" i="18"/>
  <c r="CN15" i="18"/>
  <c r="ER15" i="18"/>
  <c r="CM15" i="18"/>
  <c r="EQ15" i="18"/>
  <c r="CL15" i="18"/>
  <c r="EP15" i="18"/>
  <c r="CK15" i="18"/>
  <c r="EO15" i="18"/>
  <c r="CJ15" i="18"/>
  <c r="EN15" i="18"/>
  <c r="CI15" i="18"/>
  <c r="EM15" i="18"/>
  <c r="CH15" i="18"/>
  <c r="EL15" i="18"/>
  <c r="CG15" i="18"/>
  <c r="EK15" i="18"/>
  <c r="CF15" i="18"/>
  <c r="EJ15" i="18"/>
  <c r="CE15" i="18"/>
  <c r="EI15" i="18"/>
  <c r="CD15" i="18"/>
  <c r="EH15" i="18"/>
  <c r="CC15" i="18"/>
  <c r="EG15" i="18"/>
  <c r="CB15" i="18"/>
  <c r="EF15" i="18"/>
  <c r="CA15" i="18"/>
  <c r="EE15" i="18"/>
  <c r="BZ15" i="18"/>
  <c r="ED15" i="18"/>
  <c r="BY15" i="18"/>
  <c r="EC15" i="18"/>
  <c r="BX15" i="18"/>
  <c r="EB15" i="18"/>
  <c r="BW15" i="18"/>
  <c r="EA15" i="18"/>
  <c r="BV15" i="18"/>
  <c r="DZ15" i="18"/>
  <c r="BU15" i="18"/>
  <c r="DY15" i="18"/>
  <c r="BT15" i="18"/>
  <c r="DX15" i="18"/>
  <c r="BS15" i="18"/>
  <c r="DW15" i="18"/>
  <c r="BR15" i="18"/>
  <c r="DV15" i="18"/>
  <c r="BQ15" i="18"/>
  <c r="DU15" i="18"/>
  <c r="BP15" i="18"/>
  <c r="DT15" i="18"/>
  <c r="BO15" i="18"/>
  <c r="DS15" i="18"/>
  <c r="BN15" i="18"/>
  <c r="DR15" i="18"/>
  <c r="BM15" i="18"/>
  <c r="DQ15" i="18"/>
  <c r="BL15" i="18"/>
  <c r="DP15" i="18"/>
  <c r="BK15" i="18"/>
  <c r="DO15" i="18"/>
  <c r="BJ15" i="18"/>
  <c r="DN15" i="18"/>
  <c r="BI15" i="18"/>
  <c r="DM15" i="18"/>
  <c r="DL15" i="18"/>
  <c r="DK15" i="18"/>
  <c r="DJ15" i="18"/>
  <c r="DI15" i="18"/>
  <c r="DH15" i="18"/>
  <c r="DG15" i="18"/>
  <c r="DF15" i="18"/>
  <c r="DE15" i="18"/>
  <c r="DD15" i="18"/>
  <c r="DC15" i="18"/>
  <c r="DB15" i="18"/>
  <c r="DA15" i="18"/>
  <c r="CZ15" i="18"/>
  <c r="CY15" i="18"/>
  <c r="CX14" i="18"/>
  <c r="FB14" i="18"/>
  <c r="CW14" i="18"/>
  <c r="FA14" i="18"/>
  <c r="CV14" i="18"/>
  <c r="EZ14" i="18"/>
  <c r="CU14" i="18"/>
  <c r="EY14" i="18"/>
  <c r="CT14" i="18"/>
  <c r="EX14" i="18"/>
  <c r="CS14" i="18"/>
  <c r="EW14" i="18"/>
  <c r="CR14" i="18"/>
  <c r="EV14" i="18"/>
  <c r="CQ14" i="18"/>
  <c r="EU14" i="18"/>
  <c r="CP14" i="18"/>
  <c r="ET14" i="18"/>
  <c r="CO14" i="18"/>
  <c r="ES14" i="18"/>
  <c r="CN14" i="18"/>
  <c r="ER14" i="18"/>
  <c r="CM14" i="18"/>
  <c r="EQ14" i="18"/>
  <c r="CL14" i="18"/>
  <c r="EP14" i="18"/>
  <c r="CK14" i="18"/>
  <c r="EO14" i="18"/>
  <c r="CJ14" i="18"/>
  <c r="EN14" i="18"/>
  <c r="CI14" i="18"/>
  <c r="EM14" i="18"/>
  <c r="CH14" i="18"/>
  <c r="EL14" i="18"/>
  <c r="CG14" i="18"/>
  <c r="EK14" i="18"/>
  <c r="CF14" i="18"/>
  <c r="EJ14" i="18"/>
  <c r="CE14" i="18"/>
  <c r="EI14" i="18"/>
  <c r="CD14" i="18"/>
  <c r="EH14" i="18"/>
  <c r="CC14" i="18"/>
  <c r="EG14" i="18"/>
  <c r="CB14" i="18"/>
  <c r="EF14" i="18"/>
  <c r="CA14" i="18"/>
  <c r="EE14" i="18"/>
  <c r="BZ14" i="18"/>
  <c r="ED14" i="18"/>
  <c r="BY14" i="18"/>
  <c r="EC14" i="18"/>
  <c r="BX14" i="18"/>
  <c r="EB14" i="18"/>
  <c r="BW14" i="18"/>
  <c r="EA14" i="18"/>
  <c r="BV14" i="18"/>
  <c r="DZ14" i="18"/>
  <c r="BU14" i="18"/>
  <c r="DY14" i="18"/>
  <c r="BT14" i="18"/>
  <c r="DX14" i="18"/>
  <c r="BS14" i="18"/>
  <c r="DW14" i="18"/>
  <c r="BR14" i="18"/>
  <c r="DV14" i="18"/>
  <c r="BQ14" i="18"/>
  <c r="DU14" i="18"/>
  <c r="BP14" i="18"/>
  <c r="DT14" i="18"/>
  <c r="BO14" i="18"/>
  <c r="DS14" i="18"/>
  <c r="BN14" i="18"/>
  <c r="DR14" i="18"/>
  <c r="BM14" i="18"/>
  <c r="DQ14" i="18"/>
  <c r="BL14" i="18"/>
  <c r="DP14" i="18"/>
  <c r="BK14" i="18"/>
  <c r="DO14" i="18"/>
  <c r="BJ14" i="18"/>
  <c r="DN14" i="18"/>
  <c r="BI14" i="18"/>
  <c r="DM14" i="18"/>
  <c r="DL14" i="18"/>
  <c r="DK14" i="18"/>
  <c r="DJ14" i="18"/>
  <c r="DI14" i="18"/>
  <c r="DH14" i="18"/>
  <c r="DG14" i="18"/>
  <c r="DF14" i="18"/>
  <c r="DE14" i="18"/>
  <c r="DD14" i="18"/>
  <c r="DC14" i="18"/>
  <c r="DB14" i="18"/>
  <c r="DA14" i="18"/>
  <c r="CZ14" i="18"/>
  <c r="CY14" i="18"/>
  <c r="CX13" i="18"/>
  <c r="FB13" i="18"/>
  <c r="CW13" i="18"/>
  <c r="FA13" i="18"/>
  <c r="CV13" i="18"/>
  <c r="EZ13" i="18"/>
  <c r="CU13" i="18"/>
  <c r="EY13" i="18"/>
  <c r="CT13" i="18"/>
  <c r="EX13" i="18"/>
  <c r="CS13" i="18"/>
  <c r="EW13" i="18"/>
  <c r="CR13" i="18"/>
  <c r="EV13" i="18"/>
  <c r="CQ13" i="18"/>
  <c r="EU13" i="18"/>
  <c r="CP13" i="18"/>
  <c r="ET13" i="18"/>
  <c r="CO13" i="18"/>
  <c r="ES13" i="18"/>
  <c r="CN13" i="18"/>
  <c r="ER13" i="18"/>
  <c r="CM13" i="18"/>
  <c r="EQ13" i="18"/>
  <c r="CL13" i="18"/>
  <c r="EP13" i="18"/>
  <c r="CK13" i="18"/>
  <c r="EO13" i="18"/>
  <c r="CJ13" i="18"/>
  <c r="EN13" i="18"/>
  <c r="CI13" i="18"/>
  <c r="EM13" i="18"/>
  <c r="CH13" i="18"/>
  <c r="EL13" i="18"/>
  <c r="CG13" i="18"/>
  <c r="EK13" i="18"/>
  <c r="CF13" i="18"/>
  <c r="EJ13" i="18"/>
  <c r="CE13" i="18"/>
  <c r="EI13" i="18"/>
  <c r="CD13" i="18"/>
  <c r="EH13" i="18"/>
  <c r="CC13" i="18"/>
  <c r="EG13" i="18"/>
  <c r="CB13" i="18"/>
  <c r="EF13" i="18"/>
  <c r="CA13" i="18"/>
  <c r="EE13" i="18"/>
  <c r="BZ13" i="18"/>
  <c r="ED13" i="18"/>
  <c r="BY13" i="18"/>
  <c r="EC13" i="18"/>
  <c r="BX13" i="18"/>
  <c r="EB13" i="18"/>
  <c r="BW13" i="18"/>
  <c r="EA13" i="18"/>
  <c r="BV13" i="18"/>
  <c r="DZ13" i="18"/>
  <c r="BU13" i="18"/>
  <c r="DY13" i="18"/>
  <c r="BT13" i="18"/>
  <c r="DX13" i="18"/>
  <c r="BS13" i="18"/>
  <c r="DW13" i="18"/>
  <c r="BR13" i="18"/>
  <c r="DV13" i="18"/>
  <c r="BQ13" i="18"/>
  <c r="DU13" i="18"/>
  <c r="BP13" i="18"/>
  <c r="DT13" i="18"/>
  <c r="BO13" i="18"/>
  <c r="DS13" i="18"/>
  <c r="BN13" i="18"/>
  <c r="DR13" i="18"/>
  <c r="BM13" i="18"/>
  <c r="DQ13" i="18"/>
  <c r="BL13" i="18"/>
  <c r="DP13" i="18"/>
  <c r="BK13" i="18"/>
  <c r="DO13" i="18"/>
  <c r="BJ13" i="18"/>
  <c r="DN13" i="18"/>
  <c r="BI13" i="18"/>
  <c r="DM13" i="18"/>
  <c r="DL13" i="18"/>
  <c r="DK13" i="18"/>
  <c r="DJ13" i="18"/>
  <c r="DI13" i="18"/>
  <c r="DH13" i="18"/>
  <c r="DG13" i="18"/>
  <c r="DF13" i="18"/>
  <c r="DE13" i="18"/>
  <c r="DD13" i="18"/>
  <c r="DC13" i="18"/>
  <c r="DB13" i="18"/>
  <c r="DA13" i="18"/>
  <c r="CZ13" i="18"/>
  <c r="CY13" i="18"/>
  <c r="CX12" i="18"/>
  <c r="FB12" i="18"/>
  <c r="CW12" i="18"/>
  <c r="FA12" i="18"/>
  <c r="CV12" i="18"/>
  <c r="EZ12" i="18"/>
  <c r="CU12" i="18"/>
  <c r="EY12" i="18"/>
  <c r="CT12" i="18"/>
  <c r="EX12" i="18"/>
  <c r="CS12" i="18"/>
  <c r="EW12" i="18"/>
  <c r="CR12" i="18"/>
  <c r="EV12" i="18"/>
  <c r="CQ12" i="18"/>
  <c r="EU12" i="18"/>
  <c r="CP12" i="18"/>
  <c r="ET12" i="18"/>
  <c r="CO12" i="18"/>
  <c r="ES12" i="18"/>
  <c r="CN12" i="18"/>
  <c r="ER12" i="18"/>
  <c r="CM12" i="18"/>
  <c r="EQ12" i="18"/>
  <c r="CL12" i="18"/>
  <c r="EP12" i="18"/>
  <c r="CK12" i="18"/>
  <c r="EO12" i="18"/>
  <c r="CJ12" i="18"/>
  <c r="EN12" i="18"/>
  <c r="CI12" i="18"/>
  <c r="EM12" i="18"/>
  <c r="CH12" i="18"/>
  <c r="EL12" i="18"/>
  <c r="CG12" i="18"/>
  <c r="EK12" i="18"/>
  <c r="CF12" i="18"/>
  <c r="EJ12" i="18"/>
  <c r="CE12" i="18"/>
  <c r="EI12" i="18"/>
  <c r="CD12" i="18"/>
  <c r="EH12" i="18"/>
  <c r="CC12" i="18"/>
  <c r="EG12" i="18"/>
  <c r="CB12" i="18"/>
  <c r="EF12" i="18"/>
  <c r="CA12" i="18"/>
  <c r="EE12" i="18"/>
  <c r="BZ12" i="18"/>
  <c r="ED12" i="18"/>
  <c r="BY12" i="18"/>
  <c r="EC12" i="18"/>
  <c r="BX12" i="18"/>
  <c r="EB12" i="18"/>
  <c r="BW12" i="18"/>
  <c r="EA12" i="18"/>
  <c r="BV12" i="18"/>
  <c r="DZ12" i="18"/>
  <c r="BU12" i="18"/>
  <c r="DY12" i="18"/>
  <c r="BT12" i="18"/>
  <c r="DX12" i="18"/>
  <c r="BS12" i="18"/>
  <c r="DW12" i="18"/>
  <c r="BR12" i="18"/>
  <c r="DV12" i="18"/>
  <c r="BQ12" i="18"/>
  <c r="DU12" i="18"/>
  <c r="BP12" i="18"/>
  <c r="DT12" i="18"/>
  <c r="BO12" i="18"/>
  <c r="DS12" i="18"/>
  <c r="BN12" i="18"/>
  <c r="DR12" i="18"/>
  <c r="BM12" i="18"/>
  <c r="DQ12" i="18"/>
  <c r="BL12" i="18"/>
  <c r="DP12" i="18"/>
  <c r="BK12" i="18"/>
  <c r="DO12" i="18"/>
  <c r="BJ12" i="18"/>
  <c r="DN12" i="18"/>
  <c r="BI12" i="18"/>
  <c r="DM12" i="18"/>
  <c r="DL12" i="18"/>
  <c r="DK12" i="18"/>
  <c r="DJ12" i="18"/>
  <c r="DI12" i="18"/>
  <c r="DH12" i="18"/>
  <c r="DG12" i="18"/>
  <c r="DF12" i="18"/>
  <c r="DE12" i="18"/>
  <c r="DD12" i="18"/>
  <c r="DC12" i="18"/>
  <c r="DB12" i="18"/>
  <c r="DA12" i="18"/>
  <c r="CZ12" i="18"/>
  <c r="CY12" i="18"/>
  <c r="CX11" i="18"/>
  <c r="FB11" i="18"/>
  <c r="CW11" i="18"/>
  <c r="FA11" i="18"/>
  <c r="CV11" i="18"/>
  <c r="EZ11" i="18"/>
  <c r="CU11" i="18"/>
  <c r="EY11" i="18"/>
  <c r="CT11" i="18"/>
  <c r="EX11" i="18"/>
  <c r="CS11" i="18"/>
  <c r="EW11" i="18"/>
  <c r="CR11" i="18"/>
  <c r="EV11" i="18"/>
  <c r="CQ11" i="18"/>
  <c r="EU11" i="18"/>
  <c r="CP11" i="18"/>
  <c r="ET11" i="18"/>
  <c r="CO11" i="18"/>
  <c r="ES11" i="18"/>
  <c r="CN11" i="18"/>
  <c r="ER11" i="18"/>
  <c r="CM11" i="18"/>
  <c r="EQ11" i="18"/>
  <c r="CL11" i="18"/>
  <c r="EP11" i="18"/>
  <c r="CK11" i="18"/>
  <c r="EO11" i="18"/>
  <c r="CJ11" i="18"/>
  <c r="EN11" i="18"/>
  <c r="CI11" i="18"/>
  <c r="EM11" i="18"/>
  <c r="CH11" i="18"/>
  <c r="EL11" i="18"/>
  <c r="CG11" i="18"/>
  <c r="EK11" i="18"/>
  <c r="CF11" i="18"/>
  <c r="EJ11" i="18"/>
  <c r="CE11" i="18"/>
  <c r="EI11" i="18"/>
  <c r="CD11" i="18"/>
  <c r="EH11" i="18"/>
  <c r="CC11" i="18"/>
  <c r="EG11" i="18"/>
  <c r="CB11" i="18"/>
  <c r="EF11" i="18"/>
  <c r="CA11" i="18"/>
  <c r="EE11" i="18"/>
  <c r="BZ11" i="18"/>
  <c r="ED11" i="18"/>
  <c r="BY11" i="18"/>
  <c r="EC11" i="18"/>
  <c r="BX11" i="18"/>
  <c r="EB11" i="18"/>
  <c r="BW11" i="18"/>
  <c r="EA11" i="18"/>
  <c r="BV11" i="18"/>
  <c r="DZ11" i="18"/>
  <c r="BU11" i="18"/>
  <c r="DY11" i="18"/>
  <c r="BT11" i="18"/>
  <c r="DX11" i="18"/>
  <c r="BS11" i="18"/>
  <c r="DW11" i="18"/>
  <c r="BR11" i="18"/>
  <c r="DV11" i="18"/>
  <c r="BQ11" i="18"/>
  <c r="DU11" i="18"/>
  <c r="BP11" i="18"/>
  <c r="DT11" i="18"/>
  <c r="BO11" i="18"/>
  <c r="DS11" i="18"/>
  <c r="BN11" i="18"/>
  <c r="DR11" i="18"/>
  <c r="BM11" i="18"/>
  <c r="DQ11" i="18"/>
  <c r="BL11" i="18"/>
  <c r="DP11" i="18"/>
  <c r="BK11" i="18"/>
  <c r="DO11" i="18"/>
  <c r="BJ11" i="18"/>
  <c r="DN11" i="18"/>
  <c r="BI11" i="18"/>
  <c r="DM11" i="18"/>
  <c r="DL11" i="18"/>
  <c r="DK11" i="18"/>
  <c r="DJ11" i="18"/>
  <c r="DI11" i="18"/>
  <c r="DH11" i="18"/>
  <c r="DG11" i="18"/>
  <c r="DF11" i="18"/>
  <c r="DE11" i="18"/>
  <c r="DD11" i="18"/>
  <c r="DC11" i="18"/>
  <c r="DB11" i="18"/>
  <c r="DA11" i="18"/>
  <c r="CZ11" i="18"/>
  <c r="CY11" i="18"/>
  <c r="CX10" i="18"/>
  <c r="FB10" i="18"/>
  <c r="CW10" i="18"/>
  <c r="FA10" i="18"/>
  <c r="CV10" i="18"/>
  <c r="EZ10" i="18"/>
  <c r="CU10" i="18"/>
  <c r="EY10" i="18"/>
  <c r="CT10" i="18"/>
  <c r="EX10" i="18"/>
  <c r="CS10" i="18"/>
  <c r="EW10" i="18"/>
  <c r="CR10" i="18"/>
  <c r="EV10" i="18"/>
  <c r="CQ10" i="18"/>
  <c r="EU10" i="18"/>
  <c r="CP10" i="18"/>
  <c r="ET10" i="18"/>
  <c r="CO10" i="18"/>
  <c r="ES10" i="18"/>
  <c r="CN10" i="18"/>
  <c r="ER10" i="18"/>
  <c r="CM10" i="18"/>
  <c r="EQ10" i="18"/>
  <c r="CL10" i="18"/>
  <c r="EP10" i="18"/>
  <c r="CK10" i="18"/>
  <c r="EO10" i="18"/>
  <c r="CJ10" i="18"/>
  <c r="EN10" i="18"/>
  <c r="CI10" i="18"/>
  <c r="EM10" i="18"/>
  <c r="CH10" i="18"/>
  <c r="EL10" i="18"/>
  <c r="CG10" i="18"/>
  <c r="EK10" i="18"/>
  <c r="CF10" i="18"/>
  <c r="EJ10" i="18"/>
  <c r="CE10" i="18"/>
  <c r="EI10" i="18"/>
  <c r="CD10" i="18"/>
  <c r="EH10" i="18"/>
  <c r="CC10" i="18"/>
  <c r="EG10" i="18"/>
  <c r="CB10" i="18"/>
  <c r="EF10" i="18"/>
  <c r="CA10" i="18"/>
  <c r="EE10" i="18"/>
  <c r="BZ10" i="18"/>
  <c r="ED10" i="18"/>
  <c r="BY10" i="18"/>
  <c r="EC10" i="18"/>
  <c r="BX10" i="18"/>
  <c r="EB10" i="18"/>
  <c r="BW10" i="18"/>
  <c r="EA10" i="18"/>
  <c r="BV10" i="18"/>
  <c r="DZ10" i="18"/>
  <c r="BU10" i="18"/>
  <c r="DY10" i="18"/>
  <c r="BT10" i="18"/>
  <c r="DX10" i="18"/>
  <c r="BS10" i="18"/>
  <c r="DW10" i="18"/>
  <c r="BR10" i="18"/>
  <c r="DV10" i="18"/>
  <c r="BQ10" i="18"/>
  <c r="DU10" i="18"/>
  <c r="BP10" i="18"/>
  <c r="DT10" i="18"/>
  <c r="BO10" i="18"/>
  <c r="DS10" i="18"/>
  <c r="BN10" i="18"/>
  <c r="DR10" i="18"/>
  <c r="BM10" i="18"/>
  <c r="DQ10" i="18"/>
  <c r="BL10" i="18"/>
  <c r="DP10" i="18"/>
  <c r="BK10" i="18"/>
  <c r="DO10" i="18"/>
  <c r="BJ10" i="18"/>
  <c r="DN10" i="18"/>
  <c r="BI10" i="18"/>
  <c r="DM10" i="18"/>
  <c r="DL10" i="18"/>
  <c r="DK10" i="18"/>
  <c r="DJ10" i="18"/>
  <c r="DI10" i="18"/>
  <c r="DH10" i="18"/>
  <c r="DG10" i="18"/>
  <c r="DF10" i="18"/>
  <c r="DE10" i="18"/>
  <c r="DD10" i="18"/>
  <c r="DC10" i="18"/>
  <c r="DB10" i="18"/>
  <c r="DA10" i="18"/>
  <c r="CZ10" i="18"/>
  <c r="CY10" i="18"/>
  <c r="CX9" i="18"/>
  <c r="FB9" i="18"/>
  <c r="CW9" i="18"/>
  <c r="FA9" i="18"/>
  <c r="CV9" i="18"/>
  <c r="EZ9" i="18"/>
  <c r="CU9" i="18"/>
  <c r="EY9" i="18"/>
  <c r="CT9" i="18"/>
  <c r="EX9" i="18"/>
  <c r="CS9" i="18"/>
  <c r="EW9" i="18"/>
  <c r="CR9" i="18"/>
  <c r="EV9" i="18"/>
  <c r="CQ9" i="18"/>
  <c r="EU9" i="18"/>
  <c r="CP9" i="18"/>
  <c r="ET9" i="18"/>
  <c r="CO9" i="18"/>
  <c r="ES9" i="18"/>
  <c r="CN9" i="18"/>
  <c r="ER9" i="18"/>
  <c r="CM9" i="18"/>
  <c r="EQ9" i="18"/>
  <c r="CL9" i="18"/>
  <c r="EP9" i="18"/>
  <c r="CK9" i="18"/>
  <c r="EO9" i="18"/>
  <c r="CJ9" i="18"/>
  <c r="EN9" i="18"/>
  <c r="CI9" i="18"/>
  <c r="EM9" i="18"/>
  <c r="CH9" i="18"/>
  <c r="EL9" i="18"/>
  <c r="CG9" i="18"/>
  <c r="EK9" i="18"/>
  <c r="CF9" i="18"/>
  <c r="EJ9" i="18"/>
  <c r="CE9" i="18"/>
  <c r="EI9" i="18"/>
  <c r="CD9" i="18"/>
  <c r="EH9" i="18"/>
  <c r="CC9" i="18"/>
  <c r="EG9" i="18"/>
  <c r="CB9" i="18"/>
  <c r="EF9" i="18"/>
  <c r="CA9" i="18"/>
  <c r="EE9" i="18"/>
  <c r="BZ9" i="18"/>
  <c r="ED9" i="18"/>
  <c r="BY9" i="18"/>
  <c r="EC9" i="18"/>
  <c r="BX9" i="18"/>
  <c r="EB9" i="18"/>
  <c r="BW9" i="18"/>
  <c r="EA9" i="18"/>
  <c r="BV9" i="18"/>
  <c r="DZ9" i="18"/>
  <c r="BU9" i="18"/>
  <c r="DY9" i="18"/>
  <c r="BT9" i="18"/>
  <c r="DX9" i="18"/>
  <c r="BS9" i="18"/>
  <c r="DW9" i="18"/>
  <c r="BR9" i="18"/>
  <c r="DV9" i="18"/>
  <c r="BQ9" i="18"/>
  <c r="DU9" i="18"/>
  <c r="BP9" i="18"/>
  <c r="DT9" i="18"/>
  <c r="BO9" i="18"/>
  <c r="DS9" i="18"/>
  <c r="BN9" i="18"/>
  <c r="DR9" i="18"/>
  <c r="BM9" i="18"/>
  <c r="DQ9" i="18"/>
  <c r="BL9" i="18"/>
  <c r="DP9" i="18"/>
  <c r="BK9" i="18"/>
  <c r="DO9" i="18"/>
  <c r="BJ9" i="18"/>
  <c r="DN9" i="18"/>
  <c r="BI9" i="18"/>
  <c r="DM9" i="18"/>
  <c r="DL9" i="18"/>
  <c r="DK9" i="18"/>
  <c r="DJ9" i="18"/>
  <c r="DI9" i="18"/>
  <c r="DH9" i="18"/>
  <c r="DG9" i="18"/>
  <c r="DF9" i="18"/>
  <c r="DE9" i="18"/>
  <c r="DD9" i="18"/>
  <c r="DC9" i="18"/>
  <c r="DB9" i="18"/>
  <c r="DA9" i="18"/>
  <c r="CZ9" i="18"/>
  <c r="CY9" i="18"/>
  <c r="CX8" i="18"/>
  <c r="FB8" i="18"/>
  <c r="CW8" i="18"/>
  <c r="FA8" i="18"/>
  <c r="CV8" i="18"/>
  <c r="EZ8" i="18"/>
  <c r="CU8" i="18"/>
  <c r="EY8" i="18"/>
  <c r="CT8" i="18"/>
  <c r="EX8" i="18"/>
  <c r="CS8" i="18"/>
  <c r="EW8" i="18"/>
  <c r="CR8" i="18"/>
  <c r="EV8" i="18"/>
  <c r="CQ8" i="18"/>
  <c r="EU8" i="18"/>
  <c r="CP8" i="18"/>
  <c r="ET8" i="18"/>
  <c r="CO8" i="18"/>
  <c r="ES8" i="18"/>
  <c r="CN8" i="18"/>
  <c r="ER8" i="18"/>
  <c r="CM8" i="18"/>
  <c r="EQ8" i="18"/>
  <c r="CL8" i="18"/>
  <c r="EP8" i="18"/>
  <c r="CK8" i="18"/>
  <c r="EO8" i="18"/>
  <c r="CJ8" i="18"/>
  <c r="EN8" i="18"/>
  <c r="CI8" i="18"/>
  <c r="EM8" i="18"/>
  <c r="CH8" i="18"/>
  <c r="EL8" i="18"/>
  <c r="CG8" i="18"/>
  <c r="EK8" i="18"/>
  <c r="CF8" i="18"/>
  <c r="EJ8" i="18"/>
  <c r="CE8" i="18"/>
  <c r="EI8" i="18"/>
  <c r="CD8" i="18"/>
  <c r="EH8" i="18"/>
  <c r="CC8" i="18"/>
  <c r="EG8" i="18"/>
  <c r="CB8" i="18"/>
  <c r="EF8" i="18"/>
  <c r="CA8" i="18"/>
  <c r="EE8" i="18"/>
  <c r="BZ8" i="18"/>
  <c r="ED8" i="18"/>
  <c r="BY8" i="18"/>
  <c r="EC8" i="18"/>
  <c r="BX8" i="18"/>
  <c r="EB8" i="18"/>
  <c r="BW8" i="18"/>
  <c r="EA8" i="18"/>
  <c r="BV8" i="18"/>
  <c r="DZ8" i="18"/>
  <c r="BU8" i="18"/>
  <c r="DY8" i="18"/>
  <c r="BT8" i="18"/>
  <c r="DX8" i="18"/>
  <c r="BS8" i="18"/>
  <c r="DW8" i="18"/>
  <c r="BR8" i="18"/>
  <c r="DV8" i="18"/>
  <c r="BQ8" i="18"/>
  <c r="DU8" i="18"/>
  <c r="BP8" i="18"/>
  <c r="DT8" i="18"/>
  <c r="BO8" i="18"/>
  <c r="DS8" i="18"/>
  <c r="BN8" i="18"/>
  <c r="DR8" i="18"/>
  <c r="BM8" i="18"/>
  <c r="DQ8" i="18"/>
  <c r="BL8" i="18"/>
  <c r="DP8" i="18"/>
  <c r="BK8" i="18"/>
  <c r="DO8" i="18"/>
  <c r="BJ8" i="18"/>
  <c r="DN8" i="18"/>
  <c r="BI8" i="18"/>
  <c r="DM8" i="18"/>
  <c r="DL8" i="18"/>
  <c r="DK8" i="18"/>
  <c r="DJ8" i="18"/>
  <c r="DI8" i="18"/>
  <c r="DH8" i="18"/>
  <c r="DG8" i="18"/>
  <c r="DF8" i="18"/>
  <c r="DE8" i="18"/>
  <c r="DD8" i="18"/>
  <c r="DC8" i="18"/>
  <c r="DB8" i="18"/>
  <c r="DA8" i="18"/>
  <c r="CZ8" i="18"/>
  <c r="CY8" i="18"/>
  <c r="CW54" i="17"/>
  <c r="FA54" i="17"/>
  <c r="CV54" i="17"/>
  <c r="EZ54" i="17"/>
  <c r="CU54" i="17"/>
  <c r="EY54" i="17"/>
  <c r="CT54" i="17"/>
  <c r="EX54" i="17"/>
  <c r="CS54" i="17"/>
  <c r="EW54" i="17"/>
  <c r="CR54" i="17"/>
  <c r="EV54" i="17"/>
  <c r="CQ54" i="17"/>
  <c r="EU54" i="17"/>
  <c r="CP54" i="17"/>
  <c r="ET54" i="17"/>
  <c r="CO54" i="17"/>
  <c r="ES54" i="17"/>
  <c r="ER54" i="17"/>
  <c r="EQ54" i="17"/>
  <c r="EP54" i="17"/>
  <c r="EO54" i="17"/>
  <c r="EN54" i="17"/>
  <c r="EM54" i="17"/>
  <c r="EL54" i="17"/>
  <c r="EK54" i="17"/>
  <c r="EJ54" i="17"/>
  <c r="EI54" i="17"/>
  <c r="EH54" i="17"/>
  <c r="EG54" i="17"/>
  <c r="EF54" i="17"/>
  <c r="EE54" i="17"/>
  <c r="ED54" i="17"/>
  <c r="EC54" i="17"/>
  <c r="EB54" i="17"/>
  <c r="EA54" i="17"/>
  <c r="DZ54" i="17"/>
  <c r="DY54" i="17"/>
  <c r="DX54" i="17"/>
  <c r="DW54" i="17"/>
  <c r="DV54" i="17"/>
  <c r="DU54" i="17"/>
  <c r="DT54" i="17"/>
  <c r="DS54" i="17"/>
  <c r="DR54" i="17"/>
  <c r="DQ54" i="17"/>
  <c r="DP54" i="17"/>
  <c r="DO54" i="17"/>
  <c r="DN54" i="17"/>
  <c r="DM54" i="17"/>
  <c r="DL54" i="17"/>
  <c r="DK54" i="17"/>
  <c r="DJ54" i="17"/>
  <c r="DI54" i="17"/>
  <c r="DH54" i="17"/>
  <c r="DG54" i="17"/>
  <c r="DF54" i="17"/>
  <c r="DE54" i="17"/>
  <c r="DD54" i="17"/>
  <c r="DC54" i="17"/>
  <c r="DB54" i="17"/>
  <c r="DA54" i="17"/>
  <c r="CZ54" i="17"/>
  <c r="CY54" i="17"/>
  <c r="CX54" i="17"/>
  <c r="CW53" i="17"/>
  <c r="FA53" i="17"/>
  <c r="CV53" i="17"/>
  <c r="EZ53" i="17"/>
  <c r="CU53" i="17"/>
  <c r="EY53" i="17"/>
  <c r="CT53" i="17"/>
  <c r="EX53" i="17"/>
  <c r="CS53" i="17"/>
  <c r="EW53" i="17"/>
  <c r="CR53" i="17"/>
  <c r="EV53" i="17"/>
  <c r="CQ53" i="17"/>
  <c r="EU53" i="17"/>
  <c r="CP53" i="17"/>
  <c r="ET53" i="17"/>
  <c r="CO53" i="17"/>
  <c r="ES53" i="17"/>
  <c r="CN53" i="17"/>
  <c r="ER53" i="17"/>
  <c r="CM53" i="17"/>
  <c r="EQ53" i="17"/>
  <c r="CL53" i="17"/>
  <c r="EP53" i="17"/>
  <c r="CK53" i="17"/>
  <c r="EO53" i="17"/>
  <c r="CJ53" i="17"/>
  <c r="EN53" i="17"/>
  <c r="CI53" i="17"/>
  <c r="EM53" i="17"/>
  <c r="CH53" i="17"/>
  <c r="EL53" i="17"/>
  <c r="CG53" i="17"/>
  <c r="EK53" i="17"/>
  <c r="CF53" i="17"/>
  <c r="EJ53" i="17"/>
  <c r="CE53" i="17"/>
  <c r="EI53" i="17"/>
  <c r="CD53" i="17"/>
  <c r="EH53" i="17"/>
  <c r="CC53" i="17"/>
  <c r="EG53" i="17"/>
  <c r="CB53" i="17"/>
  <c r="EF53" i="17"/>
  <c r="CA53" i="17"/>
  <c r="EE53" i="17"/>
  <c r="BZ53" i="17"/>
  <c r="ED53" i="17"/>
  <c r="BY53" i="17"/>
  <c r="EC53" i="17"/>
  <c r="BX53" i="17"/>
  <c r="EB53" i="17"/>
  <c r="BW53" i="17"/>
  <c r="EA53" i="17"/>
  <c r="BV53" i="17"/>
  <c r="DZ53" i="17"/>
  <c r="BU53" i="17"/>
  <c r="DY53" i="17"/>
  <c r="BT53" i="17"/>
  <c r="DX53" i="17"/>
  <c r="BS53" i="17"/>
  <c r="DW53" i="17"/>
  <c r="BR53" i="17"/>
  <c r="DV53" i="17"/>
  <c r="BQ53" i="17"/>
  <c r="DU53" i="17"/>
  <c r="BP53" i="17"/>
  <c r="DT53" i="17"/>
  <c r="BO53" i="17"/>
  <c r="DS53" i="17"/>
  <c r="BN53" i="17"/>
  <c r="DR53" i="17"/>
  <c r="BM53" i="17"/>
  <c r="DQ53" i="17"/>
  <c r="BL53" i="17"/>
  <c r="DP53" i="17"/>
  <c r="BK53" i="17"/>
  <c r="DO53" i="17"/>
  <c r="BJ53" i="17"/>
  <c r="DN53" i="17"/>
  <c r="BI53" i="17"/>
  <c r="DM53" i="17"/>
  <c r="BH53" i="17"/>
  <c r="DL53" i="17"/>
  <c r="BG53" i="17"/>
  <c r="DK53" i="17"/>
  <c r="DJ53" i="17"/>
  <c r="DI53" i="17"/>
  <c r="DH53" i="17"/>
  <c r="DG53" i="17"/>
  <c r="DF53" i="17"/>
  <c r="DE53" i="17"/>
  <c r="DD53" i="17"/>
  <c r="DC53" i="17"/>
  <c r="DB53" i="17"/>
  <c r="DA53" i="17"/>
  <c r="CZ53" i="17"/>
  <c r="CY53" i="17"/>
  <c r="CX53" i="17"/>
  <c r="CW52" i="17"/>
  <c r="FA52" i="17"/>
  <c r="CV52" i="17"/>
  <c r="EZ52" i="17"/>
  <c r="CU52" i="17"/>
  <c r="EY52" i="17"/>
  <c r="CT52" i="17"/>
  <c r="EX52" i="17"/>
  <c r="CS52" i="17"/>
  <c r="EW52" i="17"/>
  <c r="CR52" i="17"/>
  <c r="EV52" i="17"/>
  <c r="CQ52" i="17"/>
  <c r="EU52" i="17"/>
  <c r="CP52" i="17"/>
  <c r="ET52" i="17"/>
  <c r="CO52" i="17"/>
  <c r="ES52" i="17"/>
  <c r="CN52" i="17"/>
  <c r="ER52" i="17"/>
  <c r="CM52" i="17"/>
  <c r="EQ52" i="17"/>
  <c r="CL52" i="17"/>
  <c r="EP52" i="17"/>
  <c r="CK52" i="17"/>
  <c r="EO52" i="17"/>
  <c r="CJ52" i="17"/>
  <c r="EN52" i="17"/>
  <c r="CI52" i="17"/>
  <c r="EM52" i="17"/>
  <c r="CH52" i="17"/>
  <c r="EL52" i="17"/>
  <c r="CG52" i="17"/>
  <c r="EK52" i="17"/>
  <c r="CF52" i="17"/>
  <c r="EJ52" i="17"/>
  <c r="CE52" i="17"/>
  <c r="EI52" i="17"/>
  <c r="CD52" i="17"/>
  <c r="EH52" i="17"/>
  <c r="CC52" i="17"/>
  <c r="EG52" i="17"/>
  <c r="CB52" i="17"/>
  <c r="EF52" i="17"/>
  <c r="CA52" i="17"/>
  <c r="EE52" i="17"/>
  <c r="BZ52" i="17"/>
  <c r="ED52" i="17"/>
  <c r="BY52" i="17"/>
  <c r="EC52" i="17"/>
  <c r="BX52" i="17"/>
  <c r="EB52" i="17"/>
  <c r="BW52" i="17"/>
  <c r="EA52" i="17"/>
  <c r="BV52" i="17"/>
  <c r="DZ52" i="17"/>
  <c r="BU52" i="17"/>
  <c r="DY52" i="17"/>
  <c r="BT52" i="17"/>
  <c r="DX52" i="17"/>
  <c r="BS52" i="17"/>
  <c r="DW52" i="17"/>
  <c r="BR52" i="17"/>
  <c r="DV52" i="17"/>
  <c r="BQ52" i="17"/>
  <c r="DU52" i="17"/>
  <c r="BP52" i="17"/>
  <c r="DT52" i="17"/>
  <c r="BO52" i="17"/>
  <c r="DS52" i="17"/>
  <c r="BN52" i="17"/>
  <c r="DR52" i="17"/>
  <c r="BM52" i="17"/>
  <c r="DQ52" i="17"/>
  <c r="BL52" i="17"/>
  <c r="DP52" i="17"/>
  <c r="BK52" i="17"/>
  <c r="DO52" i="17"/>
  <c r="BJ52" i="17"/>
  <c r="DN52" i="17"/>
  <c r="BI52" i="17"/>
  <c r="DM52" i="17"/>
  <c r="BH52" i="17"/>
  <c r="DL52" i="17"/>
  <c r="BG52" i="17"/>
  <c r="DK52" i="17"/>
  <c r="DJ52" i="17"/>
  <c r="DI52" i="17"/>
  <c r="DH52" i="17"/>
  <c r="DG52" i="17"/>
  <c r="DF52" i="17"/>
  <c r="DE52" i="17"/>
  <c r="DD52" i="17"/>
  <c r="DC52" i="17"/>
  <c r="DB52" i="17"/>
  <c r="DA52" i="17"/>
  <c r="CZ52" i="17"/>
  <c r="CY52" i="17"/>
  <c r="CX52" i="17"/>
  <c r="CW51" i="17"/>
  <c r="FA51" i="17"/>
  <c r="CV51" i="17"/>
  <c r="EZ51" i="17"/>
  <c r="CU51" i="17"/>
  <c r="EY51" i="17"/>
  <c r="CT51" i="17"/>
  <c r="EX51" i="17"/>
  <c r="CS51" i="17"/>
  <c r="EW51" i="17"/>
  <c r="CR51" i="17"/>
  <c r="EV51" i="17"/>
  <c r="CQ51" i="17"/>
  <c r="EU51" i="17"/>
  <c r="CP51" i="17"/>
  <c r="ET51" i="17"/>
  <c r="CO51" i="17"/>
  <c r="ES51" i="17"/>
  <c r="ER51" i="17"/>
  <c r="EQ51" i="17"/>
  <c r="EP51" i="17"/>
  <c r="EO51" i="17"/>
  <c r="EN51" i="17"/>
  <c r="EM51" i="17"/>
  <c r="EL51" i="17"/>
  <c r="EK51" i="17"/>
  <c r="EJ51" i="17"/>
  <c r="EI51" i="17"/>
  <c r="EH51" i="17"/>
  <c r="EG51" i="17"/>
  <c r="EF51" i="17"/>
  <c r="EE51" i="17"/>
  <c r="ED51" i="17"/>
  <c r="EC51" i="17"/>
  <c r="EB51" i="17"/>
  <c r="EA51" i="17"/>
  <c r="DZ51" i="17"/>
  <c r="DY51" i="17"/>
  <c r="DX51" i="17"/>
  <c r="DW51" i="17"/>
  <c r="DV51" i="17"/>
  <c r="DU51" i="17"/>
  <c r="DT51" i="17"/>
  <c r="DS51" i="17"/>
  <c r="DR51" i="17"/>
  <c r="DQ51" i="17"/>
  <c r="DP51" i="17"/>
  <c r="DO51" i="17"/>
  <c r="DN51" i="17"/>
  <c r="DM51" i="17"/>
  <c r="DL51" i="17"/>
  <c r="DK51" i="17"/>
  <c r="DJ51" i="17"/>
  <c r="DI51" i="17"/>
  <c r="DH51" i="17"/>
  <c r="DG51" i="17"/>
  <c r="DF51" i="17"/>
  <c r="DE51" i="17"/>
  <c r="DD51" i="17"/>
  <c r="DC51" i="17"/>
  <c r="DB51" i="17"/>
  <c r="DA51" i="17"/>
  <c r="CZ51" i="17"/>
  <c r="CY51" i="17"/>
  <c r="CX51" i="17"/>
  <c r="CW50" i="17"/>
  <c r="FA50" i="17"/>
  <c r="CV50" i="17"/>
  <c r="EZ50" i="17"/>
  <c r="CU50" i="17"/>
  <c r="EY50" i="17"/>
  <c r="CT50" i="17"/>
  <c r="EX50" i="17"/>
  <c r="CS50" i="17"/>
  <c r="EW50" i="17"/>
  <c r="CR50" i="17"/>
  <c r="EV50" i="17"/>
  <c r="CQ50" i="17"/>
  <c r="EU50" i="17"/>
  <c r="CP50" i="17"/>
  <c r="ET50" i="17"/>
  <c r="CO50" i="17"/>
  <c r="ES50" i="17"/>
  <c r="CN50" i="17"/>
  <c r="ER50" i="17"/>
  <c r="CM50" i="17"/>
  <c r="EQ50" i="17"/>
  <c r="CL50" i="17"/>
  <c r="EP50" i="17"/>
  <c r="CK50" i="17"/>
  <c r="EO50" i="17"/>
  <c r="CJ50" i="17"/>
  <c r="EN50" i="17"/>
  <c r="CI50" i="17"/>
  <c r="EM50" i="17"/>
  <c r="CH50" i="17"/>
  <c r="EL50" i="17"/>
  <c r="CG50" i="17"/>
  <c r="EK50" i="17"/>
  <c r="CF50" i="17"/>
  <c r="EJ50" i="17"/>
  <c r="CE50" i="17"/>
  <c r="EI50" i="17"/>
  <c r="CD50" i="17"/>
  <c r="EH50" i="17"/>
  <c r="CC50" i="17"/>
  <c r="EG50" i="17"/>
  <c r="CB50" i="17"/>
  <c r="EF50" i="17"/>
  <c r="CA50" i="17"/>
  <c r="EE50" i="17"/>
  <c r="BZ50" i="17"/>
  <c r="ED50" i="17"/>
  <c r="BY50" i="17"/>
  <c r="EC50" i="17"/>
  <c r="BX50" i="17"/>
  <c r="EB50" i="17"/>
  <c r="BW50" i="17"/>
  <c r="EA50" i="17"/>
  <c r="BV50" i="17"/>
  <c r="DZ50" i="17"/>
  <c r="BU50" i="17"/>
  <c r="DY50" i="17"/>
  <c r="BT50" i="17"/>
  <c r="DX50" i="17"/>
  <c r="BS50" i="17"/>
  <c r="DW50" i="17"/>
  <c r="BR50" i="17"/>
  <c r="DV50" i="17"/>
  <c r="BQ50" i="17"/>
  <c r="DU50" i="17"/>
  <c r="BP50" i="17"/>
  <c r="DT50" i="17"/>
  <c r="BO50" i="17"/>
  <c r="DS50" i="17"/>
  <c r="BN50" i="17"/>
  <c r="DR50" i="17"/>
  <c r="BM50" i="17"/>
  <c r="DQ50" i="17"/>
  <c r="BL50" i="17"/>
  <c r="DP50" i="17"/>
  <c r="BK50" i="17"/>
  <c r="DO50" i="17"/>
  <c r="BJ50" i="17"/>
  <c r="DN50" i="17"/>
  <c r="BI50" i="17"/>
  <c r="DM50" i="17"/>
  <c r="BH50" i="17"/>
  <c r="DL50" i="17"/>
  <c r="BG50" i="17"/>
  <c r="DK50" i="17"/>
  <c r="DJ50" i="17"/>
  <c r="DI50" i="17"/>
  <c r="DH50" i="17"/>
  <c r="DG50" i="17"/>
  <c r="DF50" i="17"/>
  <c r="DE50" i="17"/>
  <c r="DD50" i="17"/>
  <c r="DC50" i="17"/>
  <c r="DB50" i="17"/>
  <c r="DA50" i="17"/>
  <c r="CZ50" i="17"/>
  <c r="CY50" i="17"/>
  <c r="CX50" i="17"/>
  <c r="CW49" i="17"/>
  <c r="FA49" i="17"/>
  <c r="CV49" i="17"/>
  <c r="EZ49" i="17"/>
  <c r="CU49" i="17"/>
  <c r="EY49" i="17"/>
  <c r="CT49" i="17"/>
  <c r="EX49" i="17"/>
  <c r="CS49" i="17"/>
  <c r="EW49" i="17"/>
  <c r="CR49" i="17"/>
  <c r="EV49" i="17"/>
  <c r="CQ49" i="17"/>
  <c r="EU49" i="17"/>
  <c r="CP49" i="17"/>
  <c r="ET49" i="17"/>
  <c r="CO49" i="17"/>
  <c r="ES49" i="17"/>
  <c r="ER49" i="17"/>
  <c r="EQ49" i="17"/>
  <c r="EP49" i="17"/>
  <c r="EO49" i="17"/>
  <c r="EN49" i="17"/>
  <c r="EM49" i="17"/>
  <c r="EL49" i="17"/>
  <c r="EK49" i="17"/>
  <c r="EJ49" i="17"/>
  <c r="EI49" i="17"/>
  <c r="EH49" i="17"/>
  <c r="EG49" i="17"/>
  <c r="EF49" i="17"/>
  <c r="EE49" i="17"/>
  <c r="ED49" i="17"/>
  <c r="EC49" i="17"/>
  <c r="EB49" i="17"/>
  <c r="EA49" i="17"/>
  <c r="DZ49" i="17"/>
  <c r="DY49" i="17"/>
  <c r="DX49" i="17"/>
  <c r="DW49" i="17"/>
  <c r="DV49" i="17"/>
  <c r="DU49" i="17"/>
  <c r="DT49" i="17"/>
  <c r="DS49" i="17"/>
  <c r="DR49" i="17"/>
  <c r="DQ49" i="17"/>
  <c r="DP49" i="17"/>
  <c r="DO49" i="17"/>
  <c r="DN49" i="17"/>
  <c r="DM49" i="17"/>
  <c r="DL49" i="17"/>
  <c r="DK49" i="17"/>
  <c r="DJ49" i="17"/>
  <c r="DI49" i="17"/>
  <c r="DH49" i="17"/>
  <c r="DG49" i="17"/>
  <c r="DF49" i="17"/>
  <c r="DE49" i="17"/>
  <c r="DD49" i="17"/>
  <c r="DC49" i="17"/>
  <c r="DB49" i="17"/>
  <c r="DA49" i="17"/>
  <c r="CZ49" i="17"/>
  <c r="CY49" i="17"/>
  <c r="CX49" i="17"/>
  <c r="CW48" i="17"/>
  <c r="FA48" i="17"/>
  <c r="CV48" i="17"/>
  <c r="EZ48" i="17"/>
  <c r="CU48" i="17"/>
  <c r="EY48" i="17"/>
  <c r="CT48" i="17"/>
  <c r="EX48" i="17"/>
  <c r="CS48" i="17"/>
  <c r="EW48" i="17"/>
  <c r="CR48" i="17"/>
  <c r="EV48" i="17"/>
  <c r="CQ48" i="17"/>
  <c r="EU48" i="17"/>
  <c r="CP48" i="17"/>
  <c r="ET48" i="17"/>
  <c r="CO48" i="17"/>
  <c r="ES48" i="17"/>
  <c r="CN48" i="17"/>
  <c r="ER48" i="17"/>
  <c r="CM48" i="17"/>
  <c r="EQ48" i="17"/>
  <c r="CL48" i="17"/>
  <c r="EP48" i="17"/>
  <c r="CK48" i="17"/>
  <c r="EO48" i="17"/>
  <c r="CJ48" i="17"/>
  <c r="EN48" i="17"/>
  <c r="CI48" i="17"/>
  <c r="EM48" i="17"/>
  <c r="CH48" i="17"/>
  <c r="EL48" i="17"/>
  <c r="CG48" i="17"/>
  <c r="EK48" i="17"/>
  <c r="CF48" i="17"/>
  <c r="EJ48" i="17"/>
  <c r="CE48" i="17"/>
  <c r="EI48" i="17"/>
  <c r="CD48" i="17"/>
  <c r="EH48" i="17"/>
  <c r="CC48" i="17"/>
  <c r="EG48" i="17"/>
  <c r="CB48" i="17"/>
  <c r="EF48" i="17"/>
  <c r="CA48" i="17"/>
  <c r="EE48" i="17"/>
  <c r="BZ48" i="17"/>
  <c r="ED48" i="17"/>
  <c r="BY48" i="17"/>
  <c r="EC48" i="17"/>
  <c r="BX48" i="17"/>
  <c r="EB48" i="17"/>
  <c r="BW48" i="17"/>
  <c r="EA48" i="17"/>
  <c r="BV48" i="17"/>
  <c r="DZ48" i="17"/>
  <c r="BU48" i="17"/>
  <c r="DY48" i="17"/>
  <c r="BT48" i="17"/>
  <c r="DX48" i="17"/>
  <c r="BS48" i="17"/>
  <c r="DW48" i="17"/>
  <c r="BR48" i="17"/>
  <c r="DV48" i="17"/>
  <c r="BQ48" i="17"/>
  <c r="DU48" i="17"/>
  <c r="BP48" i="17"/>
  <c r="DT48" i="17"/>
  <c r="BO48" i="17"/>
  <c r="DS48" i="17"/>
  <c r="BN48" i="17"/>
  <c r="DR48" i="17"/>
  <c r="BM48" i="17"/>
  <c r="DQ48" i="17"/>
  <c r="BL48" i="17"/>
  <c r="DP48" i="17"/>
  <c r="BK48" i="17"/>
  <c r="DO48" i="17"/>
  <c r="BJ48" i="17"/>
  <c r="DN48" i="17"/>
  <c r="BI48" i="17"/>
  <c r="DM48" i="17"/>
  <c r="BH48" i="17"/>
  <c r="DL48" i="17"/>
  <c r="BG48" i="17"/>
  <c r="DK48" i="17"/>
  <c r="DJ48" i="17"/>
  <c r="DI48" i="17"/>
  <c r="DH48" i="17"/>
  <c r="DG48" i="17"/>
  <c r="DF48" i="17"/>
  <c r="DE48" i="17"/>
  <c r="DD48" i="17"/>
  <c r="DC48" i="17"/>
  <c r="DB48" i="17"/>
  <c r="DA48" i="17"/>
  <c r="CZ48" i="17"/>
  <c r="CY48" i="17"/>
  <c r="CX48" i="17"/>
  <c r="CW47" i="17"/>
  <c r="FA47" i="17"/>
  <c r="CV47" i="17"/>
  <c r="EZ47" i="17"/>
  <c r="CU47" i="17"/>
  <c r="EY47" i="17"/>
  <c r="CT47" i="17"/>
  <c r="EX47" i="17"/>
  <c r="CS47" i="17"/>
  <c r="EW47" i="17"/>
  <c r="CR47" i="17"/>
  <c r="EV47" i="17"/>
  <c r="CQ47" i="17"/>
  <c r="EU47" i="17"/>
  <c r="CP47" i="17"/>
  <c r="ET47" i="17"/>
  <c r="CO47" i="17"/>
  <c r="ES47" i="17"/>
  <c r="ER47" i="17"/>
  <c r="EQ47" i="17"/>
  <c r="EP47" i="17"/>
  <c r="EO47" i="17"/>
  <c r="EN47" i="17"/>
  <c r="EM47" i="17"/>
  <c r="EL47" i="17"/>
  <c r="EK47" i="17"/>
  <c r="EJ47" i="17"/>
  <c r="EI47" i="17"/>
  <c r="EH47" i="17"/>
  <c r="EG47" i="17"/>
  <c r="EF47" i="17"/>
  <c r="EE47" i="17"/>
  <c r="ED47" i="17"/>
  <c r="EC47" i="17"/>
  <c r="EB47" i="17"/>
  <c r="EA47" i="17"/>
  <c r="DZ47" i="17"/>
  <c r="DY47" i="17"/>
  <c r="DX47" i="17"/>
  <c r="DW47" i="17"/>
  <c r="DV47" i="17"/>
  <c r="DU47" i="17"/>
  <c r="DT47" i="17"/>
  <c r="DS47" i="17"/>
  <c r="DR47" i="17"/>
  <c r="DQ47" i="17"/>
  <c r="DP47" i="17"/>
  <c r="DO47" i="17"/>
  <c r="DN47" i="17"/>
  <c r="DM47" i="17"/>
  <c r="DL47" i="17"/>
  <c r="DK47" i="17"/>
  <c r="DJ47" i="17"/>
  <c r="DI47" i="17"/>
  <c r="DH47" i="17"/>
  <c r="DG47" i="17"/>
  <c r="DF47" i="17"/>
  <c r="DE47" i="17"/>
  <c r="DD47" i="17"/>
  <c r="DC47" i="17"/>
  <c r="DB47" i="17"/>
  <c r="DA47" i="17"/>
  <c r="CZ47" i="17"/>
  <c r="CY47" i="17"/>
  <c r="CX47" i="17"/>
  <c r="CW46" i="17"/>
  <c r="FA46" i="17"/>
  <c r="CV46" i="17"/>
  <c r="EZ46" i="17"/>
  <c r="CU46" i="17"/>
  <c r="EY46" i="17"/>
  <c r="CT46" i="17"/>
  <c r="EX46" i="17"/>
  <c r="CS46" i="17"/>
  <c r="EW46" i="17"/>
  <c r="CR46" i="17"/>
  <c r="EV46" i="17"/>
  <c r="CQ46" i="17"/>
  <c r="EU46" i="17"/>
  <c r="CP46" i="17"/>
  <c r="ET46" i="17"/>
  <c r="CO46" i="17"/>
  <c r="ES46" i="17"/>
  <c r="CN46" i="17"/>
  <c r="ER46" i="17"/>
  <c r="CM46" i="17"/>
  <c r="EQ46" i="17"/>
  <c r="CL46" i="17"/>
  <c r="EP46" i="17"/>
  <c r="CK46" i="17"/>
  <c r="EO46" i="17"/>
  <c r="CJ46" i="17"/>
  <c r="EN46" i="17"/>
  <c r="CI46" i="17"/>
  <c r="EM46" i="17"/>
  <c r="CH46" i="17"/>
  <c r="EL46" i="17"/>
  <c r="CG46" i="17"/>
  <c r="EK46" i="17"/>
  <c r="CF46" i="17"/>
  <c r="EJ46" i="17"/>
  <c r="CE46" i="17"/>
  <c r="EI46" i="17"/>
  <c r="CD46" i="17"/>
  <c r="EH46" i="17"/>
  <c r="CC46" i="17"/>
  <c r="EG46" i="17"/>
  <c r="CB46" i="17"/>
  <c r="EF46" i="17"/>
  <c r="CA46" i="17"/>
  <c r="EE46" i="17"/>
  <c r="BZ46" i="17"/>
  <c r="ED46" i="17"/>
  <c r="BY46" i="17"/>
  <c r="EC46" i="17"/>
  <c r="BX46" i="17"/>
  <c r="EB46" i="17"/>
  <c r="BW46" i="17"/>
  <c r="EA46" i="17"/>
  <c r="BV46" i="17"/>
  <c r="DZ46" i="17"/>
  <c r="BU46" i="17"/>
  <c r="DY46" i="17"/>
  <c r="BT46" i="17"/>
  <c r="DX46" i="17"/>
  <c r="BS46" i="17"/>
  <c r="DW46" i="17"/>
  <c r="BR46" i="17"/>
  <c r="DV46" i="17"/>
  <c r="BQ46" i="17"/>
  <c r="DU46" i="17"/>
  <c r="BP46" i="17"/>
  <c r="DT46" i="17"/>
  <c r="BO46" i="17"/>
  <c r="DS46" i="17"/>
  <c r="BN46" i="17"/>
  <c r="DR46" i="17"/>
  <c r="BM46" i="17"/>
  <c r="DQ46" i="17"/>
  <c r="BL46" i="17"/>
  <c r="DP46" i="17"/>
  <c r="BK46" i="17"/>
  <c r="DO46" i="17"/>
  <c r="BJ46" i="17"/>
  <c r="DN46" i="17"/>
  <c r="BI46" i="17"/>
  <c r="DM46" i="17"/>
  <c r="BH46" i="17"/>
  <c r="DL46" i="17"/>
  <c r="BG46" i="17"/>
  <c r="DK46" i="17"/>
  <c r="DJ46" i="17"/>
  <c r="DI46" i="17"/>
  <c r="DH46" i="17"/>
  <c r="DG46" i="17"/>
  <c r="DF46" i="17"/>
  <c r="DE46" i="17"/>
  <c r="DD46" i="17"/>
  <c r="DC46" i="17"/>
  <c r="DB46" i="17"/>
  <c r="DA46" i="17"/>
  <c r="CZ46" i="17"/>
  <c r="CY46" i="17"/>
  <c r="CX46" i="17"/>
  <c r="CW45" i="17"/>
  <c r="FA45" i="17"/>
  <c r="CV45" i="17"/>
  <c r="EZ45" i="17"/>
  <c r="CU45" i="17"/>
  <c r="EY45" i="17"/>
  <c r="CT45" i="17"/>
  <c r="EX45" i="17"/>
  <c r="CS45" i="17"/>
  <c r="EW45" i="17"/>
  <c r="CR45" i="17"/>
  <c r="EV45" i="17"/>
  <c r="CQ45" i="17"/>
  <c r="EU45" i="17"/>
  <c r="CP45" i="17"/>
  <c r="ET45" i="17"/>
  <c r="CO45" i="17"/>
  <c r="ES45" i="17"/>
  <c r="CN45" i="17"/>
  <c r="ER45" i="17"/>
  <c r="CM45" i="17"/>
  <c r="EQ45" i="17"/>
  <c r="CL45" i="17"/>
  <c r="EP45" i="17"/>
  <c r="CK45" i="17"/>
  <c r="EO45" i="17"/>
  <c r="CJ45" i="17"/>
  <c r="EN45" i="17"/>
  <c r="CI45" i="17"/>
  <c r="EM45" i="17"/>
  <c r="CH45" i="17"/>
  <c r="EL45" i="17"/>
  <c r="CG45" i="17"/>
  <c r="EK45" i="17"/>
  <c r="CF45" i="17"/>
  <c r="EJ45" i="17"/>
  <c r="CE45" i="17"/>
  <c r="EI45" i="17"/>
  <c r="CD45" i="17"/>
  <c r="EH45" i="17"/>
  <c r="CC45" i="17"/>
  <c r="EG45" i="17"/>
  <c r="CB45" i="17"/>
  <c r="EF45" i="17"/>
  <c r="CA45" i="17"/>
  <c r="EE45" i="17"/>
  <c r="BZ45" i="17"/>
  <c r="ED45" i="17"/>
  <c r="BY45" i="17"/>
  <c r="EC45" i="17"/>
  <c r="BX45" i="17"/>
  <c r="EB45" i="17"/>
  <c r="BW45" i="17"/>
  <c r="EA45" i="17"/>
  <c r="BV45" i="17"/>
  <c r="DZ45" i="17"/>
  <c r="BU45" i="17"/>
  <c r="DY45" i="17"/>
  <c r="BT45" i="17"/>
  <c r="DX45" i="17"/>
  <c r="BS45" i="17"/>
  <c r="DW45" i="17"/>
  <c r="BR45" i="17"/>
  <c r="DV45" i="17"/>
  <c r="BQ45" i="17"/>
  <c r="DU45" i="17"/>
  <c r="BP45" i="17"/>
  <c r="DT45" i="17"/>
  <c r="BO45" i="17"/>
  <c r="DS45" i="17"/>
  <c r="BN45" i="17"/>
  <c r="DR45" i="17"/>
  <c r="BM45" i="17"/>
  <c r="DQ45" i="17"/>
  <c r="BL45" i="17"/>
  <c r="DP45" i="17"/>
  <c r="BK45" i="17"/>
  <c r="DO45" i="17"/>
  <c r="BJ45" i="17"/>
  <c r="DN45" i="17"/>
  <c r="BI45" i="17"/>
  <c r="DM45" i="17"/>
  <c r="BH45" i="17"/>
  <c r="DL45" i="17"/>
  <c r="BG45" i="17"/>
  <c r="DK45" i="17"/>
  <c r="DJ45" i="17"/>
  <c r="DI45" i="17"/>
  <c r="DH45" i="17"/>
  <c r="DG45" i="17"/>
  <c r="DF45" i="17"/>
  <c r="DE45" i="17"/>
  <c r="DD45" i="17"/>
  <c r="DC45" i="17"/>
  <c r="DB45" i="17"/>
  <c r="DA45" i="17"/>
  <c r="CZ45" i="17"/>
  <c r="CY45" i="17"/>
  <c r="CX45" i="17"/>
  <c r="CW44" i="17"/>
  <c r="FA44" i="17"/>
  <c r="CV44" i="17"/>
  <c r="EZ44" i="17"/>
  <c r="CU44" i="17"/>
  <c r="EY44" i="17"/>
  <c r="CT44" i="17"/>
  <c r="EX44" i="17"/>
  <c r="CS44" i="17"/>
  <c r="EW44" i="17"/>
  <c r="CR44" i="17"/>
  <c r="EV44" i="17"/>
  <c r="CQ44" i="17"/>
  <c r="EU44" i="17"/>
  <c r="CP44" i="17"/>
  <c r="ET44" i="17"/>
  <c r="CO44" i="17"/>
  <c r="ES44" i="17"/>
  <c r="ER44" i="17"/>
  <c r="EQ44" i="17"/>
  <c r="EP44" i="17"/>
  <c r="EO44" i="17"/>
  <c r="EN44" i="17"/>
  <c r="EM44" i="17"/>
  <c r="EL44" i="17"/>
  <c r="EK44" i="17"/>
  <c r="EJ44" i="17"/>
  <c r="EI44" i="17"/>
  <c r="EH44" i="17"/>
  <c r="EG44" i="17"/>
  <c r="EF44" i="17"/>
  <c r="EE44" i="17"/>
  <c r="ED44" i="17"/>
  <c r="EC44" i="17"/>
  <c r="EB44" i="17"/>
  <c r="EA44" i="17"/>
  <c r="DZ44" i="17"/>
  <c r="DY44" i="17"/>
  <c r="DX44" i="17"/>
  <c r="DW44" i="17"/>
  <c r="DV44" i="17"/>
  <c r="DU44" i="17"/>
  <c r="DT44" i="17"/>
  <c r="DS44" i="17"/>
  <c r="DR44" i="17"/>
  <c r="DQ44" i="17"/>
  <c r="DP44" i="17"/>
  <c r="DO44" i="17"/>
  <c r="DN44" i="17"/>
  <c r="DM44" i="17"/>
  <c r="DL44" i="17"/>
  <c r="DK44" i="17"/>
  <c r="DJ44" i="17"/>
  <c r="DI44" i="17"/>
  <c r="DH44" i="17"/>
  <c r="DG44" i="17"/>
  <c r="DF44" i="17"/>
  <c r="DE44" i="17"/>
  <c r="DD44" i="17"/>
  <c r="DC44" i="17"/>
  <c r="DB44" i="17"/>
  <c r="DA44" i="17"/>
  <c r="CZ44" i="17"/>
  <c r="CY44" i="17"/>
  <c r="CX44" i="17"/>
  <c r="CW43" i="17"/>
  <c r="FA43" i="17"/>
  <c r="CV43" i="17"/>
  <c r="EZ43" i="17"/>
  <c r="CU43" i="17"/>
  <c r="EY43" i="17"/>
  <c r="CT43" i="17"/>
  <c r="EX43" i="17"/>
  <c r="CS43" i="17"/>
  <c r="EW43" i="17"/>
  <c r="CR43" i="17"/>
  <c r="EV43" i="17"/>
  <c r="CQ43" i="17"/>
  <c r="EU43" i="17"/>
  <c r="CP43" i="17"/>
  <c r="ET43" i="17"/>
  <c r="CO43" i="17"/>
  <c r="ES43" i="17"/>
  <c r="ER43" i="17"/>
  <c r="EQ43" i="17"/>
  <c r="EP43" i="17"/>
  <c r="EO43" i="17"/>
  <c r="EN43" i="17"/>
  <c r="EM43" i="17"/>
  <c r="EL43" i="17"/>
  <c r="EK43" i="17"/>
  <c r="EJ43" i="17"/>
  <c r="EI43" i="17"/>
  <c r="EH43" i="17"/>
  <c r="EG43" i="17"/>
  <c r="EF43" i="17"/>
  <c r="EE43" i="17"/>
  <c r="ED43" i="17"/>
  <c r="EC43" i="17"/>
  <c r="EB43" i="17"/>
  <c r="EA43" i="17"/>
  <c r="DZ43" i="17"/>
  <c r="DY43" i="17"/>
  <c r="DX43" i="17"/>
  <c r="DW43" i="17"/>
  <c r="DV43" i="17"/>
  <c r="DU43" i="17"/>
  <c r="DT43" i="17"/>
  <c r="DS43" i="17"/>
  <c r="DR43" i="17"/>
  <c r="DQ43" i="17"/>
  <c r="DP43" i="17"/>
  <c r="DO43" i="17"/>
  <c r="DN43" i="17"/>
  <c r="DM43" i="17"/>
  <c r="DL43" i="17"/>
  <c r="DK43" i="17"/>
  <c r="DJ43" i="17"/>
  <c r="DI43" i="17"/>
  <c r="DH43" i="17"/>
  <c r="DG43" i="17"/>
  <c r="DF43" i="17"/>
  <c r="DE43" i="17"/>
  <c r="DD43" i="17"/>
  <c r="DC43" i="17"/>
  <c r="DB43" i="17"/>
  <c r="DA43" i="17"/>
  <c r="CZ43" i="17"/>
  <c r="CY43" i="17"/>
  <c r="CX43" i="17"/>
  <c r="CW42" i="17"/>
  <c r="FA42" i="17"/>
  <c r="CV42" i="17"/>
  <c r="EZ42" i="17"/>
  <c r="CU42" i="17"/>
  <c r="EY42" i="17"/>
  <c r="CT42" i="17"/>
  <c r="EX42" i="17"/>
  <c r="CS42" i="17"/>
  <c r="EW42" i="17"/>
  <c r="CR42" i="17"/>
  <c r="EV42" i="17"/>
  <c r="CQ42" i="17"/>
  <c r="EU42" i="17"/>
  <c r="CP42" i="17"/>
  <c r="ET42" i="17"/>
  <c r="CO42" i="17"/>
  <c r="ES42" i="17"/>
  <c r="ER42" i="17"/>
  <c r="EQ42" i="17"/>
  <c r="EP42" i="17"/>
  <c r="EO42" i="17"/>
  <c r="EN42" i="17"/>
  <c r="EM42" i="17"/>
  <c r="EL42" i="17"/>
  <c r="EK42" i="17"/>
  <c r="EJ42" i="17"/>
  <c r="EI42" i="17"/>
  <c r="EH42" i="17"/>
  <c r="EG42" i="17"/>
  <c r="EF42" i="17"/>
  <c r="EE42" i="17"/>
  <c r="ED42" i="17"/>
  <c r="EC42" i="17"/>
  <c r="EB42" i="17"/>
  <c r="EA42" i="17"/>
  <c r="DZ42" i="17"/>
  <c r="DY42" i="17"/>
  <c r="DX42" i="17"/>
  <c r="DW42" i="17"/>
  <c r="DV42" i="17"/>
  <c r="DU42" i="17"/>
  <c r="DT42" i="17"/>
  <c r="DS42" i="17"/>
  <c r="DR42" i="17"/>
  <c r="DQ42" i="17"/>
  <c r="DP42" i="17"/>
  <c r="DO42" i="17"/>
  <c r="DN42" i="17"/>
  <c r="DM42" i="17"/>
  <c r="DL42" i="17"/>
  <c r="DK42" i="17"/>
  <c r="DJ42" i="17"/>
  <c r="DI42" i="17"/>
  <c r="DH42" i="17"/>
  <c r="DG42" i="17"/>
  <c r="DF42" i="17"/>
  <c r="DE42" i="17"/>
  <c r="DD42" i="17"/>
  <c r="DC42" i="17"/>
  <c r="DB42" i="17"/>
  <c r="DA42" i="17"/>
  <c r="CZ42" i="17"/>
  <c r="CY42" i="17"/>
  <c r="CX42" i="17"/>
  <c r="CW41" i="17"/>
  <c r="FA41" i="17"/>
  <c r="CV41" i="17"/>
  <c r="EZ41" i="17"/>
  <c r="CU41" i="17"/>
  <c r="EY41" i="17"/>
  <c r="CT41" i="17"/>
  <c r="EX41" i="17"/>
  <c r="CS41" i="17"/>
  <c r="EW41" i="17"/>
  <c r="CR41" i="17"/>
  <c r="EV41" i="17"/>
  <c r="CQ41" i="17"/>
  <c r="EU41" i="17"/>
  <c r="CP41" i="17"/>
  <c r="ET41" i="17"/>
  <c r="CO41" i="17"/>
  <c r="ES41" i="17"/>
  <c r="ER41" i="17"/>
  <c r="EQ41" i="17"/>
  <c r="EP41" i="17"/>
  <c r="EO41" i="17"/>
  <c r="EN41" i="17"/>
  <c r="EM41" i="17"/>
  <c r="EL41" i="17"/>
  <c r="EK41" i="17"/>
  <c r="EJ41" i="17"/>
  <c r="EI41" i="17"/>
  <c r="EH41" i="17"/>
  <c r="EG41" i="17"/>
  <c r="EF41" i="17"/>
  <c r="EE41" i="17"/>
  <c r="ED41" i="17"/>
  <c r="EC41" i="17"/>
  <c r="EB41" i="17"/>
  <c r="EA41" i="17"/>
  <c r="DZ41" i="17"/>
  <c r="DY41" i="17"/>
  <c r="DX41" i="17"/>
  <c r="DW41" i="17"/>
  <c r="DV41" i="17"/>
  <c r="DU41" i="17"/>
  <c r="DT41" i="17"/>
  <c r="DS41" i="17"/>
  <c r="DR41" i="17"/>
  <c r="DQ41" i="17"/>
  <c r="DP41" i="17"/>
  <c r="DO41" i="17"/>
  <c r="DN41" i="17"/>
  <c r="DM41" i="17"/>
  <c r="DL41" i="17"/>
  <c r="DK41" i="17"/>
  <c r="DJ41" i="17"/>
  <c r="DI41" i="17"/>
  <c r="DH41" i="17"/>
  <c r="DG41" i="17"/>
  <c r="DF41" i="17"/>
  <c r="DE41" i="17"/>
  <c r="DD41" i="17"/>
  <c r="DC41" i="17"/>
  <c r="DB41" i="17"/>
  <c r="DA41" i="17"/>
  <c r="CZ41" i="17"/>
  <c r="CY41" i="17"/>
  <c r="CX41" i="17"/>
  <c r="CW40" i="17"/>
  <c r="FA40" i="17"/>
  <c r="CV40" i="17"/>
  <c r="EZ40" i="17"/>
  <c r="CU40" i="17"/>
  <c r="EY40" i="17"/>
  <c r="CT40" i="17"/>
  <c r="EX40" i="17"/>
  <c r="CS40" i="17"/>
  <c r="EW40" i="17"/>
  <c r="CR40" i="17"/>
  <c r="EV40" i="17"/>
  <c r="CQ40" i="17"/>
  <c r="EU40" i="17"/>
  <c r="CP40" i="17"/>
  <c r="ET40" i="17"/>
  <c r="CO40" i="17"/>
  <c r="ES40" i="17"/>
  <c r="ER40" i="17"/>
  <c r="EQ40" i="17"/>
  <c r="EP40" i="17"/>
  <c r="EO40" i="17"/>
  <c r="EN40" i="17"/>
  <c r="EM40" i="17"/>
  <c r="EL40" i="17"/>
  <c r="EK40" i="17"/>
  <c r="EJ40" i="17"/>
  <c r="EI40" i="17"/>
  <c r="EH40" i="17"/>
  <c r="EG40" i="17"/>
  <c r="EF40" i="17"/>
  <c r="EE40" i="17"/>
  <c r="ED40" i="17"/>
  <c r="EC40" i="17"/>
  <c r="EB40" i="17"/>
  <c r="EA40" i="17"/>
  <c r="DZ40" i="17"/>
  <c r="DY40" i="17"/>
  <c r="DX40" i="17"/>
  <c r="DW40" i="17"/>
  <c r="DV40" i="17"/>
  <c r="DU40" i="17"/>
  <c r="DT40" i="17"/>
  <c r="DS40" i="17"/>
  <c r="DR40" i="17"/>
  <c r="DQ40" i="17"/>
  <c r="DP40" i="17"/>
  <c r="DO40" i="17"/>
  <c r="DN40" i="17"/>
  <c r="DM40" i="17"/>
  <c r="DL40" i="17"/>
  <c r="DK40" i="17"/>
  <c r="DJ40" i="17"/>
  <c r="DI40" i="17"/>
  <c r="DH40" i="17"/>
  <c r="DG40" i="17"/>
  <c r="DF40" i="17"/>
  <c r="DE40" i="17"/>
  <c r="DD40" i="17"/>
  <c r="DC40" i="17"/>
  <c r="DB40" i="17"/>
  <c r="DA40" i="17"/>
  <c r="CZ40" i="17"/>
  <c r="CY40" i="17"/>
  <c r="CX40" i="17"/>
  <c r="CW39" i="17"/>
  <c r="FA39" i="17"/>
  <c r="CV39" i="17"/>
  <c r="EZ39" i="17"/>
  <c r="CU39" i="17"/>
  <c r="EY39" i="17"/>
  <c r="CT39" i="17"/>
  <c r="EX39" i="17"/>
  <c r="CS39" i="17"/>
  <c r="EW39" i="17"/>
  <c r="CR39" i="17"/>
  <c r="EV39" i="17"/>
  <c r="CQ39" i="17"/>
  <c r="EU39" i="17"/>
  <c r="CP39" i="17"/>
  <c r="ET39" i="17"/>
  <c r="CO39" i="17"/>
  <c r="ES39" i="17"/>
  <c r="ER39" i="17"/>
  <c r="EQ39" i="17"/>
  <c r="EP39" i="17"/>
  <c r="EO39" i="17"/>
  <c r="EN39" i="17"/>
  <c r="EM39" i="17"/>
  <c r="EL39" i="17"/>
  <c r="EK39" i="17"/>
  <c r="EJ39" i="17"/>
  <c r="EI39" i="17"/>
  <c r="EH39" i="17"/>
  <c r="EG39" i="17"/>
  <c r="EF39" i="17"/>
  <c r="EE39" i="17"/>
  <c r="ED39" i="17"/>
  <c r="EC39" i="17"/>
  <c r="EB39" i="17"/>
  <c r="EA39" i="17"/>
  <c r="DZ39" i="17"/>
  <c r="DY39" i="17"/>
  <c r="DX39" i="17"/>
  <c r="DW39" i="17"/>
  <c r="DV39" i="17"/>
  <c r="DU39" i="17"/>
  <c r="DT39" i="17"/>
  <c r="DS39" i="17"/>
  <c r="DR39" i="17"/>
  <c r="DQ39" i="17"/>
  <c r="DP39" i="17"/>
  <c r="DO39" i="17"/>
  <c r="DN39" i="17"/>
  <c r="DM39" i="17"/>
  <c r="DL39" i="17"/>
  <c r="DK39" i="17"/>
  <c r="DJ39" i="17"/>
  <c r="DI39" i="17"/>
  <c r="DH39" i="17"/>
  <c r="DG39" i="17"/>
  <c r="DF39" i="17"/>
  <c r="DE39" i="17"/>
  <c r="DD39" i="17"/>
  <c r="DC39" i="17"/>
  <c r="DB39" i="17"/>
  <c r="DA39" i="17"/>
  <c r="CZ39" i="17"/>
  <c r="CY39" i="17"/>
  <c r="CX39" i="17"/>
  <c r="CW38" i="17"/>
  <c r="FA38" i="17"/>
  <c r="CV38" i="17"/>
  <c r="EZ38" i="17"/>
  <c r="CU38" i="17"/>
  <c r="EY38" i="17"/>
  <c r="CT38" i="17"/>
  <c r="EX38" i="17"/>
  <c r="CS38" i="17"/>
  <c r="EW38" i="17"/>
  <c r="CR38" i="17"/>
  <c r="EV38" i="17"/>
  <c r="CQ38" i="17"/>
  <c r="EU38" i="17"/>
  <c r="CP38" i="17"/>
  <c r="ET38" i="17"/>
  <c r="CO38" i="17"/>
  <c r="ES38" i="17"/>
  <c r="ER38" i="17"/>
  <c r="EQ38" i="17"/>
  <c r="EP38" i="17"/>
  <c r="EO38" i="17"/>
  <c r="EN38" i="17"/>
  <c r="EM38" i="17"/>
  <c r="EL38" i="17"/>
  <c r="EK38" i="17"/>
  <c r="EJ38" i="17"/>
  <c r="EI38" i="17"/>
  <c r="EH38" i="17"/>
  <c r="EG38" i="17"/>
  <c r="EF38" i="17"/>
  <c r="EE38" i="17"/>
  <c r="ED38" i="17"/>
  <c r="EC38" i="17"/>
  <c r="EB38" i="17"/>
  <c r="EA38" i="17"/>
  <c r="DZ38" i="17"/>
  <c r="DY38" i="17"/>
  <c r="DX38" i="17"/>
  <c r="DW38" i="17"/>
  <c r="DV38" i="17"/>
  <c r="DU38" i="17"/>
  <c r="DT38" i="17"/>
  <c r="DS38" i="17"/>
  <c r="DR38" i="17"/>
  <c r="DQ38" i="17"/>
  <c r="DP38" i="17"/>
  <c r="DO38" i="17"/>
  <c r="DN38" i="17"/>
  <c r="DM38" i="17"/>
  <c r="DL38" i="17"/>
  <c r="DK38" i="17"/>
  <c r="DJ38" i="17"/>
  <c r="DI38" i="17"/>
  <c r="DH38" i="17"/>
  <c r="DG38" i="17"/>
  <c r="DF38" i="17"/>
  <c r="DE38" i="17"/>
  <c r="DD38" i="17"/>
  <c r="DC38" i="17"/>
  <c r="DB38" i="17"/>
  <c r="DA38" i="17"/>
  <c r="CZ38" i="17"/>
  <c r="CY38" i="17"/>
  <c r="CX38" i="17"/>
  <c r="CW37" i="17"/>
  <c r="FA37" i="17"/>
  <c r="CV37" i="17"/>
  <c r="EZ37" i="17"/>
  <c r="CU37" i="17"/>
  <c r="EY37" i="17"/>
  <c r="CT37" i="17"/>
  <c r="EX37" i="17"/>
  <c r="CS37" i="17"/>
  <c r="EW37" i="17"/>
  <c r="CR37" i="17"/>
  <c r="EV37" i="17"/>
  <c r="CQ37" i="17"/>
  <c r="EU37" i="17"/>
  <c r="CP37" i="17"/>
  <c r="ET37" i="17"/>
  <c r="CO37" i="17"/>
  <c r="ES37" i="17"/>
  <c r="ER37" i="17"/>
  <c r="EQ37" i="17"/>
  <c r="EP37" i="17"/>
  <c r="EO37" i="17"/>
  <c r="EN37" i="17"/>
  <c r="EM37" i="17"/>
  <c r="EL37" i="17"/>
  <c r="EK37" i="17"/>
  <c r="EJ37" i="17"/>
  <c r="EI37" i="17"/>
  <c r="EH37" i="17"/>
  <c r="EG37" i="17"/>
  <c r="EF37" i="17"/>
  <c r="EE37" i="17"/>
  <c r="ED37" i="17"/>
  <c r="EC37" i="17"/>
  <c r="EB37" i="17"/>
  <c r="EA37" i="17"/>
  <c r="DZ37" i="17"/>
  <c r="DY37" i="17"/>
  <c r="DX37" i="17"/>
  <c r="DW37" i="17"/>
  <c r="DV37" i="17"/>
  <c r="DU37" i="17"/>
  <c r="DT37" i="17"/>
  <c r="DS37" i="17"/>
  <c r="DR37" i="17"/>
  <c r="DQ37" i="17"/>
  <c r="DP37" i="17"/>
  <c r="DO37" i="17"/>
  <c r="DN37" i="17"/>
  <c r="DM37" i="17"/>
  <c r="DL37" i="17"/>
  <c r="DK37" i="17"/>
  <c r="DJ37" i="17"/>
  <c r="DI37" i="17"/>
  <c r="DH37" i="17"/>
  <c r="DG37" i="17"/>
  <c r="DF37" i="17"/>
  <c r="DE37" i="17"/>
  <c r="DD37" i="17"/>
  <c r="DC37" i="17"/>
  <c r="DB37" i="17"/>
  <c r="DA37" i="17"/>
  <c r="CZ37" i="17"/>
  <c r="CY37" i="17"/>
  <c r="CX37" i="17"/>
  <c r="CW36" i="17"/>
  <c r="FA36" i="17"/>
  <c r="CV36" i="17"/>
  <c r="EZ36" i="17"/>
  <c r="CU36" i="17"/>
  <c r="EY36" i="17"/>
  <c r="CT36" i="17"/>
  <c r="EX36" i="17"/>
  <c r="CS36" i="17"/>
  <c r="EW36" i="17"/>
  <c r="CR36" i="17"/>
  <c r="EV36" i="17"/>
  <c r="CQ36" i="17"/>
  <c r="EU36" i="17"/>
  <c r="CP36" i="17"/>
  <c r="ET36" i="17"/>
  <c r="CO36" i="17"/>
  <c r="ES36" i="17"/>
  <c r="ER36" i="17"/>
  <c r="EQ36" i="17"/>
  <c r="EP36" i="17"/>
  <c r="EO36" i="17"/>
  <c r="EN36" i="17"/>
  <c r="EM36" i="17"/>
  <c r="EL36" i="17"/>
  <c r="EK36" i="17"/>
  <c r="EJ36" i="17"/>
  <c r="EI36" i="17"/>
  <c r="EH36" i="17"/>
  <c r="EG36" i="17"/>
  <c r="EF36" i="17"/>
  <c r="EE36" i="17"/>
  <c r="ED36" i="17"/>
  <c r="EC36" i="17"/>
  <c r="EB36" i="17"/>
  <c r="EA36" i="17"/>
  <c r="DZ36" i="17"/>
  <c r="DY36" i="17"/>
  <c r="DX36" i="17"/>
  <c r="DW36" i="17"/>
  <c r="DV36" i="17"/>
  <c r="DU36" i="17"/>
  <c r="DT36" i="17"/>
  <c r="DS36" i="17"/>
  <c r="DR36" i="17"/>
  <c r="DQ36" i="17"/>
  <c r="DP36" i="17"/>
  <c r="DO36" i="17"/>
  <c r="DN36" i="17"/>
  <c r="DM36" i="17"/>
  <c r="DL36" i="17"/>
  <c r="DK36" i="17"/>
  <c r="DJ36" i="17"/>
  <c r="DI36" i="17"/>
  <c r="DH36" i="17"/>
  <c r="DG36" i="17"/>
  <c r="DF36" i="17"/>
  <c r="DE36" i="17"/>
  <c r="DD36" i="17"/>
  <c r="DC36" i="17"/>
  <c r="DB36" i="17"/>
  <c r="DA36" i="17"/>
  <c r="CZ36" i="17"/>
  <c r="CY36" i="17"/>
  <c r="CX36" i="17"/>
  <c r="CW35" i="17"/>
  <c r="FA35" i="17"/>
  <c r="CV35" i="17"/>
  <c r="EZ35" i="17"/>
  <c r="CU35" i="17"/>
  <c r="EY35" i="17"/>
  <c r="CT35" i="17"/>
  <c r="EX35" i="17"/>
  <c r="CS35" i="17"/>
  <c r="EW35" i="17"/>
  <c r="CR35" i="17"/>
  <c r="EV35" i="17"/>
  <c r="CQ35" i="17"/>
  <c r="EU35" i="17"/>
  <c r="CP35" i="17"/>
  <c r="ET35" i="17"/>
  <c r="CO35" i="17"/>
  <c r="ES35" i="17"/>
  <c r="ER35" i="17"/>
  <c r="EQ35" i="17"/>
  <c r="EP35" i="17"/>
  <c r="EO35" i="17"/>
  <c r="EN35" i="17"/>
  <c r="EM35" i="17"/>
  <c r="EL35" i="17"/>
  <c r="EK35" i="17"/>
  <c r="EJ35" i="17"/>
  <c r="EI35" i="17"/>
  <c r="EH35" i="17"/>
  <c r="EG35" i="17"/>
  <c r="EF35" i="17"/>
  <c r="EE35" i="17"/>
  <c r="ED35" i="17"/>
  <c r="EC35" i="17"/>
  <c r="EB35" i="17"/>
  <c r="EA35" i="17"/>
  <c r="DZ35" i="17"/>
  <c r="DY35" i="17"/>
  <c r="DX35" i="17"/>
  <c r="DW35" i="17"/>
  <c r="DV35" i="17"/>
  <c r="DU35" i="17"/>
  <c r="DT35" i="17"/>
  <c r="DS35" i="17"/>
  <c r="DR35" i="17"/>
  <c r="DQ35" i="17"/>
  <c r="DP35" i="17"/>
  <c r="DO35" i="17"/>
  <c r="DN35" i="17"/>
  <c r="DM35" i="17"/>
  <c r="DL35" i="17"/>
  <c r="DK35" i="17"/>
  <c r="DJ35" i="17"/>
  <c r="DI35" i="17"/>
  <c r="DH35" i="17"/>
  <c r="DG35" i="17"/>
  <c r="DF35" i="17"/>
  <c r="DE35" i="17"/>
  <c r="DD35" i="17"/>
  <c r="DC35" i="17"/>
  <c r="DB35" i="17"/>
  <c r="DA35" i="17"/>
  <c r="CZ35" i="17"/>
  <c r="CY35" i="17"/>
  <c r="CX35" i="17"/>
  <c r="CW34" i="17"/>
  <c r="FA34" i="17"/>
  <c r="CV34" i="17"/>
  <c r="EZ34" i="17"/>
  <c r="CU34" i="17"/>
  <c r="EY34" i="17"/>
  <c r="CT34" i="17"/>
  <c r="EX34" i="17"/>
  <c r="CS34" i="17"/>
  <c r="EW34" i="17"/>
  <c r="CR34" i="17"/>
  <c r="EV34" i="17"/>
  <c r="CQ34" i="17"/>
  <c r="EU34" i="17"/>
  <c r="CP34" i="17"/>
  <c r="ET34" i="17"/>
  <c r="CO34" i="17"/>
  <c r="ES34" i="17"/>
  <c r="CN34" i="17"/>
  <c r="ER34" i="17"/>
  <c r="CM34" i="17"/>
  <c r="EQ34" i="17"/>
  <c r="CL34" i="17"/>
  <c r="EP34" i="17"/>
  <c r="CK34" i="17"/>
  <c r="EO34" i="17"/>
  <c r="CJ34" i="17"/>
  <c r="EN34" i="17"/>
  <c r="CI34" i="17"/>
  <c r="EM34" i="17"/>
  <c r="CH34" i="17"/>
  <c r="EL34" i="17"/>
  <c r="CG34" i="17"/>
  <c r="EK34" i="17"/>
  <c r="CF34" i="17"/>
  <c r="EJ34" i="17"/>
  <c r="CE34" i="17"/>
  <c r="EI34" i="17"/>
  <c r="CD34" i="17"/>
  <c r="EH34" i="17"/>
  <c r="CC34" i="17"/>
  <c r="EG34" i="17"/>
  <c r="CB34" i="17"/>
  <c r="EF34" i="17"/>
  <c r="CA34" i="17"/>
  <c r="EE34" i="17"/>
  <c r="BZ34" i="17"/>
  <c r="ED34" i="17"/>
  <c r="BY34" i="17"/>
  <c r="EC34" i="17"/>
  <c r="BX34" i="17"/>
  <c r="EB34" i="17"/>
  <c r="BW34" i="17"/>
  <c r="EA34" i="17"/>
  <c r="BV34" i="17"/>
  <c r="DZ34" i="17"/>
  <c r="BU34" i="17"/>
  <c r="DY34" i="17"/>
  <c r="BT34" i="17"/>
  <c r="DX34" i="17"/>
  <c r="BS34" i="17"/>
  <c r="DW34" i="17"/>
  <c r="BR34" i="17"/>
  <c r="DV34" i="17"/>
  <c r="BQ34" i="17"/>
  <c r="DU34" i="17"/>
  <c r="BP34" i="17"/>
  <c r="DT34" i="17"/>
  <c r="BO34" i="17"/>
  <c r="DS34" i="17"/>
  <c r="BN34" i="17"/>
  <c r="DR34" i="17"/>
  <c r="BM34" i="17"/>
  <c r="DQ34" i="17"/>
  <c r="BL34" i="17"/>
  <c r="DP34" i="17"/>
  <c r="BK34" i="17"/>
  <c r="DO34" i="17"/>
  <c r="BJ34" i="17"/>
  <c r="DN34" i="17"/>
  <c r="BI34" i="17"/>
  <c r="DM34" i="17"/>
  <c r="BH34" i="17"/>
  <c r="DL34" i="17"/>
  <c r="BG34" i="17"/>
  <c r="DK34" i="17"/>
  <c r="DJ34" i="17"/>
  <c r="DI34" i="17"/>
  <c r="DH34" i="17"/>
  <c r="DG34" i="17"/>
  <c r="DF34" i="17"/>
  <c r="DE34" i="17"/>
  <c r="DD34" i="17"/>
  <c r="DC34" i="17"/>
  <c r="DB34" i="17"/>
  <c r="DA34" i="17"/>
  <c r="CZ34" i="17"/>
  <c r="CY34" i="17"/>
  <c r="CX34" i="17"/>
  <c r="CW33" i="17"/>
  <c r="FA33" i="17"/>
  <c r="CV33" i="17"/>
  <c r="EZ33" i="17"/>
  <c r="CU33" i="17"/>
  <c r="EY33" i="17"/>
  <c r="CT33" i="17"/>
  <c r="EX33" i="17"/>
  <c r="CS33" i="17"/>
  <c r="EW33" i="17"/>
  <c r="CR33" i="17"/>
  <c r="EV33" i="17"/>
  <c r="CQ33" i="17"/>
  <c r="EU33" i="17"/>
  <c r="CP33" i="17"/>
  <c r="ET33" i="17"/>
  <c r="CO33" i="17"/>
  <c r="ES33" i="17"/>
  <c r="CN33" i="17"/>
  <c r="ER33" i="17"/>
  <c r="CM33" i="17"/>
  <c r="EQ33" i="17"/>
  <c r="CL33" i="17"/>
  <c r="EP33" i="17"/>
  <c r="CK33" i="17"/>
  <c r="EO33" i="17"/>
  <c r="CJ33" i="17"/>
  <c r="EN33" i="17"/>
  <c r="CI33" i="17"/>
  <c r="EM33" i="17"/>
  <c r="CH33" i="17"/>
  <c r="EL33" i="17"/>
  <c r="CG33" i="17"/>
  <c r="EK33" i="17"/>
  <c r="CF33" i="17"/>
  <c r="EJ33" i="17"/>
  <c r="CE33" i="17"/>
  <c r="EI33" i="17"/>
  <c r="CD33" i="17"/>
  <c r="EH33" i="17"/>
  <c r="CC33" i="17"/>
  <c r="EG33" i="17"/>
  <c r="CB33" i="17"/>
  <c r="EF33" i="17"/>
  <c r="CA33" i="17"/>
  <c r="EE33" i="17"/>
  <c r="BZ33" i="17"/>
  <c r="ED33" i="17"/>
  <c r="BY33" i="17"/>
  <c r="EC33" i="17"/>
  <c r="BX33" i="17"/>
  <c r="EB33" i="17"/>
  <c r="BW33" i="17"/>
  <c r="EA33" i="17"/>
  <c r="BV33" i="17"/>
  <c r="DZ33" i="17"/>
  <c r="BU33" i="17"/>
  <c r="DY33" i="17"/>
  <c r="BT33" i="17"/>
  <c r="DX33" i="17"/>
  <c r="BS33" i="17"/>
  <c r="DW33" i="17"/>
  <c r="BR33" i="17"/>
  <c r="DV33" i="17"/>
  <c r="BQ33" i="17"/>
  <c r="DU33" i="17"/>
  <c r="BP33" i="17"/>
  <c r="DT33" i="17"/>
  <c r="BO33" i="17"/>
  <c r="DS33" i="17"/>
  <c r="BN33" i="17"/>
  <c r="DR33" i="17"/>
  <c r="BM33" i="17"/>
  <c r="DQ33" i="17"/>
  <c r="BL33" i="17"/>
  <c r="DP33" i="17"/>
  <c r="BK33" i="17"/>
  <c r="DO33" i="17"/>
  <c r="BJ33" i="17"/>
  <c r="DN33" i="17"/>
  <c r="BI33" i="17"/>
  <c r="DM33" i="17"/>
  <c r="BH33" i="17"/>
  <c r="DL33" i="17"/>
  <c r="BG33" i="17"/>
  <c r="DK33" i="17"/>
  <c r="DJ33" i="17"/>
  <c r="DI33" i="17"/>
  <c r="DH33" i="17"/>
  <c r="DG33" i="17"/>
  <c r="DF33" i="17"/>
  <c r="DE33" i="17"/>
  <c r="DD33" i="17"/>
  <c r="DC33" i="17"/>
  <c r="DB33" i="17"/>
  <c r="DA33" i="17"/>
  <c r="CZ33" i="17"/>
  <c r="CY33" i="17"/>
  <c r="CX33" i="17"/>
  <c r="CW32" i="17"/>
  <c r="FA32" i="17"/>
  <c r="CV32" i="17"/>
  <c r="EZ32" i="17"/>
  <c r="CU32" i="17"/>
  <c r="EY32" i="17"/>
  <c r="CT32" i="17"/>
  <c r="EX32" i="17"/>
  <c r="CS32" i="17"/>
  <c r="EW32" i="17"/>
  <c r="CR32" i="17"/>
  <c r="EV32" i="17"/>
  <c r="CQ32" i="17"/>
  <c r="EU32" i="17"/>
  <c r="CP32" i="17"/>
  <c r="ET32" i="17"/>
  <c r="CO32" i="17"/>
  <c r="ES32" i="17"/>
  <c r="ER32" i="17"/>
  <c r="EQ32" i="17"/>
  <c r="EP32" i="17"/>
  <c r="EO32" i="17"/>
  <c r="EN32" i="17"/>
  <c r="EM32" i="17"/>
  <c r="EL32" i="17"/>
  <c r="EK32" i="17"/>
  <c r="EJ32" i="17"/>
  <c r="EI32" i="17"/>
  <c r="EH32" i="17"/>
  <c r="EG32" i="17"/>
  <c r="EF32" i="17"/>
  <c r="EE32" i="17"/>
  <c r="ED32" i="17"/>
  <c r="EC32" i="17"/>
  <c r="EB32" i="17"/>
  <c r="EA32" i="17"/>
  <c r="DZ32" i="17"/>
  <c r="DY32" i="17"/>
  <c r="DX32" i="17"/>
  <c r="DW32" i="17"/>
  <c r="DV32" i="17"/>
  <c r="DU32" i="17"/>
  <c r="DT32" i="17"/>
  <c r="DS32" i="17"/>
  <c r="DR32" i="17"/>
  <c r="DQ32" i="17"/>
  <c r="DP32" i="17"/>
  <c r="DO32" i="17"/>
  <c r="DN32" i="17"/>
  <c r="DM32" i="17"/>
  <c r="DL32" i="17"/>
  <c r="DK32" i="17"/>
  <c r="DJ32" i="17"/>
  <c r="DI32" i="17"/>
  <c r="DH32" i="17"/>
  <c r="DG32" i="17"/>
  <c r="DF32" i="17"/>
  <c r="DE32" i="17"/>
  <c r="DD32" i="17"/>
  <c r="DC32" i="17"/>
  <c r="DB32" i="17"/>
  <c r="DA32" i="17"/>
  <c r="CZ32" i="17"/>
  <c r="CY32" i="17"/>
  <c r="CX32" i="17"/>
  <c r="CW31" i="17"/>
  <c r="FA31" i="17"/>
  <c r="CV31" i="17"/>
  <c r="EZ31" i="17"/>
  <c r="CU31" i="17"/>
  <c r="EY31" i="17"/>
  <c r="CT31" i="17"/>
  <c r="EX31" i="17"/>
  <c r="CS31" i="17"/>
  <c r="EW31" i="17"/>
  <c r="CR31" i="17"/>
  <c r="EV31" i="17"/>
  <c r="CQ31" i="17"/>
  <c r="EU31" i="17"/>
  <c r="CP31" i="17"/>
  <c r="ET31" i="17"/>
  <c r="CO31" i="17"/>
  <c r="ES31" i="17"/>
  <c r="ER31" i="17"/>
  <c r="EQ31" i="17"/>
  <c r="EP31" i="17"/>
  <c r="EO31" i="17"/>
  <c r="EN31" i="17"/>
  <c r="EM31" i="17"/>
  <c r="EL31" i="17"/>
  <c r="EK31" i="17"/>
  <c r="EJ31" i="17"/>
  <c r="EI31" i="17"/>
  <c r="EH31" i="17"/>
  <c r="EG31" i="17"/>
  <c r="EF31" i="17"/>
  <c r="EE31" i="17"/>
  <c r="ED31" i="17"/>
  <c r="EC31" i="17"/>
  <c r="EB31" i="17"/>
  <c r="EA31" i="17"/>
  <c r="DZ31" i="17"/>
  <c r="DY31" i="17"/>
  <c r="DX31" i="17"/>
  <c r="DW31" i="17"/>
  <c r="DV31" i="17"/>
  <c r="DU31" i="17"/>
  <c r="DT31" i="17"/>
  <c r="DS31" i="17"/>
  <c r="DR31" i="17"/>
  <c r="DQ31" i="17"/>
  <c r="DP31" i="17"/>
  <c r="DO31" i="17"/>
  <c r="DN31" i="17"/>
  <c r="DM31" i="17"/>
  <c r="DL31" i="17"/>
  <c r="DK31" i="17"/>
  <c r="DJ31" i="17"/>
  <c r="DI31" i="17"/>
  <c r="DH31" i="17"/>
  <c r="DG31" i="17"/>
  <c r="DF31" i="17"/>
  <c r="DE31" i="17"/>
  <c r="DD31" i="17"/>
  <c r="DC31" i="17"/>
  <c r="DB31" i="17"/>
  <c r="DA31" i="17"/>
  <c r="CZ31" i="17"/>
  <c r="CY31" i="17"/>
  <c r="CX31" i="17"/>
  <c r="CW30" i="17"/>
  <c r="FA30" i="17"/>
  <c r="CV30" i="17"/>
  <c r="EZ30" i="17"/>
  <c r="CU30" i="17"/>
  <c r="EY30" i="17"/>
  <c r="CT30" i="17"/>
  <c r="EX30" i="17"/>
  <c r="CS30" i="17"/>
  <c r="EW30" i="17"/>
  <c r="CR30" i="17"/>
  <c r="EV30" i="17"/>
  <c r="CQ30" i="17"/>
  <c r="EU30" i="17"/>
  <c r="CP30" i="17"/>
  <c r="ET30" i="17"/>
  <c r="CO30" i="17"/>
  <c r="ES30" i="17"/>
  <c r="ER30" i="17"/>
  <c r="EQ30" i="17"/>
  <c r="EP30" i="17"/>
  <c r="EO30" i="17"/>
  <c r="EN30" i="17"/>
  <c r="EM30" i="17"/>
  <c r="EL30" i="17"/>
  <c r="EK30" i="17"/>
  <c r="EJ30" i="17"/>
  <c r="EI30" i="17"/>
  <c r="EH30" i="17"/>
  <c r="EG30" i="17"/>
  <c r="EF30" i="17"/>
  <c r="EE30" i="17"/>
  <c r="ED30" i="17"/>
  <c r="EC30" i="17"/>
  <c r="EB30" i="17"/>
  <c r="EA30" i="17"/>
  <c r="DZ30" i="17"/>
  <c r="DY30" i="17"/>
  <c r="DX30" i="17"/>
  <c r="DW30" i="17"/>
  <c r="DV30" i="17"/>
  <c r="DU30" i="17"/>
  <c r="DT30" i="17"/>
  <c r="DS30" i="17"/>
  <c r="DR30" i="17"/>
  <c r="DQ30" i="17"/>
  <c r="DP30" i="17"/>
  <c r="DO30" i="17"/>
  <c r="DN30" i="17"/>
  <c r="DM30" i="17"/>
  <c r="DL30" i="17"/>
  <c r="DK30" i="17"/>
  <c r="DJ30" i="17"/>
  <c r="DI30" i="17"/>
  <c r="DH30" i="17"/>
  <c r="DG30" i="17"/>
  <c r="DF30" i="17"/>
  <c r="DE30" i="17"/>
  <c r="DD30" i="17"/>
  <c r="DC30" i="17"/>
  <c r="DB30" i="17"/>
  <c r="DA30" i="17"/>
  <c r="CZ30" i="17"/>
  <c r="CY30" i="17"/>
  <c r="CX30" i="17"/>
  <c r="CW29" i="17"/>
  <c r="FA29" i="17"/>
  <c r="CV29" i="17"/>
  <c r="EZ29" i="17"/>
  <c r="CU29" i="17"/>
  <c r="EY29" i="17"/>
  <c r="CT29" i="17"/>
  <c r="EX29" i="17"/>
  <c r="CS29" i="17"/>
  <c r="EW29" i="17"/>
  <c r="CR29" i="17"/>
  <c r="EV29" i="17"/>
  <c r="CQ29" i="17"/>
  <c r="EU29" i="17"/>
  <c r="CP29" i="17"/>
  <c r="ET29" i="17"/>
  <c r="CO29" i="17"/>
  <c r="ES29" i="17"/>
  <c r="ER29" i="17"/>
  <c r="EQ29" i="17"/>
  <c r="EP29" i="17"/>
  <c r="EO29" i="17"/>
  <c r="EN29" i="17"/>
  <c r="EM29" i="17"/>
  <c r="EL29" i="17"/>
  <c r="EK29" i="17"/>
  <c r="EJ29" i="17"/>
  <c r="EI29" i="17"/>
  <c r="EH29" i="17"/>
  <c r="EG29" i="17"/>
  <c r="EF29" i="17"/>
  <c r="EE29" i="17"/>
  <c r="ED29" i="17"/>
  <c r="EC29" i="17"/>
  <c r="EB29" i="17"/>
  <c r="EA29" i="17"/>
  <c r="DZ29" i="17"/>
  <c r="DY29" i="17"/>
  <c r="DX29" i="17"/>
  <c r="DW29" i="17"/>
  <c r="DV29" i="17"/>
  <c r="DU29" i="17"/>
  <c r="DT29" i="17"/>
  <c r="DS29" i="17"/>
  <c r="DR29" i="17"/>
  <c r="DQ29" i="17"/>
  <c r="DP29" i="17"/>
  <c r="DO29" i="17"/>
  <c r="DN29" i="17"/>
  <c r="DM29" i="17"/>
  <c r="DL29" i="17"/>
  <c r="DK29" i="17"/>
  <c r="DJ29" i="17"/>
  <c r="DI29" i="17"/>
  <c r="DH29" i="17"/>
  <c r="DG29" i="17"/>
  <c r="DF29" i="17"/>
  <c r="DE29" i="17"/>
  <c r="DD29" i="17"/>
  <c r="DC29" i="17"/>
  <c r="DB29" i="17"/>
  <c r="DA29" i="17"/>
  <c r="CZ29" i="17"/>
  <c r="CY29" i="17"/>
  <c r="CX29" i="17"/>
  <c r="CW28" i="17"/>
  <c r="FA28" i="17"/>
  <c r="CV28" i="17"/>
  <c r="EZ28" i="17"/>
  <c r="CU28" i="17"/>
  <c r="EY28" i="17"/>
  <c r="CT28" i="17"/>
  <c r="EX28" i="17"/>
  <c r="CS28" i="17"/>
  <c r="EW28" i="17"/>
  <c r="CR28" i="17"/>
  <c r="EV28" i="17"/>
  <c r="CQ28" i="17"/>
  <c r="EU28" i="17"/>
  <c r="CP28" i="17"/>
  <c r="ET28" i="17"/>
  <c r="CO28" i="17"/>
  <c r="ES28" i="17"/>
  <c r="ER28" i="17"/>
  <c r="EQ28" i="17"/>
  <c r="EP28" i="17"/>
  <c r="EO28" i="17"/>
  <c r="EN28" i="17"/>
  <c r="EM28" i="17"/>
  <c r="EL28" i="17"/>
  <c r="EK28" i="17"/>
  <c r="EJ28" i="17"/>
  <c r="EI28" i="17"/>
  <c r="EH28" i="17"/>
  <c r="EG28" i="17"/>
  <c r="EF28" i="17"/>
  <c r="EE28" i="17"/>
  <c r="ED28" i="17"/>
  <c r="EC28" i="17"/>
  <c r="EB28" i="17"/>
  <c r="EA28" i="17"/>
  <c r="DZ28" i="17"/>
  <c r="DY28" i="17"/>
  <c r="DX28" i="17"/>
  <c r="DW28" i="17"/>
  <c r="DV28" i="17"/>
  <c r="DU28" i="17"/>
  <c r="DT28" i="17"/>
  <c r="DS28" i="17"/>
  <c r="DR28" i="17"/>
  <c r="DQ28" i="17"/>
  <c r="DP28" i="17"/>
  <c r="DO28" i="17"/>
  <c r="DN28" i="17"/>
  <c r="DM28" i="17"/>
  <c r="DL28" i="17"/>
  <c r="DK28" i="17"/>
  <c r="DJ28" i="17"/>
  <c r="DI28" i="17"/>
  <c r="DH28" i="17"/>
  <c r="DG28" i="17"/>
  <c r="DF28" i="17"/>
  <c r="DE28" i="17"/>
  <c r="DD28" i="17"/>
  <c r="DC28" i="17"/>
  <c r="DB28" i="17"/>
  <c r="DA28" i="17"/>
  <c r="CZ28" i="17"/>
  <c r="CY28" i="17"/>
  <c r="CX28" i="17"/>
  <c r="CW27" i="17"/>
  <c r="FA27" i="17"/>
  <c r="CV27" i="17"/>
  <c r="EZ27" i="17"/>
  <c r="CU27" i="17"/>
  <c r="EY27" i="17"/>
  <c r="CT27" i="17"/>
  <c r="EX27" i="17"/>
  <c r="CS27" i="17"/>
  <c r="EW27" i="17"/>
  <c r="CR27" i="17"/>
  <c r="EV27" i="17"/>
  <c r="CQ27" i="17"/>
  <c r="EU27" i="17"/>
  <c r="CP27" i="17"/>
  <c r="ET27" i="17"/>
  <c r="CO27" i="17"/>
  <c r="ES27" i="17"/>
  <c r="ER27" i="17"/>
  <c r="EQ27" i="17"/>
  <c r="EP27" i="17"/>
  <c r="EO27" i="17"/>
  <c r="EN27" i="17"/>
  <c r="EM27" i="17"/>
  <c r="EL27" i="17"/>
  <c r="EK27" i="17"/>
  <c r="EJ27" i="17"/>
  <c r="EI27" i="17"/>
  <c r="EH27" i="17"/>
  <c r="EG27" i="17"/>
  <c r="EF27" i="17"/>
  <c r="EE27" i="17"/>
  <c r="ED27" i="17"/>
  <c r="EC27" i="17"/>
  <c r="EB27" i="17"/>
  <c r="EA27" i="17"/>
  <c r="DZ27" i="17"/>
  <c r="DY27" i="17"/>
  <c r="DX27" i="17"/>
  <c r="DW27" i="17"/>
  <c r="DV27" i="17"/>
  <c r="DU27" i="17"/>
  <c r="DT27" i="17"/>
  <c r="DS27" i="17"/>
  <c r="DR27" i="17"/>
  <c r="DQ27" i="17"/>
  <c r="DP27" i="17"/>
  <c r="DO27" i="17"/>
  <c r="DN27" i="17"/>
  <c r="DM27" i="17"/>
  <c r="DL27" i="17"/>
  <c r="DK27" i="17"/>
  <c r="DJ27" i="17"/>
  <c r="DI27" i="17"/>
  <c r="DH27" i="17"/>
  <c r="DG27" i="17"/>
  <c r="DF27" i="17"/>
  <c r="DE27" i="17"/>
  <c r="DD27" i="17"/>
  <c r="DC27" i="17"/>
  <c r="DB27" i="17"/>
  <c r="DA27" i="17"/>
  <c r="CZ27" i="17"/>
  <c r="CY27" i="17"/>
  <c r="CX27" i="17"/>
  <c r="CW26" i="17"/>
  <c r="FA26" i="17"/>
  <c r="CV26" i="17"/>
  <c r="EZ26" i="17"/>
  <c r="CU26" i="17"/>
  <c r="EY26" i="17"/>
  <c r="CT26" i="17"/>
  <c r="EX26" i="17"/>
  <c r="CS26" i="17"/>
  <c r="EW26" i="17"/>
  <c r="CR26" i="17"/>
  <c r="EV26" i="17"/>
  <c r="CQ26" i="17"/>
  <c r="EU26" i="17"/>
  <c r="CP26" i="17"/>
  <c r="ET26" i="17"/>
  <c r="CO26" i="17"/>
  <c r="ES26" i="17"/>
  <c r="ER26" i="17"/>
  <c r="EQ26" i="17"/>
  <c r="EP26" i="17"/>
  <c r="EO26" i="17"/>
  <c r="EN26" i="17"/>
  <c r="EM26" i="17"/>
  <c r="EL26" i="17"/>
  <c r="EK26" i="17"/>
  <c r="EJ26" i="17"/>
  <c r="EI26" i="17"/>
  <c r="EH26" i="17"/>
  <c r="EG26" i="17"/>
  <c r="EF26" i="17"/>
  <c r="EE26" i="17"/>
  <c r="ED26" i="17"/>
  <c r="EC26" i="17"/>
  <c r="EB26" i="17"/>
  <c r="EA26" i="17"/>
  <c r="DZ26" i="17"/>
  <c r="DY26" i="17"/>
  <c r="DX26" i="17"/>
  <c r="DW26" i="17"/>
  <c r="DV26" i="17"/>
  <c r="DU26" i="17"/>
  <c r="DT26" i="17"/>
  <c r="DS26" i="17"/>
  <c r="DR26" i="17"/>
  <c r="DQ26" i="17"/>
  <c r="DP26" i="17"/>
  <c r="DO26" i="17"/>
  <c r="DN26" i="17"/>
  <c r="DM26" i="17"/>
  <c r="DL26" i="17"/>
  <c r="DK26" i="17"/>
  <c r="DJ26" i="17"/>
  <c r="DI26" i="17"/>
  <c r="DH26" i="17"/>
  <c r="DG26" i="17"/>
  <c r="DF26" i="17"/>
  <c r="DE26" i="17"/>
  <c r="DD26" i="17"/>
  <c r="DC26" i="17"/>
  <c r="DB26" i="17"/>
  <c r="DA26" i="17"/>
  <c r="CZ26" i="17"/>
  <c r="CY26" i="17"/>
  <c r="CX26" i="17"/>
  <c r="CW25" i="17"/>
  <c r="FA25" i="17"/>
  <c r="CV25" i="17"/>
  <c r="EZ25" i="17"/>
  <c r="CU25" i="17"/>
  <c r="EY25" i="17"/>
  <c r="CT25" i="17"/>
  <c r="EX25" i="17"/>
  <c r="CS25" i="17"/>
  <c r="EW25" i="17"/>
  <c r="CR25" i="17"/>
  <c r="EV25" i="17"/>
  <c r="CQ25" i="17"/>
  <c r="EU25" i="17"/>
  <c r="CP25" i="17"/>
  <c r="ET25" i="17"/>
  <c r="CO25" i="17"/>
  <c r="ES25" i="17"/>
  <c r="ER25" i="17"/>
  <c r="EQ25" i="17"/>
  <c r="EP25" i="17"/>
  <c r="EO25" i="17"/>
  <c r="EN25" i="17"/>
  <c r="EM25" i="17"/>
  <c r="EL25" i="17"/>
  <c r="EK25" i="17"/>
  <c r="EJ25" i="17"/>
  <c r="EI25" i="17"/>
  <c r="EH25" i="17"/>
  <c r="EG25" i="17"/>
  <c r="EF25" i="17"/>
  <c r="EE25" i="17"/>
  <c r="ED25" i="17"/>
  <c r="EC25" i="17"/>
  <c r="EB25" i="17"/>
  <c r="EA25" i="17"/>
  <c r="DZ25" i="17"/>
  <c r="DY25" i="17"/>
  <c r="DX25" i="17"/>
  <c r="DW25" i="17"/>
  <c r="DV25" i="17"/>
  <c r="DU25" i="17"/>
  <c r="DT25" i="17"/>
  <c r="DS25" i="17"/>
  <c r="DR25" i="17"/>
  <c r="DQ25" i="17"/>
  <c r="DP25" i="17"/>
  <c r="DO25" i="17"/>
  <c r="DN25" i="17"/>
  <c r="DM25" i="17"/>
  <c r="DL25" i="17"/>
  <c r="DK25" i="17"/>
  <c r="DJ25" i="17"/>
  <c r="DI25" i="17"/>
  <c r="DH25" i="17"/>
  <c r="DG25" i="17"/>
  <c r="DF25" i="17"/>
  <c r="DE25" i="17"/>
  <c r="DD25" i="17"/>
  <c r="DC25" i="17"/>
  <c r="DB25" i="17"/>
  <c r="DA25" i="17"/>
  <c r="CZ25" i="17"/>
  <c r="CY25" i="17"/>
  <c r="CX25" i="17"/>
  <c r="CW24" i="17"/>
  <c r="FA24" i="17"/>
  <c r="CV24" i="17"/>
  <c r="EZ24" i="17"/>
  <c r="CU24" i="17"/>
  <c r="EY24" i="17"/>
  <c r="CT24" i="17"/>
  <c r="EX24" i="17"/>
  <c r="CS24" i="17"/>
  <c r="EW24" i="17"/>
  <c r="CR24" i="17"/>
  <c r="EV24" i="17"/>
  <c r="CQ24" i="17"/>
  <c r="EU24" i="17"/>
  <c r="CP24" i="17"/>
  <c r="ET24" i="17"/>
  <c r="CO24" i="17"/>
  <c r="ES24" i="17"/>
  <c r="ER24" i="17"/>
  <c r="EQ24" i="17"/>
  <c r="EP24" i="17"/>
  <c r="EO24" i="17"/>
  <c r="EN24" i="17"/>
  <c r="EM24" i="17"/>
  <c r="EL24" i="17"/>
  <c r="EK24" i="17"/>
  <c r="EJ24" i="17"/>
  <c r="EI24" i="17"/>
  <c r="EH24" i="17"/>
  <c r="EG24" i="17"/>
  <c r="EF24" i="17"/>
  <c r="EE24" i="17"/>
  <c r="ED24" i="17"/>
  <c r="EC24" i="17"/>
  <c r="EB24" i="17"/>
  <c r="EA24" i="17"/>
  <c r="DZ24" i="17"/>
  <c r="DY24" i="17"/>
  <c r="DX24" i="17"/>
  <c r="DW24" i="17"/>
  <c r="DV24" i="17"/>
  <c r="DU24" i="17"/>
  <c r="DT24" i="17"/>
  <c r="DS24" i="17"/>
  <c r="DR24" i="17"/>
  <c r="DQ24" i="17"/>
  <c r="DP24" i="17"/>
  <c r="DO24" i="17"/>
  <c r="DN24" i="17"/>
  <c r="DM24" i="17"/>
  <c r="DL24" i="17"/>
  <c r="DK24" i="17"/>
  <c r="DJ24" i="17"/>
  <c r="DI24" i="17"/>
  <c r="DH24" i="17"/>
  <c r="DG24" i="17"/>
  <c r="DF24" i="17"/>
  <c r="DE24" i="17"/>
  <c r="DD24" i="17"/>
  <c r="DC24" i="17"/>
  <c r="DB24" i="17"/>
  <c r="DA24" i="17"/>
  <c r="CZ24" i="17"/>
  <c r="CY24" i="17"/>
  <c r="CX24" i="17"/>
  <c r="CW23" i="17"/>
  <c r="FA23" i="17"/>
  <c r="CV23" i="17"/>
  <c r="EZ23" i="17"/>
  <c r="CU23" i="17"/>
  <c r="EY23" i="17"/>
  <c r="CT23" i="17"/>
  <c r="EX23" i="17"/>
  <c r="CS23" i="17"/>
  <c r="EW23" i="17"/>
  <c r="CR23" i="17"/>
  <c r="EV23" i="17"/>
  <c r="CQ23" i="17"/>
  <c r="EU23" i="17"/>
  <c r="CP23" i="17"/>
  <c r="ET23" i="17"/>
  <c r="CO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2" i="17"/>
  <c r="FA22" i="17"/>
  <c r="CV22" i="17"/>
  <c r="EZ22" i="17"/>
  <c r="CU22" i="17"/>
  <c r="EY22" i="17"/>
  <c r="CT22" i="17"/>
  <c r="EX22" i="17"/>
  <c r="CS22" i="17"/>
  <c r="EW22" i="17"/>
  <c r="CR22" i="17"/>
  <c r="EV22" i="17"/>
  <c r="CQ22" i="17"/>
  <c r="EU22" i="17"/>
  <c r="CP22" i="17"/>
  <c r="ET22" i="17"/>
  <c r="CO22" i="17"/>
  <c r="ES22" i="17"/>
  <c r="ER22" i="17"/>
  <c r="EQ22" i="17"/>
  <c r="EP22" i="17"/>
  <c r="EO22" i="17"/>
  <c r="EN22" i="17"/>
  <c r="EM22" i="17"/>
  <c r="EL22" i="17"/>
  <c r="EK22" i="17"/>
  <c r="EJ22" i="17"/>
  <c r="EI22" i="17"/>
  <c r="EH22" i="17"/>
  <c r="EG22" i="17"/>
  <c r="EF22" i="17"/>
  <c r="EE22" i="17"/>
  <c r="ED22" i="17"/>
  <c r="EC22" i="17"/>
  <c r="EB22" i="17"/>
  <c r="EA22" i="17"/>
  <c r="DZ22" i="17"/>
  <c r="DY22" i="17"/>
  <c r="DX22" i="17"/>
  <c r="DW22" i="17"/>
  <c r="DV22" i="17"/>
  <c r="DU22" i="17"/>
  <c r="DT22" i="17"/>
  <c r="DS22" i="17"/>
  <c r="DR22" i="17"/>
  <c r="DQ22" i="17"/>
  <c r="DP22" i="17"/>
  <c r="DO22" i="17"/>
  <c r="DN22" i="17"/>
  <c r="DM22" i="17"/>
  <c r="DL22" i="17"/>
  <c r="DK22" i="17"/>
  <c r="DJ22" i="17"/>
  <c r="DI22" i="17"/>
  <c r="DH22" i="17"/>
  <c r="DG22" i="17"/>
  <c r="DF22" i="17"/>
  <c r="DE22" i="17"/>
  <c r="DD22" i="17"/>
  <c r="DC22" i="17"/>
  <c r="DB22" i="17"/>
  <c r="DA22" i="17"/>
  <c r="CZ22" i="17"/>
  <c r="CY22" i="17"/>
  <c r="CX22" i="17"/>
  <c r="CW21" i="17"/>
  <c r="FA21" i="17"/>
  <c r="CV21" i="17"/>
  <c r="EZ21" i="17"/>
  <c r="CU21" i="17"/>
  <c r="EY21" i="17"/>
  <c r="CT21" i="17"/>
  <c r="EX21" i="17"/>
  <c r="CS21" i="17"/>
  <c r="EW21" i="17"/>
  <c r="CR21" i="17"/>
  <c r="EV21" i="17"/>
  <c r="CQ21" i="17"/>
  <c r="EU21" i="17"/>
  <c r="CP21" i="17"/>
  <c r="ET21" i="17"/>
  <c r="CO21" i="17"/>
  <c r="ES21" i="17"/>
  <c r="ER21" i="17"/>
  <c r="EQ21" i="17"/>
  <c r="EP21" i="17"/>
  <c r="EO21" i="17"/>
  <c r="EN21" i="17"/>
  <c r="EM21" i="17"/>
  <c r="EL21" i="17"/>
  <c r="EK21" i="17"/>
  <c r="EJ21" i="17"/>
  <c r="EI21" i="17"/>
  <c r="EH21" i="17"/>
  <c r="EG21" i="17"/>
  <c r="EF21" i="17"/>
  <c r="EE21" i="17"/>
  <c r="ED21" i="17"/>
  <c r="EC21" i="17"/>
  <c r="EB21" i="17"/>
  <c r="EA21" i="17"/>
  <c r="DZ21" i="17"/>
  <c r="DY21" i="17"/>
  <c r="DX21" i="17"/>
  <c r="DW21" i="17"/>
  <c r="DV21" i="17"/>
  <c r="DU21" i="17"/>
  <c r="DT21" i="17"/>
  <c r="DS21" i="17"/>
  <c r="DR21" i="17"/>
  <c r="DQ21" i="17"/>
  <c r="DP21" i="17"/>
  <c r="DO21" i="17"/>
  <c r="DN21" i="17"/>
  <c r="DM21" i="17"/>
  <c r="DL21" i="17"/>
  <c r="DK21" i="17"/>
  <c r="DJ21" i="17"/>
  <c r="DI21" i="17"/>
  <c r="DH21" i="17"/>
  <c r="DG21" i="17"/>
  <c r="DF21" i="17"/>
  <c r="DE21" i="17"/>
  <c r="DD21" i="17"/>
  <c r="DC21" i="17"/>
  <c r="DB21" i="17"/>
  <c r="DA21" i="17"/>
  <c r="CZ21" i="17"/>
  <c r="CY21" i="17"/>
  <c r="CX21" i="17"/>
  <c r="CW20" i="17"/>
  <c r="FA20" i="17"/>
  <c r="CV20" i="17"/>
  <c r="EZ20" i="17"/>
  <c r="CU20" i="17"/>
  <c r="EY20" i="17"/>
  <c r="CT20" i="17"/>
  <c r="EX20" i="17"/>
  <c r="CS20" i="17"/>
  <c r="EW20" i="17"/>
  <c r="CR20" i="17"/>
  <c r="EV20" i="17"/>
  <c r="CQ20" i="17"/>
  <c r="EU20" i="17"/>
  <c r="CP20" i="17"/>
  <c r="ET20" i="17"/>
  <c r="CO20" i="17"/>
  <c r="ES20" i="17"/>
  <c r="ER20" i="17"/>
  <c r="EQ20" i="17"/>
  <c r="EP20" i="17"/>
  <c r="EO20" i="17"/>
  <c r="EN20" i="17"/>
  <c r="EM20" i="17"/>
  <c r="EL20" i="17"/>
  <c r="EK20" i="17"/>
  <c r="EJ20" i="17"/>
  <c r="EI20" i="17"/>
  <c r="EH20" i="17"/>
  <c r="EG20" i="17"/>
  <c r="EF20" i="17"/>
  <c r="EE20" i="17"/>
  <c r="ED20" i="17"/>
  <c r="EC20" i="17"/>
  <c r="EB20" i="17"/>
  <c r="EA20" i="17"/>
  <c r="DZ20" i="17"/>
  <c r="DY20" i="17"/>
  <c r="DX20" i="17"/>
  <c r="DW20" i="17"/>
  <c r="DV20" i="17"/>
  <c r="DU20" i="17"/>
  <c r="DT20" i="17"/>
  <c r="DS20" i="17"/>
  <c r="DR20" i="17"/>
  <c r="DQ20" i="17"/>
  <c r="DP20" i="17"/>
  <c r="DO20" i="17"/>
  <c r="DN20" i="17"/>
  <c r="DM20" i="17"/>
  <c r="DL20" i="17"/>
  <c r="DK20" i="17"/>
  <c r="DJ20" i="17"/>
  <c r="DI20" i="17"/>
  <c r="DH20" i="17"/>
  <c r="DG20" i="17"/>
  <c r="DF20" i="17"/>
  <c r="DE20" i="17"/>
  <c r="DD20" i="17"/>
  <c r="DC20" i="17"/>
  <c r="DB20" i="17"/>
  <c r="DA20" i="17"/>
  <c r="CZ20" i="17"/>
  <c r="CY20" i="17"/>
  <c r="CX20" i="17"/>
  <c r="CW19" i="17"/>
  <c r="FA19" i="17"/>
  <c r="CV19" i="17"/>
  <c r="EZ19" i="17"/>
  <c r="CU19" i="17"/>
  <c r="EY19" i="17"/>
  <c r="CT19" i="17"/>
  <c r="EX19" i="17"/>
  <c r="CS19" i="17"/>
  <c r="EW19" i="17"/>
  <c r="CR19" i="17"/>
  <c r="EV19" i="17"/>
  <c r="CQ19" i="17"/>
  <c r="EU19" i="17"/>
  <c r="CP19" i="17"/>
  <c r="ET19" i="17"/>
  <c r="CO19" i="17"/>
  <c r="ES19" i="17"/>
  <c r="ER19" i="17"/>
  <c r="EQ19" i="17"/>
  <c r="EP19" i="17"/>
  <c r="EO19" i="17"/>
  <c r="EN19" i="17"/>
  <c r="EM19" i="17"/>
  <c r="EL19" i="17"/>
  <c r="EK19" i="17"/>
  <c r="EJ19" i="17"/>
  <c r="EI19" i="17"/>
  <c r="EH19" i="17"/>
  <c r="EG19" i="17"/>
  <c r="EF19" i="17"/>
  <c r="EE19" i="17"/>
  <c r="ED19" i="17"/>
  <c r="EC19" i="17"/>
  <c r="EB19" i="17"/>
  <c r="EA19" i="17"/>
  <c r="DZ19" i="17"/>
  <c r="DY19" i="17"/>
  <c r="DX19" i="17"/>
  <c r="DW19" i="17"/>
  <c r="DV19" i="17"/>
  <c r="DU19" i="17"/>
  <c r="DT19" i="17"/>
  <c r="DS19" i="17"/>
  <c r="DR19" i="17"/>
  <c r="DQ19" i="17"/>
  <c r="DP19" i="17"/>
  <c r="DO19" i="17"/>
  <c r="DN19" i="17"/>
  <c r="DM19" i="17"/>
  <c r="DL19" i="17"/>
  <c r="DK19" i="17"/>
  <c r="DJ19" i="17"/>
  <c r="DI19" i="17"/>
  <c r="DH19" i="17"/>
  <c r="DG19" i="17"/>
  <c r="DF19" i="17"/>
  <c r="DE19" i="17"/>
  <c r="DD19" i="17"/>
  <c r="DC19" i="17"/>
  <c r="DB19" i="17"/>
  <c r="DA19" i="17"/>
  <c r="CZ19" i="17"/>
  <c r="CY19" i="17"/>
  <c r="CX19" i="17"/>
  <c r="CW18" i="17"/>
  <c r="FA18" i="17"/>
  <c r="CV18" i="17"/>
  <c r="EZ18" i="17"/>
  <c r="CU18" i="17"/>
  <c r="EY18" i="17"/>
  <c r="CT18" i="17"/>
  <c r="EX18" i="17"/>
  <c r="CS18" i="17"/>
  <c r="EW18" i="17"/>
  <c r="CR18" i="17"/>
  <c r="EV18" i="17"/>
  <c r="CQ18" i="17"/>
  <c r="EU18" i="17"/>
  <c r="CP18" i="17"/>
  <c r="ET18" i="17"/>
  <c r="CO18" i="17"/>
  <c r="ES18" i="17"/>
  <c r="ER18" i="17"/>
  <c r="EQ18" i="17"/>
  <c r="EP18" i="17"/>
  <c r="EO18" i="17"/>
  <c r="EN18" i="17"/>
  <c r="EM18" i="17"/>
  <c r="EL18" i="17"/>
  <c r="EK18" i="17"/>
  <c r="EJ18" i="17"/>
  <c r="EI18" i="17"/>
  <c r="EH18" i="17"/>
  <c r="EG18" i="17"/>
  <c r="EF18" i="17"/>
  <c r="EE18" i="17"/>
  <c r="ED18" i="17"/>
  <c r="EC18" i="17"/>
  <c r="EB18" i="17"/>
  <c r="EA18" i="17"/>
  <c r="DZ18" i="17"/>
  <c r="DY18" i="17"/>
  <c r="DX18" i="17"/>
  <c r="DW18" i="17"/>
  <c r="DV18" i="17"/>
  <c r="DU18" i="17"/>
  <c r="DT18" i="17"/>
  <c r="DS18" i="17"/>
  <c r="DR18" i="17"/>
  <c r="DQ18" i="17"/>
  <c r="DP18" i="17"/>
  <c r="DO18" i="17"/>
  <c r="DN18" i="17"/>
  <c r="DM18" i="17"/>
  <c r="DL18" i="17"/>
  <c r="DK18" i="17"/>
  <c r="DJ18" i="17"/>
  <c r="DI18" i="17"/>
  <c r="DH18" i="17"/>
  <c r="DG18" i="17"/>
  <c r="DF18" i="17"/>
  <c r="DE18" i="17"/>
  <c r="DD18" i="17"/>
  <c r="DC18" i="17"/>
  <c r="DB18" i="17"/>
  <c r="DA18" i="17"/>
  <c r="CZ18" i="17"/>
  <c r="CY18" i="17"/>
  <c r="CX18" i="17"/>
  <c r="CW17" i="17"/>
  <c r="FA17" i="17"/>
  <c r="CV17" i="17"/>
  <c r="EZ17" i="17"/>
  <c r="CU17" i="17"/>
  <c r="EY17" i="17"/>
  <c r="CT17" i="17"/>
  <c r="EX17" i="17"/>
  <c r="CS17" i="17"/>
  <c r="EW17" i="17"/>
  <c r="CR17" i="17"/>
  <c r="EV17" i="17"/>
  <c r="CQ17" i="17"/>
  <c r="EU17" i="17"/>
  <c r="CP17" i="17"/>
  <c r="ET17" i="17"/>
  <c r="CO17" i="17"/>
  <c r="ES17" i="17"/>
  <c r="ER17" i="17"/>
  <c r="EQ17" i="17"/>
  <c r="EP17" i="17"/>
  <c r="EO17" i="17"/>
  <c r="EN17" i="17"/>
  <c r="EM17" i="17"/>
  <c r="EL17" i="17"/>
  <c r="EK17" i="17"/>
  <c r="EJ17" i="17"/>
  <c r="EI17" i="17"/>
  <c r="EH17" i="17"/>
  <c r="EG17" i="17"/>
  <c r="EF17" i="17"/>
  <c r="EE17" i="17"/>
  <c r="ED17" i="17"/>
  <c r="EC17" i="17"/>
  <c r="EB17" i="17"/>
  <c r="EA17" i="17"/>
  <c r="DZ17" i="17"/>
  <c r="DY17" i="17"/>
  <c r="DX17" i="17"/>
  <c r="DW17" i="17"/>
  <c r="DV17" i="17"/>
  <c r="DU17" i="17"/>
  <c r="DT17" i="17"/>
  <c r="DS17" i="17"/>
  <c r="DR17" i="17"/>
  <c r="DQ17" i="17"/>
  <c r="DP17" i="17"/>
  <c r="DO17" i="17"/>
  <c r="DN17" i="17"/>
  <c r="DM17" i="17"/>
  <c r="DL17" i="17"/>
  <c r="DK17" i="17"/>
  <c r="DJ17" i="17"/>
  <c r="DI17" i="17"/>
  <c r="DH17" i="17"/>
  <c r="DG17" i="17"/>
  <c r="DF17" i="17"/>
  <c r="DE17" i="17"/>
  <c r="DD17" i="17"/>
  <c r="DC17" i="17"/>
  <c r="DB17" i="17"/>
  <c r="DA17" i="17"/>
  <c r="CZ17" i="17"/>
  <c r="CY17" i="17"/>
  <c r="CX17" i="17"/>
  <c r="CW16" i="17"/>
  <c r="FA16" i="17"/>
  <c r="CV16" i="17"/>
  <c r="EZ16" i="17"/>
  <c r="CU16" i="17"/>
  <c r="EY16" i="17"/>
  <c r="CT16" i="17"/>
  <c r="EX16" i="17"/>
  <c r="CS16" i="17"/>
  <c r="EW16" i="17"/>
  <c r="CR16" i="17"/>
  <c r="EV16" i="17"/>
  <c r="CQ16" i="17"/>
  <c r="EU16" i="17"/>
  <c r="CP16" i="17"/>
  <c r="ET16" i="17"/>
  <c r="CO16" i="17"/>
  <c r="ES16" i="17"/>
  <c r="ER16" i="17"/>
  <c r="EQ16" i="17"/>
  <c r="EP16" i="17"/>
  <c r="EO16" i="17"/>
  <c r="EN16" i="17"/>
  <c r="EM16" i="17"/>
  <c r="EL16" i="17"/>
  <c r="EK16" i="17"/>
  <c r="EJ16" i="17"/>
  <c r="EI16" i="17"/>
  <c r="EH16" i="17"/>
  <c r="EG16" i="17"/>
  <c r="EF16" i="17"/>
  <c r="EE16" i="17"/>
  <c r="ED16" i="17"/>
  <c r="EC16" i="17"/>
  <c r="EB16" i="17"/>
  <c r="EA16" i="17"/>
  <c r="DZ16" i="17"/>
  <c r="DY16" i="17"/>
  <c r="DX16" i="17"/>
  <c r="DW16" i="17"/>
  <c r="DV16" i="17"/>
  <c r="DU16" i="17"/>
  <c r="DT16" i="17"/>
  <c r="DS16" i="17"/>
  <c r="DR16" i="17"/>
  <c r="DQ16" i="17"/>
  <c r="DP16" i="17"/>
  <c r="DO16" i="17"/>
  <c r="DN16" i="17"/>
  <c r="DM16" i="17"/>
  <c r="DL16" i="17"/>
  <c r="DK16" i="17"/>
  <c r="DJ16" i="17"/>
  <c r="DI16" i="17"/>
  <c r="DH16" i="17"/>
  <c r="DG16" i="17"/>
  <c r="DF16" i="17"/>
  <c r="DE16" i="17"/>
  <c r="DD16" i="17"/>
  <c r="DC16" i="17"/>
  <c r="DB16" i="17"/>
  <c r="DA16" i="17"/>
  <c r="CZ16" i="17"/>
  <c r="CY16" i="17"/>
  <c r="CX16" i="17"/>
  <c r="CW15" i="17"/>
  <c r="FA15" i="17"/>
  <c r="CV15" i="17"/>
  <c r="EZ15" i="17"/>
  <c r="CU15" i="17"/>
  <c r="EY15" i="17"/>
  <c r="CT15" i="17"/>
  <c r="EX15" i="17"/>
  <c r="CS15" i="17"/>
  <c r="EW15" i="17"/>
  <c r="CR15" i="17"/>
  <c r="EV15" i="17"/>
  <c r="CQ15" i="17"/>
  <c r="EU15" i="17"/>
  <c r="CP15" i="17"/>
  <c r="ET15" i="17"/>
  <c r="CO15" i="17"/>
  <c r="ES15" i="17"/>
  <c r="ER15" i="17"/>
  <c r="EQ15" i="17"/>
  <c r="EP15" i="17"/>
  <c r="EO15" i="17"/>
  <c r="EN15" i="17"/>
  <c r="EM15" i="17"/>
  <c r="EL15" i="17"/>
  <c r="EK15" i="17"/>
  <c r="EJ15" i="17"/>
  <c r="EI15" i="17"/>
  <c r="EH15" i="17"/>
  <c r="EG15" i="17"/>
  <c r="EF15" i="17"/>
  <c r="EE15" i="17"/>
  <c r="ED15" i="17"/>
  <c r="EC15" i="17"/>
  <c r="EB15" i="17"/>
  <c r="EA15" i="17"/>
  <c r="DZ15" i="17"/>
  <c r="DY15" i="17"/>
  <c r="DX15" i="17"/>
  <c r="DW15" i="17"/>
  <c r="DV15" i="17"/>
  <c r="DU15" i="17"/>
  <c r="DT15" i="17"/>
  <c r="DS15" i="17"/>
  <c r="DR15" i="17"/>
  <c r="DQ15" i="17"/>
  <c r="DP15" i="17"/>
  <c r="DO15" i="17"/>
  <c r="DN15" i="17"/>
  <c r="DM15" i="17"/>
  <c r="DL15" i="17"/>
  <c r="DK15" i="17"/>
  <c r="DJ15" i="17"/>
  <c r="DI15" i="17"/>
  <c r="DH15" i="17"/>
  <c r="DG15" i="17"/>
  <c r="DF15" i="17"/>
  <c r="DE15" i="17"/>
  <c r="DD15" i="17"/>
  <c r="DC15" i="17"/>
  <c r="DB15" i="17"/>
  <c r="DA15" i="17"/>
  <c r="CZ15" i="17"/>
  <c r="CY15" i="17"/>
  <c r="CX15" i="17"/>
  <c r="CW14" i="17"/>
  <c r="FA14" i="17"/>
  <c r="CV14" i="17"/>
  <c r="EZ14" i="17"/>
  <c r="CU14" i="17"/>
  <c r="EY14" i="17"/>
  <c r="CT14" i="17"/>
  <c r="EX14" i="17"/>
  <c r="CS14" i="17"/>
  <c r="EW14" i="17"/>
  <c r="CR14" i="17"/>
  <c r="EV14" i="17"/>
  <c r="CQ14" i="17"/>
  <c r="EU14" i="17"/>
  <c r="CP14" i="17"/>
  <c r="ET14" i="17"/>
  <c r="CO14" i="17"/>
  <c r="ES14" i="17"/>
  <c r="ER14" i="17"/>
  <c r="EQ14" i="17"/>
  <c r="EP14" i="17"/>
  <c r="EO14" i="17"/>
  <c r="EN14" i="17"/>
  <c r="EM14" i="17"/>
  <c r="EL14" i="17"/>
  <c r="EK14" i="17"/>
  <c r="EJ14" i="17"/>
  <c r="EI14" i="17"/>
  <c r="EH14" i="17"/>
  <c r="EG14" i="17"/>
  <c r="EF14" i="17"/>
  <c r="EE14" i="17"/>
  <c r="ED14" i="17"/>
  <c r="EC14" i="17"/>
  <c r="EB14" i="17"/>
  <c r="EA14" i="17"/>
  <c r="DZ14" i="17"/>
  <c r="DY14" i="17"/>
  <c r="DX14" i="17"/>
  <c r="DW14" i="17"/>
  <c r="DV14" i="17"/>
  <c r="DU14" i="17"/>
  <c r="DT14" i="17"/>
  <c r="DS14" i="17"/>
  <c r="DR14" i="17"/>
  <c r="DQ14" i="17"/>
  <c r="DP14" i="17"/>
  <c r="DO14" i="17"/>
  <c r="DN14" i="17"/>
  <c r="DM14" i="17"/>
  <c r="DL14" i="17"/>
  <c r="DK14" i="17"/>
  <c r="DJ14" i="17"/>
  <c r="DI14" i="17"/>
  <c r="DH14" i="17"/>
  <c r="DG14" i="17"/>
  <c r="DF14" i="17"/>
  <c r="DE14" i="17"/>
  <c r="DD14" i="17"/>
  <c r="DC14" i="17"/>
  <c r="DB14" i="17"/>
  <c r="DA14" i="17"/>
  <c r="CZ14" i="17"/>
  <c r="CY14" i="17"/>
  <c r="CX14" i="17"/>
  <c r="CW13" i="17"/>
  <c r="FA13" i="17"/>
  <c r="CV13" i="17"/>
  <c r="EZ13" i="17"/>
  <c r="CU13" i="17"/>
  <c r="EY13" i="17"/>
  <c r="CT13" i="17"/>
  <c r="EX13" i="17"/>
  <c r="CS13" i="17"/>
  <c r="EW13" i="17"/>
  <c r="CR13" i="17"/>
  <c r="EV13" i="17"/>
  <c r="CQ13" i="17"/>
  <c r="EU13" i="17"/>
  <c r="CP13" i="17"/>
  <c r="ET13" i="17"/>
  <c r="CO13" i="17"/>
  <c r="ES13" i="17"/>
  <c r="ER13" i="17"/>
  <c r="EQ13" i="17"/>
  <c r="EP13" i="17"/>
  <c r="EO13" i="17"/>
  <c r="EN13" i="17"/>
  <c r="EM13" i="17"/>
  <c r="EL13" i="17"/>
  <c r="EK13" i="17"/>
  <c r="EJ13" i="17"/>
  <c r="EI13" i="17"/>
  <c r="EH13" i="17"/>
  <c r="EG13" i="17"/>
  <c r="EF13" i="17"/>
  <c r="EE13" i="17"/>
  <c r="ED13" i="17"/>
  <c r="EC13" i="17"/>
  <c r="EB13" i="17"/>
  <c r="EA13" i="17"/>
  <c r="DZ13" i="17"/>
  <c r="DY13" i="17"/>
  <c r="DX13" i="17"/>
  <c r="DW13" i="17"/>
  <c r="DV13" i="17"/>
  <c r="DU13" i="17"/>
  <c r="DT13" i="17"/>
  <c r="DS13" i="17"/>
  <c r="DR13" i="17"/>
  <c r="DQ13" i="17"/>
  <c r="DP13" i="17"/>
  <c r="DO13" i="17"/>
  <c r="DN13" i="17"/>
  <c r="DM13" i="17"/>
  <c r="DL13" i="17"/>
  <c r="DK13" i="17"/>
  <c r="DJ13" i="17"/>
  <c r="DI13" i="17"/>
  <c r="DH13" i="17"/>
  <c r="DG13" i="17"/>
  <c r="DF13" i="17"/>
  <c r="DE13" i="17"/>
  <c r="DD13" i="17"/>
  <c r="DC13" i="17"/>
  <c r="DB13" i="17"/>
  <c r="DA13" i="17"/>
  <c r="CZ13" i="17"/>
  <c r="CY13" i="17"/>
  <c r="CX13" i="17"/>
  <c r="CW12" i="17"/>
  <c r="FA12" i="17"/>
  <c r="CV12" i="17"/>
  <c r="EZ12" i="17"/>
  <c r="CU12" i="17"/>
  <c r="EY12" i="17"/>
  <c r="CT12" i="17"/>
  <c r="EX12" i="17"/>
  <c r="CS12" i="17"/>
  <c r="EW12" i="17"/>
  <c r="CR12" i="17"/>
  <c r="EV12" i="17"/>
  <c r="CQ12" i="17"/>
  <c r="EU12" i="17"/>
  <c r="CP12" i="17"/>
  <c r="ET12" i="17"/>
  <c r="CO12" i="17"/>
  <c r="ES12" i="17"/>
  <c r="ER12" i="17"/>
  <c r="EQ12" i="17"/>
  <c r="EP12" i="17"/>
  <c r="EO12" i="17"/>
  <c r="EN12" i="17"/>
  <c r="EM12" i="17"/>
  <c r="EL12" i="17"/>
  <c r="EK12" i="17"/>
  <c r="EJ12" i="17"/>
  <c r="EI12" i="17"/>
  <c r="EH12" i="17"/>
  <c r="EG12" i="17"/>
  <c r="EF12" i="17"/>
  <c r="EE12" i="17"/>
  <c r="ED12" i="17"/>
  <c r="EC12" i="17"/>
  <c r="EB12" i="17"/>
  <c r="EA12" i="17"/>
  <c r="DZ12" i="17"/>
  <c r="DY12" i="17"/>
  <c r="DX12" i="17"/>
  <c r="DW12" i="17"/>
  <c r="DV12" i="17"/>
  <c r="DU12" i="17"/>
  <c r="DT12" i="17"/>
  <c r="DS12" i="17"/>
  <c r="DR12" i="17"/>
  <c r="DQ12" i="17"/>
  <c r="DP12" i="17"/>
  <c r="DO12" i="17"/>
  <c r="DN12" i="17"/>
  <c r="DM12" i="17"/>
  <c r="DL12" i="17"/>
  <c r="DK12" i="17"/>
  <c r="DJ12" i="17"/>
  <c r="DI12" i="17"/>
  <c r="DH12" i="17"/>
  <c r="DG12" i="17"/>
  <c r="DF12" i="17"/>
  <c r="DE12" i="17"/>
  <c r="DD12" i="17"/>
  <c r="DC12" i="17"/>
  <c r="DB12" i="17"/>
  <c r="DA12" i="17"/>
  <c r="CZ12" i="17"/>
  <c r="CY12" i="17"/>
  <c r="CX12" i="17"/>
  <c r="CW11" i="17"/>
  <c r="FA11" i="17"/>
  <c r="CV11" i="17"/>
  <c r="EZ11" i="17"/>
  <c r="CU11" i="17"/>
  <c r="EY11" i="17"/>
  <c r="CT11" i="17"/>
  <c r="EX11" i="17"/>
  <c r="CS11" i="17"/>
  <c r="EW11" i="17"/>
  <c r="CR11" i="17"/>
  <c r="EV11" i="17"/>
  <c r="CQ11" i="17"/>
  <c r="EU11" i="17"/>
  <c r="CP11" i="17"/>
  <c r="ET11" i="17"/>
  <c r="CO11" i="17"/>
  <c r="ES11" i="17"/>
  <c r="ER11" i="17"/>
  <c r="EQ11" i="17"/>
  <c r="EP11" i="17"/>
  <c r="EO11" i="17"/>
  <c r="EN11" i="17"/>
  <c r="EM11" i="17"/>
  <c r="EL11" i="17"/>
  <c r="EK11" i="17"/>
  <c r="EJ11" i="17"/>
  <c r="EI11" i="17"/>
  <c r="EH11" i="17"/>
  <c r="EG11" i="17"/>
  <c r="EF11" i="17"/>
  <c r="EE11" i="17"/>
  <c r="ED11" i="17"/>
  <c r="EC11" i="17"/>
  <c r="EB11" i="17"/>
  <c r="EA11" i="17"/>
  <c r="DZ11" i="17"/>
  <c r="DY11" i="17"/>
  <c r="DX11" i="17"/>
  <c r="DW11" i="17"/>
  <c r="DV11" i="17"/>
  <c r="DU11" i="17"/>
  <c r="DT11" i="17"/>
  <c r="DS11" i="17"/>
  <c r="DR11" i="17"/>
  <c r="DQ11" i="17"/>
  <c r="DP11" i="17"/>
  <c r="DO11" i="17"/>
  <c r="DN11" i="17"/>
  <c r="DM11" i="17"/>
  <c r="DL11" i="17"/>
  <c r="DK11" i="17"/>
  <c r="DJ11" i="17"/>
  <c r="DI11" i="17"/>
  <c r="DH11" i="17"/>
  <c r="DG11" i="17"/>
  <c r="DF11" i="17"/>
  <c r="DE11" i="17"/>
  <c r="DD11" i="17"/>
  <c r="DC11" i="17"/>
  <c r="DB11" i="17"/>
  <c r="DA11" i="17"/>
  <c r="CZ11" i="17"/>
  <c r="CY11" i="17"/>
  <c r="CX11" i="17"/>
  <c r="CW10" i="17"/>
  <c r="FA10" i="17"/>
  <c r="CV10" i="17"/>
  <c r="EZ10" i="17"/>
  <c r="CU10" i="17"/>
  <c r="EY10" i="17"/>
  <c r="CT10" i="17"/>
  <c r="EX10" i="17"/>
  <c r="CS10" i="17"/>
  <c r="EW10" i="17"/>
  <c r="CR10" i="17"/>
  <c r="EV10" i="17"/>
  <c r="CQ10" i="17"/>
  <c r="EU10" i="17"/>
  <c r="CP10" i="17"/>
  <c r="ET10" i="17"/>
  <c r="CO10" i="17"/>
  <c r="ES10" i="17"/>
  <c r="ER10" i="17"/>
  <c r="EQ10" i="17"/>
  <c r="EP10" i="17"/>
  <c r="EO10" i="17"/>
  <c r="EN10" i="17"/>
  <c r="EM10" i="17"/>
  <c r="EL10" i="17"/>
  <c r="EK10" i="17"/>
  <c r="EJ10" i="17"/>
  <c r="EI10" i="17"/>
  <c r="EH10" i="17"/>
  <c r="EG10" i="17"/>
  <c r="EF10" i="17"/>
  <c r="EE10" i="17"/>
  <c r="ED10" i="17"/>
  <c r="EC10" i="17"/>
  <c r="EB10" i="17"/>
  <c r="EA10" i="17"/>
  <c r="DZ10" i="17"/>
  <c r="DY10" i="17"/>
  <c r="DX10" i="17"/>
  <c r="DW10" i="17"/>
  <c r="DV10" i="17"/>
  <c r="DU10" i="17"/>
  <c r="DT10" i="17"/>
  <c r="DS10" i="17"/>
  <c r="DR10" i="17"/>
  <c r="DQ10" i="17"/>
  <c r="DP10" i="17"/>
  <c r="DO10" i="17"/>
  <c r="DN10" i="17"/>
  <c r="DM10" i="17"/>
  <c r="DL10" i="17"/>
  <c r="DK10" i="17"/>
  <c r="DJ10" i="17"/>
  <c r="DI10" i="17"/>
  <c r="DH10" i="17"/>
  <c r="DG10" i="17"/>
  <c r="DF10" i="17"/>
  <c r="DE10" i="17"/>
  <c r="DD10" i="17"/>
  <c r="DC10" i="17"/>
  <c r="DB10" i="17"/>
  <c r="DA10" i="17"/>
  <c r="CZ10" i="17"/>
  <c r="CY10" i="17"/>
  <c r="CX10" i="17"/>
  <c r="CW9" i="17"/>
  <c r="FA9" i="17"/>
  <c r="CV9" i="17"/>
  <c r="EZ9" i="17"/>
  <c r="CU9" i="17"/>
  <c r="EY9" i="17"/>
  <c r="CT9" i="17"/>
  <c r="EX9" i="17"/>
  <c r="CS9" i="17"/>
  <c r="EW9" i="17"/>
  <c r="CR9" i="17"/>
  <c r="EV9" i="17"/>
  <c r="CQ9" i="17"/>
  <c r="EU9" i="17"/>
  <c r="CP9" i="17"/>
  <c r="ET9" i="17"/>
  <c r="CO9" i="17"/>
  <c r="ES9" i="17"/>
  <c r="ER9" i="17"/>
  <c r="EQ9" i="17"/>
  <c r="EP9" i="17"/>
  <c r="EO9" i="17"/>
  <c r="EN9" i="17"/>
  <c r="EM9" i="17"/>
  <c r="EL9" i="17"/>
  <c r="EK9" i="17"/>
  <c r="EJ9" i="17"/>
  <c r="EI9" i="17"/>
  <c r="EH9" i="17"/>
  <c r="EG9" i="17"/>
  <c r="EF9" i="17"/>
  <c r="EE9" i="17"/>
  <c r="ED9" i="17"/>
  <c r="EC9" i="17"/>
  <c r="EB9" i="17"/>
  <c r="EA9" i="17"/>
  <c r="DZ9" i="17"/>
  <c r="DY9" i="17"/>
  <c r="DX9" i="17"/>
  <c r="DW9" i="17"/>
  <c r="DV9" i="17"/>
  <c r="DU9" i="17"/>
  <c r="DT9" i="17"/>
  <c r="DS9" i="17"/>
  <c r="DR9" i="17"/>
  <c r="DQ9" i="17"/>
  <c r="DP9" i="17"/>
  <c r="DO9" i="17"/>
  <c r="DN9" i="17"/>
  <c r="DM9" i="17"/>
  <c r="DL9" i="17"/>
  <c r="DK9" i="17"/>
  <c r="DJ9" i="17"/>
  <c r="DI9" i="17"/>
  <c r="DH9" i="17"/>
  <c r="DG9" i="17"/>
  <c r="DF9" i="17"/>
  <c r="DE9" i="17"/>
  <c r="DD9" i="17"/>
  <c r="DC9" i="17"/>
  <c r="DB9" i="17"/>
  <c r="DA9" i="17"/>
  <c r="CZ9" i="17"/>
  <c r="CY9" i="17"/>
  <c r="CX9" i="17"/>
  <c r="CW8" i="17"/>
  <c r="FA8" i="17"/>
  <c r="CV8" i="17"/>
  <c r="EZ8" i="17"/>
  <c r="CU8" i="17"/>
  <c r="EY8" i="17"/>
  <c r="CT8" i="17"/>
  <c r="EX8" i="17"/>
  <c r="CS8" i="17"/>
  <c r="EW8" i="17"/>
  <c r="CR8" i="17"/>
  <c r="EV8" i="17"/>
  <c r="CQ8" i="17"/>
  <c r="EU8" i="17"/>
  <c r="CP8" i="17"/>
  <c r="ET8" i="17"/>
  <c r="CO8" i="17"/>
  <c r="ES8" i="17"/>
  <c r="ER8" i="17"/>
  <c r="EQ8" i="17"/>
  <c r="EP8" i="17"/>
  <c r="EO8" i="17"/>
  <c r="EN8" i="17"/>
  <c r="EM8" i="17"/>
  <c r="EL8" i="17"/>
  <c r="EK8" i="17"/>
  <c r="EJ8" i="17"/>
  <c r="EI8" i="17"/>
  <c r="EH8" i="17"/>
  <c r="EG8" i="17"/>
  <c r="EF8" i="17"/>
  <c r="EE8" i="17"/>
  <c r="ED8" i="17"/>
  <c r="EC8" i="17"/>
  <c r="EB8" i="17"/>
  <c r="EA8" i="17"/>
  <c r="DZ8" i="17"/>
  <c r="DY8" i="17"/>
  <c r="DX8" i="17"/>
  <c r="DW8" i="17"/>
  <c r="DV8" i="17"/>
  <c r="DU8" i="17"/>
  <c r="DT8" i="17"/>
  <c r="DS8" i="17"/>
  <c r="DR8" i="17"/>
  <c r="DQ8" i="17"/>
  <c r="DP8" i="17"/>
  <c r="DO8" i="17"/>
  <c r="DN8" i="17"/>
  <c r="DM8" i="17"/>
  <c r="DL8" i="17"/>
  <c r="DK8" i="17"/>
  <c r="DJ8" i="17"/>
  <c r="DI8" i="17"/>
  <c r="DH8" i="17"/>
  <c r="DG8" i="17"/>
  <c r="DF8" i="17"/>
  <c r="DE8" i="17"/>
  <c r="DD8" i="17"/>
  <c r="DC8" i="17"/>
  <c r="DB8" i="17"/>
  <c r="DA8" i="17"/>
  <c r="CZ8" i="17"/>
  <c r="CY8" i="17"/>
  <c r="CX8" i="17"/>
  <c r="ED54" i="16"/>
  <c r="EC54" i="16"/>
  <c r="EB54" i="16"/>
  <c r="EA54" i="16"/>
  <c r="DZ54" i="16"/>
  <c r="DY54" i="16"/>
  <c r="DX54" i="16"/>
  <c r="DW54" i="16"/>
  <c r="DV54" i="16"/>
  <c r="DU54" i="16"/>
  <c r="DT54" i="16"/>
  <c r="DS54" i="16"/>
  <c r="DR54" i="16"/>
  <c r="DQ54" i="16"/>
  <c r="DP54" i="16"/>
  <c r="DO54" i="16"/>
  <c r="DN54" i="16"/>
  <c r="DM54" i="16"/>
  <c r="DL54" i="16"/>
  <c r="DK54" i="16"/>
  <c r="DJ54" i="16"/>
  <c r="DI54" i="16"/>
  <c r="DH54" i="16"/>
  <c r="DG54" i="16"/>
  <c r="DF54" i="16"/>
  <c r="ED53" i="16"/>
  <c r="EC53" i="16"/>
  <c r="EB53" i="16"/>
  <c r="EA53" i="16"/>
  <c r="DZ53" i="16"/>
  <c r="DY53" i="16"/>
  <c r="DX53" i="16"/>
  <c r="DW53" i="16"/>
  <c r="DV53" i="16"/>
  <c r="DU53" i="16"/>
  <c r="DT53" i="16"/>
  <c r="DS53" i="16"/>
  <c r="DR53" i="16"/>
  <c r="DQ53" i="16"/>
  <c r="DP53" i="16"/>
  <c r="DO53" i="16"/>
  <c r="DN53" i="16"/>
  <c r="DM53" i="16"/>
  <c r="DL53" i="16"/>
  <c r="DK53" i="16"/>
  <c r="DJ53" i="16"/>
  <c r="DI53" i="16"/>
  <c r="DH53" i="16"/>
  <c r="DG53" i="16"/>
  <c r="DF53" i="16"/>
  <c r="ED52" i="16"/>
  <c r="EC52" i="16"/>
  <c r="EB52" i="16"/>
  <c r="EA52" i="16"/>
  <c r="DZ52" i="16"/>
  <c r="DY52" i="16"/>
  <c r="DX52" i="16"/>
  <c r="DW52" i="16"/>
  <c r="DV52" i="16"/>
  <c r="DU52" i="16"/>
  <c r="DT52" i="16"/>
  <c r="DS52" i="16"/>
  <c r="DR52" i="16"/>
  <c r="DQ52" i="16"/>
  <c r="DP52" i="16"/>
  <c r="DO52" i="16"/>
  <c r="DN52" i="16"/>
  <c r="DM52" i="16"/>
  <c r="DL52" i="16"/>
  <c r="DK52" i="16"/>
  <c r="DJ52" i="16"/>
  <c r="DI52" i="16"/>
  <c r="DH52" i="16"/>
  <c r="DG52" i="16"/>
  <c r="DF52" i="16"/>
  <c r="ED51" i="16"/>
  <c r="EC51" i="16"/>
  <c r="EB51" i="16"/>
  <c r="EA51" i="16"/>
  <c r="DZ51" i="16"/>
  <c r="DY51" i="16"/>
  <c r="DX51" i="16"/>
  <c r="DW51" i="16"/>
  <c r="DV51" i="16"/>
  <c r="DU51" i="16"/>
  <c r="DT51" i="16"/>
  <c r="DS51" i="16"/>
  <c r="DR51" i="16"/>
  <c r="DQ51" i="16"/>
  <c r="DP51" i="16"/>
  <c r="DO51" i="16"/>
  <c r="DN51" i="16"/>
  <c r="DM51" i="16"/>
  <c r="DL51" i="16"/>
  <c r="DK51" i="16"/>
  <c r="DJ51" i="16"/>
  <c r="DI51" i="16"/>
  <c r="DH51" i="16"/>
  <c r="DG51" i="16"/>
  <c r="DF51" i="16"/>
  <c r="ED50" i="16"/>
  <c r="EC50" i="16"/>
  <c r="EB50" i="16"/>
  <c r="EA50" i="16"/>
  <c r="DZ50" i="16"/>
  <c r="DY50" i="16"/>
  <c r="DX50" i="16"/>
  <c r="DW50" i="16"/>
  <c r="DV50" i="16"/>
  <c r="DU50" i="16"/>
  <c r="DT50" i="16"/>
  <c r="DS50" i="16"/>
  <c r="DR50" i="16"/>
  <c r="DQ50" i="16"/>
  <c r="DP50" i="16"/>
  <c r="DO50" i="16"/>
  <c r="DN50" i="16"/>
  <c r="DM50" i="16"/>
  <c r="DL50" i="16"/>
  <c r="DK50" i="16"/>
  <c r="DJ50" i="16"/>
  <c r="DI50" i="16"/>
  <c r="DH50" i="16"/>
  <c r="DG50" i="16"/>
  <c r="DF50" i="16"/>
  <c r="ED49" i="16"/>
  <c r="EC49" i="16"/>
  <c r="EB49" i="16"/>
  <c r="EA49" i="16"/>
  <c r="DZ49" i="16"/>
  <c r="DY49" i="16"/>
  <c r="DX49" i="16"/>
  <c r="DW49" i="16"/>
  <c r="DV49" i="16"/>
  <c r="DU49" i="16"/>
  <c r="DT49" i="16"/>
  <c r="DS49" i="16"/>
  <c r="DR49" i="16"/>
  <c r="DQ49" i="16"/>
  <c r="DP49" i="16"/>
  <c r="DO49" i="16"/>
  <c r="DN49" i="16"/>
  <c r="DM49" i="16"/>
  <c r="DL49" i="16"/>
  <c r="DK49" i="16"/>
  <c r="DJ49" i="16"/>
  <c r="DI49" i="16"/>
  <c r="DH49" i="16"/>
  <c r="DG49" i="16"/>
  <c r="DF49" i="16"/>
  <c r="BZ48" i="16"/>
  <c r="ED48" i="16"/>
  <c r="BY48" i="16"/>
  <c r="EC48" i="16"/>
  <c r="BX48" i="16"/>
  <c r="EB48" i="16"/>
  <c r="BW48" i="16"/>
  <c r="EA48" i="16"/>
  <c r="BV48" i="16"/>
  <c r="DZ48" i="16"/>
  <c r="BU48" i="16"/>
  <c r="DY48" i="16"/>
  <c r="BT48" i="16"/>
  <c r="DX48" i="16"/>
  <c r="BS48" i="16"/>
  <c r="DW48" i="16"/>
  <c r="BR48" i="16"/>
  <c r="DV48" i="16"/>
  <c r="BQ48" i="16"/>
  <c r="DU48" i="16"/>
  <c r="BP48" i="16"/>
  <c r="DT48" i="16"/>
  <c r="BO48" i="16"/>
  <c r="DS48" i="16"/>
  <c r="BN48" i="16"/>
  <c r="DR48" i="16"/>
  <c r="BM48" i="16"/>
  <c r="DQ48" i="16"/>
  <c r="BL48" i="16"/>
  <c r="DP48" i="16"/>
  <c r="BK48" i="16"/>
  <c r="DO48" i="16"/>
  <c r="BJ48" i="16"/>
  <c r="DN48" i="16"/>
  <c r="BI48" i="16"/>
  <c r="DM48" i="16"/>
  <c r="BH48" i="16"/>
  <c r="DL48" i="16"/>
  <c r="BG48" i="16"/>
  <c r="DK48" i="16"/>
  <c r="DJ48" i="16"/>
  <c r="DI48" i="16"/>
  <c r="DH48" i="16"/>
  <c r="DG48" i="16"/>
  <c r="DF48" i="16"/>
  <c r="ED47" i="16"/>
  <c r="EC47" i="16"/>
  <c r="EB47" i="16"/>
  <c r="EA47" i="16"/>
  <c r="DZ47" i="16"/>
  <c r="DY47" i="16"/>
  <c r="DX47" i="16"/>
  <c r="DW47" i="16"/>
  <c r="DV47" i="16"/>
  <c r="DU47" i="16"/>
  <c r="DT47" i="16"/>
  <c r="DS47" i="16"/>
  <c r="DR47" i="16"/>
  <c r="DQ47" i="16"/>
  <c r="DP47" i="16"/>
  <c r="DO47" i="16"/>
  <c r="DN47" i="16"/>
  <c r="DM47" i="16"/>
  <c r="DL47" i="16"/>
  <c r="DK47" i="16"/>
  <c r="DJ47" i="16"/>
  <c r="DI47" i="16"/>
  <c r="DH47" i="16"/>
  <c r="DG47" i="16"/>
  <c r="DF47" i="16"/>
  <c r="BZ46" i="16"/>
  <c r="ED46" i="16"/>
  <c r="BY46" i="16"/>
  <c r="EC46" i="16"/>
  <c r="BX46" i="16"/>
  <c r="EB46" i="16"/>
  <c r="BW46" i="16"/>
  <c r="EA46" i="16"/>
  <c r="BV46" i="16"/>
  <c r="DZ46" i="16"/>
  <c r="BU46" i="16"/>
  <c r="DY46" i="16"/>
  <c r="BT46" i="16"/>
  <c r="DX46" i="16"/>
  <c r="BS46" i="16"/>
  <c r="DW46" i="16"/>
  <c r="BR46" i="16"/>
  <c r="DV46" i="16"/>
  <c r="BQ46" i="16"/>
  <c r="DU46" i="16"/>
  <c r="BP46" i="16"/>
  <c r="DT46" i="16"/>
  <c r="BO46" i="16"/>
  <c r="DS46" i="16"/>
  <c r="BN46" i="16"/>
  <c r="DR46" i="16"/>
  <c r="BM46" i="16"/>
  <c r="DQ46" i="16"/>
  <c r="BL46" i="16"/>
  <c r="DP46" i="16"/>
  <c r="BK46" i="16"/>
  <c r="DO46" i="16"/>
  <c r="BJ46" i="16"/>
  <c r="DN46" i="16"/>
  <c r="BI46" i="16"/>
  <c r="DM46" i="16"/>
  <c r="BH46" i="16"/>
  <c r="DL46" i="16"/>
  <c r="BG46" i="16"/>
  <c r="DK46" i="16"/>
  <c r="DJ46" i="16"/>
  <c r="DI46" i="16"/>
  <c r="DH46" i="16"/>
  <c r="DG46" i="16"/>
  <c r="DF46" i="16"/>
  <c r="ED45" i="16"/>
  <c r="EC45" i="16"/>
  <c r="EB45" i="16"/>
  <c r="EA45" i="16"/>
  <c r="DZ45" i="16"/>
  <c r="DY45" i="16"/>
  <c r="DX45" i="16"/>
  <c r="DW45" i="16"/>
  <c r="DV45" i="16"/>
  <c r="DU45" i="16"/>
  <c r="DT45" i="16"/>
  <c r="DS45" i="16"/>
  <c r="DR45" i="16"/>
  <c r="DQ45" i="16"/>
  <c r="DP45" i="16"/>
  <c r="DO45" i="16"/>
  <c r="DN45" i="16"/>
  <c r="DM45" i="16"/>
  <c r="DL45" i="16"/>
  <c r="DK45" i="16"/>
  <c r="DJ45" i="16"/>
  <c r="DI45" i="16"/>
  <c r="DH45" i="16"/>
  <c r="DG45" i="16"/>
  <c r="DF45" i="16"/>
  <c r="ED44" i="16"/>
  <c r="EC44" i="16"/>
  <c r="EB44" i="16"/>
  <c r="EA44" i="16"/>
  <c r="DZ44" i="16"/>
  <c r="DY44" i="16"/>
  <c r="DX44" i="16"/>
  <c r="DW44" i="16"/>
  <c r="DV44" i="16"/>
  <c r="DU44" i="16"/>
  <c r="DT44" i="16"/>
  <c r="DS44" i="16"/>
  <c r="DR44" i="16"/>
  <c r="DQ44" i="16"/>
  <c r="DP44" i="16"/>
  <c r="DO44" i="16"/>
  <c r="DN44" i="16"/>
  <c r="DM44" i="16"/>
  <c r="DL44" i="16"/>
  <c r="DK44" i="16"/>
  <c r="DJ44" i="16"/>
  <c r="DI44" i="16"/>
  <c r="DH44" i="16"/>
  <c r="DG44" i="16"/>
  <c r="DF44" i="16"/>
  <c r="ED43" i="16"/>
  <c r="EC43" i="16"/>
  <c r="EB43" i="16"/>
  <c r="EA43" i="16"/>
  <c r="DZ43" i="16"/>
  <c r="DY43" i="16"/>
  <c r="DX43" i="16"/>
  <c r="DW43" i="16"/>
  <c r="DV43" i="16"/>
  <c r="DU43" i="16"/>
  <c r="DT43" i="16"/>
  <c r="DS43" i="16"/>
  <c r="DR43" i="16"/>
  <c r="DQ43" i="16"/>
  <c r="DP43" i="16"/>
  <c r="DO43" i="16"/>
  <c r="DN43" i="16"/>
  <c r="DM43" i="16"/>
  <c r="DL43" i="16"/>
  <c r="DK43" i="16"/>
  <c r="DJ43" i="16"/>
  <c r="DI43" i="16"/>
  <c r="DH43" i="16"/>
  <c r="DG43" i="16"/>
  <c r="DF43" i="16"/>
  <c r="ED42" i="16"/>
  <c r="EC42" i="16"/>
  <c r="EB42" i="16"/>
  <c r="EA42" i="16"/>
  <c r="DZ42" i="16"/>
  <c r="DY42" i="16"/>
  <c r="DX42" i="16"/>
  <c r="DW42" i="16"/>
  <c r="DV42" i="16"/>
  <c r="DU42" i="16"/>
  <c r="DT42" i="16"/>
  <c r="DS42" i="16"/>
  <c r="DR42" i="16"/>
  <c r="DQ42" i="16"/>
  <c r="DP42" i="16"/>
  <c r="DO42" i="16"/>
  <c r="DN42" i="16"/>
  <c r="DM42" i="16"/>
  <c r="DL42" i="16"/>
  <c r="DK42" i="16"/>
  <c r="DJ42" i="16"/>
  <c r="DI42" i="16"/>
  <c r="DH42" i="16"/>
  <c r="DG42" i="16"/>
  <c r="DF42" i="16"/>
  <c r="ED41" i="16"/>
  <c r="EC41" i="16"/>
  <c r="EB41" i="16"/>
  <c r="EA41" i="16"/>
  <c r="DZ41" i="16"/>
  <c r="DY41" i="16"/>
  <c r="DX41" i="16"/>
  <c r="DW41" i="16"/>
  <c r="DV41" i="16"/>
  <c r="DU41" i="16"/>
  <c r="DT41" i="16"/>
  <c r="DS41" i="16"/>
  <c r="DR41" i="16"/>
  <c r="DQ41" i="16"/>
  <c r="DP41" i="16"/>
  <c r="DO41" i="16"/>
  <c r="DN41" i="16"/>
  <c r="DM41" i="16"/>
  <c r="DL41" i="16"/>
  <c r="DK41" i="16"/>
  <c r="DJ41" i="16"/>
  <c r="DI41" i="16"/>
  <c r="DH41" i="16"/>
  <c r="DG41" i="16"/>
  <c r="DF41" i="16"/>
  <c r="ED40" i="16"/>
  <c r="EC40" i="16"/>
  <c r="EB40" i="16"/>
  <c r="EA40" i="16"/>
  <c r="DZ40" i="16"/>
  <c r="DY40" i="16"/>
  <c r="DX40" i="16"/>
  <c r="DW40" i="16"/>
  <c r="DV40" i="16"/>
  <c r="DU40" i="16"/>
  <c r="DT40" i="16"/>
  <c r="DS40" i="16"/>
  <c r="DR40" i="16"/>
  <c r="DQ40" i="16"/>
  <c r="DP40" i="16"/>
  <c r="DO40" i="16"/>
  <c r="DN40" i="16"/>
  <c r="DM40" i="16"/>
  <c r="DL40" i="16"/>
  <c r="DK40" i="16"/>
  <c r="DJ40" i="16"/>
  <c r="DI40" i="16"/>
  <c r="DH40" i="16"/>
  <c r="DG40" i="16"/>
  <c r="DF40" i="16"/>
  <c r="ED39" i="16"/>
  <c r="EC39" i="16"/>
  <c r="EB39" i="16"/>
  <c r="EA39" i="16"/>
  <c r="DZ39" i="16"/>
  <c r="DY39" i="16"/>
  <c r="DX39" i="16"/>
  <c r="DW39" i="16"/>
  <c r="DV39" i="16"/>
  <c r="DU39" i="16"/>
  <c r="DT39" i="16"/>
  <c r="DS39" i="16"/>
  <c r="DR39" i="16"/>
  <c r="DQ39" i="16"/>
  <c r="DP39" i="16"/>
  <c r="DO39" i="16"/>
  <c r="DN39" i="16"/>
  <c r="DM39" i="16"/>
  <c r="DL39" i="16"/>
  <c r="DK39" i="16"/>
  <c r="DJ39" i="16"/>
  <c r="DI39" i="16"/>
  <c r="DH39" i="16"/>
  <c r="DG39" i="16"/>
  <c r="DF39" i="16"/>
  <c r="ED38" i="16"/>
  <c r="EC38" i="16"/>
  <c r="EB38" i="16"/>
  <c r="EA38" i="16"/>
  <c r="DZ38" i="16"/>
  <c r="DY38" i="16"/>
  <c r="DX38" i="16"/>
  <c r="DW38" i="16"/>
  <c r="DV38" i="16"/>
  <c r="DU38" i="16"/>
  <c r="DT38" i="16"/>
  <c r="DS38" i="16"/>
  <c r="DR38" i="16"/>
  <c r="DQ38" i="16"/>
  <c r="DP38" i="16"/>
  <c r="DO38" i="16"/>
  <c r="DN38" i="16"/>
  <c r="DM38" i="16"/>
  <c r="DL38" i="16"/>
  <c r="DK38" i="16"/>
  <c r="DJ38" i="16"/>
  <c r="DI38" i="16"/>
  <c r="DH38" i="16"/>
  <c r="DG38" i="16"/>
  <c r="DF38" i="16"/>
  <c r="ED37" i="16"/>
  <c r="EC37" i="16"/>
  <c r="EB37" i="16"/>
  <c r="EA37" i="16"/>
  <c r="DZ37" i="16"/>
  <c r="DY37" i="16"/>
  <c r="DX37" i="16"/>
  <c r="DW37" i="16"/>
  <c r="DV37" i="16"/>
  <c r="DU37" i="16"/>
  <c r="DT37" i="16"/>
  <c r="DS37" i="16"/>
  <c r="DR37" i="16"/>
  <c r="DQ37" i="16"/>
  <c r="DP37" i="16"/>
  <c r="DO37" i="16"/>
  <c r="DN37" i="16"/>
  <c r="DM37" i="16"/>
  <c r="DL37" i="16"/>
  <c r="DK37" i="16"/>
  <c r="DJ37" i="16"/>
  <c r="DI37" i="16"/>
  <c r="DH37" i="16"/>
  <c r="DG37" i="16"/>
  <c r="DF37" i="16"/>
  <c r="ED36" i="16"/>
  <c r="EC36" i="16"/>
  <c r="EB36" i="16"/>
  <c r="EA36" i="16"/>
  <c r="DZ36" i="16"/>
  <c r="DY36" i="16"/>
  <c r="DX36" i="16"/>
  <c r="DW36" i="16"/>
  <c r="DV36" i="16"/>
  <c r="DU36" i="16"/>
  <c r="DT36" i="16"/>
  <c r="DS36" i="16"/>
  <c r="DR36" i="16"/>
  <c r="DQ36" i="16"/>
  <c r="DP36" i="16"/>
  <c r="DO36" i="16"/>
  <c r="DN36" i="16"/>
  <c r="DM36" i="16"/>
  <c r="DL36" i="16"/>
  <c r="DK36" i="16"/>
  <c r="DJ36" i="16"/>
  <c r="DI36" i="16"/>
  <c r="DH36" i="16"/>
  <c r="DG36" i="16"/>
  <c r="DF36" i="16"/>
  <c r="ED35" i="16"/>
  <c r="EC35" i="16"/>
  <c r="EB35" i="16"/>
  <c r="EA35" i="16"/>
  <c r="DZ35" i="16"/>
  <c r="DY35" i="16"/>
  <c r="DX35" i="16"/>
  <c r="DW35" i="16"/>
  <c r="DV35" i="16"/>
  <c r="DU35" i="16"/>
  <c r="DT35" i="16"/>
  <c r="DS35" i="16"/>
  <c r="DR35" i="16"/>
  <c r="DQ35" i="16"/>
  <c r="DP35" i="16"/>
  <c r="DO35" i="16"/>
  <c r="DN35" i="16"/>
  <c r="DM35" i="16"/>
  <c r="DL35" i="16"/>
  <c r="DK35" i="16"/>
  <c r="DJ35" i="16"/>
  <c r="DI35" i="16"/>
  <c r="DH35" i="16"/>
  <c r="DG35" i="16"/>
  <c r="DF35" i="16"/>
  <c r="ED34" i="16"/>
  <c r="EC34" i="16"/>
  <c r="EB34" i="16"/>
  <c r="EA34" i="16"/>
  <c r="DZ34" i="16"/>
  <c r="DY34" i="16"/>
  <c r="DX34" i="16"/>
  <c r="DW34" i="16"/>
  <c r="DV34" i="16"/>
  <c r="DU34" i="16"/>
  <c r="DT34" i="16"/>
  <c r="DS34" i="16"/>
  <c r="DR34" i="16"/>
  <c r="DQ34" i="16"/>
  <c r="DP34" i="16"/>
  <c r="DO34" i="16"/>
  <c r="DN34" i="16"/>
  <c r="DM34" i="16"/>
  <c r="DL34" i="16"/>
  <c r="DK34" i="16"/>
  <c r="DJ34" i="16"/>
  <c r="DI34" i="16"/>
  <c r="DH34" i="16"/>
  <c r="DG34" i="16"/>
  <c r="DF34" i="16"/>
  <c r="ED33" i="16"/>
  <c r="EC33" i="16"/>
  <c r="EB33" i="16"/>
  <c r="EA33" i="16"/>
  <c r="DZ33" i="16"/>
  <c r="DY33" i="16"/>
  <c r="DX33" i="16"/>
  <c r="DW33" i="16"/>
  <c r="DV33" i="16"/>
  <c r="DU33" i="16"/>
  <c r="DT33" i="16"/>
  <c r="DS33" i="16"/>
  <c r="DR33" i="16"/>
  <c r="DQ33" i="16"/>
  <c r="DP33" i="16"/>
  <c r="DO33" i="16"/>
  <c r="DN33" i="16"/>
  <c r="DM33" i="16"/>
  <c r="DL33" i="16"/>
  <c r="DK33" i="16"/>
  <c r="DJ33" i="16"/>
  <c r="DI33" i="16"/>
  <c r="DH33" i="16"/>
  <c r="DG33" i="16"/>
  <c r="DF33" i="16"/>
  <c r="ED32" i="16"/>
  <c r="EC32" i="16"/>
  <c r="EB32" i="16"/>
  <c r="EA32" i="16"/>
  <c r="DZ32" i="16"/>
  <c r="DY32" i="16"/>
  <c r="DX32" i="16"/>
  <c r="DW32" i="16"/>
  <c r="DV32" i="16"/>
  <c r="DU32" i="16"/>
  <c r="DT32" i="16"/>
  <c r="DS32" i="16"/>
  <c r="DR32" i="16"/>
  <c r="DQ32" i="16"/>
  <c r="DP32" i="16"/>
  <c r="DO32" i="16"/>
  <c r="DN32" i="16"/>
  <c r="DM32" i="16"/>
  <c r="DL32" i="16"/>
  <c r="DK32" i="16"/>
  <c r="DJ32" i="16"/>
  <c r="DI32" i="16"/>
  <c r="DH32" i="16"/>
  <c r="DG32" i="16"/>
  <c r="DF32" i="16"/>
  <c r="ED29" i="16"/>
  <c r="EC29" i="16"/>
  <c r="EB29" i="16"/>
  <c r="EA29" i="16"/>
  <c r="DZ29" i="16"/>
  <c r="DY29" i="16"/>
  <c r="DX29" i="16"/>
  <c r="DW29" i="16"/>
  <c r="DV29" i="16"/>
  <c r="DU29" i="16"/>
  <c r="DT29" i="16"/>
  <c r="DS29" i="16"/>
  <c r="DR29" i="16"/>
  <c r="DQ29" i="16"/>
  <c r="DP29" i="16"/>
  <c r="DO29" i="16"/>
  <c r="DN29" i="16"/>
  <c r="DM29" i="16"/>
  <c r="DL29" i="16"/>
  <c r="DK29" i="16"/>
  <c r="DJ29" i="16"/>
  <c r="DI29" i="16"/>
  <c r="DH29" i="16"/>
  <c r="DG29" i="16"/>
  <c r="DF29" i="16"/>
  <c r="ED28" i="16"/>
  <c r="EC28" i="16"/>
  <c r="EB28" i="16"/>
  <c r="EA28" i="16"/>
  <c r="DZ28" i="16"/>
  <c r="DY28" i="16"/>
  <c r="DX28" i="16"/>
  <c r="DW28" i="16"/>
  <c r="DV28" i="16"/>
  <c r="DU28" i="16"/>
  <c r="DT28" i="16"/>
  <c r="DS28" i="16"/>
  <c r="DR28" i="16"/>
  <c r="DQ28" i="16"/>
  <c r="DP28" i="16"/>
  <c r="DO28" i="16"/>
  <c r="DN28" i="16"/>
  <c r="DM28" i="16"/>
  <c r="DL28" i="16"/>
  <c r="DK28" i="16"/>
  <c r="DJ28" i="16"/>
  <c r="DI28" i="16"/>
  <c r="DH28" i="16"/>
  <c r="DG28" i="16"/>
  <c r="DF28" i="16"/>
  <c r="ED27" i="16"/>
  <c r="EC27" i="16"/>
  <c r="EB27" i="16"/>
  <c r="EA27" i="16"/>
  <c r="DZ27" i="16"/>
  <c r="DY27" i="16"/>
  <c r="DX27" i="16"/>
  <c r="DW27" i="16"/>
  <c r="DV27" i="16"/>
  <c r="DU27" i="16"/>
  <c r="DT27" i="16"/>
  <c r="DS27" i="16"/>
  <c r="DR27" i="16"/>
  <c r="DQ27" i="16"/>
  <c r="DP27" i="16"/>
  <c r="DO27" i="16"/>
  <c r="DN27" i="16"/>
  <c r="DM27" i="16"/>
  <c r="DL27" i="16"/>
  <c r="DK27" i="16"/>
  <c r="DJ27" i="16"/>
  <c r="DI27" i="16"/>
  <c r="DH27" i="16"/>
  <c r="DG27" i="16"/>
  <c r="DF27" i="16"/>
  <c r="ED26" i="16"/>
  <c r="EC26" i="16"/>
  <c r="EB26" i="16"/>
  <c r="EA26" i="16"/>
  <c r="DZ26" i="16"/>
  <c r="DY26" i="16"/>
  <c r="DX26" i="16"/>
  <c r="DW26" i="16"/>
  <c r="DV26" i="16"/>
  <c r="DU26" i="16"/>
  <c r="DT26" i="16"/>
  <c r="DS26" i="16"/>
  <c r="DR26" i="16"/>
  <c r="DQ26" i="16"/>
  <c r="DP26" i="16"/>
  <c r="DO26" i="16"/>
  <c r="DN26" i="16"/>
  <c r="DM26" i="16"/>
  <c r="DL26" i="16"/>
  <c r="DK26" i="16"/>
  <c r="DJ26" i="16"/>
  <c r="DI26" i="16"/>
  <c r="DH26" i="16"/>
  <c r="DG26" i="16"/>
  <c r="DF26" i="16"/>
  <c r="ED25" i="16"/>
  <c r="EC25" i="16"/>
  <c r="EB25" i="16"/>
  <c r="EA25" i="16"/>
  <c r="DZ25" i="16"/>
  <c r="DY25" i="16"/>
  <c r="DX25" i="16"/>
  <c r="DW25" i="16"/>
  <c r="DV25" i="16"/>
  <c r="DU25" i="16"/>
  <c r="DT25" i="16"/>
  <c r="DS25" i="16"/>
  <c r="DR25" i="16"/>
  <c r="DQ25" i="16"/>
  <c r="DP25" i="16"/>
  <c r="DO25" i="16"/>
  <c r="DN25" i="16"/>
  <c r="DM25" i="16"/>
  <c r="DL25" i="16"/>
  <c r="DK25" i="16"/>
  <c r="DJ25" i="16"/>
  <c r="DI25" i="16"/>
  <c r="DH25" i="16"/>
  <c r="DG25" i="16"/>
  <c r="DF25" i="16"/>
  <c r="ED24" i="16"/>
  <c r="EC24" i="16"/>
  <c r="EB24" i="16"/>
  <c r="EA24" i="16"/>
  <c r="DZ24" i="16"/>
  <c r="DY24" i="16"/>
  <c r="DX24" i="16"/>
  <c r="DW24" i="16"/>
  <c r="DV24" i="16"/>
  <c r="DU24" i="16"/>
  <c r="DT24" i="16"/>
  <c r="DS24" i="16"/>
  <c r="DR24" i="16"/>
  <c r="DQ24" i="16"/>
  <c r="DP24" i="16"/>
  <c r="DO24" i="16"/>
  <c r="DN24" i="16"/>
  <c r="DM24" i="16"/>
  <c r="DL24" i="16"/>
  <c r="DK24" i="16"/>
  <c r="DJ24" i="16"/>
  <c r="DI24" i="16"/>
  <c r="DH24" i="16"/>
  <c r="DG24" i="16"/>
  <c r="DF24" i="16"/>
  <c r="ED23" i="16"/>
  <c r="EC23" i="16"/>
  <c r="EB23" i="16"/>
  <c r="EA23" i="16"/>
  <c r="DZ23" i="16"/>
  <c r="DY23" i="16"/>
  <c r="DX23" i="16"/>
  <c r="DW23" i="16"/>
  <c r="DV23" i="16"/>
  <c r="DU23" i="16"/>
  <c r="DT23" i="16"/>
  <c r="DS23" i="16"/>
  <c r="DR23" i="16"/>
  <c r="DQ23" i="16"/>
  <c r="DP23" i="16"/>
  <c r="DO23" i="16"/>
  <c r="DN23" i="16"/>
  <c r="DM23" i="16"/>
  <c r="DL23" i="16"/>
  <c r="DK23" i="16"/>
  <c r="DJ23" i="16"/>
  <c r="DI23" i="16"/>
  <c r="DH23" i="16"/>
  <c r="DG23" i="16"/>
  <c r="DF23" i="16"/>
  <c r="ED22" i="16"/>
  <c r="EC22" i="16"/>
  <c r="EB22" i="16"/>
  <c r="EA22" i="16"/>
  <c r="DZ22" i="16"/>
  <c r="DY22" i="16"/>
  <c r="DX22" i="16"/>
  <c r="DW22" i="16"/>
  <c r="DV22" i="16"/>
  <c r="DU22" i="16"/>
  <c r="DT22" i="16"/>
  <c r="DS22" i="16"/>
  <c r="DR22" i="16"/>
  <c r="DQ22" i="16"/>
  <c r="DP22" i="16"/>
  <c r="DO22" i="16"/>
  <c r="DN22" i="16"/>
  <c r="DM22" i="16"/>
  <c r="DL22" i="16"/>
  <c r="DK22" i="16"/>
  <c r="DJ22" i="16"/>
  <c r="DI22" i="16"/>
  <c r="DH22" i="16"/>
  <c r="DG22" i="16"/>
  <c r="DF22" i="16"/>
  <c r="ED21" i="16"/>
  <c r="EC21" i="16"/>
  <c r="EB21" i="16"/>
  <c r="EA21" i="16"/>
  <c r="DZ21" i="16"/>
  <c r="DY21" i="16"/>
  <c r="DX21" i="16"/>
  <c r="DW21" i="16"/>
  <c r="DV21" i="16"/>
  <c r="DU21" i="16"/>
  <c r="DT21" i="16"/>
  <c r="DS21" i="16"/>
  <c r="DR21" i="16"/>
  <c r="DQ21" i="16"/>
  <c r="DP21" i="16"/>
  <c r="DO21" i="16"/>
  <c r="DN21" i="16"/>
  <c r="DM21" i="16"/>
  <c r="DL21" i="16"/>
  <c r="DK21" i="16"/>
  <c r="DJ21" i="16"/>
  <c r="DI21" i="16"/>
  <c r="DH21" i="16"/>
  <c r="DG21" i="16"/>
  <c r="DF21" i="16"/>
  <c r="ED20" i="16"/>
  <c r="EC20" i="16"/>
  <c r="EB20" i="16"/>
  <c r="EA20" i="16"/>
  <c r="DZ20" i="16"/>
  <c r="DY20" i="16"/>
  <c r="DX20" i="16"/>
  <c r="DW20" i="16"/>
  <c r="DV20" i="16"/>
  <c r="DU20" i="16"/>
  <c r="DT20" i="16"/>
  <c r="DS20" i="16"/>
  <c r="DR20" i="16"/>
  <c r="DQ20" i="16"/>
  <c r="DP20" i="16"/>
  <c r="DO20" i="16"/>
  <c r="DN20" i="16"/>
  <c r="DM20" i="16"/>
  <c r="DL20" i="16"/>
  <c r="DK20" i="16"/>
  <c r="DJ20" i="16"/>
  <c r="DI20" i="16"/>
  <c r="DH20" i="16"/>
  <c r="DG20" i="16"/>
  <c r="DF20" i="16"/>
  <c r="ED19" i="16"/>
  <c r="EC19" i="16"/>
  <c r="EB19" i="16"/>
  <c r="EA19" i="16"/>
  <c r="DZ19" i="16"/>
  <c r="DY19" i="16"/>
  <c r="DX19" i="16"/>
  <c r="DW19" i="16"/>
  <c r="DV19" i="16"/>
  <c r="DU19" i="16"/>
  <c r="DT19" i="16"/>
  <c r="DS19" i="16"/>
  <c r="DR19" i="16"/>
  <c r="DQ19" i="16"/>
  <c r="DP19" i="16"/>
  <c r="DO19" i="16"/>
  <c r="DN19" i="16"/>
  <c r="DM19" i="16"/>
  <c r="DL19" i="16"/>
  <c r="DK19" i="16"/>
  <c r="DJ19" i="16"/>
  <c r="DI19" i="16"/>
  <c r="DH19" i="16"/>
  <c r="DG19" i="16"/>
  <c r="DF19" i="16"/>
  <c r="ED18" i="16"/>
  <c r="EC18" i="16"/>
  <c r="EB18" i="16"/>
  <c r="EA18" i="16"/>
  <c r="DZ18" i="16"/>
  <c r="DY18" i="16"/>
  <c r="DX18" i="16"/>
  <c r="DW18" i="16"/>
  <c r="DV18" i="16"/>
  <c r="DU18" i="16"/>
  <c r="DT18" i="16"/>
  <c r="DS18" i="16"/>
  <c r="DR18" i="16"/>
  <c r="DQ18" i="16"/>
  <c r="DP18" i="16"/>
  <c r="DO18" i="16"/>
  <c r="DN18" i="16"/>
  <c r="DM18" i="16"/>
  <c r="DL18" i="16"/>
  <c r="DK18" i="16"/>
  <c r="DJ18" i="16"/>
  <c r="DI18" i="16"/>
  <c r="DH18" i="16"/>
  <c r="DG18" i="16"/>
  <c r="DF18" i="16"/>
  <c r="ED17" i="16"/>
  <c r="EC17" i="16"/>
  <c r="EB17" i="16"/>
  <c r="EA17" i="16"/>
  <c r="DZ17" i="16"/>
  <c r="DY17" i="16"/>
  <c r="DX17" i="16"/>
  <c r="DW17" i="16"/>
  <c r="DV17" i="16"/>
  <c r="DU17" i="16"/>
  <c r="DT17" i="16"/>
  <c r="DS17" i="16"/>
  <c r="DR17" i="16"/>
  <c r="DQ17" i="16"/>
  <c r="DP17" i="16"/>
  <c r="DO17" i="16"/>
  <c r="DN17" i="16"/>
  <c r="DM17" i="16"/>
  <c r="DL17" i="16"/>
  <c r="DK17" i="16"/>
  <c r="DJ17" i="16"/>
  <c r="DI17" i="16"/>
  <c r="DH17" i="16"/>
  <c r="DG17" i="16"/>
  <c r="DF17" i="16"/>
  <c r="ED16" i="16"/>
  <c r="EC16" i="16"/>
  <c r="EB16" i="16"/>
  <c r="EA16" i="16"/>
  <c r="DZ16" i="16"/>
  <c r="DY16" i="16"/>
  <c r="DX16" i="16"/>
  <c r="DW16" i="16"/>
  <c r="DV16" i="16"/>
  <c r="DU16" i="16"/>
  <c r="DT16" i="16"/>
  <c r="DS16" i="16"/>
  <c r="DR16" i="16"/>
  <c r="DQ16" i="16"/>
  <c r="DP16" i="16"/>
  <c r="DO16" i="16"/>
  <c r="DN16" i="16"/>
  <c r="DM16" i="16"/>
  <c r="DL16" i="16"/>
  <c r="DK16" i="16"/>
  <c r="DJ16" i="16"/>
  <c r="DI16" i="16"/>
  <c r="DH16" i="16"/>
  <c r="DG16" i="16"/>
  <c r="DF16" i="16"/>
  <c r="ED15" i="16"/>
  <c r="EC15" i="16"/>
  <c r="EB15" i="16"/>
  <c r="EA15" i="16"/>
  <c r="DZ15" i="16"/>
  <c r="DY15" i="16"/>
  <c r="DX15" i="16"/>
  <c r="DW15" i="16"/>
  <c r="DV15" i="16"/>
  <c r="DU15" i="16"/>
  <c r="DT15" i="16"/>
  <c r="DS15" i="16"/>
  <c r="DR15" i="16"/>
  <c r="DQ15" i="16"/>
  <c r="DP15" i="16"/>
  <c r="DO15" i="16"/>
  <c r="DN15" i="16"/>
  <c r="DM15" i="16"/>
  <c r="DL15" i="16"/>
  <c r="DK15" i="16"/>
  <c r="DJ15" i="16"/>
  <c r="DI15" i="16"/>
  <c r="DH15" i="16"/>
  <c r="DG15" i="16"/>
  <c r="DF15" i="16"/>
  <c r="ED14" i="16"/>
  <c r="EC14" i="16"/>
  <c r="EB14" i="16"/>
  <c r="EA14" i="16"/>
  <c r="DZ14" i="16"/>
  <c r="DY14" i="16"/>
  <c r="DX14" i="16"/>
  <c r="DW14" i="16"/>
  <c r="DV14" i="16"/>
  <c r="DU14" i="16"/>
  <c r="DT14" i="16"/>
  <c r="DS14" i="16"/>
  <c r="DR14" i="16"/>
  <c r="DQ14" i="16"/>
  <c r="DP14" i="16"/>
  <c r="DO14" i="16"/>
  <c r="DN14" i="16"/>
  <c r="DM14" i="16"/>
  <c r="DL14" i="16"/>
  <c r="DK14" i="16"/>
  <c r="DJ14" i="16"/>
  <c r="DI14" i="16"/>
  <c r="DH14" i="16"/>
  <c r="DG14" i="16"/>
  <c r="DF14" i="16"/>
  <c r="ED13" i="16"/>
  <c r="EC13" i="16"/>
  <c r="EB13" i="16"/>
  <c r="EA13" i="16"/>
  <c r="DZ13" i="16"/>
  <c r="DY13" i="16"/>
  <c r="DX13" i="16"/>
  <c r="DW13" i="16"/>
  <c r="DV13" i="16"/>
  <c r="DU13" i="16"/>
  <c r="DT13" i="16"/>
  <c r="DS13" i="16"/>
  <c r="DR13" i="16"/>
  <c r="DQ13" i="16"/>
  <c r="DP13" i="16"/>
  <c r="DO13" i="16"/>
  <c r="DN13" i="16"/>
  <c r="DM13" i="16"/>
  <c r="DL13" i="16"/>
  <c r="DK13" i="16"/>
  <c r="DJ13" i="16"/>
  <c r="DI13" i="16"/>
  <c r="DH13" i="16"/>
  <c r="DG13" i="16"/>
  <c r="DF13" i="16"/>
  <c r="ED12" i="16"/>
  <c r="EC12" i="16"/>
  <c r="EB12" i="16"/>
  <c r="EA12" i="16"/>
  <c r="DZ12" i="16"/>
  <c r="DY12" i="16"/>
  <c r="DX12" i="16"/>
  <c r="DW12" i="16"/>
  <c r="DV12" i="16"/>
  <c r="DU12" i="16"/>
  <c r="DT12" i="16"/>
  <c r="DS12" i="16"/>
  <c r="DR12" i="16"/>
  <c r="DQ12" i="16"/>
  <c r="DP12" i="16"/>
  <c r="DO12" i="16"/>
  <c r="DN12" i="16"/>
  <c r="DM12" i="16"/>
  <c r="DL12" i="16"/>
  <c r="DK12" i="16"/>
  <c r="DJ12" i="16"/>
  <c r="DI12" i="16"/>
  <c r="DH12" i="16"/>
  <c r="DG12" i="16"/>
  <c r="DF12" i="16"/>
  <c r="ED11" i="16"/>
  <c r="EC11" i="16"/>
  <c r="EB11" i="16"/>
  <c r="EA11" i="16"/>
  <c r="DZ11" i="16"/>
  <c r="DY11" i="16"/>
  <c r="DX11" i="16"/>
  <c r="DW11" i="16"/>
  <c r="DV11" i="16"/>
  <c r="DU11" i="16"/>
  <c r="DT11" i="16"/>
  <c r="DS11" i="16"/>
  <c r="DR11" i="16"/>
  <c r="DQ11" i="16"/>
  <c r="DP11" i="16"/>
  <c r="DO11" i="16"/>
  <c r="DN11" i="16"/>
  <c r="DM11" i="16"/>
  <c r="DL11" i="16"/>
  <c r="DK11" i="16"/>
  <c r="DJ11" i="16"/>
  <c r="DI11" i="16"/>
  <c r="DH11" i="16"/>
  <c r="DG11" i="16"/>
  <c r="DF11" i="16"/>
  <c r="ED10" i="16"/>
  <c r="EC10" i="16"/>
  <c r="EB10" i="16"/>
  <c r="EA10" i="16"/>
  <c r="DZ10" i="16"/>
  <c r="DY10" i="16"/>
  <c r="DX10" i="16"/>
  <c r="DW10" i="16"/>
  <c r="DV10" i="16"/>
  <c r="DU10" i="16"/>
  <c r="DT10" i="16"/>
  <c r="DS10" i="16"/>
  <c r="DR10" i="16"/>
  <c r="DQ10" i="16"/>
  <c r="DP10" i="16"/>
  <c r="DO10" i="16"/>
  <c r="DN10" i="16"/>
  <c r="DM10" i="16"/>
  <c r="DL10" i="16"/>
  <c r="DK10" i="16"/>
  <c r="DJ10" i="16"/>
  <c r="DI10" i="16"/>
  <c r="DH10" i="16"/>
  <c r="DG10" i="16"/>
  <c r="DF10" i="16"/>
  <c r="ED9" i="16"/>
  <c r="EC9" i="16"/>
  <c r="EB9" i="16"/>
  <c r="EA9" i="16"/>
  <c r="DZ9" i="16"/>
  <c r="DY9" i="16"/>
  <c r="DX9" i="16"/>
  <c r="DW9" i="16"/>
  <c r="DV9" i="16"/>
  <c r="DU9" i="16"/>
  <c r="DT9" i="16"/>
  <c r="DS9" i="16"/>
  <c r="DR9" i="16"/>
  <c r="DQ9" i="16"/>
  <c r="DP9" i="16"/>
  <c r="DO9" i="16"/>
  <c r="DN9" i="16"/>
  <c r="DM9" i="16"/>
  <c r="DL9" i="16"/>
  <c r="DK9" i="16"/>
  <c r="DJ9" i="16"/>
  <c r="DI9" i="16"/>
  <c r="DH9" i="16"/>
  <c r="DG9" i="16"/>
  <c r="DF9" i="16"/>
  <c r="ED8" i="16"/>
  <c r="EC8" i="16"/>
  <c r="EB8" i="16"/>
  <c r="EA8" i="16"/>
  <c r="DZ8" i="16"/>
  <c r="DY8" i="16"/>
  <c r="DX8" i="16"/>
  <c r="DW8" i="16"/>
  <c r="DV8" i="16"/>
  <c r="DU8" i="16"/>
  <c r="DT8" i="16"/>
  <c r="DS8" i="16"/>
  <c r="DR8" i="16"/>
  <c r="DQ8" i="16"/>
  <c r="DP8" i="16"/>
  <c r="DO8" i="16"/>
  <c r="DN8" i="16"/>
  <c r="DM8" i="16"/>
  <c r="DL8" i="16"/>
  <c r="DK8" i="16"/>
  <c r="DJ8" i="16"/>
  <c r="DI8" i="16"/>
  <c r="DH8" i="16"/>
  <c r="DG8" i="16"/>
  <c r="DF8" i="16"/>
  <c r="DE54" i="16"/>
  <c r="DD54" i="16"/>
  <c r="DC54" i="16"/>
  <c r="DB54" i="16"/>
  <c r="DA54" i="16"/>
  <c r="CZ54" i="16"/>
  <c r="CY54" i="16"/>
  <c r="CX54" i="16"/>
  <c r="CW54" i="16"/>
  <c r="CV54" i="16"/>
  <c r="CU54" i="16"/>
  <c r="CT54" i="16"/>
  <c r="CS54" i="16"/>
  <c r="CR54" i="16"/>
  <c r="CQ54" i="16"/>
  <c r="CP54" i="16"/>
  <c r="CO54" i="16"/>
  <c r="CN54" i="16"/>
  <c r="CM54" i="16"/>
  <c r="CL54" i="16"/>
  <c r="CK54" i="16"/>
  <c r="CJ54" i="16"/>
  <c r="CI54" i="16"/>
  <c r="CH54" i="16"/>
  <c r="CG54" i="16"/>
  <c r="CF54" i="16"/>
  <c r="CE54" i="16"/>
  <c r="CD54" i="16"/>
  <c r="CC54" i="16"/>
  <c r="CB54" i="16"/>
  <c r="CA54" i="16"/>
  <c r="BZ54" i="16"/>
  <c r="BY54" i="16"/>
  <c r="BX54" i="16"/>
  <c r="BW54" i="16"/>
  <c r="BV54" i="16"/>
  <c r="BU54" i="16"/>
  <c r="BT54" i="16"/>
  <c r="BS54" i="16"/>
  <c r="BR54" i="16"/>
  <c r="BQ54" i="16"/>
  <c r="BP54" i="16"/>
  <c r="BO54" i="16"/>
  <c r="BN54" i="16"/>
  <c r="BM54" i="16"/>
  <c r="BL54" i="16"/>
  <c r="BK54" i="16"/>
  <c r="BJ54" i="16"/>
  <c r="BI54" i="16"/>
  <c r="BH54" i="16"/>
  <c r="DE53" i="16"/>
  <c r="DD53" i="16"/>
  <c r="DC53" i="16"/>
  <c r="DB53" i="16"/>
  <c r="DA53" i="16"/>
  <c r="CZ53" i="16"/>
  <c r="CY53" i="16"/>
  <c r="CX53" i="16"/>
  <c r="CW53" i="16"/>
  <c r="CV53" i="16"/>
  <c r="CU53" i="16"/>
  <c r="CT53" i="16"/>
  <c r="CS53" i="16"/>
  <c r="CR53" i="16"/>
  <c r="CQ53" i="16"/>
  <c r="CP53" i="16"/>
  <c r="CO53" i="16"/>
  <c r="CN53" i="16"/>
  <c r="CM53" i="16"/>
  <c r="CL53" i="16"/>
  <c r="CK53" i="16"/>
  <c r="CJ53" i="16"/>
  <c r="CI53" i="16"/>
  <c r="CH53" i="16"/>
  <c r="CG53" i="16"/>
  <c r="CF53" i="16"/>
  <c r="CE53" i="16"/>
  <c r="CD53" i="16"/>
  <c r="CC53" i="16"/>
  <c r="CB53" i="16"/>
  <c r="CA53" i="16"/>
  <c r="BZ53" i="16"/>
  <c r="BY53" i="16"/>
  <c r="BX53" i="16"/>
  <c r="BW53" i="16"/>
  <c r="BV53" i="16"/>
  <c r="BU53" i="16"/>
  <c r="BT53" i="16"/>
  <c r="BS53" i="16"/>
  <c r="BR53" i="16"/>
  <c r="BQ53" i="16"/>
  <c r="BP53" i="16"/>
  <c r="BO53" i="16"/>
  <c r="BN53" i="16"/>
  <c r="BM53" i="16"/>
  <c r="BL53" i="16"/>
  <c r="BK53" i="16"/>
  <c r="BJ53" i="16"/>
  <c r="BI53" i="16"/>
  <c r="BH53" i="16"/>
  <c r="DE52" i="16"/>
  <c r="DD52" i="16"/>
  <c r="DC52" i="16"/>
  <c r="DB52" i="16"/>
  <c r="DA52" i="16"/>
  <c r="CZ52" i="16"/>
  <c r="CY52" i="16"/>
  <c r="CX52" i="16"/>
  <c r="CW52" i="16"/>
  <c r="CV52" i="16"/>
  <c r="CU52" i="16"/>
  <c r="CT52" i="16"/>
  <c r="CS52" i="16"/>
  <c r="CR52" i="16"/>
  <c r="CQ52" i="16"/>
  <c r="CP52" i="16"/>
  <c r="CO52" i="16"/>
  <c r="CN52" i="16"/>
  <c r="CM52" i="16"/>
  <c r="CL52" i="16"/>
  <c r="CK52" i="16"/>
  <c r="CJ52" i="16"/>
  <c r="CI52" i="16"/>
  <c r="CH52" i="16"/>
  <c r="CG52" i="16"/>
  <c r="CF52" i="16"/>
  <c r="CE52" i="16"/>
  <c r="CD52" i="16"/>
  <c r="CC52" i="16"/>
  <c r="CB52" i="16"/>
  <c r="CA52" i="16"/>
  <c r="BZ52" i="16"/>
  <c r="BY52" i="16"/>
  <c r="BX52" i="16"/>
  <c r="BW52" i="16"/>
  <c r="BV52" i="16"/>
  <c r="BU52" i="16"/>
  <c r="BT52" i="16"/>
  <c r="BS52" i="16"/>
  <c r="BR52" i="16"/>
  <c r="BQ52" i="16"/>
  <c r="BP52" i="16"/>
  <c r="BO52" i="16"/>
  <c r="BN52" i="16"/>
  <c r="BM52" i="16"/>
  <c r="BL52" i="16"/>
  <c r="BK52" i="16"/>
  <c r="BJ52" i="16"/>
  <c r="BI52" i="16"/>
  <c r="BH52" i="16"/>
  <c r="DE51" i="16"/>
  <c r="DD51" i="16"/>
  <c r="DC51" i="16"/>
  <c r="DB51" i="16"/>
  <c r="DA51" i="16"/>
  <c r="CZ51" i="16"/>
  <c r="CY51" i="16"/>
  <c r="CX51" i="16"/>
  <c r="CW51" i="16"/>
  <c r="CV51" i="16"/>
  <c r="CU51" i="16"/>
  <c r="CT51" i="16"/>
  <c r="CS51" i="16"/>
  <c r="CR51" i="16"/>
  <c r="CQ51" i="16"/>
  <c r="CP51" i="16"/>
  <c r="CO51" i="16"/>
  <c r="CN51" i="16"/>
  <c r="CM51" i="16"/>
  <c r="CL51" i="16"/>
  <c r="CK51" i="16"/>
  <c r="CJ51" i="16"/>
  <c r="CI51" i="16"/>
  <c r="CH51" i="16"/>
  <c r="CG51" i="16"/>
  <c r="CF51" i="16"/>
  <c r="CE51" i="16"/>
  <c r="CD51" i="16"/>
  <c r="CC51" i="16"/>
  <c r="CB51" i="16"/>
  <c r="CA51" i="16"/>
  <c r="BZ51" i="16"/>
  <c r="BY51" i="16"/>
  <c r="BX51" i="16"/>
  <c r="BW51" i="16"/>
  <c r="BV51" i="16"/>
  <c r="BU51" i="16"/>
  <c r="BT51" i="16"/>
  <c r="BS51" i="16"/>
  <c r="BR51" i="16"/>
  <c r="BQ51" i="16"/>
  <c r="BP51" i="16"/>
  <c r="BO51" i="16"/>
  <c r="BN51" i="16"/>
  <c r="BM51" i="16"/>
  <c r="BL51" i="16"/>
  <c r="BK51" i="16"/>
  <c r="BJ51" i="16"/>
  <c r="BI51" i="16"/>
  <c r="BH51" i="16"/>
  <c r="DE50" i="16"/>
  <c r="DD50" i="16"/>
  <c r="DC50" i="16"/>
  <c r="DB50" i="16"/>
  <c r="DA50" i="16"/>
  <c r="CZ50" i="16"/>
  <c r="CY50" i="16"/>
  <c r="CX50" i="16"/>
  <c r="CW50" i="16"/>
  <c r="CV50" i="16"/>
  <c r="CU50" i="16"/>
  <c r="CT50" i="16"/>
  <c r="CS50" i="16"/>
  <c r="CR50" i="16"/>
  <c r="CQ50" i="16"/>
  <c r="CP50" i="16"/>
  <c r="CO50" i="16"/>
  <c r="CN50" i="16"/>
  <c r="CM50" i="16"/>
  <c r="CL50" i="16"/>
  <c r="CK50" i="16"/>
  <c r="CJ50" i="16"/>
  <c r="CI50" i="16"/>
  <c r="CH50" i="16"/>
  <c r="CG50" i="16"/>
  <c r="CF50" i="16"/>
  <c r="CE50" i="16"/>
  <c r="CD50" i="16"/>
  <c r="CC50" i="16"/>
  <c r="CB50" i="16"/>
  <c r="CA50" i="16"/>
  <c r="BZ50" i="16"/>
  <c r="BY50" i="16"/>
  <c r="BX50" i="16"/>
  <c r="BW50" i="16"/>
  <c r="BV50" i="16"/>
  <c r="BU50" i="16"/>
  <c r="BT50" i="16"/>
  <c r="BS50" i="16"/>
  <c r="BR50" i="16"/>
  <c r="BQ50" i="16"/>
  <c r="BP50" i="16"/>
  <c r="BO50" i="16"/>
  <c r="BN50" i="16"/>
  <c r="BM50" i="16"/>
  <c r="BL50" i="16"/>
  <c r="BK50" i="16"/>
  <c r="BJ50" i="16"/>
  <c r="BI50" i="16"/>
  <c r="BH50" i="16"/>
  <c r="DE49" i="16"/>
  <c r="DD49" i="16"/>
  <c r="DC49" i="16"/>
  <c r="DB49" i="16"/>
  <c r="DA49" i="16"/>
  <c r="CZ49" i="16"/>
  <c r="CY49" i="16"/>
  <c r="CX49" i="16"/>
  <c r="CW49" i="16"/>
  <c r="CV49" i="16"/>
  <c r="CU49" i="16"/>
  <c r="CT49" i="16"/>
  <c r="CS49" i="16"/>
  <c r="CR49" i="16"/>
  <c r="CQ49" i="16"/>
  <c r="CP49" i="16"/>
  <c r="CO49" i="16"/>
  <c r="CN49" i="16"/>
  <c r="CM49" i="16"/>
  <c r="CL49" i="16"/>
  <c r="CK49" i="16"/>
  <c r="CJ49" i="16"/>
  <c r="CI49" i="16"/>
  <c r="CH49" i="16"/>
  <c r="CG49" i="16"/>
  <c r="CF49" i="16"/>
  <c r="CE49" i="16"/>
  <c r="CD49" i="16"/>
  <c r="CC49" i="16"/>
  <c r="CB49" i="16"/>
  <c r="CA49" i="16"/>
  <c r="BZ49" i="16"/>
  <c r="BY49" i="16"/>
  <c r="BX49" i="16"/>
  <c r="BW49" i="16"/>
  <c r="BV49" i="16"/>
  <c r="BU49" i="16"/>
  <c r="BT49" i="16"/>
  <c r="BS49" i="16"/>
  <c r="BR49" i="16"/>
  <c r="BQ49" i="16"/>
  <c r="BP49" i="16"/>
  <c r="BO49" i="16"/>
  <c r="BN49" i="16"/>
  <c r="BM49" i="16"/>
  <c r="BL49" i="16"/>
  <c r="BK49" i="16"/>
  <c r="BJ49" i="16"/>
  <c r="BI49" i="16"/>
  <c r="BH49" i="16"/>
  <c r="DE48" i="16"/>
  <c r="DD48" i="16"/>
  <c r="DC48" i="16"/>
  <c r="DB48" i="16"/>
  <c r="DA48" i="16"/>
  <c r="CZ48" i="16"/>
  <c r="CY48" i="16"/>
  <c r="CX48" i="16"/>
  <c r="CW48" i="16"/>
  <c r="CV48" i="16"/>
  <c r="CU48" i="16"/>
  <c r="CT48" i="16"/>
  <c r="CS48" i="16"/>
  <c r="CR48" i="16"/>
  <c r="CQ48" i="16"/>
  <c r="CP48" i="16"/>
  <c r="CO48" i="16"/>
  <c r="CN48" i="16"/>
  <c r="CM48" i="16"/>
  <c r="CL48" i="16"/>
  <c r="CK48" i="16"/>
  <c r="CJ48" i="16"/>
  <c r="CI48" i="16"/>
  <c r="CH48" i="16"/>
  <c r="CG48" i="16"/>
  <c r="CF48" i="16"/>
  <c r="CE48" i="16"/>
  <c r="CD48" i="16"/>
  <c r="CC48" i="16"/>
  <c r="CB48" i="16"/>
  <c r="CA48" i="16"/>
  <c r="DE47" i="16"/>
  <c r="DD47" i="16"/>
  <c r="DC47" i="16"/>
  <c r="DB47" i="16"/>
  <c r="DA47" i="16"/>
  <c r="CZ47" i="16"/>
  <c r="CY47" i="16"/>
  <c r="CX47" i="16"/>
  <c r="CW47" i="16"/>
  <c r="CV47" i="16"/>
  <c r="CU47" i="16"/>
  <c r="CT47" i="16"/>
  <c r="CS47" i="16"/>
  <c r="CR47" i="16"/>
  <c r="CQ47" i="16"/>
  <c r="CP47" i="16"/>
  <c r="CO47" i="16"/>
  <c r="CN47" i="16"/>
  <c r="CM47" i="16"/>
  <c r="CL47" i="16"/>
  <c r="CK47" i="16"/>
  <c r="CJ47" i="16"/>
  <c r="CI47" i="16"/>
  <c r="CH47" i="16"/>
  <c r="CG47" i="16"/>
  <c r="CF47" i="16"/>
  <c r="CE47" i="16"/>
  <c r="CD47" i="16"/>
  <c r="CC47" i="16"/>
  <c r="CB47" i="16"/>
  <c r="CA47" i="16"/>
  <c r="BZ47" i="16"/>
  <c r="BY47" i="16"/>
  <c r="BX47" i="16"/>
  <c r="BW47" i="16"/>
  <c r="BV47" i="16"/>
  <c r="BU47" i="16"/>
  <c r="BT47" i="16"/>
  <c r="BS47" i="16"/>
  <c r="BR47" i="16"/>
  <c r="BQ47" i="16"/>
  <c r="BP47" i="16"/>
  <c r="BO47" i="16"/>
  <c r="BN47" i="16"/>
  <c r="BM47" i="16"/>
  <c r="BL47" i="16"/>
  <c r="BK47" i="16"/>
  <c r="BJ47" i="16"/>
  <c r="BI47" i="16"/>
  <c r="BH47" i="16"/>
  <c r="DE46" i="16"/>
  <c r="DD46" i="16"/>
  <c r="DC46" i="16"/>
  <c r="DB46" i="16"/>
  <c r="DA46" i="16"/>
  <c r="CZ46" i="16"/>
  <c r="CY46" i="16"/>
  <c r="CX46" i="16"/>
  <c r="CW46" i="16"/>
  <c r="CV46" i="16"/>
  <c r="CU46" i="16"/>
  <c r="CT46" i="16"/>
  <c r="CS46" i="16"/>
  <c r="CR46" i="16"/>
  <c r="CQ46" i="16"/>
  <c r="CP46" i="16"/>
  <c r="CO46" i="16"/>
  <c r="CN46" i="16"/>
  <c r="CM46" i="16"/>
  <c r="CL46" i="16"/>
  <c r="CK46" i="16"/>
  <c r="CJ46" i="16"/>
  <c r="CI46" i="16"/>
  <c r="CH46" i="16"/>
  <c r="CG46" i="16"/>
  <c r="CF46" i="16"/>
  <c r="CE46" i="16"/>
  <c r="CD46" i="16"/>
  <c r="CC46" i="16"/>
  <c r="CB46" i="16"/>
  <c r="CA46" i="16"/>
  <c r="DE45" i="16"/>
  <c r="DD45" i="16"/>
  <c r="DC45" i="16"/>
  <c r="DB45" i="16"/>
  <c r="DA45" i="16"/>
  <c r="CZ45" i="16"/>
  <c r="CY45" i="16"/>
  <c r="CX45" i="16"/>
  <c r="CW45" i="16"/>
  <c r="CV45" i="16"/>
  <c r="CU45" i="16"/>
  <c r="CT45" i="16"/>
  <c r="CS45" i="16"/>
  <c r="CR45" i="16"/>
  <c r="CQ45" i="16"/>
  <c r="CP45" i="16"/>
  <c r="CO45" i="16"/>
  <c r="CN45" i="16"/>
  <c r="CM45" i="16"/>
  <c r="CL45" i="16"/>
  <c r="CK45" i="16"/>
  <c r="CJ45" i="16"/>
  <c r="CI45" i="16"/>
  <c r="CH45" i="16"/>
  <c r="CG45" i="16"/>
  <c r="CF45" i="16"/>
  <c r="CE45" i="16"/>
  <c r="CD45" i="16"/>
  <c r="CC45" i="16"/>
  <c r="CB45" i="16"/>
  <c r="CA45" i="16"/>
  <c r="BZ45" i="16"/>
  <c r="BY45" i="16"/>
  <c r="BX45" i="16"/>
  <c r="BW45" i="16"/>
  <c r="BV45" i="16"/>
  <c r="BU45" i="16"/>
  <c r="BT45" i="16"/>
  <c r="BS45" i="16"/>
  <c r="BR45" i="16"/>
  <c r="BQ45" i="16"/>
  <c r="BP45" i="16"/>
  <c r="BO45" i="16"/>
  <c r="BN45" i="16"/>
  <c r="BM45" i="16"/>
  <c r="BL45" i="16"/>
  <c r="BK45" i="16"/>
  <c r="BJ45" i="16"/>
  <c r="BI45" i="16"/>
  <c r="BH45" i="16"/>
  <c r="DE44" i="16"/>
  <c r="DD44" i="16"/>
  <c r="DC44" i="16"/>
  <c r="DB44" i="16"/>
  <c r="DA44" i="16"/>
  <c r="CZ44" i="16"/>
  <c r="CY44" i="16"/>
  <c r="CX44" i="16"/>
  <c r="CW44" i="16"/>
  <c r="CV44" i="16"/>
  <c r="CU44" i="16"/>
  <c r="CT44" i="16"/>
  <c r="CS44" i="16"/>
  <c r="CR44" i="16"/>
  <c r="CQ44" i="16"/>
  <c r="CP44" i="16"/>
  <c r="CO44" i="16"/>
  <c r="CN44" i="16"/>
  <c r="CM44" i="16"/>
  <c r="CL44" i="16"/>
  <c r="CK44" i="16"/>
  <c r="CJ44" i="16"/>
  <c r="CI44" i="16"/>
  <c r="CH44" i="16"/>
  <c r="CG44" i="16"/>
  <c r="CF44" i="16"/>
  <c r="CE44" i="16"/>
  <c r="CD44" i="16"/>
  <c r="CC44" i="16"/>
  <c r="CB44" i="16"/>
  <c r="CA44" i="16"/>
  <c r="BZ44" i="16"/>
  <c r="BY44" i="16"/>
  <c r="BX44" i="16"/>
  <c r="BW44" i="16"/>
  <c r="BV44" i="16"/>
  <c r="BU44" i="16"/>
  <c r="BT44" i="16"/>
  <c r="BS44" i="16"/>
  <c r="BR44" i="16"/>
  <c r="BQ44" i="16"/>
  <c r="BP44" i="16"/>
  <c r="BO44" i="16"/>
  <c r="BN44" i="16"/>
  <c r="BM44" i="16"/>
  <c r="BL44" i="16"/>
  <c r="BK44" i="16"/>
  <c r="BJ44" i="16"/>
  <c r="BI44" i="16"/>
  <c r="BH44" i="16"/>
  <c r="DE43" i="16"/>
  <c r="DD43" i="16"/>
  <c r="DC43" i="16"/>
  <c r="DB43" i="16"/>
  <c r="DA43" i="16"/>
  <c r="CZ43" i="16"/>
  <c r="CY43" i="16"/>
  <c r="CX43" i="16"/>
  <c r="CW43" i="16"/>
  <c r="CV43" i="16"/>
  <c r="CU43" i="16"/>
  <c r="CT43" i="16"/>
  <c r="CS43" i="16"/>
  <c r="CR43" i="16"/>
  <c r="CQ43" i="16"/>
  <c r="CP43" i="16"/>
  <c r="CO43" i="16"/>
  <c r="CN43" i="16"/>
  <c r="CM43" i="16"/>
  <c r="CL43" i="16"/>
  <c r="CK43" i="16"/>
  <c r="CJ43" i="16"/>
  <c r="CI43" i="16"/>
  <c r="CH43" i="16"/>
  <c r="CG43" i="16"/>
  <c r="CF43" i="16"/>
  <c r="CE43" i="16"/>
  <c r="CD43" i="16"/>
  <c r="CC43" i="16"/>
  <c r="CB43" i="16"/>
  <c r="CA43" i="16"/>
  <c r="BZ43" i="16"/>
  <c r="BY43" i="16"/>
  <c r="BX43" i="16"/>
  <c r="BW43" i="16"/>
  <c r="BV43" i="16"/>
  <c r="BU43" i="16"/>
  <c r="BT43" i="16"/>
  <c r="BS43" i="16"/>
  <c r="BR43" i="16"/>
  <c r="BQ43" i="16"/>
  <c r="BP43" i="16"/>
  <c r="BO43" i="16"/>
  <c r="BN43" i="16"/>
  <c r="BM43" i="16"/>
  <c r="BL43" i="16"/>
  <c r="BK43" i="16"/>
  <c r="BJ43" i="16"/>
  <c r="BI43" i="16"/>
  <c r="BH43" i="16"/>
  <c r="DE42" i="16"/>
  <c r="DD42" i="16"/>
  <c r="DC42" i="16"/>
  <c r="DB42" i="16"/>
  <c r="DA42" i="16"/>
  <c r="CZ42" i="16"/>
  <c r="CY42" i="16"/>
  <c r="CX42" i="16"/>
  <c r="CW42" i="16"/>
  <c r="CV42" i="16"/>
  <c r="CU42" i="16"/>
  <c r="CT42" i="16"/>
  <c r="CS42" i="16"/>
  <c r="CR42" i="16"/>
  <c r="CQ42" i="16"/>
  <c r="CP42" i="16"/>
  <c r="CO42" i="16"/>
  <c r="CN42" i="16"/>
  <c r="CM42" i="16"/>
  <c r="CL42" i="16"/>
  <c r="CK42" i="16"/>
  <c r="CJ42" i="16"/>
  <c r="CI42" i="16"/>
  <c r="CH42" i="16"/>
  <c r="CG42" i="16"/>
  <c r="CF42" i="16"/>
  <c r="CE42" i="16"/>
  <c r="CD42" i="16"/>
  <c r="CC42" i="16"/>
  <c r="CB42" i="16"/>
  <c r="CA42" i="16"/>
  <c r="BZ42" i="16"/>
  <c r="BY42" i="16"/>
  <c r="BX42" i="16"/>
  <c r="BW42" i="16"/>
  <c r="BV42" i="16"/>
  <c r="BU42" i="16"/>
  <c r="BT42" i="16"/>
  <c r="BS42" i="16"/>
  <c r="BR42" i="16"/>
  <c r="BQ42" i="16"/>
  <c r="BP42" i="16"/>
  <c r="BO42" i="16"/>
  <c r="BN42" i="16"/>
  <c r="BM42" i="16"/>
  <c r="BL42" i="16"/>
  <c r="BK42" i="16"/>
  <c r="BJ42" i="16"/>
  <c r="BI42" i="16"/>
  <c r="BH42" i="16"/>
  <c r="DE41" i="16"/>
  <c r="DD41" i="16"/>
  <c r="DC41" i="16"/>
  <c r="DB41" i="16"/>
  <c r="DA41" i="16"/>
  <c r="CZ41" i="16"/>
  <c r="CY41" i="16"/>
  <c r="CX41" i="16"/>
  <c r="CW41" i="16"/>
  <c r="CV41" i="16"/>
  <c r="CU41" i="16"/>
  <c r="CT41" i="16"/>
  <c r="CS41" i="16"/>
  <c r="CR41" i="16"/>
  <c r="CQ41" i="16"/>
  <c r="CP41" i="16"/>
  <c r="CO41" i="16"/>
  <c r="CN41" i="16"/>
  <c r="CM41" i="16"/>
  <c r="CL41" i="16"/>
  <c r="CK41" i="16"/>
  <c r="CJ41" i="16"/>
  <c r="CI41" i="16"/>
  <c r="CH41" i="16"/>
  <c r="CG41" i="16"/>
  <c r="CF41" i="16"/>
  <c r="CE41" i="16"/>
  <c r="CD41" i="16"/>
  <c r="CC41" i="16"/>
  <c r="CB41" i="16"/>
  <c r="CA41" i="16"/>
  <c r="BZ41" i="16"/>
  <c r="BY41" i="16"/>
  <c r="BX41" i="16"/>
  <c r="BW41" i="16"/>
  <c r="BV41" i="16"/>
  <c r="BU41" i="16"/>
  <c r="BT41" i="16"/>
  <c r="BS41" i="16"/>
  <c r="BR41" i="16"/>
  <c r="BQ41" i="16"/>
  <c r="BP41" i="16"/>
  <c r="BO41" i="16"/>
  <c r="BN41" i="16"/>
  <c r="BM41" i="16"/>
  <c r="BL41" i="16"/>
  <c r="BK41" i="16"/>
  <c r="BJ41" i="16"/>
  <c r="BI41" i="16"/>
  <c r="BH41" i="16"/>
  <c r="DE40" i="16"/>
  <c r="DD40" i="16"/>
  <c r="DC40" i="16"/>
  <c r="DB40" i="16"/>
  <c r="DA40" i="16"/>
  <c r="CZ40" i="16"/>
  <c r="CY40" i="16"/>
  <c r="CX40" i="16"/>
  <c r="CW40" i="16"/>
  <c r="CV40" i="16"/>
  <c r="CU40" i="16"/>
  <c r="CT40" i="16"/>
  <c r="CS40" i="16"/>
  <c r="CR40" i="16"/>
  <c r="CQ40" i="16"/>
  <c r="CP40" i="16"/>
  <c r="CO40" i="16"/>
  <c r="CN40" i="16"/>
  <c r="CM40" i="16"/>
  <c r="CL40" i="16"/>
  <c r="CK40" i="16"/>
  <c r="CJ40" i="16"/>
  <c r="CI40" i="16"/>
  <c r="CH40" i="16"/>
  <c r="CG40" i="16"/>
  <c r="CF40" i="16"/>
  <c r="CE40" i="16"/>
  <c r="CD40" i="16"/>
  <c r="CC40" i="16"/>
  <c r="CB40" i="16"/>
  <c r="CA40" i="16"/>
  <c r="BZ40" i="16"/>
  <c r="BY40" i="16"/>
  <c r="BX40" i="16"/>
  <c r="BW40" i="16"/>
  <c r="BV40" i="16"/>
  <c r="BU40" i="16"/>
  <c r="BT40" i="16"/>
  <c r="BS40" i="16"/>
  <c r="BR40" i="16"/>
  <c r="BQ40" i="16"/>
  <c r="BP40" i="16"/>
  <c r="BO40" i="16"/>
  <c r="BN40" i="16"/>
  <c r="BM40" i="16"/>
  <c r="BL40" i="16"/>
  <c r="BK40" i="16"/>
  <c r="BJ40" i="16"/>
  <c r="BI40" i="16"/>
  <c r="BH40" i="16"/>
  <c r="DE39" i="16"/>
  <c r="DD39" i="16"/>
  <c r="DC39" i="16"/>
  <c r="DB39" i="16"/>
  <c r="DA39" i="16"/>
  <c r="CZ39" i="16"/>
  <c r="CY39" i="16"/>
  <c r="CX39" i="16"/>
  <c r="CW39" i="16"/>
  <c r="CV39" i="16"/>
  <c r="CU39" i="16"/>
  <c r="CT39" i="16"/>
  <c r="CS39" i="16"/>
  <c r="CR39" i="16"/>
  <c r="CQ39" i="16"/>
  <c r="CP39" i="16"/>
  <c r="CO39" i="16"/>
  <c r="CN39" i="16"/>
  <c r="CM39" i="16"/>
  <c r="CL39" i="16"/>
  <c r="CK39" i="16"/>
  <c r="CJ39" i="16"/>
  <c r="CI39" i="16"/>
  <c r="CH39" i="16"/>
  <c r="CG39" i="16"/>
  <c r="CF39" i="16"/>
  <c r="CE39" i="16"/>
  <c r="CD39" i="16"/>
  <c r="CC39" i="16"/>
  <c r="CB39" i="16"/>
  <c r="CA39" i="16"/>
  <c r="BZ39" i="16"/>
  <c r="BY39" i="16"/>
  <c r="BX39" i="16"/>
  <c r="BW39" i="16"/>
  <c r="BV39" i="16"/>
  <c r="BU39" i="16"/>
  <c r="BT39" i="16"/>
  <c r="BS39" i="16"/>
  <c r="BR39" i="16"/>
  <c r="BQ39" i="16"/>
  <c r="BP39" i="16"/>
  <c r="BO39" i="16"/>
  <c r="BN39" i="16"/>
  <c r="BM39" i="16"/>
  <c r="BL39" i="16"/>
  <c r="BK39" i="16"/>
  <c r="BJ39" i="16"/>
  <c r="BI39" i="16"/>
  <c r="BH39" i="16"/>
  <c r="DE38" i="16"/>
  <c r="DD38" i="16"/>
  <c r="DC38" i="16"/>
  <c r="DB38" i="16"/>
  <c r="DA38" i="16"/>
  <c r="CZ38" i="16"/>
  <c r="CY38" i="16"/>
  <c r="CX38" i="16"/>
  <c r="CW38" i="16"/>
  <c r="CV38" i="16"/>
  <c r="CU38" i="16"/>
  <c r="CT38" i="16"/>
  <c r="CS38" i="16"/>
  <c r="CR38" i="16"/>
  <c r="CQ38" i="16"/>
  <c r="CP38" i="16"/>
  <c r="CO38" i="16"/>
  <c r="CN38" i="16"/>
  <c r="CM38" i="16"/>
  <c r="CL38" i="16"/>
  <c r="CK38" i="16"/>
  <c r="CJ38" i="16"/>
  <c r="CI38" i="16"/>
  <c r="CH38" i="16"/>
  <c r="CG38" i="16"/>
  <c r="CF38" i="16"/>
  <c r="CE38" i="16"/>
  <c r="CD38" i="16"/>
  <c r="CC38" i="16"/>
  <c r="CB38" i="16"/>
  <c r="CA38" i="16"/>
  <c r="BZ38" i="16"/>
  <c r="BY38" i="16"/>
  <c r="BX38" i="16"/>
  <c r="BW38" i="16"/>
  <c r="BV38" i="16"/>
  <c r="BU38" i="16"/>
  <c r="BT38" i="16"/>
  <c r="BS38" i="16"/>
  <c r="BR38" i="16"/>
  <c r="BQ38" i="16"/>
  <c r="BP38" i="16"/>
  <c r="BO38" i="16"/>
  <c r="BN38" i="16"/>
  <c r="BM38" i="16"/>
  <c r="BL38" i="16"/>
  <c r="BK38" i="16"/>
  <c r="BJ38" i="16"/>
  <c r="BI38" i="16"/>
  <c r="BH38" i="16"/>
  <c r="DE37" i="16"/>
  <c r="DD37" i="16"/>
  <c r="DC37" i="16"/>
  <c r="DB37" i="16"/>
  <c r="DA37" i="16"/>
  <c r="CZ37" i="16"/>
  <c r="CY37" i="16"/>
  <c r="CX37" i="16"/>
  <c r="CW37" i="16"/>
  <c r="CV37" i="16"/>
  <c r="CU37" i="16"/>
  <c r="CT37" i="16"/>
  <c r="CS37" i="16"/>
  <c r="CR37" i="16"/>
  <c r="CQ37" i="16"/>
  <c r="CP37" i="16"/>
  <c r="CO37" i="16"/>
  <c r="CN37" i="16"/>
  <c r="CM37" i="16"/>
  <c r="CL37" i="16"/>
  <c r="CK37" i="16"/>
  <c r="CJ37" i="16"/>
  <c r="CI37" i="16"/>
  <c r="CH37" i="16"/>
  <c r="CG37" i="16"/>
  <c r="CF37" i="16"/>
  <c r="CE37" i="16"/>
  <c r="CD37" i="16"/>
  <c r="CC37" i="16"/>
  <c r="CB37" i="16"/>
  <c r="CA37" i="16"/>
  <c r="BZ37" i="16"/>
  <c r="BY37" i="16"/>
  <c r="BX37" i="16"/>
  <c r="BW37" i="16"/>
  <c r="BV37" i="16"/>
  <c r="BU37" i="16"/>
  <c r="BT37" i="16"/>
  <c r="BS37" i="16"/>
  <c r="BR37" i="16"/>
  <c r="BQ37" i="16"/>
  <c r="BP37" i="16"/>
  <c r="BO37" i="16"/>
  <c r="BN37" i="16"/>
  <c r="BM37" i="16"/>
  <c r="BL37" i="16"/>
  <c r="BK37" i="16"/>
  <c r="BJ37" i="16"/>
  <c r="BI37" i="16"/>
  <c r="BH37" i="16"/>
  <c r="DE36" i="16"/>
  <c r="DD36" i="16"/>
  <c r="DC36" i="16"/>
  <c r="DB36" i="16"/>
  <c r="DA36" i="16"/>
  <c r="CZ36" i="16"/>
  <c r="CY36" i="16"/>
  <c r="CX36" i="16"/>
  <c r="CW36" i="16"/>
  <c r="CV36" i="16"/>
  <c r="CU36" i="16"/>
  <c r="CT36" i="16"/>
  <c r="CS36" i="16"/>
  <c r="CR36" i="16"/>
  <c r="CQ36" i="16"/>
  <c r="CP36" i="16"/>
  <c r="CO36" i="16"/>
  <c r="CN36" i="16"/>
  <c r="CM36" i="16"/>
  <c r="CL36" i="16"/>
  <c r="CK36" i="16"/>
  <c r="CJ36" i="16"/>
  <c r="CI36" i="16"/>
  <c r="CH36" i="16"/>
  <c r="CG36" i="16"/>
  <c r="CF36" i="16"/>
  <c r="CE36" i="16"/>
  <c r="CD36" i="16"/>
  <c r="CC36" i="16"/>
  <c r="CB36" i="16"/>
  <c r="CA36" i="16"/>
  <c r="BZ36" i="16"/>
  <c r="BY36" i="16"/>
  <c r="BX36" i="16"/>
  <c r="BW36" i="16"/>
  <c r="BV36" i="16"/>
  <c r="BU36" i="16"/>
  <c r="BT36" i="16"/>
  <c r="BS36" i="16"/>
  <c r="BR36" i="16"/>
  <c r="BQ36" i="16"/>
  <c r="BP36" i="16"/>
  <c r="BO36" i="16"/>
  <c r="BN36" i="16"/>
  <c r="BM36" i="16"/>
  <c r="BL36" i="16"/>
  <c r="BK36" i="16"/>
  <c r="BJ36" i="16"/>
  <c r="BI36" i="16"/>
  <c r="BH36" i="16"/>
  <c r="DE35" i="16"/>
  <c r="DD35" i="16"/>
  <c r="DC35" i="16"/>
  <c r="DB35" i="16"/>
  <c r="DA35" i="16"/>
  <c r="CZ35" i="16"/>
  <c r="CY35" i="16"/>
  <c r="CX35" i="16"/>
  <c r="CW35" i="16"/>
  <c r="CV35" i="16"/>
  <c r="CU35" i="16"/>
  <c r="CT35" i="16"/>
  <c r="CS35" i="16"/>
  <c r="CR35" i="16"/>
  <c r="CQ35" i="16"/>
  <c r="CP35" i="16"/>
  <c r="CO35" i="16"/>
  <c r="CN35" i="16"/>
  <c r="CM35" i="16"/>
  <c r="CL35" i="16"/>
  <c r="CK35" i="16"/>
  <c r="CJ35" i="16"/>
  <c r="CI35" i="16"/>
  <c r="CH35" i="16"/>
  <c r="CG35" i="16"/>
  <c r="CF35" i="16"/>
  <c r="CE35" i="16"/>
  <c r="CD35" i="16"/>
  <c r="CC35" i="16"/>
  <c r="CB35" i="16"/>
  <c r="CA35" i="16"/>
  <c r="BZ35" i="16"/>
  <c r="BY35" i="16"/>
  <c r="BX35" i="16"/>
  <c r="BW35" i="16"/>
  <c r="BV35" i="16"/>
  <c r="BU35" i="16"/>
  <c r="BT35" i="16"/>
  <c r="BS35" i="16"/>
  <c r="BR35" i="16"/>
  <c r="BQ35" i="16"/>
  <c r="BP35" i="16"/>
  <c r="BO35" i="16"/>
  <c r="BN35" i="16"/>
  <c r="BM35" i="16"/>
  <c r="BL35" i="16"/>
  <c r="BK35" i="16"/>
  <c r="BJ35" i="16"/>
  <c r="BI35" i="16"/>
  <c r="BH35" i="16"/>
  <c r="DE34" i="16"/>
  <c r="DD34" i="16"/>
  <c r="DC34" i="16"/>
  <c r="DB34" i="16"/>
  <c r="DA34" i="16"/>
  <c r="CZ34" i="16"/>
  <c r="CY34" i="16"/>
  <c r="CX34" i="16"/>
  <c r="CW34" i="16"/>
  <c r="CV34" i="16"/>
  <c r="CU34" i="16"/>
  <c r="CT34" i="16"/>
  <c r="CS34" i="16"/>
  <c r="CR34" i="16"/>
  <c r="CQ34" i="16"/>
  <c r="CP34" i="16"/>
  <c r="CO34" i="16"/>
  <c r="CN34" i="16"/>
  <c r="CM34" i="16"/>
  <c r="CL34" i="16"/>
  <c r="CK34" i="16"/>
  <c r="CJ34" i="16"/>
  <c r="CI34" i="16"/>
  <c r="CH34" i="16"/>
  <c r="CG34" i="16"/>
  <c r="CF34" i="16"/>
  <c r="CE34" i="16"/>
  <c r="CD34" i="16"/>
  <c r="CC34" i="16"/>
  <c r="CB34" i="16"/>
  <c r="CA34" i="16"/>
  <c r="BZ34" i="16"/>
  <c r="BY34" i="16"/>
  <c r="BX34" i="16"/>
  <c r="BW34" i="16"/>
  <c r="BV34" i="16"/>
  <c r="BU34" i="16"/>
  <c r="BT34" i="16"/>
  <c r="BS34" i="16"/>
  <c r="BR34" i="16"/>
  <c r="BQ34" i="16"/>
  <c r="BP34" i="16"/>
  <c r="BO34" i="16"/>
  <c r="BN34" i="16"/>
  <c r="BM34" i="16"/>
  <c r="BL34" i="16"/>
  <c r="BK34" i="16"/>
  <c r="BJ34" i="16"/>
  <c r="BI34" i="16"/>
  <c r="BH34" i="16"/>
  <c r="DE33" i="16"/>
  <c r="DD33" i="16"/>
  <c r="DC33" i="16"/>
  <c r="DB33" i="16"/>
  <c r="DA33" i="16"/>
  <c r="CZ33" i="16"/>
  <c r="CY33" i="16"/>
  <c r="CX33" i="16"/>
  <c r="CW33" i="16"/>
  <c r="CV33" i="16"/>
  <c r="CU33" i="16"/>
  <c r="CT33" i="16"/>
  <c r="CS33" i="16"/>
  <c r="CR33" i="16"/>
  <c r="CQ33" i="16"/>
  <c r="CP33" i="16"/>
  <c r="CO33" i="16"/>
  <c r="CN33" i="16"/>
  <c r="CM33" i="16"/>
  <c r="CL33" i="16"/>
  <c r="CK33" i="16"/>
  <c r="CJ33" i="16"/>
  <c r="CI33" i="16"/>
  <c r="CH33" i="16"/>
  <c r="CG33" i="16"/>
  <c r="CF33" i="16"/>
  <c r="CE33" i="16"/>
  <c r="CD33" i="16"/>
  <c r="CC33" i="16"/>
  <c r="CB33" i="16"/>
  <c r="CA33" i="16"/>
  <c r="BZ33" i="16"/>
  <c r="BY33" i="16"/>
  <c r="BX33" i="16"/>
  <c r="BW33" i="16"/>
  <c r="BV33" i="16"/>
  <c r="BU33" i="16"/>
  <c r="BT33" i="16"/>
  <c r="BS33" i="16"/>
  <c r="BR33" i="16"/>
  <c r="BQ33" i="16"/>
  <c r="BP33" i="16"/>
  <c r="BO33" i="16"/>
  <c r="BN33" i="16"/>
  <c r="BM33" i="16"/>
  <c r="BL33" i="16"/>
  <c r="BK33" i="16"/>
  <c r="BJ33" i="16"/>
  <c r="BI33" i="16"/>
  <c r="BH33" i="16"/>
  <c r="DE32" i="16"/>
  <c r="DD32" i="16"/>
  <c r="DC32" i="16"/>
  <c r="DB32" i="16"/>
  <c r="DA32" i="16"/>
  <c r="CZ32" i="16"/>
  <c r="CY32" i="16"/>
  <c r="CX32" i="16"/>
  <c r="CW32" i="16"/>
  <c r="CV32" i="16"/>
  <c r="CU32" i="16"/>
  <c r="CT32" i="16"/>
  <c r="CS32" i="16"/>
  <c r="CR32" i="16"/>
  <c r="CQ32" i="16"/>
  <c r="CP32" i="16"/>
  <c r="CO32" i="16"/>
  <c r="CN32" i="16"/>
  <c r="CM32" i="16"/>
  <c r="CL32" i="16"/>
  <c r="CK32" i="16"/>
  <c r="CJ32" i="16"/>
  <c r="CI32" i="16"/>
  <c r="CH32" i="16"/>
  <c r="CG32" i="16"/>
  <c r="CF32" i="16"/>
  <c r="CE32" i="16"/>
  <c r="CD32" i="16"/>
  <c r="CC32" i="16"/>
  <c r="CB32" i="16"/>
  <c r="CA32" i="16"/>
  <c r="BZ32" i="16"/>
  <c r="BY32" i="16"/>
  <c r="BX32" i="16"/>
  <c r="BW32" i="16"/>
  <c r="BV32" i="16"/>
  <c r="BU32" i="16"/>
  <c r="BT32" i="16"/>
  <c r="BS32" i="16"/>
  <c r="BR32" i="16"/>
  <c r="BQ32" i="16"/>
  <c r="BP32" i="16"/>
  <c r="BO32" i="16"/>
  <c r="BN32" i="16"/>
  <c r="BM32" i="16"/>
  <c r="BL32" i="16"/>
  <c r="BK32" i="16"/>
  <c r="BJ32" i="16"/>
  <c r="BI32" i="16"/>
  <c r="BH32" i="16"/>
  <c r="DE29" i="16"/>
  <c r="DD29" i="16"/>
  <c r="DC29" i="16"/>
  <c r="DB29" i="16"/>
  <c r="DA29" i="16"/>
  <c r="CZ29" i="16"/>
  <c r="CY29" i="16"/>
  <c r="CX29" i="16"/>
  <c r="CW29" i="16"/>
  <c r="CV29" i="16"/>
  <c r="CU29" i="16"/>
  <c r="CT29" i="16"/>
  <c r="CS29" i="16"/>
  <c r="CR29" i="16"/>
  <c r="CQ29" i="16"/>
  <c r="CP29" i="16"/>
  <c r="CO29" i="16"/>
  <c r="CN29" i="16"/>
  <c r="CM29" i="16"/>
  <c r="CL29" i="16"/>
  <c r="CK29" i="16"/>
  <c r="CJ29" i="16"/>
  <c r="CI29" i="16"/>
  <c r="CH29" i="16"/>
  <c r="CG29" i="16"/>
  <c r="CF29" i="16"/>
  <c r="CE29" i="16"/>
  <c r="CD29" i="16"/>
  <c r="CC29" i="16"/>
  <c r="CB29" i="16"/>
  <c r="CA29" i="16"/>
  <c r="BZ29" i="16"/>
  <c r="BY29" i="16"/>
  <c r="BX29" i="16"/>
  <c r="BW29" i="16"/>
  <c r="BV29" i="16"/>
  <c r="BU29" i="16"/>
  <c r="BT29" i="16"/>
  <c r="BS29" i="16"/>
  <c r="BR29" i="16"/>
  <c r="BQ29" i="16"/>
  <c r="BP29" i="16"/>
  <c r="BO29" i="16"/>
  <c r="BN29" i="16"/>
  <c r="BM29" i="16"/>
  <c r="BL29" i="16"/>
  <c r="BK29" i="16"/>
  <c r="BJ29" i="16"/>
  <c r="BI29" i="16"/>
  <c r="BH29" i="16"/>
  <c r="DE28" i="16"/>
  <c r="DD28" i="16"/>
  <c r="DC28" i="16"/>
  <c r="DB28" i="16"/>
  <c r="DA28" i="16"/>
  <c r="CZ28" i="16"/>
  <c r="CY28" i="16"/>
  <c r="CX28" i="16"/>
  <c r="CW28" i="16"/>
  <c r="CV28" i="16"/>
  <c r="CU28" i="16"/>
  <c r="CT28" i="16"/>
  <c r="CS28" i="16"/>
  <c r="CR28" i="16"/>
  <c r="CQ28" i="16"/>
  <c r="CP28" i="16"/>
  <c r="CO28" i="16"/>
  <c r="CN28" i="16"/>
  <c r="CM28" i="16"/>
  <c r="CL28" i="16"/>
  <c r="CK28" i="16"/>
  <c r="CJ28" i="16"/>
  <c r="CI28" i="16"/>
  <c r="CH28" i="16"/>
  <c r="CG28" i="16"/>
  <c r="CF28" i="16"/>
  <c r="CE28" i="16"/>
  <c r="CD28" i="16"/>
  <c r="CC28" i="16"/>
  <c r="CB28" i="16"/>
  <c r="CA28" i="16"/>
  <c r="BZ28" i="16"/>
  <c r="BY28" i="16"/>
  <c r="BX28" i="16"/>
  <c r="BW28" i="16"/>
  <c r="BV28" i="16"/>
  <c r="BU28" i="16"/>
  <c r="BT28" i="16"/>
  <c r="BS28" i="16"/>
  <c r="BR28" i="16"/>
  <c r="BQ28" i="16"/>
  <c r="BP28" i="16"/>
  <c r="BO28" i="16"/>
  <c r="BN28" i="16"/>
  <c r="BM28" i="16"/>
  <c r="BL28" i="16"/>
  <c r="BK28" i="16"/>
  <c r="BJ28" i="16"/>
  <c r="BI28" i="16"/>
  <c r="BH28" i="16"/>
  <c r="DE27" i="16"/>
  <c r="DD27" i="16"/>
  <c r="DC27" i="16"/>
  <c r="DB27" i="16"/>
  <c r="DA27" i="16"/>
  <c r="CZ27" i="16"/>
  <c r="CY27" i="16"/>
  <c r="CX27" i="16"/>
  <c r="CW27" i="16"/>
  <c r="CV27" i="16"/>
  <c r="CU27" i="16"/>
  <c r="CT27" i="16"/>
  <c r="CS27" i="16"/>
  <c r="CR27" i="16"/>
  <c r="CQ27" i="16"/>
  <c r="CP27" i="16"/>
  <c r="CO27" i="16"/>
  <c r="CN27" i="16"/>
  <c r="CM27" i="16"/>
  <c r="CL27" i="16"/>
  <c r="CK27" i="16"/>
  <c r="CJ27" i="16"/>
  <c r="CI27" i="16"/>
  <c r="CH27" i="16"/>
  <c r="CG27" i="16"/>
  <c r="CF27" i="16"/>
  <c r="CE27" i="16"/>
  <c r="CD27" i="16"/>
  <c r="CC27" i="16"/>
  <c r="CB27" i="16"/>
  <c r="CA27" i="16"/>
  <c r="BZ27" i="16"/>
  <c r="BY27" i="16"/>
  <c r="BX27" i="16"/>
  <c r="BW27" i="16"/>
  <c r="BV27" i="16"/>
  <c r="BU27" i="16"/>
  <c r="BT27" i="16"/>
  <c r="BS27" i="16"/>
  <c r="BR27" i="16"/>
  <c r="BQ27" i="16"/>
  <c r="BP27" i="16"/>
  <c r="BO27" i="16"/>
  <c r="BN27" i="16"/>
  <c r="BM27" i="16"/>
  <c r="BL27" i="16"/>
  <c r="BK27" i="16"/>
  <c r="BJ27" i="16"/>
  <c r="BI27" i="16"/>
  <c r="BH27" i="16"/>
  <c r="DE26" i="16"/>
  <c r="DD26" i="16"/>
  <c r="DC26" i="16"/>
  <c r="DB26" i="16"/>
  <c r="DA26" i="16"/>
  <c r="CZ26" i="16"/>
  <c r="CY26" i="16"/>
  <c r="CX26" i="16"/>
  <c r="CW26" i="16"/>
  <c r="CV26" i="16"/>
  <c r="CU26" i="16"/>
  <c r="CT26" i="16"/>
  <c r="CS26" i="16"/>
  <c r="CR26" i="16"/>
  <c r="CQ26" i="16"/>
  <c r="CP26" i="16"/>
  <c r="CO26" i="16"/>
  <c r="CN26" i="16"/>
  <c r="CM26" i="16"/>
  <c r="CL26" i="16"/>
  <c r="CK26" i="16"/>
  <c r="CJ26" i="16"/>
  <c r="CI26" i="16"/>
  <c r="CH26" i="16"/>
  <c r="CG26" i="16"/>
  <c r="CF26" i="16"/>
  <c r="CE26" i="16"/>
  <c r="CD26" i="16"/>
  <c r="CC26" i="16"/>
  <c r="CB26" i="16"/>
  <c r="CA26" i="16"/>
  <c r="BZ26" i="16"/>
  <c r="BY26" i="16"/>
  <c r="BX26" i="16"/>
  <c r="BW26" i="16"/>
  <c r="BV26" i="16"/>
  <c r="BU26" i="16"/>
  <c r="BT26" i="16"/>
  <c r="BS26" i="16"/>
  <c r="BR26" i="16"/>
  <c r="BQ26" i="16"/>
  <c r="BP26" i="16"/>
  <c r="BO26" i="16"/>
  <c r="BN26" i="16"/>
  <c r="BM26" i="16"/>
  <c r="BL26" i="16"/>
  <c r="BK26" i="16"/>
  <c r="BJ26" i="16"/>
  <c r="BI26" i="16"/>
  <c r="BH26" i="16"/>
  <c r="DE25" i="16"/>
  <c r="DD25" i="16"/>
  <c r="DC25" i="16"/>
  <c r="DB25" i="16"/>
  <c r="DA25" i="16"/>
  <c r="CZ25" i="16"/>
  <c r="CY25" i="16"/>
  <c r="CX25" i="16"/>
  <c r="CW25" i="16"/>
  <c r="CV25" i="16"/>
  <c r="CU25" i="16"/>
  <c r="CT25" i="16"/>
  <c r="CS25" i="16"/>
  <c r="CR25" i="16"/>
  <c r="CQ25" i="16"/>
  <c r="CP25" i="16"/>
  <c r="CO25" i="16"/>
  <c r="CN25" i="16"/>
  <c r="CM25" i="16"/>
  <c r="CL25" i="16"/>
  <c r="CK25" i="16"/>
  <c r="CJ25" i="16"/>
  <c r="CI25" i="16"/>
  <c r="CH25" i="16"/>
  <c r="CG25" i="16"/>
  <c r="CF25" i="16"/>
  <c r="CE25" i="16"/>
  <c r="CD25" i="16"/>
  <c r="CC25" i="16"/>
  <c r="CB25" i="16"/>
  <c r="CA25" i="16"/>
  <c r="BZ25" i="16"/>
  <c r="BY25" i="16"/>
  <c r="BX25" i="16"/>
  <c r="BW25" i="16"/>
  <c r="BV25" i="16"/>
  <c r="BU25" i="16"/>
  <c r="BT25" i="16"/>
  <c r="BS25" i="16"/>
  <c r="BR25" i="16"/>
  <c r="BQ25" i="16"/>
  <c r="BP25" i="16"/>
  <c r="BO25" i="16"/>
  <c r="BN25" i="16"/>
  <c r="BM25" i="16"/>
  <c r="BL25" i="16"/>
  <c r="BK25" i="16"/>
  <c r="BJ25" i="16"/>
  <c r="BI25" i="16"/>
  <c r="BH25" i="16"/>
  <c r="DE24" i="16"/>
  <c r="DD24" i="16"/>
  <c r="DC24" i="16"/>
  <c r="DB24" i="16"/>
  <c r="DA24" i="16"/>
  <c r="CZ24" i="16"/>
  <c r="CY24" i="16"/>
  <c r="CX24" i="16"/>
  <c r="CW24" i="16"/>
  <c r="CV24" i="16"/>
  <c r="CU24" i="16"/>
  <c r="CT24" i="16"/>
  <c r="CS24" i="16"/>
  <c r="CR24" i="16"/>
  <c r="CQ24" i="16"/>
  <c r="CP24" i="16"/>
  <c r="CO24" i="16"/>
  <c r="CN24" i="16"/>
  <c r="CM24" i="16"/>
  <c r="CL24" i="16"/>
  <c r="CK24" i="16"/>
  <c r="CJ24" i="16"/>
  <c r="CI24" i="16"/>
  <c r="CH24" i="16"/>
  <c r="CG24" i="16"/>
  <c r="CF24" i="16"/>
  <c r="CE24" i="16"/>
  <c r="CD24" i="16"/>
  <c r="CC24" i="16"/>
  <c r="CB24" i="16"/>
  <c r="CA24" i="16"/>
  <c r="BZ24" i="16"/>
  <c r="BY24" i="16"/>
  <c r="BX24" i="16"/>
  <c r="BW24" i="16"/>
  <c r="BV24" i="16"/>
  <c r="BU24" i="16"/>
  <c r="BT24" i="16"/>
  <c r="BS24" i="16"/>
  <c r="BR24" i="16"/>
  <c r="BQ24" i="16"/>
  <c r="BP24" i="16"/>
  <c r="BO24" i="16"/>
  <c r="BN24" i="16"/>
  <c r="BM24" i="16"/>
  <c r="BL24" i="16"/>
  <c r="BK24" i="16"/>
  <c r="BJ24" i="16"/>
  <c r="BI24" i="16"/>
  <c r="BH24" i="16"/>
  <c r="DE23" i="16"/>
  <c r="DD23" i="16"/>
  <c r="DC23" i="16"/>
  <c r="DB23" i="16"/>
  <c r="DA23" i="16"/>
  <c r="CZ23" i="16"/>
  <c r="CY23" i="16"/>
  <c r="CX23" i="16"/>
  <c r="CW23" i="16"/>
  <c r="CV23" i="16"/>
  <c r="CU23" i="16"/>
  <c r="CT23" i="16"/>
  <c r="CS23" i="16"/>
  <c r="CR23" i="16"/>
  <c r="CQ23" i="16"/>
  <c r="CP23" i="16"/>
  <c r="CO23" i="16"/>
  <c r="CN23" i="16"/>
  <c r="CM23" i="16"/>
  <c r="CL23" i="16"/>
  <c r="CK23" i="16"/>
  <c r="CJ23" i="16"/>
  <c r="CI23" i="16"/>
  <c r="CH23" i="16"/>
  <c r="CG23" i="16"/>
  <c r="CF23" i="16"/>
  <c r="CE23" i="16"/>
  <c r="CD23" i="16"/>
  <c r="CC23" i="16"/>
  <c r="CB23" i="16"/>
  <c r="CA23" i="16"/>
  <c r="BZ23" i="16"/>
  <c r="BY23" i="16"/>
  <c r="BX23" i="16"/>
  <c r="BW23" i="16"/>
  <c r="BV23" i="16"/>
  <c r="BU23" i="16"/>
  <c r="BT23" i="16"/>
  <c r="BS23" i="16"/>
  <c r="BR23" i="16"/>
  <c r="BQ23" i="16"/>
  <c r="BP23" i="16"/>
  <c r="BO23" i="16"/>
  <c r="BN23" i="16"/>
  <c r="BM23" i="16"/>
  <c r="BL23" i="16"/>
  <c r="BK23" i="16"/>
  <c r="BJ23" i="16"/>
  <c r="BI23" i="16"/>
  <c r="BH23" i="16"/>
  <c r="DE22" i="16"/>
  <c r="DD22" i="16"/>
  <c r="DC22" i="16"/>
  <c r="DB22" i="16"/>
  <c r="DA22" i="16"/>
  <c r="CZ22" i="16"/>
  <c r="CY22" i="16"/>
  <c r="CX22" i="16"/>
  <c r="CW22" i="16"/>
  <c r="CV22" i="16"/>
  <c r="CU22" i="16"/>
  <c r="CT22" i="16"/>
  <c r="CS22" i="16"/>
  <c r="CR22" i="16"/>
  <c r="CQ22" i="16"/>
  <c r="CP22" i="16"/>
  <c r="CO22" i="16"/>
  <c r="CN22" i="16"/>
  <c r="CM22" i="16"/>
  <c r="CL22" i="16"/>
  <c r="CK22" i="16"/>
  <c r="CJ22" i="16"/>
  <c r="CI22" i="16"/>
  <c r="CH22" i="16"/>
  <c r="CG22" i="16"/>
  <c r="CF22" i="16"/>
  <c r="CE22" i="16"/>
  <c r="CD22" i="16"/>
  <c r="CC22" i="16"/>
  <c r="CB22" i="16"/>
  <c r="CA22" i="16"/>
  <c r="BZ22" i="16"/>
  <c r="BY22" i="16"/>
  <c r="BX22" i="16"/>
  <c r="BW22" i="16"/>
  <c r="BV22" i="16"/>
  <c r="BU22" i="16"/>
  <c r="BT22" i="16"/>
  <c r="BS22" i="16"/>
  <c r="BR22" i="16"/>
  <c r="BQ22" i="16"/>
  <c r="BP22" i="16"/>
  <c r="BO22" i="16"/>
  <c r="BN22" i="16"/>
  <c r="BM22" i="16"/>
  <c r="BL22" i="16"/>
  <c r="BK22" i="16"/>
  <c r="BJ22" i="16"/>
  <c r="BI22" i="16"/>
  <c r="BH22" i="16"/>
  <c r="DE21" i="16"/>
  <c r="DD21" i="16"/>
  <c r="DC21" i="16"/>
  <c r="DB21" i="16"/>
  <c r="DA21" i="16"/>
  <c r="CZ21" i="16"/>
  <c r="CY21" i="16"/>
  <c r="CX21" i="16"/>
  <c r="CW21" i="16"/>
  <c r="CV21" i="16"/>
  <c r="CU21" i="16"/>
  <c r="CT21" i="16"/>
  <c r="CS21" i="16"/>
  <c r="CR21" i="16"/>
  <c r="CQ21" i="16"/>
  <c r="CP21" i="16"/>
  <c r="CO21" i="16"/>
  <c r="CN21" i="16"/>
  <c r="CM21" i="16"/>
  <c r="CL21" i="16"/>
  <c r="CK21" i="16"/>
  <c r="CJ21" i="16"/>
  <c r="CI21" i="16"/>
  <c r="CH21" i="16"/>
  <c r="CG21" i="16"/>
  <c r="CF21" i="16"/>
  <c r="CE21" i="16"/>
  <c r="CD21" i="16"/>
  <c r="CC21" i="16"/>
  <c r="CB21" i="16"/>
  <c r="CA21" i="16"/>
  <c r="BZ21" i="16"/>
  <c r="BY21" i="16"/>
  <c r="BX21" i="16"/>
  <c r="BW21" i="16"/>
  <c r="BV21" i="16"/>
  <c r="BU21" i="16"/>
  <c r="BT21" i="16"/>
  <c r="BS21" i="16"/>
  <c r="BR21" i="16"/>
  <c r="BQ21" i="16"/>
  <c r="BP21" i="16"/>
  <c r="BO21" i="16"/>
  <c r="BN21" i="16"/>
  <c r="BM21" i="16"/>
  <c r="BL21" i="16"/>
  <c r="BK21" i="16"/>
  <c r="BJ21" i="16"/>
  <c r="BI21" i="16"/>
  <c r="BH21" i="16"/>
  <c r="DE20" i="16"/>
  <c r="DD20" i="16"/>
  <c r="DC20" i="16"/>
  <c r="DB20" i="16"/>
  <c r="DA20" i="16"/>
  <c r="CZ20" i="16"/>
  <c r="CY20" i="16"/>
  <c r="CX20" i="16"/>
  <c r="CW20" i="16"/>
  <c r="CV20" i="16"/>
  <c r="CU20" i="16"/>
  <c r="CT20" i="16"/>
  <c r="CS20" i="16"/>
  <c r="CR20" i="16"/>
  <c r="CQ20" i="16"/>
  <c r="CP20" i="16"/>
  <c r="CO20" i="16"/>
  <c r="CN20" i="16"/>
  <c r="CM20" i="16"/>
  <c r="CL20" i="16"/>
  <c r="CK20" i="16"/>
  <c r="CJ20" i="16"/>
  <c r="CI20" i="16"/>
  <c r="CH20" i="16"/>
  <c r="CG20" i="16"/>
  <c r="CF20" i="16"/>
  <c r="CE20" i="16"/>
  <c r="CD20" i="16"/>
  <c r="CC20" i="16"/>
  <c r="CB20" i="16"/>
  <c r="CA20" i="16"/>
  <c r="BZ20" i="16"/>
  <c r="BY20" i="16"/>
  <c r="BX20" i="16"/>
  <c r="BW20" i="16"/>
  <c r="BV20" i="16"/>
  <c r="BU20" i="16"/>
  <c r="BT20" i="16"/>
  <c r="BS20" i="16"/>
  <c r="BR20" i="16"/>
  <c r="BQ20" i="16"/>
  <c r="BP20" i="16"/>
  <c r="BO20" i="16"/>
  <c r="BN20" i="16"/>
  <c r="BM20" i="16"/>
  <c r="BL20" i="16"/>
  <c r="BK20" i="16"/>
  <c r="BJ20" i="16"/>
  <c r="BI20" i="16"/>
  <c r="BH20" i="16"/>
  <c r="DE19" i="16"/>
  <c r="DD19" i="16"/>
  <c r="DC19" i="16"/>
  <c r="DB19" i="16"/>
  <c r="DA19" i="16"/>
  <c r="CZ19" i="16"/>
  <c r="CY19" i="16"/>
  <c r="CX19" i="16"/>
  <c r="CW19" i="16"/>
  <c r="CV19" i="16"/>
  <c r="CU19" i="16"/>
  <c r="CT19" i="16"/>
  <c r="CS19" i="16"/>
  <c r="CR19" i="16"/>
  <c r="CQ19" i="16"/>
  <c r="CP19" i="16"/>
  <c r="CO19" i="16"/>
  <c r="CN19" i="16"/>
  <c r="CM19" i="16"/>
  <c r="CL19" i="16"/>
  <c r="CK19" i="16"/>
  <c r="CJ19" i="16"/>
  <c r="CI19" i="16"/>
  <c r="CH19" i="16"/>
  <c r="CG19" i="16"/>
  <c r="CF19" i="16"/>
  <c r="CE19" i="16"/>
  <c r="CD19" i="16"/>
  <c r="CC19" i="16"/>
  <c r="CB19" i="16"/>
  <c r="CA19" i="16"/>
  <c r="BZ19" i="16"/>
  <c r="BY19" i="16"/>
  <c r="BX19" i="16"/>
  <c r="BW19" i="16"/>
  <c r="BV19" i="16"/>
  <c r="BU19" i="16"/>
  <c r="BT19" i="16"/>
  <c r="BS19" i="16"/>
  <c r="BR19" i="16"/>
  <c r="BQ19" i="16"/>
  <c r="BP19" i="16"/>
  <c r="BO19" i="16"/>
  <c r="BN19" i="16"/>
  <c r="BM19" i="16"/>
  <c r="BL19" i="16"/>
  <c r="BK19" i="16"/>
  <c r="BJ19" i="16"/>
  <c r="BI19" i="16"/>
  <c r="BH19" i="16"/>
  <c r="DE18" i="16"/>
  <c r="DD18" i="16"/>
  <c r="DC18" i="16"/>
  <c r="DB18" i="16"/>
  <c r="DA18" i="16"/>
  <c r="CZ18" i="16"/>
  <c r="CY18" i="16"/>
  <c r="CX18" i="16"/>
  <c r="CW18" i="16"/>
  <c r="CV18" i="16"/>
  <c r="CU18" i="16"/>
  <c r="CT18" i="16"/>
  <c r="CS18" i="16"/>
  <c r="CR18" i="16"/>
  <c r="CQ18" i="16"/>
  <c r="CP18" i="16"/>
  <c r="CO18" i="16"/>
  <c r="CN18" i="16"/>
  <c r="CM18" i="16"/>
  <c r="CL18" i="16"/>
  <c r="CK18" i="16"/>
  <c r="CJ18" i="16"/>
  <c r="CI18" i="16"/>
  <c r="CH18" i="16"/>
  <c r="CG18" i="16"/>
  <c r="CF18" i="16"/>
  <c r="CE18" i="16"/>
  <c r="CD18" i="16"/>
  <c r="CC18" i="16"/>
  <c r="CB18" i="16"/>
  <c r="CA18" i="16"/>
  <c r="BZ18" i="16"/>
  <c r="BY18" i="16"/>
  <c r="BX18" i="16"/>
  <c r="BW18" i="16"/>
  <c r="BV18" i="16"/>
  <c r="BU18" i="16"/>
  <c r="BT18" i="16"/>
  <c r="BS18" i="16"/>
  <c r="BR18" i="16"/>
  <c r="BQ18" i="16"/>
  <c r="BP18" i="16"/>
  <c r="BO18" i="16"/>
  <c r="BN18" i="16"/>
  <c r="BM18" i="16"/>
  <c r="BL18" i="16"/>
  <c r="BK18" i="16"/>
  <c r="BJ18" i="16"/>
  <c r="BI18" i="16"/>
  <c r="BH18" i="16"/>
  <c r="DE17" i="16"/>
  <c r="DD17" i="16"/>
  <c r="DC17" i="16"/>
  <c r="DB17" i="16"/>
  <c r="DA17" i="16"/>
  <c r="CZ17" i="16"/>
  <c r="CY17" i="16"/>
  <c r="CX17" i="16"/>
  <c r="CW17" i="16"/>
  <c r="CV17" i="16"/>
  <c r="CU17" i="16"/>
  <c r="CT17" i="16"/>
  <c r="CS17" i="16"/>
  <c r="CR17" i="16"/>
  <c r="CQ17" i="16"/>
  <c r="CP17" i="16"/>
  <c r="CO17" i="16"/>
  <c r="CN17" i="16"/>
  <c r="CM17" i="16"/>
  <c r="CL17" i="16"/>
  <c r="CK17" i="16"/>
  <c r="CJ17" i="16"/>
  <c r="CI17" i="16"/>
  <c r="CH17" i="16"/>
  <c r="CG17" i="16"/>
  <c r="CF17" i="16"/>
  <c r="CE17" i="16"/>
  <c r="CD17" i="16"/>
  <c r="CC17" i="16"/>
  <c r="CB17" i="16"/>
  <c r="CA17" i="16"/>
  <c r="BZ17" i="16"/>
  <c r="BY17" i="16"/>
  <c r="BX17" i="16"/>
  <c r="BW17" i="16"/>
  <c r="BV17" i="16"/>
  <c r="BU17" i="16"/>
  <c r="BT17" i="16"/>
  <c r="BS17" i="16"/>
  <c r="BR17" i="16"/>
  <c r="BQ17" i="16"/>
  <c r="BP17" i="16"/>
  <c r="BO17" i="16"/>
  <c r="BN17" i="16"/>
  <c r="BM17" i="16"/>
  <c r="BL17" i="16"/>
  <c r="BK17" i="16"/>
  <c r="BJ17" i="16"/>
  <c r="BI17" i="16"/>
  <c r="BH17" i="16"/>
  <c r="DE16" i="16"/>
  <c r="DD16" i="16"/>
  <c r="DC16" i="16"/>
  <c r="DB16" i="16"/>
  <c r="DA16" i="16"/>
  <c r="CZ16" i="16"/>
  <c r="CY16" i="16"/>
  <c r="CX16" i="16"/>
  <c r="CW16" i="16"/>
  <c r="CV16" i="16"/>
  <c r="CU16" i="16"/>
  <c r="CT16" i="16"/>
  <c r="CS16" i="16"/>
  <c r="CR16" i="16"/>
  <c r="CQ16" i="16"/>
  <c r="CP16" i="16"/>
  <c r="CO16" i="16"/>
  <c r="CN16" i="16"/>
  <c r="CM16" i="16"/>
  <c r="CL16" i="16"/>
  <c r="CK16" i="16"/>
  <c r="CJ16" i="16"/>
  <c r="CI16" i="16"/>
  <c r="CH16" i="16"/>
  <c r="CG16" i="16"/>
  <c r="CF16" i="16"/>
  <c r="CE16" i="16"/>
  <c r="CD16" i="16"/>
  <c r="CC16" i="16"/>
  <c r="CB16" i="16"/>
  <c r="CA16" i="16"/>
  <c r="BZ16" i="16"/>
  <c r="BY16" i="16"/>
  <c r="BX16" i="16"/>
  <c r="BW16" i="16"/>
  <c r="BV16" i="16"/>
  <c r="BU16" i="16"/>
  <c r="BT16" i="16"/>
  <c r="BS16" i="16"/>
  <c r="BR16" i="16"/>
  <c r="BQ16" i="16"/>
  <c r="BP16" i="16"/>
  <c r="BO16" i="16"/>
  <c r="BN16" i="16"/>
  <c r="BM16" i="16"/>
  <c r="BL16" i="16"/>
  <c r="BK16" i="16"/>
  <c r="BJ16" i="16"/>
  <c r="BI16" i="16"/>
  <c r="BH16" i="16"/>
  <c r="DE15" i="16"/>
  <c r="DD15" i="16"/>
  <c r="DC15" i="16"/>
  <c r="DB15" i="16"/>
  <c r="DA15" i="16"/>
  <c r="CZ15" i="16"/>
  <c r="CY15" i="16"/>
  <c r="CX15" i="16"/>
  <c r="CW15" i="16"/>
  <c r="CV15" i="16"/>
  <c r="CU15" i="16"/>
  <c r="CT15" i="16"/>
  <c r="CS15" i="16"/>
  <c r="CR15" i="16"/>
  <c r="CQ15" i="16"/>
  <c r="CP15" i="16"/>
  <c r="CO15" i="16"/>
  <c r="CN15" i="16"/>
  <c r="CM15" i="16"/>
  <c r="CL15" i="16"/>
  <c r="CK15" i="16"/>
  <c r="CJ15" i="16"/>
  <c r="CI15" i="16"/>
  <c r="CH15" i="16"/>
  <c r="CG15" i="16"/>
  <c r="CF15" i="16"/>
  <c r="CE15" i="16"/>
  <c r="CD15" i="16"/>
  <c r="CC15" i="16"/>
  <c r="CB15" i="16"/>
  <c r="CA15" i="16"/>
  <c r="BZ15" i="16"/>
  <c r="BY15" i="16"/>
  <c r="BX15" i="16"/>
  <c r="BW15" i="16"/>
  <c r="BV15" i="16"/>
  <c r="BU15" i="16"/>
  <c r="BT15" i="16"/>
  <c r="BS15" i="16"/>
  <c r="BR15" i="16"/>
  <c r="BQ15" i="16"/>
  <c r="BP15" i="16"/>
  <c r="BO15" i="16"/>
  <c r="BN15" i="16"/>
  <c r="BM15" i="16"/>
  <c r="BL15" i="16"/>
  <c r="BK15" i="16"/>
  <c r="BJ15" i="16"/>
  <c r="BI15" i="16"/>
  <c r="BH15" i="16"/>
  <c r="DE14" i="16"/>
  <c r="DD14" i="16"/>
  <c r="DC14" i="16"/>
  <c r="DB14" i="16"/>
  <c r="DA14" i="16"/>
  <c r="CZ14" i="16"/>
  <c r="CY14" i="16"/>
  <c r="CX14" i="16"/>
  <c r="CW14" i="16"/>
  <c r="CV14" i="16"/>
  <c r="CU14" i="16"/>
  <c r="CT14" i="16"/>
  <c r="CS14" i="16"/>
  <c r="CR14" i="16"/>
  <c r="CQ14" i="16"/>
  <c r="CP14" i="16"/>
  <c r="CO14" i="16"/>
  <c r="CN14" i="16"/>
  <c r="CM14" i="16"/>
  <c r="CL14" i="16"/>
  <c r="CK14" i="16"/>
  <c r="CJ14" i="16"/>
  <c r="CI14" i="16"/>
  <c r="CH14" i="16"/>
  <c r="CG14" i="16"/>
  <c r="CF14" i="16"/>
  <c r="CE14" i="16"/>
  <c r="CD14" i="16"/>
  <c r="CC14" i="16"/>
  <c r="CB14" i="16"/>
  <c r="CA14" i="16"/>
  <c r="BZ14" i="16"/>
  <c r="BY14" i="16"/>
  <c r="BX14" i="16"/>
  <c r="BW14" i="16"/>
  <c r="BV14" i="16"/>
  <c r="BU14" i="16"/>
  <c r="BT14" i="16"/>
  <c r="BS14" i="16"/>
  <c r="BR14" i="16"/>
  <c r="BQ14" i="16"/>
  <c r="BP14" i="16"/>
  <c r="BO14" i="16"/>
  <c r="BN14" i="16"/>
  <c r="BM14" i="16"/>
  <c r="BL14" i="16"/>
  <c r="BK14" i="16"/>
  <c r="BJ14" i="16"/>
  <c r="BI14" i="16"/>
  <c r="BH14" i="16"/>
  <c r="DE13" i="16"/>
  <c r="DD13" i="16"/>
  <c r="DC13" i="16"/>
  <c r="DB13" i="16"/>
  <c r="DA13" i="16"/>
  <c r="CZ13" i="16"/>
  <c r="CY13" i="16"/>
  <c r="CX13" i="16"/>
  <c r="CW13" i="16"/>
  <c r="CV13" i="16"/>
  <c r="CU13" i="16"/>
  <c r="CT13" i="16"/>
  <c r="CS13" i="16"/>
  <c r="CR13" i="16"/>
  <c r="CQ13" i="16"/>
  <c r="CP13" i="16"/>
  <c r="CO13" i="16"/>
  <c r="CN13" i="16"/>
  <c r="CM13" i="16"/>
  <c r="CL13" i="16"/>
  <c r="CK13" i="16"/>
  <c r="CJ13" i="16"/>
  <c r="CI13" i="16"/>
  <c r="CH13" i="16"/>
  <c r="CG13" i="16"/>
  <c r="CF13" i="16"/>
  <c r="CE13" i="16"/>
  <c r="CD13" i="16"/>
  <c r="CC13" i="16"/>
  <c r="CB13" i="16"/>
  <c r="CA13" i="16"/>
  <c r="BZ13" i="16"/>
  <c r="BY13" i="16"/>
  <c r="BX13" i="16"/>
  <c r="BW13" i="16"/>
  <c r="BV13" i="16"/>
  <c r="BU13" i="16"/>
  <c r="BT13" i="16"/>
  <c r="BS13" i="16"/>
  <c r="BR13" i="16"/>
  <c r="BQ13" i="16"/>
  <c r="BP13" i="16"/>
  <c r="BO13" i="16"/>
  <c r="BN13" i="16"/>
  <c r="BM13" i="16"/>
  <c r="BL13" i="16"/>
  <c r="BK13" i="16"/>
  <c r="BJ13" i="16"/>
  <c r="BI13" i="16"/>
  <c r="BH13" i="16"/>
  <c r="DE12" i="16"/>
  <c r="DD12" i="16"/>
  <c r="DC12" i="16"/>
  <c r="DB12" i="16"/>
  <c r="DA12" i="16"/>
  <c r="CZ12" i="16"/>
  <c r="CY12" i="16"/>
  <c r="CX12" i="16"/>
  <c r="CW12" i="16"/>
  <c r="CV12" i="16"/>
  <c r="CU12" i="16"/>
  <c r="CT12" i="16"/>
  <c r="CS12" i="16"/>
  <c r="CR12" i="16"/>
  <c r="CQ12" i="16"/>
  <c r="CP12" i="16"/>
  <c r="CO12" i="16"/>
  <c r="CN12" i="16"/>
  <c r="CM12" i="16"/>
  <c r="CL12" i="16"/>
  <c r="CK12" i="16"/>
  <c r="CJ12" i="16"/>
  <c r="CI12" i="16"/>
  <c r="CH12" i="16"/>
  <c r="CG12" i="16"/>
  <c r="CF12" i="16"/>
  <c r="CE12" i="16"/>
  <c r="CD12" i="16"/>
  <c r="CC12" i="16"/>
  <c r="CB12" i="16"/>
  <c r="CA12" i="16"/>
  <c r="BZ12" i="16"/>
  <c r="BY12" i="16"/>
  <c r="BX12" i="16"/>
  <c r="BW12" i="16"/>
  <c r="BV12" i="16"/>
  <c r="BU12" i="16"/>
  <c r="BT12" i="16"/>
  <c r="BS12" i="16"/>
  <c r="BR12" i="16"/>
  <c r="BQ12" i="16"/>
  <c r="BP12" i="16"/>
  <c r="BO12" i="16"/>
  <c r="BN12" i="16"/>
  <c r="BM12" i="16"/>
  <c r="BL12" i="16"/>
  <c r="BK12" i="16"/>
  <c r="BJ12" i="16"/>
  <c r="BI12" i="16"/>
  <c r="BH12" i="16"/>
  <c r="DE11" i="16"/>
  <c r="DD11" i="16"/>
  <c r="DC11" i="16"/>
  <c r="DB11" i="16"/>
  <c r="DA11" i="16"/>
  <c r="CZ11" i="16"/>
  <c r="CY11" i="16"/>
  <c r="CX11" i="16"/>
  <c r="CW11" i="16"/>
  <c r="CV11" i="16"/>
  <c r="CU11" i="16"/>
  <c r="CT11" i="16"/>
  <c r="CS11" i="16"/>
  <c r="CR11" i="16"/>
  <c r="CQ11" i="16"/>
  <c r="CP11" i="16"/>
  <c r="CO11" i="16"/>
  <c r="CN11" i="16"/>
  <c r="CM11" i="16"/>
  <c r="CL11" i="16"/>
  <c r="CK11" i="16"/>
  <c r="CJ11" i="16"/>
  <c r="CI11" i="16"/>
  <c r="CH11" i="16"/>
  <c r="CG11" i="16"/>
  <c r="CF11" i="16"/>
  <c r="CE11" i="16"/>
  <c r="CD11" i="16"/>
  <c r="CC11" i="16"/>
  <c r="CB11" i="16"/>
  <c r="CA11" i="16"/>
  <c r="BZ11" i="16"/>
  <c r="BY11" i="16"/>
  <c r="BX11" i="16"/>
  <c r="BW11" i="16"/>
  <c r="BV11" i="16"/>
  <c r="BU11" i="16"/>
  <c r="BT11" i="16"/>
  <c r="BS11" i="16"/>
  <c r="BR11" i="16"/>
  <c r="BQ11" i="16"/>
  <c r="BP11" i="16"/>
  <c r="BO11" i="16"/>
  <c r="BN11" i="16"/>
  <c r="BM11" i="16"/>
  <c r="BL11" i="16"/>
  <c r="BK11" i="16"/>
  <c r="BJ11" i="16"/>
  <c r="BI11" i="16"/>
  <c r="BH11" i="16"/>
  <c r="DE10" i="16"/>
  <c r="DD10" i="16"/>
  <c r="DC10" i="16"/>
  <c r="DB10" i="16"/>
  <c r="DA10" i="16"/>
  <c r="CZ10" i="16"/>
  <c r="CY10" i="16"/>
  <c r="CX10" i="16"/>
  <c r="CW10" i="16"/>
  <c r="CV10" i="16"/>
  <c r="CU10" i="16"/>
  <c r="CT10" i="16"/>
  <c r="CS10" i="16"/>
  <c r="CR10" i="16"/>
  <c r="CQ10" i="16"/>
  <c r="CP10" i="16"/>
  <c r="CO10" i="16"/>
  <c r="CN10" i="16"/>
  <c r="CM10" i="16"/>
  <c r="CL10" i="16"/>
  <c r="CK10" i="16"/>
  <c r="CJ10" i="16"/>
  <c r="CI10" i="16"/>
  <c r="CH10" i="16"/>
  <c r="CG10" i="16"/>
  <c r="CF10" i="16"/>
  <c r="CE10" i="16"/>
  <c r="CD10" i="16"/>
  <c r="CC10" i="16"/>
  <c r="CB10" i="16"/>
  <c r="CA10" i="16"/>
  <c r="BZ10" i="16"/>
  <c r="BY10" i="16"/>
  <c r="BX10" i="16"/>
  <c r="BW10" i="16"/>
  <c r="BV10" i="16"/>
  <c r="BU10" i="16"/>
  <c r="BT10" i="16"/>
  <c r="BS10" i="16"/>
  <c r="BR10" i="16"/>
  <c r="BQ10" i="16"/>
  <c r="BP10" i="16"/>
  <c r="BO10" i="16"/>
  <c r="BN10" i="16"/>
  <c r="BM10" i="16"/>
  <c r="BL10" i="16"/>
  <c r="BK10" i="16"/>
  <c r="BJ10" i="16"/>
  <c r="BI10" i="16"/>
  <c r="BH10" i="16"/>
  <c r="DE9" i="16"/>
  <c r="DD9" i="16"/>
  <c r="DC9" i="16"/>
  <c r="DB9" i="16"/>
  <c r="DA9" i="16"/>
  <c r="CZ9" i="16"/>
  <c r="CY9" i="16"/>
  <c r="CX9" i="16"/>
  <c r="CW9" i="16"/>
  <c r="CV9" i="16"/>
  <c r="CU9" i="16"/>
  <c r="CT9" i="16"/>
  <c r="CS9" i="16"/>
  <c r="CR9" i="16"/>
  <c r="CQ9" i="16"/>
  <c r="CP9" i="16"/>
  <c r="CO9" i="16"/>
  <c r="CN9" i="16"/>
  <c r="CM9" i="16"/>
  <c r="CL9" i="16"/>
  <c r="CK9" i="16"/>
  <c r="CJ9" i="16"/>
  <c r="CI9" i="16"/>
  <c r="CH9" i="16"/>
  <c r="CG9" i="16"/>
  <c r="CF9" i="16"/>
  <c r="CE9" i="16"/>
  <c r="CD9" i="16"/>
  <c r="CC9" i="16"/>
  <c r="CB9" i="16"/>
  <c r="CA9" i="16"/>
  <c r="BZ9" i="16"/>
  <c r="BY9" i="16"/>
  <c r="BX9" i="16"/>
  <c r="BW9" i="16"/>
  <c r="BV9" i="16"/>
  <c r="BU9" i="16"/>
  <c r="BT9" i="16"/>
  <c r="BS9" i="16"/>
  <c r="BR9" i="16"/>
  <c r="BQ9" i="16"/>
  <c r="BP9" i="16"/>
  <c r="BO9" i="16"/>
  <c r="BN9" i="16"/>
  <c r="BM9" i="16"/>
  <c r="BL9" i="16"/>
  <c r="BK9" i="16"/>
  <c r="BJ9" i="16"/>
  <c r="BI9" i="16"/>
  <c r="BH9" i="16"/>
  <c r="DE8" i="16"/>
  <c r="DD8" i="16"/>
  <c r="DC8" i="16"/>
  <c r="DB8" i="16"/>
  <c r="DA8" i="16"/>
  <c r="CZ8" i="16"/>
  <c r="CY8" i="16"/>
  <c r="CX8" i="16"/>
  <c r="CW8" i="16"/>
  <c r="CV8" i="16"/>
  <c r="CU8" i="16"/>
  <c r="CT8" i="16"/>
  <c r="CS8" i="16"/>
  <c r="CR8" i="16"/>
  <c r="CQ8" i="16"/>
  <c r="CP8" i="16"/>
  <c r="CO8" i="16"/>
  <c r="CN8" i="16"/>
  <c r="CM8" i="16"/>
  <c r="CL8" i="16"/>
  <c r="CK8" i="16"/>
  <c r="CJ8" i="16"/>
  <c r="CI8" i="16"/>
  <c r="CH8" i="16"/>
  <c r="CG8" i="16"/>
  <c r="CF8" i="16"/>
  <c r="CE8" i="16"/>
  <c r="CD8" i="16"/>
  <c r="CC8" i="16"/>
  <c r="CB8" i="16"/>
  <c r="CA8" i="16"/>
  <c r="BZ8" i="16"/>
  <c r="BY8" i="16"/>
  <c r="BX8" i="16"/>
  <c r="BW8" i="16"/>
  <c r="BV8" i="16"/>
  <c r="BU8" i="16"/>
  <c r="BT8" i="16"/>
  <c r="BS8" i="16"/>
  <c r="BR8" i="16"/>
  <c r="BQ8" i="16"/>
  <c r="BP8" i="16"/>
  <c r="BO8" i="16"/>
  <c r="BN8" i="16"/>
  <c r="BM8" i="16"/>
  <c r="BL8" i="16"/>
  <c r="BK8" i="16"/>
  <c r="BJ8" i="16"/>
  <c r="BI8" i="16"/>
  <c r="BH8" i="16"/>
  <c r="DP54" i="15"/>
  <c r="DO54" i="15"/>
  <c r="DN54" i="15"/>
  <c r="DM54" i="15"/>
  <c r="DL54" i="15"/>
  <c r="DK54" i="15"/>
  <c r="DJ54" i="15"/>
  <c r="DI54" i="15"/>
  <c r="DH54" i="15"/>
  <c r="DG54" i="15"/>
  <c r="DF54" i="15"/>
  <c r="DP53" i="15"/>
  <c r="DO53" i="15"/>
  <c r="DN53" i="15"/>
  <c r="DM53" i="15"/>
  <c r="DL53" i="15"/>
  <c r="DK53" i="15"/>
  <c r="DJ53" i="15"/>
  <c r="DI53" i="15"/>
  <c r="DH53" i="15"/>
  <c r="DG53" i="15"/>
  <c r="DF53" i="15"/>
  <c r="DP52" i="15"/>
  <c r="DO52" i="15"/>
  <c r="DN52" i="15"/>
  <c r="DM52" i="15"/>
  <c r="DL52" i="15"/>
  <c r="DK52" i="15"/>
  <c r="DJ52" i="15"/>
  <c r="DI52" i="15"/>
  <c r="DH52" i="15"/>
  <c r="DG52" i="15"/>
  <c r="DF52" i="15"/>
  <c r="DP51" i="15"/>
  <c r="DO51" i="15"/>
  <c r="DN51" i="15"/>
  <c r="DM51" i="15"/>
  <c r="DL51" i="15"/>
  <c r="DK51" i="15"/>
  <c r="DJ51" i="15"/>
  <c r="DI51" i="15"/>
  <c r="DH51" i="15"/>
  <c r="DG51" i="15"/>
  <c r="DF51" i="15"/>
  <c r="DP50" i="15"/>
  <c r="DO50" i="15"/>
  <c r="DN50" i="15"/>
  <c r="DM50" i="15"/>
  <c r="DL50" i="15"/>
  <c r="DK50" i="15"/>
  <c r="DJ50" i="15"/>
  <c r="DI50" i="15"/>
  <c r="DH50" i="15"/>
  <c r="DG50" i="15"/>
  <c r="DF50" i="15"/>
  <c r="DP49" i="15"/>
  <c r="DO49" i="15"/>
  <c r="DN49" i="15"/>
  <c r="DM49" i="15"/>
  <c r="DL49" i="15"/>
  <c r="DK49" i="15"/>
  <c r="DJ49" i="15"/>
  <c r="DI49" i="15"/>
  <c r="DH49" i="15"/>
  <c r="DG49" i="15"/>
  <c r="DF49" i="15"/>
  <c r="DP48" i="15"/>
  <c r="DO48" i="15"/>
  <c r="DN48" i="15"/>
  <c r="DM48" i="15"/>
  <c r="DL48" i="15"/>
  <c r="DK48" i="15"/>
  <c r="DJ48" i="15"/>
  <c r="DI48" i="15"/>
  <c r="DH48" i="15"/>
  <c r="DG48" i="15"/>
  <c r="DF48" i="15"/>
  <c r="DP47" i="15"/>
  <c r="DO47" i="15"/>
  <c r="DN47" i="15"/>
  <c r="DM47" i="15"/>
  <c r="DL47" i="15"/>
  <c r="DK47" i="15"/>
  <c r="DJ47" i="15"/>
  <c r="DI47" i="15"/>
  <c r="DH47" i="15"/>
  <c r="DG47" i="15"/>
  <c r="DF47" i="15"/>
  <c r="DP46" i="15"/>
  <c r="DO46" i="15"/>
  <c r="DN46" i="15"/>
  <c r="DM46" i="15"/>
  <c r="DL46" i="15"/>
  <c r="DK46" i="15"/>
  <c r="DJ46" i="15"/>
  <c r="DI46" i="15"/>
  <c r="DH46" i="15"/>
  <c r="DG46" i="15"/>
  <c r="DF46" i="15"/>
  <c r="DP45" i="15"/>
  <c r="DO45" i="15"/>
  <c r="DN45" i="15"/>
  <c r="DM45" i="15"/>
  <c r="DL45" i="15"/>
  <c r="DK45" i="15"/>
  <c r="DJ45" i="15"/>
  <c r="DI45" i="15"/>
  <c r="DH45" i="15"/>
  <c r="DG45" i="15"/>
  <c r="DF45" i="15"/>
  <c r="DP44" i="15"/>
  <c r="DO44" i="15"/>
  <c r="DN44" i="15"/>
  <c r="DM44" i="15"/>
  <c r="DL44" i="15"/>
  <c r="DK44" i="15"/>
  <c r="DJ44" i="15"/>
  <c r="DI44" i="15"/>
  <c r="DH44" i="15"/>
  <c r="DG44" i="15"/>
  <c r="DF44" i="15"/>
  <c r="DP43" i="15"/>
  <c r="DO43" i="15"/>
  <c r="DN43" i="15"/>
  <c r="DM43" i="15"/>
  <c r="DL43" i="15"/>
  <c r="DK43" i="15"/>
  <c r="DJ43" i="15"/>
  <c r="DI43" i="15"/>
  <c r="DH43" i="15"/>
  <c r="DG43" i="15"/>
  <c r="DF43" i="15"/>
  <c r="DP42" i="15"/>
  <c r="DO42" i="15"/>
  <c r="DN42" i="15"/>
  <c r="DM42" i="15"/>
  <c r="DL42" i="15"/>
  <c r="DK42" i="15"/>
  <c r="DJ42" i="15"/>
  <c r="DI42" i="15"/>
  <c r="DH42" i="15"/>
  <c r="DG42" i="15"/>
  <c r="DF42" i="15"/>
  <c r="DP41" i="15"/>
  <c r="DO41" i="15"/>
  <c r="DN41" i="15"/>
  <c r="DM41" i="15"/>
  <c r="DL41" i="15"/>
  <c r="DK41" i="15"/>
  <c r="DJ41" i="15"/>
  <c r="DI41" i="15"/>
  <c r="DH41" i="15"/>
  <c r="DG41" i="15"/>
  <c r="DF41" i="15"/>
  <c r="DP40" i="15"/>
  <c r="DO40" i="15"/>
  <c r="DN40" i="15"/>
  <c r="DM40" i="15"/>
  <c r="DL40" i="15"/>
  <c r="DK40" i="15"/>
  <c r="DJ40" i="15"/>
  <c r="DI40" i="15"/>
  <c r="DH40" i="15"/>
  <c r="DG40" i="15"/>
  <c r="DF40" i="15"/>
  <c r="DP39" i="15"/>
  <c r="DO39" i="15"/>
  <c r="DN39" i="15"/>
  <c r="DM39" i="15"/>
  <c r="DL39" i="15"/>
  <c r="DK39" i="15"/>
  <c r="DJ39" i="15"/>
  <c r="DI39" i="15"/>
  <c r="DH39" i="15"/>
  <c r="DG39" i="15"/>
  <c r="DF39" i="15"/>
  <c r="DP38" i="15"/>
  <c r="DO38" i="15"/>
  <c r="DN38" i="15"/>
  <c r="DM38" i="15"/>
  <c r="DL38" i="15"/>
  <c r="DK38" i="15"/>
  <c r="DJ38" i="15"/>
  <c r="DI38" i="15"/>
  <c r="DH38" i="15"/>
  <c r="DG38" i="15"/>
  <c r="DF38" i="15"/>
  <c r="DP37" i="15"/>
  <c r="DO37" i="15"/>
  <c r="DN37" i="15"/>
  <c r="DM37" i="15"/>
  <c r="DL37" i="15"/>
  <c r="DK37" i="15"/>
  <c r="DJ37" i="15"/>
  <c r="DI37" i="15"/>
  <c r="DH37" i="15"/>
  <c r="DG37" i="15"/>
  <c r="DF37" i="15"/>
  <c r="DP36" i="15"/>
  <c r="DO36" i="15"/>
  <c r="DN36" i="15"/>
  <c r="DM36" i="15"/>
  <c r="DL36" i="15"/>
  <c r="DK36" i="15"/>
  <c r="DJ36" i="15"/>
  <c r="DI36" i="15"/>
  <c r="DH36" i="15"/>
  <c r="DG36" i="15"/>
  <c r="DF36" i="15"/>
  <c r="DP35" i="15"/>
  <c r="DO35" i="15"/>
  <c r="DN35" i="15"/>
  <c r="DM35" i="15"/>
  <c r="DL35" i="15"/>
  <c r="DK35" i="15"/>
  <c r="DJ35" i="15"/>
  <c r="DI35" i="15"/>
  <c r="DH35" i="15"/>
  <c r="DG35" i="15"/>
  <c r="DF35" i="15"/>
  <c r="DP34" i="15"/>
  <c r="DO34" i="15"/>
  <c r="DN34" i="15"/>
  <c r="DM34" i="15"/>
  <c r="DL34" i="15"/>
  <c r="DK34" i="15"/>
  <c r="DJ34" i="15"/>
  <c r="DI34" i="15"/>
  <c r="DH34" i="15"/>
  <c r="DG34" i="15"/>
  <c r="DF34" i="15"/>
  <c r="DP33" i="15"/>
  <c r="DO33" i="15"/>
  <c r="DN33" i="15"/>
  <c r="DM33" i="15"/>
  <c r="DL33" i="15"/>
  <c r="DK33" i="15"/>
  <c r="DJ33" i="15"/>
  <c r="DI33" i="15"/>
  <c r="DH33" i="15"/>
  <c r="DG33" i="15"/>
  <c r="DF33" i="15"/>
  <c r="DP29" i="15"/>
  <c r="DO29" i="15"/>
  <c r="DN29" i="15"/>
  <c r="DM29" i="15"/>
  <c r="DL29" i="15"/>
  <c r="DK29" i="15"/>
  <c r="DJ29" i="15"/>
  <c r="DI29" i="15"/>
  <c r="DH29" i="15"/>
  <c r="DG29" i="15"/>
  <c r="DF29" i="15"/>
  <c r="DP28" i="15"/>
  <c r="DO28" i="15"/>
  <c r="DN28" i="15"/>
  <c r="DM28" i="15"/>
  <c r="DL28" i="15"/>
  <c r="DK28" i="15"/>
  <c r="DJ28" i="15"/>
  <c r="DI28" i="15"/>
  <c r="DH28" i="15"/>
  <c r="DG28" i="15"/>
  <c r="DF28" i="15"/>
  <c r="DP27" i="15"/>
  <c r="DO27" i="15"/>
  <c r="DN27" i="15"/>
  <c r="DM27" i="15"/>
  <c r="DL27" i="15"/>
  <c r="DK27" i="15"/>
  <c r="DJ27" i="15"/>
  <c r="DI27" i="15"/>
  <c r="DH27" i="15"/>
  <c r="DG27" i="15"/>
  <c r="DF27" i="15"/>
  <c r="DP26" i="15"/>
  <c r="DO26" i="15"/>
  <c r="DN26" i="15"/>
  <c r="DM26" i="15"/>
  <c r="DL26" i="15"/>
  <c r="DK26" i="15"/>
  <c r="DJ26" i="15"/>
  <c r="DI26" i="15"/>
  <c r="DH26" i="15"/>
  <c r="DG26" i="15"/>
  <c r="DF26" i="15"/>
  <c r="DP25" i="15"/>
  <c r="DO25" i="15"/>
  <c r="DN25" i="15"/>
  <c r="DM25" i="15"/>
  <c r="DL25" i="15"/>
  <c r="DK25" i="15"/>
  <c r="DJ25" i="15"/>
  <c r="DI25" i="15"/>
  <c r="DH25" i="15"/>
  <c r="DG25" i="15"/>
  <c r="DF25" i="15"/>
  <c r="DP24" i="15"/>
  <c r="DO24" i="15"/>
  <c r="DN24" i="15"/>
  <c r="DM24" i="15"/>
  <c r="DL24" i="15"/>
  <c r="DK24" i="15"/>
  <c r="DJ24" i="15"/>
  <c r="DI24" i="15"/>
  <c r="DH24" i="15"/>
  <c r="DG24" i="15"/>
  <c r="DF24" i="15"/>
  <c r="DP23" i="15"/>
  <c r="DO23" i="15"/>
  <c r="DN23" i="15"/>
  <c r="DM23" i="15"/>
  <c r="DL23" i="15"/>
  <c r="DK23" i="15"/>
  <c r="DJ23" i="15"/>
  <c r="DI23" i="15"/>
  <c r="DH23" i="15"/>
  <c r="DG23" i="15"/>
  <c r="DF23" i="15"/>
  <c r="DP22" i="15"/>
  <c r="DO22" i="15"/>
  <c r="DN22" i="15"/>
  <c r="DM22" i="15"/>
  <c r="DL22" i="15"/>
  <c r="DK22" i="15"/>
  <c r="DJ22" i="15"/>
  <c r="DI22" i="15"/>
  <c r="DH22" i="15"/>
  <c r="DG22" i="15"/>
  <c r="DF22" i="15"/>
  <c r="DP21" i="15"/>
  <c r="DO21" i="15"/>
  <c r="DN21" i="15"/>
  <c r="DM21" i="15"/>
  <c r="DL21" i="15"/>
  <c r="DK21" i="15"/>
  <c r="DJ21" i="15"/>
  <c r="DI21" i="15"/>
  <c r="DH21" i="15"/>
  <c r="DG21" i="15"/>
  <c r="DF21" i="15"/>
  <c r="DP20" i="15"/>
  <c r="DO20" i="15"/>
  <c r="DN20" i="15"/>
  <c r="DM20" i="15"/>
  <c r="DL20" i="15"/>
  <c r="DK20" i="15"/>
  <c r="DJ20" i="15"/>
  <c r="DI20" i="15"/>
  <c r="DH20" i="15"/>
  <c r="DG20" i="15"/>
  <c r="DF20" i="15"/>
  <c r="DP19" i="15"/>
  <c r="DO19" i="15"/>
  <c r="DN19" i="15"/>
  <c r="DM19" i="15"/>
  <c r="DL19" i="15"/>
  <c r="DK19" i="15"/>
  <c r="DJ19" i="15"/>
  <c r="DI19" i="15"/>
  <c r="DH19" i="15"/>
  <c r="DG19" i="15"/>
  <c r="DF19" i="15"/>
  <c r="DP18" i="15"/>
  <c r="DO18" i="15"/>
  <c r="DN18" i="15"/>
  <c r="DM18" i="15"/>
  <c r="DL18" i="15"/>
  <c r="DK18" i="15"/>
  <c r="DJ18" i="15"/>
  <c r="DI18" i="15"/>
  <c r="DH18" i="15"/>
  <c r="DG18" i="15"/>
  <c r="DF18" i="15"/>
  <c r="DP17" i="15"/>
  <c r="DO17" i="15"/>
  <c r="DN17" i="15"/>
  <c r="DM17" i="15"/>
  <c r="DL17" i="15"/>
  <c r="DK17" i="15"/>
  <c r="DJ17" i="15"/>
  <c r="DI17" i="15"/>
  <c r="DH17" i="15"/>
  <c r="DG17" i="15"/>
  <c r="DF17" i="15"/>
  <c r="DP16" i="15"/>
  <c r="DO16" i="15"/>
  <c r="DN16" i="15"/>
  <c r="DM16" i="15"/>
  <c r="DL16" i="15"/>
  <c r="DK16" i="15"/>
  <c r="DJ16" i="15"/>
  <c r="DI16" i="15"/>
  <c r="DH16" i="15"/>
  <c r="DG16" i="15"/>
  <c r="DF16" i="15"/>
  <c r="DP15" i="15"/>
  <c r="DO15" i="15"/>
  <c r="DN15" i="15"/>
  <c r="DM15" i="15"/>
  <c r="DL15" i="15"/>
  <c r="DK15" i="15"/>
  <c r="DJ15" i="15"/>
  <c r="DI15" i="15"/>
  <c r="DH15" i="15"/>
  <c r="DG15" i="15"/>
  <c r="DF15" i="15"/>
  <c r="DP14" i="15"/>
  <c r="DO14" i="15"/>
  <c r="DN14" i="15"/>
  <c r="DM14" i="15"/>
  <c r="DL14" i="15"/>
  <c r="DK14" i="15"/>
  <c r="DJ14" i="15"/>
  <c r="DI14" i="15"/>
  <c r="DH14" i="15"/>
  <c r="DG14" i="15"/>
  <c r="DF14" i="15"/>
  <c r="DP13" i="15"/>
  <c r="DO13" i="15"/>
  <c r="DN13" i="15"/>
  <c r="DM13" i="15"/>
  <c r="DL13" i="15"/>
  <c r="DK13" i="15"/>
  <c r="DJ13" i="15"/>
  <c r="DI13" i="15"/>
  <c r="DH13" i="15"/>
  <c r="DG13" i="15"/>
  <c r="DF13" i="15"/>
  <c r="DP12" i="15"/>
  <c r="DO12" i="15"/>
  <c r="DN12" i="15"/>
  <c r="DM12" i="15"/>
  <c r="DL12" i="15"/>
  <c r="DK12" i="15"/>
  <c r="DJ12" i="15"/>
  <c r="DI12" i="15"/>
  <c r="DH12" i="15"/>
  <c r="DG12" i="15"/>
  <c r="DF12" i="15"/>
  <c r="DP11" i="15"/>
  <c r="DO11" i="15"/>
  <c r="DN11" i="15"/>
  <c r="DM11" i="15"/>
  <c r="DL11" i="15"/>
  <c r="DK11" i="15"/>
  <c r="DJ11" i="15"/>
  <c r="DI11" i="15"/>
  <c r="DH11" i="15"/>
  <c r="DG11" i="15"/>
  <c r="DF11" i="15"/>
  <c r="DP10" i="15"/>
  <c r="DO10" i="15"/>
  <c r="DN10" i="15"/>
  <c r="DM10" i="15"/>
  <c r="DL10" i="15"/>
  <c r="DK10" i="15"/>
  <c r="DJ10" i="15"/>
  <c r="DI10" i="15"/>
  <c r="DH10" i="15"/>
  <c r="DG10" i="15"/>
  <c r="DF10" i="15"/>
  <c r="DP9" i="15"/>
  <c r="DO9" i="15"/>
  <c r="DN9" i="15"/>
  <c r="DM9" i="15"/>
  <c r="DL9" i="15"/>
  <c r="DK9" i="15"/>
  <c r="DJ9" i="15"/>
  <c r="DI9" i="15"/>
  <c r="DH9" i="15"/>
  <c r="DG9" i="15"/>
  <c r="DF9" i="15"/>
  <c r="DP8" i="15"/>
  <c r="DO8" i="15"/>
  <c r="DN8" i="15"/>
  <c r="DM8" i="15"/>
  <c r="DL8" i="15"/>
  <c r="DK8" i="15"/>
  <c r="DJ8" i="15"/>
  <c r="DI8" i="15"/>
  <c r="DH8" i="15"/>
  <c r="DG8" i="15"/>
  <c r="DF8" i="15"/>
  <c r="E84" i="5"/>
  <c r="U97" i="4"/>
  <c r="E82" i="4"/>
  <c r="N94" i="3"/>
  <c r="E92" i="3"/>
  <c r="BC146" i="26"/>
  <c r="BB146" i="26"/>
  <c r="BA146" i="26"/>
  <c r="AZ146" i="26"/>
  <c r="AY146" i="26"/>
  <c r="AX146" i="26"/>
  <c r="AW146" i="26"/>
  <c r="AV146" i="26"/>
  <c r="AU146" i="26"/>
  <c r="AT146" i="26"/>
  <c r="AS146" i="26"/>
  <c r="AR146" i="26"/>
  <c r="AQ146" i="26"/>
  <c r="AP146" i="26"/>
  <c r="AO146" i="26"/>
  <c r="AN146" i="26"/>
  <c r="AM146" i="26"/>
  <c r="AL146" i="26"/>
  <c r="AK146" i="26"/>
  <c r="AJ146" i="26"/>
  <c r="AI146" i="26"/>
  <c r="AH146" i="26"/>
  <c r="AG146" i="26"/>
  <c r="AF146" i="26"/>
  <c r="AE146" i="26"/>
  <c r="AD146" i="26"/>
  <c r="AC146" i="26"/>
  <c r="AB146" i="26"/>
  <c r="AA146" i="26"/>
  <c r="Z146" i="26"/>
  <c r="Y146" i="26"/>
  <c r="X146" i="26"/>
  <c r="W146" i="26"/>
  <c r="V146" i="26"/>
  <c r="U146" i="26"/>
  <c r="T146" i="26"/>
  <c r="S146" i="26"/>
  <c r="R146" i="26"/>
  <c r="Q146" i="26"/>
  <c r="P146" i="26"/>
  <c r="O146" i="26"/>
  <c r="N146" i="26"/>
  <c r="M146" i="26"/>
  <c r="L146" i="26"/>
  <c r="K146" i="26"/>
  <c r="J146" i="26"/>
  <c r="I146" i="26"/>
  <c r="H146" i="26"/>
  <c r="G146" i="26"/>
  <c r="F146" i="26"/>
  <c r="E146" i="26"/>
  <c r="D146" i="26"/>
  <c r="C146" i="26"/>
  <c r="BC145" i="26"/>
  <c r="BB145" i="26"/>
  <c r="BA145" i="26"/>
  <c r="AZ145" i="26"/>
  <c r="AY145" i="26"/>
  <c r="AX145" i="26"/>
  <c r="AW145" i="26"/>
  <c r="AV145" i="26"/>
  <c r="AU145" i="26"/>
  <c r="AT145" i="26"/>
  <c r="AS145" i="26"/>
  <c r="AR145" i="26"/>
  <c r="AQ145" i="26"/>
  <c r="AP145" i="26"/>
  <c r="AO145" i="26"/>
  <c r="AN145" i="26"/>
  <c r="AM145" i="26"/>
  <c r="AL145" i="26"/>
  <c r="AK145" i="26"/>
  <c r="AJ145" i="26"/>
  <c r="AI145" i="26"/>
  <c r="AH145" i="26"/>
  <c r="AG145" i="26"/>
  <c r="AF145" i="26"/>
  <c r="AE145" i="26"/>
  <c r="AD145" i="26"/>
  <c r="AC145" i="26"/>
  <c r="AB145" i="26"/>
  <c r="AA145" i="26"/>
  <c r="Z145" i="26"/>
  <c r="Y145" i="26"/>
  <c r="X145" i="26"/>
  <c r="W145" i="26"/>
  <c r="V145" i="26"/>
  <c r="U145" i="26"/>
  <c r="T145" i="26"/>
  <c r="S145" i="26"/>
  <c r="R145" i="26"/>
  <c r="Q145" i="26"/>
  <c r="P145" i="26"/>
  <c r="O145" i="26"/>
  <c r="N145" i="26"/>
  <c r="M145" i="26"/>
  <c r="L145" i="26"/>
  <c r="K145" i="26"/>
  <c r="J145" i="26"/>
  <c r="I145" i="26"/>
  <c r="H145" i="26"/>
  <c r="G145" i="26"/>
  <c r="F145" i="26"/>
  <c r="E145" i="26"/>
  <c r="D145" i="26"/>
  <c r="C145" i="26"/>
  <c r="BC144" i="26"/>
  <c r="BB144" i="26"/>
  <c r="BA144" i="26"/>
  <c r="AZ144" i="26"/>
  <c r="AY144" i="26"/>
  <c r="AX144" i="26"/>
  <c r="AW144" i="26"/>
  <c r="AV144" i="26"/>
  <c r="AU144" i="26"/>
  <c r="AT144" i="26"/>
  <c r="AS144" i="26"/>
  <c r="AR144" i="26"/>
  <c r="AQ144" i="26"/>
  <c r="AP144" i="26"/>
  <c r="AO144" i="26"/>
  <c r="AN144" i="26"/>
  <c r="AM144" i="26"/>
  <c r="AL144" i="26"/>
  <c r="AK144" i="26"/>
  <c r="AJ144" i="26"/>
  <c r="AI144" i="26"/>
  <c r="AH144" i="26"/>
  <c r="AG144" i="26"/>
  <c r="AF144" i="26"/>
  <c r="AE144" i="26"/>
  <c r="AD144" i="26"/>
  <c r="AC144" i="26"/>
  <c r="AB144" i="26"/>
  <c r="AA144" i="26"/>
  <c r="Z144" i="26"/>
  <c r="Y144" i="26"/>
  <c r="X144" i="26"/>
  <c r="W144" i="26"/>
  <c r="V144" i="26"/>
  <c r="U144" i="26"/>
  <c r="T144" i="26"/>
  <c r="S144" i="26"/>
  <c r="R144" i="26"/>
  <c r="Q144" i="26"/>
  <c r="P144" i="26"/>
  <c r="O144" i="26"/>
  <c r="N144" i="26"/>
  <c r="M144" i="26"/>
  <c r="L144" i="26"/>
  <c r="K144" i="26"/>
  <c r="J144" i="26"/>
  <c r="I144" i="26"/>
  <c r="H144" i="26"/>
  <c r="G144" i="26"/>
  <c r="F144" i="26"/>
  <c r="E144" i="26"/>
  <c r="D144" i="26"/>
  <c r="C144" i="26"/>
  <c r="BC143" i="26"/>
  <c r="BB143" i="26"/>
  <c r="BA143" i="26"/>
  <c r="AZ143" i="26"/>
  <c r="AY143" i="26"/>
  <c r="AX143" i="26"/>
  <c r="AW143" i="26"/>
  <c r="AV143" i="26"/>
  <c r="AU143" i="26"/>
  <c r="AT143" i="26"/>
  <c r="AS143" i="26"/>
  <c r="AR143" i="26"/>
  <c r="AQ143" i="26"/>
  <c r="AP143" i="26"/>
  <c r="AO143" i="26"/>
  <c r="AN143" i="26"/>
  <c r="AM143" i="26"/>
  <c r="AL143" i="26"/>
  <c r="AK143" i="26"/>
  <c r="AJ143" i="26"/>
  <c r="AI143" i="26"/>
  <c r="AH143" i="26"/>
  <c r="AG143" i="26"/>
  <c r="AF143" i="26"/>
  <c r="AE143" i="26"/>
  <c r="AD143" i="26"/>
  <c r="AC143" i="26"/>
  <c r="AB143" i="26"/>
  <c r="AA143" i="26"/>
  <c r="Z143" i="26"/>
  <c r="Y143" i="26"/>
  <c r="X143" i="26"/>
  <c r="W143" i="26"/>
  <c r="V143" i="26"/>
  <c r="U143" i="26"/>
  <c r="T143" i="26"/>
  <c r="S143" i="26"/>
  <c r="R143" i="26"/>
  <c r="Q143" i="26"/>
  <c r="P143" i="26"/>
  <c r="O143" i="26"/>
  <c r="N143" i="26"/>
  <c r="M143" i="26"/>
  <c r="L143" i="26"/>
  <c r="K143" i="26"/>
  <c r="J143" i="26"/>
  <c r="I143" i="26"/>
  <c r="H143" i="26"/>
  <c r="G143" i="26"/>
  <c r="F143" i="26"/>
  <c r="E143" i="26"/>
  <c r="D143" i="26"/>
  <c r="C143" i="26"/>
  <c r="BC142" i="26"/>
  <c r="BB142" i="26"/>
  <c r="BA142" i="26"/>
  <c r="AZ142" i="26"/>
  <c r="AY142" i="26"/>
  <c r="AX142" i="26"/>
  <c r="AW142" i="26"/>
  <c r="AV142" i="26"/>
  <c r="AU142" i="26"/>
  <c r="AT142" i="26"/>
  <c r="AS142" i="26"/>
  <c r="AR142" i="26"/>
  <c r="AQ142" i="26"/>
  <c r="AP142" i="26"/>
  <c r="AO142" i="26"/>
  <c r="AN142" i="26"/>
  <c r="AM142" i="26"/>
  <c r="AL142" i="26"/>
  <c r="AK142" i="26"/>
  <c r="AJ142" i="26"/>
  <c r="AI142" i="26"/>
  <c r="AH142" i="26"/>
  <c r="AG142" i="26"/>
  <c r="AF142" i="26"/>
  <c r="AE142" i="26"/>
  <c r="AD142" i="26"/>
  <c r="AC142" i="26"/>
  <c r="AB142" i="26"/>
  <c r="AA142" i="26"/>
  <c r="Z142" i="26"/>
  <c r="Y142" i="26"/>
  <c r="X142" i="26"/>
  <c r="W142" i="26"/>
  <c r="V142" i="26"/>
  <c r="U142" i="26"/>
  <c r="T142" i="26"/>
  <c r="S142" i="26"/>
  <c r="R142" i="26"/>
  <c r="Q142" i="26"/>
  <c r="P142" i="26"/>
  <c r="O142" i="26"/>
  <c r="N142" i="26"/>
  <c r="M142" i="26"/>
  <c r="L142" i="26"/>
  <c r="K142" i="26"/>
  <c r="J142" i="26"/>
  <c r="I142" i="26"/>
  <c r="H142" i="26"/>
  <c r="G142" i="26"/>
  <c r="F142" i="26"/>
  <c r="E142" i="26"/>
  <c r="D142" i="26"/>
  <c r="C142" i="26"/>
  <c r="BC141" i="26"/>
  <c r="BB141" i="26"/>
  <c r="BA141" i="26"/>
  <c r="AZ141" i="26"/>
  <c r="AY141" i="26"/>
  <c r="AX141" i="26"/>
  <c r="AW141" i="26"/>
  <c r="AV141" i="26"/>
  <c r="AU141" i="26"/>
  <c r="AT141" i="26"/>
  <c r="AS141" i="26"/>
  <c r="AR141" i="26"/>
  <c r="AQ141" i="26"/>
  <c r="AP141" i="26"/>
  <c r="AO141" i="26"/>
  <c r="AN141" i="26"/>
  <c r="AM141" i="26"/>
  <c r="AL141" i="26"/>
  <c r="AK141" i="26"/>
  <c r="AJ141" i="26"/>
  <c r="AI141" i="26"/>
  <c r="AH141" i="26"/>
  <c r="AG141" i="26"/>
  <c r="AF141" i="26"/>
  <c r="AE141" i="26"/>
  <c r="AD141" i="26"/>
  <c r="AC141" i="26"/>
  <c r="AB141" i="26"/>
  <c r="AA141" i="26"/>
  <c r="Z141" i="26"/>
  <c r="Y141" i="26"/>
  <c r="X141" i="26"/>
  <c r="W141" i="26"/>
  <c r="V141" i="26"/>
  <c r="U141" i="26"/>
  <c r="T141" i="26"/>
  <c r="S141" i="26"/>
  <c r="R141" i="26"/>
  <c r="Q141" i="26"/>
  <c r="P141" i="26"/>
  <c r="O141" i="26"/>
  <c r="N141" i="26"/>
  <c r="M141" i="26"/>
  <c r="L141" i="26"/>
  <c r="K141" i="26"/>
  <c r="J141" i="26"/>
  <c r="I141" i="26"/>
  <c r="H141" i="26"/>
  <c r="G141" i="26"/>
  <c r="F141" i="26"/>
  <c r="E141" i="26"/>
  <c r="D141" i="26"/>
  <c r="C141" i="26"/>
  <c r="BC140" i="26"/>
  <c r="BB140" i="26"/>
  <c r="BA140" i="26"/>
  <c r="AZ140" i="26"/>
  <c r="AY140" i="26"/>
  <c r="AX140" i="26"/>
  <c r="AW140" i="26"/>
  <c r="AV140" i="26"/>
  <c r="AU140" i="26"/>
  <c r="AT140" i="26"/>
  <c r="AS140" i="26"/>
  <c r="AR140" i="26"/>
  <c r="AQ140" i="26"/>
  <c r="AP140" i="26"/>
  <c r="AO140" i="26"/>
  <c r="AN140" i="26"/>
  <c r="AM140" i="26"/>
  <c r="AL140" i="26"/>
  <c r="AK140" i="26"/>
  <c r="AJ140" i="26"/>
  <c r="AI140" i="26"/>
  <c r="AH140" i="26"/>
  <c r="AG140" i="26"/>
  <c r="AF140" i="26"/>
  <c r="AE140" i="26"/>
  <c r="AD140" i="26"/>
  <c r="AC140" i="26"/>
  <c r="AB140" i="26"/>
  <c r="AA140" i="26"/>
  <c r="Z140" i="26"/>
  <c r="Y140" i="26"/>
  <c r="X140" i="26"/>
  <c r="W140" i="26"/>
  <c r="V140" i="26"/>
  <c r="U140" i="26"/>
  <c r="T140" i="26"/>
  <c r="S140" i="26"/>
  <c r="R140" i="26"/>
  <c r="Q140" i="26"/>
  <c r="P140" i="26"/>
  <c r="O140" i="26"/>
  <c r="N140" i="26"/>
  <c r="M140" i="26"/>
  <c r="L140" i="26"/>
  <c r="K140" i="26"/>
  <c r="J140" i="26"/>
  <c r="I140" i="26"/>
  <c r="H140" i="26"/>
  <c r="G140" i="26"/>
  <c r="F140" i="26"/>
  <c r="E140" i="26"/>
  <c r="D140" i="26"/>
  <c r="C140" i="26"/>
  <c r="BC139" i="26"/>
  <c r="BB139" i="26"/>
  <c r="BA139" i="26"/>
  <c r="AZ139" i="26"/>
  <c r="AY139" i="26"/>
  <c r="AX139" i="26"/>
  <c r="AW139" i="26"/>
  <c r="AV139" i="26"/>
  <c r="AU139" i="26"/>
  <c r="AT139" i="26"/>
  <c r="AS139" i="26"/>
  <c r="AR139" i="26"/>
  <c r="AQ139" i="26"/>
  <c r="AP139" i="26"/>
  <c r="AO139" i="26"/>
  <c r="AN139" i="26"/>
  <c r="AM139" i="26"/>
  <c r="AL139" i="26"/>
  <c r="AK139" i="26"/>
  <c r="AJ139" i="26"/>
  <c r="AI139" i="26"/>
  <c r="AH139" i="26"/>
  <c r="AG139" i="26"/>
  <c r="AF139" i="26"/>
  <c r="AE139" i="26"/>
  <c r="AD139" i="26"/>
  <c r="AC139" i="26"/>
  <c r="AB139" i="26"/>
  <c r="AA139" i="26"/>
  <c r="Z139" i="26"/>
  <c r="Y139" i="26"/>
  <c r="X139" i="26"/>
  <c r="W139" i="26"/>
  <c r="V139" i="26"/>
  <c r="U139" i="26"/>
  <c r="T139" i="26"/>
  <c r="S139" i="26"/>
  <c r="R139" i="26"/>
  <c r="Q139" i="26"/>
  <c r="P139" i="26"/>
  <c r="O139" i="26"/>
  <c r="N139" i="26"/>
  <c r="M139" i="26"/>
  <c r="L139" i="26"/>
  <c r="K139" i="26"/>
  <c r="J139" i="26"/>
  <c r="I139" i="26"/>
  <c r="H139" i="26"/>
  <c r="G139" i="26"/>
  <c r="F139" i="26"/>
  <c r="E139" i="26"/>
  <c r="D139" i="26"/>
  <c r="C139" i="26"/>
  <c r="BC138" i="26"/>
  <c r="BB138" i="26"/>
  <c r="BA138" i="26"/>
  <c r="AZ138" i="26"/>
  <c r="AY138" i="26"/>
  <c r="AX138" i="26"/>
  <c r="AW138" i="26"/>
  <c r="AV138" i="26"/>
  <c r="AU138" i="26"/>
  <c r="AT138" i="26"/>
  <c r="AS138" i="26"/>
  <c r="AR138" i="26"/>
  <c r="AQ138" i="26"/>
  <c r="AP138" i="26"/>
  <c r="AO138" i="26"/>
  <c r="AN138" i="26"/>
  <c r="AM138" i="26"/>
  <c r="AL138" i="26"/>
  <c r="AK138" i="26"/>
  <c r="AJ138" i="26"/>
  <c r="AI138" i="26"/>
  <c r="AH138" i="26"/>
  <c r="AG138" i="26"/>
  <c r="AF138" i="26"/>
  <c r="AE138" i="26"/>
  <c r="AD138" i="26"/>
  <c r="AC138" i="26"/>
  <c r="AB138" i="26"/>
  <c r="AA138" i="26"/>
  <c r="Z138" i="26"/>
  <c r="Y138" i="26"/>
  <c r="X138" i="26"/>
  <c r="W138" i="26"/>
  <c r="V138" i="26"/>
  <c r="U138" i="26"/>
  <c r="T138" i="26"/>
  <c r="S138" i="26"/>
  <c r="R138" i="26"/>
  <c r="Q138" i="26"/>
  <c r="P138" i="26"/>
  <c r="O138" i="26"/>
  <c r="N138" i="26"/>
  <c r="M138" i="26"/>
  <c r="L138" i="26"/>
  <c r="K138" i="26"/>
  <c r="J138" i="26"/>
  <c r="I138" i="26"/>
  <c r="H138" i="26"/>
  <c r="G138" i="26"/>
  <c r="F138" i="26"/>
  <c r="E138" i="26"/>
  <c r="D138" i="26"/>
  <c r="C138" i="26"/>
  <c r="BC137" i="26"/>
  <c r="BB137" i="26"/>
  <c r="BA137" i="26"/>
  <c r="AZ137" i="26"/>
  <c r="AY137" i="26"/>
  <c r="AX137" i="26"/>
  <c r="AW137" i="26"/>
  <c r="AV137" i="26"/>
  <c r="AU137" i="26"/>
  <c r="AT137" i="26"/>
  <c r="AS137" i="26"/>
  <c r="AR137" i="26"/>
  <c r="AQ137" i="26"/>
  <c r="AP137" i="26"/>
  <c r="AO137" i="26"/>
  <c r="AN137" i="26"/>
  <c r="AM137" i="26"/>
  <c r="AL137" i="26"/>
  <c r="AK137" i="26"/>
  <c r="AJ137" i="26"/>
  <c r="AI137" i="26"/>
  <c r="AH137" i="26"/>
  <c r="AG137" i="26"/>
  <c r="AF137" i="26"/>
  <c r="AE137" i="26"/>
  <c r="AD137" i="26"/>
  <c r="AC137" i="26"/>
  <c r="AB137" i="26"/>
  <c r="AA137" i="26"/>
  <c r="Z137" i="26"/>
  <c r="Y137" i="26"/>
  <c r="X137" i="26"/>
  <c r="W137" i="26"/>
  <c r="V137" i="26"/>
  <c r="U137" i="26"/>
  <c r="T137" i="26"/>
  <c r="S137" i="26"/>
  <c r="R137" i="26"/>
  <c r="Q137" i="26"/>
  <c r="P137" i="26"/>
  <c r="O137" i="26"/>
  <c r="N137" i="26"/>
  <c r="M137" i="26"/>
  <c r="L137" i="26"/>
  <c r="K137" i="26"/>
  <c r="J137" i="26"/>
  <c r="I137" i="26"/>
  <c r="H137" i="26"/>
  <c r="G137" i="26"/>
  <c r="F137" i="26"/>
  <c r="E137" i="26"/>
  <c r="D137" i="26"/>
  <c r="C137" i="26"/>
  <c r="BC136" i="26"/>
  <c r="BB136" i="26"/>
  <c r="BA136" i="26"/>
  <c r="AZ136" i="26"/>
  <c r="AY136" i="26"/>
  <c r="AX136" i="26"/>
  <c r="AW136" i="26"/>
  <c r="AV136" i="26"/>
  <c r="AU136" i="26"/>
  <c r="AT136" i="26"/>
  <c r="AS136" i="26"/>
  <c r="AR136" i="26"/>
  <c r="AQ136" i="26"/>
  <c r="AP136" i="26"/>
  <c r="AO136" i="26"/>
  <c r="AN136" i="26"/>
  <c r="AM136" i="26"/>
  <c r="AL136" i="26"/>
  <c r="AK136" i="26"/>
  <c r="AJ136" i="26"/>
  <c r="AI136" i="26"/>
  <c r="AH136" i="26"/>
  <c r="AG136" i="26"/>
  <c r="AF136" i="26"/>
  <c r="AE136" i="26"/>
  <c r="AD136" i="26"/>
  <c r="AC136" i="26"/>
  <c r="AB136" i="26"/>
  <c r="AA136" i="26"/>
  <c r="Z136" i="26"/>
  <c r="Y136" i="26"/>
  <c r="X136" i="26"/>
  <c r="W136" i="26"/>
  <c r="V136" i="26"/>
  <c r="U136" i="26"/>
  <c r="T136" i="26"/>
  <c r="S136" i="26"/>
  <c r="R136" i="26"/>
  <c r="Q136" i="26"/>
  <c r="P136" i="26"/>
  <c r="O136" i="26"/>
  <c r="N136" i="26"/>
  <c r="M136" i="26"/>
  <c r="L136" i="26"/>
  <c r="K136" i="26"/>
  <c r="J136" i="26"/>
  <c r="I136" i="26"/>
  <c r="H136" i="26"/>
  <c r="G136" i="26"/>
  <c r="F136" i="26"/>
  <c r="E136" i="26"/>
  <c r="D136" i="26"/>
  <c r="C136" i="26"/>
  <c r="BC135" i="26"/>
  <c r="BB135" i="26"/>
  <c r="BA135" i="26"/>
  <c r="AZ135" i="26"/>
  <c r="AY135" i="26"/>
  <c r="AX135" i="26"/>
  <c r="AW135" i="26"/>
  <c r="AV135" i="26"/>
  <c r="AU135" i="26"/>
  <c r="AT135" i="26"/>
  <c r="AS135" i="26"/>
  <c r="AR135" i="26"/>
  <c r="AQ135" i="26"/>
  <c r="AP135" i="26"/>
  <c r="AO135" i="26"/>
  <c r="AN135" i="26"/>
  <c r="AM135" i="26"/>
  <c r="AL135" i="26"/>
  <c r="AK135" i="26"/>
  <c r="AJ135" i="26"/>
  <c r="AI135" i="26"/>
  <c r="AH135" i="26"/>
  <c r="AG135" i="26"/>
  <c r="AF135" i="26"/>
  <c r="AE135" i="26"/>
  <c r="AD135" i="26"/>
  <c r="AC135" i="26"/>
  <c r="AB135" i="26"/>
  <c r="AA135" i="26"/>
  <c r="Z135" i="26"/>
  <c r="Y135" i="26"/>
  <c r="X135" i="26"/>
  <c r="W135" i="26"/>
  <c r="V135" i="26"/>
  <c r="U135" i="26"/>
  <c r="T135" i="26"/>
  <c r="S135" i="26"/>
  <c r="R135" i="26"/>
  <c r="Q135" i="26"/>
  <c r="P135" i="26"/>
  <c r="O135" i="26"/>
  <c r="N135" i="26"/>
  <c r="M135" i="26"/>
  <c r="L135" i="26"/>
  <c r="K135" i="26"/>
  <c r="J135" i="26"/>
  <c r="I135" i="26"/>
  <c r="H135" i="26"/>
  <c r="G135" i="26"/>
  <c r="F135" i="26"/>
  <c r="E135" i="26"/>
  <c r="D135" i="26"/>
  <c r="C135" i="26"/>
  <c r="BC134" i="26"/>
  <c r="BB134" i="26"/>
  <c r="BA134" i="26"/>
  <c r="AZ134" i="26"/>
  <c r="AY134" i="26"/>
  <c r="AX134" i="26"/>
  <c r="AW134" i="26"/>
  <c r="AV134" i="26"/>
  <c r="AU134" i="26"/>
  <c r="AT134" i="26"/>
  <c r="AS134" i="26"/>
  <c r="AR134" i="26"/>
  <c r="AQ134" i="26"/>
  <c r="AP134" i="26"/>
  <c r="AO134" i="26"/>
  <c r="AN134" i="26"/>
  <c r="AM134" i="26"/>
  <c r="AL134" i="26"/>
  <c r="AK134" i="26"/>
  <c r="AJ134" i="26"/>
  <c r="AI134" i="26"/>
  <c r="AH134" i="26"/>
  <c r="AG134" i="26"/>
  <c r="AF134" i="26"/>
  <c r="AE134" i="26"/>
  <c r="AD134" i="26"/>
  <c r="AC134" i="26"/>
  <c r="AB134" i="26"/>
  <c r="AA134" i="26"/>
  <c r="Z134" i="26"/>
  <c r="Y134" i="26"/>
  <c r="X134" i="26"/>
  <c r="W134" i="26"/>
  <c r="V134" i="26"/>
  <c r="U134" i="26"/>
  <c r="T134" i="26"/>
  <c r="S134" i="26"/>
  <c r="R134" i="26"/>
  <c r="Q134" i="26"/>
  <c r="P134" i="26"/>
  <c r="O134" i="26"/>
  <c r="N134" i="26"/>
  <c r="M134" i="26"/>
  <c r="L134" i="26"/>
  <c r="K134" i="26"/>
  <c r="J134" i="26"/>
  <c r="I134" i="26"/>
  <c r="H134" i="26"/>
  <c r="G134" i="26"/>
  <c r="F134" i="26"/>
  <c r="E134" i="26"/>
  <c r="D134" i="26"/>
  <c r="C134" i="26"/>
  <c r="BC133" i="26"/>
  <c r="BB133" i="26"/>
  <c r="BA133" i="26"/>
  <c r="AZ133" i="26"/>
  <c r="AY133" i="26"/>
  <c r="AX133" i="26"/>
  <c r="AW133" i="26"/>
  <c r="AV133" i="26"/>
  <c r="AU133" i="26"/>
  <c r="AT133" i="26"/>
  <c r="AS133" i="26"/>
  <c r="AR133" i="26"/>
  <c r="AQ133" i="26"/>
  <c r="AP133" i="26"/>
  <c r="AO133" i="26"/>
  <c r="AN133" i="26"/>
  <c r="AM133" i="26"/>
  <c r="AL133" i="26"/>
  <c r="AK133" i="26"/>
  <c r="AJ133" i="26"/>
  <c r="AI133" i="26"/>
  <c r="AH133" i="26"/>
  <c r="AG133" i="26"/>
  <c r="AF133" i="26"/>
  <c r="AE133" i="26"/>
  <c r="AD133" i="26"/>
  <c r="AC133" i="26"/>
  <c r="AB133" i="26"/>
  <c r="AA133" i="26"/>
  <c r="Z133" i="26"/>
  <c r="Y133" i="26"/>
  <c r="X133" i="26"/>
  <c r="W133" i="26"/>
  <c r="V133" i="26"/>
  <c r="U133" i="26"/>
  <c r="T133" i="26"/>
  <c r="S133" i="26"/>
  <c r="R133" i="26"/>
  <c r="Q133" i="26"/>
  <c r="P133" i="26"/>
  <c r="O133" i="26"/>
  <c r="N133" i="26"/>
  <c r="M133" i="26"/>
  <c r="L133" i="26"/>
  <c r="K133" i="26"/>
  <c r="J133" i="26"/>
  <c r="I133" i="26"/>
  <c r="H133" i="26"/>
  <c r="G133" i="26"/>
  <c r="F133" i="26"/>
  <c r="E133" i="26"/>
  <c r="D133" i="26"/>
  <c r="C133" i="26"/>
  <c r="BC132" i="26"/>
  <c r="BB132" i="26"/>
  <c r="BA132" i="26"/>
  <c r="AZ132" i="26"/>
  <c r="AY132" i="26"/>
  <c r="AX132" i="26"/>
  <c r="AW132" i="26"/>
  <c r="AV132" i="26"/>
  <c r="AU132" i="26"/>
  <c r="AT132" i="26"/>
  <c r="AS132" i="26"/>
  <c r="AR132" i="26"/>
  <c r="AQ132" i="26"/>
  <c r="AP132" i="26"/>
  <c r="AO132" i="26"/>
  <c r="AN132" i="26"/>
  <c r="AM132" i="26"/>
  <c r="AL132" i="26"/>
  <c r="AK132" i="26"/>
  <c r="AJ132" i="26"/>
  <c r="AI132" i="26"/>
  <c r="AH132" i="26"/>
  <c r="AG132" i="26"/>
  <c r="AF132" i="26"/>
  <c r="AE132" i="26"/>
  <c r="AD132" i="26"/>
  <c r="AC132" i="26"/>
  <c r="AB132" i="26"/>
  <c r="AA132" i="26"/>
  <c r="Z132" i="26"/>
  <c r="Y132" i="26"/>
  <c r="X132" i="26"/>
  <c r="W132" i="26"/>
  <c r="V132" i="26"/>
  <c r="U132" i="26"/>
  <c r="T132" i="26"/>
  <c r="S132" i="26"/>
  <c r="R132" i="26"/>
  <c r="Q132" i="26"/>
  <c r="P132" i="26"/>
  <c r="O132" i="26"/>
  <c r="N132" i="26"/>
  <c r="M132" i="26"/>
  <c r="L132" i="26"/>
  <c r="K132" i="26"/>
  <c r="J132" i="26"/>
  <c r="I132" i="26"/>
  <c r="H132" i="26"/>
  <c r="G132" i="26"/>
  <c r="F132" i="26"/>
  <c r="E132" i="26"/>
  <c r="D132" i="26"/>
  <c r="C132" i="26"/>
  <c r="BC131" i="26"/>
  <c r="BB131" i="26"/>
  <c r="BA131" i="26"/>
  <c r="AZ131" i="26"/>
  <c r="AY131" i="26"/>
  <c r="AX131" i="26"/>
  <c r="AW131" i="26"/>
  <c r="AV131" i="26"/>
  <c r="AU131" i="26"/>
  <c r="AT131" i="26"/>
  <c r="AS131" i="26"/>
  <c r="AR131" i="26"/>
  <c r="AQ131" i="26"/>
  <c r="AP131" i="26"/>
  <c r="AO131" i="26"/>
  <c r="AN131" i="26"/>
  <c r="AM131" i="26"/>
  <c r="AL131" i="26"/>
  <c r="AK131" i="26"/>
  <c r="AJ131" i="26"/>
  <c r="AI131" i="26"/>
  <c r="AH131" i="26"/>
  <c r="AG131" i="26"/>
  <c r="AF131" i="26"/>
  <c r="AE131" i="26"/>
  <c r="AD131" i="26"/>
  <c r="AC131" i="26"/>
  <c r="AB131" i="26"/>
  <c r="AA131" i="26"/>
  <c r="Z131" i="26"/>
  <c r="Y131" i="26"/>
  <c r="X131" i="26"/>
  <c r="W131" i="26"/>
  <c r="V131" i="26"/>
  <c r="U131" i="26"/>
  <c r="T131" i="26"/>
  <c r="S131" i="26"/>
  <c r="R131" i="26"/>
  <c r="Q131" i="26"/>
  <c r="P131" i="26"/>
  <c r="O131" i="26"/>
  <c r="N131" i="26"/>
  <c r="M131" i="26"/>
  <c r="L131" i="26"/>
  <c r="K131" i="26"/>
  <c r="J131" i="26"/>
  <c r="I131" i="26"/>
  <c r="H131" i="26"/>
  <c r="G131" i="26"/>
  <c r="F131" i="26"/>
  <c r="E131" i="26"/>
  <c r="D131" i="26"/>
  <c r="C131" i="26"/>
  <c r="BC130" i="26"/>
  <c r="BB130" i="26"/>
  <c r="BA130" i="26"/>
  <c r="AZ130" i="26"/>
  <c r="AY130" i="26"/>
  <c r="AX130" i="26"/>
  <c r="AW130" i="26"/>
  <c r="AV130" i="26"/>
  <c r="AU130" i="26"/>
  <c r="AT130" i="26"/>
  <c r="AS130" i="26"/>
  <c r="AR130" i="26"/>
  <c r="AQ130" i="26"/>
  <c r="AP130" i="26"/>
  <c r="AO130" i="26"/>
  <c r="AN130" i="26"/>
  <c r="AM130" i="26"/>
  <c r="AL130" i="26"/>
  <c r="AK130" i="26"/>
  <c r="AJ130" i="26"/>
  <c r="AI130" i="26"/>
  <c r="AH130" i="26"/>
  <c r="AG130" i="26"/>
  <c r="AF130" i="26"/>
  <c r="AE130" i="26"/>
  <c r="AD130" i="26"/>
  <c r="AC130" i="26"/>
  <c r="AB130" i="26"/>
  <c r="AA130" i="26"/>
  <c r="Z130" i="26"/>
  <c r="Y130" i="26"/>
  <c r="X130" i="26"/>
  <c r="W130" i="26"/>
  <c r="V130" i="26"/>
  <c r="U130" i="26"/>
  <c r="T130" i="26"/>
  <c r="S130" i="26"/>
  <c r="R130" i="26"/>
  <c r="Q130" i="26"/>
  <c r="P130" i="26"/>
  <c r="O130" i="26"/>
  <c r="N130" i="26"/>
  <c r="M130" i="26"/>
  <c r="L130" i="26"/>
  <c r="K130" i="26"/>
  <c r="J130" i="26"/>
  <c r="I130" i="26"/>
  <c r="H130" i="26"/>
  <c r="G130" i="26"/>
  <c r="F130" i="26"/>
  <c r="E130" i="26"/>
  <c r="D130" i="26"/>
  <c r="C130" i="26"/>
  <c r="BC129" i="26"/>
  <c r="BB129" i="26"/>
  <c r="BA129" i="26"/>
  <c r="AZ129" i="26"/>
  <c r="AY129" i="26"/>
  <c r="AX129" i="26"/>
  <c r="AW129" i="26"/>
  <c r="AV129" i="26"/>
  <c r="AU129" i="26"/>
  <c r="AT129" i="26"/>
  <c r="AS129" i="26"/>
  <c r="AR129" i="26"/>
  <c r="AQ129" i="26"/>
  <c r="AP129" i="26"/>
  <c r="AO129" i="26"/>
  <c r="AN129" i="26"/>
  <c r="AM129" i="26"/>
  <c r="AL129" i="26"/>
  <c r="AK129" i="26"/>
  <c r="AJ129" i="26"/>
  <c r="AI129" i="26"/>
  <c r="AH129" i="26"/>
  <c r="AG129" i="26"/>
  <c r="AF129" i="26"/>
  <c r="AE129" i="26"/>
  <c r="AD129" i="26"/>
  <c r="AC129" i="26"/>
  <c r="AB129" i="26"/>
  <c r="AA129" i="26"/>
  <c r="Z129" i="26"/>
  <c r="Y129" i="26"/>
  <c r="X129" i="26"/>
  <c r="W129" i="26"/>
  <c r="V129" i="26"/>
  <c r="U129" i="26"/>
  <c r="T129" i="26"/>
  <c r="S129" i="26"/>
  <c r="R129" i="26"/>
  <c r="Q129" i="26"/>
  <c r="P129" i="26"/>
  <c r="O129" i="26"/>
  <c r="N129" i="26"/>
  <c r="M129" i="26"/>
  <c r="L129" i="26"/>
  <c r="K129" i="26"/>
  <c r="J129" i="26"/>
  <c r="I129" i="26"/>
  <c r="H129" i="26"/>
  <c r="G129" i="26"/>
  <c r="F129" i="26"/>
  <c r="E129" i="26"/>
  <c r="D129" i="26"/>
  <c r="C129" i="26"/>
  <c r="BC128" i="26"/>
  <c r="BB128" i="26"/>
  <c r="BA128" i="26"/>
  <c r="AZ128" i="26"/>
  <c r="AY128" i="26"/>
  <c r="AX128" i="26"/>
  <c r="AW128" i="26"/>
  <c r="AV128" i="26"/>
  <c r="AU128" i="26"/>
  <c r="AT128" i="26"/>
  <c r="AS128" i="26"/>
  <c r="AR128" i="26"/>
  <c r="AQ128" i="26"/>
  <c r="AP128" i="26"/>
  <c r="AO128" i="26"/>
  <c r="AN128" i="26"/>
  <c r="AM128" i="26"/>
  <c r="AL128" i="26"/>
  <c r="AK128" i="26"/>
  <c r="AJ128" i="26"/>
  <c r="AI128" i="26"/>
  <c r="AH128" i="26"/>
  <c r="AG128" i="26"/>
  <c r="AF128" i="26"/>
  <c r="AE128" i="26"/>
  <c r="AD128" i="26"/>
  <c r="AC128" i="26"/>
  <c r="AB128" i="26"/>
  <c r="AA128" i="26"/>
  <c r="Z128" i="26"/>
  <c r="Y128" i="26"/>
  <c r="X128" i="26"/>
  <c r="W128" i="26"/>
  <c r="V128" i="26"/>
  <c r="U128" i="26"/>
  <c r="T128" i="26"/>
  <c r="S128" i="26"/>
  <c r="R128" i="26"/>
  <c r="Q128" i="26"/>
  <c r="P128" i="26"/>
  <c r="O128" i="26"/>
  <c r="N128" i="26"/>
  <c r="M128" i="26"/>
  <c r="L128" i="26"/>
  <c r="K128" i="26"/>
  <c r="J128" i="26"/>
  <c r="I128" i="26"/>
  <c r="H128" i="26"/>
  <c r="G128" i="26"/>
  <c r="F128" i="26"/>
  <c r="E128" i="26"/>
  <c r="D128" i="26"/>
  <c r="C128" i="26"/>
  <c r="BC127" i="26"/>
  <c r="BB127" i="26"/>
  <c r="BA127" i="26"/>
  <c r="AZ127" i="26"/>
  <c r="AY127" i="26"/>
  <c r="AX127" i="26"/>
  <c r="AW127" i="26"/>
  <c r="AV127" i="26"/>
  <c r="AU127" i="26"/>
  <c r="AT127" i="26"/>
  <c r="AS127" i="26"/>
  <c r="AR127" i="26"/>
  <c r="AQ127" i="26"/>
  <c r="AP127" i="26"/>
  <c r="AO127" i="26"/>
  <c r="AN127" i="26"/>
  <c r="AM127" i="26"/>
  <c r="AL127" i="26"/>
  <c r="AK127" i="26"/>
  <c r="AJ127" i="26"/>
  <c r="AI127" i="26"/>
  <c r="AH127" i="26"/>
  <c r="AG127" i="26"/>
  <c r="AF127" i="26"/>
  <c r="AE127" i="26"/>
  <c r="AD127" i="26"/>
  <c r="AC127" i="26"/>
  <c r="AB127" i="26"/>
  <c r="AA127" i="26"/>
  <c r="Z127" i="26"/>
  <c r="Y127" i="26"/>
  <c r="X127" i="26"/>
  <c r="W127" i="26"/>
  <c r="V127" i="26"/>
  <c r="U127" i="26"/>
  <c r="T127" i="26"/>
  <c r="S127" i="26"/>
  <c r="R127" i="26"/>
  <c r="Q127" i="26"/>
  <c r="P127" i="26"/>
  <c r="O127" i="26"/>
  <c r="N127" i="26"/>
  <c r="M127" i="26"/>
  <c r="L127" i="26"/>
  <c r="K127" i="26"/>
  <c r="J127" i="26"/>
  <c r="I127" i="26"/>
  <c r="H127" i="26"/>
  <c r="G127" i="26"/>
  <c r="F127" i="26"/>
  <c r="E127" i="26"/>
  <c r="D127" i="26"/>
  <c r="C127" i="26"/>
  <c r="BC126" i="26"/>
  <c r="BB126" i="26"/>
  <c r="BA126" i="26"/>
  <c r="AZ126" i="26"/>
  <c r="AY126" i="26"/>
  <c r="AX126" i="26"/>
  <c r="AW126" i="26"/>
  <c r="AV126" i="26"/>
  <c r="AU126" i="26"/>
  <c r="AT126" i="26"/>
  <c r="AS126" i="26"/>
  <c r="AR126" i="26"/>
  <c r="AQ126" i="26"/>
  <c r="AP126" i="26"/>
  <c r="AO126" i="26"/>
  <c r="AN126" i="26"/>
  <c r="AM126" i="26"/>
  <c r="AL126" i="26"/>
  <c r="AK126" i="26"/>
  <c r="AJ126" i="26"/>
  <c r="AI126" i="26"/>
  <c r="AH126" i="26"/>
  <c r="AG126" i="26"/>
  <c r="AF126" i="26"/>
  <c r="AE126" i="26"/>
  <c r="AD126" i="26"/>
  <c r="AC126" i="26"/>
  <c r="AB126" i="26"/>
  <c r="AA126" i="26"/>
  <c r="Z126" i="26"/>
  <c r="Y126" i="26"/>
  <c r="X126" i="26"/>
  <c r="W126" i="26"/>
  <c r="V126" i="26"/>
  <c r="U126" i="26"/>
  <c r="T126" i="26"/>
  <c r="S126" i="26"/>
  <c r="R126" i="26"/>
  <c r="Q126" i="26"/>
  <c r="P126" i="26"/>
  <c r="O126" i="26"/>
  <c r="N126" i="26"/>
  <c r="M126" i="26"/>
  <c r="L126" i="26"/>
  <c r="K126" i="26"/>
  <c r="J126" i="26"/>
  <c r="I126" i="26"/>
  <c r="H126" i="26"/>
  <c r="G126" i="26"/>
  <c r="F126" i="26"/>
  <c r="E126" i="26"/>
  <c r="D126" i="26"/>
  <c r="C126" i="26"/>
  <c r="BC125" i="26"/>
  <c r="BB125" i="26"/>
  <c r="BA125" i="26"/>
  <c r="AZ125" i="26"/>
  <c r="AY125" i="26"/>
  <c r="AX125" i="26"/>
  <c r="AW125" i="26"/>
  <c r="AV125" i="26"/>
  <c r="AU125" i="26"/>
  <c r="AT125" i="26"/>
  <c r="AS125" i="26"/>
  <c r="AR125" i="26"/>
  <c r="AQ125" i="26"/>
  <c r="AP125" i="26"/>
  <c r="AO125" i="26"/>
  <c r="AN125" i="26"/>
  <c r="AM125" i="26"/>
  <c r="AL125" i="26"/>
  <c r="AK125" i="26"/>
  <c r="AJ125" i="26"/>
  <c r="AI125" i="26"/>
  <c r="AH125" i="26"/>
  <c r="AG125" i="26"/>
  <c r="AF125" i="26"/>
  <c r="AE125" i="26"/>
  <c r="AD125" i="26"/>
  <c r="AC125" i="26"/>
  <c r="AB125" i="26"/>
  <c r="AA125" i="26"/>
  <c r="Z125" i="26"/>
  <c r="Y125" i="26"/>
  <c r="X125" i="26"/>
  <c r="W125" i="26"/>
  <c r="V125" i="26"/>
  <c r="U125" i="26"/>
  <c r="T125" i="26"/>
  <c r="S125" i="26"/>
  <c r="R125" i="26"/>
  <c r="Q125" i="26"/>
  <c r="P125" i="26"/>
  <c r="O125" i="26"/>
  <c r="N125" i="26"/>
  <c r="M125" i="26"/>
  <c r="L125" i="26"/>
  <c r="K125" i="26"/>
  <c r="J125" i="26"/>
  <c r="I125" i="26"/>
  <c r="H125" i="26"/>
  <c r="G125" i="26"/>
  <c r="F125" i="26"/>
  <c r="E125" i="26"/>
  <c r="D125" i="26"/>
  <c r="C125" i="26"/>
  <c r="BC146" i="25"/>
  <c r="BB146" i="25"/>
  <c r="BA146" i="25"/>
  <c r="AZ146" i="25"/>
  <c r="AY146" i="25"/>
  <c r="AX146" i="25"/>
  <c r="AW146" i="25"/>
  <c r="AV146" i="25"/>
  <c r="AU146" i="25"/>
  <c r="AT146" i="25"/>
  <c r="AS146" i="25"/>
  <c r="AR146" i="25"/>
  <c r="AQ146" i="25"/>
  <c r="AP146" i="25"/>
  <c r="AO146" i="25"/>
  <c r="AN146" i="25"/>
  <c r="AM146" i="25"/>
  <c r="AL146" i="25"/>
  <c r="AK146" i="25"/>
  <c r="AJ146" i="25"/>
  <c r="AI146" i="25"/>
  <c r="AH146" i="25"/>
  <c r="AG146" i="25"/>
  <c r="AF146" i="25"/>
  <c r="AE146" i="25"/>
  <c r="AD146" i="25"/>
  <c r="AC146" i="25"/>
  <c r="AB146" i="25"/>
  <c r="AA146" i="25"/>
  <c r="Z146" i="25"/>
  <c r="Y146" i="25"/>
  <c r="X146" i="25"/>
  <c r="W146" i="25"/>
  <c r="V146" i="25"/>
  <c r="U146" i="25"/>
  <c r="T146" i="25"/>
  <c r="S146" i="25"/>
  <c r="R146" i="25"/>
  <c r="Q146" i="25"/>
  <c r="P146" i="25"/>
  <c r="O146" i="25"/>
  <c r="N146" i="25"/>
  <c r="M146" i="25"/>
  <c r="L146" i="25"/>
  <c r="K146" i="25"/>
  <c r="J146" i="25"/>
  <c r="I146" i="25"/>
  <c r="H146" i="25"/>
  <c r="G146" i="25"/>
  <c r="F146" i="25"/>
  <c r="E146" i="25"/>
  <c r="D146" i="25"/>
  <c r="C146" i="25"/>
  <c r="BC145" i="25"/>
  <c r="BB145" i="25"/>
  <c r="BA145" i="25"/>
  <c r="AZ145" i="25"/>
  <c r="AY145" i="25"/>
  <c r="AX145" i="25"/>
  <c r="AW145" i="25"/>
  <c r="AV145" i="25"/>
  <c r="AU145" i="25"/>
  <c r="AT145" i="25"/>
  <c r="AS145" i="25"/>
  <c r="AR145" i="25"/>
  <c r="AQ145" i="25"/>
  <c r="AP145" i="25"/>
  <c r="AO145" i="25"/>
  <c r="AN145" i="25"/>
  <c r="AM145" i="25"/>
  <c r="AL145" i="25"/>
  <c r="AK145" i="25"/>
  <c r="AJ145" i="25"/>
  <c r="AI145" i="25"/>
  <c r="AH145" i="25"/>
  <c r="AG145" i="25"/>
  <c r="AF145" i="25"/>
  <c r="AE145" i="25"/>
  <c r="AD145" i="25"/>
  <c r="AC145" i="25"/>
  <c r="AB145" i="25"/>
  <c r="AA145" i="25"/>
  <c r="Z145" i="25"/>
  <c r="Y145" i="25"/>
  <c r="X145" i="25"/>
  <c r="W145" i="25"/>
  <c r="V145" i="25"/>
  <c r="U145" i="25"/>
  <c r="T145" i="25"/>
  <c r="S145" i="25"/>
  <c r="R145" i="25"/>
  <c r="Q145" i="25"/>
  <c r="P145" i="25"/>
  <c r="O145" i="25"/>
  <c r="N145" i="25"/>
  <c r="M145" i="25"/>
  <c r="L145" i="25"/>
  <c r="K145" i="25"/>
  <c r="J145" i="25"/>
  <c r="I145" i="25"/>
  <c r="H145" i="25"/>
  <c r="G145" i="25"/>
  <c r="F145" i="25"/>
  <c r="E145" i="25"/>
  <c r="D145" i="25"/>
  <c r="C145" i="25"/>
  <c r="BC144" i="25"/>
  <c r="BB144" i="25"/>
  <c r="BA144" i="25"/>
  <c r="AZ144" i="25"/>
  <c r="AY144" i="25"/>
  <c r="AX144" i="25"/>
  <c r="AW144" i="25"/>
  <c r="AV144" i="25"/>
  <c r="AU144" i="25"/>
  <c r="AT144" i="25"/>
  <c r="AS144" i="25"/>
  <c r="AR144" i="25"/>
  <c r="AQ144" i="25"/>
  <c r="AP144" i="25"/>
  <c r="AO144" i="25"/>
  <c r="AN144" i="25"/>
  <c r="AM144" i="25"/>
  <c r="AL144" i="25"/>
  <c r="AK144" i="25"/>
  <c r="AJ144" i="25"/>
  <c r="AI144" i="25"/>
  <c r="AH144" i="25"/>
  <c r="AG144" i="25"/>
  <c r="AF144" i="25"/>
  <c r="AE144" i="25"/>
  <c r="AD144" i="25"/>
  <c r="AC144" i="25"/>
  <c r="AB144" i="25"/>
  <c r="AA144" i="25"/>
  <c r="Z144" i="25"/>
  <c r="Y144" i="25"/>
  <c r="X144" i="25"/>
  <c r="W144" i="25"/>
  <c r="V144" i="25"/>
  <c r="U144" i="25"/>
  <c r="T144" i="25"/>
  <c r="S144" i="25"/>
  <c r="R144" i="25"/>
  <c r="Q144" i="25"/>
  <c r="P144" i="25"/>
  <c r="O144" i="25"/>
  <c r="N144" i="25"/>
  <c r="M144" i="25"/>
  <c r="L144" i="25"/>
  <c r="K144" i="25"/>
  <c r="J144" i="25"/>
  <c r="I144" i="25"/>
  <c r="H144" i="25"/>
  <c r="G144" i="25"/>
  <c r="F144" i="25"/>
  <c r="E144" i="25"/>
  <c r="D144" i="25"/>
  <c r="C144" i="25"/>
  <c r="BC143" i="25"/>
  <c r="BB143" i="25"/>
  <c r="BA143" i="25"/>
  <c r="AZ143" i="25"/>
  <c r="AY143" i="25"/>
  <c r="AX143" i="25"/>
  <c r="AW143" i="25"/>
  <c r="AV143" i="25"/>
  <c r="AU143" i="25"/>
  <c r="AT143" i="25"/>
  <c r="AS143" i="25"/>
  <c r="AR143" i="25"/>
  <c r="AQ143" i="25"/>
  <c r="AP143" i="25"/>
  <c r="AO143" i="25"/>
  <c r="AN143" i="25"/>
  <c r="AM143" i="25"/>
  <c r="AL143" i="25"/>
  <c r="AK143" i="25"/>
  <c r="AJ143" i="25"/>
  <c r="AI143" i="25"/>
  <c r="AH143" i="25"/>
  <c r="AG143" i="25"/>
  <c r="AF143" i="25"/>
  <c r="AE143" i="25"/>
  <c r="AD143" i="25"/>
  <c r="AC143" i="25"/>
  <c r="AB143" i="25"/>
  <c r="AA143" i="25"/>
  <c r="Z143" i="25"/>
  <c r="Y143" i="25"/>
  <c r="X143" i="25"/>
  <c r="W143" i="25"/>
  <c r="V143" i="25"/>
  <c r="U143" i="25"/>
  <c r="T143" i="25"/>
  <c r="S143" i="25"/>
  <c r="R143" i="25"/>
  <c r="Q143" i="25"/>
  <c r="P143" i="25"/>
  <c r="O143" i="25"/>
  <c r="N143" i="25"/>
  <c r="M143" i="25"/>
  <c r="L143" i="25"/>
  <c r="K143" i="25"/>
  <c r="J143" i="25"/>
  <c r="I143" i="25"/>
  <c r="H143" i="25"/>
  <c r="G143" i="25"/>
  <c r="F143" i="25"/>
  <c r="E143" i="25"/>
  <c r="D143" i="25"/>
  <c r="C143" i="25"/>
  <c r="BC142" i="25"/>
  <c r="BB142" i="25"/>
  <c r="BA142" i="25"/>
  <c r="AZ142" i="25"/>
  <c r="AY142" i="25"/>
  <c r="AX142" i="25"/>
  <c r="AW142" i="25"/>
  <c r="AV142" i="25"/>
  <c r="AU142" i="25"/>
  <c r="AT142" i="25"/>
  <c r="AS142" i="25"/>
  <c r="AR142" i="25"/>
  <c r="AQ142" i="25"/>
  <c r="AP142" i="25"/>
  <c r="AO142" i="25"/>
  <c r="AN142" i="25"/>
  <c r="AM142" i="25"/>
  <c r="AL142" i="25"/>
  <c r="AK142" i="25"/>
  <c r="AJ142" i="25"/>
  <c r="AI142" i="25"/>
  <c r="AH142" i="25"/>
  <c r="AG142" i="25"/>
  <c r="AF142" i="25"/>
  <c r="AE142" i="25"/>
  <c r="AD142" i="25"/>
  <c r="AC142" i="25"/>
  <c r="AB142" i="25"/>
  <c r="AA142" i="25"/>
  <c r="Z142" i="25"/>
  <c r="Y142" i="25"/>
  <c r="X142" i="25"/>
  <c r="W142" i="25"/>
  <c r="V142" i="25"/>
  <c r="U142" i="25"/>
  <c r="T142" i="25"/>
  <c r="S142" i="25"/>
  <c r="R142" i="25"/>
  <c r="Q142" i="25"/>
  <c r="P142" i="25"/>
  <c r="O142" i="25"/>
  <c r="N142" i="25"/>
  <c r="M142" i="25"/>
  <c r="L142" i="25"/>
  <c r="K142" i="25"/>
  <c r="J142" i="25"/>
  <c r="I142" i="25"/>
  <c r="H142" i="25"/>
  <c r="G142" i="25"/>
  <c r="F142" i="25"/>
  <c r="E142" i="25"/>
  <c r="D142" i="25"/>
  <c r="C142" i="25"/>
  <c r="BC141" i="25"/>
  <c r="BB141" i="25"/>
  <c r="BA141" i="25"/>
  <c r="AZ141" i="25"/>
  <c r="AY141" i="25"/>
  <c r="AX141" i="25"/>
  <c r="AW141" i="25"/>
  <c r="AV141" i="25"/>
  <c r="AU141" i="25"/>
  <c r="AT141" i="25"/>
  <c r="AS141" i="25"/>
  <c r="AR141" i="25"/>
  <c r="AQ141" i="25"/>
  <c r="AP141" i="25"/>
  <c r="AO141" i="25"/>
  <c r="AN141" i="25"/>
  <c r="AM141" i="25"/>
  <c r="AL141" i="25"/>
  <c r="AK141" i="25"/>
  <c r="AJ141" i="25"/>
  <c r="AI141" i="25"/>
  <c r="AH141" i="25"/>
  <c r="AG141" i="25"/>
  <c r="AF141" i="25"/>
  <c r="AE141" i="25"/>
  <c r="AD141" i="25"/>
  <c r="AC141" i="25"/>
  <c r="AB141" i="25"/>
  <c r="AA141" i="25"/>
  <c r="Z141" i="25"/>
  <c r="Y141" i="25"/>
  <c r="X141" i="25"/>
  <c r="W141" i="25"/>
  <c r="V141" i="25"/>
  <c r="U141" i="25"/>
  <c r="T141" i="25"/>
  <c r="S141" i="25"/>
  <c r="R141" i="25"/>
  <c r="Q141" i="25"/>
  <c r="P141" i="25"/>
  <c r="O141" i="25"/>
  <c r="N141" i="25"/>
  <c r="M141" i="25"/>
  <c r="L141" i="25"/>
  <c r="K141" i="25"/>
  <c r="J141" i="25"/>
  <c r="I141" i="25"/>
  <c r="H141" i="25"/>
  <c r="G141" i="25"/>
  <c r="F141" i="25"/>
  <c r="E141" i="25"/>
  <c r="D141" i="25"/>
  <c r="C141" i="25"/>
  <c r="BC140" i="25"/>
  <c r="BB140" i="25"/>
  <c r="BA140" i="25"/>
  <c r="AZ140" i="25"/>
  <c r="AY140" i="25"/>
  <c r="AX140" i="25"/>
  <c r="AW140" i="25"/>
  <c r="AV140" i="25"/>
  <c r="AU140" i="25"/>
  <c r="AT140" i="25"/>
  <c r="AS140" i="25"/>
  <c r="AR140" i="25"/>
  <c r="AQ140" i="25"/>
  <c r="AP140" i="25"/>
  <c r="AO140" i="25"/>
  <c r="AN140" i="25"/>
  <c r="AM140" i="25"/>
  <c r="AL140" i="25"/>
  <c r="AK140" i="25"/>
  <c r="AJ140" i="25"/>
  <c r="AI140" i="25"/>
  <c r="AH140" i="25"/>
  <c r="AG140" i="25"/>
  <c r="AF140" i="25"/>
  <c r="AE140" i="25"/>
  <c r="AD140" i="25"/>
  <c r="AC140" i="25"/>
  <c r="AB140" i="25"/>
  <c r="AA140" i="25"/>
  <c r="Z140" i="25"/>
  <c r="Y140" i="25"/>
  <c r="X140" i="25"/>
  <c r="W140" i="25"/>
  <c r="V140" i="25"/>
  <c r="U140" i="25"/>
  <c r="T140" i="25"/>
  <c r="S140" i="25"/>
  <c r="R140" i="25"/>
  <c r="Q140" i="25"/>
  <c r="P140" i="25"/>
  <c r="O140" i="25"/>
  <c r="N140" i="25"/>
  <c r="M140" i="25"/>
  <c r="L140" i="25"/>
  <c r="K140" i="25"/>
  <c r="J140" i="25"/>
  <c r="I140" i="25"/>
  <c r="H140" i="25"/>
  <c r="G140" i="25"/>
  <c r="F140" i="25"/>
  <c r="E140" i="25"/>
  <c r="D140" i="25"/>
  <c r="C140" i="25"/>
  <c r="BC139" i="25"/>
  <c r="BB139" i="25"/>
  <c r="BA139" i="25"/>
  <c r="AZ139" i="25"/>
  <c r="AY139" i="25"/>
  <c r="AX139" i="25"/>
  <c r="AW139" i="25"/>
  <c r="AV139" i="25"/>
  <c r="AU139" i="25"/>
  <c r="AT139" i="25"/>
  <c r="AS139" i="25"/>
  <c r="AR139" i="25"/>
  <c r="AQ139" i="25"/>
  <c r="AP139" i="25"/>
  <c r="AO139" i="25"/>
  <c r="AN139" i="25"/>
  <c r="AM139" i="25"/>
  <c r="AL139" i="25"/>
  <c r="AK139" i="25"/>
  <c r="AJ139" i="25"/>
  <c r="AI139" i="25"/>
  <c r="AH139" i="25"/>
  <c r="AG139" i="25"/>
  <c r="AF139" i="25"/>
  <c r="AE139" i="25"/>
  <c r="AD139" i="25"/>
  <c r="AC139" i="25"/>
  <c r="AB139" i="25"/>
  <c r="AA139" i="25"/>
  <c r="Z139" i="25"/>
  <c r="Y139" i="25"/>
  <c r="X139" i="25"/>
  <c r="W139" i="25"/>
  <c r="V139" i="25"/>
  <c r="U139" i="25"/>
  <c r="T139" i="25"/>
  <c r="S139" i="25"/>
  <c r="R139" i="25"/>
  <c r="Q139" i="25"/>
  <c r="P139" i="25"/>
  <c r="O139" i="25"/>
  <c r="N139" i="25"/>
  <c r="M139" i="25"/>
  <c r="L139" i="25"/>
  <c r="K139" i="25"/>
  <c r="J139" i="25"/>
  <c r="I139" i="25"/>
  <c r="H139" i="25"/>
  <c r="G139" i="25"/>
  <c r="F139" i="25"/>
  <c r="E139" i="25"/>
  <c r="D139" i="25"/>
  <c r="C139" i="25"/>
  <c r="BC138" i="25"/>
  <c r="BB138" i="25"/>
  <c r="BA138" i="25"/>
  <c r="AZ138" i="25"/>
  <c r="AY138" i="25"/>
  <c r="AX138" i="25"/>
  <c r="AW138" i="25"/>
  <c r="AV138" i="25"/>
  <c r="AU138" i="25"/>
  <c r="AT138" i="25"/>
  <c r="AS138" i="25"/>
  <c r="AR138" i="25"/>
  <c r="AQ138" i="25"/>
  <c r="AP138" i="25"/>
  <c r="AO138" i="25"/>
  <c r="AN138" i="25"/>
  <c r="AM138" i="25"/>
  <c r="AL138" i="25"/>
  <c r="AK138" i="25"/>
  <c r="AJ138" i="25"/>
  <c r="AI138" i="25"/>
  <c r="AH138" i="25"/>
  <c r="AG138" i="25"/>
  <c r="AF138" i="25"/>
  <c r="AE138" i="25"/>
  <c r="AD138" i="25"/>
  <c r="AC138" i="25"/>
  <c r="AB138" i="25"/>
  <c r="AA138" i="25"/>
  <c r="Z138" i="25"/>
  <c r="Y138" i="25"/>
  <c r="X138" i="25"/>
  <c r="W138" i="25"/>
  <c r="V138" i="25"/>
  <c r="U138" i="25"/>
  <c r="T138" i="25"/>
  <c r="S138" i="25"/>
  <c r="R138" i="25"/>
  <c r="Q138" i="25"/>
  <c r="P138" i="25"/>
  <c r="O138" i="25"/>
  <c r="N138" i="25"/>
  <c r="M138" i="25"/>
  <c r="L138" i="25"/>
  <c r="K138" i="25"/>
  <c r="J138" i="25"/>
  <c r="I138" i="25"/>
  <c r="H138" i="25"/>
  <c r="G138" i="25"/>
  <c r="F138" i="25"/>
  <c r="E138" i="25"/>
  <c r="D138" i="25"/>
  <c r="C138" i="25"/>
  <c r="BC137" i="25"/>
  <c r="BB137" i="25"/>
  <c r="BA137" i="25"/>
  <c r="AZ137" i="25"/>
  <c r="AY137" i="25"/>
  <c r="AX137" i="25"/>
  <c r="AW137" i="25"/>
  <c r="AV137" i="25"/>
  <c r="AU137" i="25"/>
  <c r="AT137" i="25"/>
  <c r="AS137" i="25"/>
  <c r="AR137" i="25"/>
  <c r="AQ137" i="25"/>
  <c r="AP137" i="25"/>
  <c r="AO137" i="25"/>
  <c r="AN137" i="25"/>
  <c r="AM137" i="25"/>
  <c r="AL137" i="25"/>
  <c r="AK137" i="25"/>
  <c r="AJ137" i="25"/>
  <c r="AI137" i="25"/>
  <c r="AH137" i="25"/>
  <c r="AG137" i="25"/>
  <c r="AF137" i="25"/>
  <c r="AE137" i="25"/>
  <c r="AD137" i="25"/>
  <c r="AC137" i="25"/>
  <c r="AB137" i="25"/>
  <c r="AA137" i="25"/>
  <c r="Z137" i="25"/>
  <c r="Y137" i="25"/>
  <c r="X137" i="25"/>
  <c r="W137" i="25"/>
  <c r="V137" i="25"/>
  <c r="U137" i="25"/>
  <c r="T137" i="25"/>
  <c r="S137" i="25"/>
  <c r="R137" i="25"/>
  <c r="Q137" i="25"/>
  <c r="P137" i="25"/>
  <c r="O137" i="25"/>
  <c r="N137" i="25"/>
  <c r="M137" i="25"/>
  <c r="L137" i="25"/>
  <c r="K137" i="25"/>
  <c r="J137" i="25"/>
  <c r="I137" i="25"/>
  <c r="H137" i="25"/>
  <c r="G137" i="25"/>
  <c r="F137" i="25"/>
  <c r="E137" i="25"/>
  <c r="D137" i="25"/>
  <c r="C137" i="25"/>
  <c r="BC136" i="25"/>
  <c r="BB136" i="25"/>
  <c r="BA136" i="25"/>
  <c r="AZ136" i="25"/>
  <c r="AY136" i="25"/>
  <c r="AX136" i="25"/>
  <c r="AW136" i="25"/>
  <c r="AV136" i="25"/>
  <c r="AU136" i="25"/>
  <c r="AT136" i="25"/>
  <c r="AS136" i="25"/>
  <c r="AR136" i="25"/>
  <c r="AQ136" i="25"/>
  <c r="AP136" i="25"/>
  <c r="AO136" i="25"/>
  <c r="AN136" i="25"/>
  <c r="AM136" i="25"/>
  <c r="AL136" i="25"/>
  <c r="AK136" i="25"/>
  <c r="AJ136" i="25"/>
  <c r="AI136" i="25"/>
  <c r="AH136" i="25"/>
  <c r="AG136" i="25"/>
  <c r="AF136" i="25"/>
  <c r="AE136" i="25"/>
  <c r="AD136" i="25"/>
  <c r="AC136" i="25"/>
  <c r="AB136" i="25"/>
  <c r="AA136" i="25"/>
  <c r="Z136" i="25"/>
  <c r="Y136" i="25"/>
  <c r="X136" i="25"/>
  <c r="W136" i="25"/>
  <c r="V136" i="25"/>
  <c r="U136" i="25"/>
  <c r="T136" i="25"/>
  <c r="S136" i="25"/>
  <c r="R136" i="25"/>
  <c r="Q136" i="25"/>
  <c r="P136" i="25"/>
  <c r="O136" i="25"/>
  <c r="N136" i="25"/>
  <c r="M136" i="25"/>
  <c r="L136" i="25"/>
  <c r="K136" i="25"/>
  <c r="J136" i="25"/>
  <c r="I136" i="25"/>
  <c r="H136" i="25"/>
  <c r="G136" i="25"/>
  <c r="F136" i="25"/>
  <c r="E136" i="25"/>
  <c r="D136" i="25"/>
  <c r="C136" i="25"/>
  <c r="BC135" i="25"/>
  <c r="BB135" i="25"/>
  <c r="BA135" i="25"/>
  <c r="AZ135" i="25"/>
  <c r="AY135" i="25"/>
  <c r="AX135" i="25"/>
  <c r="AW135" i="25"/>
  <c r="AV135" i="25"/>
  <c r="AU135" i="25"/>
  <c r="AT135" i="25"/>
  <c r="AS135" i="25"/>
  <c r="AR135" i="25"/>
  <c r="AQ135" i="25"/>
  <c r="AP135" i="25"/>
  <c r="AO135" i="25"/>
  <c r="AN135" i="25"/>
  <c r="AM135" i="25"/>
  <c r="AL135" i="25"/>
  <c r="AK135" i="25"/>
  <c r="AJ135" i="25"/>
  <c r="AI135" i="25"/>
  <c r="AH135" i="25"/>
  <c r="AG135" i="25"/>
  <c r="AF135" i="25"/>
  <c r="AE135" i="25"/>
  <c r="AD135" i="25"/>
  <c r="AC135" i="25"/>
  <c r="AB135" i="25"/>
  <c r="AA135" i="25"/>
  <c r="Z135" i="25"/>
  <c r="Y135" i="25"/>
  <c r="X135" i="25"/>
  <c r="W135" i="25"/>
  <c r="V135" i="25"/>
  <c r="U135" i="25"/>
  <c r="T135" i="25"/>
  <c r="S135" i="25"/>
  <c r="R135" i="25"/>
  <c r="Q135" i="25"/>
  <c r="P135" i="25"/>
  <c r="O135" i="25"/>
  <c r="N135" i="25"/>
  <c r="M135" i="25"/>
  <c r="L135" i="25"/>
  <c r="K135" i="25"/>
  <c r="J135" i="25"/>
  <c r="I135" i="25"/>
  <c r="H135" i="25"/>
  <c r="G135" i="25"/>
  <c r="F135" i="25"/>
  <c r="E135" i="25"/>
  <c r="D135" i="25"/>
  <c r="C135" i="25"/>
  <c r="BC134" i="25"/>
  <c r="BB134" i="25"/>
  <c r="BA134" i="25"/>
  <c r="AZ134" i="25"/>
  <c r="AY134" i="25"/>
  <c r="AX134" i="25"/>
  <c r="AW134" i="25"/>
  <c r="AV134" i="25"/>
  <c r="AU134" i="25"/>
  <c r="AT134" i="25"/>
  <c r="AS134" i="25"/>
  <c r="AR134" i="25"/>
  <c r="AQ134" i="25"/>
  <c r="AP134" i="25"/>
  <c r="AO134" i="25"/>
  <c r="AN134" i="25"/>
  <c r="AM134" i="25"/>
  <c r="AL134" i="25"/>
  <c r="AK134" i="25"/>
  <c r="AJ134" i="25"/>
  <c r="AI134" i="25"/>
  <c r="AH134" i="25"/>
  <c r="AG134" i="25"/>
  <c r="AF134" i="25"/>
  <c r="AE134" i="25"/>
  <c r="AD134" i="25"/>
  <c r="AC134" i="25"/>
  <c r="AB134" i="25"/>
  <c r="AA134" i="25"/>
  <c r="Z134" i="25"/>
  <c r="Y134" i="25"/>
  <c r="X134" i="25"/>
  <c r="W134" i="25"/>
  <c r="V134" i="25"/>
  <c r="U134" i="25"/>
  <c r="T134" i="25"/>
  <c r="S134" i="25"/>
  <c r="R134" i="25"/>
  <c r="Q134" i="25"/>
  <c r="P134" i="25"/>
  <c r="O134" i="25"/>
  <c r="N134" i="25"/>
  <c r="M134" i="25"/>
  <c r="L134" i="25"/>
  <c r="K134" i="25"/>
  <c r="J134" i="25"/>
  <c r="I134" i="25"/>
  <c r="H134" i="25"/>
  <c r="G134" i="25"/>
  <c r="F134" i="25"/>
  <c r="E134" i="25"/>
  <c r="D134" i="25"/>
  <c r="C134" i="25"/>
  <c r="BC133" i="25"/>
  <c r="BB133" i="25"/>
  <c r="BA133" i="25"/>
  <c r="AZ133" i="25"/>
  <c r="AY133" i="25"/>
  <c r="AX133" i="25"/>
  <c r="AW133" i="25"/>
  <c r="AV133" i="25"/>
  <c r="AU133" i="25"/>
  <c r="AT133" i="25"/>
  <c r="AS133" i="25"/>
  <c r="AR133" i="25"/>
  <c r="AQ133" i="25"/>
  <c r="AP133" i="25"/>
  <c r="AO133" i="25"/>
  <c r="AN133" i="25"/>
  <c r="AM133" i="25"/>
  <c r="AL133" i="25"/>
  <c r="AK133" i="25"/>
  <c r="AJ133" i="25"/>
  <c r="AI133" i="25"/>
  <c r="AH133" i="25"/>
  <c r="AG133" i="25"/>
  <c r="AF133" i="25"/>
  <c r="AE133" i="25"/>
  <c r="AD133" i="25"/>
  <c r="AC133" i="25"/>
  <c r="AB133" i="25"/>
  <c r="AA133" i="25"/>
  <c r="Z133" i="25"/>
  <c r="Y133" i="25"/>
  <c r="X133" i="25"/>
  <c r="W133" i="25"/>
  <c r="V133" i="25"/>
  <c r="U133" i="25"/>
  <c r="T133" i="25"/>
  <c r="S133" i="25"/>
  <c r="R133" i="25"/>
  <c r="Q133" i="25"/>
  <c r="P133" i="25"/>
  <c r="O133" i="25"/>
  <c r="N133" i="25"/>
  <c r="M133" i="25"/>
  <c r="L133" i="25"/>
  <c r="K133" i="25"/>
  <c r="J133" i="25"/>
  <c r="I133" i="25"/>
  <c r="H133" i="25"/>
  <c r="G133" i="25"/>
  <c r="F133" i="25"/>
  <c r="E133" i="25"/>
  <c r="D133" i="25"/>
  <c r="C133" i="25"/>
  <c r="BC132" i="25"/>
  <c r="BB132" i="25"/>
  <c r="BA132" i="25"/>
  <c r="AZ132" i="25"/>
  <c r="AY132" i="25"/>
  <c r="AX132" i="25"/>
  <c r="AW132" i="25"/>
  <c r="AV132" i="25"/>
  <c r="AU132" i="25"/>
  <c r="AT132" i="25"/>
  <c r="AS132" i="25"/>
  <c r="AR132" i="25"/>
  <c r="AQ132" i="25"/>
  <c r="AP132" i="25"/>
  <c r="AO132" i="25"/>
  <c r="AN132" i="25"/>
  <c r="AM132" i="25"/>
  <c r="AL132" i="25"/>
  <c r="AK132" i="25"/>
  <c r="AJ132" i="25"/>
  <c r="AI132" i="25"/>
  <c r="AH132" i="25"/>
  <c r="AG132" i="25"/>
  <c r="AF132" i="25"/>
  <c r="AE132" i="25"/>
  <c r="AD132" i="25"/>
  <c r="AC132" i="25"/>
  <c r="AB132" i="25"/>
  <c r="AA132" i="25"/>
  <c r="Z132" i="25"/>
  <c r="Y132" i="25"/>
  <c r="X132" i="25"/>
  <c r="W132" i="25"/>
  <c r="V132" i="25"/>
  <c r="U132" i="25"/>
  <c r="T132" i="25"/>
  <c r="S132" i="25"/>
  <c r="R132" i="25"/>
  <c r="Q132" i="25"/>
  <c r="P132" i="25"/>
  <c r="O132" i="25"/>
  <c r="N132" i="25"/>
  <c r="M132" i="25"/>
  <c r="L132" i="25"/>
  <c r="K132" i="25"/>
  <c r="J132" i="25"/>
  <c r="I132" i="25"/>
  <c r="H132" i="25"/>
  <c r="G132" i="25"/>
  <c r="F132" i="25"/>
  <c r="E132" i="25"/>
  <c r="D132" i="25"/>
  <c r="C132" i="25"/>
  <c r="BC131" i="25"/>
  <c r="BB131" i="25"/>
  <c r="BA131" i="25"/>
  <c r="AZ131" i="25"/>
  <c r="AY131" i="25"/>
  <c r="AX131" i="25"/>
  <c r="AW131" i="25"/>
  <c r="AV131" i="25"/>
  <c r="AU131" i="25"/>
  <c r="AT131" i="25"/>
  <c r="AS131" i="25"/>
  <c r="AR131" i="25"/>
  <c r="AQ131" i="25"/>
  <c r="AP131" i="25"/>
  <c r="AO131" i="25"/>
  <c r="AN131" i="25"/>
  <c r="AM131" i="25"/>
  <c r="AL131" i="25"/>
  <c r="AK131" i="25"/>
  <c r="AJ131" i="25"/>
  <c r="AI131" i="25"/>
  <c r="AH131" i="25"/>
  <c r="AG131" i="25"/>
  <c r="AF131" i="25"/>
  <c r="AE131" i="25"/>
  <c r="AD131" i="25"/>
  <c r="AC131" i="25"/>
  <c r="AB131" i="25"/>
  <c r="AA131" i="25"/>
  <c r="Z131" i="25"/>
  <c r="Y131" i="25"/>
  <c r="X131" i="25"/>
  <c r="W131" i="25"/>
  <c r="V131" i="25"/>
  <c r="U131" i="25"/>
  <c r="T131" i="25"/>
  <c r="S131" i="25"/>
  <c r="R131" i="25"/>
  <c r="Q131" i="25"/>
  <c r="P131" i="25"/>
  <c r="O131" i="25"/>
  <c r="N131" i="25"/>
  <c r="M131" i="25"/>
  <c r="L131" i="25"/>
  <c r="K131" i="25"/>
  <c r="J131" i="25"/>
  <c r="I131" i="25"/>
  <c r="H131" i="25"/>
  <c r="G131" i="25"/>
  <c r="F131" i="25"/>
  <c r="E131" i="25"/>
  <c r="D131" i="25"/>
  <c r="C131" i="25"/>
  <c r="BC130" i="25"/>
  <c r="BB130" i="25"/>
  <c r="BA130" i="25"/>
  <c r="AZ130" i="25"/>
  <c r="AY130" i="25"/>
  <c r="AX130" i="25"/>
  <c r="AW130" i="25"/>
  <c r="AV130" i="25"/>
  <c r="AU130" i="25"/>
  <c r="AT130" i="25"/>
  <c r="AS130" i="25"/>
  <c r="AR130" i="25"/>
  <c r="AQ130" i="25"/>
  <c r="AP130" i="25"/>
  <c r="AO130" i="25"/>
  <c r="AN130" i="25"/>
  <c r="AM130" i="25"/>
  <c r="AL130" i="25"/>
  <c r="AK130" i="25"/>
  <c r="AJ130" i="25"/>
  <c r="AI130" i="25"/>
  <c r="AH130" i="25"/>
  <c r="AG130" i="25"/>
  <c r="AF130" i="25"/>
  <c r="AE130" i="25"/>
  <c r="AD130" i="25"/>
  <c r="AC130" i="25"/>
  <c r="AB130" i="25"/>
  <c r="AA130" i="25"/>
  <c r="Z130" i="25"/>
  <c r="Y130" i="25"/>
  <c r="X130" i="25"/>
  <c r="W130" i="25"/>
  <c r="V130" i="25"/>
  <c r="U130" i="25"/>
  <c r="T130" i="25"/>
  <c r="S130" i="25"/>
  <c r="R130" i="25"/>
  <c r="Q130" i="25"/>
  <c r="P130" i="25"/>
  <c r="O130" i="25"/>
  <c r="N130" i="25"/>
  <c r="M130" i="25"/>
  <c r="L130" i="25"/>
  <c r="K130" i="25"/>
  <c r="J130" i="25"/>
  <c r="I130" i="25"/>
  <c r="H130" i="25"/>
  <c r="G130" i="25"/>
  <c r="F130" i="25"/>
  <c r="E130" i="25"/>
  <c r="D130" i="25"/>
  <c r="C130" i="25"/>
  <c r="BC129" i="25"/>
  <c r="BB129" i="25"/>
  <c r="BA129" i="25"/>
  <c r="AZ129" i="25"/>
  <c r="AY129" i="25"/>
  <c r="AX129" i="25"/>
  <c r="AW129" i="25"/>
  <c r="AV129" i="25"/>
  <c r="AU129" i="25"/>
  <c r="AT129" i="25"/>
  <c r="AS129" i="25"/>
  <c r="AR129" i="25"/>
  <c r="AQ129" i="25"/>
  <c r="AP129" i="25"/>
  <c r="AO129" i="25"/>
  <c r="AN129" i="25"/>
  <c r="AM129" i="25"/>
  <c r="AL129" i="25"/>
  <c r="AK129" i="25"/>
  <c r="AJ129" i="25"/>
  <c r="AI129" i="25"/>
  <c r="AH129" i="25"/>
  <c r="AG129" i="25"/>
  <c r="AF129" i="25"/>
  <c r="AE129" i="25"/>
  <c r="AD129" i="25"/>
  <c r="AC129" i="25"/>
  <c r="AB129" i="25"/>
  <c r="AA129" i="25"/>
  <c r="Z129" i="25"/>
  <c r="Y129" i="25"/>
  <c r="X129" i="25"/>
  <c r="W129" i="25"/>
  <c r="V129" i="25"/>
  <c r="U129" i="25"/>
  <c r="T129" i="25"/>
  <c r="S129" i="25"/>
  <c r="R129" i="25"/>
  <c r="Q129" i="25"/>
  <c r="P129" i="25"/>
  <c r="O129" i="25"/>
  <c r="N129" i="25"/>
  <c r="M129" i="25"/>
  <c r="L129" i="25"/>
  <c r="K129" i="25"/>
  <c r="J129" i="25"/>
  <c r="I129" i="25"/>
  <c r="H129" i="25"/>
  <c r="G129" i="25"/>
  <c r="F129" i="25"/>
  <c r="E129" i="25"/>
  <c r="D129" i="25"/>
  <c r="C129" i="25"/>
  <c r="BC128" i="25"/>
  <c r="BB128" i="25"/>
  <c r="BA128" i="25"/>
  <c r="AZ128" i="25"/>
  <c r="AY128" i="25"/>
  <c r="AX128" i="25"/>
  <c r="AW128" i="25"/>
  <c r="AV128" i="25"/>
  <c r="AU128" i="25"/>
  <c r="AT128" i="25"/>
  <c r="AS128" i="25"/>
  <c r="AR128" i="25"/>
  <c r="AQ128" i="25"/>
  <c r="AP128" i="25"/>
  <c r="AO128" i="25"/>
  <c r="AN128" i="25"/>
  <c r="AM128" i="25"/>
  <c r="AL128" i="25"/>
  <c r="AK128" i="25"/>
  <c r="AJ128" i="25"/>
  <c r="AI128" i="25"/>
  <c r="AH128" i="25"/>
  <c r="AG128" i="25"/>
  <c r="AF128" i="25"/>
  <c r="AE128" i="25"/>
  <c r="AD128" i="25"/>
  <c r="AC128" i="25"/>
  <c r="AB128" i="25"/>
  <c r="AA128" i="25"/>
  <c r="Z128" i="25"/>
  <c r="Y128" i="25"/>
  <c r="X128" i="25"/>
  <c r="W128" i="25"/>
  <c r="V128" i="25"/>
  <c r="U128" i="25"/>
  <c r="T128" i="25"/>
  <c r="S128" i="25"/>
  <c r="R128" i="25"/>
  <c r="Q128" i="25"/>
  <c r="P128" i="25"/>
  <c r="O128" i="25"/>
  <c r="N128" i="25"/>
  <c r="M128" i="25"/>
  <c r="L128" i="25"/>
  <c r="K128" i="25"/>
  <c r="J128" i="25"/>
  <c r="I128" i="25"/>
  <c r="H128" i="25"/>
  <c r="G128" i="25"/>
  <c r="F128" i="25"/>
  <c r="E128" i="25"/>
  <c r="D128" i="25"/>
  <c r="C128" i="25"/>
  <c r="BC127" i="25"/>
  <c r="BB127" i="25"/>
  <c r="BA127" i="25"/>
  <c r="AZ127" i="25"/>
  <c r="AY127" i="25"/>
  <c r="AX127" i="25"/>
  <c r="AW127" i="25"/>
  <c r="AV127" i="25"/>
  <c r="AU127" i="25"/>
  <c r="AT127" i="25"/>
  <c r="AS127" i="25"/>
  <c r="AR127" i="25"/>
  <c r="AQ127" i="25"/>
  <c r="AP127" i="25"/>
  <c r="AO127" i="25"/>
  <c r="AN127" i="25"/>
  <c r="AM127" i="25"/>
  <c r="AL127" i="25"/>
  <c r="AK127" i="25"/>
  <c r="AJ127" i="25"/>
  <c r="AI127" i="25"/>
  <c r="AH127" i="25"/>
  <c r="AG127" i="25"/>
  <c r="AF127" i="25"/>
  <c r="AE127" i="25"/>
  <c r="AD127" i="25"/>
  <c r="AC127" i="25"/>
  <c r="AB127" i="25"/>
  <c r="AA127" i="25"/>
  <c r="Z127" i="25"/>
  <c r="Y127" i="25"/>
  <c r="X127" i="25"/>
  <c r="W127" i="25"/>
  <c r="V127" i="25"/>
  <c r="U127" i="25"/>
  <c r="T127" i="25"/>
  <c r="S127" i="25"/>
  <c r="R127" i="25"/>
  <c r="Q127" i="25"/>
  <c r="P127" i="25"/>
  <c r="O127" i="25"/>
  <c r="N127" i="25"/>
  <c r="M127" i="25"/>
  <c r="L127" i="25"/>
  <c r="K127" i="25"/>
  <c r="J127" i="25"/>
  <c r="I127" i="25"/>
  <c r="H127" i="25"/>
  <c r="G127" i="25"/>
  <c r="F127" i="25"/>
  <c r="E127" i="25"/>
  <c r="D127" i="25"/>
  <c r="C127" i="25"/>
  <c r="BC126" i="25"/>
  <c r="BB126" i="25"/>
  <c r="BA126" i="25"/>
  <c r="AZ126" i="25"/>
  <c r="AY126" i="25"/>
  <c r="AX126" i="25"/>
  <c r="AW126" i="25"/>
  <c r="AV126" i="25"/>
  <c r="AU126" i="25"/>
  <c r="AT126" i="25"/>
  <c r="AS126" i="25"/>
  <c r="AR126" i="25"/>
  <c r="AQ126" i="25"/>
  <c r="AP126" i="25"/>
  <c r="AO126" i="25"/>
  <c r="AN126" i="25"/>
  <c r="AM126" i="25"/>
  <c r="AL126" i="25"/>
  <c r="AK126" i="25"/>
  <c r="AJ126" i="25"/>
  <c r="AI126" i="25"/>
  <c r="AH126" i="25"/>
  <c r="AG126" i="25"/>
  <c r="AF126" i="25"/>
  <c r="AE126" i="25"/>
  <c r="AD126" i="25"/>
  <c r="AC126" i="25"/>
  <c r="AB126" i="25"/>
  <c r="AA126" i="25"/>
  <c r="Z126" i="25"/>
  <c r="Y126" i="25"/>
  <c r="X126" i="25"/>
  <c r="W126" i="25"/>
  <c r="V126" i="25"/>
  <c r="U126" i="25"/>
  <c r="T126" i="25"/>
  <c r="S126" i="25"/>
  <c r="R126" i="25"/>
  <c r="Q126" i="25"/>
  <c r="P126" i="25"/>
  <c r="O126" i="25"/>
  <c r="N126" i="25"/>
  <c r="M126" i="25"/>
  <c r="L126" i="25"/>
  <c r="K126" i="25"/>
  <c r="J126" i="25"/>
  <c r="I126" i="25"/>
  <c r="H126" i="25"/>
  <c r="G126" i="25"/>
  <c r="F126" i="25"/>
  <c r="E126" i="25"/>
  <c r="D126" i="25"/>
  <c r="C126" i="25"/>
  <c r="BC125" i="25"/>
  <c r="BB125" i="25"/>
  <c r="BA125" i="25"/>
  <c r="AZ125" i="25"/>
  <c r="AY125" i="25"/>
  <c r="AX125" i="25"/>
  <c r="AW125" i="25"/>
  <c r="AV125" i="25"/>
  <c r="AU125" i="25"/>
  <c r="AT125" i="25"/>
  <c r="AS125" i="25"/>
  <c r="AR125" i="25"/>
  <c r="AQ125" i="25"/>
  <c r="AP125" i="25"/>
  <c r="AO125" i="25"/>
  <c r="AN125" i="25"/>
  <c r="AM125" i="25"/>
  <c r="AL125" i="25"/>
  <c r="AK125" i="25"/>
  <c r="AJ125" i="25"/>
  <c r="AI125" i="25"/>
  <c r="AH125" i="25"/>
  <c r="AG125" i="25"/>
  <c r="AF125" i="25"/>
  <c r="AE125" i="25"/>
  <c r="AD125" i="25"/>
  <c r="AC125" i="25"/>
  <c r="AB125" i="25"/>
  <c r="AA125" i="25"/>
  <c r="Z125" i="25"/>
  <c r="Y125" i="25"/>
  <c r="X125" i="25"/>
  <c r="W125" i="25"/>
  <c r="V125" i="25"/>
  <c r="U125" i="25"/>
  <c r="T125" i="25"/>
  <c r="S125" i="25"/>
  <c r="R125" i="25"/>
  <c r="Q125" i="25"/>
  <c r="P125" i="25"/>
  <c r="O125" i="25"/>
  <c r="N125" i="25"/>
  <c r="M125" i="25"/>
  <c r="L125" i="25"/>
  <c r="K125" i="25"/>
  <c r="J125" i="25"/>
  <c r="I125" i="25"/>
  <c r="H125" i="25"/>
  <c r="G125" i="25"/>
  <c r="F125" i="25"/>
  <c r="E125" i="25"/>
  <c r="D125" i="25"/>
  <c r="C125" i="25"/>
  <c r="BC146" i="24"/>
  <c r="BB146" i="24"/>
  <c r="BA146" i="24"/>
  <c r="AZ146" i="24"/>
  <c r="AY146" i="24"/>
  <c r="AX146" i="24"/>
  <c r="AW146" i="24"/>
  <c r="AV146" i="24"/>
  <c r="AU146" i="24"/>
  <c r="AT146" i="24"/>
  <c r="AS146" i="24"/>
  <c r="AR146" i="24"/>
  <c r="AQ146" i="24"/>
  <c r="AP146" i="24"/>
  <c r="AO146" i="24"/>
  <c r="AN146" i="24"/>
  <c r="AM146" i="24"/>
  <c r="AL146" i="24"/>
  <c r="AK146" i="24"/>
  <c r="AJ146" i="24"/>
  <c r="AI146" i="24"/>
  <c r="AH146" i="24"/>
  <c r="AG146" i="24"/>
  <c r="AF146" i="24"/>
  <c r="AE146" i="24"/>
  <c r="AD146" i="24"/>
  <c r="AC146" i="24"/>
  <c r="AB146" i="24"/>
  <c r="AA146" i="24"/>
  <c r="Z146" i="24"/>
  <c r="Y146" i="24"/>
  <c r="X146" i="24"/>
  <c r="W146" i="24"/>
  <c r="V146" i="24"/>
  <c r="U146" i="24"/>
  <c r="T146" i="24"/>
  <c r="S146" i="24"/>
  <c r="R146" i="24"/>
  <c r="Q146" i="24"/>
  <c r="P146" i="24"/>
  <c r="O146" i="24"/>
  <c r="N146" i="24"/>
  <c r="M146" i="24"/>
  <c r="L146" i="24"/>
  <c r="K146" i="24"/>
  <c r="J146" i="24"/>
  <c r="I146" i="24"/>
  <c r="H146" i="24"/>
  <c r="G146" i="24"/>
  <c r="F146" i="24"/>
  <c r="E146" i="24"/>
  <c r="D146" i="24"/>
  <c r="C146" i="24"/>
  <c r="BC145" i="24"/>
  <c r="BB145" i="24"/>
  <c r="BA145" i="24"/>
  <c r="AZ145" i="24"/>
  <c r="AY145" i="24"/>
  <c r="AX145" i="24"/>
  <c r="AW145" i="24"/>
  <c r="AV145" i="24"/>
  <c r="AU145" i="24"/>
  <c r="AT145" i="24"/>
  <c r="AS145" i="24"/>
  <c r="AR145" i="24"/>
  <c r="AQ145" i="24"/>
  <c r="AP145" i="24"/>
  <c r="AO145" i="24"/>
  <c r="AN145" i="24"/>
  <c r="AM145" i="24"/>
  <c r="AL145" i="24"/>
  <c r="AK145" i="24"/>
  <c r="AJ145" i="24"/>
  <c r="AI145" i="24"/>
  <c r="AH145" i="24"/>
  <c r="AG145" i="24"/>
  <c r="AF145" i="24"/>
  <c r="AE145" i="24"/>
  <c r="AD145" i="24"/>
  <c r="AC145" i="24"/>
  <c r="AB145" i="24"/>
  <c r="AA145" i="24"/>
  <c r="Z145" i="24"/>
  <c r="Y145" i="24"/>
  <c r="X145" i="24"/>
  <c r="W145" i="24"/>
  <c r="V145" i="24"/>
  <c r="U145" i="24"/>
  <c r="T145" i="24"/>
  <c r="S145" i="24"/>
  <c r="R145" i="24"/>
  <c r="Q145" i="24"/>
  <c r="P145" i="24"/>
  <c r="O145" i="24"/>
  <c r="N145" i="24"/>
  <c r="M145" i="24"/>
  <c r="L145" i="24"/>
  <c r="K145" i="24"/>
  <c r="J145" i="24"/>
  <c r="I145" i="24"/>
  <c r="H145" i="24"/>
  <c r="G145" i="24"/>
  <c r="F145" i="24"/>
  <c r="E145" i="24"/>
  <c r="D145" i="24"/>
  <c r="C145" i="24"/>
  <c r="BC144" i="24"/>
  <c r="BB144" i="24"/>
  <c r="BA144" i="24"/>
  <c r="AZ144" i="24"/>
  <c r="AY144" i="24"/>
  <c r="AX144" i="24"/>
  <c r="AW144" i="24"/>
  <c r="AV144" i="24"/>
  <c r="AU144" i="24"/>
  <c r="AT144" i="24"/>
  <c r="AS144" i="24"/>
  <c r="AR144" i="24"/>
  <c r="AQ144" i="24"/>
  <c r="AP144" i="24"/>
  <c r="AO144" i="24"/>
  <c r="AN144" i="24"/>
  <c r="AM144" i="24"/>
  <c r="AL144" i="24"/>
  <c r="AK144" i="24"/>
  <c r="AJ144" i="24"/>
  <c r="AI144" i="24"/>
  <c r="AH144" i="24"/>
  <c r="AG144" i="24"/>
  <c r="AF144" i="24"/>
  <c r="AE144" i="24"/>
  <c r="AD144" i="24"/>
  <c r="AC144" i="24"/>
  <c r="AB144" i="24"/>
  <c r="AA144" i="24"/>
  <c r="Z144" i="24"/>
  <c r="Y144" i="24"/>
  <c r="X144" i="24"/>
  <c r="W144" i="24"/>
  <c r="V144" i="24"/>
  <c r="U144" i="24"/>
  <c r="T144" i="24"/>
  <c r="S144" i="24"/>
  <c r="R144" i="24"/>
  <c r="Q144" i="24"/>
  <c r="P144" i="24"/>
  <c r="O144" i="24"/>
  <c r="N144" i="24"/>
  <c r="M144" i="24"/>
  <c r="L144" i="24"/>
  <c r="K144" i="24"/>
  <c r="J144" i="24"/>
  <c r="I144" i="24"/>
  <c r="H144" i="24"/>
  <c r="G144" i="24"/>
  <c r="F144" i="24"/>
  <c r="E144" i="24"/>
  <c r="D144" i="24"/>
  <c r="C144" i="24"/>
  <c r="BC143" i="24"/>
  <c r="BB143" i="24"/>
  <c r="BA143" i="24"/>
  <c r="AZ143" i="24"/>
  <c r="AY143" i="24"/>
  <c r="AX143" i="24"/>
  <c r="AW143" i="24"/>
  <c r="AV143" i="24"/>
  <c r="AU143" i="24"/>
  <c r="AT143" i="24"/>
  <c r="AS143" i="24"/>
  <c r="AR143" i="24"/>
  <c r="AQ143" i="24"/>
  <c r="AP143" i="24"/>
  <c r="AO143" i="24"/>
  <c r="AN143" i="24"/>
  <c r="AM143" i="24"/>
  <c r="AL143" i="24"/>
  <c r="AK143" i="24"/>
  <c r="AJ143" i="24"/>
  <c r="AI143" i="24"/>
  <c r="AH143" i="24"/>
  <c r="AG143" i="24"/>
  <c r="AF143" i="24"/>
  <c r="AE143" i="24"/>
  <c r="AD143" i="24"/>
  <c r="AC143" i="24"/>
  <c r="AB143" i="24"/>
  <c r="AA143" i="24"/>
  <c r="Z143" i="24"/>
  <c r="Y143" i="24"/>
  <c r="X143" i="24"/>
  <c r="W143" i="24"/>
  <c r="V143" i="24"/>
  <c r="U143" i="24"/>
  <c r="T143" i="24"/>
  <c r="S143" i="24"/>
  <c r="R143" i="24"/>
  <c r="Q143" i="24"/>
  <c r="P143" i="24"/>
  <c r="O143" i="24"/>
  <c r="N143" i="24"/>
  <c r="M143" i="24"/>
  <c r="L143" i="24"/>
  <c r="K143" i="24"/>
  <c r="J143" i="24"/>
  <c r="I143" i="24"/>
  <c r="H143" i="24"/>
  <c r="G143" i="24"/>
  <c r="F143" i="24"/>
  <c r="E143" i="24"/>
  <c r="D143" i="24"/>
  <c r="C143" i="24"/>
  <c r="BC142" i="24"/>
  <c r="BB142" i="24"/>
  <c r="BA142" i="24"/>
  <c r="AZ142" i="24"/>
  <c r="AY142" i="24"/>
  <c r="AX142" i="24"/>
  <c r="AW142" i="24"/>
  <c r="AV142" i="24"/>
  <c r="AU142" i="24"/>
  <c r="AT142" i="24"/>
  <c r="AS142" i="24"/>
  <c r="AR142" i="24"/>
  <c r="AQ142" i="24"/>
  <c r="AP142" i="24"/>
  <c r="AO142" i="24"/>
  <c r="AN142" i="24"/>
  <c r="AM142" i="24"/>
  <c r="AL142" i="24"/>
  <c r="AK142" i="24"/>
  <c r="AJ142" i="24"/>
  <c r="AI142" i="24"/>
  <c r="AH142" i="24"/>
  <c r="AG142" i="24"/>
  <c r="AF142" i="24"/>
  <c r="AE142" i="24"/>
  <c r="AD142" i="24"/>
  <c r="AC142" i="24"/>
  <c r="AB142" i="24"/>
  <c r="AA142" i="24"/>
  <c r="Z142" i="24"/>
  <c r="Y142" i="24"/>
  <c r="X142" i="24"/>
  <c r="W142" i="24"/>
  <c r="V142" i="24"/>
  <c r="U142" i="24"/>
  <c r="T142" i="24"/>
  <c r="S142" i="24"/>
  <c r="R142" i="24"/>
  <c r="Q142" i="24"/>
  <c r="P142" i="24"/>
  <c r="O142" i="24"/>
  <c r="N142" i="24"/>
  <c r="M142" i="24"/>
  <c r="L142" i="24"/>
  <c r="K142" i="24"/>
  <c r="J142" i="24"/>
  <c r="I142" i="24"/>
  <c r="H142" i="24"/>
  <c r="G142" i="24"/>
  <c r="F142" i="24"/>
  <c r="E142" i="24"/>
  <c r="D142" i="24"/>
  <c r="C142" i="24"/>
  <c r="BC141" i="24"/>
  <c r="BB141" i="24"/>
  <c r="BA141" i="24"/>
  <c r="AZ141" i="24"/>
  <c r="AY141" i="24"/>
  <c r="AX141" i="24"/>
  <c r="AW141" i="24"/>
  <c r="AV141" i="24"/>
  <c r="AU141" i="24"/>
  <c r="AT141" i="24"/>
  <c r="AS141" i="24"/>
  <c r="AR141" i="24"/>
  <c r="AQ141" i="24"/>
  <c r="AP141" i="24"/>
  <c r="AO141" i="24"/>
  <c r="AN141" i="24"/>
  <c r="AM141" i="24"/>
  <c r="AL141" i="24"/>
  <c r="AK141" i="24"/>
  <c r="AJ141" i="24"/>
  <c r="AI141" i="24"/>
  <c r="AH141" i="24"/>
  <c r="AG141" i="24"/>
  <c r="AF141" i="24"/>
  <c r="AE141" i="24"/>
  <c r="AD141" i="24"/>
  <c r="AC141" i="24"/>
  <c r="AB141" i="24"/>
  <c r="AA141" i="24"/>
  <c r="Z141" i="24"/>
  <c r="Y141" i="24"/>
  <c r="X141" i="24"/>
  <c r="W141" i="24"/>
  <c r="V141" i="24"/>
  <c r="U141" i="24"/>
  <c r="T141" i="24"/>
  <c r="S141" i="24"/>
  <c r="R141" i="24"/>
  <c r="Q141" i="24"/>
  <c r="P141" i="24"/>
  <c r="O141" i="24"/>
  <c r="N141" i="24"/>
  <c r="M141" i="24"/>
  <c r="L141" i="24"/>
  <c r="K141" i="24"/>
  <c r="J141" i="24"/>
  <c r="I141" i="24"/>
  <c r="H141" i="24"/>
  <c r="G141" i="24"/>
  <c r="F141" i="24"/>
  <c r="E141" i="24"/>
  <c r="D141" i="24"/>
  <c r="C141" i="24"/>
  <c r="BC140" i="24"/>
  <c r="BB140" i="24"/>
  <c r="BA140" i="24"/>
  <c r="AZ140" i="24"/>
  <c r="AY140" i="24"/>
  <c r="AX140" i="24"/>
  <c r="AW140" i="24"/>
  <c r="AV140" i="24"/>
  <c r="AU140" i="24"/>
  <c r="AT140" i="24"/>
  <c r="AS140" i="24"/>
  <c r="AR140" i="24"/>
  <c r="AQ140" i="24"/>
  <c r="AP140" i="24"/>
  <c r="AO140" i="24"/>
  <c r="AN140" i="24"/>
  <c r="AM140" i="24"/>
  <c r="AL140" i="24"/>
  <c r="AK140" i="24"/>
  <c r="AJ140" i="24"/>
  <c r="AI140" i="24"/>
  <c r="AH140" i="24"/>
  <c r="AG140" i="24"/>
  <c r="AF140" i="24"/>
  <c r="AE140" i="24"/>
  <c r="AD140" i="24"/>
  <c r="AC140" i="24"/>
  <c r="AB140" i="24"/>
  <c r="AA140" i="24"/>
  <c r="Z140" i="24"/>
  <c r="Y140" i="24"/>
  <c r="X140" i="24"/>
  <c r="W140" i="24"/>
  <c r="V140" i="24"/>
  <c r="U140" i="24"/>
  <c r="T140" i="24"/>
  <c r="S140" i="24"/>
  <c r="R140" i="24"/>
  <c r="Q140" i="24"/>
  <c r="P140" i="24"/>
  <c r="O140" i="24"/>
  <c r="N140" i="24"/>
  <c r="M140" i="24"/>
  <c r="L140" i="24"/>
  <c r="K140" i="24"/>
  <c r="J140" i="24"/>
  <c r="I140" i="24"/>
  <c r="H140" i="24"/>
  <c r="G140" i="24"/>
  <c r="F140" i="24"/>
  <c r="E140" i="24"/>
  <c r="D140" i="24"/>
  <c r="C140" i="24"/>
  <c r="BC139" i="24"/>
  <c r="BB139" i="24"/>
  <c r="BA139" i="24"/>
  <c r="AZ139" i="24"/>
  <c r="AY139" i="24"/>
  <c r="AX139" i="24"/>
  <c r="AW139" i="24"/>
  <c r="AV139" i="24"/>
  <c r="AU139" i="24"/>
  <c r="AT139" i="24"/>
  <c r="AS139" i="24"/>
  <c r="AR139" i="24"/>
  <c r="AQ139" i="24"/>
  <c r="AP139" i="24"/>
  <c r="AO139" i="24"/>
  <c r="AN139" i="24"/>
  <c r="AM139" i="24"/>
  <c r="AL139" i="24"/>
  <c r="AK139" i="24"/>
  <c r="AJ139" i="24"/>
  <c r="AI139" i="24"/>
  <c r="AH139" i="24"/>
  <c r="AG139" i="24"/>
  <c r="AF139" i="24"/>
  <c r="AE139" i="24"/>
  <c r="AD139" i="24"/>
  <c r="AC139" i="24"/>
  <c r="AB139" i="24"/>
  <c r="AA139" i="24"/>
  <c r="Z139" i="24"/>
  <c r="Y139" i="24"/>
  <c r="X139" i="24"/>
  <c r="W139" i="24"/>
  <c r="V139" i="24"/>
  <c r="U139" i="24"/>
  <c r="T139" i="24"/>
  <c r="S139" i="24"/>
  <c r="R139" i="24"/>
  <c r="Q139" i="24"/>
  <c r="P139" i="24"/>
  <c r="O139" i="24"/>
  <c r="N139" i="24"/>
  <c r="M139" i="24"/>
  <c r="L139" i="24"/>
  <c r="K139" i="24"/>
  <c r="J139" i="24"/>
  <c r="I139" i="24"/>
  <c r="H139" i="24"/>
  <c r="G139" i="24"/>
  <c r="F139" i="24"/>
  <c r="E139" i="24"/>
  <c r="D139" i="24"/>
  <c r="C139" i="24"/>
  <c r="BC138" i="24"/>
  <c r="BB138" i="24"/>
  <c r="BA138" i="24"/>
  <c r="AZ138" i="24"/>
  <c r="AY138" i="24"/>
  <c r="AX138" i="24"/>
  <c r="AW138" i="24"/>
  <c r="AV138" i="24"/>
  <c r="AU138" i="24"/>
  <c r="AT138" i="24"/>
  <c r="AS138" i="24"/>
  <c r="AR138" i="24"/>
  <c r="AQ138" i="24"/>
  <c r="AP138" i="24"/>
  <c r="AO138" i="24"/>
  <c r="AN138" i="24"/>
  <c r="AM138" i="24"/>
  <c r="AL138" i="24"/>
  <c r="AK138" i="24"/>
  <c r="AJ138" i="24"/>
  <c r="AI138" i="24"/>
  <c r="AH138" i="24"/>
  <c r="AG138" i="24"/>
  <c r="AF138" i="24"/>
  <c r="AE138" i="24"/>
  <c r="AD138" i="24"/>
  <c r="AC138" i="24"/>
  <c r="AB138" i="24"/>
  <c r="AA138" i="24"/>
  <c r="Z138" i="24"/>
  <c r="Y138" i="24"/>
  <c r="X138" i="24"/>
  <c r="W138" i="24"/>
  <c r="V138" i="24"/>
  <c r="U138" i="24"/>
  <c r="T138" i="24"/>
  <c r="S138" i="24"/>
  <c r="R138" i="24"/>
  <c r="Q138" i="24"/>
  <c r="P138" i="24"/>
  <c r="O138" i="24"/>
  <c r="N138" i="24"/>
  <c r="M138" i="24"/>
  <c r="L138" i="24"/>
  <c r="K138" i="24"/>
  <c r="J138" i="24"/>
  <c r="I138" i="24"/>
  <c r="H138" i="24"/>
  <c r="G138" i="24"/>
  <c r="F138" i="24"/>
  <c r="E138" i="24"/>
  <c r="D138" i="24"/>
  <c r="C138" i="24"/>
  <c r="BC137" i="24"/>
  <c r="BB137" i="24"/>
  <c r="BA137" i="24"/>
  <c r="AZ137" i="24"/>
  <c r="AY137" i="24"/>
  <c r="AX137" i="24"/>
  <c r="AW137" i="24"/>
  <c r="AV137" i="24"/>
  <c r="AU137" i="24"/>
  <c r="AT137" i="24"/>
  <c r="AS137" i="24"/>
  <c r="AR137" i="24"/>
  <c r="AQ137" i="24"/>
  <c r="AP137" i="24"/>
  <c r="AO137" i="24"/>
  <c r="AN137" i="24"/>
  <c r="AM137" i="24"/>
  <c r="AL137" i="24"/>
  <c r="AK137" i="24"/>
  <c r="AJ137" i="24"/>
  <c r="AI137" i="24"/>
  <c r="AH137" i="24"/>
  <c r="AG137" i="24"/>
  <c r="AF137" i="24"/>
  <c r="AE137" i="24"/>
  <c r="AD137" i="24"/>
  <c r="AC137" i="24"/>
  <c r="AB137" i="24"/>
  <c r="AA137" i="24"/>
  <c r="Z137" i="24"/>
  <c r="Y137" i="24"/>
  <c r="X137" i="24"/>
  <c r="W137" i="24"/>
  <c r="V137" i="24"/>
  <c r="U137" i="24"/>
  <c r="T137" i="24"/>
  <c r="S137" i="24"/>
  <c r="R137" i="24"/>
  <c r="Q137" i="24"/>
  <c r="P137" i="24"/>
  <c r="O137" i="24"/>
  <c r="N137" i="24"/>
  <c r="M137" i="24"/>
  <c r="L137" i="24"/>
  <c r="K137" i="24"/>
  <c r="J137" i="24"/>
  <c r="I137" i="24"/>
  <c r="H137" i="24"/>
  <c r="G137" i="24"/>
  <c r="F137" i="24"/>
  <c r="E137" i="24"/>
  <c r="D137" i="24"/>
  <c r="C137" i="24"/>
  <c r="BC136" i="24"/>
  <c r="BB136" i="24"/>
  <c r="BA136" i="24"/>
  <c r="AZ136" i="24"/>
  <c r="AY136" i="24"/>
  <c r="AX136" i="24"/>
  <c r="AW136" i="24"/>
  <c r="AV136" i="24"/>
  <c r="AU136" i="24"/>
  <c r="AT136" i="24"/>
  <c r="AS136" i="24"/>
  <c r="AR136" i="24"/>
  <c r="AQ136" i="24"/>
  <c r="AP136" i="24"/>
  <c r="AO136" i="24"/>
  <c r="AN136" i="24"/>
  <c r="AM136" i="24"/>
  <c r="AL136" i="24"/>
  <c r="AK136" i="24"/>
  <c r="AJ136" i="24"/>
  <c r="AI136" i="24"/>
  <c r="AH136" i="24"/>
  <c r="AG136" i="24"/>
  <c r="AF136" i="24"/>
  <c r="AE136" i="24"/>
  <c r="AD136" i="24"/>
  <c r="AC136" i="24"/>
  <c r="AB136" i="24"/>
  <c r="AA136" i="24"/>
  <c r="Z136" i="24"/>
  <c r="Y136" i="24"/>
  <c r="X136" i="24"/>
  <c r="W136" i="24"/>
  <c r="V136" i="24"/>
  <c r="U136" i="24"/>
  <c r="T136" i="24"/>
  <c r="S136" i="24"/>
  <c r="R136" i="24"/>
  <c r="Q136" i="24"/>
  <c r="P136" i="24"/>
  <c r="O136" i="24"/>
  <c r="N136" i="24"/>
  <c r="M136" i="24"/>
  <c r="L136" i="24"/>
  <c r="K136" i="24"/>
  <c r="J136" i="24"/>
  <c r="I136" i="24"/>
  <c r="H136" i="24"/>
  <c r="G136" i="24"/>
  <c r="F136" i="24"/>
  <c r="E136" i="24"/>
  <c r="D136" i="24"/>
  <c r="C136" i="24"/>
  <c r="BC135" i="24"/>
  <c r="BB135" i="24"/>
  <c r="BA135" i="24"/>
  <c r="AZ135" i="24"/>
  <c r="AY135" i="24"/>
  <c r="AX135" i="24"/>
  <c r="AW135" i="24"/>
  <c r="AV135" i="24"/>
  <c r="AU135" i="24"/>
  <c r="AT135" i="24"/>
  <c r="AS135" i="24"/>
  <c r="AR135" i="24"/>
  <c r="AQ135" i="24"/>
  <c r="AP135" i="24"/>
  <c r="AO135" i="24"/>
  <c r="AN135" i="24"/>
  <c r="AM135" i="24"/>
  <c r="AL135" i="24"/>
  <c r="AK135" i="24"/>
  <c r="AJ135" i="24"/>
  <c r="AI135" i="24"/>
  <c r="AH135" i="24"/>
  <c r="AG135" i="24"/>
  <c r="AF135" i="24"/>
  <c r="AE135" i="24"/>
  <c r="AD135" i="24"/>
  <c r="AC135" i="24"/>
  <c r="AB135" i="24"/>
  <c r="AA135" i="24"/>
  <c r="Z135" i="24"/>
  <c r="Y135" i="24"/>
  <c r="X135" i="24"/>
  <c r="W135" i="24"/>
  <c r="V135" i="24"/>
  <c r="U135" i="24"/>
  <c r="T135" i="24"/>
  <c r="S135" i="24"/>
  <c r="R135" i="24"/>
  <c r="Q135" i="24"/>
  <c r="P135" i="24"/>
  <c r="O135" i="24"/>
  <c r="N135" i="24"/>
  <c r="M135" i="24"/>
  <c r="L135" i="24"/>
  <c r="K135" i="24"/>
  <c r="J135" i="24"/>
  <c r="I135" i="24"/>
  <c r="H135" i="24"/>
  <c r="G135" i="24"/>
  <c r="F135" i="24"/>
  <c r="E135" i="24"/>
  <c r="D135" i="24"/>
  <c r="C135" i="24"/>
  <c r="BC134" i="24"/>
  <c r="BB134" i="24"/>
  <c r="BA134" i="24"/>
  <c r="AZ134" i="24"/>
  <c r="AY134" i="24"/>
  <c r="AX134" i="24"/>
  <c r="AW134" i="24"/>
  <c r="AV134" i="24"/>
  <c r="AU134" i="24"/>
  <c r="AT134" i="24"/>
  <c r="AS134" i="24"/>
  <c r="AR134" i="24"/>
  <c r="AQ134" i="24"/>
  <c r="AP134" i="24"/>
  <c r="AO134" i="24"/>
  <c r="AN134" i="24"/>
  <c r="AM134" i="24"/>
  <c r="AL134" i="24"/>
  <c r="AK134" i="24"/>
  <c r="AJ134" i="24"/>
  <c r="AI134" i="24"/>
  <c r="AH134" i="24"/>
  <c r="AG134" i="24"/>
  <c r="AF134" i="24"/>
  <c r="AE134" i="24"/>
  <c r="AD134" i="24"/>
  <c r="AC134" i="24"/>
  <c r="AB134" i="24"/>
  <c r="AA134" i="24"/>
  <c r="Z134" i="24"/>
  <c r="Y134" i="24"/>
  <c r="X134" i="24"/>
  <c r="W134" i="24"/>
  <c r="V134" i="24"/>
  <c r="U134" i="24"/>
  <c r="T134" i="24"/>
  <c r="S134" i="24"/>
  <c r="R134" i="24"/>
  <c r="Q134" i="24"/>
  <c r="P134" i="24"/>
  <c r="O134" i="24"/>
  <c r="N134" i="24"/>
  <c r="M134" i="24"/>
  <c r="L134" i="24"/>
  <c r="K134" i="24"/>
  <c r="J134" i="24"/>
  <c r="I134" i="24"/>
  <c r="H134" i="24"/>
  <c r="G134" i="24"/>
  <c r="F134" i="24"/>
  <c r="E134" i="24"/>
  <c r="D134" i="24"/>
  <c r="C134" i="24"/>
  <c r="BC133" i="24"/>
  <c r="BB133" i="24"/>
  <c r="BA133" i="24"/>
  <c r="AZ133" i="24"/>
  <c r="AY133" i="24"/>
  <c r="AX133" i="24"/>
  <c r="AW133" i="24"/>
  <c r="AV133" i="24"/>
  <c r="AU133" i="24"/>
  <c r="AT133" i="24"/>
  <c r="AS133" i="24"/>
  <c r="AR133" i="24"/>
  <c r="AQ133" i="24"/>
  <c r="AP133" i="24"/>
  <c r="AO133" i="24"/>
  <c r="AN133" i="24"/>
  <c r="AM133" i="24"/>
  <c r="AL133" i="24"/>
  <c r="AK133" i="24"/>
  <c r="AJ133" i="24"/>
  <c r="AI133" i="24"/>
  <c r="AH133" i="24"/>
  <c r="AG133" i="24"/>
  <c r="AF133" i="24"/>
  <c r="AE133" i="24"/>
  <c r="AD133" i="24"/>
  <c r="AC133" i="24"/>
  <c r="AB133" i="24"/>
  <c r="AA133" i="24"/>
  <c r="Z133" i="24"/>
  <c r="Y133" i="24"/>
  <c r="X133" i="24"/>
  <c r="W133" i="24"/>
  <c r="V133" i="24"/>
  <c r="U133" i="24"/>
  <c r="T133" i="24"/>
  <c r="S133" i="24"/>
  <c r="R133" i="24"/>
  <c r="Q133" i="24"/>
  <c r="P133" i="24"/>
  <c r="O133" i="24"/>
  <c r="N133" i="24"/>
  <c r="M133" i="24"/>
  <c r="L133" i="24"/>
  <c r="K133" i="24"/>
  <c r="J133" i="24"/>
  <c r="I133" i="24"/>
  <c r="H133" i="24"/>
  <c r="G133" i="24"/>
  <c r="F133" i="24"/>
  <c r="E133" i="24"/>
  <c r="D133" i="24"/>
  <c r="C133" i="24"/>
  <c r="BC132" i="24"/>
  <c r="BB132" i="24"/>
  <c r="BA132" i="24"/>
  <c r="AZ132" i="24"/>
  <c r="AY132" i="24"/>
  <c r="AX132" i="24"/>
  <c r="AW132" i="24"/>
  <c r="AV132" i="24"/>
  <c r="AU132" i="24"/>
  <c r="AT132" i="24"/>
  <c r="AS132" i="24"/>
  <c r="AR132" i="24"/>
  <c r="AQ132" i="24"/>
  <c r="AP132" i="24"/>
  <c r="AO132" i="24"/>
  <c r="AN132" i="24"/>
  <c r="AM132" i="24"/>
  <c r="AL132" i="24"/>
  <c r="AK132" i="24"/>
  <c r="AJ132" i="24"/>
  <c r="AI132" i="24"/>
  <c r="AH132" i="24"/>
  <c r="AG132" i="24"/>
  <c r="AF132" i="24"/>
  <c r="AE132" i="24"/>
  <c r="AD132" i="24"/>
  <c r="AC132" i="24"/>
  <c r="AB132" i="24"/>
  <c r="AA132" i="24"/>
  <c r="Z132" i="24"/>
  <c r="Y132" i="24"/>
  <c r="X132" i="24"/>
  <c r="W132" i="24"/>
  <c r="V132" i="24"/>
  <c r="U132" i="24"/>
  <c r="T132" i="24"/>
  <c r="S132" i="24"/>
  <c r="R132" i="24"/>
  <c r="Q132" i="24"/>
  <c r="P132" i="24"/>
  <c r="O132" i="24"/>
  <c r="N132" i="24"/>
  <c r="M132" i="24"/>
  <c r="L132" i="24"/>
  <c r="K132" i="24"/>
  <c r="J132" i="24"/>
  <c r="I132" i="24"/>
  <c r="H132" i="24"/>
  <c r="G132" i="24"/>
  <c r="F132" i="24"/>
  <c r="E132" i="24"/>
  <c r="D132" i="24"/>
  <c r="C132" i="24"/>
  <c r="BC131" i="24"/>
  <c r="BB131" i="24"/>
  <c r="BA131" i="24"/>
  <c r="AZ131" i="24"/>
  <c r="AY131" i="24"/>
  <c r="AX131" i="24"/>
  <c r="AW131" i="24"/>
  <c r="AV131" i="24"/>
  <c r="AU131" i="24"/>
  <c r="AT131" i="24"/>
  <c r="AS131" i="24"/>
  <c r="AR131" i="24"/>
  <c r="AQ131" i="24"/>
  <c r="AP131" i="24"/>
  <c r="AO131" i="24"/>
  <c r="AN131" i="24"/>
  <c r="AM131" i="24"/>
  <c r="AL131" i="24"/>
  <c r="AK131" i="24"/>
  <c r="AJ131" i="24"/>
  <c r="AI131" i="24"/>
  <c r="AH131" i="24"/>
  <c r="AG131" i="24"/>
  <c r="AF131" i="24"/>
  <c r="AE131" i="24"/>
  <c r="AD131" i="24"/>
  <c r="AC131" i="24"/>
  <c r="AB131" i="24"/>
  <c r="AA131" i="24"/>
  <c r="Z131" i="24"/>
  <c r="Y131" i="24"/>
  <c r="X131" i="24"/>
  <c r="W131" i="24"/>
  <c r="V131" i="24"/>
  <c r="U131" i="24"/>
  <c r="T131" i="24"/>
  <c r="S131" i="24"/>
  <c r="R131" i="24"/>
  <c r="Q131" i="24"/>
  <c r="P131" i="24"/>
  <c r="O131" i="24"/>
  <c r="N131" i="24"/>
  <c r="M131" i="24"/>
  <c r="L131" i="24"/>
  <c r="K131" i="24"/>
  <c r="J131" i="24"/>
  <c r="I131" i="24"/>
  <c r="H131" i="24"/>
  <c r="G131" i="24"/>
  <c r="F131" i="24"/>
  <c r="E131" i="24"/>
  <c r="D131" i="24"/>
  <c r="C131" i="24"/>
  <c r="BC130" i="24"/>
  <c r="BB130" i="24"/>
  <c r="BA130" i="24"/>
  <c r="AZ130" i="24"/>
  <c r="AY130" i="24"/>
  <c r="AX130" i="24"/>
  <c r="AW130" i="24"/>
  <c r="AV130" i="24"/>
  <c r="AU130" i="24"/>
  <c r="AT130" i="24"/>
  <c r="AS130" i="24"/>
  <c r="AR130" i="24"/>
  <c r="AQ130" i="24"/>
  <c r="AP130" i="24"/>
  <c r="AO130" i="24"/>
  <c r="AN130" i="24"/>
  <c r="AM130" i="24"/>
  <c r="AL130" i="24"/>
  <c r="AK130" i="24"/>
  <c r="AJ130" i="24"/>
  <c r="AI130" i="24"/>
  <c r="AH130" i="24"/>
  <c r="AG130" i="24"/>
  <c r="AF130" i="24"/>
  <c r="AE130" i="24"/>
  <c r="AD130" i="24"/>
  <c r="AC130" i="24"/>
  <c r="AB130" i="24"/>
  <c r="AA130" i="24"/>
  <c r="Z130" i="24"/>
  <c r="Y130" i="24"/>
  <c r="X130" i="24"/>
  <c r="W130" i="24"/>
  <c r="V130" i="24"/>
  <c r="U130" i="24"/>
  <c r="T130" i="24"/>
  <c r="S130" i="24"/>
  <c r="R130" i="24"/>
  <c r="Q130" i="24"/>
  <c r="P130" i="24"/>
  <c r="O130" i="24"/>
  <c r="N130" i="24"/>
  <c r="M130" i="24"/>
  <c r="L130" i="24"/>
  <c r="K130" i="24"/>
  <c r="J130" i="24"/>
  <c r="I130" i="24"/>
  <c r="H130" i="24"/>
  <c r="G130" i="24"/>
  <c r="F130" i="24"/>
  <c r="E130" i="24"/>
  <c r="D130" i="24"/>
  <c r="C130" i="24"/>
  <c r="BC129" i="24"/>
  <c r="BB129" i="24"/>
  <c r="BA129" i="24"/>
  <c r="AZ129" i="24"/>
  <c r="AY129" i="24"/>
  <c r="AX129" i="24"/>
  <c r="AW129" i="24"/>
  <c r="AV129" i="24"/>
  <c r="AU129" i="24"/>
  <c r="AT129" i="24"/>
  <c r="AS129" i="24"/>
  <c r="AR129" i="24"/>
  <c r="AQ129" i="24"/>
  <c r="AP129" i="24"/>
  <c r="AO129" i="24"/>
  <c r="AN129" i="24"/>
  <c r="AM129" i="24"/>
  <c r="AL129" i="24"/>
  <c r="AK129" i="24"/>
  <c r="AJ129" i="24"/>
  <c r="AI129" i="24"/>
  <c r="AH129" i="24"/>
  <c r="AG129" i="24"/>
  <c r="AF129" i="24"/>
  <c r="AE129" i="24"/>
  <c r="AD129" i="24"/>
  <c r="AC129" i="24"/>
  <c r="AB129" i="24"/>
  <c r="AA129" i="24"/>
  <c r="Z129" i="24"/>
  <c r="Y129" i="24"/>
  <c r="X129" i="24"/>
  <c r="W129" i="24"/>
  <c r="V129" i="24"/>
  <c r="U129" i="24"/>
  <c r="T129" i="24"/>
  <c r="S129" i="24"/>
  <c r="R129" i="24"/>
  <c r="Q129" i="24"/>
  <c r="P129" i="24"/>
  <c r="O129" i="24"/>
  <c r="N129" i="24"/>
  <c r="M129" i="24"/>
  <c r="L129" i="24"/>
  <c r="K129" i="24"/>
  <c r="J129" i="24"/>
  <c r="I129" i="24"/>
  <c r="H129" i="24"/>
  <c r="G129" i="24"/>
  <c r="F129" i="24"/>
  <c r="E129" i="24"/>
  <c r="D129" i="24"/>
  <c r="C129" i="24"/>
  <c r="BC128" i="24"/>
  <c r="BB128" i="24"/>
  <c r="BA128" i="24"/>
  <c r="AZ128" i="24"/>
  <c r="AY128" i="24"/>
  <c r="AX128" i="24"/>
  <c r="AW128" i="24"/>
  <c r="AV128" i="24"/>
  <c r="AU128" i="24"/>
  <c r="AT128" i="24"/>
  <c r="AS128" i="24"/>
  <c r="AR128" i="24"/>
  <c r="AQ128" i="24"/>
  <c r="AP128" i="24"/>
  <c r="AO128" i="24"/>
  <c r="AN128" i="24"/>
  <c r="AM128" i="24"/>
  <c r="AL128" i="24"/>
  <c r="AK128" i="24"/>
  <c r="AJ128" i="24"/>
  <c r="AI128" i="24"/>
  <c r="AH128" i="24"/>
  <c r="AG128" i="24"/>
  <c r="AF128" i="24"/>
  <c r="AE128" i="24"/>
  <c r="AD128" i="24"/>
  <c r="AC128" i="24"/>
  <c r="AB128" i="24"/>
  <c r="AA128" i="24"/>
  <c r="Z128" i="24"/>
  <c r="Y128" i="24"/>
  <c r="X128" i="24"/>
  <c r="W128" i="24"/>
  <c r="V128" i="24"/>
  <c r="U128" i="24"/>
  <c r="T128" i="24"/>
  <c r="S128" i="24"/>
  <c r="R128" i="24"/>
  <c r="Q128" i="24"/>
  <c r="P128" i="24"/>
  <c r="O128" i="24"/>
  <c r="N128" i="24"/>
  <c r="M128" i="24"/>
  <c r="L128" i="24"/>
  <c r="K128" i="24"/>
  <c r="J128" i="24"/>
  <c r="I128" i="24"/>
  <c r="H128" i="24"/>
  <c r="G128" i="24"/>
  <c r="F128" i="24"/>
  <c r="E128" i="24"/>
  <c r="D128" i="24"/>
  <c r="C128" i="24"/>
  <c r="BC127" i="24"/>
  <c r="BB127" i="24"/>
  <c r="BA127" i="24"/>
  <c r="AZ127" i="24"/>
  <c r="AY127" i="24"/>
  <c r="AX127" i="24"/>
  <c r="AW127" i="24"/>
  <c r="AV127" i="24"/>
  <c r="AU127" i="24"/>
  <c r="AT127" i="24"/>
  <c r="AS127" i="24"/>
  <c r="AR127" i="24"/>
  <c r="AQ127" i="24"/>
  <c r="AP127" i="24"/>
  <c r="AO127" i="24"/>
  <c r="AN127" i="24"/>
  <c r="AM127" i="24"/>
  <c r="AL127" i="24"/>
  <c r="AK127" i="24"/>
  <c r="AJ127" i="24"/>
  <c r="AI127" i="24"/>
  <c r="AH127" i="24"/>
  <c r="AG127" i="24"/>
  <c r="AF127" i="24"/>
  <c r="AE127" i="24"/>
  <c r="AD127" i="24"/>
  <c r="AC127" i="24"/>
  <c r="AB127" i="24"/>
  <c r="AA127" i="24"/>
  <c r="Z127" i="24"/>
  <c r="Y127" i="24"/>
  <c r="X127" i="24"/>
  <c r="W127" i="24"/>
  <c r="V127" i="24"/>
  <c r="U127" i="24"/>
  <c r="T127" i="24"/>
  <c r="S127" i="24"/>
  <c r="R127" i="24"/>
  <c r="Q127" i="24"/>
  <c r="P127" i="24"/>
  <c r="O127" i="24"/>
  <c r="N127" i="24"/>
  <c r="M127" i="24"/>
  <c r="L127" i="24"/>
  <c r="K127" i="24"/>
  <c r="J127" i="24"/>
  <c r="I127" i="24"/>
  <c r="H127" i="24"/>
  <c r="G127" i="24"/>
  <c r="F127" i="24"/>
  <c r="E127" i="24"/>
  <c r="D127" i="24"/>
  <c r="C127" i="24"/>
  <c r="BC126" i="24"/>
  <c r="BB126" i="24"/>
  <c r="BA126" i="24"/>
  <c r="AZ126" i="24"/>
  <c r="AY126" i="24"/>
  <c r="AX126" i="24"/>
  <c r="AW126" i="24"/>
  <c r="AV126" i="24"/>
  <c r="AU126" i="24"/>
  <c r="AT126" i="24"/>
  <c r="AS126" i="24"/>
  <c r="AR126" i="24"/>
  <c r="AQ126" i="24"/>
  <c r="AP126" i="24"/>
  <c r="AO126" i="24"/>
  <c r="AN126" i="24"/>
  <c r="AM126" i="24"/>
  <c r="AL126" i="24"/>
  <c r="AK126" i="24"/>
  <c r="AJ126" i="24"/>
  <c r="AI126" i="24"/>
  <c r="AH126" i="24"/>
  <c r="AG126" i="24"/>
  <c r="AF126" i="24"/>
  <c r="AE126" i="24"/>
  <c r="AD126" i="24"/>
  <c r="AC126" i="24"/>
  <c r="AB126" i="24"/>
  <c r="AA126" i="24"/>
  <c r="Z126" i="24"/>
  <c r="Y126" i="24"/>
  <c r="X126" i="24"/>
  <c r="W126" i="24"/>
  <c r="V126" i="24"/>
  <c r="U126" i="24"/>
  <c r="T126" i="24"/>
  <c r="S126" i="24"/>
  <c r="R126" i="24"/>
  <c r="Q126" i="24"/>
  <c r="P126" i="24"/>
  <c r="O126" i="24"/>
  <c r="N126" i="24"/>
  <c r="M126" i="24"/>
  <c r="L126" i="24"/>
  <c r="K126" i="24"/>
  <c r="J126" i="24"/>
  <c r="I126" i="24"/>
  <c r="H126" i="24"/>
  <c r="G126" i="24"/>
  <c r="F126" i="24"/>
  <c r="E126" i="24"/>
  <c r="D126" i="24"/>
  <c r="C126" i="24"/>
  <c r="BC125" i="24"/>
  <c r="BB125" i="24"/>
  <c r="BA125" i="24"/>
  <c r="AZ125" i="24"/>
  <c r="AY125" i="24"/>
  <c r="AX125" i="24"/>
  <c r="AW125" i="24"/>
  <c r="AV125" i="24"/>
  <c r="AU125" i="24"/>
  <c r="AT125" i="24"/>
  <c r="AS125" i="24"/>
  <c r="AR125" i="24"/>
  <c r="AQ125" i="24"/>
  <c r="AP125" i="24"/>
  <c r="AO125" i="24"/>
  <c r="AN125" i="24"/>
  <c r="AM125" i="24"/>
  <c r="AL125" i="24"/>
  <c r="AK125" i="24"/>
  <c r="AJ125" i="24"/>
  <c r="AI125" i="24"/>
  <c r="AH125" i="24"/>
  <c r="AG125" i="24"/>
  <c r="AF125" i="24"/>
  <c r="AE125" i="24"/>
  <c r="AD125" i="24"/>
  <c r="AC125" i="24"/>
  <c r="AB125" i="24"/>
  <c r="AA125" i="24"/>
  <c r="Z125" i="24"/>
  <c r="Y125" i="24"/>
  <c r="X125" i="24"/>
  <c r="W125" i="24"/>
  <c r="V125" i="24"/>
  <c r="U125" i="24"/>
  <c r="T125" i="24"/>
  <c r="S125" i="24"/>
  <c r="R125" i="24"/>
  <c r="Q125" i="24"/>
  <c r="P125" i="24"/>
  <c r="O125" i="24"/>
  <c r="N125" i="24"/>
  <c r="M125" i="24"/>
  <c r="L125" i="24"/>
  <c r="K125" i="24"/>
  <c r="J125" i="24"/>
  <c r="I125" i="24"/>
  <c r="H125" i="24"/>
  <c r="G125" i="24"/>
  <c r="F125" i="24"/>
  <c r="E125" i="24"/>
  <c r="D125" i="24"/>
  <c r="C125" i="24"/>
  <c r="BC146" i="23"/>
  <c r="BB146" i="23"/>
  <c r="BA146" i="23"/>
  <c r="AZ146" i="23"/>
  <c r="AY146" i="23"/>
  <c r="AX146" i="23"/>
  <c r="AW146" i="23"/>
  <c r="AV146" i="23"/>
  <c r="AU146" i="23"/>
  <c r="AT146" i="23"/>
  <c r="AS146" i="23"/>
  <c r="AR146" i="23"/>
  <c r="AQ146" i="23"/>
  <c r="AP146" i="23"/>
  <c r="AO146" i="23"/>
  <c r="AN146" i="23"/>
  <c r="AM146" i="23"/>
  <c r="AL146" i="23"/>
  <c r="AK146" i="23"/>
  <c r="AJ146" i="23"/>
  <c r="AI146" i="23"/>
  <c r="AH146" i="23"/>
  <c r="AG146" i="23"/>
  <c r="AF146" i="23"/>
  <c r="AE146" i="23"/>
  <c r="AD146" i="23"/>
  <c r="AC146" i="23"/>
  <c r="AB146" i="23"/>
  <c r="AA146" i="23"/>
  <c r="Z146" i="23"/>
  <c r="Y146" i="23"/>
  <c r="X146" i="23"/>
  <c r="W146" i="23"/>
  <c r="V146" i="23"/>
  <c r="U146" i="23"/>
  <c r="T146" i="23"/>
  <c r="S146" i="23"/>
  <c r="R146" i="23"/>
  <c r="Q146" i="23"/>
  <c r="P146" i="23"/>
  <c r="O146" i="23"/>
  <c r="N146" i="23"/>
  <c r="M146" i="23"/>
  <c r="L146" i="23"/>
  <c r="K146" i="23"/>
  <c r="J146" i="23"/>
  <c r="I146" i="23"/>
  <c r="H146" i="23"/>
  <c r="G146" i="23"/>
  <c r="F146" i="23"/>
  <c r="E146" i="23"/>
  <c r="D146" i="23"/>
  <c r="C146" i="23"/>
  <c r="BC145" i="23"/>
  <c r="BB145" i="23"/>
  <c r="BA145" i="23"/>
  <c r="AZ145" i="23"/>
  <c r="AY145" i="23"/>
  <c r="AX145" i="23"/>
  <c r="AW145" i="23"/>
  <c r="AV145" i="23"/>
  <c r="AU145" i="23"/>
  <c r="AT145" i="23"/>
  <c r="AS145" i="23"/>
  <c r="AR145" i="23"/>
  <c r="AQ145" i="23"/>
  <c r="AP145" i="23"/>
  <c r="AO145" i="23"/>
  <c r="AN145" i="23"/>
  <c r="AM145" i="23"/>
  <c r="AL145" i="23"/>
  <c r="AK145" i="23"/>
  <c r="AJ145" i="23"/>
  <c r="AI145" i="23"/>
  <c r="AH145" i="23"/>
  <c r="AG145" i="23"/>
  <c r="AF145" i="23"/>
  <c r="AE145" i="23"/>
  <c r="AD145" i="23"/>
  <c r="AC145" i="23"/>
  <c r="AB145" i="23"/>
  <c r="AA145" i="23"/>
  <c r="Z145" i="23"/>
  <c r="Y145" i="23"/>
  <c r="X145" i="23"/>
  <c r="W145" i="23"/>
  <c r="V145" i="23"/>
  <c r="U145" i="23"/>
  <c r="T145" i="23"/>
  <c r="S145" i="23"/>
  <c r="R145" i="23"/>
  <c r="Q145" i="23"/>
  <c r="P145" i="23"/>
  <c r="O145" i="23"/>
  <c r="N145" i="23"/>
  <c r="M145" i="23"/>
  <c r="L145" i="23"/>
  <c r="K145" i="23"/>
  <c r="J145" i="23"/>
  <c r="I145" i="23"/>
  <c r="H145" i="23"/>
  <c r="G145" i="23"/>
  <c r="F145" i="23"/>
  <c r="E145" i="23"/>
  <c r="D145" i="23"/>
  <c r="C145" i="23"/>
  <c r="BC144" i="23"/>
  <c r="BB144" i="23"/>
  <c r="BA144" i="23"/>
  <c r="AZ144" i="23"/>
  <c r="AY144" i="23"/>
  <c r="AX144" i="23"/>
  <c r="AW144" i="23"/>
  <c r="AV144" i="23"/>
  <c r="AU144" i="23"/>
  <c r="AT144" i="23"/>
  <c r="AS144" i="23"/>
  <c r="AR144" i="23"/>
  <c r="AQ144" i="23"/>
  <c r="AP144" i="23"/>
  <c r="AO144" i="23"/>
  <c r="AN144" i="23"/>
  <c r="AM144" i="23"/>
  <c r="AL144" i="23"/>
  <c r="AK144" i="23"/>
  <c r="AJ144" i="23"/>
  <c r="AI144" i="23"/>
  <c r="AH144" i="23"/>
  <c r="AG144" i="23"/>
  <c r="AF144" i="23"/>
  <c r="AE144" i="23"/>
  <c r="AD144" i="23"/>
  <c r="AC144" i="23"/>
  <c r="AB144" i="23"/>
  <c r="AA144" i="23"/>
  <c r="Z144" i="23"/>
  <c r="Y144" i="23"/>
  <c r="X144" i="23"/>
  <c r="W144" i="23"/>
  <c r="V144" i="23"/>
  <c r="U144" i="23"/>
  <c r="T144" i="23"/>
  <c r="S144" i="23"/>
  <c r="R144" i="23"/>
  <c r="Q144" i="23"/>
  <c r="P144" i="23"/>
  <c r="O144" i="23"/>
  <c r="N144" i="23"/>
  <c r="M144" i="23"/>
  <c r="L144" i="23"/>
  <c r="K144" i="23"/>
  <c r="J144" i="23"/>
  <c r="I144" i="23"/>
  <c r="H144" i="23"/>
  <c r="G144" i="23"/>
  <c r="F144" i="23"/>
  <c r="E144" i="23"/>
  <c r="D144" i="23"/>
  <c r="C144" i="23"/>
  <c r="BC143" i="23"/>
  <c r="BB143" i="23"/>
  <c r="BA143" i="23"/>
  <c r="AZ143" i="23"/>
  <c r="AY143" i="23"/>
  <c r="AX143" i="23"/>
  <c r="AW143" i="23"/>
  <c r="AV143" i="23"/>
  <c r="AU143" i="23"/>
  <c r="AT143" i="23"/>
  <c r="AS143" i="23"/>
  <c r="AR143" i="23"/>
  <c r="AQ143" i="23"/>
  <c r="AP143" i="23"/>
  <c r="AO143" i="23"/>
  <c r="AN143" i="23"/>
  <c r="AM143" i="23"/>
  <c r="AL143" i="23"/>
  <c r="AK143" i="23"/>
  <c r="AJ143" i="23"/>
  <c r="AI143" i="23"/>
  <c r="AH143" i="23"/>
  <c r="AG143" i="23"/>
  <c r="AF143" i="23"/>
  <c r="AE143" i="23"/>
  <c r="AD143" i="23"/>
  <c r="AC143" i="23"/>
  <c r="AB143" i="23"/>
  <c r="AA143" i="23"/>
  <c r="Z143" i="23"/>
  <c r="Y143" i="23"/>
  <c r="X143" i="23"/>
  <c r="W143" i="23"/>
  <c r="V143" i="23"/>
  <c r="U143" i="23"/>
  <c r="T143" i="23"/>
  <c r="S143" i="23"/>
  <c r="R143" i="23"/>
  <c r="Q143" i="23"/>
  <c r="P143" i="23"/>
  <c r="O143" i="23"/>
  <c r="N143" i="23"/>
  <c r="M143" i="23"/>
  <c r="L143" i="23"/>
  <c r="K143" i="23"/>
  <c r="J143" i="23"/>
  <c r="I143" i="23"/>
  <c r="H143" i="23"/>
  <c r="G143" i="23"/>
  <c r="F143" i="23"/>
  <c r="E143" i="23"/>
  <c r="D143" i="23"/>
  <c r="C143" i="23"/>
  <c r="BC142" i="23"/>
  <c r="BB142" i="23"/>
  <c r="BA142" i="23"/>
  <c r="AZ142" i="23"/>
  <c r="AY142" i="23"/>
  <c r="AX142" i="23"/>
  <c r="AW142" i="23"/>
  <c r="AV142" i="23"/>
  <c r="AU142" i="23"/>
  <c r="AT142" i="23"/>
  <c r="AS142" i="23"/>
  <c r="AR142" i="23"/>
  <c r="AQ142" i="23"/>
  <c r="AP142" i="23"/>
  <c r="AO142" i="23"/>
  <c r="AN142" i="23"/>
  <c r="AM142" i="23"/>
  <c r="AL142" i="23"/>
  <c r="AK142" i="23"/>
  <c r="AJ142" i="23"/>
  <c r="AI142" i="23"/>
  <c r="AH142" i="23"/>
  <c r="AG142" i="23"/>
  <c r="AF142" i="23"/>
  <c r="AE142" i="23"/>
  <c r="AD142" i="23"/>
  <c r="AC142" i="23"/>
  <c r="AB142" i="23"/>
  <c r="AA142" i="23"/>
  <c r="Z142" i="23"/>
  <c r="Y142" i="23"/>
  <c r="X142" i="23"/>
  <c r="W142" i="23"/>
  <c r="V142" i="23"/>
  <c r="U142" i="23"/>
  <c r="T142" i="23"/>
  <c r="S142" i="23"/>
  <c r="R142" i="23"/>
  <c r="Q142" i="23"/>
  <c r="P142" i="23"/>
  <c r="O142" i="23"/>
  <c r="N142" i="23"/>
  <c r="M142" i="23"/>
  <c r="L142" i="23"/>
  <c r="K142" i="23"/>
  <c r="J142" i="23"/>
  <c r="I142" i="23"/>
  <c r="H142" i="23"/>
  <c r="G142" i="23"/>
  <c r="F142" i="23"/>
  <c r="E142" i="23"/>
  <c r="D142" i="23"/>
  <c r="C142" i="23"/>
  <c r="BC141" i="23"/>
  <c r="BB141" i="23"/>
  <c r="BA141" i="23"/>
  <c r="AZ141" i="23"/>
  <c r="AY141" i="23"/>
  <c r="AX141" i="23"/>
  <c r="AW141" i="23"/>
  <c r="AV141" i="23"/>
  <c r="AU141" i="23"/>
  <c r="AT141" i="23"/>
  <c r="AS141" i="23"/>
  <c r="AR141" i="23"/>
  <c r="AQ141" i="23"/>
  <c r="AP141" i="23"/>
  <c r="AO141" i="23"/>
  <c r="AN141" i="23"/>
  <c r="AM141" i="23"/>
  <c r="AL141" i="23"/>
  <c r="AK141" i="23"/>
  <c r="AJ141" i="23"/>
  <c r="AI141" i="23"/>
  <c r="AH141" i="23"/>
  <c r="AG141" i="23"/>
  <c r="AF141" i="23"/>
  <c r="AE141" i="23"/>
  <c r="AD141" i="23"/>
  <c r="AC141" i="23"/>
  <c r="AB141" i="23"/>
  <c r="AA141" i="23"/>
  <c r="Z141" i="23"/>
  <c r="Y141" i="23"/>
  <c r="X141" i="23"/>
  <c r="W141" i="23"/>
  <c r="V141" i="23"/>
  <c r="U141" i="23"/>
  <c r="T141" i="23"/>
  <c r="S141" i="23"/>
  <c r="R141" i="23"/>
  <c r="Q141" i="23"/>
  <c r="P141" i="23"/>
  <c r="O141" i="23"/>
  <c r="N141" i="23"/>
  <c r="M141" i="23"/>
  <c r="L141" i="23"/>
  <c r="K141" i="23"/>
  <c r="J141" i="23"/>
  <c r="I141" i="23"/>
  <c r="H141" i="23"/>
  <c r="G141" i="23"/>
  <c r="F141" i="23"/>
  <c r="E141" i="23"/>
  <c r="D141" i="23"/>
  <c r="C141" i="23"/>
  <c r="BC140" i="23"/>
  <c r="BB140" i="23"/>
  <c r="BA140" i="23"/>
  <c r="AZ140" i="23"/>
  <c r="AY140" i="23"/>
  <c r="AX140" i="23"/>
  <c r="AW140" i="23"/>
  <c r="AV140" i="23"/>
  <c r="AU140" i="23"/>
  <c r="AT140" i="23"/>
  <c r="AS140" i="23"/>
  <c r="AR140" i="23"/>
  <c r="AQ140" i="23"/>
  <c r="AP140" i="23"/>
  <c r="AO140" i="23"/>
  <c r="AN140" i="23"/>
  <c r="AM140" i="23"/>
  <c r="AL140" i="23"/>
  <c r="AK140" i="23"/>
  <c r="AJ140" i="23"/>
  <c r="AI140" i="23"/>
  <c r="AH140" i="23"/>
  <c r="AG140" i="23"/>
  <c r="AF140" i="23"/>
  <c r="AE140" i="23"/>
  <c r="AD140" i="23"/>
  <c r="AC140" i="23"/>
  <c r="AB140" i="23"/>
  <c r="AA140" i="23"/>
  <c r="Z140" i="23"/>
  <c r="Y140" i="23"/>
  <c r="X140" i="23"/>
  <c r="W140" i="23"/>
  <c r="V140" i="23"/>
  <c r="U140" i="23"/>
  <c r="T140" i="23"/>
  <c r="S140" i="23"/>
  <c r="R140" i="23"/>
  <c r="Q140" i="23"/>
  <c r="P140" i="23"/>
  <c r="O140" i="23"/>
  <c r="N140" i="23"/>
  <c r="M140" i="23"/>
  <c r="L140" i="23"/>
  <c r="K140" i="23"/>
  <c r="J140" i="23"/>
  <c r="I140" i="23"/>
  <c r="H140" i="23"/>
  <c r="G140" i="23"/>
  <c r="F140" i="23"/>
  <c r="E140" i="23"/>
  <c r="D140" i="23"/>
  <c r="C140" i="23"/>
  <c r="BC139" i="23"/>
  <c r="BB139" i="23"/>
  <c r="BA139" i="23"/>
  <c r="AZ139" i="23"/>
  <c r="AY139" i="23"/>
  <c r="AX139" i="23"/>
  <c r="AW139" i="23"/>
  <c r="AV139" i="23"/>
  <c r="AU139" i="23"/>
  <c r="AT139" i="23"/>
  <c r="AS139" i="23"/>
  <c r="AR139" i="23"/>
  <c r="AQ139" i="23"/>
  <c r="AP139" i="23"/>
  <c r="AO139" i="23"/>
  <c r="AN139" i="23"/>
  <c r="AM139" i="23"/>
  <c r="AL139" i="23"/>
  <c r="AK139" i="23"/>
  <c r="AJ139" i="23"/>
  <c r="AI139" i="23"/>
  <c r="AH139" i="23"/>
  <c r="AG139" i="23"/>
  <c r="AF139" i="23"/>
  <c r="AE139" i="23"/>
  <c r="AD139" i="23"/>
  <c r="AC139" i="23"/>
  <c r="AB139" i="23"/>
  <c r="AA139" i="23"/>
  <c r="Z139" i="23"/>
  <c r="Y139" i="23"/>
  <c r="X139" i="23"/>
  <c r="W139" i="23"/>
  <c r="V139" i="23"/>
  <c r="U139" i="23"/>
  <c r="T139" i="23"/>
  <c r="S139" i="23"/>
  <c r="R139" i="23"/>
  <c r="Q139" i="23"/>
  <c r="P139" i="23"/>
  <c r="O139" i="23"/>
  <c r="N139" i="23"/>
  <c r="M139" i="23"/>
  <c r="L139" i="23"/>
  <c r="K139" i="23"/>
  <c r="J139" i="23"/>
  <c r="I139" i="23"/>
  <c r="H139" i="23"/>
  <c r="G139" i="23"/>
  <c r="F139" i="23"/>
  <c r="E139" i="23"/>
  <c r="D139" i="23"/>
  <c r="C139" i="23"/>
  <c r="BC138" i="23"/>
  <c r="BB138" i="23"/>
  <c r="BA138" i="23"/>
  <c r="AZ138" i="23"/>
  <c r="AY138" i="23"/>
  <c r="AX138" i="23"/>
  <c r="AW138" i="23"/>
  <c r="AV138" i="23"/>
  <c r="AU138" i="23"/>
  <c r="AT138" i="23"/>
  <c r="AS138" i="23"/>
  <c r="AR138" i="23"/>
  <c r="AQ138" i="23"/>
  <c r="AP138" i="23"/>
  <c r="AO138" i="23"/>
  <c r="AN138" i="23"/>
  <c r="AM138" i="23"/>
  <c r="AL138" i="23"/>
  <c r="AK138" i="23"/>
  <c r="AJ138" i="23"/>
  <c r="AI138" i="23"/>
  <c r="AH138" i="23"/>
  <c r="AG138" i="23"/>
  <c r="AF138" i="23"/>
  <c r="AE138" i="23"/>
  <c r="AD138" i="23"/>
  <c r="AC138" i="23"/>
  <c r="AB138" i="23"/>
  <c r="AA138" i="23"/>
  <c r="Z138" i="23"/>
  <c r="Y138" i="23"/>
  <c r="X138" i="23"/>
  <c r="W138" i="23"/>
  <c r="V138" i="23"/>
  <c r="U138" i="23"/>
  <c r="T138" i="23"/>
  <c r="S138" i="23"/>
  <c r="R138" i="23"/>
  <c r="Q138" i="23"/>
  <c r="P138" i="23"/>
  <c r="O138" i="23"/>
  <c r="N138" i="23"/>
  <c r="M138" i="23"/>
  <c r="L138" i="23"/>
  <c r="K138" i="23"/>
  <c r="J138" i="23"/>
  <c r="I138" i="23"/>
  <c r="H138" i="23"/>
  <c r="G138" i="23"/>
  <c r="F138" i="23"/>
  <c r="E138" i="23"/>
  <c r="D138" i="23"/>
  <c r="C138" i="23"/>
  <c r="BC137" i="23"/>
  <c r="BB137" i="23"/>
  <c r="BA137" i="23"/>
  <c r="AZ137" i="23"/>
  <c r="AY137" i="23"/>
  <c r="AX137" i="23"/>
  <c r="AW137" i="23"/>
  <c r="AV137" i="23"/>
  <c r="AU137" i="23"/>
  <c r="AT137" i="23"/>
  <c r="AS137" i="23"/>
  <c r="AR137" i="23"/>
  <c r="AQ137" i="23"/>
  <c r="AP137" i="23"/>
  <c r="AO137" i="23"/>
  <c r="AN137" i="23"/>
  <c r="AM137" i="23"/>
  <c r="AL137" i="23"/>
  <c r="AK137" i="23"/>
  <c r="AJ137" i="23"/>
  <c r="AI137" i="23"/>
  <c r="AH137" i="23"/>
  <c r="AG137" i="23"/>
  <c r="AF137" i="23"/>
  <c r="AE137" i="23"/>
  <c r="AD137" i="23"/>
  <c r="AC137" i="23"/>
  <c r="AB137" i="23"/>
  <c r="AA137" i="23"/>
  <c r="Z137" i="23"/>
  <c r="Y137" i="23"/>
  <c r="X137" i="23"/>
  <c r="W137" i="23"/>
  <c r="V137" i="23"/>
  <c r="U137" i="23"/>
  <c r="T137" i="23"/>
  <c r="S137" i="23"/>
  <c r="R137" i="23"/>
  <c r="Q137" i="23"/>
  <c r="P137" i="23"/>
  <c r="O137" i="23"/>
  <c r="N137" i="23"/>
  <c r="M137" i="23"/>
  <c r="L137" i="23"/>
  <c r="K137" i="23"/>
  <c r="J137" i="23"/>
  <c r="I137" i="23"/>
  <c r="H137" i="23"/>
  <c r="G137" i="23"/>
  <c r="F137" i="23"/>
  <c r="E137" i="23"/>
  <c r="D137" i="23"/>
  <c r="C137" i="23"/>
  <c r="BC136" i="23"/>
  <c r="BB136" i="23"/>
  <c r="BA136" i="23"/>
  <c r="AZ136" i="23"/>
  <c r="AY136" i="23"/>
  <c r="AX136" i="23"/>
  <c r="AW136" i="23"/>
  <c r="AV136" i="23"/>
  <c r="AU136" i="23"/>
  <c r="AT136" i="23"/>
  <c r="AS136" i="23"/>
  <c r="AR136" i="23"/>
  <c r="AQ136" i="23"/>
  <c r="AP136" i="23"/>
  <c r="AO136" i="23"/>
  <c r="AN136" i="23"/>
  <c r="AM136" i="23"/>
  <c r="AL136" i="23"/>
  <c r="AK136" i="23"/>
  <c r="AJ136" i="23"/>
  <c r="AI136" i="23"/>
  <c r="AH136" i="23"/>
  <c r="AG136" i="23"/>
  <c r="AF136" i="23"/>
  <c r="AE136" i="23"/>
  <c r="AD136" i="23"/>
  <c r="AC136" i="23"/>
  <c r="AB136" i="23"/>
  <c r="AA136" i="23"/>
  <c r="Z136" i="23"/>
  <c r="Y136" i="23"/>
  <c r="X136" i="23"/>
  <c r="W136" i="23"/>
  <c r="V136" i="23"/>
  <c r="U136" i="23"/>
  <c r="T136" i="23"/>
  <c r="S136" i="23"/>
  <c r="R136" i="23"/>
  <c r="Q136" i="23"/>
  <c r="P136" i="23"/>
  <c r="O136" i="23"/>
  <c r="N136" i="23"/>
  <c r="M136" i="23"/>
  <c r="L136" i="23"/>
  <c r="K136" i="23"/>
  <c r="J136" i="23"/>
  <c r="I136" i="23"/>
  <c r="H136" i="23"/>
  <c r="G136" i="23"/>
  <c r="F136" i="23"/>
  <c r="E136" i="23"/>
  <c r="D136" i="23"/>
  <c r="C136" i="23"/>
  <c r="BC135" i="23"/>
  <c r="BB135" i="23"/>
  <c r="BA135" i="23"/>
  <c r="AZ135" i="23"/>
  <c r="AY135" i="23"/>
  <c r="AX135" i="23"/>
  <c r="AW135" i="23"/>
  <c r="AV135" i="23"/>
  <c r="AU135" i="23"/>
  <c r="AT135" i="23"/>
  <c r="AS135" i="23"/>
  <c r="AR135" i="23"/>
  <c r="AQ135" i="23"/>
  <c r="AP135" i="23"/>
  <c r="AO135" i="23"/>
  <c r="AN135" i="23"/>
  <c r="AM135" i="23"/>
  <c r="AL135" i="23"/>
  <c r="AK135" i="23"/>
  <c r="AJ135" i="23"/>
  <c r="AI135" i="23"/>
  <c r="AH135" i="23"/>
  <c r="AG135" i="23"/>
  <c r="AF135" i="23"/>
  <c r="AE135" i="23"/>
  <c r="AD135" i="23"/>
  <c r="AC135" i="23"/>
  <c r="AB135" i="23"/>
  <c r="AA135" i="23"/>
  <c r="Z135" i="23"/>
  <c r="Y135" i="23"/>
  <c r="X135" i="23"/>
  <c r="W135" i="23"/>
  <c r="V135" i="23"/>
  <c r="U135" i="23"/>
  <c r="T135" i="23"/>
  <c r="S135" i="23"/>
  <c r="R135" i="23"/>
  <c r="Q135" i="23"/>
  <c r="P135" i="23"/>
  <c r="O135" i="23"/>
  <c r="N135" i="23"/>
  <c r="M135" i="23"/>
  <c r="L135" i="23"/>
  <c r="K135" i="23"/>
  <c r="J135" i="23"/>
  <c r="I135" i="23"/>
  <c r="H135" i="23"/>
  <c r="G135" i="23"/>
  <c r="F135" i="23"/>
  <c r="E135" i="23"/>
  <c r="D135" i="23"/>
  <c r="C135" i="23"/>
  <c r="BC134" i="23"/>
  <c r="BB134" i="23"/>
  <c r="BA134" i="23"/>
  <c r="AZ134" i="23"/>
  <c r="AY134" i="23"/>
  <c r="AX134" i="23"/>
  <c r="AW134" i="23"/>
  <c r="AV134" i="23"/>
  <c r="AU134" i="23"/>
  <c r="AT134" i="23"/>
  <c r="AS134" i="23"/>
  <c r="AR134" i="23"/>
  <c r="AQ134" i="23"/>
  <c r="AP134" i="23"/>
  <c r="AO134" i="23"/>
  <c r="AN134" i="23"/>
  <c r="AM134" i="23"/>
  <c r="AL134" i="23"/>
  <c r="AK134" i="23"/>
  <c r="AJ134" i="23"/>
  <c r="AI134" i="23"/>
  <c r="AH134" i="23"/>
  <c r="AG134" i="23"/>
  <c r="AF134" i="23"/>
  <c r="AE134" i="23"/>
  <c r="AD134" i="23"/>
  <c r="AC134" i="23"/>
  <c r="AB134" i="23"/>
  <c r="AA134" i="23"/>
  <c r="Z134" i="23"/>
  <c r="Y134" i="23"/>
  <c r="X134" i="23"/>
  <c r="W134" i="23"/>
  <c r="V134" i="23"/>
  <c r="U134" i="23"/>
  <c r="T134" i="23"/>
  <c r="S134" i="23"/>
  <c r="R134" i="23"/>
  <c r="Q134" i="23"/>
  <c r="P134" i="23"/>
  <c r="O134" i="23"/>
  <c r="N134" i="23"/>
  <c r="M134" i="23"/>
  <c r="L134" i="23"/>
  <c r="K134" i="23"/>
  <c r="J134" i="23"/>
  <c r="I134" i="23"/>
  <c r="H134" i="23"/>
  <c r="G134" i="23"/>
  <c r="F134" i="23"/>
  <c r="E134" i="23"/>
  <c r="D134" i="23"/>
  <c r="C134" i="23"/>
  <c r="BC133" i="23"/>
  <c r="BB133" i="23"/>
  <c r="BA133" i="23"/>
  <c r="AZ133" i="23"/>
  <c r="AY133" i="23"/>
  <c r="AX133" i="23"/>
  <c r="AW133" i="23"/>
  <c r="AV133" i="23"/>
  <c r="AU133" i="23"/>
  <c r="AT133" i="23"/>
  <c r="AS133" i="23"/>
  <c r="AR133" i="23"/>
  <c r="AQ133" i="23"/>
  <c r="AP133" i="23"/>
  <c r="AO133" i="23"/>
  <c r="AN133" i="23"/>
  <c r="AM133" i="23"/>
  <c r="AL133" i="23"/>
  <c r="AK133" i="23"/>
  <c r="AJ133" i="23"/>
  <c r="AI133" i="23"/>
  <c r="AH133" i="23"/>
  <c r="AG133" i="23"/>
  <c r="AF133" i="23"/>
  <c r="AE133" i="23"/>
  <c r="AD133" i="23"/>
  <c r="AC133" i="23"/>
  <c r="AB133" i="23"/>
  <c r="AA133" i="23"/>
  <c r="Z133" i="23"/>
  <c r="Y133" i="23"/>
  <c r="X133" i="23"/>
  <c r="W133" i="23"/>
  <c r="V133" i="23"/>
  <c r="U133" i="23"/>
  <c r="T133" i="23"/>
  <c r="S133" i="23"/>
  <c r="R133" i="23"/>
  <c r="Q133" i="23"/>
  <c r="P133" i="23"/>
  <c r="O133" i="23"/>
  <c r="N133" i="23"/>
  <c r="M133" i="23"/>
  <c r="L133" i="23"/>
  <c r="K133" i="23"/>
  <c r="J133" i="23"/>
  <c r="I133" i="23"/>
  <c r="H133" i="23"/>
  <c r="G133" i="23"/>
  <c r="F133" i="23"/>
  <c r="E133" i="23"/>
  <c r="D133" i="23"/>
  <c r="C133" i="23"/>
  <c r="BC132" i="23"/>
  <c r="BB132" i="23"/>
  <c r="BA132" i="23"/>
  <c r="AZ132" i="23"/>
  <c r="AY132" i="23"/>
  <c r="AX132" i="23"/>
  <c r="AW132" i="23"/>
  <c r="AV132" i="23"/>
  <c r="AU132" i="23"/>
  <c r="AT132" i="23"/>
  <c r="AS132" i="23"/>
  <c r="AR132" i="23"/>
  <c r="AQ132" i="23"/>
  <c r="AP132" i="23"/>
  <c r="AO132" i="23"/>
  <c r="AN132" i="23"/>
  <c r="AM132" i="23"/>
  <c r="AL132" i="23"/>
  <c r="AK132" i="23"/>
  <c r="AJ132" i="23"/>
  <c r="AI132" i="23"/>
  <c r="AH132" i="23"/>
  <c r="AG132" i="23"/>
  <c r="AF132" i="23"/>
  <c r="AE132" i="23"/>
  <c r="AD132" i="23"/>
  <c r="AC132" i="23"/>
  <c r="AB132" i="23"/>
  <c r="AA132" i="23"/>
  <c r="Z132" i="23"/>
  <c r="Y132" i="23"/>
  <c r="X132" i="23"/>
  <c r="W132" i="23"/>
  <c r="V132" i="23"/>
  <c r="U132" i="23"/>
  <c r="T132" i="23"/>
  <c r="S132" i="23"/>
  <c r="R132" i="23"/>
  <c r="Q132" i="23"/>
  <c r="P132" i="23"/>
  <c r="O132" i="23"/>
  <c r="N132" i="23"/>
  <c r="M132" i="23"/>
  <c r="L132" i="23"/>
  <c r="K132" i="23"/>
  <c r="J132" i="23"/>
  <c r="I132" i="23"/>
  <c r="H132" i="23"/>
  <c r="G132" i="23"/>
  <c r="F132" i="23"/>
  <c r="E132" i="23"/>
  <c r="D132" i="23"/>
  <c r="C132" i="23"/>
  <c r="BC131" i="23"/>
  <c r="BB131" i="23"/>
  <c r="BA131" i="23"/>
  <c r="AZ131" i="23"/>
  <c r="AY131" i="23"/>
  <c r="AX131" i="23"/>
  <c r="AW131" i="23"/>
  <c r="AV131" i="23"/>
  <c r="AU131" i="23"/>
  <c r="AT131" i="23"/>
  <c r="AS131" i="23"/>
  <c r="AR131" i="23"/>
  <c r="AQ131" i="23"/>
  <c r="AP131" i="23"/>
  <c r="AO131" i="23"/>
  <c r="AN131" i="23"/>
  <c r="AM131" i="23"/>
  <c r="AL131" i="23"/>
  <c r="AK131" i="23"/>
  <c r="AJ131" i="23"/>
  <c r="AI131" i="23"/>
  <c r="AH131" i="23"/>
  <c r="AG131" i="23"/>
  <c r="AF131" i="23"/>
  <c r="AE131" i="23"/>
  <c r="AD131" i="23"/>
  <c r="AC131" i="23"/>
  <c r="AB131" i="23"/>
  <c r="AA131" i="23"/>
  <c r="Z131" i="23"/>
  <c r="Y131" i="23"/>
  <c r="X131" i="23"/>
  <c r="W131" i="23"/>
  <c r="V131" i="23"/>
  <c r="U131" i="23"/>
  <c r="T131" i="23"/>
  <c r="S131" i="23"/>
  <c r="R131" i="23"/>
  <c r="Q131" i="23"/>
  <c r="P131" i="23"/>
  <c r="O131" i="23"/>
  <c r="N131" i="23"/>
  <c r="M131" i="23"/>
  <c r="L131" i="23"/>
  <c r="K131" i="23"/>
  <c r="J131" i="23"/>
  <c r="I131" i="23"/>
  <c r="H131" i="23"/>
  <c r="G131" i="23"/>
  <c r="F131" i="23"/>
  <c r="E131" i="23"/>
  <c r="D131" i="23"/>
  <c r="C131" i="23"/>
  <c r="BC130" i="23"/>
  <c r="BB130" i="23"/>
  <c r="BA130" i="23"/>
  <c r="AZ130" i="23"/>
  <c r="AY130" i="23"/>
  <c r="AX130" i="23"/>
  <c r="AW130" i="23"/>
  <c r="AV130" i="23"/>
  <c r="AU130" i="23"/>
  <c r="AT130" i="23"/>
  <c r="AS130" i="23"/>
  <c r="AR130" i="23"/>
  <c r="AQ130" i="23"/>
  <c r="AP130" i="23"/>
  <c r="AO130" i="23"/>
  <c r="AN130" i="23"/>
  <c r="AM130" i="23"/>
  <c r="AL130" i="23"/>
  <c r="AK130" i="23"/>
  <c r="AJ130" i="23"/>
  <c r="AI130" i="23"/>
  <c r="AH130" i="23"/>
  <c r="AG130" i="23"/>
  <c r="AF130" i="23"/>
  <c r="AE130" i="23"/>
  <c r="AD130" i="23"/>
  <c r="AC130" i="23"/>
  <c r="AB130" i="23"/>
  <c r="AA130" i="23"/>
  <c r="Z130" i="23"/>
  <c r="Y130" i="23"/>
  <c r="X130" i="23"/>
  <c r="W130" i="23"/>
  <c r="V130" i="23"/>
  <c r="U130" i="23"/>
  <c r="T130" i="23"/>
  <c r="S130" i="23"/>
  <c r="R130" i="23"/>
  <c r="Q130" i="23"/>
  <c r="P130" i="23"/>
  <c r="O130" i="23"/>
  <c r="N130" i="23"/>
  <c r="M130" i="23"/>
  <c r="L130" i="23"/>
  <c r="K130" i="23"/>
  <c r="J130" i="23"/>
  <c r="I130" i="23"/>
  <c r="H130" i="23"/>
  <c r="G130" i="23"/>
  <c r="F130" i="23"/>
  <c r="E130" i="23"/>
  <c r="D130" i="23"/>
  <c r="C130" i="23"/>
  <c r="BC129" i="23"/>
  <c r="BB129" i="23"/>
  <c r="BA129" i="23"/>
  <c r="AZ129" i="23"/>
  <c r="AY129" i="23"/>
  <c r="AX129" i="23"/>
  <c r="AW129" i="23"/>
  <c r="AV129" i="23"/>
  <c r="AU129" i="23"/>
  <c r="AT129" i="23"/>
  <c r="AS129" i="23"/>
  <c r="AR129" i="23"/>
  <c r="AQ129" i="23"/>
  <c r="AP129" i="23"/>
  <c r="AO129" i="23"/>
  <c r="AN129" i="23"/>
  <c r="AM129" i="23"/>
  <c r="AL129" i="23"/>
  <c r="AK129" i="23"/>
  <c r="AJ129" i="23"/>
  <c r="AI129" i="23"/>
  <c r="AH129" i="23"/>
  <c r="AG129" i="23"/>
  <c r="AF129" i="23"/>
  <c r="AE129" i="23"/>
  <c r="AD129" i="23"/>
  <c r="AC129" i="23"/>
  <c r="AB129" i="23"/>
  <c r="AA129" i="23"/>
  <c r="Z129" i="23"/>
  <c r="Y129" i="23"/>
  <c r="X129" i="23"/>
  <c r="W129" i="23"/>
  <c r="V129" i="23"/>
  <c r="U129" i="23"/>
  <c r="T129" i="23"/>
  <c r="S129" i="23"/>
  <c r="R129" i="23"/>
  <c r="Q129" i="23"/>
  <c r="P129" i="23"/>
  <c r="O129" i="23"/>
  <c r="N129" i="23"/>
  <c r="M129" i="23"/>
  <c r="L129" i="23"/>
  <c r="K129" i="23"/>
  <c r="J129" i="23"/>
  <c r="I129" i="23"/>
  <c r="H129" i="23"/>
  <c r="G129" i="23"/>
  <c r="F129" i="23"/>
  <c r="E129" i="23"/>
  <c r="D129" i="23"/>
  <c r="C129" i="23"/>
  <c r="BC128" i="23"/>
  <c r="BB128" i="23"/>
  <c r="BA128" i="23"/>
  <c r="AZ128" i="23"/>
  <c r="AY128" i="23"/>
  <c r="AX128" i="23"/>
  <c r="AW128" i="23"/>
  <c r="AV128" i="23"/>
  <c r="AU128" i="23"/>
  <c r="AT128" i="23"/>
  <c r="AS128" i="23"/>
  <c r="AR128" i="23"/>
  <c r="AQ128" i="23"/>
  <c r="AP128" i="23"/>
  <c r="AO128" i="23"/>
  <c r="AN128" i="23"/>
  <c r="AM128" i="23"/>
  <c r="AL128" i="23"/>
  <c r="AK128" i="23"/>
  <c r="AJ128" i="23"/>
  <c r="AI128" i="23"/>
  <c r="AH128" i="23"/>
  <c r="AG128" i="23"/>
  <c r="AF128" i="23"/>
  <c r="AE128" i="23"/>
  <c r="AD128" i="23"/>
  <c r="AC128" i="23"/>
  <c r="AB128" i="23"/>
  <c r="AA128" i="23"/>
  <c r="Z128" i="23"/>
  <c r="Y128" i="23"/>
  <c r="X128" i="23"/>
  <c r="W128" i="23"/>
  <c r="V128" i="23"/>
  <c r="U128" i="23"/>
  <c r="T128" i="23"/>
  <c r="S128" i="23"/>
  <c r="R128" i="23"/>
  <c r="Q128" i="23"/>
  <c r="P128" i="23"/>
  <c r="O128" i="23"/>
  <c r="N128" i="23"/>
  <c r="M128" i="23"/>
  <c r="L128" i="23"/>
  <c r="K128" i="23"/>
  <c r="J128" i="23"/>
  <c r="I128" i="23"/>
  <c r="H128" i="23"/>
  <c r="G128" i="23"/>
  <c r="F128" i="23"/>
  <c r="E128" i="23"/>
  <c r="D128" i="23"/>
  <c r="C128" i="23"/>
  <c r="BC127" i="23"/>
  <c r="BB127" i="23"/>
  <c r="BA127" i="23"/>
  <c r="AZ127" i="23"/>
  <c r="AY127" i="23"/>
  <c r="AX127" i="23"/>
  <c r="AW127" i="23"/>
  <c r="AV127" i="23"/>
  <c r="AU127" i="23"/>
  <c r="AT127" i="23"/>
  <c r="AS127" i="23"/>
  <c r="AR127" i="23"/>
  <c r="AQ127" i="23"/>
  <c r="AP127" i="23"/>
  <c r="AO127" i="23"/>
  <c r="AN127" i="23"/>
  <c r="AM127" i="23"/>
  <c r="AL127" i="23"/>
  <c r="AK127" i="23"/>
  <c r="AJ127" i="23"/>
  <c r="AI127" i="23"/>
  <c r="AH127" i="23"/>
  <c r="AG127" i="23"/>
  <c r="AF127" i="23"/>
  <c r="AE127" i="23"/>
  <c r="AD127" i="23"/>
  <c r="AC127" i="23"/>
  <c r="AB127" i="23"/>
  <c r="AA127" i="23"/>
  <c r="Z127" i="23"/>
  <c r="Y127" i="23"/>
  <c r="X127" i="23"/>
  <c r="W127" i="23"/>
  <c r="V127" i="23"/>
  <c r="U127" i="23"/>
  <c r="T127" i="23"/>
  <c r="S127" i="23"/>
  <c r="R127" i="23"/>
  <c r="Q127" i="23"/>
  <c r="P127" i="23"/>
  <c r="O127" i="23"/>
  <c r="N127" i="23"/>
  <c r="M127" i="23"/>
  <c r="L127" i="23"/>
  <c r="K127" i="23"/>
  <c r="J127" i="23"/>
  <c r="I127" i="23"/>
  <c r="H127" i="23"/>
  <c r="G127" i="23"/>
  <c r="F127" i="23"/>
  <c r="E127" i="23"/>
  <c r="D127" i="23"/>
  <c r="C127" i="23"/>
  <c r="BC126" i="23"/>
  <c r="BB126" i="23"/>
  <c r="BA126" i="23"/>
  <c r="AZ126" i="23"/>
  <c r="AY126" i="23"/>
  <c r="AX126" i="23"/>
  <c r="AW126" i="23"/>
  <c r="AV126" i="23"/>
  <c r="AU126" i="23"/>
  <c r="AT126" i="23"/>
  <c r="AS126" i="23"/>
  <c r="AR126" i="23"/>
  <c r="AQ126" i="23"/>
  <c r="AP126" i="23"/>
  <c r="AO126" i="23"/>
  <c r="AN126" i="23"/>
  <c r="AM126" i="23"/>
  <c r="AL126" i="23"/>
  <c r="AK126" i="23"/>
  <c r="AJ126" i="23"/>
  <c r="AI126" i="23"/>
  <c r="AH126" i="23"/>
  <c r="AG126" i="23"/>
  <c r="AF126" i="23"/>
  <c r="AE126" i="23"/>
  <c r="AD126" i="23"/>
  <c r="AC126" i="23"/>
  <c r="AB126" i="23"/>
  <c r="AA126" i="23"/>
  <c r="Z126" i="23"/>
  <c r="Y126" i="23"/>
  <c r="X126" i="23"/>
  <c r="W126" i="23"/>
  <c r="V126" i="23"/>
  <c r="U126" i="23"/>
  <c r="T126" i="23"/>
  <c r="S126" i="23"/>
  <c r="R126" i="23"/>
  <c r="Q126" i="23"/>
  <c r="P126" i="23"/>
  <c r="O126" i="23"/>
  <c r="N126" i="23"/>
  <c r="M126" i="23"/>
  <c r="L126" i="23"/>
  <c r="K126" i="23"/>
  <c r="J126" i="23"/>
  <c r="I126" i="23"/>
  <c r="H126" i="23"/>
  <c r="G126" i="23"/>
  <c r="F126" i="23"/>
  <c r="E126" i="23"/>
  <c r="D126" i="23"/>
  <c r="C126" i="23"/>
  <c r="BC125" i="23"/>
  <c r="BB125" i="23"/>
  <c r="BA125" i="23"/>
  <c r="AZ125" i="23"/>
  <c r="AY125" i="23"/>
  <c r="AX125" i="23"/>
  <c r="AW125" i="23"/>
  <c r="AV125" i="23"/>
  <c r="AU125" i="23"/>
  <c r="AT125" i="23"/>
  <c r="AS125" i="23"/>
  <c r="AR125" i="23"/>
  <c r="AQ125" i="23"/>
  <c r="AP125" i="23"/>
  <c r="AO125" i="23"/>
  <c r="AN125" i="23"/>
  <c r="AM125" i="23"/>
  <c r="AL125" i="23"/>
  <c r="AK125" i="23"/>
  <c r="AJ125" i="23"/>
  <c r="AI125" i="23"/>
  <c r="AH125" i="23"/>
  <c r="AG125" i="23"/>
  <c r="AF125" i="23"/>
  <c r="AE125" i="23"/>
  <c r="AD125" i="23"/>
  <c r="AC125" i="23"/>
  <c r="AB125" i="23"/>
  <c r="AA125" i="23"/>
  <c r="Z125" i="23"/>
  <c r="Y125" i="23"/>
  <c r="X125" i="23"/>
  <c r="W125" i="23"/>
  <c r="V125" i="23"/>
  <c r="U125" i="23"/>
  <c r="T125" i="23"/>
  <c r="S125" i="23"/>
  <c r="R125" i="23"/>
  <c r="Q125" i="23"/>
  <c r="P125" i="23"/>
  <c r="O125" i="23"/>
  <c r="N125" i="23"/>
  <c r="M125" i="23"/>
  <c r="L125" i="23"/>
  <c r="K125" i="23"/>
  <c r="J125" i="23"/>
  <c r="I125" i="23"/>
  <c r="H125" i="23"/>
  <c r="G125" i="23"/>
  <c r="F125" i="23"/>
  <c r="E125" i="23"/>
  <c r="D125" i="23"/>
  <c r="C125" i="23"/>
  <c r="C125" i="22"/>
  <c r="BC146" i="22"/>
  <c r="BB146" i="22"/>
  <c r="BA146" i="22"/>
  <c r="AZ146" i="22"/>
  <c r="AY146" i="22"/>
  <c r="AX146" i="22"/>
  <c r="AW146" i="22"/>
  <c r="AV146" i="22"/>
  <c r="AU146" i="22"/>
  <c r="AT146" i="22"/>
  <c r="AS146" i="22"/>
  <c r="AR146" i="22"/>
  <c r="AQ146" i="22"/>
  <c r="AP146" i="22"/>
  <c r="AO146" i="22"/>
  <c r="AN146" i="22"/>
  <c r="AM146" i="22"/>
  <c r="AL146" i="22"/>
  <c r="AK146" i="22"/>
  <c r="AJ146" i="22"/>
  <c r="AI146" i="22"/>
  <c r="AH146" i="22"/>
  <c r="AG146" i="22"/>
  <c r="AF146" i="22"/>
  <c r="AE146" i="22"/>
  <c r="AD146" i="22"/>
  <c r="AC146" i="22"/>
  <c r="AB146" i="22"/>
  <c r="AA146" i="22"/>
  <c r="Z146" i="22"/>
  <c r="Y146" i="22"/>
  <c r="X146" i="22"/>
  <c r="W146" i="22"/>
  <c r="V146" i="22"/>
  <c r="U146" i="22"/>
  <c r="T146" i="22"/>
  <c r="S146" i="22"/>
  <c r="R146" i="22"/>
  <c r="Q146" i="22"/>
  <c r="P146" i="22"/>
  <c r="O146" i="22"/>
  <c r="N146" i="22"/>
  <c r="M146" i="22"/>
  <c r="L146" i="22"/>
  <c r="K146" i="22"/>
  <c r="J146" i="22"/>
  <c r="I146" i="22"/>
  <c r="H146" i="22"/>
  <c r="G146" i="22"/>
  <c r="F146" i="22"/>
  <c r="E146" i="22"/>
  <c r="D146" i="22"/>
  <c r="C146" i="22"/>
  <c r="BC145" i="22"/>
  <c r="BB145" i="22"/>
  <c r="BA145" i="22"/>
  <c r="AZ145" i="22"/>
  <c r="AY145" i="22"/>
  <c r="AX145" i="22"/>
  <c r="AW145" i="22"/>
  <c r="AV145" i="22"/>
  <c r="AU145" i="22"/>
  <c r="AT145" i="22"/>
  <c r="AS145" i="22"/>
  <c r="AR145" i="22"/>
  <c r="AQ145" i="22"/>
  <c r="AP145" i="22"/>
  <c r="AO145" i="22"/>
  <c r="AN145" i="22"/>
  <c r="AM145" i="22"/>
  <c r="AL145" i="22"/>
  <c r="AK145" i="22"/>
  <c r="AJ145" i="22"/>
  <c r="AI145" i="22"/>
  <c r="AH145" i="22"/>
  <c r="AG145" i="22"/>
  <c r="AF145" i="22"/>
  <c r="AE145" i="22"/>
  <c r="AD145" i="22"/>
  <c r="AC145" i="22"/>
  <c r="AB145" i="22"/>
  <c r="AA145" i="22"/>
  <c r="Z145" i="22"/>
  <c r="Y145" i="22"/>
  <c r="X145" i="22"/>
  <c r="W145" i="22"/>
  <c r="V145" i="22"/>
  <c r="U145" i="22"/>
  <c r="T145" i="22"/>
  <c r="S145" i="22"/>
  <c r="R145" i="22"/>
  <c r="Q145" i="22"/>
  <c r="P145" i="22"/>
  <c r="O145" i="22"/>
  <c r="N145" i="22"/>
  <c r="M145" i="22"/>
  <c r="L145" i="22"/>
  <c r="K145" i="22"/>
  <c r="J145" i="22"/>
  <c r="I145" i="22"/>
  <c r="H145" i="22"/>
  <c r="G145" i="22"/>
  <c r="F145" i="22"/>
  <c r="E145" i="22"/>
  <c r="D145" i="22"/>
  <c r="C145" i="22"/>
  <c r="BC144" i="22"/>
  <c r="BB144" i="22"/>
  <c r="BA144" i="22"/>
  <c r="AZ144" i="22"/>
  <c r="AY144" i="22"/>
  <c r="AX144" i="22"/>
  <c r="AW144" i="22"/>
  <c r="AV144" i="22"/>
  <c r="AU144" i="22"/>
  <c r="AT144" i="22"/>
  <c r="AS144" i="22"/>
  <c r="AR144" i="22"/>
  <c r="AQ144" i="22"/>
  <c r="AP144" i="22"/>
  <c r="AO144" i="22"/>
  <c r="AN144" i="22"/>
  <c r="AM144" i="22"/>
  <c r="AL144" i="22"/>
  <c r="AK144" i="22"/>
  <c r="AJ144" i="22"/>
  <c r="AI144" i="22"/>
  <c r="AH144" i="22"/>
  <c r="AG144" i="22"/>
  <c r="AF144" i="22"/>
  <c r="AE144" i="22"/>
  <c r="AD144" i="22"/>
  <c r="AC144" i="22"/>
  <c r="AB144" i="22"/>
  <c r="AA144" i="22"/>
  <c r="Z144" i="22"/>
  <c r="Y144" i="22"/>
  <c r="X144" i="22"/>
  <c r="W144" i="22"/>
  <c r="V144" i="22"/>
  <c r="U144" i="22"/>
  <c r="T144" i="22"/>
  <c r="S144" i="22"/>
  <c r="R144" i="22"/>
  <c r="Q144" i="22"/>
  <c r="P144" i="22"/>
  <c r="O144" i="22"/>
  <c r="N144" i="22"/>
  <c r="M144" i="22"/>
  <c r="L144" i="22"/>
  <c r="K144" i="22"/>
  <c r="J144" i="22"/>
  <c r="I144" i="22"/>
  <c r="H144" i="22"/>
  <c r="G144" i="22"/>
  <c r="F144" i="22"/>
  <c r="E144" i="22"/>
  <c r="D144" i="22"/>
  <c r="C144" i="22"/>
  <c r="BC143" i="22"/>
  <c r="BB143" i="22"/>
  <c r="BA143" i="22"/>
  <c r="AZ143" i="22"/>
  <c r="AY143" i="22"/>
  <c r="AX143" i="22"/>
  <c r="AW143" i="22"/>
  <c r="AV143" i="22"/>
  <c r="AU143" i="22"/>
  <c r="AT143" i="22"/>
  <c r="AS143" i="22"/>
  <c r="AR143" i="22"/>
  <c r="AQ143" i="22"/>
  <c r="AP143" i="22"/>
  <c r="AO143" i="22"/>
  <c r="AN143" i="22"/>
  <c r="AM143" i="22"/>
  <c r="AL143" i="22"/>
  <c r="AK143" i="22"/>
  <c r="AJ143" i="22"/>
  <c r="AI143" i="22"/>
  <c r="AH143" i="22"/>
  <c r="AG143" i="22"/>
  <c r="AF143" i="22"/>
  <c r="AE143" i="22"/>
  <c r="AD143" i="22"/>
  <c r="AC143" i="22"/>
  <c r="AB143" i="22"/>
  <c r="AA143" i="22"/>
  <c r="Z143" i="22"/>
  <c r="Y143" i="22"/>
  <c r="X143" i="22"/>
  <c r="W143" i="22"/>
  <c r="V143" i="22"/>
  <c r="U143" i="22"/>
  <c r="T143" i="22"/>
  <c r="S143" i="22"/>
  <c r="R143" i="22"/>
  <c r="Q143" i="22"/>
  <c r="P143" i="22"/>
  <c r="O143" i="22"/>
  <c r="N143" i="22"/>
  <c r="M143" i="22"/>
  <c r="L143" i="22"/>
  <c r="K143" i="22"/>
  <c r="J143" i="22"/>
  <c r="I143" i="22"/>
  <c r="H143" i="22"/>
  <c r="G143" i="22"/>
  <c r="F143" i="22"/>
  <c r="E143" i="22"/>
  <c r="D143" i="22"/>
  <c r="C143" i="22"/>
  <c r="BC142" i="22"/>
  <c r="BB142" i="22"/>
  <c r="BA142" i="22"/>
  <c r="AZ142" i="22"/>
  <c r="AY142" i="22"/>
  <c r="AX142" i="22"/>
  <c r="AW142" i="22"/>
  <c r="AV142" i="22"/>
  <c r="AU142" i="22"/>
  <c r="AT142" i="22"/>
  <c r="AS142" i="22"/>
  <c r="AR142" i="22"/>
  <c r="AQ142" i="22"/>
  <c r="AP142" i="22"/>
  <c r="AO142" i="22"/>
  <c r="AN142" i="22"/>
  <c r="AM142" i="22"/>
  <c r="AL142" i="22"/>
  <c r="AK142" i="22"/>
  <c r="AJ142" i="22"/>
  <c r="AI142" i="22"/>
  <c r="AH142" i="22"/>
  <c r="AG142" i="22"/>
  <c r="AF142" i="22"/>
  <c r="AE142" i="22"/>
  <c r="AD142" i="22"/>
  <c r="AC142" i="22"/>
  <c r="AB142" i="22"/>
  <c r="AA142" i="22"/>
  <c r="Z142" i="22"/>
  <c r="Y142" i="22"/>
  <c r="X142" i="22"/>
  <c r="W142" i="22"/>
  <c r="V142" i="22"/>
  <c r="U142" i="22"/>
  <c r="T142" i="22"/>
  <c r="S142" i="22"/>
  <c r="R142" i="22"/>
  <c r="Q142" i="22"/>
  <c r="P142" i="22"/>
  <c r="O142" i="22"/>
  <c r="N142" i="22"/>
  <c r="M142" i="22"/>
  <c r="L142" i="22"/>
  <c r="K142" i="22"/>
  <c r="J142" i="22"/>
  <c r="I142" i="22"/>
  <c r="H142" i="22"/>
  <c r="G142" i="22"/>
  <c r="F142" i="22"/>
  <c r="E142" i="22"/>
  <c r="D142" i="22"/>
  <c r="C142" i="22"/>
  <c r="BC141" i="22"/>
  <c r="BB141" i="22"/>
  <c r="BA141" i="22"/>
  <c r="AZ141" i="22"/>
  <c r="AY141" i="22"/>
  <c r="AX141" i="22"/>
  <c r="AW141" i="22"/>
  <c r="AV141" i="22"/>
  <c r="AU141" i="22"/>
  <c r="AT141" i="22"/>
  <c r="AS141" i="22"/>
  <c r="AR141" i="22"/>
  <c r="AQ141" i="22"/>
  <c r="AP141" i="22"/>
  <c r="AO141" i="22"/>
  <c r="AN141" i="22"/>
  <c r="AM141" i="22"/>
  <c r="AL141" i="22"/>
  <c r="AK141" i="22"/>
  <c r="AJ141" i="22"/>
  <c r="AI141" i="22"/>
  <c r="AH141" i="22"/>
  <c r="AG141" i="22"/>
  <c r="AF141" i="22"/>
  <c r="AE141" i="22"/>
  <c r="AD141" i="22"/>
  <c r="AC141" i="22"/>
  <c r="AB141" i="22"/>
  <c r="AA141" i="22"/>
  <c r="Z141" i="22"/>
  <c r="Y141" i="22"/>
  <c r="X141" i="22"/>
  <c r="W141" i="22"/>
  <c r="V141" i="22"/>
  <c r="U141" i="22"/>
  <c r="T141" i="22"/>
  <c r="S141" i="22"/>
  <c r="R141" i="22"/>
  <c r="Q141" i="22"/>
  <c r="P141" i="22"/>
  <c r="O141" i="22"/>
  <c r="N141" i="22"/>
  <c r="M141" i="22"/>
  <c r="L141" i="22"/>
  <c r="K141" i="22"/>
  <c r="J141" i="22"/>
  <c r="I141" i="22"/>
  <c r="H141" i="22"/>
  <c r="G141" i="22"/>
  <c r="F141" i="22"/>
  <c r="E141" i="22"/>
  <c r="D141" i="22"/>
  <c r="C141" i="22"/>
  <c r="BC140" i="22"/>
  <c r="BB140" i="22"/>
  <c r="BA140" i="22"/>
  <c r="AZ140" i="22"/>
  <c r="AY140" i="22"/>
  <c r="AX140" i="22"/>
  <c r="AW140" i="22"/>
  <c r="AV140" i="22"/>
  <c r="AU140" i="22"/>
  <c r="AT140" i="22"/>
  <c r="AS140" i="22"/>
  <c r="AR140" i="22"/>
  <c r="AQ140" i="22"/>
  <c r="AP140" i="22"/>
  <c r="AO140" i="22"/>
  <c r="AN140" i="22"/>
  <c r="AM140" i="22"/>
  <c r="AL140" i="22"/>
  <c r="AK140" i="22"/>
  <c r="AJ140" i="22"/>
  <c r="AI140" i="22"/>
  <c r="AH140" i="22"/>
  <c r="AG140" i="22"/>
  <c r="AF140" i="22"/>
  <c r="AE140" i="22"/>
  <c r="AD140" i="22"/>
  <c r="AC140" i="22"/>
  <c r="AB140" i="22"/>
  <c r="AA140" i="22"/>
  <c r="Z140" i="22"/>
  <c r="Y140" i="22"/>
  <c r="X140" i="22"/>
  <c r="W140" i="22"/>
  <c r="V140" i="22"/>
  <c r="U140" i="22"/>
  <c r="T140" i="22"/>
  <c r="S140" i="22"/>
  <c r="R140" i="22"/>
  <c r="Q140" i="22"/>
  <c r="P140" i="22"/>
  <c r="O140" i="22"/>
  <c r="N140" i="22"/>
  <c r="M140" i="22"/>
  <c r="L140" i="22"/>
  <c r="K140" i="22"/>
  <c r="J140" i="22"/>
  <c r="I140" i="22"/>
  <c r="H140" i="22"/>
  <c r="G140" i="22"/>
  <c r="F140" i="22"/>
  <c r="E140" i="22"/>
  <c r="D140" i="22"/>
  <c r="C140" i="22"/>
  <c r="BC139" i="22"/>
  <c r="BB139" i="22"/>
  <c r="BA139" i="22"/>
  <c r="AZ139" i="22"/>
  <c r="AY139" i="22"/>
  <c r="AX139" i="22"/>
  <c r="AW139" i="22"/>
  <c r="AV139" i="22"/>
  <c r="AU139" i="22"/>
  <c r="AT139" i="22"/>
  <c r="AS139" i="22"/>
  <c r="AR139" i="22"/>
  <c r="AQ139" i="22"/>
  <c r="AP139" i="22"/>
  <c r="AO139" i="22"/>
  <c r="AN139" i="22"/>
  <c r="AM139" i="22"/>
  <c r="AL139" i="22"/>
  <c r="AK139" i="22"/>
  <c r="AJ139" i="22"/>
  <c r="AI139" i="22"/>
  <c r="AH139" i="22"/>
  <c r="AG139" i="22"/>
  <c r="AF139" i="22"/>
  <c r="AE139" i="22"/>
  <c r="AD139" i="22"/>
  <c r="AC139" i="22"/>
  <c r="AB139" i="22"/>
  <c r="AA139" i="22"/>
  <c r="Z139" i="22"/>
  <c r="Y139" i="22"/>
  <c r="X139" i="22"/>
  <c r="W139" i="22"/>
  <c r="V139" i="22"/>
  <c r="U139" i="22"/>
  <c r="T139" i="22"/>
  <c r="S139" i="22"/>
  <c r="R139" i="22"/>
  <c r="Q139" i="22"/>
  <c r="P139" i="22"/>
  <c r="O139" i="22"/>
  <c r="N139" i="22"/>
  <c r="M139" i="22"/>
  <c r="L139" i="22"/>
  <c r="K139" i="22"/>
  <c r="J139" i="22"/>
  <c r="I139" i="22"/>
  <c r="H139" i="22"/>
  <c r="G139" i="22"/>
  <c r="F139" i="22"/>
  <c r="E139" i="22"/>
  <c r="D139" i="22"/>
  <c r="C139" i="22"/>
  <c r="BC138" i="22"/>
  <c r="BB138" i="22"/>
  <c r="BA138" i="22"/>
  <c r="AZ138" i="22"/>
  <c r="AY138" i="22"/>
  <c r="AX138" i="22"/>
  <c r="AW138" i="22"/>
  <c r="AV138" i="22"/>
  <c r="AU138" i="22"/>
  <c r="AT138" i="22"/>
  <c r="AS138" i="22"/>
  <c r="AR138" i="22"/>
  <c r="AQ138" i="22"/>
  <c r="AP138" i="22"/>
  <c r="AO138" i="22"/>
  <c r="AN138" i="22"/>
  <c r="AM138" i="22"/>
  <c r="AL138" i="22"/>
  <c r="AK138" i="22"/>
  <c r="AJ138" i="22"/>
  <c r="AI138" i="22"/>
  <c r="AH138" i="22"/>
  <c r="AG138" i="22"/>
  <c r="AF138" i="22"/>
  <c r="AE138" i="22"/>
  <c r="AD138" i="22"/>
  <c r="AC138" i="22"/>
  <c r="AB138" i="22"/>
  <c r="AA138" i="22"/>
  <c r="Z138" i="22"/>
  <c r="Y138" i="22"/>
  <c r="X138" i="22"/>
  <c r="W138" i="22"/>
  <c r="V138" i="22"/>
  <c r="U138" i="22"/>
  <c r="T138" i="22"/>
  <c r="S138" i="22"/>
  <c r="R138" i="22"/>
  <c r="Q138" i="22"/>
  <c r="P138" i="22"/>
  <c r="O138" i="22"/>
  <c r="N138" i="22"/>
  <c r="M138" i="22"/>
  <c r="L138" i="22"/>
  <c r="K138" i="22"/>
  <c r="J138" i="22"/>
  <c r="I138" i="22"/>
  <c r="H138" i="22"/>
  <c r="G138" i="22"/>
  <c r="F138" i="22"/>
  <c r="E138" i="22"/>
  <c r="D138" i="22"/>
  <c r="C138" i="22"/>
  <c r="BC137" i="22"/>
  <c r="BB137" i="22"/>
  <c r="BA137" i="22"/>
  <c r="AZ137" i="22"/>
  <c r="AY137" i="22"/>
  <c r="AX137" i="22"/>
  <c r="AW137" i="22"/>
  <c r="AV137" i="22"/>
  <c r="AU137" i="22"/>
  <c r="AT137" i="22"/>
  <c r="AS137" i="22"/>
  <c r="AR137" i="22"/>
  <c r="AQ137" i="22"/>
  <c r="AP137" i="22"/>
  <c r="AO137" i="22"/>
  <c r="AN137" i="22"/>
  <c r="AM137" i="22"/>
  <c r="AL137" i="22"/>
  <c r="AK137" i="22"/>
  <c r="AJ137" i="22"/>
  <c r="AI137" i="22"/>
  <c r="AH137" i="22"/>
  <c r="AG137" i="22"/>
  <c r="AF137" i="22"/>
  <c r="AE137" i="22"/>
  <c r="AD137" i="22"/>
  <c r="AC137" i="22"/>
  <c r="AB137" i="22"/>
  <c r="AA137" i="22"/>
  <c r="Z137" i="22"/>
  <c r="Y137" i="22"/>
  <c r="X137" i="22"/>
  <c r="W137" i="22"/>
  <c r="V137" i="22"/>
  <c r="U137" i="22"/>
  <c r="T137" i="22"/>
  <c r="S137" i="22"/>
  <c r="R137" i="22"/>
  <c r="Q137" i="22"/>
  <c r="P137" i="22"/>
  <c r="O137" i="22"/>
  <c r="N137" i="22"/>
  <c r="M137" i="22"/>
  <c r="L137" i="22"/>
  <c r="K137" i="22"/>
  <c r="J137" i="22"/>
  <c r="I137" i="22"/>
  <c r="H137" i="22"/>
  <c r="G137" i="22"/>
  <c r="F137" i="22"/>
  <c r="E137" i="22"/>
  <c r="D137" i="22"/>
  <c r="C137" i="22"/>
  <c r="BC136" i="22"/>
  <c r="BB136" i="22"/>
  <c r="BA136" i="22"/>
  <c r="AZ136" i="22"/>
  <c r="AY136" i="22"/>
  <c r="AX136" i="22"/>
  <c r="AW136" i="22"/>
  <c r="AV136" i="22"/>
  <c r="AU136" i="22"/>
  <c r="AT136" i="22"/>
  <c r="AS136" i="22"/>
  <c r="AR136" i="22"/>
  <c r="AQ136" i="22"/>
  <c r="AP136" i="22"/>
  <c r="AO136" i="22"/>
  <c r="AN136" i="22"/>
  <c r="AM136" i="22"/>
  <c r="AL136" i="22"/>
  <c r="AK136" i="22"/>
  <c r="AJ136" i="22"/>
  <c r="AI136" i="22"/>
  <c r="AH136" i="22"/>
  <c r="AG136" i="22"/>
  <c r="AF136" i="22"/>
  <c r="AE136" i="22"/>
  <c r="AD136" i="22"/>
  <c r="AC136" i="22"/>
  <c r="AB136" i="22"/>
  <c r="AA136" i="22"/>
  <c r="Z136" i="22"/>
  <c r="Y136" i="22"/>
  <c r="X136" i="22"/>
  <c r="W136" i="22"/>
  <c r="V136" i="22"/>
  <c r="U136" i="22"/>
  <c r="T136" i="22"/>
  <c r="S136" i="22"/>
  <c r="R136" i="22"/>
  <c r="Q136" i="22"/>
  <c r="P136" i="22"/>
  <c r="O136" i="22"/>
  <c r="N136" i="22"/>
  <c r="M136" i="22"/>
  <c r="L136" i="22"/>
  <c r="K136" i="22"/>
  <c r="J136" i="22"/>
  <c r="I136" i="22"/>
  <c r="H136" i="22"/>
  <c r="G136" i="22"/>
  <c r="F136" i="22"/>
  <c r="E136" i="22"/>
  <c r="D136" i="22"/>
  <c r="C136" i="22"/>
  <c r="BC135" i="22"/>
  <c r="BB135" i="22"/>
  <c r="BA135" i="22"/>
  <c r="AZ135" i="22"/>
  <c r="AY135" i="22"/>
  <c r="AX135" i="22"/>
  <c r="AW135" i="22"/>
  <c r="AV135" i="22"/>
  <c r="AU135" i="22"/>
  <c r="AT135" i="22"/>
  <c r="AS135" i="22"/>
  <c r="AR135" i="22"/>
  <c r="AQ135" i="22"/>
  <c r="AP135" i="22"/>
  <c r="AO135" i="22"/>
  <c r="AN135" i="22"/>
  <c r="AM135" i="22"/>
  <c r="AL135" i="22"/>
  <c r="AK135" i="22"/>
  <c r="AJ135" i="22"/>
  <c r="AI135" i="22"/>
  <c r="AH135" i="22"/>
  <c r="AG135" i="22"/>
  <c r="AF135" i="22"/>
  <c r="AE135" i="22"/>
  <c r="AD135" i="22"/>
  <c r="AC135" i="22"/>
  <c r="AB135" i="22"/>
  <c r="AA135" i="22"/>
  <c r="Z135" i="22"/>
  <c r="Y135" i="22"/>
  <c r="X135" i="22"/>
  <c r="W135" i="22"/>
  <c r="V135" i="22"/>
  <c r="U135" i="22"/>
  <c r="T135" i="22"/>
  <c r="S135" i="22"/>
  <c r="R135" i="22"/>
  <c r="Q135" i="22"/>
  <c r="P135" i="22"/>
  <c r="O135" i="22"/>
  <c r="N135" i="22"/>
  <c r="M135" i="22"/>
  <c r="L135" i="22"/>
  <c r="K135" i="22"/>
  <c r="J135" i="22"/>
  <c r="I135" i="22"/>
  <c r="H135" i="22"/>
  <c r="G135" i="22"/>
  <c r="F135" i="22"/>
  <c r="E135" i="22"/>
  <c r="D135" i="22"/>
  <c r="C135" i="22"/>
  <c r="BC134" i="22"/>
  <c r="BB134" i="22"/>
  <c r="BA134" i="22"/>
  <c r="AZ134" i="22"/>
  <c r="AY134" i="22"/>
  <c r="AX134" i="22"/>
  <c r="AW134" i="22"/>
  <c r="AV134" i="22"/>
  <c r="AU134" i="22"/>
  <c r="AT134" i="22"/>
  <c r="AS134" i="22"/>
  <c r="AR134" i="22"/>
  <c r="AQ134" i="22"/>
  <c r="AP134" i="22"/>
  <c r="AO134" i="22"/>
  <c r="AN134" i="22"/>
  <c r="AM134" i="22"/>
  <c r="AL134" i="22"/>
  <c r="AK134" i="22"/>
  <c r="AJ134" i="22"/>
  <c r="AI134" i="22"/>
  <c r="AH134" i="22"/>
  <c r="AG134" i="22"/>
  <c r="AF134" i="22"/>
  <c r="AE134" i="22"/>
  <c r="AD134" i="22"/>
  <c r="AC134" i="22"/>
  <c r="AB134" i="22"/>
  <c r="AA134" i="22"/>
  <c r="Z134" i="22"/>
  <c r="Y134" i="22"/>
  <c r="X134" i="22"/>
  <c r="W134" i="22"/>
  <c r="V134" i="22"/>
  <c r="U134" i="22"/>
  <c r="T134" i="22"/>
  <c r="S134" i="22"/>
  <c r="R134" i="22"/>
  <c r="Q134" i="22"/>
  <c r="P134" i="22"/>
  <c r="O134" i="22"/>
  <c r="N134" i="22"/>
  <c r="M134" i="22"/>
  <c r="L134" i="22"/>
  <c r="K134" i="22"/>
  <c r="J134" i="22"/>
  <c r="I134" i="22"/>
  <c r="H134" i="22"/>
  <c r="G134" i="22"/>
  <c r="F134" i="22"/>
  <c r="E134" i="22"/>
  <c r="D134" i="22"/>
  <c r="C134" i="22"/>
  <c r="BC133" i="22"/>
  <c r="BB133" i="22"/>
  <c r="BA133" i="22"/>
  <c r="AZ133" i="22"/>
  <c r="AY133" i="22"/>
  <c r="AX133" i="22"/>
  <c r="AW133" i="22"/>
  <c r="AV133" i="22"/>
  <c r="AU133" i="22"/>
  <c r="AT133" i="22"/>
  <c r="AS133" i="22"/>
  <c r="AR133" i="22"/>
  <c r="AQ133" i="22"/>
  <c r="AP133" i="22"/>
  <c r="AO133" i="22"/>
  <c r="AN133" i="22"/>
  <c r="AM133" i="22"/>
  <c r="AL133" i="22"/>
  <c r="AK133" i="22"/>
  <c r="AJ133" i="22"/>
  <c r="AI133" i="22"/>
  <c r="AH133" i="22"/>
  <c r="AG133" i="22"/>
  <c r="AF133" i="22"/>
  <c r="AE133" i="22"/>
  <c r="AD133" i="22"/>
  <c r="AC133" i="22"/>
  <c r="AB133" i="22"/>
  <c r="AA133" i="22"/>
  <c r="Z133" i="22"/>
  <c r="Y133" i="22"/>
  <c r="X133" i="22"/>
  <c r="W133" i="22"/>
  <c r="V133" i="22"/>
  <c r="U133" i="22"/>
  <c r="T133" i="22"/>
  <c r="S133" i="22"/>
  <c r="R133" i="22"/>
  <c r="Q133" i="22"/>
  <c r="P133" i="22"/>
  <c r="O133" i="22"/>
  <c r="N133" i="22"/>
  <c r="M133" i="22"/>
  <c r="L133" i="22"/>
  <c r="K133" i="22"/>
  <c r="J133" i="22"/>
  <c r="I133" i="22"/>
  <c r="H133" i="22"/>
  <c r="G133" i="22"/>
  <c r="F133" i="22"/>
  <c r="E133" i="22"/>
  <c r="D133" i="22"/>
  <c r="C133" i="22"/>
  <c r="BC132" i="22"/>
  <c r="BB132" i="22"/>
  <c r="BA132" i="22"/>
  <c r="AZ132" i="22"/>
  <c r="AY132" i="22"/>
  <c r="AX132" i="22"/>
  <c r="AW132" i="22"/>
  <c r="AV132" i="22"/>
  <c r="AU132" i="22"/>
  <c r="AT132" i="22"/>
  <c r="AS132" i="22"/>
  <c r="AR132" i="22"/>
  <c r="AQ132" i="22"/>
  <c r="AP132" i="22"/>
  <c r="AO132" i="22"/>
  <c r="AN132" i="22"/>
  <c r="AM132" i="22"/>
  <c r="AL132" i="22"/>
  <c r="AK132" i="22"/>
  <c r="AJ132" i="22"/>
  <c r="AI132" i="22"/>
  <c r="AH132" i="22"/>
  <c r="AG132" i="22"/>
  <c r="AF132" i="22"/>
  <c r="AE132" i="22"/>
  <c r="AD132" i="22"/>
  <c r="AC132" i="22"/>
  <c r="AB132" i="22"/>
  <c r="AA132" i="22"/>
  <c r="Z132" i="22"/>
  <c r="Y132" i="22"/>
  <c r="X132" i="22"/>
  <c r="W132" i="22"/>
  <c r="V132" i="22"/>
  <c r="U132" i="22"/>
  <c r="T132" i="22"/>
  <c r="S132" i="22"/>
  <c r="R132" i="22"/>
  <c r="Q132" i="22"/>
  <c r="P132" i="22"/>
  <c r="O132" i="22"/>
  <c r="N132" i="22"/>
  <c r="M132" i="22"/>
  <c r="L132" i="22"/>
  <c r="K132" i="22"/>
  <c r="J132" i="22"/>
  <c r="I132" i="22"/>
  <c r="H132" i="22"/>
  <c r="G132" i="22"/>
  <c r="F132" i="22"/>
  <c r="E132" i="22"/>
  <c r="D132" i="22"/>
  <c r="C132" i="22"/>
  <c r="BC131" i="22"/>
  <c r="BB131" i="22"/>
  <c r="BA131" i="22"/>
  <c r="AZ131" i="22"/>
  <c r="AY131" i="22"/>
  <c r="AX131" i="22"/>
  <c r="AW131" i="22"/>
  <c r="AV131" i="22"/>
  <c r="AU131" i="22"/>
  <c r="AT131" i="22"/>
  <c r="AS131" i="22"/>
  <c r="AR131" i="22"/>
  <c r="AQ131" i="22"/>
  <c r="AP131" i="22"/>
  <c r="AO131" i="22"/>
  <c r="AN131" i="22"/>
  <c r="AM131" i="22"/>
  <c r="AL131" i="22"/>
  <c r="AK131" i="22"/>
  <c r="AJ131" i="22"/>
  <c r="AI131" i="22"/>
  <c r="AH131" i="22"/>
  <c r="AG131" i="22"/>
  <c r="AF131" i="22"/>
  <c r="AE131" i="22"/>
  <c r="AD131" i="22"/>
  <c r="AC131" i="22"/>
  <c r="AB131" i="22"/>
  <c r="AA131" i="22"/>
  <c r="Z131" i="22"/>
  <c r="Y131" i="22"/>
  <c r="X131" i="22"/>
  <c r="W131" i="22"/>
  <c r="V131" i="22"/>
  <c r="U131" i="22"/>
  <c r="T131" i="22"/>
  <c r="S131" i="22"/>
  <c r="R131" i="22"/>
  <c r="Q131" i="22"/>
  <c r="P131" i="22"/>
  <c r="O131" i="22"/>
  <c r="N131" i="22"/>
  <c r="M131" i="22"/>
  <c r="L131" i="22"/>
  <c r="K131" i="22"/>
  <c r="J131" i="22"/>
  <c r="I131" i="22"/>
  <c r="H131" i="22"/>
  <c r="G131" i="22"/>
  <c r="F131" i="22"/>
  <c r="E131" i="22"/>
  <c r="D131" i="22"/>
  <c r="C131" i="22"/>
  <c r="BC130" i="22"/>
  <c r="BB130" i="22"/>
  <c r="BA130" i="22"/>
  <c r="AZ130" i="22"/>
  <c r="AY130" i="22"/>
  <c r="AX130" i="22"/>
  <c r="AW130" i="22"/>
  <c r="AV130" i="22"/>
  <c r="AU130" i="22"/>
  <c r="AT130" i="22"/>
  <c r="AS130" i="22"/>
  <c r="AR130" i="22"/>
  <c r="AQ130" i="22"/>
  <c r="AP130" i="22"/>
  <c r="AO130" i="22"/>
  <c r="AN130" i="22"/>
  <c r="AM130" i="22"/>
  <c r="AL130" i="22"/>
  <c r="AK130" i="22"/>
  <c r="AJ130" i="22"/>
  <c r="AI130" i="22"/>
  <c r="AH130" i="22"/>
  <c r="AG130" i="22"/>
  <c r="AF130" i="22"/>
  <c r="AE130" i="22"/>
  <c r="AD130" i="22"/>
  <c r="AC130" i="22"/>
  <c r="AB130" i="22"/>
  <c r="AA130" i="22"/>
  <c r="Z130" i="22"/>
  <c r="Y130" i="22"/>
  <c r="X130" i="22"/>
  <c r="W130" i="22"/>
  <c r="V130" i="22"/>
  <c r="U130" i="22"/>
  <c r="T130" i="22"/>
  <c r="S130" i="22"/>
  <c r="R130" i="22"/>
  <c r="Q130" i="22"/>
  <c r="P130" i="22"/>
  <c r="O130" i="22"/>
  <c r="N130" i="22"/>
  <c r="M130" i="22"/>
  <c r="L130" i="22"/>
  <c r="K130" i="22"/>
  <c r="J130" i="22"/>
  <c r="I130" i="22"/>
  <c r="H130" i="22"/>
  <c r="G130" i="22"/>
  <c r="F130" i="22"/>
  <c r="E130" i="22"/>
  <c r="D130" i="22"/>
  <c r="C130" i="22"/>
  <c r="BC129" i="22"/>
  <c r="BB129" i="22"/>
  <c r="BA129" i="22"/>
  <c r="AZ129" i="22"/>
  <c r="AY129" i="22"/>
  <c r="AX129" i="22"/>
  <c r="AW129" i="22"/>
  <c r="AV129" i="22"/>
  <c r="AU129" i="22"/>
  <c r="AT129" i="22"/>
  <c r="AS129" i="22"/>
  <c r="AR129" i="22"/>
  <c r="AQ129" i="22"/>
  <c r="AP129" i="22"/>
  <c r="AO129" i="22"/>
  <c r="AN129" i="22"/>
  <c r="AM129" i="22"/>
  <c r="AL129" i="22"/>
  <c r="AK129" i="22"/>
  <c r="AJ129" i="22"/>
  <c r="AI129" i="22"/>
  <c r="AH129" i="22"/>
  <c r="AG129" i="22"/>
  <c r="AF129" i="22"/>
  <c r="AE129" i="22"/>
  <c r="AD129" i="22"/>
  <c r="AC129" i="22"/>
  <c r="AB129" i="22"/>
  <c r="AA129" i="22"/>
  <c r="Z129" i="22"/>
  <c r="Y129" i="22"/>
  <c r="X129" i="22"/>
  <c r="W129" i="22"/>
  <c r="V129" i="22"/>
  <c r="U129" i="22"/>
  <c r="T129" i="22"/>
  <c r="S129" i="22"/>
  <c r="R129" i="22"/>
  <c r="Q129" i="22"/>
  <c r="P129" i="22"/>
  <c r="O129" i="22"/>
  <c r="N129" i="22"/>
  <c r="M129" i="22"/>
  <c r="L129" i="22"/>
  <c r="K129" i="22"/>
  <c r="J129" i="22"/>
  <c r="I129" i="22"/>
  <c r="H129" i="22"/>
  <c r="G129" i="22"/>
  <c r="F129" i="22"/>
  <c r="E129" i="22"/>
  <c r="D129" i="22"/>
  <c r="C129" i="22"/>
  <c r="BC128" i="22"/>
  <c r="BB128" i="22"/>
  <c r="BA128" i="22"/>
  <c r="AZ128" i="22"/>
  <c r="AY128" i="22"/>
  <c r="AX128" i="22"/>
  <c r="AW128" i="22"/>
  <c r="AV128" i="22"/>
  <c r="AU128" i="22"/>
  <c r="AT128" i="22"/>
  <c r="AS128" i="22"/>
  <c r="AR128" i="22"/>
  <c r="AQ128" i="22"/>
  <c r="AP128" i="22"/>
  <c r="AO128" i="22"/>
  <c r="AN128" i="22"/>
  <c r="AM128" i="22"/>
  <c r="AL128" i="22"/>
  <c r="AK128" i="22"/>
  <c r="AJ128" i="22"/>
  <c r="AI128" i="22"/>
  <c r="AH128" i="22"/>
  <c r="AG128" i="22"/>
  <c r="AF128" i="22"/>
  <c r="AE128" i="22"/>
  <c r="AD128" i="22"/>
  <c r="AC128" i="22"/>
  <c r="AB128" i="22"/>
  <c r="AA128" i="22"/>
  <c r="Z128" i="22"/>
  <c r="Y128" i="22"/>
  <c r="X128" i="22"/>
  <c r="W128" i="22"/>
  <c r="V128" i="22"/>
  <c r="U128" i="22"/>
  <c r="T128" i="22"/>
  <c r="S128" i="22"/>
  <c r="R128" i="22"/>
  <c r="Q128" i="22"/>
  <c r="P128" i="22"/>
  <c r="O128" i="22"/>
  <c r="N128" i="22"/>
  <c r="M128" i="22"/>
  <c r="L128" i="22"/>
  <c r="K128" i="22"/>
  <c r="J128" i="22"/>
  <c r="I128" i="22"/>
  <c r="H128" i="22"/>
  <c r="G128" i="22"/>
  <c r="F128" i="22"/>
  <c r="E128" i="22"/>
  <c r="D128" i="22"/>
  <c r="C128" i="22"/>
  <c r="BC127" i="22"/>
  <c r="BB127" i="22"/>
  <c r="BA127" i="22"/>
  <c r="AZ127" i="22"/>
  <c r="AY127" i="22"/>
  <c r="AX127" i="22"/>
  <c r="AW127" i="22"/>
  <c r="AV127" i="22"/>
  <c r="AU127" i="22"/>
  <c r="AT127" i="22"/>
  <c r="AS127" i="22"/>
  <c r="AR127" i="22"/>
  <c r="AQ127" i="22"/>
  <c r="AP127" i="22"/>
  <c r="AO127" i="22"/>
  <c r="AN127" i="22"/>
  <c r="AM127" i="22"/>
  <c r="AL127" i="22"/>
  <c r="AK127" i="22"/>
  <c r="AJ127" i="22"/>
  <c r="AI127" i="22"/>
  <c r="AH127" i="22"/>
  <c r="AG127" i="22"/>
  <c r="AF127" i="22"/>
  <c r="AE127" i="22"/>
  <c r="AD127" i="22"/>
  <c r="AC127" i="22"/>
  <c r="AB127" i="22"/>
  <c r="AA127" i="22"/>
  <c r="Z127" i="22"/>
  <c r="Y127" i="22"/>
  <c r="X127" i="22"/>
  <c r="W127" i="22"/>
  <c r="V127" i="22"/>
  <c r="U127" i="22"/>
  <c r="T127" i="22"/>
  <c r="S127" i="22"/>
  <c r="R127" i="22"/>
  <c r="Q127" i="22"/>
  <c r="P127" i="22"/>
  <c r="O127" i="22"/>
  <c r="N127" i="22"/>
  <c r="M127" i="22"/>
  <c r="L127" i="22"/>
  <c r="K127" i="22"/>
  <c r="J127" i="22"/>
  <c r="I127" i="22"/>
  <c r="H127" i="22"/>
  <c r="G127" i="22"/>
  <c r="F127" i="22"/>
  <c r="E127" i="22"/>
  <c r="D127" i="22"/>
  <c r="C127" i="22"/>
  <c r="BC126" i="22"/>
  <c r="BB126" i="22"/>
  <c r="BA126" i="22"/>
  <c r="AZ126" i="22"/>
  <c r="AY126" i="22"/>
  <c r="AX126" i="22"/>
  <c r="AW126" i="22"/>
  <c r="AV126" i="22"/>
  <c r="AU126" i="22"/>
  <c r="AT126" i="22"/>
  <c r="AS126" i="22"/>
  <c r="AR126" i="22"/>
  <c r="AQ126" i="22"/>
  <c r="AP126" i="22"/>
  <c r="AO126" i="22"/>
  <c r="AN126" i="22"/>
  <c r="AM126" i="22"/>
  <c r="AL126" i="22"/>
  <c r="AK126" i="22"/>
  <c r="AJ126" i="22"/>
  <c r="AI126" i="22"/>
  <c r="AH126" i="22"/>
  <c r="AG126" i="22"/>
  <c r="AF126" i="22"/>
  <c r="AE126" i="22"/>
  <c r="AD126" i="22"/>
  <c r="AC126" i="22"/>
  <c r="AB126" i="22"/>
  <c r="AA126" i="22"/>
  <c r="Z126" i="22"/>
  <c r="Y126" i="22"/>
  <c r="X126" i="22"/>
  <c r="W126" i="22"/>
  <c r="V126" i="22"/>
  <c r="U126" i="22"/>
  <c r="T126" i="22"/>
  <c r="S126" i="22"/>
  <c r="R126" i="22"/>
  <c r="Q126" i="22"/>
  <c r="P126" i="22"/>
  <c r="O126" i="22"/>
  <c r="N126" i="22"/>
  <c r="M126" i="22"/>
  <c r="L126" i="22"/>
  <c r="K126" i="22"/>
  <c r="J126" i="22"/>
  <c r="I126" i="22"/>
  <c r="H126" i="22"/>
  <c r="G126" i="22"/>
  <c r="F126" i="22"/>
  <c r="E126" i="22"/>
  <c r="D126" i="22"/>
  <c r="C126" i="22"/>
  <c r="BC125" i="22"/>
  <c r="BB125" i="22"/>
  <c r="BA125" i="22"/>
  <c r="AZ125" i="22"/>
  <c r="AY125" i="22"/>
  <c r="AX125" i="22"/>
  <c r="AW125" i="22"/>
  <c r="AV125" i="22"/>
  <c r="AU125" i="22"/>
  <c r="AT125" i="22"/>
  <c r="AS125" i="22"/>
  <c r="AR125" i="22"/>
  <c r="AQ125" i="22"/>
  <c r="AP125" i="22"/>
  <c r="AO125" i="22"/>
  <c r="AN125" i="22"/>
  <c r="AM125" i="22"/>
  <c r="AL125" i="22"/>
  <c r="AK125" i="22"/>
  <c r="AJ125" i="22"/>
  <c r="AI125" i="22"/>
  <c r="AH125" i="22"/>
  <c r="AG125" i="22"/>
  <c r="AF125" i="22"/>
  <c r="AE125" i="22"/>
  <c r="AD125" i="22"/>
  <c r="AC125" i="22"/>
  <c r="AB125" i="22"/>
  <c r="AA125" i="22"/>
  <c r="Z125" i="22"/>
  <c r="Y125" i="22"/>
  <c r="X125" i="22"/>
  <c r="W125" i="22"/>
  <c r="V125" i="22"/>
  <c r="U125" i="22"/>
  <c r="T125" i="22"/>
  <c r="S125" i="22"/>
  <c r="R125" i="22"/>
  <c r="Q125" i="22"/>
  <c r="P125" i="22"/>
  <c r="O125" i="22"/>
  <c r="N125" i="22"/>
  <c r="M125" i="22"/>
  <c r="L125" i="22"/>
  <c r="K125" i="22"/>
  <c r="J125" i="22"/>
  <c r="I125" i="22"/>
  <c r="H125" i="22"/>
  <c r="G125" i="22"/>
  <c r="F125" i="22"/>
  <c r="E125" i="22"/>
  <c r="D125" i="22"/>
  <c r="BC146" i="21"/>
  <c r="BB146" i="21"/>
  <c r="BA146" i="21"/>
  <c r="AZ146" i="21"/>
  <c r="AY146" i="21"/>
  <c r="AX146" i="21"/>
  <c r="AW146" i="21"/>
  <c r="AV146" i="21"/>
  <c r="AU146" i="21"/>
  <c r="AT146" i="21"/>
  <c r="AS146" i="21"/>
  <c r="AR146" i="21"/>
  <c r="AQ146" i="21"/>
  <c r="AP146" i="21"/>
  <c r="AO146" i="21"/>
  <c r="AN146" i="21"/>
  <c r="AM146" i="21"/>
  <c r="AL146" i="21"/>
  <c r="AK146" i="21"/>
  <c r="AJ146" i="21"/>
  <c r="AI146" i="21"/>
  <c r="AH146" i="21"/>
  <c r="AG146" i="21"/>
  <c r="AF146" i="21"/>
  <c r="AE146" i="21"/>
  <c r="AD146" i="21"/>
  <c r="AC146" i="21"/>
  <c r="AB146" i="21"/>
  <c r="AA146" i="21"/>
  <c r="Z146" i="21"/>
  <c r="Y146" i="21"/>
  <c r="X146" i="21"/>
  <c r="W146" i="21"/>
  <c r="V146" i="21"/>
  <c r="U146" i="21"/>
  <c r="T146" i="21"/>
  <c r="S146" i="21"/>
  <c r="R146" i="21"/>
  <c r="Q146" i="21"/>
  <c r="P146" i="21"/>
  <c r="O146" i="21"/>
  <c r="N146" i="21"/>
  <c r="M146" i="21"/>
  <c r="L146" i="21"/>
  <c r="K146" i="21"/>
  <c r="J146" i="21"/>
  <c r="I146" i="21"/>
  <c r="H146" i="21"/>
  <c r="G146" i="21"/>
  <c r="F146" i="21"/>
  <c r="E146" i="21"/>
  <c r="D146" i="21"/>
  <c r="C146" i="21"/>
  <c r="BC145" i="21"/>
  <c r="BB145" i="21"/>
  <c r="BA145" i="21"/>
  <c r="AZ145" i="21"/>
  <c r="AY145" i="21"/>
  <c r="AX145" i="21"/>
  <c r="AW145" i="21"/>
  <c r="AV145" i="21"/>
  <c r="AU145" i="21"/>
  <c r="AT145" i="21"/>
  <c r="AS145" i="21"/>
  <c r="AR145" i="21"/>
  <c r="AQ145" i="21"/>
  <c r="AP145" i="21"/>
  <c r="AO145" i="21"/>
  <c r="AN145" i="21"/>
  <c r="AM145" i="21"/>
  <c r="AL145" i="21"/>
  <c r="AK145" i="21"/>
  <c r="AJ145" i="21"/>
  <c r="AI145" i="21"/>
  <c r="AH145" i="21"/>
  <c r="AG145" i="21"/>
  <c r="AF145" i="21"/>
  <c r="AE145" i="21"/>
  <c r="AD145" i="21"/>
  <c r="AC145" i="21"/>
  <c r="AB145" i="21"/>
  <c r="AA145" i="21"/>
  <c r="Z145" i="21"/>
  <c r="Y145" i="21"/>
  <c r="X145" i="21"/>
  <c r="W145" i="21"/>
  <c r="V145" i="21"/>
  <c r="U145" i="21"/>
  <c r="T145" i="21"/>
  <c r="S145" i="21"/>
  <c r="R145" i="21"/>
  <c r="Q145" i="21"/>
  <c r="P145" i="21"/>
  <c r="O145" i="21"/>
  <c r="N145" i="21"/>
  <c r="M145" i="21"/>
  <c r="L145" i="21"/>
  <c r="K145" i="21"/>
  <c r="J145" i="21"/>
  <c r="I145" i="21"/>
  <c r="H145" i="21"/>
  <c r="G145" i="21"/>
  <c r="F145" i="21"/>
  <c r="E145" i="21"/>
  <c r="D145" i="21"/>
  <c r="C145" i="21"/>
  <c r="BC144" i="21"/>
  <c r="BB144" i="21"/>
  <c r="BA144" i="21"/>
  <c r="AZ144" i="21"/>
  <c r="AY144" i="21"/>
  <c r="AX144" i="21"/>
  <c r="AW144" i="21"/>
  <c r="AV144" i="21"/>
  <c r="AU144" i="21"/>
  <c r="AT144" i="21"/>
  <c r="AS144" i="21"/>
  <c r="AR144" i="21"/>
  <c r="AQ144" i="21"/>
  <c r="AP144" i="21"/>
  <c r="AO144" i="21"/>
  <c r="AN144" i="21"/>
  <c r="AM144" i="21"/>
  <c r="AL144" i="21"/>
  <c r="AK144" i="21"/>
  <c r="AJ144" i="21"/>
  <c r="AI144" i="21"/>
  <c r="AH144" i="21"/>
  <c r="AG144" i="21"/>
  <c r="AF144" i="21"/>
  <c r="AE144" i="21"/>
  <c r="AD144" i="21"/>
  <c r="AC144" i="21"/>
  <c r="AB144" i="21"/>
  <c r="AA144" i="21"/>
  <c r="Z144" i="21"/>
  <c r="Y144" i="21"/>
  <c r="X144" i="21"/>
  <c r="W144" i="21"/>
  <c r="V144" i="21"/>
  <c r="U144" i="21"/>
  <c r="T144" i="21"/>
  <c r="S144" i="21"/>
  <c r="R144" i="21"/>
  <c r="Q144" i="21"/>
  <c r="P144" i="21"/>
  <c r="O144" i="21"/>
  <c r="N144" i="21"/>
  <c r="M144" i="21"/>
  <c r="L144" i="21"/>
  <c r="K144" i="21"/>
  <c r="J144" i="21"/>
  <c r="I144" i="21"/>
  <c r="H144" i="21"/>
  <c r="G144" i="21"/>
  <c r="F144" i="21"/>
  <c r="E144" i="21"/>
  <c r="D144" i="21"/>
  <c r="C144" i="21"/>
  <c r="BC143" i="21"/>
  <c r="BB143" i="21"/>
  <c r="BA143" i="21"/>
  <c r="AZ143" i="21"/>
  <c r="AY143" i="21"/>
  <c r="AX143" i="21"/>
  <c r="AW143" i="21"/>
  <c r="AV143" i="21"/>
  <c r="AU143" i="21"/>
  <c r="AT143" i="21"/>
  <c r="AS143" i="21"/>
  <c r="AR143" i="21"/>
  <c r="AQ143" i="21"/>
  <c r="AP143" i="21"/>
  <c r="AO143" i="21"/>
  <c r="AN143" i="21"/>
  <c r="AM143" i="21"/>
  <c r="AL143" i="21"/>
  <c r="AK143" i="21"/>
  <c r="AJ143" i="21"/>
  <c r="AI143" i="21"/>
  <c r="AH143" i="21"/>
  <c r="AG143" i="21"/>
  <c r="AF143" i="21"/>
  <c r="AE143" i="21"/>
  <c r="AD143" i="21"/>
  <c r="AC143" i="21"/>
  <c r="AB143" i="21"/>
  <c r="AA143" i="21"/>
  <c r="Z143" i="21"/>
  <c r="Y143" i="21"/>
  <c r="X143" i="21"/>
  <c r="W143" i="21"/>
  <c r="V143" i="21"/>
  <c r="U143" i="21"/>
  <c r="T143" i="21"/>
  <c r="S143" i="21"/>
  <c r="R143" i="21"/>
  <c r="Q143" i="21"/>
  <c r="P143" i="21"/>
  <c r="O143" i="21"/>
  <c r="N143" i="21"/>
  <c r="M143" i="21"/>
  <c r="L143" i="21"/>
  <c r="K143" i="21"/>
  <c r="J143" i="21"/>
  <c r="I143" i="21"/>
  <c r="H143" i="21"/>
  <c r="G143" i="21"/>
  <c r="F143" i="21"/>
  <c r="E143" i="21"/>
  <c r="D143" i="21"/>
  <c r="C143" i="21"/>
  <c r="BC142" i="21"/>
  <c r="BB142" i="21"/>
  <c r="BA142" i="21"/>
  <c r="AZ142" i="21"/>
  <c r="AY142" i="21"/>
  <c r="AX142" i="21"/>
  <c r="AW142" i="21"/>
  <c r="AV142" i="21"/>
  <c r="AU142" i="21"/>
  <c r="AT142" i="21"/>
  <c r="AS142" i="21"/>
  <c r="AR142" i="21"/>
  <c r="AQ142" i="21"/>
  <c r="AP142" i="21"/>
  <c r="AO142" i="21"/>
  <c r="AN142" i="21"/>
  <c r="AM142" i="21"/>
  <c r="AL142" i="21"/>
  <c r="AK142" i="21"/>
  <c r="AJ142" i="21"/>
  <c r="AI142" i="21"/>
  <c r="AH142" i="21"/>
  <c r="AG142" i="21"/>
  <c r="AF142" i="21"/>
  <c r="AE142" i="21"/>
  <c r="AD142" i="21"/>
  <c r="AC142" i="21"/>
  <c r="AB142" i="21"/>
  <c r="AA142" i="21"/>
  <c r="Z142" i="21"/>
  <c r="Y142" i="21"/>
  <c r="X142" i="21"/>
  <c r="W142" i="21"/>
  <c r="V142" i="21"/>
  <c r="U142" i="21"/>
  <c r="T142" i="21"/>
  <c r="S142" i="21"/>
  <c r="R142" i="21"/>
  <c r="Q142" i="21"/>
  <c r="P142" i="21"/>
  <c r="O142" i="21"/>
  <c r="N142" i="21"/>
  <c r="M142" i="21"/>
  <c r="L142" i="21"/>
  <c r="K142" i="21"/>
  <c r="J142" i="21"/>
  <c r="I142" i="21"/>
  <c r="H142" i="21"/>
  <c r="G142" i="21"/>
  <c r="F142" i="21"/>
  <c r="E142" i="21"/>
  <c r="D142" i="21"/>
  <c r="C142" i="21"/>
  <c r="BC141" i="21"/>
  <c r="BB141" i="21"/>
  <c r="BA141" i="21"/>
  <c r="AZ141" i="21"/>
  <c r="AY141" i="21"/>
  <c r="AX141" i="21"/>
  <c r="AW141" i="21"/>
  <c r="AV141" i="21"/>
  <c r="AU141" i="21"/>
  <c r="AT141" i="21"/>
  <c r="AS141" i="21"/>
  <c r="AR141" i="21"/>
  <c r="AQ141" i="21"/>
  <c r="AP141" i="21"/>
  <c r="AO141" i="21"/>
  <c r="AN141" i="21"/>
  <c r="AM141" i="21"/>
  <c r="AL141" i="21"/>
  <c r="AK141" i="21"/>
  <c r="AJ141" i="21"/>
  <c r="AI141" i="21"/>
  <c r="AH141" i="21"/>
  <c r="AG141" i="21"/>
  <c r="AF141" i="21"/>
  <c r="AE141" i="21"/>
  <c r="AD141" i="21"/>
  <c r="AC141" i="21"/>
  <c r="AB141" i="21"/>
  <c r="AA141" i="21"/>
  <c r="Z141" i="21"/>
  <c r="Y141" i="21"/>
  <c r="X141" i="21"/>
  <c r="W141" i="21"/>
  <c r="V141" i="21"/>
  <c r="U141" i="21"/>
  <c r="T141" i="21"/>
  <c r="S141" i="21"/>
  <c r="R141" i="21"/>
  <c r="Q141" i="21"/>
  <c r="P141" i="21"/>
  <c r="O141" i="21"/>
  <c r="N141" i="21"/>
  <c r="M141" i="21"/>
  <c r="L141" i="21"/>
  <c r="K141" i="21"/>
  <c r="J141" i="21"/>
  <c r="I141" i="21"/>
  <c r="H141" i="21"/>
  <c r="G141" i="21"/>
  <c r="F141" i="21"/>
  <c r="E141" i="21"/>
  <c r="D141" i="21"/>
  <c r="C141" i="21"/>
  <c r="BC140" i="21"/>
  <c r="BB140" i="21"/>
  <c r="BA140" i="21"/>
  <c r="AZ140" i="21"/>
  <c r="AY140" i="21"/>
  <c r="AX140" i="21"/>
  <c r="AW140" i="21"/>
  <c r="AV140" i="21"/>
  <c r="AU140" i="21"/>
  <c r="AT140" i="21"/>
  <c r="AS140" i="21"/>
  <c r="AR140" i="21"/>
  <c r="AQ140" i="21"/>
  <c r="AP140" i="21"/>
  <c r="AO140" i="21"/>
  <c r="AN140" i="21"/>
  <c r="AM140" i="21"/>
  <c r="AL140" i="21"/>
  <c r="AK140" i="21"/>
  <c r="AJ140" i="21"/>
  <c r="AI140" i="21"/>
  <c r="AH140" i="21"/>
  <c r="AG140" i="21"/>
  <c r="AF140" i="21"/>
  <c r="AE140" i="21"/>
  <c r="AD140" i="21"/>
  <c r="AC140" i="21"/>
  <c r="AB140" i="21"/>
  <c r="AA140" i="21"/>
  <c r="Z140" i="21"/>
  <c r="Y140" i="21"/>
  <c r="X140" i="21"/>
  <c r="W140" i="21"/>
  <c r="V140" i="21"/>
  <c r="U140" i="21"/>
  <c r="T140" i="21"/>
  <c r="S140" i="21"/>
  <c r="R140" i="21"/>
  <c r="Q140" i="21"/>
  <c r="P140" i="21"/>
  <c r="O140" i="21"/>
  <c r="N140" i="21"/>
  <c r="M140" i="21"/>
  <c r="L140" i="21"/>
  <c r="K140" i="21"/>
  <c r="J140" i="21"/>
  <c r="I140" i="21"/>
  <c r="H140" i="21"/>
  <c r="G140" i="21"/>
  <c r="F140" i="21"/>
  <c r="E140" i="21"/>
  <c r="D140" i="21"/>
  <c r="C140" i="21"/>
  <c r="BC139" i="21"/>
  <c r="BB139" i="21"/>
  <c r="BA139" i="21"/>
  <c r="AZ139" i="21"/>
  <c r="AY139" i="21"/>
  <c r="AX139" i="21"/>
  <c r="AW139" i="21"/>
  <c r="AV139" i="21"/>
  <c r="AU139" i="21"/>
  <c r="AT139" i="21"/>
  <c r="AS139" i="21"/>
  <c r="AR139" i="21"/>
  <c r="AQ139" i="21"/>
  <c r="AP139" i="21"/>
  <c r="AO139" i="21"/>
  <c r="AN139" i="21"/>
  <c r="AM139" i="21"/>
  <c r="AL139" i="21"/>
  <c r="AK139" i="21"/>
  <c r="AJ139" i="21"/>
  <c r="AI139" i="21"/>
  <c r="AH139" i="21"/>
  <c r="AG139" i="21"/>
  <c r="AF139" i="21"/>
  <c r="AE139" i="21"/>
  <c r="AD139" i="21"/>
  <c r="AC139" i="21"/>
  <c r="AB139" i="21"/>
  <c r="AA139" i="21"/>
  <c r="Z139" i="21"/>
  <c r="Y139" i="21"/>
  <c r="X139" i="21"/>
  <c r="W139" i="21"/>
  <c r="V139" i="21"/>
  <c r="U139" i="21"/>
  <c r="T139" i="21"/>
  <c r="S139" i="21"/>
  <c r="R139" i="21"/>
  <c r="Q139" i="21"/>
  <c r="P139" i="21"/>
  <c r="O139" i="21"/>
  <c r="N139" i="21"/>
  <c r="M139" i="21"/>
  <c r="L139" i="21"/>
  <c r="K139" i="21"/>
  <c r="J139" i="21"/>
  <c r="I139" i="21"/>
  <c r="H139" i="21"/>
  <c r="G139" i="21"/>
  <c r="F139" i="21"/>
  <c r="E139" i="21"/>
  <c r="D139" i="21"/>
  <c r="C139" i="21"/>
  <c r="BC138" i="21"/>
  <c r="BB138" i="21"/>
  <c r="BA138" i="21"/>
  <c r="AZ138" i="21"/>
  <c r="AY138" i="21"/>
  <c r="AX138" i="21"/>
  <c r="AW138" i="21"/>
  <c r="AV138" i="21"/>
  <c r="AU138" i="21"/>
  <c r="AT138" i="21"/>
  <c r="AS138" i="21"/>
  <c r="AR138" i="21"/>
  <c r="AQ138" i="21"/>
  <c r="AP138" i="21"/>
  <c r="AO138" i="21"/>
  <c r="AN138" i="21"/>
  <c r="AM138" i="21"/>
  <c r="AL138" i="21"/>
  <c r="AK138" i="21"/>
  <c r="AJ138" i="21"/>
  <c r="AI138" i="21"/>
  <c r="AH138" i="21"/>
  <c r="AG138" i="21"/>
  <c r="AF138" i="21"/>
  <c r="AE138" i="21"/>
  <c r="AD138" i="21"/>
  <c r="AC138" i="21"/>
  <c r="AB138" i="21"/>
  <c r="AA138" i="21"/>
  <c r="Z138" i="21"/>
  <c r="Y138" i="21"/>
  <c r="X138" i="21"/>
  <c r="W138" i="21"/>
  <c r="V138" i="21"/>
  <c r="U138" i="21"/>
  <c r="T138" i="21"/>
  <c r="S138" i="21"/>
  <c r="R138" i="21"/>
  <c r="Q138" i="21"/>
  <c r="P138" i="21"/>
  <c r="O138" i="21"/>
  <c r="N138" i="21"/>
  <c r="M138" i="21"/>
  <c r="L138" i="21"/>
  <c r="K138" i="21"/>
  <c r="J138" i="21"/>
  <c r="I138" i="21"/>
  <c r="H138" i="21"/>
  <c r="G138" i="21"/>
  <c r="F138" i="21"/>
  <c r="E138" i="21"/>
  <c r="D138" i="21"/>
  <c r="C138" i="21"/>
  <c r="BC137" i="21"/>
  <c r="BB137" i="21"/>
  <c r="BA137" i="21"/>
  <c r="AZ137" i="21"/>
  <c r="AY137" i="21"/>
  <c r="AX137" i="21"/>
  <c r="AW137" i="21"/>
  <c r="AV137" i="21"/>
  <c r="AU137" i="21"/>
  <c r="AT137" i="21"/>
  <c r="AS137" i="21"/>
  <c r="AR137" i="21"/>
  <c r="AQ137" i="21"/>
  <c r="AP137" i="21"/>
  <c r="AO137" i="21"/>
  <c r="AN137" i="21"/>
  <c r="AM137" i="21"/>
  <c r="AL137" i="21"/>
  <c r="AK137" i="21"/>
  <c r="AJ137" i="21"/>
  <c r="AI137" i="21"/>
  <c r="AH137" i="21"/>
  <c r="AG137" i="21"/>
  <c r="AF137" i="21"/>
  <c r="AE137" i="21"/>
  <c r="AD137" i="21"/>
  <c r="AC137" i="21"/>
  <c r="AB137" i="21"/>
  <c r="AA137" i="21"/>
  <c r="Z137" i="21"/>
  <c r="Y137" i="21"/>
  <c r="X137" i="21"/>
  <c r="W137" i="21"/>
  <c r="V137" i="21"/>
  <c r="U137" i="21"/>
  <c r="T137" i="21"/>
  <c r="S137" i="21"/>
  <c r="R137" i="21"/>
  <c r="Q137" i="21"/>
  <c r="P137" i="21"/>
  <c r="O137" i="21"/>
  <c r="N137" i="21"/>
  <c r="M137" i="21"/>
  <c r="L137" i="21"/>
  <c r="K137" i="21"/>
  <c r="J137" i="21"/>
  <c r="I137" i="21"/>
  <c r="H137" i="21"/>
  <c r="G137" i="21"/>
  <c r="F137" i="21"/>
  <c r="E137" i="21"/>
  <c r="D137" i="21"/>
  <c r="C137" i="21"/>
  <c r="BC136" i="21"/>
  <c r="BB136" i="21"/>
  <c r="BA136" i="21"/>
  <c r="AZ136" i="21"/>
  <c r="AY136" i="21"/>
  <c r="AX136" i="21"/>
  <c r="AW136" i="21"/>
  <c r="AV136" i="21"/>
  <c r="AU136" i="21"/>
  <c r="AT136" i="21"/>
  <c r="AS136" i="21"/>
  <c r="AR136" i="21"/>
  <c r="AQ136" i="21"/>
  <c r="AP136" i="21"/>
  <c r="AO136" i="21"/>
  <c r="AN136" i="21"/>
  <c r="AM136" i="21"/>
  <c r="AL136" i="21"/>
  <c r="AK136" i="21"/>
  <c r="AJ136" i="21"/>
  <c r="AI136" i="21"/>
  <c r="AH136" i="21"/>
  <c r="AG136" i="21"/>
  <c r="AF136" i="21"/>
  <c r="AE136" i="21"/>
  <c r="AD136" i="21"/>
  <c r="AC136" i="21"/>
  <c r="AB136" i="21"/>
  <c r="AA136" i="21"/>
  <c r="Z136" i="21"/>
  <c r="Y136" i="21"/>
  <c r="X136" i="21"/>
  <c r="W136" i="21"/>
  <c r="V136" i="21"/>
  <c r="U136" i="21"/>
  <c r="T136" i="21"/>
  <c r="S136" i="21"/>
  <c r="R136" i="21"/>
  <c r="Q136" i="21"/>
  <c r="P136" i="21"/>
  <c r="O136" i="21"/>
  <c r="N136" i="21"/>
  <c r="M136" i="21"/>
  <c r="L136" i="21"/>
  <c r="K136" i="21"/>
  <c r="J136" i="21"/>
  <c r="I136" i="21"/>
  <c r="H136" i="21"/>
  <c r="G136" i="21"/>
  <c r="F136" i="21"/>
  <c r="E136" i="21"/>
  <c r="D136" i="21"/>
  <c r="C136" i="21"/>
  <c r="BC135" i="21"/>
  <c r="BB135" i="21"/>
  <c r="BA135" i="21"/>
  <c r="AZ135" i="21"/>
  <c r="AY135" i="21"/>
  <c r="AX135" i="21"/>
  <c r="AW135" i="21"/>
  <c r="AV135" i="21"/>
  <c r="AU135" i="21"/>
  <c r="AT135" i="21"/>
  <c r="AS135" i="21"/>
  <c r="AR135" i="21"/>
  <c r="AQ135" i="21"/>
  <c r="AP135" i="21"/>
  <c r="AO135" i="21"/>
  <c r="AN135" i="21"/>
  <c r="AM135" i="21"/>
  <c r="AL135" i="21"/>
  <c r="AK135" i="21"/>
  <c r="AJ135" i="21"/>
  <c r="AI135" i="21"/>
  <c r="AH135" i="21"/>
  <c r="AG135" i="21"/>
  <c r="AF135" i="21"/>
  <c r="AE135" i="21"/>
  <c r="AD135" i="21"/>
  <c r="AC135" i="21"/>
  <c r="AB135" i="21"/>
  <c r="AA135" i="21"/>
  <c r="Z135" i="21"/>
  <c r="Y135" i="21"/>
  <c r="X135" i="21"/>
  <c r="W135" i="21"/>
  <c r="V135" i="21"/>
  <c r="U135" i="21"/>
  <c r="T135" i="21"/>
  <c r="S135" i="21"/>
  <c r="R135" i="21"/>
  <c r="Q135" i="21"/>
  <c r="P135" i="21"/>
  <c r="O135" i="21"/>
  <c r="N135" i="21"/>
  <c r="M135" i="21"/>
  <c r="L135" i="21"/>
  <c r="K135" i="21"/>
  <c r="J135" i="21"/>
  <c r="I135" i="21"/>
  <c r="H135" i="21"/>
  <c r="G135" i="21"/>
  <c r="F135" i="21"/>
  <c r="E135" i="21"/>
  <c r="D135" i="21"/>
  <c r="C135" i="21"/>
  <c r="BC134" i="21"/>
  <c r="BB134" i="21"/>
  <c r="BA134" i="21"/>
  <c r="AZ134" i="21"/>
  <c r="AY134" i="21"/>
  <c r="AX134" i="21"/>
  <c r="AW134" i="21"/>
  <c r="AV134" i="21"/>
  <c r="AU134" i="21"/>
  <c r="AT134" i="21"/>
  <c r="AS134" i="21"/>
  <c r="AR134" i="21"/>
  <c r="AQ134" i="21"/>
  <c r="AP134" i="21"/>
  <c r="AO134" i="21"/>
  <c r="AN134" i="21"/>
  <c r="AM134" i="21"/>
  <c r="AL134" i="21"/>
  <c r="AK134" i="21"/>
  <c r="AJ134" i="21"/>
  <c r="AI134" i="21"/>
  <c r="AH134" i="21"/>
  <c r="AG134" i="21"/>
  <c r="AF134" i="21"/>
  <c r="AE134" i="21"/>
  <c r="AD134" i="21"/>
  <c r="AC134" i="21"/>
  <c r="AB134" i="21"/>
  <c r="AA134" i="21"/>
  <c r="Z134" i="21"/>
  <c r="Y134" i="21"/>
  <c r="X134" i="21"/>
  <c r="W134" i="21"/>
  <c r="V134" i="21"/>
  <c r="U134" i="21"/>
  <c r="T134" i="21"/>
  <c r="S134" i="21"/>
  <c r="R134" i="21"/>
  <c r="Q134" i="21"/>
  <c r="P134" i="21"/>
  <c r="O134" i="21"/>
  <c r="N134" i="21"/>
  <c r="M134" i="21"/>
  <c r="L134" i="21"/>
  <c r="K134" i="21"/>
  <c r="J134" i="21"/>
  <c r="I134" i="21"/>
  <c r="H134" i="21"/>
  <c r="G134" i="21"/>
  <c r="F134" i="21"/>
  <c r="E134" i="21"/>
  <c r="D134" i="21"/>
  <c r="C134" i="21"/>
  <c r="BC133" i="21"/>
  <c r="BB133" i="21"/>
  <c r="BA133" i="21"/>
  <c r="AZ133" i="21"/>
  <c r="AY133" i="21"/>
  <c r="AX133" i="21"/>
  <c r="AW133" i="21"/>
  <c r="AV133" i="21"/>
  <c r="AU133" i="21"/>
  <c r="AT133" i="21"/>
  <c r="AS133" i="21"/>
  <c r="AR133" i="21"/>
  <c r="AQ133" i="21"/>
  <c r="AP133" i="21"/>
  <c r="AO133" i="21"/>
  <c r="AN133" i="21"/>
  <c r="AM133" i="21"/>
  <c r="AL133" i="21"/>
  <c r="AK133" i="21"/>
  <c r="AJ133" i="21"/>
  <c r="AI133" i="21"/>
  <c r="AH133" i="21"/>
  <c r="AG133" i="21"/>
  <c r="AF133" i="21"/>
  <c r="AE133" i="21"/>
  <c r="AD133" i="21"/>
  <c r="AC133" i="21"/>
  <c r="AB133" i="21"/>
  <c r="AA133" i="21"/>
  <c r="Z133" i="21"/>
  <c r="Y133" i="21"/>
  <c r="X133" i="21"/>
  <c r="W133" i="21"/>
  <c r="V133" i="21"/>
  <c r="U133" i="21"/>
  <c r="T133" i="21"/>
  <c r="S133" i="21"/>
  <c r="R133" i="21"/>
  <c r="Q133" i="21"/>
  <c r="P133" i="21"/>
  <c r="O133" i="21"/>
  <c r="N133" i="21"/>
  <c r="M133" i="21"/>
  <c r="L133" i="21"/>
  <c r="K133" i="21"/>
  <c r="J133" i="21"/>
  <c r="I133" i="21"/>
  <c r="H133" i="21"/>
  <c r="G133" i="21"/>
  <c r="F133" i="21"/>
  <c r="E133" i="21"/>
  <c r="D133" i="21"/>
  <c r="C133" i="21"/>
  <c r="BC132" i="21"/>
  <c r="BB132" i="21"/>
  <c r="BA132" i="21"/>
  <c r="AZ132" i="21"/>
  <c r="AY132" i="21"/>
  <c r="AX132" i="21"/>
  <c r="AW132" i="21"/>
  <c r="AV132" i="21"/>
  <c r="AU132" i="21"/>
  <c r="AT132" i="21"/>
  <c r="AS132" i="21"/>
  <c r="AR132" i="21"/>
  <c r="AQ132" i="21"/>
  <c r="AP132" i="21"/>
  <c r="AO132" i="21"/>
  <c r="AN132" i="21"/>
  <c r="AM132" i="21"/>
  <c r="AL132" i="21"/>
  <c r="AK132" i="21"/>
  <c r="AJ132" i="21"/>
  <c r="AI132" i="21"/>
  <c r="AH132" i="21"/>
  <c r="AG132" i="21"/>
  <c r="AF132" i="21"/>
  <c r="AE132" i="21"/>
  <c r="AD132" i="21"/>
  <c r="AC132" i="21"/>
  <c r="AB132" i="21"/>
  <c r="AA132" i="21"/>
  <c r="Z132" i="21"/>
  <c r="Y132" i="21"/>
  <c r="X132" i="21"/>
  <c r="W132" i="21"/>
  <c r="V132" i="21"/>
  <c r="U132" i="21"/>
  <c r="T132" i="21"/>
  <c r="S132" i="21"/>
  <c r="R132" i="21"/>
  <c r="Q132" i="21"/>
  <c r="P132" i="21"/>
  <c r="O132" i="21"/>
  <c r="N132" i="21"/>
  <c r="M132" i="21"/>
  <c r="L132" i="21"/>
  <c r="K132" i="21"/>
  <c r="J132" i="21"/>
  <c r="I132" i="21"/>
  <c r="H132" i="21"/>
  <c r="G132" i="21"/>
  <c r="F132" i="21"/>
  <c r="E132" i="21"/>
  <c r="D132" i="21"/>
  <c r="C132" i="21"/>
  <c r="BC131" i="21"/>
  <c r="BB131" i="21"/>
  <c r="BA131" i="21"/>
  <c r="AZ131" i="21"/>
  <c r="AY131" i="21"/>
  <c r="AX131" i="21"/>
  <c r="AW131" i="21"/>
  <c r="AV131" i="21"/>
  <c r="AU131" i="21"/>
  <c r="AT131" i="21"/>
  <c r="AS131" i="21"/>
  <c r="AR131" i="21"/>
  <c r="AQ131" i="21"/>
  <c r="AP131" i="21"/>
  <c r="AO131" i="21"/>
  <c r="AN131" i="21"/>
  <c r="AM131" i="21"/>
  <c r="AL131" i="21"/>
  <c r="AK131" i="21"/>
  <c r="AJ131" i="21"/>
  <c r="AI131" i="21"/>
  <c r="AH131" i="21"/>
  <c r="AG131" i="21"/>
  <c r="AF131" i="21"/>
  <c r="AE131" i="21"/>
  <c r="AD131" i="21"/>
  <c r="AC131" i="21"/>
  <c r="AB131" i="21"/>
  <c r="AA131" i="21"/>
  <c r="Z131" i="21"/>
  <c r="Y131" i="21"/>
  <c r="X131" i="21"/>
  <c r="W131" i="21"/>
  <c r="V131" i="21"/>
  <c r="U131" i="21"/>
  <c r="T131" i="21"/>
  <c r="S131" i="21"/>
  <c r="R131" i="21"/>
  <c r="Q131" i="21"/>
  <c r="P131" i="21"/>
  <c r="O131" i="21"/>
  <c r="N131" i="21"/>
  <c r="M131" i="21"/>
  <c r="L131" i="21"/>
  <c r="K131" i="21"/>
  <c r="J131" i="21"/>
  <c r="I131" i="21"/>
  <c r="H131" i="21"/>
  <c r="G131" i="21"/>
  <c r="F131" i="21"/>
  <c r="E131" i="21"/>
  <c r="D131" i="21"/>
  <c r="C131" i="21"/>
  <c r="BC130" i="21"/>
  <c r="BB130" i="21"/>
  <c r="BA130" i="21"/>
  <c r="AZ130" i="21"/>
  <c r="AY130" i="21"/>
  <c r="AX130" i="21"/>
  <c r="AW130" i="21"/>
  <c r="AV130" i="21"/>
  <c r="AU130" i="21"/>
  <c r="AT130" i="21"/>
  <c r="AS130" i="21"/>
  <c r="AR130" i="21"/>
  <c r="AQ130" i="21"/>
  <c r="AP130" i="21"/>
  <c r="AO130" i="21"/>
  <c r="AN130" i="21"/>
  <c r="AM130" i="21"/>
  <c r="AL130" i="21"/>
  <c r="AK130" i="21"/>
  <c r="AJ130" i="21"/>
  <c r="AI130" i="21"/>
  <c r="AH130" i="21"/>
  <c r="AG130" i="21"/>
  <c r="AF130" i="21"/>
  <c r="AE130" i="21"/>
  <c r="AD130" i="21"/>
  <c r="AC130" i="21"/>
  <c r="AB130" i="21"/>
  <c r="AA130" i="21"/>
  <c r="Z130" i="21"/>
  <c r="Y130" i="21"/>
  <c r="X130" i="21"/>
  <c r="W130" i="21"/>
  <c r="V130" i="21"/>
  <c r="U130" i="21"/>
  <c r="T130" i="21"/>
  <c r="S130" i="21"/>
  <c r="R130" i="21"/>
  <c r="Q130" i="21"/>
  <c r="P130" i="21"/>
  <c r="O130" i="21"/>
  <c r="N130" i="21"/>
  <c r="M130" i="21"/>
  <c r="L130" i="21"/>
  <c r="K130" i="21"/>
  <c r="J130" i="21"/>
  <c r="I130" i="21"/>
  <c r="H130" i="21"/>
  <c r="G130" i="21"/>
  <c r="F130" i="21"/>
  <c r="E130" i="21"/>
  <c r="D130" i="21"/>
  <c r="C130" i="21"/>
  <c r="BC129" i="21"/>
  <c r="BB129" i="21"/>
  <c r="BA129" i="21"/>
  <c r="AZ129" i="21"/>
  <c r="AY129" i="21"/>
  <c r="AX129" i="21"/>
  <c r="AW129" i="21"/>
  <c r="AV129" i="21"/>
  <c r="AU129" i="21"/>
  <c r="AT129" i="21"/>
  <c r="AS129" i="21"/>
  <c r="AR129" i="21"/>
  <c r="AQ129" i="21"/>
  <c r="AP129" i="21"/>
  <c r="AO129" i="21"/>
  <c r="AN129" i="21"/>
  <c r="AM129" i="21"/>
  <c r="AL129" i="21"/>
  <c r="AK129" i="21"/>
  <c r="AJ129" i="21"/>
  <c r="AI129" i="21"/>
  <c r="AH129" i="21"/>
  <c r="AG129" i="21"/>
  <c r="AF129" i="21"/>
  <c r="AE129" i="21"/>
  <c r="AD129" i="21"/>
  <c r="AC129" i="21"/>
  <c r="AB129" i="21"/>
  <c r="AA129" i="21"/>
  <c r="Z129" i="21"/>
  <c r="Y129" i="21"/>
  <c r="X129" i="21"/>
  <c r="W129" i="21"/>
  <c r="V129" i="21"/>
  <c r="U129" i="21"/>
  <c r="T129" i="21"/>
  <c r="S129" i="21"/>
  <c r="R129" i="21"/>
  <c r="Q129" i="21"/>
  <c r="P129" i="21"/>
  <c r="O129" i="21"/>
  <c r="N129" i="21"/>
  <c r="M129" i="21"/>
  <c r="L129" i="21"/>
  <c r="K129" i="21"/>
  <c r="J129" i="21"/>
  <c r="I129" i="21"/>
  <c r="H129" i="21"/>
  <c r="G129" i="21"/>
  <c r="F129" i="21"/>
  <c r="E129" i="21"/>
  <c r="D129" i="21"/>
  <c r="C129" i="21"/>
  <c r="BC128" i="21"/>
  <c r="BB128" i="21"/>
  <c r="BA128" i="21"/>
  <c r="AZ128" i="21"/>
  <c r="AY128" i="21"/>
  <c r="AX128" i="21"/>
  <c r="AW128" i="21"/>
  <c r="AV128" i="21"/>
  <c r="AU128" i="21"/>
  <c r="AT128" i="21"/>
  <c r="AS128" i="21"/>
  <c r="AR128" i="21"/>
  <c r="AQ128" i="21"/>
  <c r="AP128" i="21"/>
  <c r="AO128" i="21"/>
  <c r="AN128" i="21"/>
  <c r="AM128" i="21"/>
  <c r="AL128" i="21"/>
  <c r="AK128" i="21"/>
  <c r="AJ128" i="21"/>
  <c r="AI128" i="21"/>
  <c r="AH128" i="21"/>
  <c r="AG128" i="21"/>
  <c r="AF128" i="21"/>
  <c r="AE128" i="21"/>
  <c r="AD128" i="21"/>
  <c r="AC128" i="21"/>
  <c r="AB128" i="21"/>
  <c r="AA128" i="21"/>
  <c r="Z128" i="21"/>
  <c r="Y128" i="21"/>
  <c r="X128" i="21"/>
  <c r="W128" i="21"/>
  <c r="V128" i="21"/>
  <c r="U128" i="21"/>
  <c r="T128" i="21"/>
  <c r="S128" i="21"/>
  <c r="R128" i="21"/>
  <c r="Q128" i="21"/>
  <c r="P128" i="21"/>
  <c r="O128" i="21"/>
  <c r="N128" i="21"/>
  <c r="M128" i="21"/>
  <c r="L128" i="21"/>
  <c r="K128" i="21"/>
  <c r="J128" i="21"/>
  <c r="I128" i="21"/>
  <c r="H128" i="21"/>
  <c r="G128" i="21"/>
  <c r="F128" i="21"/>
  <c r="E128" i="21"/>
  <c r="D128" i="21"/>
  <c r="C128" i="21"/>
  <c r="BC127" i="21"/>
  <c r="BB127" i="21"/>
  <c r="BA127" i="21"/>
  <c r="AZ127" i="21"/>
  <c r="AY127" i="21"/>
  <c r="AX127" i="21"/>
  <c r="AW127" i="21"/>
  <c r="AV127" i="21"/>
  <c r="AU127" i="21"/>
  <c r="AT127" i="21"/>
  <c r="AS127" i="21"/>
  <c r="AR127" i="21"/>
  <c r="AQ127" i="21"/>
  <c r="AP127" i="21"/>
  <c r="AO127" i="21"/>
  <c r="AN127" i="21"/>
  <c r="AM127" i="21"/>
  <c r="AL127" i="21"/>
  <c r="AK127" i="21"/>
  <c r="AJ127" i="21"/>
  <c r="AI127" i="21"/>
  <c r="AH127" i="21"/>
  <c r="AG127" i="21"/>
  <c r="AF127" i="21"/>
  <c r="AE127" i="21"/>
  <c r="AD127" i="21"/>
  <c r="AC127" i="21"/>
  <c r="AB127" i="21"/>
  <c r="AA127" i="21"/>
  <c r="Z127" i="21"/>
  <c r="Y127" i="21"/>
  <c r="X127" i="21"/>
  <c r="W127" i="21"/>
  <c r="V127" i="21"/>
  <c r="U127" i="21"/>
  <c r="T127" i="21"/>
  <c r="S127" i="21"/>
  <c r="R127" i="21"/>
  <c r="Q127" i="21"/>
  <c r="P127" i="21"/>
  <c r="O127" i="21"/>
  <c r="N127" i="21"/>
  <c r="M127" i="21"/>
  <c r="L127" i="21"/>
  <c r="K127" i="21"/>
  <c r="J127" i="21"/>
  <c r="I127" i="21"/>
  <c r="H127" i="21"/>
  <c r="G127" i="21"/>
  <c r="F127" i="21"/>
  <c r="E127" i="21"/>
  <c r="D127" i="21"/>
  <c r="C127" i="21"/>
  <c r="BC126" i="21"/>
  <c r="BB126" i="21"/>
  <c r="BA126" i="21"/>
  <c r="AZ126" i="21"/>
  <c r="AY126" i="21"/>
  <c r="AX126" i="21"/>
  <c r="AW126" i="21"/>
  <c r="AV126" i="21"/>
  <c r="AU126" i="21"/>
  <c r="AT126" i="21"/>
  <c r="AS126" i="21"/>
  <c r="AR126" i="21"/>
  <c r="AQ126" i="21"/>
  <c r="AP126" i="21"/>
  <c r="AO126" i="21"/>
  <c r="AN126" i="21"/>
  <c r="AM126" i="21"/>
  <c r="AL126" i="21"/>
  <c r="AK126" i="21"/>
  <c r="AJ126" i="21"/>
  <c r="AI126" i="21"/>
  <c r="AH126" i="21"/>
  <c r="AG126" i="21"/>
  <c r="AF126" i="21"/>
  <c r="AE126" i="21"/>
  <c r="AD126" i="21"/>
  <c r="AC126" i="21"/>
  <c r="AB126" i="21"/>
  <c r="AA126" i="21"/>
  <c r="Z126" i="21"/>
  <c r="Y126" i="21"/>
  <c r="X126" i="21"/>
  <c r="W126" i="21"/>
  <c r="V126" i="21"/>
  <c r="U126" i="21"/>
  <c r="T126" i="21"/>
  <c r="S126" i="21"/>
  <c r="R126" i="21"/>
  <c r="Q126" i="21"/>
  <c r="P126" i="21"/>
  <c r="O126" i="21"/>
  <c r="N126" i="21"/>
  <c r="M126" i="21"/>
  <c r="L126" i="21"/>
  <c r="K126" i="21"/>
  <c r="J126" i="21"/>
  <c r="I126" i="21"/>
  <c r="H126" i="21"/>
  <c r="G126" i="21"/>
  <c r="F126" i="21"/>
  <c r="E126" i="21"/>
  <c r="D126" i="21"/>
  <c r="C126" i="21"/>
  <c r="BC125" i="21"/>
  <c r="BB125" i="21"/>
  <c r="BA125" i="21"/>
  <c r="AZ125" i="21"/>
  <c r="AY125" i="21"/>
  <c r="AX125" i="21"/>
  <c r="AW125" i="21"/>
  <c r="AV125" i="21"/>
  <c r="AU125" i="21"/>
  <c r="AT125" i="21"/>
  <c r="AS125" i="21"/>
  <c r="AR125" i="21"/>
  <c r="AQ125" i="21"/>
  <c r="AP125" i="21"/>
  <c r="AO125" i="21"/>
  <c r="AN125" i="21"/>
  <c r="AM125" i="21"/>
  <c r="AL125" i="21"/>
  <c r="AK125" i="21"/>
  <c r="AJ125" i="21"/>
  <c r="AI125" i="21"/>
  <c r="AH125" i="21"/>
  <c r="AG125" i="21"/>
  <c r="AF125" i="21"/>
  <c r="AE125" i="21"/>
  <c r="AD125" i="21"/>
  <c r="AC125" i="21"/>
  <c r="AB125" i="21"/>
  <c r="AA125" i="21"/>
  <c r="Z125" i="21"/>
  <c r="Y125" i="21"/>
  <c r="X125" i="21"/>
  <c r="W125" i="21"/>
  <c r="V125" i="21"/>
  <c r="U125" i="21"/>
  <c r="T125" i="21"/>
  <c r="S125" i="21"/>
  <c r="R125" i="21"/>
  <c r="Q125" i="21"/>
  <c r="P125" i="21"/>
  <c r="O125" i="21"/>
  <c r="N125" i="21"/>
  <c r="M125" i="21"/>
  <c r="L125" i="21"/>
  <c r="K125" i="21"/>
  <c r="J125" i="21"/>
  <c r="I125" i="21"/>
  <c r="H125" i="21"/>
  <c r="G125" i="21"/>
  <c r="F125" i="21"/>
  <c r="E125" i="21"/>
  <c r="D125" i="21"/>
  <c r="C125" i="21"/>
  <c r="BC146" i="20"/>
  <c r="BB146" i="20"/>
  <c r="BA146" i="20"/>
  <c r="AZ146" i="20"/>
  <c r="AY146" i="20"/>
  <c r="AX146" i="20"/>
  <c r="AW146" i="20"/>
  <c r="AV146" i="20"/>
  <c r="AU146" i="20"/>
  <c r="AT146" i="20"/>
  <c r="AS146" i="20"/>
  <c r="AR146" i="20"/>
  <c r="AQ146" i="20"/>
  <c r="AP146" i="20"/>
  <c r="AO146" i="20"/>
  <c r="AN146" i="20"/>
  <c r="AM146" i="20"/>
  <c r="AL146" i="20"/>
  <c r="AK146" i="20"/>
  <c r="AJ146" i="20"/>
  <c r="AI146" i="20"/>
  <c r="AH146" i="20"/>
  <c r="AG146" i="20"/>
  <c r="AF146" i="20"/>
  <c r="AE146" i="20"/>
  <c r="AD146" i="20"/>
  <c r="AC146" i="20"/>
  <c r="AB146" i="20"/>
  <c r="AA146" i="20"/>
  <c r="Z146" i="20"/>
  <c r="Y146" i="20"/>
  <c r="X146" i="20"/>
  <c r="W146" i="20"/>
  <c r="V146" i="20"/>
  <c r="U146" i="20"/>
  <c r="T146" i="20"/>
  <c r="S146" i="20"/>
  <c r="R146" i="20"/>
  <c r="Q146" i="20"/>
  <c r="P146" i="20"/>
  <c r="O146" i="20"/>
  <c r="N146" i="20"/>
  <c r="M146" i="20"/>
  <c r="L146" i="20"/>
  <c r="K146" i="20"/>
  <c r="J146" i="20"/>
  <c r="I146" i="20"/>
  <c r="H146" i="20"/>
  <c r="G146" i="20"/>
  <c r="F146" i="20"/>
  <c r="E146" i="20"/>
  <c r="D146" i="20"/>
  <c r="C146" i="20"/>
  <c r="BC145" i="20"/>
  <c r="BB145" i="20"/>
  <c r="BA145" i="20"/>
  <c r="AZ145" i="20"/>
  <c r="AY145" i="20"/>
  <c r="AX145" i="20"/>
  <c r="AW145" i="20"/>
  <c r="AV145" i="20"/>
  <c r="AU145" i="20"/>
  <c r="AT145" i="20"/>
  <c r="AS145" i="20"/>
  <c r="AR145" i="20"/>
  <c r="AQ145" i="20"/>
  <c r="AP145" i="20"/>
  <c r="AO145" i="20"/>
  <c r="AN145" i="20"/>
  <c r="AM145" i="20"/>
  <c r="AL145" i="20"/>
  <c r="AK145" i="20"/>
  <c r="AJ145" i="20"/>
  <c r="AI145" i="20"/>
  <c r="AH145" i="20"/>
  <c r="AG145" i="20"/>
  <c r="AF145" i="20"/>
  <c r="AE145" i="20"/>
  <c r="AD145" i="20"/>
  <c r="AC145" i="20"/>
  <c r="AB145" i="20"/>
  <c r="AA145" i="20"/>
  <c r="Z145" i="20"/>
  <c r="Y145" i="20"/>
  <c r="X145" i="20"/>
  <c r="W145" i="20"/>
  <c r="V145" i="20"/>
  <c r="U145" i="20"/>
  <c r="T145" i="20"/>
  <c r="S145" i="20"/>
  <c r="R145" i="20"/>
  <c r="Q145" i="20"/>
  <c r="P145" i="20"/>
  <c r="O145" i="20"/>
  <c r="N145" i="20"/>
  <c r="M145" i="20"/>
  <c r="L145" i="20"/>
  <c r="K145" i="20"/>
  <c r="J145" i="20"/>
  <c r="I145" i="20"/>
  <c r="H145" i="20"/>
  <c r="G145" i="20"/>
  <c r="F145" i="20"/>
  <c r="E145" i="20"/>
  <c r="D145" i="20"/>
  <c r="C145" i="20"/>
  <c r="BC144" i="20"/>
  <c r="BB144" i="20"/>
  <c r="BA144" i="20"/>
  <c r="AZ144" i="20"/>
  <c r="AY144" i="20"/>
  <c r="AX144" i="20"/>
  <c r="AW144" i="20"/>
  <c r="AV144" i="20"/>
  <c r="AU144" i="20"/>
  <c r="AT144" i="20"/>
  <c r="AS144" i="20"/>
  <c r="AR144" i="20"/>
  <c r="AQ144" i="20"/>
  <c r="AP144" i="20"/>
  <c r="AO144" i="20"/>
  <c r="AN144" i="20"/>
  <c r="AM144" i="20"/>
  <c r="AL144" i="20"/>
  <c r="AK144" i="20"/>
  <c r="AJ144" i="20"/>
  <c r="AI144" i="20"/>
  <c r="AH144" i="20"/>
  <c r="AG144" i="20"/>
  <c r="AF144" i="20"/>
  <c r="AE144" i="20"/>
  <c r="AD144" i="20"/>
  <c r="AC144" i="20"/>
  <c r="AB144" i="20"/>
  <c r="AA144" i="20"/>
  <c r="Z144" i="20"/>
  <c r="Y144" i="20"/>
  <c r="X144" i="20"/>
  <c r="W144" i="20"/>
  <c r="V144" i="20"/>
  <c r="U144" i="20"/>
  <c r="T144" i="20"/>
  <c r="S144" i="20"/>
  <c r="R144" i="20"/>
  <c r="Q144" i="20"/>
  <c r="P144" i="20"/>
  <c r="O144" i="20"/>
  <c r="N144" i="20"/>
  <c r="M144" i="20"/>
  <c r="L144" i="20"/>
  <c r="K144" i="20"/>
  <c r="J144" i="20"/>
  <c r="I144" i="20"/>
  <c r="H144" i="20"/>
  <c r="G144" i="20"/>
  <c r="F144" i="20"/>
  <c r="E144" i="20"/>
  <c r="D144" i="20"/>
  <c r="C144" i="20"/>
  <c r="BC143" i="20"/>
  <c r="BB143" i="20"/>
  <c r="BA143" i="20"/>
  <c r="AZ143" i="20"/>
  <c r="AY143" i="20"/>
  <c r="AX143" i="20"/>
  <c r="AW143" i="20"/>
  <c r="AV143" i="20"/>
  <c r="AU143" i="20"/>
  <c r="AT143" i="20"/>
  <c r="AS143" i="20"/>
  <c r="AR143" i="20"/>
  <c r="AQ143" i="20"/>
  <c r="AP143" i="20"/>
  <c r="AO143" i="20"/>
  <c r="AN143" i="20"/>
  <c r="AM143" i="20"/>
  <c r="AL143" i="20"/>
  <c r="AK143" i="20"/>
  <c r="AJ143" i="20"/>
  <c r="AI143" i="20"/>
  <c r="AH143" i="20"/>
  <c r="AG143" i="20"/>
  <c r="AF143" i="20"/>
  <c r="AE143" i="20"/>
  <c r="AD143" i="20"/>
  <c r="AC143" i="20"/>
  <c r="AB143" i="20"/>
  <c r="AA143" i="20"/>
  <c r="Z143" i="20"/>
  <c r="Y143" i="20"/>
  <c r="X143" i="20"/>
  <c r="W143" i="20"/>
  <c r="V143" i="20"/>
  <c r="U143" i="20"/>
  <c r="T143" i="20"/>
  <c r="S143" i="20"/>
  <c r="R143" i="20"/>
  <c r="Q143" i="20"/>
  <c r="P143" i="20"/>
  <c r="O143" i="20"/>
  <c r="N143" i="20"/>
  <c r="M143" i="20"/>
  <c r="L143" i="20"/>
  <c r="K143" i="20"/>
  <c r="J143" i="20"/>
  <c r="I143" i="20"/>
  <c r="H143" i="20"/>
  <c r="G143" i="20"/>
  <c r="F143" i="20"/>
  <c r="E143" i="20"/>
  <c r="D143" i="20"/>
  <c r="C143" i="20"/>
  <c r="BC142" i="20"/>
  <c r="BB142" i="20"/>
  <c r="BA142" i="20"/>
  <c r="AZ142" i="20"/>
  <c r="AY142" i="20"/>
  <c r="AX142" i="20"/>
  <c r="AW142" i="20"/>
  <c r="AV142" i="20"/>
  <c r="AU142" i="20"/>
  <c r="AT142" i="20"/>
  <c r="AS142" i="20"/>
  <c r="AR142" i="20"/>
  <c r="AQ142" i="20"/>
  <c r="AP142" i="20"/>
  <c r="AO142" i="20"/>
  <c r="AN142" i="20"/>
  <c r="AM142" i="20"/>
  <c r="AL142" i="20"/>
  <c r="AK142" i="20"/>
  <c r="AJ142" i="20"/>
  <c r="AI142" i="20"/>
  <c r="AH142" i="20"/>
  <c r="AG142" i="20"/>
  <c r="AF142" i="20"/>
  <c r="AE142" i="20"/>
  <c r="AD142" i="20"/>
  <c r="AC142" i="20"/>
  <c r="AB142" i="20"/>
  <c r="AA142" i="20"/>
  <c r="Z142" i="20"/>
  <c r="Y142" i="20"/>
  <c r="X142" i="20"/>
  <c r="W142" i="20"/>
  <c r="V142" i="20"/>
  <c r="U142" i="20"/>
  <c r="T142" i="20"/>
  <c r="S142" i="20"/>
  <c r="R142" i="20"/>
  <c r="Q142" i="20"/>
  <c r="P142" i="20"/>
  <c r="O142" i="20"/>
  <c r="N142" i="20"/>
  <c r="M142" i="20"/>
  <c r="L142" i="20"/>
  <c r="K142" i="20"/>
  <c r="J142" i="20"/>
  <c r="I142" i="20"/>
  <c r="H142" i="20"/>
  <c r="G142" i="20"/>
  <c r="F142" i="20"/>
  <c r="E142" i="20"/>
  <c r="D142" i="20"/>
  <c r="C142" i="20"/>
  <c r="BC141" i="20"/>
  <c r="BB141" i="20"/>
  <c r="BA141" i="20"/>
  <c r="AZ141" i="20"/>
  <c r="AY141" i="20"/>
  <c r="AX141" i="20"/>
  <c r="AW141" i="20"/>
  <c r="AV141" i="20"/>
  <c r="AU141" i="20"/>
  <c r="AT141" i="20"/>
  <c r="AS141" i="20"/>
  <c r="AR141" i="20"/>
  <c r="AQ141" i="20"/>
  <c r="AP141" i="20"/>
  <c r="AO141" i="20"/>
  <c r="AN141" i="20"/>
  <c r="AM141" i="20"/>
  <c r="AL141" i="20"/>
  <c r="AK141" i="20"/>
  <c r="AJ141" i="20"/>
  <c r="AI141" i="20"/>
  <c r="AH141" i="20"/>
  <c r="AG141" i="20"/>
  <c r="AF141" i="20"/>
  <c r="AE141" i="20"/>
  <c r="AD141" i="20"/>
  <c r="AC141" i="20"/>
  <c r="AB141" i="20"/>
  <c r="AA141" i="20"/>
  <c r="Z141" i="20"/>
  <c r="Y141" i="20"/>
  <c r="X141" i="20"/>
  <c r="W141" i="20"/>
  <c r="V141" i="20"/>
  <c r="U141" i="20"/>
  <c r="T141" i="20"/>
  <c r="S141" i="20"/>
  <c r="R141" i="20"/>
  <c r="Q141" i="20"/>
  <c r="P141" i="20"/>
  <c r="O141" i="20"/>
  <c r="N141" i="20"/>
  <c r="M141" i="20"/>
  <c r="L141" i="20"/>
  <c r="K141" i="20"/>
  <c r="J141" i="20"/>
  <c r="I141" i="20"/>
  <c r="H141" i="20"/>
  <c r="G141" i="20"/>
  <c r="F141" i="20"/>
  <c r="E141" i="20"/>
  <c r="D141" i="20"/>
  <c r="C141" i="20"/>
  <c r="BC140" i="20"/>
  <c r="BB140" i="20"/>
  <c r="BA140" i="20"/>
  <c r="AZ140" i="20"/>
  <c r="AY140" i="20"/>
  <c r="AX140" i="20"/>
  <c r="AW140" i="20"/>
  <c r="AV140" i="20"/>
  <c r="AU140" i="20"/>
  <c r="AT140" i="20"/>
  <c r="AS140" i="20"/>
  <c r="AR140" i="20"/>
  <c r="AQ140" i="20"/>
  <c r="AP140" i="20"/>
  <c r="AO140" i="20"/>
  <c r="AN140" i="20"/>
  <c r="AM140" i="20"/>
  <c r="AL140" i="20"/>
  <c r="AK140" i="20"/>
  <c r="AJ140" i="20"/>
  <c r="AI140" i="20"/>
  <c r="AH140" i="20"/>
  <c r="AG140" i="20"/>
  <c r="AF140" i="20"/>
  <c r="AE140" i="20"/>
  <c r="AD140" i="20"/>
  <c r="AC140" i="20"/>
  <c r="AB140" i="20"/>
  <c r="AA140" i="20"/>
  <c r="Z140" i="20"/>
  <c r="Y140" i="20"/>
  <c r="X140" i="20"/>
  <c r="W140" i="20"/>
  <c r="V140" i="20"/>
  <c r="U140" i="20"/>
  <c r="T140" i="20"/>
  <c r="S140" i="20"/>
  <c r="R140" i="20"/>
  <c r="Q140" i="20"/>
  <c r="P140" i="20"/>
  <c r="O140" i="20"/>
  <c r="N140" i="20"/>
  <c r="M140" i="20"/>
  <c r="L140" i="20"/>
  <c r="K140" i="20"/>
  <c r="J140" i="20"/>
  <c r="I140" i="20"/>
  <c r="H140" i="20"/>
  <c r="G140" i="20"/>
  <c r="F140" i="20"/>
  <c r="E140" i="20"/>
  <c r="D140" i="20"/>
  <c r="C140" i="20"/>
  <c r="BC139" i="20"/>
  <c r="BB139" i="20"/>
  <c r="BA139" i="20"/>
  <c r="AZ139" i="20"/>
  <c r="AY139" i="20"/>
  <c r="AX139" i="20"/>
  <c r="AW139" i="20"/>
  <c r="AV139" i="20"/>
  <c r="AU139" i="20"/>
  <c r="AT139" i="20"/>
  <c r="AS139" i="20"/>
  <c r="AR139" i="20"/>
  <c r="AQ139" i="20"/>
  <c r="AP139" i="20"/>
  <c r="AO139" i="20"/>
  <c r="AN139" i="20"/>
  <c r="AM139" i="20"/>
  <c r="AL139" i="20"/>
  <c r="AK139" i="20"/>
  <c r="AJ139" i="20"/>
  <c r="AI139" i="20"/>
  <c r="AH139" i="20"/>
  <c r="AG139" i="20"/>
  <c r="AF139" i="20"/>
  <c r="AE139" i="20"/>
  <c r="AD139" i="20"/>
  <c r="AC139" i="20"/>
  <c r="AB139" i="20"/>
  <c r="AA139" i="20"/>
  <c r="Z139" i="20"/>
  <c r="Y139" i="20"/>
  <c r="X139" i="20"/>
  <c r="W139" i="20"/>
  <c r="V139" i="20"/>
  <c r="U139" i="20"/>
  <c r="T139" i="20"/>
  <c r="S139" i="20"/>
  <c r="R139" i="20"/>
  <c r="Q139" i="20"/>
  <c r="P139" i="20"/>
  <c r="O139" i="20"/>
  <c r="N139" i="20"/>
  <c r="M139" i="20"/>
  <c r="L139" i="20"/>
  <c r="K139" i="20"/>
  <c r="J139" i="20"/>
  <c r="I139" i="20"/>
  <c r="H139" i="20"/>
  <c r="G139" i="20"/>
  <c r="F139" i="20"/>
  <c r="E139" i="20"/>
  <c r="D139" i="20"/>
  <c r="C139" i="20"/>
  <c r="BC138" i="20"/>
  <c r="BB138" i="20"/>
  <c r="BA138" i="20"/>
  <c r="AZ138" i="20"/>
  <c r="AY138" i="20"/>
  <c r="AX138" i="20"/>
  <c r="AW138" i="20"/>
  <c r="AV138" i="20"/>
  <c r="AU138" i="20"/>
  <c r="AT138" i="20"/>
  <c r="AS138" i="20"/>
  <c r="AR138" i="20"/>
  <c r="AQ138" i="20"/>
  <c r="AP138" i="20"/>
  <c r="AO138" i="20"/>
  <c r="AN138" i="20"/>
  <c r="AM138" i="20"/>
  <c r="AL138" i="20"/>
  <c r="AK138" i="20"/>
  <c r="AJ138" i="20"/>
  <c r="AI138" i="20"/>
  <c r="AH138" i="20"/>
  <c r="AG138" i="20"/>
  <c r="AF138" i="20"/>
  <c r="AE138" i="20"/>
  <c r="AD138" i="20"/>
  <c r="AC138" i="20"/>
  <c r="AB138" i="20"/>
  <c r="AA138" i="20"/>
  <c r="Z138" i="20"/>
  <c r="Y138" i="20"/>
  <c r="X138" i="20"/>
  <c r="W138" i="20"/>
  <c r="V138" i="20"/>
  <c r="U138" i="20"/>
  <c r="T138" i="20"/>
  <c r="S138" i="20"/>
  <c r="R138" i="20"/>
  <c r="Q138" i="20"/>
  <c r="P138" i="20"/>
  <c r="O138" i="20"/>
  <c r="N138" i="20"/>
  <c r="M138" i="20"/>
  <c r="L138" i="20"/>
  <c r="K138" i="20"/>
  <c r="J138" i="20"/>
  <c r="I138" i="20"/>
  <c r="H138" i="20"/>
  <c r="G138" i="20"/>
  <c r="F138" i="20"/>
  <c r="E138" i="20"/>
  <c r="D138" i="20"/>
  <c r="C138" i="20"/>
  <c r="BC137" i="20"/>
  <c r="BB137" i="20"/>
  <c r="BA137" i="20"/>
  <c r="AZ137" i="20"/>
  <c r="AY137" i="20"/>
  <c r="AX137" i="20"/>
  <c r="AW137" i="20"/>
  <c r="AV137" i="20"/>
  <c r="AU137" i="20"/>
  <c r="AT137" i="20"/>
  <c r="AS137" i="20"/>
  <c r="AR137" i="20"/>
  <c r="AQ137" i="20"/>
  <c r="AP137" i="20"/>
  <c r="AO137" i="20"/>
  <c r="AN137" i="20"/>
  <c r="AM137" i="20"/>
  <c r="AL137" i="20"/>
  <c r="AK137" i="20"/>
  <c r="AJ137" i="20"/>
  <c r="AI137" i="20"/>
  <c r="AH137" i="20"/>
  <c r="AG137" i="20"/>
  <c r="AF137" i="20"/>
  <c r="AE137" i="20"/>
  <c r="AD137" i="20"/>
  <c r="AC137" i="20"/>
  <c r="AB137" i="20"/>
  <c r="AA137" i="20"/>
  <c r="Z137" i="20"/>
  <c r="Y137" i="20"/>
  <c r="X137" i="20"/>
  <c r="W137" i="20"/>
  <c r="V137" i="20"/>
  <c r="U137" i="20"/>
  <c r="T137" i="20"/>
  <c r="S137" i="20"/>
  <c r="R137" i="20"/>
  <c r="Q137" i="20"/>
  <c r="P137" i="20"/>
  <c r="O137" i="20"/>
  <c r="N137" i="20"/>
  <c r="M137" i="20"/>
  <c r="L137" i="20"/>
  <c r="K137" i="20"/>
  <c r="J137" i="20"/>
  <c r="I137" i="20"/>
  <c r="H137" i="20"/>
  <c r="G137" i="20"/>
  <c r="F137" i="20"/>
  <c r="E137" i="20"/>
  <c r="D137" i="20"/>
  <c r="C137" i="20"/>
  <c r="BC136" i="20"/>
  <c r="BB136" i="20"/>
  <c r="BA136" i="20"/>
  <c r="AZ136" i="20"/>
  <c r="AY136" i="20"/>
  <c r="AX136" i="20"/>
  <c r="AW136" i="20"/>
  <c r="AV136" i="20"/>
  <c r="AU136" i="20"/>
  <c r="AT136" i="20"/>
  <c r="AS136" i="20"/>
  <c r="AR136" i="20"/>
  <c r="AQ136" i="20"/>
  <c r="AP136" i="20"/>
  <c r="AO136" i="20"/>
  <c r="AN136" i="20"/>
  <c r="AM136" i="20"/>
  <c r="AL136" i="20"/>
  <c r="AK136" i="20"/>
  <c r="AJ136" i="20"/>
  <c r="AI136" i="20"/>
  <c r="AH136" i="20"/>
  <c r="AG136" i="20"/>
  <c r="AF136" i="20"/>
  <c r="AE136" i="20"/>
  <c r="AD136" i="20"/>
  <c r="AC136" i="20"/>
  <c r="AB136" i="20"/>
  <c r="AA136" i="20"/>
  <c r="Z136" i="20"/>
  <c r="Y136" i="20"/>
  <c r="X136" i="20"/>
  <c r="W136" i="20"/>
  <c r="V136" i="20"/>
  <c r="U136" i="20"/>
  <c r="T136" i="20"/>
  <c r="S136" i="20"/>
  <c r="R136" i="20"/>
  <c r="Q136" i="20"/>
  <c r="P136" i="20"/>
  <c r="O136" i="20"/>
  <c r="N136" i="20"/>
  <c r="M136" i="20"/>
  <c r="L136" i="20"/>
  <c r="K136" i="20"/>
  <c r="J136" i="20"/>
  <c r="I136" i="20"/>
  <c r="H136" i="20"/>
  <c r="G136" i="20"/>
  <c r="F136" i="20"/>
  <c r="E136" i="20"/>
  <c r="D136" i="20"/>
  <c r="C136" i="20"/>
  <c r="BC135" i="20"/>
  <c r="BB135" i="20"/>
  <c r="BA135" i="20"/>
  <c r="AZ135" i="20"/>
  <c r="AY135" i="20"/>
  <c r="AX135" i="20"/>
  <c r="AW135" i="20"/>
  <c r="AV135" i="20"/>
  <c r="AU135" i="20"/>
  <c r="AT135" i="20"/>
  <c r="AS135" i="20"/>
  <c r="AR135" i="20"/>
  <c r="AQ135" i="20"/>
  <c r="AP135" i="20"/>
  <c r="AO135" i="20"/>
  <c r="AN135" i="20"/>
  <c r="AM135" i="20"/>
  <c r="AL135" i="20"/>
  <c r="AK135" i="20"/>
  <c r="AJ135" i="20"/>
  <c r="AI135" i="20"/>
  <c r="AH135" i="20"/>
  <c r="AG135" i="20"/>
  <c r="AF135" i="20"/>
  <c r="AE135" i="20"/>
  <c r="AD135" i="20"/>
  <c r="AC135" i="20"/>
  <c r="AB135" i="20"/>
  <c r="AA135" i="20"/>
  <c r="Z135" i="20"/>
  <c r="Y135" i="20"/>
  <c r="X135" i="20"/>
  <c r="W135" i="20"/>
  <c r="V135" i="20"/>
  <c r="U135" i="20"/>
  <c r="T135" i="20"/>
  <c r="S135" i="20"/>
  <c r="R135" i="20"/>
  <c r="Q135" i="20"/>
  <c r="P135" i="20"/>
  <c r="O135" i="20"/>
  <c r="N135" i="20"/>
  <c r="M135" i="20"/>
  <c r="L135" i="20"/>
  <c r="K135" i="20"/>
  <c r="J135" i="20"/>
  <c r="I135" i="20"/>
  <c r="H135" i="20"/>
  <c r="G135" i="20"/>
  <c r="F135" i="20"/>
  <c r="E135" i="20"/>
  <c r="D135" i="20"/>
  <c r="C135" i="20"/>
  <c r="BC134" i="20"/>
  <c r="BB134" i="20"/>
  <c r="BA134" i="20"/>
  <c r="AZ134" i="20"/>
  <c r="AY134" i="20"/>
  <c r="AX134" i="20"/>
  <c r="AW134" i="20"/>
  <c r="AV134" i="20"/>
  <c r="AU134" i="20"/>
  <c r="AT134" i="20"/>
  <c r="AS134" i="20"/>
  <c r="AR134" i="20"/>
  <c r="AQ134" i="20"/>
  <c r="AP134" i="20"/>
  <c r="AO134" i="20"/>
  <c r="AN134" i="20"/>
  <c r="AM134" i="20"/>
  <c r="AL134" i="20"/>
  <c r="AK134" i="20"/>
  <c r="AJ134" i="20"/>
  <c r="AI134" i="20"/>
  <c r="AH134" i="20"/>
  <c r="AG134" i="20"/>
  <c r="AF134" i="20"/>
  <c r="AE134" i="20"/>
  <c r="AD134" i="20"/>
  <c r="AC134" i="20"/>
  <c r="AB134" i="20"/>
  <c r="AA134" i="20"/>
  <c r="Z134" i="20"/>
  <c r="Y134" i="20"/>
  <c r="X134" i="20"/>
  <c r="W134" i="20"/>
  <c r="V134" i="20"/>
  <c r="U134" i="20"/>
  <c r="T134" i="20"/>
  <c r="S134" i="20"/>
  <c r="R134" i="20"/>
  <c r="Q134" i="20"/>
  <c r="P134" i="20"/>
  <c r="O134" i="20"/>
  <c r="N134" i="20"/>
  <c r="M134" i="20"/>
  <c r="L134" i="20"/>
  <c r="K134" i="20"/>
  <c r="J134" i="20"/>
  <c r="I134" i="20"/>
  <c r="H134" i="20"/>
  <c r="G134" i="20"/>
  <c r="F134" i="20"/>
  <c r="E134" i="20"/>
  <c r="D134" i="20"/>
  <c r="C134" i="20"/>
  <c r="BC133" i="20"/>
  <c r="BB133" i="20"/>
  <c r="BA133" i="20"/>
  <c r="AZ133" i="20"/>
  <c r="AY133" i="20"/>
  <c r="AX133" i="20"/>
  <c r="AW133" i="20"/>
  <c r="AV133" i="20"/>
  <c r="AU133" i="20"/>
  <c r="AT133" i="20"/>
  <c r="AS133" i="20"/>
  <c r="AR133" i="20"/>
  <c r="AQ133" i="20"/>
  <c r="AP133" i="20"/>
  <c r="AO133" i="20"/>
  <c r="AN133" i="20"/>
  <c r="AM133" i="20"/>
  <c r="AL133" i="20"/>
  <c r="AK133" i="20"/>
  <c r="AJ133" i="20"/>
  <c r="AI133" i="20"/>
  <c r="AH133" i="20"/>
  <c r="AG133" i="20"/>
  <c r="AF133" i="20"/>
  <c r="AE133" i="20"/>
  <c r="AD133" i="20"/>
  <c r="AC133" i="20"/>
  <c r="AB133" i="20"/>
  <c r="AA133" i="20"/>
  <c r="Z133" i="20"/>
  <c r="Y133" i="20"/>
  <c r="X133" i="20"/>
  <c r="W133" i="20"/>
  <c r="V133" i="20"/>
  <c r="U133" i="20"/>
  <c r="T133" i="20"/>
  <c r="S133" i="20"/>
  <c r="R133" i="20"/>
  <c r="Q133" i="20"/>
  <c r="P133" i="20"/>
  <c r="O133" i="20"/>
  <c r="N133" i="20"/>
  <c r="M133" i="20"/>
  <c r="L133" i="20"/>
  <c r="K133" i="20"/>
  <c r="J133" i="20"/>
  <c r="I133" i="20"/>
  <c r="H133" i="20"/>
  <c r="G133" i="20"/>
  <c r="F133" i="20"/>
  <c r="E133" i="20"/>
  <c r="D133" i="20"/>
  <c r="C133" i="20"/>
  <c r="BC132" i="20"/>
  <c r="BB132" i="20"/>
  <c r="BA132" i="20"/>
  <c r="AZ132" i="20"/>
  <c r="AY132" i="20"/>
  <c r="AX132" i="20"/>
  <c r="AW132" i="20"/>
  <c r="AV132" i="20"/>
  <c r="AU132" i="20"/>
  <c r="AT132" i="20"/>
  <c r="AS132" i="20"/>
  <c r="AR132" i="20"/>
  <c r="AQ132" i="20"/>
  <c r="AP132" i="20"/>
  <c r="AO132" i="20"/>
  <c r="AN132" i="20"/>
  <c r="AM132" i="20"/>
  <c r="AL132" i="20"/>
  <c r="AK132" i="20"/>
  <c r="AJ132" i="20"/>
  <c r="AI132" i="20"/>
  <c r="AH132" i="20"/>
  <c r="AG132" i="20"/>
  <c r="AF132" i="20"/>
  <c r="AE132" i="20"/>
  <c r="AD132" i="20"/>
  <c r="AC132" i="20"/>
  <c r="AB132" i="20"/>
  <c r="AA132" i="20"/>
  <c r="Z132" i="20"/>
  <c r="Y132" i="20"/>
  <c r="X132" i="20"/>
  <c r="W132" i="20"/>
  <c r="V132" i="20"/>
  <c r="U132" i="20"/>
  <c r="T132" i="20"/>
  <c r="S132" i="20"/>
  <c r="R132" i="20"/>
  <c r="Q132" i="20"/>
  <c r="P132" i="20"/>
  <c r="O132" i="20"/>
  <c r="N132" i="20"/>
  <c r="M132" i="20"/>
  <c r="L132" i="20"/>
  <c r="K132" i="20"/>
  <c r="J132" i="20"/>
  <c r="I132" i="20"/>
  <c r="H132" i="20"/>
  <c r="G132" i="20"/>
  <c r="F132" i="20"/>
  <c r="E132" i="20"/>
  <c r="D132" i="20"/>
  <c r="C132" i="20"/>
  <c r="BC131" i="20"/>
  <c r="BB131" i="20"/>
  <c r="BA131" i="20"/>
  <c r="AZ131" i="20"/>
  <c r="AY131" i="20"/>
  <c r="AX131" i="20"/>
  <c r="AW131" i="20"/>
  <c r="AV131" i="20"/>
  <c r="AU131" i="20"/>
  <c r="AT131" i="20"/>
  <c r="AS131" i="20"/>
  <c r="AR131" i="20"/>
  <c r="AQ131" i="20"/>
  <c r="AP131" i="20"/>
  <c r="AO131" i="20"/>
  <c r="AN131" i="20"/>
  <c r="AM131" i="20"/>
  <c r="AL131" i="20"/>
  <c r="AK131" i="20"/>
  <c r="AJ131" i="20"/>
  <c r="AI131" i="20"/>
  <c r="AH131" i="20"/>
  <c r="AG131" i="20"/>
  <c r="AF131" i="20"/>
  <c r="AE131" i="20"/>
  <c r="AD131" i="20"/>
  <c r="AC131" i="20"/>
  <c r="AB131" i="20"/>
  <c r="AA131" i="20"/>
  <c r="Z131" i="20"/>
  <c r="Y131" i="20"/>
  <c r="X131" i="20"/>
  <c r="W131" i="20"/>
  <c r="V131" i="20"/>
  <c r="U131" i="20"/>
  <c r="T131" i="20"/>
  <c r="S131" i="20"/>
  <c r="R131" i="20"/>
  <c r="Q131" i="20"/>
  <c r="P131" i="20"/>
  <c r="O131" i="20"/>
  <c r="N131" i="20"/>
  <c r="M131" i="20"/>
  <c r="L131" i="20"/>
  <c r="K131" i="20"/>
  <c r="J131" i="20"/>
  <c r="I131" i="20"/>
  <c r="H131" i="20"/>
  <c r="G131" i="20"/>
  <c r="F131" i="20"/>
  <c r="E131" i="20"/>
  <c r="D131" i="20"/>
  <c r="C131" i="20"/>
  <c r="BC130" i="20"/>
  <c r="BB130" i="20"/>
  <c r="BA130" i="20"/>
  <c r="AZ130" i="20"/>
  <c r="AY130" i="20"/>
  <c r="AX130" i="20"/>
  <c r="AW130" i="20"/>
  <c r="AV130" i="20"/>
  <c r="AU130" i="20"/>
  <c r="AT130" i="20"/>
  <c r="AS130" i="20"/>
  <c r="AR130" i="20"/>
  <c r="AQ130" i="20"/>
  <c r="AP130" i="20"/>
  <c r="AO130" i="20"/>
  <c r="AN130" i="20"/>
  <c r="AM130" i="20"/>
  <c r="AL130" i="20"/>
  <c r="AK130" i="20"/>
  <c r="AJ130" i="20"/>
  <c r="AI130" i="20"/>
  <c r="AH130" i="20"/>
  <c r="AG130" i="20"/>
  <c r="AF130" i="20"/>
  <c r="AE130" i="20"/>
  <c r="AD130" i="20"/>
  <c r="AC130" i="20"/>
  <c r="AB130" i="20"/>
  <c r="AA130" i="20"/>
  <c r="Z130" i="20"/>
  <c r="Y130" i="20"/>
  <c r="X130" i="20"/>
  <c r="W130" i="20"/>
  <c r="V130" i="20"/>
  <c r="U130" i="20"/>
  <c r="T130" i="20"/>
  <c r="S130" i="20"/>
  <c r="R130" i="20"/>
  <c r="Q130" i="20"/>
  <c r="P130" i="20"/>
  <c r="O130" i="20"/>
  <c r="N130" i="20"/>
  <c r="M130" i="20"/>
  <c r="L130" i="20"/>
  <c r="K130" i="20"/>
  <c r="J130" i="20"/>
  <c r="I130" i="20"/>
  <c r="H130" i="20"/>
  <c r="G130" i="20"/>
  <c r="F130" i="20"/>
  <c r="E130" i="20"/>
  <c r="D130" i="20"/>
  <c r="C130" i="20"/>
  <c r="BC129" i="20"/>
  <c r="BB129" i="20"/>
  <c r="BA129" i="20"/>
  <c r="AZ129" i="20"/>
  <c r="AY129" i="20"/>
  <c r="AX129" i="20"/>
  <c r="AW129" i="20"/>
  <c r="AV129" i="20"/>
  <c r="AU129" i="20"/>
  <c r="AT129" i="20"/>
  <c r="AS129" i="20"/>
  <c r="AR129" i="20"/>
  <c r="AQ129" i="20"/>
  <c r="AP129" i="20"/>
  <c r="AO129" i="20"/>
  <c r="AN129" i="20"/>
  <c r="AM129" i="20"/>
  <c r="AL129" i="20"/>
  <c r="AK129" i="20"/>
  <c r="AJ129" i="20"/>
  <c r="AI129" i="20"/>
  <c r="AH129" i="20"/>
  <c r="AG129" i="20"/>
  <c r="AF129" i="20"/>
  <c r="AE129" i="20"/>
  <c r="AD129" i="20"/>
  <c r="AC129" i="20"/>
  <c r="AB129" i="20"/>
  <c r="AA129" i="20"/>
  <c r="Z129" i="20"/>
  <c r="Y129" i="20"/>
  <c r="X129" i="20"/>
  <c r="W129" i="20"/>
  <c r="V129" i="20"/>
  <c r="U129" i="20"/>
  <c r="T129" i="20"/>
  <c r="S129" i="20"/>
  <c r="R129" i="20"/>
  <c r="Q129" i="20"/>
  <c r="P129" i="20"/>
  <c r="O129" i="20"/>
  <c r="N129" i="20"/>
  <c r="M129" i="20"/>
  <c r="L129" i="20"/>
  <c r="K129" i="20"/>
  <c r="J129" i="20"/>
  <c r="I129" i="20"/>
  <c r="H129" i="20"/>
  <c r="G129" i="20"/>
  <c r="F129" i="20"/>
  <c r="E129" i="20"/>
  <c r="D129" i="20"/>
  <c r="C129" i="20"/>
  <c r="BC128" i="20"/>
  <c r="BB128" i="20"/>
  <c r="BA128" i="20"/>
  <c r="AZ128" i="20"/>
  <c r="AY128" i="20"/>
  <c r="AX128" i="20"/>
  <c r="AW128" i="20"/>
  <c r="AV128" i="20"/>
  <c r="AU128" i="20"/>
  <c r="AT128" i="20"/>
  <c r="AS128" i="20"/>
  <c r="AR128" i="20"/>
  <c r="AQ128" i="20"/>
  <c r="AP128" i="20"/>
  <c r="AO128" i="20"/>
  <c r="AN128" i="20"/>
  <c r="AM128" i="20"/>
  <c r="AL128" i="20"/>
  <c r="AK128" i="20"/>
  <c r="AJ128" i="20"/>
  <c r="AI128" i="20"/>
  <c r="AH128" i="20"/>
  <c r="AG128" i="20"/>
  <c r="AF128" i="20"/>
  <c r="AE128" i="20"/>
  <c r="AD128" i="20"/>
  <c r="AC128" i="20"/>
  <c r="AB128" i="20"/>
  <c r="AA128" i="20"/>
  <c r="Z128" i="20"/>
  <c r="Y128" i="20"/>
  <c r="X128" i="20"/>
  <c r="W128" i="20"/>
  <c r="V128" i="20"/>
  <c r="U128" i="20"/>
  <c r="T128" i="20"/>
  <c r="S128" i="20"/>
  <c r="R128" i="20"/>
  <c r="Q128" i="20"/>
  <c r="P128" i="20"/>
  <c r="O128" i="20"/>
  <c r="N128" i="20"/>
  <c r="M128" i="20"/>
  <c r="L128" i="20"/>
  <c r="K128" i="20"/>
  <c r="J128" i="20"/>
  <c r="I128" i="20"/>
  <c r="H128" i="20"/>
  <c r="G128" i="20"/>
  <c r="F128" i="20"/>
  <c r="E128" i="20"/>
  <c r="D128" i="20"/>
  <c r="C128" i="20"/>
  <c r="BC127" i="20"/>
  <c r="BB127" i="20"/>
  <c r="BA127" i="20"/>
  <c r="AZ127" i="20"/>
  <c r="AY127" i="20"/>
  <c r="AX127" i="20"/>
  <c r="AW127" i="20"/>
  <c r="AV127" i="20"/>
  <c r="AU127" i="20"/>
  <c r="AT127" i="20"/>
  <c r="AS127" i="20"/>
  <c r="AR127" i="20"/>
  <c r="AQ127" i="20"/>
  <c r="AP127" i="20"/>
  <c r="AO127" i="20"/>
  <c r="AN127" i="20"/>
  <c r="AM127" i="20"/>
  <c r="AL127" i="20"/>
  <c r="AK127" i="20"/>
  <c r="AJ127" i="20"/>
  <c r="AI127" i="20"/>
  <c r="AH127" i="20"/>
  <c r="AG127" i="20"/>
  <c r="AF127" i="20"/>
  <c r="AE127" i="20"/>
  <c r="AD127" i="20"/>
  <c r="AC127" i="20"/>
  <c r="AB127" i="20"/>
  <c r="AA127" i="20"/>
  <c r="Z127" i="20"/>
  <c r="Y127" i="20"/>
  <c r="X127" i="20"/>
  <c r="W127" i="20"/>
  <c r="V127" i="20"/>
  <c r="U127" i="20"/>
  <c r="T127" i="20"/>
  <c r="S127" i="20"/>
  <c r="R127" i="20"/>
  <c r="Q127" i="20"/>
  <c r="P127" i="20"/>
  <c r="O127" i="20"/>
  <c r="N127" i="20"/>
  <c r="M127" i="20"/>
  <c r="L127" i="20"/>
  <c r="K127" i="20"/>
  <c r="J127" i="20"/>
  <c r="I127" i="20"/>
  <c r="H127" i="20"/>
  <c r="G127" i="20"/>
  <c r="F127" i="20"/>
  <c r="E127" i="20"/>
  <c r="D127" i="20"/>
  <c r="C127" i="20"/>
  <c r="BC126" i="20"/>
  <c r="BB126" i="20"/>
  <c r="BA126" i="20"/>
  <c r="AZ126" i="20"/>
  <c r="AY126" i="20"/>
  <c r="AX126" i="20"/>
  <c r="AW126" i="20"/>
  <c r="AV126" i="20"/>
  <c r="AU126" i="20"/>
  <c r="AT126" i="20"/>
  <c r="AS126" i="20"/>
  <c r="AR126" i="20"/>
  <c r="AQ126" i="20"/>
  <c r="AP126" i="20"/>
  <c r="AO126" i="20"/>
  <c r="AN126" i="20"/>
  <c r="AM126" i="20"/>
  <c r="AL126" i="20"/>
  <c r="AK126" i="20"/>
  <c r="AJ126" i="20"/>
  <c r="AI126" i="20"/>
  <c r="AH126" i="20"/>
  <c r="AG126" i="20"/>
  <c r="AF126" i="20"/>
  <c r="AE126" i="20"/>
  <c r="AD126" i="20"/>
  <c r="AC126" i="20"/>
  <c r="AB126" i="20"/>
  <c r="AA126" i="20"/>
  <c r="Z126" i="20"/>
  <c r="Y126" i="20"/>
  <c r="X126" i="20"/>
  <c r="W126" i="20"/>
  <c r="V126" i="20"/>
  <c r="U126" i="20"/>
  <c r="T126" i="20"/>
  <c r="S126" i="20"/>
  <c r="R126" i="20"/>
  <c r="Q126" i="20"/>
  <c r="P126" i="20"/>
  <c r="O126" i="20"/>
  <c r="N126" i="20"/>
  <c r="M126" i="20"/>
  <c r="L126" i="20"/>
  <c r="K126" i="20"/>
  <c r="J126" i="20"/>
  <c r="I126" i="20"/>
  <c r="H126" i="20"/>
  <c r="G126" i="20"/>
  <c r="F126" i="20"/>
  <c r="E126" i="20"/>
  <c r="D126" i="20"/>
  <c r="C126" i="20"/>
  <c r="BC125" i="20"/>
  <c r="BB125" i="20"/>
  <c r="BA125" i="20"/>
  <c r="AZ125" i="20"/>
  <c r="AY125" i="20"/>
  <c r="AX125" i="20"/>
  <c r="AW125" i="20"/>
  <c r="AV125" i="20"/>
  <c r="AU125" i="20"/>
  <c r="AT125" i="20"/>
  <c r="AS125" i="20"/>
  <c r="AR125" i="20"/>
  <c r="AQ125" i="20"/>
  <c r="AP125" i="20"/>
  <c r="AO125" i="20"/>
  <c r="AN125" i="20"/>
  <c r="AM125" i="20"/>
  <c r="AL125" i="20"/>
  <c r="AK125" i="20"/>
  <c r="AJ125" i="20"/>
  <c r="AI125" i="20"/>
  <c r="AH125" i="20"/>
  <c r="AG125" i="20"/>
  <c r="AF125" i="20"/>
  <c r="AE125" i="20"/>
  <c r="AD125" i="20"/>
  <c r="AC125" i="20"/>
  <c r="AB125" i="20"/>
  <c r="AA125" i="20"/>
  <c r="Z125" i="20"/>
  <c r="Y125" i="20"/>
  <c r="X125" i="20"/>
  <c r="W125" i="20"/>
  <c r="V125" i="20"/>
  <c r="U125" i="20"/>
  <c r="T125" i="20"/>
  <c r="S125" i="20"/>
  <c r="R125" i="20"/>
  <c r="Q125" i="20"/>
  <c r="P125" i="20"/>
  <c r="O125" i="20"/>
  <c r="N125" i="20"/>
  <c r="M125" i="20"/>
  <c r="L125" i="20"/>
  <c r="K125" i="20"/>
  <c r="J125" i="20"/>
  <c r="I125" i="20"/>
  <c r="H125" i="20"/>
  <c r="G125" i="20"/>
  <c r="F125" i="20"/>
  <c r="E125" i="20"/>
  <c r="D125" i="20"/>
  <c r="C125" i="20"/>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C132" i="19"/>
  <c r="BB132" i="19"/>
  <c r="BA132" i="19"/>
  <c r="AZ132" i="19"/>
  <c r="AY132" i="19"/>
  <c r="AX132" i="19"/>
  <c r="AW132" i="19"/>
  <c r="AV132" i="19"/>
  <c r="AU132" i="19"/>
  <c r="AT132" i="19"/>
  <c r="AS132" i="19"/>
  <c r="AR132" i="19"/>
  <c r="AQ132" i="19"/>
  <c r="AP132" i="19"/>
  <c r="AO132" i="19"/>
  <c r="AN132" i="19"/>
  <c r="AM132" i="19"/>
  <c r="AL132" i="19"/>
  <c r="AK132" i="19"/>
  <c r="AJ132" i="19"/>
  <c r="AI132" i="19"/>
  <c r="AH132" i="19"/>
  <c r="AG132" i="19"/>
  <c r="AF132" i="19"/>
  <c r="AE132" i="19"/>
  <c r="AD132" i="19"/>
  <c r="AC132" i="19"/>
  <c r="AB132" i="19"/>
  <c r="AA132" i="19"/>
  <c r="Z132" i="19"/>
  <c r="Y132" i="19"/>
  <c r="X132" i="19"/>
  <c r="W132" i="19"/>
  <c r="V132" i="19"/>
  <c r="U132" i="19"/>
  <c r="T132" i="19"/>
  <c r="S132" i="19"/>
  <c r="R132" i="19"/>
  <c r="Q132" i="19"/>
  <c r="P132" i="19"/>
  <c r="O132" i="19"/>
  <c r="N132" i="19"/>
  <c r="M132" i="19"/>
  <c r="L132" i="19"/>
  <c r="K132" i="19"/>
  <c r="J132" i="19"/>
  <c r="I132" i="19"/>
  <c r="H132" i="19"/>
  <c r="G132" i="19"/>
  <c r="F132" i="19"/>
  <c r="E132" i="19"/>
  <c r="D132" i="19"/>
  <c r="C132" i="19"/>
  <c r="BC131" i="19"/>
  <c r="BB131" i="19"/>
  <c r="BA131" i="19"/>
  <c r="AZ131" i="19"/>
  <c r="AY131" i="19"/>
  <c r="AX131" i="19"/>
  <c r="AW131" i="19"/>
  <c r="AV131" i="19"/>
  <c r="AU131" i="19"/>
  <c r="AT131" i="19"/>
  <c r="AS131" i="19"/>
  <c r="AR131" i="19"/>
  <c r="AQ131" i="19"/>
  <c r="AP131" i="19"/>
  <c r="AO131" i="19"/>
  <c r="AN131" i="19"/>
  <c r="AM131" i="19"/>
  <c r="AL131" i="19"/>
  <c r="AK131" i="19"/>
  <c r="AJ131" i="19"/>
  <c r="AI131" i="19"/>
  <c r="AH131" i="19"/>
  <c r="AG131" i="19"/>
  <c r="AF131" i="19"/>
  <c r="AE131" i="19"/>
  <c r="AD131" i="19"/>
  <c r="AC131" i="19"/>
  <c r="AB131" i="19"/>
  <c r="AA131" i="19"/>
  <c r="Z131" i="19"/>
  <c r="Y131" i="19"/>
  <c r="X131" i="19"/>
  <c r="W131" i="19"/>
  <c r="V131" i="19"/>
  <c r="U131" i="19"/>
  <c r="T131" i="19"/>
  <c r="S131" i="19"/>
  <c r="R131" i="19"/>
  <c r="Q131" i="19"/>
  <c r="P131" i="19"/>
  <c r="O131" i="19"/>
  <c r="N131" i="19"/>
  <c r="M131" i="19"/>
  <c r="L131" i="19"/>
  <c r="K131" i="19"/>
  <c r="J131" i="19"/>
  <c r="I131" i="19"/>
  <c r="H131" i="19"/>
  <c r="G131" i="19"/>
  <c r="F131" i="19"/>
  <c r="E131" i="19"/>
  <c r="D131" i="19"/>
  <c r="C131"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C129" i="19"/>
  <c r="BB129" i="19"/>
  <c r="BA129" i="19"/>
  <c r="AZ129" i="19"/>
  <c r="AY129" i="19"/>
  <c r="AX129" i="19"/>
  <c r="AW129" i="19"/>
  <c r="AV129" i="19"/>
  <c r="AU129" i="19"/>
  <c r="AT129" i="19"/>
  <c r="AS129" i="19"/>
  <c r="AR129" i="19"/>
  <c r="AQ129" i="19"/>
  <c r="AP129" i="19"/>
  <c r="AO129" i="19"/>
  <c r="AN129" i="19"/>
  <c r="AM129" i="19"/>
  <c r="AL129" i="19"/>
  <c r="AK129" i="19"/>
  <c r="AJ129" i="19"/>
  <c r="AI129" i="19"/>
  <c r="AH129" i="19"/>
  <c r="AG129" i="19"/>
  <c r="AF129" i="19"/>
  <c r="AE129" i="19"/>
  <c r="AD129" i="19"/>
  <c r="AC129" i="19"/>
  <c r="AB129" i="19"/>
  <c r="AA129" i="19"/>
  <c r="Z129" i="19"/>
  <c r="Y129" i="19"/>
  <c r="X129" i="19"/>
  <c r="W129" i="19"/>
  <c r="V129" i="19"/>
  <c r="U129" i="19"/>
  <c r="T129" i="19"/>
  <c r="S129" i="19"/>
  <c r="R129" i="19"/>
  <c r="Q129" i="19"/>
  <c r="P129" i="19"/>
  <c r="O129" i="19"/>
  <c r="N129" i="19"/>
  <c r="M129" i="19"/>
  <c r="L129" i="19"/>
  <c r="K129" i="19"/>
  <c r="J129" i="19"/>
  <c r="I129" i="19"/>
  <c r="H129" i="19"/>
  <c r="G129" i="19"/>
  <c r="F129" i="19"/>
  <c r="E129" i="19"/>
  <c r="D129" i="19"/>
  <c r="C129"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BC146" i="18"/>
  <c r="BB146" i="18"/>
  <c r="BA146" i="18"/>
  <c r="AZ146" i="18"/>
  <c r="AY146" i="18"/>
  <c r="AX146" i="18"/>
  <c r="AW146" i="18"/>
  <c r="AV146" i="18"/>
  <c r="AU146" i="18"/>
  <c r="AT146" i="18"/>
  <c r="AS146" i="18"/>
  <c r="AR146" i="18"/>
  <c r="AQ146" i="18"/>
  <c r="AP146" i="18"/>
  <c r="AO146" i="18"/>
  <c r="AN146" i="18"/>
  <c r="AM146" i="18"/>
  <c r="AL146" i="18"/>
  <c r="AK146" i="18"/>
  <c r="AJ146" i="18"/>
  <c r="AI146" i="18"/>
  <c r="AH146" i="18"/>
  <c r="AG146" i="18"/>
  <c r="AF146" i="18"/>
  <c r="AE146" i="18"/>
  <c r="AD146" i="18"/>
  <c r="AC146" i="18"/>
  <c r="AB146" i="18"/>
  <c r="AA146" i="18"/>
  <c r="Z146" i="18"/>
  <c r="Y146" i="18"/>
  <c r="X146" i="18"/>
  <c r="W146" i="18"/>
  <c r="V146" i="18"/>
  <c r="U146" i="18"/>
  <c r="T146" i="18"/>
  <c r="S146" i="18"/>
  <c r="R146" i="18"/>
  <c r="Q146" i="18"/>
  <c r="P146" i="18"/>
  <c r="O146" i="18"/>
  <c r="N146" i="18"/>
  <c r="M146" i="18"/>
  <c r="L146" i="18"/>
  <c r="K146" i="18"/>
  <c r="J146" i="18"/>
  <c r="I146" i="18"/>
  <c r="H146" i="18"/>
  <c r="G146" i="18"/>
  <c r="F146" i="18"/>
  <c r="E146" i="18"/>
  <c r="D146" i="18"/>
  <c r="C146" i="18"/>
  <c r="BC145" i="18"/>
  <c r="BB145" i="18"/>
  <c r="BA145" i="18"/>
  <c r="AZ145" i="18"/>
  <c r="AY145" i="18"/>
  <c r="AX145" i="18"/>
  <c r="AW145" i="18"/>
  <c r="AV145" i="18"/>
  <c r="AU145" i="18"/>
  <c r="AT145" i="18"/>
  <c r="AS145" i="18"/>
  <c r="AR145" i="18"/>
  <c r="AQ145" i="18"/>
  <c r="AP145" i="18"/>
  <c r="AO145" i="18"/>
  <c r="AN145" i="18"/>
  <c r="AM145" i="18"/>
  <c r="AL145" i="18"/>
  <c r="AK145" i="18"/>
  <c r="AJ145" i="18"/>
  <c r="AI145" i="18"/>
  <c r="AH145" i="18"/>
  <c r="AG145" i="18"/>
  <c r="AF145" i="18"/>
  <c r="AE145" i="18"/>
  <c r="AD145" i="18"/>
  <c r="AC145" i="18"/>
  <c r="AB145" i="18"/>
  <c r="AA145" i="18"/>
  <c r="Z145" i="18"/>
  <c r="Y145" i="18"/>
  <c r="X145" i="18"/>
  <c r="W145" i="18"/>
  <c r="V145" i="18"/>
  <c r="U145" i="18"/>
  <c r="T145" i="18"/>
  <c r="S145" i="18"/>
  <c r="R145" i="18"/>
  <c r="Q145" i="18"/>
  <c r="P145" i="18"/>
  <c r="O145" i="18"/>
  <c r="N145" i="18"/>
  <c r="M145" i="18"/>
  <c r="L145" i="18"/>
  <c r="K145" i="18"/>
  <c r="J145" i="18"/>
  <c r="I145" i="18"/>
  <c r="H145" i="18"/>
  <c r="G145" i="18"/>
  <c r="F145" i="18"/>
  <c r="E145" i="18"/>
  <c r="D145" i="18"/>
  <c r="C145" i="18"/>
  <c r="BC144" i="18"/>
  <c r="BB144" i="18"/>
  <c r="BA144" i="18"/>
  <c r="AZ144" i="18"/>
  <c r="AY144" i="18"/>
  <c r="AX144" i="18"/>
  <c r="AW144" i="18"/>
  <c r="AV144" i="18"/>
  <c r="AU144" i="18"/>
  <c r="AT144" i="18"/>
  <c r="AS144" i="18"/>
  <c r="AR144" i="18"/>
  <c r="AQ144" i="18"/>
  <c r="AP144" i="18"/>
  <c r="AO144" i="18"/>
  <c r="AN144" i="18"/>
  <c r="AM144" i="18"/>
  <c r="AL144" i="18"/>
  <c r="AK144" i="18"/>
  <c r="AJ144" i="18"/>
  <c r="AI144" i="18"/>
  <c r="AH144" i="18"/>
  <c r="AG144" i="18"/>
  <c r="AF144" i="18"/>
  <c r="AE144" i="18"/>
  <c r="AD144" i="18"/>
  <c r="AC144" i="18"/>
  <c r="AB144" i="18"/>
  <c r="AA144" i="18"/>
  <c r="Z144" i="18"/>
  <c r="Y144" i="18"/>
  <c r="X144" i="18"/>
  <c r="W144" i="18"/>
  <c r="V144" i="18"/>
  <c r="U144" i="18"/>
  <c r="T144" i="18"/>
  <c r="S144" i="18"/>
  <c r="R144" i="18"/>
  <c r="Q144" i="18"/>
  <c r="P144" i="18"/>
  <c r="O144" i="18"/>
  <c r="N144" i="18"/>
  <c r="M144" i="18"/>
  <c r="L144" i="18"/>
  <c r="K144" i="18"/>
  <c r="J144" i="18"/>
  <c r="I144" i="18"/>
  <c r="H144" i="18"/>
  <c r="G144" i="18"/>
  <c r="F144" i="18"/>
  <c r="E144" i="18"/>
  <c r="D144" i="18"/>
  <c r="C144" i="18"/>
  <c r="BC143" i="18"/>
  <c r="BB143" i="18"/>
  <c r="BA143" i="18"/>
  <c r="AZ143" i="18"/>
  <c r="AY143" i="18"/>
  <c r="AX143" i="18"/>
  <c r="AW143" i="18"/>
  <c r="AV143" i="18"/>
  <c r="AU143" i="18"/>
  <c r="AT143" i="18"/>
  <c r="AS143" i="18"/>
  <c r="AR143" i="18"/>
  <c r="AQ143" i="18"/>
  <c r="AP143" i="18"/>
  <c r="AO143" i="18"/>
  <c r="AN143" i="18"/>
  <c r="AM143" i="18"/>
  <c r="AL143" i="18"/>
  <c r="AK143" i="18"/>
  <c r="AJ143" i="18"/>
  <c r="AI143" i="18"/>
  <c r="AH143" i="18"/>
  <c r="AG143" i="18"/>
  <c r="AF143" i="18"/>
  <c r="AE143" i="18"/>
  <c r="AD143" i="18"/>
  <c r="AC143" i="18"/>
  <c r="AB143" i="18"/>
  <c r="AA143" i="18"/>
  <c r="Z143" i="18"/>
  <c r="Y143" i="18"/>
  <c r="X143" i="18"/>
  <c r="W143" i="18"/>
  <c r="V143" i="18"/>
  <c r="U143" i="18"/>
  <c r="T143" i="18"/>
  <c r="S143" i="18"/>
  <c r="R143" i="18"/>
  <c r="Q143" i="18"/>
  <c r="P143" i="18"/>
  <c r="O143" i="18"/>
  <c r="N143" i="18"/>
  <c r="M143" i="18"/>
  <c r="L143" i="18"/>
  <c r="K143" i="18"/>
  <c r="J143" i="18"/>
  <c r="I143" i="18"/>
  <c r="H143" i="18"/>
  <c r="G143" i="18"/>
  <c r="F143" i="18"/>
  <c r="E143" i="18"/>
  <c r="D143" i="18"/>
  <c r="C143" i="18"/>
  <c r="BC142" i="18"/>
  <c r="BB142" i="18"/>
  <c r="BA142" i="18"/>
  <c r="AZ142" i="18"/>
  <c r="AY142" i="18"/>
  <c r="AX142" i="18"/>
  <c r="AW142" i="18"/>
  <c r="AV142" i="18"/>
  <c r="AU142" i="18"/>
  <c r="AT142" i="18"/>
  <c r="AS142" i="18"/>
  <c r="AR142" i="18"/>
  <c r="AQ142" i="18"/>
  <c r="AP142" i="18"/>
  <c r="AO142" i="18"/>
  <c r="AN142" i="18"/>
  <c r="AM142" i="18"/>
  <c r="AL142" i="18"/>
  <c r="AK142" i="18"/>
  <c r="AJ142" i="18"/>
  <c r="AI142" i="18"/>
  <c r="AH142" i="18"/>
  <c r="AG142" i="18"/>
  <c r="AF142" i="18"/>
  <c r="AE142" i="18"/>
  <c r="AD142" i="18"/>
  <c r="AC142" i="18"/>
  <c r="AB142" i="18"/>
  <c r="AA142" i="18"/>
  <c r="Z142" i="18"/>
  <c r="Y142" i="18"/>
  <c r="X142" i="18"/>
  <c r="W142" i="18"/>
  <c r="V142" i="18"/>
  <c r="U142" i="18"/>
  <c r="T142" i="18"/>
  <c r="S142" i="18"/>
  <c r="R142" i="18"/>
  <c r="Q142" i="18"/>
  <c r="P142" i="18"/>
  <c r="O142" i="18"/>
  <c r="N142" i="18"/>
  <c r="M142" i="18"/>
  <c r="L142" i="18"/>
  <c r="K142" i="18"/>
  <c r="J142" i="18"/>
  <c r="I142" i="18"/>
  <c r="H142" i="18"/>
  <c r="G142" i="18"/>
  <c r="F142" i="18"/>
  <c r="E142" i="18"/>
  <c r="D142" i="18"/>
  <c r="C142" i="18"/>
  <c r="BC141" i="18"/>
  <c r="BB141" i="18"/>
  <c r="BA141" i="18"/>
  <c r="AZ141" i="18"/>
  <c r="AY141" i="18"/>
  <c r="AX141" i="18"/>
  <c r="AW141" i="18"/>
  <c r="AV141" i="18"/>
  <c r="AU141" i="18"/>
  <c r="AT141" i="18"/>
  <c r="AS141" i="18"/>
  <c r="AR141" i="18"/>
  <c r="AQ141" i="18"/>
  <c r="AP141" i="18"/>
  <c r="AO141" i="18"/>
  <c r="AN141" i="18"/>
  <c r="AM141" i="18"/>
  <c r="AL141" i="18"/>
  <c r="AK141" i="18"/>
  <c r="AJ141" i="18"/>
  <c r="AI141" i="18"/>
  <c r="AH141" i="18"/>
  <c r="AG141" i="18"/>
  <c r="AF141" i="18"/>
  <c r="AE141" i="18"/>
  <c r="AD141" i="18"/>
  <c r="AC141" i="18"/>
  <c r="AB141" i="18"/>
  <c r="AA141" i="18"/>
  <c r="Z141" i="18"/>
  <c r="Y141" i="18"/>
  <c r="X141" i="18"/>
  <c r="W141" i="18"/>
  <c r="V141" i="18"/>
  <c r="U141" i="18"/>
  <c r="T141" i="18"/>
  <c r="S141" i="18"/>
  <c r="R141" i="18"/>
  <c r="Q141" i="18"/>
  <c r="P141" i="18"/>
  <c r="O141" i="18"/>
  <c r="N141" i="18"/>
  <c r="M141" i="18"/>
  <c r="L141" i="18"/>
  <c r="K141" i="18"/>
  <c r="J141" i="18"/>
  <c r="I141" i="18"/>
  <c r="H141" i="18"/>
  <c r="G141" i="18"/>
  <c r="F141" i="18"/>
  <c r="E141" i="18"/>
  <c r="D141" i="18"/>
  <c r="C141" i="18"/>
  <c r="BC140" i="18"/>
  <c r="BB140" i="18"/>
  <c r="BA140" i="18"/>
  <c r="AZ140" i="18"/>
  <c r="AY140" i="18"/>
  <c r="AX140" i="18"/>
  <c r="AW140" i="18"/>
  <c r="AV140" i="18"/>
  <c r="AU140" i="18"/>
  <c r="AT140" i="18"/>
  <c r="AS140" i="18"/>
  <c r="AR140" i="18"/>
  <c r="AQ140" i="18"/>
  <c r="AP140" i="18"/>
  <c r="AO140" i="18"/>
  <c r="AN140" i="18"/>
  <c r="AM140" i="18"/>
  <c r="AL140" i="18"/>
  <c r="AK140" i="18"/>
  <c r="AJ140" i="18"/>
  <c r="AI140" i="18"/>
  <c r="AH140" i="18"/>
  <c r="AG140" i="18"/>
  <c r="AF140" i="18"/>
  <c r="AE140" i="18"/>
  <c r="AD140" i="18"/>
  <c r="AC140" i="18"/>
  <c r="AB140" i="18"/>
  <c r="AA140" i="18"/>
  <c r="Z140" i="18"/>
  <c r="Y140" i="18"/>
  <c r="X140" i="18"/>
  <c r="W140" i="18"/>
  <c r="V140" i="18"/>
  <c r="U140" i="18"/>
  <c r="T140" i="18"/>
  <c r="S140" i="18"/>
  <c r="R140" i="18"/>
  <c r="Q140" i="18"/>
  <c r="P140" i="18"/>
  <c r="O140" i="18"/>
  <c r="N140" i="18"/>
  <c r="M140" i="18"/>
  <c r="L140" i="18"/>
  <c r="K140" i="18"/>
  <c r="J140" i="18"/>
  <c r="I140" i="18"/>
  <c r="H140" i="18"/>
  <c r="G140" i="18"/>
  <c r="F140" i="18"/>
  <c r="E140" i="18"/>
  <c r="D140" i="18"/>
  <c r="C140" i="18"/>
  <c r="BC139" i="18"/>
  <c r="BB139" i="18"/>
  <c r="BA139" i="18"/>
  <c r="AZ139" i="18"/>
  <c r="AY139" i="18"/>
  <c r="AX139" i="18"/>
  <c r="AW139" i="18"/>
  <c r="AV139" i="18"/>
  <c r="AU139" i="18"/>
  <c r="AT139" i="18"/>
  <c r="AS139" i="18"/>
  <c r="AR139" i="18"/>
  <c r="AQ139" i="18"/>
  <c r="AP139" i="18"/>
  <c r="AO139" i="18"/>
  <c r="AN139" i="18"/>
  <c r="AM139" i="18"/>
  <c r="AL139" i="18"/>
  <c r="AK139" i="18"/>
  <c r="AJ139" i="18"/>
  <c r="AI139" i="18"/>
  <c r="AH139" i="18"/>
  <c r="AG139" i="18"/>
  <c r="AF139" i="18"/>
  <c r="AE139" i="18"/>
  <c r="AD139" i="18"/>
  <c r="AC139" i="18"/>
  <c r="AB139" i="18"/>
  <c r="AA139" i="18"/>
  <c r="Z139" i="18"/>
  <c r="Y139" i="18"/>
  <c r="X139" i="18"/>
  <c r="W139" i="18"/>
  <c r="V139" i="18"/>
  <c r="U139" i="18"/>
  <c r="T139" i="18"/>
  <c r="S139" i="18"/>
  <c r="R139" i="18"/>
  <c r="Q139" i="18"/>
  <c r="P139" i="18"/>
  <c r="O139" i="18"/>
  <c r="N139" i="18"/>
  <c r="M139" i="18"/>
  <c r="L139" i="18"/>
  <c r="K139" i="18"/>
  <c r="J139" i="18"/>
  <c r="I139" i="18"/>
  <c r="H139" i="18"/>
  <c r="G139" i="18"/>
  <c r="F139" i="18"/>
  <c r="E139" i="18"/>
  <c r="D139" i="18"/>
  <c r="C139" i="18"/>
  <c r="BC138" i="18"/>
  <c r="BB138" i="18"/>
  <c r="BA138" i="18"/>
  <c r="AZ138" i="18"/>
  <c r="AY138" i="18"/>
  <c r="AX138" i="18"/>
  <c r="AW138" i="18"/>
  <c r="AV138" i="18"/>
  <c r="AU138" i="18"/>
  <c r="AT138" i="18"/>
  <c r="AS138" i="18"/>
  <c r="AR138" i="18"/>
  <c r="AQ138" i="18"/>
  <c r="AP138" i="18"/>
  <c r="AO138" i="18"/>
  <c r="AN138" i="18"/>
  <c r="AM138" i="18"/>
  <c r="AL138" i="18"/>
  <c r="AK138" i="18"/>
  <c r="AJ138" i="18"/>
  <c r="AI138" i="18"/>
  <c r="AH138" i="18"/>
  <c r="AG138" i="18"/>
  <c r="AF138" i="18"/>
  <c r="AE138" i="18"/>
  <c r="AD138" i="18"/>
  <c r="AC138" i="18"/>
  <c r="AB138" i="18"/>
  <c r="AA138" i="18"/>
  <c r="Z138" i="18"/>
  <c r="Y138" i="18"/>
  <c r="X138" i="18"/>
  <c r="W138" i="18"/>
  <c r="V138" i="18"/>
  <c r="U138" i="18"/>
  <c r="T138" i="18"/>
  <c r="S138" i="18"/>
  <c r="R138" i="18"/>
  <c r="Q138" i="18"/>
  <c r="P138" i="18"/>
  <c r="O138" i="18"/>
  <c r="N138" i="18"/>
  <c r="M138" i="18"/>
  <c r="L138" i="18"/>
  <c r="K138" i="18"/>
  <c r="J138" i="18"/>
  <c r="I138" i="18"/>
  <c r="H138" i="18"/>
  <c r="G138" i="18"/>
  <c r="F138" i="18"/>
  <c r="E138" i="18"/>
  <c r="D138" i="18"/>
  <c r="C138" i="18"/>
  <c r="BC137" i="18"/>
  <c r="BB137" i="18"/>
  <c r="BA137" i="18"/>
  <c r="AZ137" i="18"/>
  <c r="AY137" i="18"/>
  <c r="AX137" i="18"/>
  <c r="AW137" i="18"/>
  <c r="AV137" i="18"/>
  <c r="AU137" i="18"/>
  <c r="AT137" i="18"/>
  <c r="AS137" i="18"/>
  <c r="AR137" i="18"/>
  <c r="AQ137" i="18"/>
  <c r="AP137" i="18"/>
  <c r="AO137" i="18"/>
  <c r="AN137" i="18"/>
  <c r="AM137" i="18"/>
  <c r="AL137" i="18"/>
  <c r="AK137" i="18"/>
  <c r="AJ137" i="18"/>
  <c r="AI137" i="18"/>
  <c r="AH137" i="18"/>
  <c r="AG137" i="18"/>
  <c r="AF137" i="18"/>
  <c r="AE137" i="18"/>
  <c r="AD137" i="18"/>
  <c r="AC137" i="18"/>
  <c r="AB137" i="18"/>
  <c r="AA137" i="18"/>
  <c r="Z137" i="18"/>
  <c r="Y137" i="18"/>
  <c r="X137" i="18"/>
  <c r="W137" i="18"/>
  <c r="V137" i="18"/>
  <c r="U137" i="18"/>
  <c r="T137" i="18"/>
  <c r="S137" i="18"/>
  <c r="R137" i="18"/>
  <c r="Q137" i="18"/>
  <c r="P137" i="18"/>
  <c r="O137" i="18"/>
  <c r="N137" i="18"/>
  <c r="M137" i="18"/>
  <c r="L137" i="18"/>
  <c r="K137" i="18"/>
  <c r="J137" i="18"/>
  <c r="I137" i="18"/>
  <c r="H137" i="18"/>
  <c r="G137" i="18"/>
  <c r="F137" i="18"/>
  <c r="E137" i="18"/>
  <c r="D137" i="18"/>
  <c r="C137" i="18"/>
  <c r="BC136" i="18"/>
  <c r="BB136" i="18"/>
  <c r="BA136" i="18"/>
  <c r="AZ136" i="18"/>
  <c r="AY136" i="18"/>
  <c r="AX136" i="18"/>
  <c r="AW136" i="18"/>
  <c r="AV136" i="18"/>
  <c r="AU136" i="18"/>
  <c r="AT136" i="18"/>
  <c r="AS136" i="18"/>
  <c r="AR136" i="18"/>
  <c r="AQ136" i="18"/>
  <c r="AP136" i="18"/>
  <c r="AO136" i="18"/>
  <c r="AN136" i="18"/>
  <c r="AM136" i="18"/>
  <c r="AL136" i="18"/>
  <c r="AK136" i="18"/>
  <c r="AJ136" i="18"/>
  <c r="AI136" i="18"/>
  <c r="AH136" i="18"/>
  <c r="AG136" i="18"/>
  <c r="AF136" i="18"/>
  <c r="AE136" i="18"/>
  <c r="AD136" i="18"/>
  <c r="AC136" i="18"/>
  <c r="AB136" i="18"/>
  <c r="AA136" i="18"/>
  <c r="Z136" i="18"/>
  <c r="Y136" i="18"/>
  <c r="X136" i="18"/>
  <c r="W136" i="18"/>
  <c r="V136" i="18"/>
  <c r="U136" i="18"/>
  <c r="T136" i="18"/>
  <c r="S136" i="18"/>
  <c r="R136" i="18"/>
  <c r="Q136" i="18"/>
  <c r="P136" i="18"/>
  <c r="O136" i="18"/>
  <c r="N136" i="18"/>
  <c r="M136" i="18"/>
  <c r="L136" i="18"/>
  <c r="K136" i="18"/>
  <c r="J136" i="18"/>
  <c r="I136" i="18"/>
  <c r="H136" i="18"/>
  <c r="G136" i="18"/>
  <c r="F136" i="18"/>
  <c r="E136" i="18"/>
  <c r="D136" i="18"/>
  <c r="C136" i="18"/>
  <c r="BC135" i="18"/>
  <c r="BB135" i="18"/>
  <c r="BA135" i="18"/>
  <c r="AZ135" i="18"/>
  <c r="AY135" i="18"/>
  <c r="AX135" i="18"/>
  <c r="AW135" i="18"/>
  <c r="AV135" i="18"/>
  <c r="AU135" i="18"/>
  <c r="AT135" i="18"/>
  <c r="AS135" i="18"/>
  <c r="AR135" i="18"/>
  <c r="AQ135" i="18"/>
  <c r="AP135" i="18"/>
  <c r="AO135" i="18"/>
  <c r="AN135" i="18"/>
  <c r="AM135" i="18"/>
  <c r="AL135" i="18"/>
  <c r="AK135" i="18"/>
  <c r="AJ135" i="18"/>
  <c r="AI135" i="18"/>
  <c r="AH135" i="18"/>
  <c r="AG135" i="18"/>
  <c r="AF135" i="18"/>
  <c r="AE135" i="18"/>
  <c r="AD135" i="18"/>
  <c r="AC135" i="18"/>
  <c r="AB135" i="18"/>
  <c r="AA135" i="18"/>
  <c r="Z135" i="18"/>
  <c r="Y135" i="18"/>
  <c r="X135" i="18"/>
  <c r="W135" i="18"/>
  <c r="V135" i="18"/>
  <c r="U135" i="18"/>
  <c r="T135" i="18"/>
  <c r="S135" i="18"/>
  <c r="R135" i="18"/>
  <c r="Q135" i="18"/>
  <c r="P135" i="18"/>
  <c r="O135" i="18"/>
  <c r="N135" i="18"/>
  <c r="M135" i="18"/>
  <c r="L135" i="18"/>
  <c r="K135" i="18"/>
  <c r="J135" i="18"/>
  <c r="I135" i="18"/>
  <c r="H135" i="18"/>
  <c r="G135" i="18"/>
  <c r="F135" i="18"/>
  <c r="E135" i="18"/>
  <c r="D135" i="18"/>
  <c r="C135" i="18"/>
  <c r="BC134" i="18"/>
  <c r="BB134" i="18"/>
  <c r="BA134" i="18"/>
  <c r="AZ134" i="18"/>
  <c r="AY134" i="18"/>
  <c r="AX134" i="18"/>
  <c r="AW134" i="18"/>
  <c r="AV134" i="18"/>
  <c r="AU134" i="18"/>
  <c r="AT134" i="18"/>
  <c r="AS134" i="18"/>
  <c r="AR134" i="18"/>
  <c r="AQ134" i="18"/>
  <c r="AP134" i="18"/>
  <c r="AO134" i="18"/>
  <c r="AN134" i="18"/>
  <c r="AM134" i="18"/>
  <c r="AL134" i="18"/>
  <c r="AK134" i="18"/>
  <c r="AJ134" i="18"/>
  <c r="AI134" i="18"/>
  <c r="AH134" i="18"/>
  <c r="AG134" i="18"/>
  <c r="AF134" i="18"/>
  <c r="AE134" i="18"/>
  <c r="AD134" i="18"/>
  <c r="AC134" i="18"/>
  <c r="AB134" i="18"/>
  <c r="AA134" i="18"/>
  <c r="Z134" i="18"/>
  <c r="Y134" i="18"/>
  <c r="X134" i="18"/>
  <c r="W134" i="18"/>
  <c r="V134" i="18"/>
  <c r="U134" i="18"/>
  <c r="T134" i="18"/>
  <c r="S134" i="18"/>
  <c r="R134" i="18"/>
  <c r="Q134" i="18"/>
  <c r="P134" i="18"/>
  <c r="O134" i="18"/>
  <c r="N134" i="18"/>
  <c r="M134" i="18"/>
  <c r="L134" i="18"/>
  <c r="K134" i="18"/>
  <c r="J134" i="18"/>
  <c r="I134" i="18"/>
  <c r="H134" i="18"/>
  <c r="G134" i="18"/>
  <c r="F134" i="18"/>
  <c r="E134" i="18"/>
  <c r="D134" i="18"/>
  <c r="C134" i="18"/>
  <c r="BC133" i="18"/>
  <c r="BB133" i="18"/>
  <c r="BA133" i="18"/>
  <c r="AZ133" i="18"/>
  <c r="AY133" i="18"/>
  <c r="AX133" i="18"/>
  <c r="AW133" i="18"/>
  <c r="AV133" i="18"/>
  <c r="AU133" i="18"/>
  <c r="AT133" i="18"/>
  <c r="AS133" i="18"/>
  <c r="AR133" i="18"/>
  <c r="AQ133" i="18"/>
  <c r="AP133" i="18"/>
  <c r="AO133" i="18"/>
  <c r="AN133" i="18"/>
  <c r="AM133" i="18"/>
  <c r="AL133" i="18"/>
  <c r="AK133" i="18"/>
  <c r="AJ133" i="18"/>
  <c r="AI133" i="18"/>
  <c r="AH133" i="18"/>
  <c r="AG133" i="18"/>
  <c r="AF133" i="18"/>
  <c r="AE133" i="18"/>
  <c r="AD133" i="18"/>
  <c r="AC133" i="18"/>
  <c r="AB133" i="18"/>
  <c r="AA133" i="18"/>
  <c r="Z133" i="18"/>
  <c r="Y133" i="18"/>
  <c r="X133" i="18"/>
  <c r="W133" i="18"/>
  <c r="V133" i="18"/>
  <c r="U133" i="18"/>
  <c r="T133" i="18"/>
  <c r="S133" i="18"/>
  <c r="R133" i="18"/>
  <c r="Q133" i="18"/>
  <c r="P133" i="18"/>
  <c r="O133" i="18"/>
  <c r="N133" i="18"/>
  <c r="M133" i="18"/>
  <c r="L133" i="18"/>
  <c r="K133" i="18"/>
  <c r="J133" i="18"/>
  <c r="I133" i="18"/>
  <c r="H133" i="18"/>
  <c r="G133" i="18"/>
  <c r="F133" i="18"/>
  <c r="E133" i="18"/>
  <c r="D133" i="18"/>
  <c r="C133" i="18"/>
  <c r="BC132" i="18"/>
  <c r="BB132" i="18"/>
  <c r="BA132" i="18"/>
  <c r="AZ132" i="18"/>
  <c r="AY132" i="18"/>
  <c r="AX132" i="18"/>
  <c r="AW132" i="18"/>
  <c r="AV132" i="18"/>
  <c r="AU132" i="18"/>
  <c r="AT132" i="18"/>
  <c r="AS132" i="18"/>
  <c r="AR132" i="18"/>
  <c r="AQ132" i="18"/>
  <c r="AP132" i="18"/>
  <c r="AO132" i="18"/>
  <c r="AN132" i="18"/>
  <c r="AM132" i="18"/>
  <c r="AL132" i="18"/>
  <c r="AK132" i="18"/>
  <c r="AJ132" i="18"/>
  <c r="AI132" i="18"/>
  <c r="AH132" i="18"/>
  <c r="AG132" i="18"/>
  <c r="AF132" i="18"/>
  <c r="AE132" i="18"/>
  <c r="AD132" i="18"/>
  <c r="AC132" i="18"/>
  <c r="AB132" i="18"/>
  <c r="AA132" i="18"/>
  <c r="Z132" i="18"/>
  <c r="Y132" i="18"/>
  <c r="X132" i="18"/>
  <c r="W132" i="18"/>
  <c r="V132" i="18"/>
  <c r="U132" i="18"/>
  <c r="T132" i="18"/>
  <c r="S132" i="18"/>
  <c r="R132" i="18"/>
  <c r="Q132" i="18"/>
  <c r="P132" i="18"/>
  <c r="O132" i="18"/>
  <c r="N132" i="18"/>
  <c r="M132" i="18"/>
  <c r="L132" i="18"/>
  <c r="K132" i="18"/>
  <c r="J132" i="18"/>
  <c r="I132" i="18"/>
  <c r="H132" i="18"/>
  <c r="G132" i="18"/>
  <c r="F132" i="18"/>
  <c r="E132" i="18"/>
  <c r="D132" i="18"/>
  <c r="C132" i="18"/>
  <c r="BC131" i="18"/>
  <c r="BB131" i="18"/>
  <c r="BA131" i="18"/>
  <c r="AZ131" i="18"/>
  <c r="AY131" i="18"/>
  <c r="AX131" i="18"/>
  <c r="AW131" i="18"/>
  <c r="AV131" i="18"/>
  <c r="AU131" i="18"/>
  <c r="AT131" i="18"/>
  <c r="AS131" i="18"/>
  <c r="AR131" i="18"/>
  <c r="AQ131" i="18"/>
  <c r="AP131" i="18"/>
  <c r="AO131" i="18"/>
  <c r="AN131" i="18"/>
  <c r="AM131" i="18"/>
  <c r="AL131" i="18"/>
  <c r="AK131" i="18"/>
  <c r="AJ131" i="18"/>
  <c r="AI131" i="18"/>
  <c r="AH131" i="18"/>
  <c r="AG131" i="18"/>
  <c r="AF131" i="18"/>
  <c r="AE131" i="18"/>
  <c r="AD131" i="18"/>
  <c r="AC131" i="18"/>
  <c r="AB131" i="18"/>
  <c r="AA131" i="18"/>
  <c r="Z131" i="18"/>
  <c r="Y131" i="18"/>
  <c r="X131" i="18"/>
  <c r="W131" i="18"/>
  <c r="V131" i="18"/>
  <c r="U131" i="18"/>
  <c r="T131" i="18"/>
  <c r="S131" i="18"/>
  <c r="R131" i="18"/>
  <c r="Q131" i="18"/>
  <c r="P131" i="18"/>
  <c r="O131" i="18"/>
  <c r="N131" i="18"/>
  <c r="M131" i="18"/>
  <c r="L131" i="18"/>
  <c r="K131" i="18"/>
  <c r="J131" i="18"/>
  <c r="I131" i="18"/>
  <c r="H131" i="18"/>
  <c r="G131" i="18"/>
  <c r="F131" i="18"/>
  <c r="E131" i="18"/>
  <c r="D131" i="18"/>
  <c r="C131" i="18"/>
  <c r="BC130" i="18"/>
  <c r="BB130" i="18"/>
  <c r="BA130" i="18"/>
  <c r="AZ130" i="18"/>
  <c r="AY130" i="18"/>
  <c r="AX130" i="18"/>
  <c r="AW130" i="18"/>
  <c r="AV130" i="18"/>
  <c r="AU130" i="18"/>
  <c r="AT130" i="18"/>
  <c r="AS130" i="18"/>
  <c r="AR130" i="18"/>
  <c r="AQ130" i="18"/>
  <c r="AP130" i="18"/>
  <c r="AO130" i="18"/>
  <c r="AN130" i="18"/>
  <c r="AM130" i="18"/>
  <c r="AL130" i="18"/>
  <c r="AK130" i="18"/>
  <c r="AJ130" i="18"/>
  <c r="AI130" i="18"/>
  <c r="AH130" i="18"/>
  <c r="AG130" i="18"/>
  <c r="AF130" i="18"/>
  <c r="AE130" i="18"/>
  <c r="AD130" i="18"/>
  <c r="AC130" i="18"/>
  <c r="AB130" i="18"/>
  <c r="AA130" i="18"/>
  <c r="Z130" i="18"/>
  <c r="Y130" i="18"/>
  <c r="X130" i="18"/>
  <c r="W130" i="18"/>
  <c r="V130" i="18"/>
  <c r="U130" i="18"/>
  <c r="T130" i="18"/>
  <c r="S130" i="18"/>
  <c r="R130" i="18"/>
  <c r="Q130" i="18"/>
  <c r="P130" i="18"/>
  <c r="O130" i="18"/>
  <c r="N130" i="18"/>
  <c r="M130" i="18"/>
  <c r="L130" i="18"/>
  <c r="K130" i="18"/>
  <c r="J130" i="18"/>
  <c r="I130" i="18"/>
  <c r="H130" i="18"/>
  <c r="G130" i="18"/>
  <c r="F130" i="18"/>
  <c r="E130" i="18"/>
  <c r="D130" i="18"/>
  <c r="C130" i="18"/>
  <c r="BC129" i="18"/>
  <c r="BB129" i="18"/>
  <c r="BA129" i="18"/>
  <c r="AZ129" i="18"/>
  <c r="AY129" i="18"/>
  <c r="AX129" i="18"/>
  <c r="AW129" i="18"/>
  <c r="AV129" i="18"/>
  <c r="AU129" i="18"/>
  <c r="AT129" i="18"/>
  <c r="AS129" i="18"/>
  <c r="AR129" i="18"/>
  <c r="AQ129" i="18"/>
  <c r="AP129" i="18"/>
  <c r="AO129" i="18"/>
  <c r="AN129" i="18"/>
  <c r="AM129" i="18"/>
  <c r="AL129" i="18"/>
  <c r="AK129" i="18"/>
  <c r="AJ129" i="18"/>
  <c r="AI129" i="18"/>
  <c r="AH129" i="18"/>
  <c r="AG129" i="18"/>
  <c r="AF129" i="18"/>
  <c r="AE129" i="18"/>
  <c r="AD129" i="18"/>
  <c r="AC129" i="18"/>
  <c r="AB129" i="18"/>
  <c r="AA129" i="18"/>
  <c r="Z129" i="18"/>
  <c r="Y129" i="18"/>
  <c r="X129" i="18"/>
  <c r="W129" i="18"/>
  <c r="V129" i="18"/>
  <c r="U129" i="18"/>
  <c r="T129" i="18"/>
  <c r="S129" i="18"/>
  <c r="R129" i="18"/>
  <c r="Q129" i="18"/>
  <c r="P129" i="18"/>
  <c r="O129" i="18"/>
  <c r="N129" i="18"/>
  <c r="M129" i="18"/>
  <c r="L129" i="18"/>
  <c r="K129" i="18"/>
  <c r="J129" i="18"/>
  <c r="I129" i="18"/>
  <c r="H129" i="18"/>
  <c r="G129" i="18"/>
  <c r="F129" i="18"/>
  <c r="E129" i="18"/>
  <c r="D129" i="18"/>
  <c r="C129" i="18"/>
  <c r="BC128" i="18"/>
  <c r="BB128" i="18"/>
  <c r="BA128" i="18"/>
  <c r="AZ128" i="18"/>
  <c r="AY128" i="18"/>
  <c r="AX128" i="18"/>
  <c r="AW128" i="18"/>
  <c r="AV128" i="18"/>
  <c r="AU128" i="18"/>
  <c r="AT128" i="18"/>
  <c r="AS128" i="18"/>
  <c r="AR128" i="18"/>
  <c r="AQ128" i="18"/>
  <c r="AP128" i="18"/>
  <c r="AO128" i="18"/>
  <c r="AN128" i="18"/>
  <c r="AM128" i="18"/>
  <c r="AL128" i="18"/>
  <c r="AK128" i="18"/>
  <c r="AJ128" i="18"/>
  <c r="AI128" i="18"/>
  <c r="AH128" i="18"/>
  <c r="AG128" i="18"/>
  <c r="AF128" i="18"/>
  <c r="AE128" i="18"/>
  <c r="AD128" i="18"/>
  <c r="AC128" i="18"/>
  <c r="AB128" i="18"/>
  <c r="AA128" i="18"/>
  <c r="Z128" i="18"/>
  <c r="Y128" i="18"/>
  <c r="X128" i="18"/>
  <c r="W128" i="18"/>
  <c r="V128" i="18"/>
  <c r="U128" i="18"/>
  <c r="T128" i="18"/>
  <c r="S128" i="18"/>
  <c r="R128" i="18"/>
  <c r="Q128" i="18"/>
  <c r="P128" i="18"/>
  <c r="O128" i="18"/>
  <c r="N128" i="18"/>
  <c r="M128" i="18"/>
  <c r="L128" i="18"/>
  <c r="K128" i="18"/>
  <c r="J128" i="18"/>
  <c r="I128" i="18"/>
  <c r="H128" i="18"/>
  <c r="G128" i="18"/>
  <c r="F128" i="18"/>
  <c r="E128" i="18"/>
  <c r="D128" i="18"/>
  <c r="C128" i="18"/>
  <c r="BC127" i="18"/>
  <c r="BB127" i="18"/>
  <c r="BA127" i="18"/>
  <c r="AZ127" i="18"/>
  <c r="AY127" i="18"/>
  <c r="AX127" i="18"/>
  <c r="AW127" i="18"/>
  <c r="AV127" i="18"/>
  <c r="AU127" i="18"/>
  <c r="AT127" i="18"/>
  <c r="AS127" i="18"/>
  <c r="AR127" i="18"/>
  <c r="AQ127" i="18"/>
  <c r="AP127" i="18"/>
  <c r="AO127" i="18"/>
  <c r="AN127" i="18"/>
  <c r="AM127" i="18"/>
  <c r="AL127" i="18"/>
  <c r="AK127" i="18"/>
  <c r="AJ127" i="18"/>
  <c r="AI127" i="18"/>
  <c r="AH127" i="18"/>
  <c r="AG127" i="18"/>
  <c r="AF127" i="18"/>
  <c r="AE127" i="18"/>
  <c r="AD127" i="18"/>
  <c r="AC127" i="18"/>
  <c r="AB127" i="18"/>
  <c r="AA127" i="18"/>
  <c r="Z127" i="18"/>
  <c r="Y127" i="18"/>
  <c r="X127" i="18"/>
  <c r="W127" i="18"/>
  <c r="V127" i="18"/>
  <c r="U127" i="18"/>
  <c r="T127" i="18"/>
  <c r="S127" i="18"/>
  <c r="R127" i="18"/>
  <c r="Q127" i="18"/>
  <c r="P127" i="18"/>
  <c r="O127" i="18"/>
  <c r="N127" i="18"/>
  <c r="M127" i="18"/>
  <c r="L127" i="18"/>
  <c r="K127" i="18"/>
  <c r="J127" i="18"/>
  <c r="I127" i="18"/>
  <c r="H127" i="18"/>
  <c r="G127" i="18"/>
  <c r="F127" i="18"/>
  <c r="E127" i="18"/>
  <c r="D127" i="18"/>
  <c r="C127" i="18"/>
  <c r="BC126" i="18"/>
  <c r="BB126" i="18"/>
  <c r="BA126" i="18"/>
  <c r="AZ126" i="18"/>
  <c r="AY126" i="18"/>
  <c r="AX126" i="18"/>
  <c r="AW126" i="18"/>
  <c r="AV126" i="18"/>
  <c r="AU126" i="18"/>
  <c r="AT126" i="18"/>
  <c r="AS126" i="18"/>
  <c r="AR126" i="18"/>
  <c r="AQ126" i="18"/>
  <c r="AP126" i="18"/>
  <c r="AO126" i="18"/>
  <c r="AN126" i="18"/>
  <c r="AM126" i="18"/>
  <c r="AL126" i="18"/>
  <c r="AK126" i="18"/>
  <c r="AJ126" i="18"/>
  <c r="AI126" i="18"/>
  <c r="AH126" i="18"/>
  <c r="AG126" i="18"/>
  <c r="AF126" i="18"/>
  <c r="AE126" i="18"/>
  <c r="AD126" i="18"/>
  <c r="AC126" i="18"/>
  <c r="AB126" i="18"/>
  <c r="AA126" i="18"/>
  <c r="Z126" i="18"/>
  <c r="Y126" i="18"/>
  <c r="X126" i="18"/>
  <c r="W126" i="18"/>
  <c r="V126" i="18"/>
  <c r="U126" i="18"/>
  <c r="T126" i="18"/>
  <c r="S126" i="18"/>
  <c r="R126" i="18"/>
  <c r="Q126" i="18"/>
  <c r="P126" i="18"/>
  <c r="O126" i="18"/>
  <c r="N126" i="18"/>
  <c r="M126" i="18"/>
  <c r="L126" i="18"/>
  <c r="K126" i="18"/>
  <c r="J126" i="18"/>
  <c r="I126" i="18"/>
  <c r="H126" i="18"/>
  <c r="G126" i="18"/>
  <c r="F126" i="18"/>
  <c r="E126" i="18"/>
  <c r="D126" i="18"/>
  <c r="C126" i="18"/>
  <c r="BC125" i="18"/>
  <c r="BB125" i="18"/>
  <c r="BA125" i="18"/>
  <c r="AZ125" i="18"/>
  <c r="AY125" i="18"/>
  <c r="AX125" i="18"/>
  <c r="AW125" i="18"/>
  <c r="AV125" i="18"/>
  <c r="AU125" i="18"/>
  <c r="AT125" i="18"/>
  <c r="AS125" i="18"/>
  <c r="AR125" i="18"/>
  <c r="AQ125" i="18"/>
  <c r="AP125" i="18"/>
  <c r="AO125" i="18"/>
  <c r="AN125" i="18"/>
  <c r="AM125" i="18"/>
  <c r="AL125" i="18"/>
  <c r="AK125" i="18"/>
  <c r="AJ125" i="18"/>
  <c r="AI125" i="18"/>
  <c r="AH125" i="18"/>
  <c r="AG125" i="18"/>
  <c r="AF125" i="18"/>
  <c r="AE125" i="18"/>
  <c r="AD125" i="18"/>
  <c r="AC125" i="18"/>
  <c r="AB125" i="18"/>
  <c r="AA125" i="18"/>
  <c r="Z125" i="18"/>
  <c r="Y125" i="18"/>
  <c r="X125" i="18"/>
  <c r="W125" i="18"/>
  <c r="V125" i="18"/>
  <c r="U125" i="18"/>
  <c r="T125" i="18"/>
  <c r="S125" i="18"/>
  <c r="R125" i="18"/>
  <c r="Q125" i="18"/>
  <c r="P125" i="18"/>
  <c r="O125" i="18"/>
  <c r="N125" i="18"/>
  <c r="M125" i="18"/>
  <c r="L125" i="18"/>
  <c r="K125" i="18"/>
  <c r="J125" i="18"/>
  <c r="I125" i="18"/>
  <c r="H125" i="18"/>
  <c r="G125" i="18"/>
  <c r="F125" i="18"/>
  <c r="E125" i="18"/>
  <c r="D125" i="18"/>
  <c r="C125" i="18"/>
  <c r="BC146" i="17"/>
  <c r="BB146" i="17"/>
  <c r="BA146" i="17"/>
  <c r="AZ146" i="17"/>
  <c r="AY146" i="17"/>
  <c r="AX146" i="17"/>
  <c r="AW146" i="17"/>
  <c r="AV146" i="17"/>
  <c r="AU146" i="17"/>
  <c r="AT146" i="17"/>
  <c r="AS146" i="17"/>
  <c r="AR146" i="17"/>
  <c r="AQ146" i="17"/>
  <c r="AP146" i="17"/>
  <c r="AO146" i="17"/>
  <c r="AN146" i="17"/>
  <c r="AM146" i="17"/>
  <c r="AL146" i="17"/>
  <c r="AK146" i="17"/>
  <c r="AJ146" i="17"/>
  <c r="AI146" i="17"/>
  <c r="AH146" i="17"/>
  <c r="AG146" i="17"/>
  <c r="AF146" i="17"/>
  <c r="AE146" i="17"/>
  <c r="AD146" i="17"/>
  <c r="AC146" i="17"/>
  <c r="AB146" i="17"/>
  <c r="AA146" i="17"/>
  <c r="Z146" i="17"/>
  <c r="Y146" i="17"/>
  <c r="X146" i="17"/>
  <c r="W146" i="17"/>
  <c r="V146" i="17"/>
  <c r="U146" i="17"/>
  <c r="T146" i="17"/>
  <c r="S146" i="17"/>
  <c r="R146" i="17"/>
  <c r="Q146" i="17"/>
  <c r="P146" i="17"/>
  <c r="O146" i="17"/>
  <c r="N146" i="17"/>
  <c r="M146" i="17"/>
  <c r="L146" i="17"/>
  <c r="K146" i="17"/>
  <c r="J146" i="17"/>
  <c r="I146" i="17"/>
  <c r="H146" i="17"/>
  <c r="G146" i="17"/>
  <c r="F146" i="17"/>
  <c r="E146" i="17"/>
  <c r="D146" i="17"/>
  <c r="C146" i="17"/>
  <c r="BC145" i="17"/>
  <c r="BB145" i="17"/>
  <c r="BA145" i="17"/>
  <c r="AZ145" i="17"/>
  <c r="AY145" i="17"/>
  <c r="AX145" i="17"/>
  <c r="AW145" i="17"/>
  <c r="AV145" i="17"/>
  <c r="AU145" i="17"/>
  <c r="AT145" i="17"/>
  <c r="AS145" i="17"/>
  <c r="AR145" i="17"/>
  <c r="AQ145" i="17"/>
  <c r="AP145" i="17"/>
  <c r="AO145" i="17"/>
  <c r="AN145" i="17"/>
  <c r="AM145" i="17"/>
  <c r="AL145" i="17"/>
  <c r="AK145" i="17"/>
  <c r="AJ145" i="17"/>
  <c r="AI145" i="17"/>
  <c r="AH145" i="17"/>
  <c r="AG145" i="17"/>
  <c r="AF145" i="17"/>
  <c r="AE145" i="17"/>
  <c r="AD145" i="17"/>
  <c r="AC145" i="17"/>
  <c r="AB145" i="17"/>
  <c r="AA145" i="17"/>
  <c r="Z145" i="17"/>
  <c r="Y145" i="17"/>
  <c r="X145" i="17"/>
  <c r="W145" i="17"/>
  <c r="V145" i="17"/>
  <c r="U145" i="17"/>
  <c r="T145" i="17"/>
  <c r="S145" i="17"/>
  <c r="R145" i="17"/>
  <c r="Q145" i="17"/>
  <c r="P145" i="17"/>
  <c r="O145" i="17"/>
  <c r="N145" i="17"/>
  <c r="M145" i="17"/>
  <c r="L145" i="17"/>
  <c r="K145" i="17"/>
  <c r="J145" i="17"/>
  <c r="I145" i="17"/>
  <c r="H145" i="17"/>
  <c r="G145" i="17"/>
  <c r="F145" i="17"/>
  <c r="E145" i="17"/>
  <c r="D145" i="17"/>
  <c r="C145" i="17"/>
  <c r="BC144" i="17"/>
  <c r="BB144" i="17"/>
  <c r="BA144" i="17"/>
  <c r="AZ144" i="17"/>
  <c r="AY144" i="17"/>
  <c r="AX144" i="17"/>
  <c r="AW144" i="17"/>
  <c r="AV144" i="17"/>
  <c r="AU144" i="17"/>
  <c r="AT144" i="17"/>
  <c r="AS144" i="17"/>
  <c r="AR144" i="17"/>
  <c r="AQ144" i="17"/>
  <c r="AP144" i="17"/>
  <c r="AO144" i="17"/>
  <c r="AN144" i="17"/>
  <c r="AM144" i="17"/>
  <c r="AL144" i="17"/>
  <c r="AK144" i="17"/>
  <c r="AJ144" i="17"/>
  <c r="AI144" i="17"/>
  <c r="AH144" i="17"/>
  <c r="AG144" i="17"/>
  <c r="AF144" i="17"/>
  <c r="AE144" i="17"/>
  <c r="AD144" i="17"/>
  <c r="AC144" i="17"/>
  <c r="AB144" i="17"/>
  <c r="AA144" i="17"/>
  <c r="Z144" i="17"/>
  <c r="Y144" i="17"/>
  <c r="X144" i="17"/>
  <c r="W144" i="17"/>
  <c r="V144" i="17"/>
  <c r="U144" i="17"/>
  <c r="T144" i="17"/>
  <c r="S144" i="17"/>
  <c r="R144" i="17"/>
  <c r="Q144" i="17"/>
  <c r="P144" i="17"/>
  <c r="O144" i="17"/>
  <c r="N144" i="17"/>
  <c r="M144" i="17"/>
  <c r="L144" i="17"/>
  <c r="K144" i="17"/>
  <c r="J144" i="17"/>
  <c r="I144" i="17"/>
  <c r="H144" i="17"/>
  <c r="G144" i="17"/>
  <c r="F144" i="17"/>
  <c r="E144" i="17"/>
  <c r="D144" i="17"/>
  <c r="C144" i="17"/>
  <c r="BC143" i="17"/>
  <c r="BB143" i="17"/>
  <c r="BA143" i="17"/>
  <c r="AZ143" i="17"/>
  <c r="AY143" i="17"/>
  <c r="AX143" i="17"/>
  <c r="AW143" i="17"/>
  <c r="AV143" i="17"/>
  <c r="AU143" i="17"/>
  <c r="AT143" i="17"/>
  <c r="AS143" i="17"/>
  <c r="AR143" i="17"/>
  <c r="AQ143" i="17"/>
  <c r="AP143" i="17"/>
  <c r="AO143" i="17"/>
  <c r="AN143" i="17"/>
  <c r="AM143" i="17"/>
  <c r="AL143" i="17"/>
  <c r="AK143" i="17"/>
  <c r="AJ143" i="17"/>
  <c r="AI143" i="17"/>
  <c r="AH143" i="17"/>
  <c r="AG143" i="17"/>
  <c r="AF143" i="17"/>
  <c r="AE143" i="17"/>
  <c r="AD143" i="17"/>
  <c r="AC143" i="17"/>
  <c r="AB143" i="17"/>
  <c r="AA143" i="17"/>
  <c r="Z143" i="17"/>
  <c r="Y143" i="17"/>
  <c r="X143" i="17"/>
  <c r="W143" i="17"/>
  <c r="V143" i="17"/>
  <c r="U143" i="17"/>
  <c r="T143" i="17"/>
  <c r="S143" i="17"/>
  <c r="R143" i="17"/>
  <c r="Q143" i="17"/>
  <c r="P143" i="17"/>
  <c r="O143" i="17"/>
  <c r="N143" i="17"/>
  <c r="M143" i="17"/>
  <c r="L143" i="17"/>
  <c r="K143" i="17"/>
  <c r="J143" i="17"/>
  <c r="I143" i="17"/>
  <c r="H143" i="17"/>
  <c r="G143" i="17"/>
  <c r="F143" i="17"/>
  <c r="E143" i="17"/>
  <c r="D143" i="17"/>
  <c r="C143" i="17"/>
  <c r="BC142" i="17"/>
  <c r="BB142" i="17"/>
  <c r="BA142" i="17"/>
  <c r="AZ142" i="17"/>
  <c r="AY142" i="17"/>
  <c r="AX142" i="17"/>
  <c r="AW142" i="17"/>
  <c r="AV142" i="17"/>
  <c r="AU142" i="17"/>
  <c r="AT142" i="17"/>
  <c r="AS142" i="17"/>
  <c r="AR142" i="17"/>
  <c r="AQ142" i="17"/>
  <c r="AP142" i="17"/>
  <c r="AO142" i="17"/>
  <c r="AN142" i="17"/>
  <c r="AM142" i="17"/>
  <c r="AL142" i="17"/>
  <c r="AK142" i="17"/>
  <c r="AJ142" i="17"/>
  <c r="AI142" i="17"/>
  <c r="AH142" i="17"/>
  <c r="AG142" i="17"/>
  <c r="AF142" i="17"/>
  <c r="AE142" i="17"/>
  <c r="AD142" i="17"/>
  <c r="AC142" i="17"/>
  <c r="AB142" i="17"/>
  <c r="AA142" i="17"/>
  <c r="Z142" i="17"/>
  <c r="Y142" i="17"/>
  <c r="X142" i="17"/>
  <c r="W142" i="17"/>
  <c r="V142" i="17"/>
  <c r="U142" i="17"/>
  <c r="T142" i="17"/>
  <c r="S142" i="17"/>
  <c r="R142" i="17"/>
  <c r="Q142" i="17"/>
  <c r="P142" i="17"/>
  <c r="O142" i="17"/>
  <c r="N142" i="17"/>
  <c r="M142" i="17"/>
  <c r="L142" i="17"/>
  <c r="K142" i="17"/>
  <c r="J142" i="17"/>
  <c r="I142" i="17"/>
  <c r="H142" i="17"/>
  <c r="G142" i="17"/>
  <c r="F142" i="17"/>
  <c r="E142" i="17"/>
  <c r="D142" i="17"/>
  <c r="C142" i="17"/>
  <c r="BC141" i="17"/>
  <c r="BB141" i="17"/>
  <c r="BA141" i="17"/>
  <c r="AZ141" i="17"/>
  <c r="AY141" i="17"/>
  <c r="AX141" i="17"/>
  <c r="AW141" i="17"/>
  <c r="AV141" i="17"/>
  <c r="AU141" i="17"/>
  <c r="AT141" i="17"/>
  <c r="AS141" i="17"/>
  <c r="AR141" i="17"/>
  <c r="AQ141" i="17"/>
  <c r="AP141" i="17"/>
  <c r="AO141" i="17"/>
  <c r="AN141" i="17"/>
  <c r="AM141" i="17"/>
  <c r="AL141" i="17"/>
  <c r="AK141" i="17"/>
  <c r="AJ141" i="17"/>
  <c r="AI141" i="17"/>
  <c r="AH141" i="17"/>
  <c r="AG141" i="17"/>
  <c r="AF141" i="17"/>
  <c r="AE141" i="17"/>
  <c r="AD141" i="17"/>
  <c r="AC141" i="17"/>
  <c r="AB141" i="17"/>
  <c r="AA141" i="17"/>
  <c r="Z141" i="17"/>
  <c r="Y141" i="17"/>
  <c r="X141" i="17"/>
  <c r="W141" i="17"/>
  <c r="V141" i="17"/>
  <c r="U141" i="17"/>
  <c r="T141" i="17"/>
  <c r="S141" i="17"/>
  <c r="R141" i="17"/>
  <c r="Q141" i="17"/>
  <c r="P141" i="17"/>
  <c r="O141" i="17"/>
  <c r="N141" i="17"/>
  <c r="M141" i="17"/>
  <c r="L141" i="17"/>
  <c r="K141" i="17"/>
  <c r="J141" i="17"/>
  <c r="I141" i="17"/>
  <c r="H141" i="17"/>
  <c r="G141" i="17"/>
  <c r="F141" i="17"/>
  <c r="E141" i="17"/>
  <c r="D141" i="17"/>
  <c r="C141" i="17"/>
  <c r="BC140" i="17"/>
  <c r="BB140" i="17"/>
  <c r="BA140" i="17"/>
  <c r="AZ140" i="17"/>
  <c r="AY140" i="17"/>
  <c r="AX140" i="17"/>
  <c r="AW140" i="17"/>
  <c r="AV140" i="17"/>
  <c r="AU140" i="17"/>
  <c r="AT140" i="17"/>
  <c r="AS140" i="17"/>
  <c r="AR140" i="17"/>
  <c r="AQ140" i="17"/>
  <c r="AP140" i="17"/>
  <c r="AO140" i="17"/>
  <c r="AN140" i="17"/>
  <c r="AM140" i="17"/>
  <c r="AL140" i="17"/>
  <c r="AK140" i="17"/>
  <c r="AJ140" i="17"/>
  <c r="AI140" i="17"/>
  <c r="AH140" i="17"/>
  <c r="AG140" i="17"/>
  <c r="AF140" i="17"/>
  <c r="AE140" i="17"/>
  <c r="AD140" i="17"/>
  <c r="AC140" i="17"/>
  <c r="AB140" i="17"/>
  <c r="AA140" i="17"/>
  <c r="Z140" i="17"/>
  <c r="Y140" i="17"/>
  <c r="X140" i="17"/>
  <c r="W140" i="17"/>
  <c r="V140" i="17"/>
  <c r="U140" i="17"/>
  <c r="T140" i="17"/>
  <c r="S140" i="17"/>
  <c r="R140" i="17"/>
  <c r="Q140" i="17"/>
  <c r="P140" i="17"/>
  <c r="O140" i="17"/>
  <c r="N140" i="17"/>
  <c r="M140" i="17"/>
  <c r="L140" i="17"/>
  <c r="K140" i="17"/>
  <c r="J140" i="17"/>
  <c r="I140" i="17"/>
  <c r="H140" i="17"/>
  <c r="G140" i="17"/>
  <c r="F140" i="17"/>
  <c r="E140" i="17"/>
  <c r="D140" i="17"/>
  <c r="C140" i="17"/>
  <c r="BC139" i="17"/>
  <c r="BB139" i="17"/>
  <c r="BA139" i="17"/>
  <c r="AZ139" i="17"/>
  <c r="AY139" i="17"/>
  <c r="AX139" i="17"/>
  <c r="AW139" i="17"/>
  <c r="AV139" i="17"/>
  <c r="AU139" i="17"/>
  <c r="AT139" i="17"/>
  <c r="AS139" i="17"/>
  <c r="AR139" i="17"/>
  <c r="AQ139" i="17"/>
  <c r="AP139" i="17"/>
  <c r="AO139" i="17"/>
  <c r="AN139" i="17"/>
  <c r="AM139" i="17"/>
  <c r="AL139" i="17"/>
  <c r="AK139" i="17"/>
  <c r="AJ139" i="17"/>
  <c r="AI139" i="17"/>
  <c r="AH139" i="17"/>
  <c r="AG139" i="17"/>
  <c r="AF139" i="17"/>
  <c r="AE139" i="17"/>
  <c r="AD139" i="17"/>
  <c r="AC139" i="17"/>
  <c r="AB139" i="17"/>
  <c r="AA139" i="17"/>
  <c r="Z139" i="17"/>
  <c r="Y139" i="17"/>
  <c r="X139" i="17"/>
  <c r="W139" i="17"/>
  <c r="V139" i="17"/>
  <c r="U139" i="17"/>
  <c r="T139" i="17"/>
  <c r="S139" i="17"/>
  <c r="R139" i="17"/>
  <c r="Q139" i="17"/>
  <c r="P139" i="17"/>
  <c r="O139" i="17"/>
  <c r="N139" i="17"/>
  <c r="M139" i="17"/>
  <c r="L139" i="17"/>
  <c r="K139" i="17"/>
  <c r="J139" i="17"/>
  <c r="I139" i="17"/>
  <c r="H139" i="17"/>
  <c r="G139" i="17"/>
  <c r="F139" i="17"/>
  <c r="E139" i="17"/>
  <c r="D139" i="17"/>
  <c r="C139" i="17"/>
  <c r="BC138" i="17"/>
  <c r="BB138" i="17"/>
  <c r="BA138" i="17"/>
  <c r="AZ138" i="17"/>
  <c r="AY138" i="17"/>
  <c r="AX138" i="17"/>
  <c r="AW138" i="17"/>
  <c r="AV138" i="17"/>
  <c r="AU138" i="17"/>
  <c r="AT138" i="17"/>
  <c r="AS138" i="17"/>
  <c r="AR138" i="17"/>
  <c r="AQ138" i="17"/>
  <c r="AP138" i="17"/>
  <c r="AO138" i="17"/>
  <c r="AN138" i="17"/>
  <c r="AM138" i="17"/>
  <c r="AL138" i="17"/>
  <c r="AK138" i="17"/>
  <c r="AJ138" i="17"/>
  <c r="AI138" i="17"/>
  <c r="AH138" i="17"/>
  <c r="AG138" i="17"/>
  <c r="AF138" i="17"/>
  <c r="AE138" i="17"/>
  <c r="AD138" i="17"/>
  <c r="AC138" i="17"/>
  <c r="AB138" i="17"/>
  <c r="AA138" i="17"/>
  <c r="Z138" i="17"/>
  <c r="Y138" i="17"/>
  <c r="X138" i="17"/>
  <c r="W138" i="17"/>
  <c r="V138" i="17"/>
  <c r="U138" i="17"/>
  <c r="T138" i="17"/>
  <c r="S138" i="17"/>
  <c r="R138" i="17"/>
  <c r="Q138" i="17"/>
  <c r="P138" i="17"/>
  <c r="O138" i="17"/>
  <c r="N138" i="17"/>
  <c r="M138" i="17"/>
  <c r="L138" i="17"/>
  <c r="K138" i="17"/>
  <c r="J138" i="17"/>
  <c r="I138" i="17"/>
  <c r="H138" i="17"/>
  <c r="G138" i="17"/>
  <c r="F138" i="17"/>
  <c r="E138" i="17"/>
  <c r="D138" i="17"/>
  <c r="C138" i="17"/>
  <c r="BC137" i="17"/>
  <c r="BB137" i="17"/>
  <c r="BA137" i="17"/>
  <c r="AZ137" i="17"/>
  <c r="AY137" i="17"/>
  <c r="AX137" i="17"/>
  <c r="AW137" i="17"/>
  <c r="AV137" i="17"/>
  <c r="AU137" i="17"/>
  <c r="AT137" i="17"/>
  <c r="AS137" i="17"/>
  <c r="AR137" i="17"/>
  <c r="AQ137" i="17"/>
  <c r="AP137" i="17"/>
  <c r="AO137" i="17"/>
  <c r="AN137" i="17"/>
  <c r="AM137" i="17"/>
  <c r="AL137" i="17"/>
  <c r="AK137" i="17"/>
  <c r="AJ137" i="17"/>
  <c r="AI137" i="17"/>
  <c r="AH137" i="17"/>
  <c r="AG137" i="17"/>
  <c r="AF137" i="17"/>
  <c r="AE137" i="17"/>
  <c r="AD137" i="17"/>
  <c r="AC137" i="17"/>
  <c r="AB137" i="17"/>
  <c r="AA137" i="17"/>
  <c r="Z137" i="17"/>
  <c r="Y137" i="17"/>
  <c r="X137" i="17"/>
  <c r="W137" i="17"/>
  <c r="V137" i="17"/>
  <c r="U137" i="17"/>
  <c r="T137" i="17"/>
  <c r="S137" i="17"/>
  <c r="R137" i="17"/>
  <c r="Q137" i="17"/>
  <c r="P137" i="17"/>
  <c r="O137" i="17"/>
  <c r="N137" i="17"/>
  <c r="M137" i="17"/>
  <c r="L137" i="17"/>
  <c r="K137" i="17"/>
  <c r="J137" i="17"/>
  <c r="I137" i="17"/>
  <c r="H137" i="17"/>
  <c r="G137" i="17"/>
  <c r="F137" i="17"/>
  <c r="E137" i="17"/>
  <c r="D137" i="17"/>
  <c r="C137" i="17"/>
  <c r="BC136" i="17"/>
  <c r="BB136" i="17"/>
  <c r="BA136" i="17"/>
  <c r="AZ136" i="17"/>
  <c r="AY136" i="17"/>
  <c r="AX136" i="17"/>
  <c r="AW136" i="17"/>
  <c r="AV136" i="17"/>
  <c r="AU136" i="17"/>
  <c r="AT136" i="17"/>
  <c r="AS136" i="17"/>
  <c r="AR136" i="17"/>
  <c r="AQ136" i="17"/>
  <c r="AP136" i="17"/>
  <c r="AO136" i="17"/>
  <c r="AN136" i="17"/>
  <c r="AM136" i="17"/>
  <c r="AL136" i="17"/>
  <c r="AK136" i="17"/>
  <c r="AJ136" i="17"/>
  <c r="AI136" i="17"/>
  <c r="AH136" i="17"/>
  <c r="AG136" i="17"/>
  <c r="AF136" i="17"/>
  <c r="AE136" i="17"/>
  <c r="AD136" i="17"/>
  <c r="AC136" i="17"/>
  <c r="AB136" i="17"/>
  <c r="AA136" i="17"/>
  <c r="Z136" i="17"/>
  <c r="Y136" i="17"/>
  <c r="X136" i="17"/>
  <c r="W136" i="17"/>
  <c r="V136" i="17"/>
  <c r="U136" i="17"/>
  <c r="T136" i="17"/>
  <c r="S136" i="17"/>
  <c r="R136" i="17"/>
  <c r="Q136" i="17"/>
  <c r="P136" i="17"/>
  <c r="O136" i="17"/>
  <c r="N136" i="17"/>
  <c r="M136" i="17"/>
  <c r="L136" i="17"/>
  <c r="K136" i="17"/>
  <c r="J136" i="17"/>
  <c r="I136" i="17"/>
  <c r="H136" i="17"/>
  <c r="G136" i="17"/>
  <c r="F136" i="17"/>
  <c r="E136" i="17"/>
  <c r="D136" i="17"/>
  <c r="C136" i="17"/>
  <c r="BC135" i="17"/>
  <c r="BB135" i="17"/>
  <c r="BA135" i="17"/>
  <c r="AZ135" i="17"/>
  <c r="AY135" i="17"/>
  <c r="AX135" i="17"/>
  <c r="AW135" i="17"/>
  <c r="AV135" i="17"/>
  <c r="AU135" i="17"/>
  <c r="AT135" i="17"/>
  <c r="AS135" i="17"/>
  <c r="AR135" i="17"/>
  <c r="AQ135" i="17"/>
  <c r="AP135" i="17"/>
  <c r="AO135" i="17"/>
  <c r="AN135" i="17"/>
  <c r="AM135" i="17"/>
  <c r="AL135" i="17"/>
  <c r="AK135" i="17"/>
  <c r="AJ135" i="17"/>
  <c r="AI135" i="17"/>
  <c r="AH135" i="17"/>
  <c r="AG135" i="17"/>
  <c r="AF135" i="17"/>
  <c r="AE135" i="17"/>
  <c r="AD135" i="17"/>
  <c r="AC135" i="17"/>
  <c r="AB135" i="17"/>
  <c r="AA135" i="17"/>
  <c r="Z135" i="17"/>
  <c r="Y135" i="17"/>
  <c r="X135" i="17"/>
  <c r="W135" i="17"/>
  <c r="V135" i="17"/>
  <c r="U135" i="17"/>
  <c r="T135" i="17"/>
  <c r="S135" i="17"/>
  <c r="R135" i="17"/>
  <c r="Q135" i="17"/>
  <c r="P135" i="17"/>
  <c r="O135" i="17"/>
  <c r="N135" i="17"/>
  <c r="M135" i="17"/>
  <c r="L135" i="17"/>
  <c r="K135" i="17"/>
  <c r="J135" i="17"/>
  <c r="I135" i="17"/>
  <c r="H135" i="17"/>
  <c r="G135" i="17"/>
  <c r="F135" i="17"/>
  <c r="E135" i="17"/>
  <c r="D135" i="17"/>
  <c r="C135" i="17"/>
  <c r="BC134" i="17"/>
  <c r="BB134" i="17"/>
  <c r="BA134" i="17"/>
  <c r="AZ134" i="17"/>
  <c r="AY134" i="17"/>
  <c r="AX134" i="17"/>
  <c r="AW134" i="17"/>
  <c r="AV134" i="17"/>
  <c r="AU134" i="17"/>
  <c r="AT134" i="17"/>
  <c r="AS134" i="17"/>
  <c r="AR134" i="17"/>
  <c r="AQ134" i="17"/>
  <c r="AP134" i="17"/>
  <c r="AO134" i="17"/>
  <c r="AN134" i="17"/>
  <c r="AM134" i="17"/>
  <c r="AL134" i="17"/>
  <c r="AK134" i="17"/>
  <c r="AJ134" i="17"/>
  <c r="AI134" i="17"/>
  <c r="AH134" i="17"/>
  <c r="AG134" i="17"/>
  <c r="AF134" i="17"/>
  <c r="AE134" i="17"/>
  <c r="AD134" i="17"/>
  <c r="AC134" i="17"/>
  <c r="AB134" i="17"/>
  <c r="AA134" i="17"/>
  <c r="Z134" i="17"/>
  <c r="Y134" i="17"/>
  <c r="X134" i="17"/>
  <c r="W134" i="17"/>
  <c r="V134" i="17"/>
  <c r="U134" i="17"/>
  <c r="T134" i="17"/>
  <c r="S134" i="17"/>
  <c r="R134" i="17"/>
  <c r="Q134" i="17"/>
  <c r="P134" i="17"/>
  <c r="O134" i="17"/>
  <c r="N134" i="17"/>
  <c r="M134" i="17"/>
  <c r="L134" i="17"/>
  <c r="K134" i="17"/>
  <c r="J134" i="17"/>
  <c r="I134" i="17"/>
  <c r="H134" i="17"/>
  <c r="G134" i="17"/>
  <c r="F134" i="17"/>
  <c r="E134" i="17"/>
  <c r="D134" i="17"/>
  <c r="C134" i="17"/>
  <c r="BC133" i="17"/>
  <c r="BB133" i="17"/>
  <c r="BA133" i="17"/>
  <c r="AZ133" i="17"/>
  <c r="AY133" i="17"/>
  <c r="AX133" i="17"/>
  <c r="AW133" i="17"/>
  <c r="AV133" i="17"/>
  <c r="AU133" i="17"/>
  <c r="AT133" i="17"/>
  <c r="AS133" i="17"/>
  <c r="AR133" i="17"/>
  <c r="AQ133" i="17"/>
  <c r="AP133" i="17"/>
  <c r="AO133" i="17"/>
  <c r="AN133" i="17"/>
  <c r="AM133" i="17"/>
  <c r="AL133" i="17"/>
  <c r="AK133" i="17"/>
  <c r="AJ133" i="17"/>
  <c r="AI133" i="17"/>
  <c r="AH133" i="17"/>
  <c r="AG133" i="17"/>
  <c r="AF133" i="17"/>
  <c r="AE133" i="17"/>
  <c r="AD133" i="17"/>
  <c r="AC133" i="17"/>
  <c r="AB133" i="17"/>
  <c r="AA133" i="17"/>
  <c r="Z133" i="17"/>
  <c r="Y133" i="17"/>
  <c r="X133" i="17"/>
  <c r="W133" i="17"/>
  <c r="V133" i="17"/>
  <c r="U133" i="17"/>
  <c r="T133" i="17"/>
  <c r="S133" i="17"/>
  <c r="R133" i="17"/>
  <c r="Q133" i="17"/>
  <c r="P133" i="17"/>
  <c r="O133" i="17"/>
  <c r="N133" i="17"/>
  <c r="M133" i="17"/>
  <c r="L133" i="17"/>
  <c r="K133" i="17"/>
  <c r="J133" i="17"/>
  <c r="I133" i="17"/>
  <c r="H133" i="17"/>
  <c r="G133" i="17"/>
  <c r="F133" i="17"/>
  <c r="E133" i="17"/>
  <c r="D133" i="17"/>
  <c r="C133" i="17"/>
  <c r="BC132" i="17"/>
  <c r="BB132" i="17"/>
  <c r="BA132" i="17"/>
  <c r="AZ132" i="17"/>
  <c r="AY132" i="17"/>
  <c r="AX132" i="17"/>
  <c r="AW132" i="17"/>
  <c r="AV132" i="17"/>
  <c r="AU132" i="17"/>
  <c r="AT132" i="17"/>
  <c r="AS132" i="17"/>
  <c r="AR132" i="17"/>
  <c r="AQ132" i="17"/>
  <c r="AP132" i="17"/>
  <c r="AO132" i="17"/>
  <c r="AN132" i="17"/>
  <c r="AM132" i="17"/>
  <c r="AL132" i="17"/>
  <c r="AK132" i="17"/>
  <c r="AJ132" i="17"/>
  <c r="AI132" i="17"/>
  <c r="AH132" i="17"/>
  <c r="AG132" i="17"/>
  <c r="AF132" i="17"/>
  <c r="AE132" i="17"/>
  <c r="AD132" i="17"/>
  <c r="AC132" i="17"/>
  <c r="AB132" i="17"/>
  <c r="AA132" i="17"/>
  <c r="Z132" i="17"/>
  <c r="Y132" i="17"/>
  <c r="X132" i="17"/>
  <c r="W132" i="17"/>
  <c r="V132" i="17"/>
  <c r="U132" i="17"/>
  <c r="T132" i="17"/>
  <c r="S132" i="17"/>
  <c r="R132" i="17"/>
  <c r="Q132" i="17"/>
  <c r="P132" i="17"/>
  <c r="O132" i="17"/>
  <c r="N132" i="17"/>
  <c r="M132" i="17"/>
  <c r="L132" i="17"/>
  <c r="K132" i="17"/>
  <c r="J132" i="17"/>
  <c r="I132" i="17"/>
  <c r="H132" i="17"/>
  <c r="G132" i="17"/>
  <c r="F132" i="17"/>
  <c r="E132" i="17"/>
  <c r="D132" i="17"/>
  <c r="C132" i="17"/>
  <c r="BC131" i="17"/>
  <c r="BB131" i="17"/>
  <c r="BA131" i="17"/>
  <c r="AZ131" i="17"/>
  <c r="AY131" i="17"/>
  <c r="AX131" i="17"/>
  <c r="AW131" i="17"/>
  <c r="AV131" i="17"/>
  <c r="AU131" i="17"/>
  <c r="AT131" i="17"/>
  <c r="AS131" i="17"/>
  <c r="AR131" i="17"/>
  <c r="AQ131" i="17"/>
  <c r="AP131" i="17"/>
  <c r="AO131" i="17"/>
  <c r="AN131" i="17"/>
  <c r="AM131" i="17"/>
  <c r="AL131" i="17"/>
  <c r="AK131" i="17"/>
  <c r="AJ131" i="17"/>
  <c r="AI131" i="17"/>
  <c r="AH131" i="17"/>
  <c r="AG131" i="17"/>
  <c r="AF131" i="17"/>
  <c r="AE131" i="17"/>
  <c r="AD131" i="17"/>
  <c r="AC131" i="17"/>
  <c r="AB131" i="17"/>
  <c r="AA131" i="17"/>
  <c r="Z131" i="17"/>
  <c r="Y131" i="17"/>
  <c r="X131" i="17"/>
  <c r="W131" i="17"/>
  <c r="V131" i="17"/>
  <c r="U131" i="17"/>
  <c r="T131" i="17"/>
  <c r="S131" i="17"/>
  <c r="R131" i="17"/>
  <c r="Q131" i="17"/>
  <c r="P131" i="17"/>
  <c r="O131" i="17"/>
  <c r="N131" i="17"/>
  <c r="M131" i="17"/>
  <c r="L131" i="17"/>
  <c r="K131" i="17"/>
  <c r="J131" i="17"/>
  <c r="I131" i="17"/>
  <c r="H131" i="17"/>
  <c r="G131" i="17"/>
  <c r="F131" i="17"/>
  <c r="E131" i="17"/>
  <c r="D131" i="17"/>
  <c r="C131" i="17"/>
  <c r="BC130" i="17"/>
  <c r="BB130" i="17"/>
  <c r="BA130" i="17"/>
  <c r="AZ130" i="17"/>
  <c r="AY130" i="17"/>
  <c r="AX130" i="17"/>
  <c r="AW130" i="17"/>
  <c r="AV130" i="17"/>
  <c r="AU130" i="17"/>
  <c r="AT130" i="17"/>
  <c r="AS130" i="17"/>
  <c r="AR130" i="17"/>
  <c r="AQ130" i="17"/>
  <c r="AP130" i="17"/>
  <c r="AO130" i="17"/>
  <c r="AN130" i="17"/>
  <c r="AM130" i="17"/>
  <c r="AL130" i="17"/>
  <c r="AK130" i="17"/>
  <c r="AJ130" i="17"/>
  <c r="AI130" i="17"/>
  <c r="AH130" i="17"/>
  <c r="AG130" i="17"/>
  <c r="AF130" i="17"/>
  <c r="AE130" i="17"/>
  <c r="AD130" i="17"/>
  <c r="AC130" i="17"/>
  <c r="AB130" i="17"/>
  <c r="AA130" i="17"/>
  <c r="Z130" i="17"/>
  <c r="Y130" i="17"/>
  <c r="X130" i="17"/>
  <c r="W130" i="17"/>
  <c r="V130" i="17"/>
  <c r="U130" i="17"/>
  <c r="T130" i="17"/>
  <c r="S130" i="17"/>
  <c r="R130" i="17"/>
  <c r="Q130" i="17"/>
  <c r="P130" i="17"/>
  <c r="O130" i="17"/>
  <c r="N130" i="17"/>
  <c r="M130" i="17"/>
  <c r="L130" i="17"/>
  <c r="K130" i="17"/>
  <c r="J130" i="17"/>
  <c r="I130" i="17"/>
  <c r="H130" i="17"/>
  <c r="G130" i="17"/>
  <c r="F130" i="17"/>
  <c r="E130" i="17"/>
  <c r="D130" i="17"/>
  <c r="C130" i="17"/>
  <c r="BC129" i="17"/>
  <c r="BB129" i="17"/>
  <c r="BA129" i="17"/>
  <c r="AZ129" i="17"/>
  <c r="AY129" i="17"/>
  <c r="AX129" i="17"/>
  <c r="AW129" i="17"/>
  <c r="AV129" i="17"/>
  <c r="AU129" i="17"/>
  <c r="AT129" i="17"/>
  <c r="AS129" i="17"/>
  <c r="AR129" i="17"/>
  <c r="AQ129" i="17"/>
  <c r="AP129" i="17"/>
  <c r="AO129" i="17"/>
  <c r="AN129" i="17"/>
  <c r="AM129" i="17"/>
  <c r="AL129" i="17"/>
  <c r="AK129" i="17"/>
  <c r="AJ129" i="17"/>
  <c r="AI129" i="17"/>
  <c r="AH129" i="17"/>
  <c r="AG129" i="17"/>
  <c r="AF129" i="17"/>
  <c r="AE129" i="17"/>
  <c r="AD129" i="17"/>
  <c r="AC129" i="17"/>
  <c r="AB129" i="17"/>
  <c r="AA129" i="17"/>
  <c r="Z129" i="17"/>
  <c r="Y129" i="17"/>
  <c r="X129" i="17"/>
  <c r="W129" i="17"/>
  <c r="V129" i="17"/>
  <c r="U129" i="17"/>
  <c r="T129" i="17"/>
  <c r="S129" i="17"/>
  <c r="R129" i="17"/>
  <c r="Q129" i="17"/>
  <c r="P129" i="17"/>
  <c r="O129" i="17"/>
  <c r="N129" i="17"/>
  <c r="M129" i="17"/>
  <c r="L129" i="17"/>
  <c r="K129" i="17"/>
  <c r="J129" i="17"/>
  <c r="I129" i="17"/>
  <c r="H129" i="17"/>
  <c r="G129" i="17"/>
  <c r="F129" i="17"/>
  <c r="E129" i="17"/>
  <c r="D129" i="17"/>
  <c r="C129" i="17"/>
  <c r="BC128" i="17"/>
  <c r="BB128" i="17"/>
  <c r="BA128" i="17"/>
  <c r="AZ128" i="17"/>
  <c r="AY128" i="17"/>
  <c r="AX128" i="17"/>
  <c r="AW128" i="17"/>
  <c r="AV128" i="17"/>
  <c r="AU128" i="17"/>
  <c r="AT128" i="17"/>
  <c r="AS128" i="17"/>
  <c r="AR128" i="17"/>
  <c r="AQ128" i="17"/>
  <c r="AP128" i="17"/>
  <c r="AO128" i="17"/>
  <c r="AN128" i="17"/>
  <c r="AM128" i="17"/>
  <c r="AL128" i="17"/>
  <c r="AK128" i="17"/>
  <c r="AJ128" i="17"/>
  <c r="AI128" i="17"/>
  <c r="AH128" i="17"/>
  <c r="AG128" i="17"/>
  <c r="AF128" i="17"/>
  <c r="AE128" i="17"/>
  <c r="AD128" i="17"/>
  <c r="AC128" i="17"/>
  <c r="AB128" i="17"/>
  <c r="AA128" i="17"/>
  <c r="Z128" i="17"/>
  <c r="Y128" i="17"/>
  <c r="X128" i="17"/>
  <c r="W128" i="17"/>
  <c r="V128" i="17"/>
  <c r="U128" i="17"/>
  <c r="T128" i="17"/>
  <c r="S128" i="17"/>
  <c r="R128" i="17"/>
  <c r="Q128" i="17"/>
  <c r="P128" i="17"/>
  <c r="O128" i="17"/>
  <c r="N128" i="17"/>
  <c r="M128" i="17"/>
  <c r="L128" i="17"/>
  <c r="K128" i="17"/>
  <c r="J128" i="17"/>
  <c r="I128" i="17"/>
  <c r="H128" i="17"/>
  <c r="G128" i="17"/>
  <c r="F128" i="17"/>
  <c r="E128" i="17"/>
  <c r="D128" i="17"/>
  <c r="C128" i="17"/>
  <c r="BC127" i="17"/>
  <c r="BB127" i="17"/>
  <c r="BA127" i="17"/>
  <c r="AZ127" i="17"/>
  <c r="AY127" i="17"/>
  <c r="AX127" i="17"/>
  <c r="AW127" i="17"/>
  <c r="AV127" i="17"/>
  <c r="AU127" i="17"/>
  <c r="AT127" i="17"/>
  <c r="AS127" i="17"/>
  <c r="AR127" i="17"/>
  <c r="AQ127" i="17"/>
  <c r="AP127" i="17"/>
  <c r="AO127" i="17"/>
  <c r="AN127" i="17"/>
  <c r="AM127" i="17"/>
  <c r="AL127" i="17"/>
  <c r="AK127" i="17"/>
  <c r="AJ127" i="17"/>
  <c r="AI127" i="17"/>
  <c r="AH127" i="17"/>
  <c r="AG127" i="17"/>
  <c r="AF127" i="17"/>
  <c r="AE127" i="17"/>
  <c r="AD127" i="17"/>
  <c r="AC127" i="17"/>
  <c r="AB127" i="17"/>
  <c r="AA127" i="17"/>
  <c r="Z127" i="17"/>
  <c r="Y127" i="17"/>
  <c r="X127" i="17"/>
  <c r="W127" i="17"/>
  <c r="V127" i="17"/>
  <c r="U127" i="17"/>
  <c r="T127" i="17"/>
  <c r="S127" i="17"/>
  <c r="R127" i="17"/>
  <c r="Q127" i="17"/>
  <c r="P127" i="17"/>
  <c r="O127" i="17"/>
  <c r="N127" i="17"/>
  <c r="M127" i="17"/>
  <c r="L127" i="17"/>
  <c r="K127" i="17"/>
  <c r="J127" i="17"/>
  <c r="I127" i="17"/>
  <c r="H127" i="17"/>
  <c r="G127" i="17"/>
  <c r="F127" i="17"/>
  <c r="E127" i="17"/>
  <c r="D127" i="17"/>
  <c r="C127" i="17"/>
  <c r="BC126" i="17"/>
  <c r="BB126" i="17"/>
  <c r="BA126" i="17"/>
  <c r="AZ126" i="17"/>
  <c r="AY126" i="17"/>
  <c r="AX126" i="17"/>
  <c r="AW126" i="17"/>
  <c r="AV126" i="17"/>
  <c r="AU126" i="17"/>
  <c r="AT126" i="17"/>
  <c r="AS126" i="17"/>
  <c r="AR126" i="17"/>
  <c r="AQ126" i="17"/>
  <c r="AP126" i="17"/>
  <c r="AO126" i="17"/>
  <c r="AN126" i="17"/>
  <c r="AM126" i="17"/>
  <c r="AL126" i="17"/>
  <c r="AK126" i="17"/>
  <c r="AJ126" i="17"/>
  <c r="AI126" i="17"/>
  <c r="AH126" i="17"/>
  <c r="AG126" i="17"/>
  <c r="AF126" i="17"/>
  <c r="AE126" i="17"/>
  <c r="AD126" i="17"/>
  <c r="AC126" i="17"/>
  <c r="AB126" i="17"/>
  <c r="AA126" i="17"/>
  <c r="Z126" i="17"/>
  <c r="Y126" i="17"/>
  <c r="X126" i="17"/>
  <c r="W126" i="17"/>
  <c r="V126" i="17"/>
  <c r="U126" i="17"/>
  <c r="T126" i="17"/>
  <c r="S126" i="17"/>
  <c r="R126" i="17"/>
  <c r="Q126" i="17"/>
  <c r="P126" i="17"/>
  <c r="O126" i="17"/>
  <c r="N126" i="17"/>
  <c r="M126" i="17"/>
  <c r="L126" i="17"/>
  <c r="K126" i="17"/>
  <c r="J126" i="17"/>
  <c r="I126" i="17"/>
  <c r="H126" i="17"/>
  <c r="G126" i="17"/>
  <c r="F126" i="17"/>
  <c r="E126" i="17"/>
  <c r="D126" i="17"/>
  <c r="C126" i="17"/>
  <c r="BC125" i="17"/>
  <c r="BB125" i="17"/>
  <c r="BA125" i="17"/>
  <c r="AZ125" i="17"/>
  <c r="AY125" i="17"/>
  <c r="AX125" i="17"/>
  <c r="AW125" i="17"/>
  <c r="AV125" i="17"/>
  <c r="AU125" i="17"/>
  <c r="AT125" i="17"/>
  <c r="AS125" i="17"/>
  <c r="AR125" i="17"/>
  <c r="AQ125" i="17"/>
  <c r="AP125" i="17"/>
  <c r="AO125" i="17"/>
  <c r="AN125" i="17"/>
  <c r="AM125" i="17"/>
  <c r="AL125" i="17"/>
  <c r="AK125" i="17"/>
  <c r="AJ125" i="17"/>
  <c r="AI125" i="17"/>
  <c r="AH125" i="17"/>
  <c r="AG125" i="17"/>
  <c r="AF125" i="17"/>
  <c r="AE125" i="17"/>
  <c r="AD125" i="17"/>
  <c r="AC125" i="17"/>
  <c r="AB125" i="17"/>
  <c r="AA125" i="17"/>
  <c r="Z125" i="17"/>
  <c r="Y125" i="17"/>
  <c r="X125" i="17"/>
  <c r="W125" i="17"/>
  <c r="V125" i="17"/>
  <c r="U125" i="17"/>
  <c r="T125" i="17"/>
  <c r="S125" i="17"/>
  <c r="R125" i="17"/>
  <c r="Q125" i="17"/>
  <c r="P125" i="17"/>
  <c r="O125" i="17"/>
  <c r="N125" i="17"/>
  <c r="M125" i="17"/>
  <c r="L125" i="17"/>
  <c r="K125" i="17"/>
  <c r="J125" i="17"/>
  <c r="I125" i="17"/>
  <c r="H125" i="17"/>
  <c r="G125" i="17"/>
  <c r="F125" i="17"/>
  <c r="E125" i="17"/>
  <c r="D125" i="17"/>
  <c r="C125" i="17"/>
  <c r="C146" i="16"/>
  <c r="C125" i="16"/>
  <c r="BC146" i="16"/>
  <c r="BB146" i="16"/>
  <c r="BA146" i="16"/>
  <c r="AZ146" i="16"/>
  <c r="AY146" i="16"/>
  <c r="AX146" i="16"/>
  <c r="AW146" i="16"/>
  <c r="AV146" i="16"/>
  <c r="AU146" i="16"/>
  <c r="AT146" i="16"/>
  <c r="AS146" i="16"/>
  <c r="AR146" i="16"/>
  <c r="AQ146" i="16"/>
  <c r="AP146" i="16"/>
  <c r="AO146" i="16"/>
  <c r="AN146" i="16"/>
  <c r="AM146" i="16"/>
  <c r="AL146" i="16"/>
  <c r="AK146" i="16"/>
  <c r="AJ146" i="16"/>
  <c r="AI146" i="16"/>
  <c r="AH146" i="16"/>
  <c r="AG146" i="16"/>
  <c r="AF146" i="16"/>
  <c r="AE146" i="16"/>
  <c r="AD146" i="16"/>
  <c r="AC146" i="16"/>
  <c r="AB146" i="16"/>
  <c r="AA146" i="16"/>
  <c r="Z146" i="16"/>
  <c r="Y146" i="16"/>
  <c r="X146" i="16"/>
  <c r="W146" i="16"/>
  <c r="V146" i="16"/>
  <c r="U146" i="16"/>
  <c r="T146" i="16"/>
  <c r="S146" i="16"/>
  <c r="R146" i="16"/>
  <c r="Q146" i="16"/>
  <c r="P146" i="16"/>
  <c r="O146" i="16"/>
  <c r="N146" i="16"/>
  <c r="M146" i="16"/>
  <c r="L146" i="16"/>
  <c r="K146" i="16"/>
  <c r="J146" i="16"/>
  <c r="I146" i="16"/>
  <c r="H146" i="16"/>
  <c r="G146" i="16"/>
  <c r="F146" i="16"/>
  <c r="E146" i="16"/>
  <c r="D146" i="16"/>
  <c r="BC145" i="16"/>
  <c r="BB145" i="16"/>
  <c r="BA145" i="16"/>
  <c r="AZ145" i="16"/>
  <c r="AY145" i="16"/>
  <c r="AX145" i="16"/>
  <c r="AW145" i="16"/>
  <c r="AV145" i="16"/>
  <c r="AU145" i="16"/>
  <c r="AT145" i="16"/>
  <c r="AS145" i="16"/>
  <c r="AR145" i="16"/>
  <c r="AQ145" i="16"/>
  <c r="AP145" i="16"/>
  <c r="AO145" i="16"/>
  <c r="AN145" i="16"/>
  <c r="AM145" i="16"/>
  <c r="AL145" i="16"/>
  <c r="AK145" i="16"/>
  <c r="AJ145" i="16"/>
  <c r="AI145" i="16"/>
  <c r="AH145" i="16"/>
  <c r="AG145" i="16"/>
  <c r="AF145" i="16"/>
  <c r="AE145" i="16"/>
  <c r="AD145" i="16"/>
  <c r="AC145" i="16"/>
  <c r="AB145" i="16"/>
  <c r="AA145" i="16"/>
  <c r="Z145" i="16"/>
  <c r="Y145" i="16"/>
  <c r="X145" i="16"/>
  <c r="W145" i="16"/>
  <c r="V145" i="16"/>
  <c r="U145" i="16"/>
  <c r="T145" i="16"/>
  <c r="S145" i="16"/>
  <c r="R145" i="16"/>
  <c r="Q145" i="16"/>
  <c r="P145" i="16"/>
  <c r="O145" i="16"/>
  <c r="N145" i="16"/>
  <c r="M145" i="16"/>
  <c r="L145" i="16"/>
  <c r="K145" i="16"/>
  <c r="J145" i="16"/>
  <c r="I145" i="16"/>
  <c r="H145" i="16"/>
  <c r="G145" i="16"/>
  <c r="F145" i="16"/>
  <c r="E145" i="16"/>
  <c r="D145" i="16"/>
  <c r="C145" i="16"/>
  <c r="BC144" i="16"/>
  <c r="BB144" i="16"/>
  <c r="BA144" i="16"/>
  <c r="AZ144" i="16"/>
  <c r="AY144" i="16"/>
  <c r="AX144" i="16"/>
  <c r="AW144" i="16"/>
  <c r="AV144" i="16"/>
  <c r="AU144" i="16"/>
  <c r="AT144" i="16"/>
  <c r="AS144" i="16"/>
  <c r="AR144" i="16"/>
  <c r="AQ144" i="16"/>
  <c r="AP144" i="16"/>
  <c r="AO144" i="16"/>
  <c r="AN144" i="16"/>
  <c r="AM144" i="16"/>
  <c r="AL144" i="16"/>
  <c r="AK144" i="16"/>
  <c r="AJ144" i="16"/>
  <c r="AI144" i="16"/>
  <c r="AH144" i="16"/>
  <c r="AG144" i="16"/>
  <c r="AF144" i="16"/>
  <c r="AE144" i="16"/>
  <c r="AD144" i="16"/>
  <c r="AC144" i="16"/>
  <c r="AB144" i="16"/>
  <c r="AA144" i="16"/>
  <c r="Z144" i="16"/>
  <c r="Y144" i="16"/>
  <c r="X144" i="16"/>
  <c r="W144" i="16"/>
  <c r="V144" i="16"/>
  <c r="U144" i="16"/>
  <c r="T144" i="16"/>
  <c r="S144" i="16"/>
  <c r="R144" i="16"/>
  <c r="Q144" i="16"/>
  <c r="P144" i="16"/>
  <c r="O144" i="16"/>
  <c r="N144" i="16"/>
  <c r="M144" i="16"/>
  <c r="L144" i="16"/>
  <c r="K144" i="16"/>
  <c r="J144" i="16"/>
  <c r="I144" i="16"/>
  <c r="H144" i="16"/>
  <c r="G144" i="16"/>
  <c r="F144" i="16"/>
  <c r="E144" i="16"/>
  <c r="D144" i="16"/>
  <c r="C144" i="16"/>
  <c r="BC143" i="16"/>
  <c r="BB143" i="16"/>
  <c r="BA143" i="16"/>
  <c r="AZ143" i="16"/>
  <c r="AY143" i="16"/>
  <c r="AX143" i="16"/>
  <c r="AW143" i="16"/>
  <c r="AV143" i="16"/>
  <c r="AU143" i="16"/>
  <c r="AT143" i="16"/>
  <c r="AS143" i="16"/>
  <c r="AR143" i="16"/>
  <c r="AQ143" i="16"/>
  <c r="AP143" i="16"/>
  <c r="AO143" i="16"/>
  <c r="AN143" i="16"/>
  <c r="AM143" i="16"/>
  <c r="AL143" i="16"/>
  <c r="AK143" i="16"/>
  <c r="AJ143" i="16"/>
  <c r="AI143" i="16"/>
  <c r="AH143" i="16"/>
  <c r="AG143" i="16"/>
  <c r="AF143" i="16"/>
  <c r="AE143" i="16"/>
  <c r="AD143" i="16"/>
  <c r="AC143" i="16"/>
  <c r="AB143" i="16"/>
  <c r="AA143" i="16"/>
  <c r="Z143" i="16"/>
  <c r="Y143" i="16"/>
  <c r="X143" i="16"/>
  <c r="W143" i="16"/>
  <c r="V143" i="16"/>
  <c r="U143" i="16"/>
  <c r="T143" i="16"/>
  <c r="S143" i="16"/>
  <c r="R143" i="16"/>
  <c r="Q143" i="16"/>
  <c r="P143" i="16"/>
  <c r="O143" i="16"/>
  <c r="N143" i="16"/>
  <c r="M143" i="16"/>
  <c r="L143" i="16"/>
  <c r="K143" i="16"/>
  <c r="J143" i="16"/>
  <c r="I143" i="16"/>
  <c r="H143" i="16"/>
  <c r="G143" i="16"/>
  <c r="F143" i="16"/>
  <c r="E143" i="16"/>
  <c r="D143" i="16"/>
  <c r="C143" i="16"/>
  <c r="BC142" i="16"/>
  <c r="BB142" i="16"/>
  <c r="BA142" i="16"/>
  <c r="AZ142" i="16"/>
  <c r="AY142" i="16"/>
  <c r="AX142" i="16"/>
  <c r="AW142" i="16"/>
  <c r="AV142" i="16"/>
  <c r="AU142" i="16"/>
  <c r="AT142" i="16"/>
  <c r="AS142" i="16"/>
  <c r="AR142" i="16"/>
  <c r="AQ142" i="16"/>
  <c r="AP142" i="16"/>
  <c r="AO142" i="16"/>
  <c r="AN142" i="16"/>
  <c r="AM142" i="16"/>
  <c r="AL142" i="16"/>
  <c r="AK142" i="16"/>
  <c r="AJ142" i="16"/>
  <c r="AI142" i="16"/>
  <c r="AH142" i="16"/>
  <c r="AG142" i="16"/>
  <c r="AF142" i="16"/>
  <c r="AE142" i="16"/>
  <c r="AD142" i="16"/>
  <c r="AC142" i="16"/>
  <c r="AB142" i="16"/>
  <c r="AA142" i="16"/>
  <c r="Z142" i="16"/>
  <c r="Y142" i="16"/>
  <c r="X142" i="16"/>
  <c r="W142" i="16"/>
  <c r="V142" i="16"/>
  <c r="U142" i="16"/>
  <c r="T142" i="16"/>
  <c r="S142" i="16"/>
  <c r="R142" i="16"/>
  <c r="Q142" i="16"/>
  <c r="P142" i="16"/>
  <c r="O142" i="16"/>
  <c r="N142" i="16"/>
  <c r="M142" i="16"/>
  <c r="L142" i="16"/>
  <c r="K142" i="16"/>
  <c r="J142" i="16"/>
  <c r="I142" i="16"/>
  <c r="H142" i="16"/>
  <c r="G142" i="16"/>
  <c r="F142" i="16"/>
  <c r="E142" i="16"/>
  <c r="D142" i="16"/>
  <c r="C142" i="16"/>
  <c r="BC141" i="16"/>
  <c r="BB141" i="16"/>
  <c r="BA141" i="16"/>
  <c r="AZ141" i="16"/>
  <c r="AY141" i="16"/>
  <c r="AX141" i="16"/>
  <c r="AW141" i="16"/>
  <c r="AV141" i="16"/>
  <c r="AU141" i="16"/>
  <c r="AT141" i="16"/>
  <c r="AS141" i="16"/>
  <c r="AR141" i="16"/>
  <c r="AQ141" i="16"/>
  <c r="AP141" i="16"/>
  <c r="AO141" i="16"/>
  <c r="AN141" i="16"/>
  <c r="AM141" i="16"/>
  <c r="AL141" i="16"/>
  <c r="AK141" i="16"/>
  <c r="AJ141" i="16"/>
  <c r="AI141" i="16"/>
  <c r="AH141" i="16"/>
  <c r="AG141" i="16"/>
  <c r="AF141" i="16"/>
  <c r="AE141" i="16"/>
  <c r="AD141" i="16"/>
  <c r="AC141" i="16"/>
  <c r="AB141" i="16"/>
  <c r="AA141" i="16"/>
  <c r="Z141" i="16"/>
  <c r="Y141" i="16"/>
  <c r="X141" i="16"/>
  <c r="W141" i="16"/>
  <c r="V141" i="16"/>
  <c r="U141" i="16"/>
  <c r="T141" i="16"/>
  <c r="S141" i="16"/>
  <c r="R141" i="16"/>
  <c r="Q141" i="16"/>
  <c r="P141" i="16"/>
  <c r="O141" i="16"/>
  <c r="N141" i="16"/>
  <c r="M141" i="16"/>
  <c r="L141" i="16"/>
  <c r="K141" i="16"/>
  <c r="J141" i="16"/>
  <c r="I141" i="16"/>
  <c r="H141" i="16"/>
  <c r="G141" i="16"/>
  <c r="F141" i="16"/>
  <c r="E141" i="16"/>
  <c r="D141" i="16"/>
  <c r="C141" i="16"/>
  <c r="BC140" i="16"/>
  <c r="BB140" i="16"/>
  <c r="BA140" i="16"/>
  <c r="AZ140" i="16"/>
  <c r="AY140" i="16"/>
  <c r="AX140" i="16"/>
  <c r="AW140" i="16"/>
  <c r="AV140" i="16"/>
  <c r="AU140" i="16"/>
  <c r="AT140" i="16"/>
  <c r="AS140" i="16"/>
  <c r="AR140" i="16"/>
  <c r="AQ140" i="16"/>
  <c r="AP140" i="16"/>
  <c r="AO140" i="16"/>
  <c r="AN140" i="16"/>
  <c r="AM140" i="16"/>
  <c r="AL140" i="16"/>
  <c r="AK140" i="16"/>
  <c r="AJ140" i="16"/>
  <c r="AI140" i="16"/>
  <c r="AH140" i="16"/>
  <c r="AG140" i="16"/>
  <c r="AF140" i="16"/>
  <c r="AE140" i="16"/>
  <c r="AD140" i="16"/>
  <c r="AC140" i="16"/>
  <c r="AB140" i="16"/>
  <c r="AA140" i="16"/>
  <c r="Z140" i="16"/>
  <c r="Y140" i="16"/>
  <c r="X140" i="16"/>
  <c r="W140" i="16"/>
  <c r="V140" i="16"/>
  <c r="U140" i="16"/>
  <c r="T140" i="16"/>
  <c r="S140" i="16"/>
  <c r="R140" i="16"/>
  <c r="Q140" i="16"/>
  <c r="P140" i="16"/>
  <c r="O140" i="16"/>
  <c r="N140" i="16"/>
  <c r="M140" i="16"/>
  <c r="L140" i="16"/>
  <c r="K140" i="16"/>
  <c r="J140" i="16"/>
  <c r="I140" i="16"/>
  <c r="H140" i="16"/>
  <c r="G140" i="16"/>
  <c r="F140" i="16"/>
  <c r="E140" i="16"/>
  <c r="D140" i="16"/>
  <c r="C140" i="16"/>
  <c r="BC139" i="16"/>
  <c r="BB139" i="16"/>
  <c r="BA139" i="16"/>
  <c r="AZ139" i="16"/>
  <c r="AY139" i="16"/>
  <c r="AX139" i="16"/>
  <c r="AW139" i="16"/>
  <c r="AV139" i="16"/>
  <c r="AU139" i="16"/>
  <c r="AT139" i="16"/>
  <c r="AS139" i="16"/>
  <c r="AR139" i="16"/>
  <c r="AQ139" i="16"/>
  <c r="AP139" i="16"/>
  <c r="AO139" i="16"/>
  <c r="AN139" i="16"/>
  <c r="AM139" i="16"/>
  <c r="AL139" i="16"/>
  <c r="AK139" i="16"/>
  <c r="AJ139" i="16"/>
  <c r="AI139" i="16"/>
  <c r="AH139" i="16"/>
  <c r="AG139" i="16"/>
  <c r="AF139" i="16"/>
  <c r="AE139" i="16"/>
  <c r="AD139" i="16"/>
  <c r="AC139" i="16"/>
  <c r="AB139" i="16"/>
  <c r="AA139" i="16"/>
  <c r="Z139" i="16"/>
  <c r="Y139" i="16"/>
  <c r="X139" i="16"/>
  <c r="W139" i="16"/>
  <c r="V139" i="16"/>
  <c r="U139" i="16"/>
  <c r="T139" i="16"/>
  <c r="S139" i="16"/>
  <c r="R139" i="16"/>
  <c r="Q139" i="16"/>
  <c r="P139" i="16"/>
  <c r="O139" i="16"/>
  <c r="N139" i="16"/>
  <c r="M139" i="16"/>
  <c r="L139" i="16"/>
  <c r="K139" i="16"/>
  <c r="J139" i="16"/>
  <c r="I139" i="16"/>
  <c r="H139" i="16"/>
  <c r="G139" i="16"/>
  <c r="F139" i="16"/>
  <c r="E139" i="16"/>
  <c r="D139" i="16"/>
  <c r="C139" i="16"/>
  <c r="BC138" i="16"/>
  <c r="BB138" i="16"/>
  <c r="BA138" i="16"/>
  <c r="AZ138" i="16"/>
  <c r="AY138" i="16"/>
  <c r="AX138" i="16"/>
  <c r="AW138" i="16"/>
  <c r="AV138" i="16"/>
  <c r="AU138" i="16"/>
  <c r="AT138" i="16"/>
  <c r="AS138" i="16"/>
  <c r="AR138" i="16"/>
  <c r="AQ138" i="16"/>
  <c r="AP138" i="16"/>
  <c r="AO138" i="16"/>
  <c r="AN138" i="16"/>
  <c r="AM138" i="16"/>
  <c r="AL138" i="16"/>
  <c r="AK138" i="16"/>
  <c r="AJ138" i="16"/>
  <c r="AI138" i="16"/>
  <c r="AH138" i="16"/>
  <c r="AG138" i="16"/>
  <c r="AF138" i="16"/>
  <c r="AE138" i="16"/>
  <c r="AD138" i="16"/>
  <c r="AC138" i="16"/>
  <c r="AB138" i="16"/>
  <c r="AA138" i="16"/>
  <c r="Z138" i="16"/>
  <c r="Y138" i="16"/>
  <c r="X138" i="16"/>
  <c r="W138" i="16"/>
  <c r="V138" i="16"/>
  <c r="U138" i="16"/>
  <c r="T138" i="16"/>
  <c r="S138" i="16"/>
  <c r="R138" i="16"/>
  <c r="Q138" i="16"/>
  <c r="P138" i="16"/>
  <c r="O138" i="16"/>
  <c r="N138" i="16"/>
  <c r="M138" i="16"/>
  <c r="L138" i="16"/>
  <c r="K138" i="16"/>
  <c r="J138" i="16"/>
  <c r="I138" i="16"/>
  <c r="H138" i="16"/>
  <c r="G138" i="16"/>
  <c r="F138" i="16"/>
  <c r="E138" i="16"/>
  <c r="D138" i="16"/>
  <c r="C138" i="16"/>
  <c r="BC137" i="16"/>
  <c r="BB137" i="16"/>
  <c r="BA137" i="16"/>
  <c r="AZ137" i="16"/>
  <c r="AY137" i="16"/>
  <c r="AX137" i="16"/>
  <c r="AW137" i="16"/>
  <c r="AV137" i="16"/>
  <c r="AU137" i="16"/>
  <c r="AT137" i="16"/>
  <c r="AS137" i="16"/>
  <c r="AR137" i="16"/>
  <c r="AQ137" i="16"/>
  <c r="AP137" i="16"/>
  <c r="AO137" i="16"/>
  <c r="AN137" i="16"/>
  <c r="AM137" i="16"/>
  <c r="AL137" i="16"/>
  <c r="AK137" i="16"/>
  <c r="AJ137" i="16"/>
  <c r="AI137" i="16"/>
  <c r="AH137" i="16"/>
  <c r="AG137" i="16"/>
  <c r="AF137" i="16"/>
  <c r="AE137" i="16"/>
  <c r="AD137" i="16"/>
  <c r="AC137" i="16"/>
  <c r="AB137" i="16"/>
  <c r="AA137" i="16"/>
  <c r="Z137" i="16"/>
  <c r="Y137" i="16"/>
  <c r="X137" i="16"/>
  <c r="W137" i="16"/>
  <c r="V137" i="16"/>
  <c r="U137" i="16"/>
  <c r="T137" i="16"/>
  <c r="S137" i="16"/>
  <c r="R137" i="16"/>
  <c r="Q137" i="16"/>
  <c r="P137" i="16"/>
  <c r="O137" i="16"/>
  <c r="N137" i="16"/>
  <c r="M137" i="16"/>
  <c r="L137" i="16"/>
  <c r="K137" i="16"/>
  <c r="J137" i="16"/>
  <c r="I137" i="16"/>
  <c r="H137" i="16"/>
  <c r="G137" i="16"/>
  <c r="F137" i="16"/>
  <c r="E137" i="16"/>
  <c r="D137" i="16"/>
  <c r="C137" i="16"/>
  <c r="BC136" i="16"/>
  <c r="BB136" i="16"/>
  <c r="BA136" i="16"/>
  <c r="AZ136" i="16"/>
  <c r="AY136" i="16"/>
  <c r="AX136" i="16"/>
  <c r="AW136" i="16"/>
  <c r="AV136" i="16"/>
  <c r="AU136" i="16"/>
  <c r="AT136" i="16"/>
  <c r="AS136" i="16"/>
  <c r="AR136" i="16"/>
  <c r="AQ136" i="16"/>
  <c r="AP136" i="16"/>
  <c r="AO136" i="16"/>
  <c r="AN136" i="16"/>
  <c r="AM136" i="16"/>
  <c r="AL136" i="16"/>
  <c r="AK136" i="16"/>
  <c r="AJ136" i="16"/>
  <c r="AI136" i="16"/>
  <c r="AH136" i="16"/>
  <c r="AG136" i="16"/>
  <c r="AF136" i="16"/>
  <c r="AE136" i="16"/>
  <c r="AD136" i="16"/>
  <c r="AC136" i="16"/>
  <c r="AB136" i="16"/>
  <c r="AA136" i="16"/>
  <c r="Z136" i="16"/>
  <c r="Y136" i="16"/>
  <c r="X136" i="16"/>
  <c r="W136" i="16"/>
  <c r="V136" i="16"/>
  <c r="U136" i="16"/>
  <c r="T136" i="16"/>
  <c r="S136" i="16"/>
  <c r="R136" i="16"/>
  <c r="Q136" i="16"/>
  <c r="P136" i="16"/>
  <c r="O136" i="16"/>
  <c r="N136" i="16"/>
  <c r="M136" i="16"/>
  <c r="L136" i="16"/>
  <c r="K136" i="16"/>
  <c r="J136" i="16"/>
  <c r="I136" i="16"/>
  <c r="H136" i="16"/>
  <c r="G136" i="16"/>
  <c r="F136" i="16"/>
  <c r="E136" i="16"/>
  <c r="D136" i="16"/>
  <c r="C136" i="16"/>
  <c r="BC135" i="16"/>
  <c r="BB135" i="16"/>
  <c r="BA135" i="16"/>
  <c r="AZ135" i="16"/>
  <c r="AY135" i="16"/>
  <c r="AX135" i="16"/>
  <c r="AW135" i="16"/>
  <c r="AV135" i="16"/>
  <c r="AU135" i="16"/>
  <c r="AT135" i="16"/>
  <c r="AS135" i="16"/>
  <c r="AR135" i="16"/>
  <c r="AQ135" i="16"/>
  <c r="AP135" i="16"/>
  <c r="AO135" i="16"/>
  <c r="AN135" i="16"/>
  <c r="AM135" i="16"/>
  <c r="AL135" i="16"/>
  <c r="AK135" i="16"/>
  <c r="AJ135" i="16"/>
  <c r="AI135" i="16"/>
  <c r="AH135" i="16"/>
  <c r="AG135" i="16"/>
  <c r="AF135" i="16"/>
  <c r="AE135" i="16"/>
  <c r="AD135" i="16"/>
  <c r="AC135" i="16"/>
  <c r="AB135" i="16"/>
  <c r="AA135" i="16"/>
  <c r="Z135" i="16"/>
  <c r="Y135" i="16"/>
  <c r="X135" i="16"/>
  <c r="W135" i="16"/>
  <c r="V135" i="16"/>
  <c r="U135" i="16"/>
  <c r="T135" i="16"/>
  <c r="S135" i="16"/>
  <c r="R135" i="16"/>
  <c r="Q135" i="16"/>
  <c r="P135" i="16"/>
  <c r="O135" i="16"/>
  <c r="N135" i="16"/>
  <c r="M135" i="16"/>
  <c r="L135" i="16"/>
  <c r="K135" i="16"/>
  <c r="J135" i="16"/>
  <c r="I135" i="16"/>
  <c r="H135" i="16"/>
  <c r="G135" i="16"/>
  <c r="F135" i="16"/>
  <c r="E135" i="16"/>
  <c r="D135" i="16"/>
  <c r="C135" i="16"/>
  <c r="BC134" i="16"/>
  <c r="BB134" i="16"/>
  <c r="BA134" i="16"/>
  <c r="AZ134" i="16"/>
  <c r="AY134" i="16"/>
  <c r="AX134" i="16"/>
  <c r="AW134" i="16"/>
  <c r="AV134" i="16"/>
  <c r="AU134" i="16"/>
  <c r="AT134" i="16"/>
  <c r="AS134" i="16"/>
  <c r="AR134" i="16"/>
  <c r="AQ134" i="16"/>
  <c r="AP134" i="16"/>
  <c r="AO134" i="16"/>
  <c r="AN134" i="16"/>
  <c r="AM134" i="16"/>
  <c r="AL134" i="16"/>
  <c r="AK134" i="16"/>
  <c r="AJ134" i="16"/>
  <c r="AI134" i="16"/>
  <c r="AH134" i="16"/>
  <c r="AG134" i="16"/>
  <c r="AF134" i="16"/>
  <c r="AE134" i="16"/>
  <c r="AD134" i="16"/>
  <c r="AC134" i="16"/>
  <c r="AB134" i="16"/>
  <c r="AA134" i="16"/>
  <c r="Z134" i="16"/>
  <c r="Y134" i="16"/>
  <c r="X134" i="16"/>
  <c r="W134" i="16"/>
  <c r="V134" i="16"/>
  <c r="U134" i="16"/>
  <c r="T134" i="16"/>
  <c r="S134" i="16"/>
  <c r="R134" i="16"/>
  <c r="Q134" i="16"/>
  <c r="P134" i="16"/>
  <c r="O134" i="16"/>
  <c r="N134" i="16"/>
  <c r="M134" i="16"/>
  <c r="L134" i="16"/>
  <c r="K134" i="16"/>
  <c r="J134" i="16"/>
  <c r="I134" i="16"/>
  <c r="H134" i="16"/>
  <c r="G134" i="16"/>
  <c r="F134" i="16"/>
  <c r="E134" i="16"/>
  <c r="D134" i="16"/>
  <c r="C134" i="16"/>
  <c r="BC133" i="16"/>
  <c r="BB133" i="16"/>
  <c r="BA133" i="16"/>
  <c r="AZ133" i="16"/>
  <c r="AY133" i="16"/>
  <c r="AX133" i="16"/>
  <c r="AW133" i="16"/>
  <c r="AV133" i="16"/>
  <c r="AU133" i="16"/>
  <c r="AT133" i="16"/>
  <c r="AS133" i="16"/>
  <c r="AR133" i="16"/>
  <c r="AQ133" i="16"/>
  <c r="AP133" i="16"/>
  <c r="AO133" i="16"/>
  <c r="AN133" i="16"/>
  <c r="AM133" i="16"/>
  <c r="AL133" i="16"/>
  <c r="AK133" i="16"/>
  <c r="AJ133" i="16"/>
  <c r="AI133" i="16"/>
  <c r="AH133" i="16"/>
  <c r="AG133" i="16"/>
  <c r="AF133" i="16"/>
  <c r="AE133" i="16"/>
  <c r="AD133" i="16"/>
  <c r="AC133" i="16"/>
  <c r="AB133" i="16"/>
  <c r="AA133" i="16"/>
  <c r="Z133" i="16"/>
  <c r="Y133" i="16"/>
  <c r="X133" i="16"/>
  <c r="W133" i="16"/>
  <c r="V133" i="16"/>
  <c r="U133" i="16"/>
  <c r="T133" i="16"/>
  <c r="S133" i="16"/>
  <c r="R133" i="16"/>
  <c r="Q133" i="16"/>
  <c r="P133" i="16"/>
  <c r="O133" i="16"/>
  <c r="N133" i="16"/>
  <c r="M133" i="16"/>
  <c r="L133" i="16"/>
  <c r="K133" i="16"/>
  <c r="J133" i="16"/>
  <c r="I133" i="16"/>
  <c r="H133" i="16"/>
  <c r="G133" i="16"/>
  <c r="F133" i="16"/>
  <c r="E133" i="16"/>
  <c r="D133" i="16"/>
  <c r="C133" i="16"/>
  <c r="BC132" i="16"/>
  <c r="BB132" i="16"/>
  <c r="BA132" i="16"/>
  <c r="AZ132" i="16"/>
  <c r="AY132" i="16"/>
  <c r="AX132" i="16"/>
  <c r="AW132" i="16"/>
  <c r="AV132" i="16"/>
  <c r="AU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Y132" i="16"/>
  <c r="X132" i="16"/>
  <c r="W132" i="16"/>
  <c r="V132" i="16"/>
  <c r="U132" i="16"/>
  <c r="T132" i="16"/>
  <c r="S132" i="16"/>
  <c r="R132" i="16"/>
  <c r="Q132" i="16"/>
  <c r="P132" i="16"/>
  <c r="O132" i="16"/>
  <c r="N132" i="16"/>
  <c r="M132" i="16"/>
  <c r="L132" i="16"/>
  <c r="K132" i="16"/>
  <c r="J132" i="16"/>
  <c r="I132" i="16"/>
  <c r="H132" i="16"/>
  <c r="G132" i="16"/>
  <c r="F132" i="16"/>
  <c r="E132" i="16"/>
  <c r="D132" i="16"/>
  <c r="C132" i="16"/>
  <c r="BC131" i="16"/>
  <c r="BB131" i="16"/>
  <c r="BA131" i="16"/>
  <c r="AZ131" i="16"/>
  <c r="AY131" i="16"/>
  <c r="AX131" i="16"/>
  <c r="AW131" i="16"/>
  <c r="AV131" i="16"/>
  <c r="AU131" i="16"/>
  <c r="AT131" i="16"/>
  <c r="AS131" i="16"/>
  <c r="AR131" i="16"/>
  <c r="AQ131" i="16"/>
  <c r="AP131" i="16"/>
  <c r="AO131" i="16"/>
  <c r="AN131" i="16"/>
  <c r="AM131" i="16"/>
  <c r="AL131" i="16"/>
  <c r="AK131" i="16"/>
  <c r="AJ131" i="16"/>
  <c r="AI131" i="16"/>
  <c r="AH131" i="16"/>
  <c r="AG131" i="16"/>
  <c r="AF131" i="16"/>
  <c r="AE131" i="16"/>
  <c r="AD131" i="16"/>
  <c r="AC131" i="16"/>
  <c r="AB131" i="16"/>
  <c r="AA131" i="16"/>
  <c r="Z131" i="16"/>
  <c r="Y131" i="16"/>
  <c r="X131" i="16"/>
  <c r="W131" i="16"/>
  <c r="V131" i="16"/>
  <c r="U131" i="16"/>
  <c r="T131" i="16"/>
  <c r="S131" i="16"/>
  <c r="R131" i="16"/>
  <c r="Q131" i="16"/>
  <c r="P131" i="16"/>
  <c r="O131" i="16"/>
  <c r="N131" i="16"/>
  <c r="M131" i="16"/>
  <c r="L131" i="16"/>
  <c r="K131" i="16"/>
  <c r="J131" i="16"/>
  <c r="I131" i="16"/>
  <c r="H131" i="16"/>
  <c r="G131" i="16"/>
  <c r="F131" i="16"/>
  <c r="E131" i="16"/>
  <c r="D131" i="16"/>
  <c r="C131" i="16"/>
  <c r="BC130" i="16"/>
  <c r="BB130" i="16"/>
  <c r="BA130" i="16"/>
  <c r="AZ130" i="16"/>
  <c r="AY130" i="16"/>
  <c r="AX130" i="16"/>
  <c r="AW130" i="16"/>
  <c r="AV130" i="16"/>
  <c r="AU130" i="16"/>
  <c r="AT130" i="16"/>
  <c r="AS130" i="16"/>
  <c r="AR130" i="16"/>
  <c r="AQ130" i="16"/>
  <c r="AP130" i="16"/>
  <c r="AO130" i="16"/>
  <c r="AN130" i="16"/>
  <c r="AM130" i="16"/>
  <c r="AL130" i="16"/>
  <c r="AK130" i="16"/>
  <c r="AJ130" i="16"/>
  <c r="AI130" i="16"/>
  <c r="AH130" i="16"/>
  <c r="AG130" i="16"/>
  <c r="AF130" i="16"/>
  <c r="AE130" i="16"/>
  <c r="AD130" i="16"/>
  <c r="AC130" i="16"/>
  <c r="AB130" i="16"/>
  <c r="AA130" i="16"/>
  <c r="Z130" i="16"/>
  <c r="Y130" i="16"/>
  <c r="X130" i="16"/>
  <c r="W130" i="16"/>
  <c r="V130" i="16"/>
  <c r="U130" i="16"/>
  <c r="T130" i="16"/>
  <c r="S130" i="16"/>
  <c r="R130" i="16"/>
  <c r="Q130" i="16"/>
  <c r="P130" i="16"/>
  <c r="O130" i="16"/>
  <c r="N130" i="16"/>
  <c r="M130" i="16"/>
  <c r="L130" i="16"/>
  <c r="K130" i="16"/>
  <c r="J130" i="16"/>
  <c r="I130" i="16"/>
  <c r="H130" i="16"/>
  <c r="G130" i="16"/>
  <c r="F130" i="16"/>
  <c r="E130" i="16"/>
  <c r="D130" i="16"/>
  <c r="C130" i="16"/>
  <c r="BC129" i="16"/>
  <c r="BB129" i="16"/>
  <c r="BA129" i="16"/>
  <c r="AZ129" i="16"/>
  <c r="AY129" i="16"/>
  <c r="AX129" i="16"/>
  <c r="AW129" i="16"/>
  <c r="AV129" i="16"/>
  <c r="AU129" i="16"/>
  <c r="AT129" i="16"/>
  <c r="AS129" i="16"/>
  <c r="AR129" i="16"/>
  <c r="AQ129" i="16"/>
  <c r="AP129" i="16"/>
  <c r="AO129" i="16"/>
  <c r="AN129" i="16"/>
  <c r="AM129" i="16"/>
  <c r="AL129" i="16"/>
  <c r="AK129" i="16"/>
  <c r="AJ129" i="16"/>
  <c r="AI129" i="16"/>
  <c r="AH129" i="16"/>
  <c r="AG129" i="16"/>
  <c r="AF129" i="16"/>
  <c r="AE129" i="16"/>
  <c r="AD129" i="16"/>
  <c r="AC129" i="16"/>
  <c r="AB129" i="16"/>
  <c r="AA129" i="16"/>
  <c r="Z129" i="16"/>
  <c r="Y129" i="16"/>
  <c r="X129" i="16"/>
  <c r="W129" i="16"/>
  <c r="V129" i="16"/>
  <c r="U129" i="16"/>
  <c r="T129" i="16"/>
  <c r="S129" i="16"/>
  <c r="R129" i="16"/>
  <c r="Q129" i="16"/>
  <c r="P129" i="16"/>
  <c r="O129" i="16"/>
  <c r="N129" i="16"/>
  <c r="M129" i="16"/>
  <c r="L129" i="16"/>
  <c r="K129" i="16"/>
  <c r="J129" i="16"/>
  <c r="I129" i="16"/>
  <c r="H129" i="16"/>
  <c r="G129" i="16"/>
  <c r="F129" i="16"/>
  <c r="E129" i="16"/>
  <c r="D129" i="16"/>
  <c r="C129" i="16"/>
  <c r="BC128" i="16"/>
  <c r="BB128" i="16"/>
  <c r="BA128" i="16"/>
  <c r="AZ128" i="16"/>
  <c r="AY128" i="16"/>
  <c r="AX128" i="16"/>
  <c r="AW128" i="16"/>
  <c r="AV128" i="16"/>
  <c r="AU128" i="16"/>
  <c r="AT128" i="16"/>
  <c r="AS128" i="16"/>
  <c r="AR128" i="16"/>
  <c r="AQ128" i="16"/>
  <c r="AP128" i="16"/>
  <c r="AO128" i="16"/>
  <c r="AN128" i="16"/>
  <c r="AM128" i="16"/>
  <c r="AL128" i="16"/>
  <c r="AK128" i="16"/>
  <c r="AJ128" i="16"/>
  <c r="AI128" i="16"/>
  <c r="AH128" i="16"/>
  <c r="AG128" i="16"/>
  <c r="AF128" i="16"/>
  <c r="AE128" i="16"/>
  <c r="AD128" i="16"/>
  <c r="AC128" i="16"/>
  <c r="AB128" i="16"/>
  <c r="AA128" i="16"/>
  <c r="Z128" i="16"/>
  <c r="Y128" i="16"/>
  <c r="X128" i="16"/>
  <c r="W128" i="16"/>
  <c r="V128" i="16"/>
  <c r="U128" i="16"/>
  <c r="T128" i="16"/>
  <c r="S128" i="16"/>
  <c r="R128" i="16"/>
  <c r="Q128" i="16"/>
  <c r="P128" i="16"/>
  <c r="O128" i="16"/>
  <c r="N128" i="16"/>
  <c r="M128" i="16"/>
  <c r="L128" i="16"/>
  <c r="K128" i="16"/>
  <c r="J128" i="16"/>
  <c r="I128" i="16"/>
  <c r="H128" i="16"/>
  <c r="G128" i="16"/>
  <c r="F128" i="16"/>
  <c r="E128" i="16"/>
  <c r="D128" i="16"/>
  <c r="C128" i="16"/>
  <c r="BC127" i="16"/>
  <c r="BB127" i="16"/>
  <c r="BA127" i="16"/>
  <c r="AZ127" i="16"/>
  <c r="AY127" i="16"/>
  <c r="AX127" i="16"/>
  <c r="AW127" i="16"/>
  <c r="AV127" i="16"/>
  <c r="AU127" i="16"/>
  <c r="AT127" i="16"/>
  <c r="AS127" i="16"/>
  <c r="AR127" i="16"/>
  <c r="AQ127" i="16"/>
  <c r="AP127" i="16"/>
  <c r="AO127" i="16"/>
  <c r="AN127" i="16"/>
  <c r="AM127" i="16"/>
  <c r="AL127" i="16"/>
  <c r="AK127" i="16"/>
  <c r="AJ127" i="16"/>
  <c r="AI127" i="16"/>
  <c r="AH127" i="16"/>
  <c r="AG127" i="16"/>
  <c r="AF127" i="16"/>
  <c r="AE127" i="16"/>
  <c r="AD127" i="16"/>
  <c r="AC127" i="16"/>
  <c r="AB127" i="16"/>
  <c r="AA127" i="16"/>
  <c r="Z127" i="16"/>
  <c r="Y127" i="16"/>
  <c r="X127" i="16"/>
  <c r="W127" i="16"/>
  <c r="V127" i="16"/>
  <c r="U127" i="16"/>
  <c r="T127" i="16"/>
  <c r="S127" i="16"/>
  <c r="R127" i="16"/>
  <c r="Q127" i="16"/>
  <c r="P127" i="16"/>
  <c r="O127" i="16"/>
  <c r="N127" i="16"/>
  <c r="M127" i="16"/>
  <c r="L127" i="16"/>
  <c r="K127" i="16"/>
  <c r="J127" i="16"/>
  <c r="I127" i="16"/>
  <c r="H127" i="16"/>
  <c r="G127" i="16"/>
  <c r="F127" i="16"/>
  <c r="E127" i="16"/>
  <c r="D127" i="16"/>
  <c r="C127" i="16"/>
  <c r="BC126" i="16"/>
  <c r="BB126" i="16"/>
  <c r="BA126" i="16"/>
  <c r="AZ126" i="16"/>
  <c r="AY126" i="16"/>
  <c r="AX126" i="16"/>
  <c r="AW126" i="16"/>
  <c r="AV126" i="16"/>
  <c r="AU126" i="16"/>
  <c r="AT126" i="16"/>
  <c r="AS126" i="16"/>
  <c r="AR126" i="16"/>
  <c r="AQ126" i="16"/>
  <c r="AP126" i="16"/>
  <c r="AO126" i="16"/>
  <c r="AN126" i="16"/>
  <c r="AM126" i="16"/>
  <c r="AL126" i="16"/>
  <c r="AK126" i="16"/>
  <c r="AJ126" i="16"/>
  <c r="AI126" i="16"/>
  <c r="AH126" i="16"/>
  <c r="AG126" i="16"/>
  <c r="AF126" i="16"/>
  <c r="AE126" i="16"/>
  <c r="AD126" i="16"/>
  <c r="AC126" i="16"/>
  <c r="AB126" i="16"/>
  <c r="AA126" i="16"/>
  <c r="Z126" i="16"/>
  <c r="Y126" i="16"/>
  <c r="X126" i="16"/>
  <c r="W126" i="16"/>
  <c r="V126" i="16"/>
  <c r="U126" i="16"/>
  <c r="T126" i="16"/>
  <c r="S126" i="16"/>
  <c r="R126" i="16"/>
  <c r="Q126" i="16"/>
  <c r="P126" i="16"/>
  <c r="O126" i="16"/>
  <c r="N126" i="16"/>
  <c r="M126" i="16"/>
  <c r="L126" i="16"/>
  <c r="K126" i="16"/>
  <c r="J126" i="16"/>
  <c r="I126" i="16"/>
  <c r="H126" i="16"/>
  <c r="G126" i="16"/>
  <c r="F126" i="16"/>
  <c r="E126" i="16"/>
  <c r="D126" i="16"/>
  <c r="C126" i="16"/>
  <c r="BC125" i="16"/>
  <c r="BB125" i="16"/>
  <c r="BA125" i="16"/>
  <c r="AZ125" i="16"/>
  <c r="AY125" i="16"/>
  <c r="AX125" i="16"/>
  <c r="AW125" i="16"/>
  <c r="AV125" i="16"/>
  <c r="AU125" i="16"/>
  <c r="AT125" i="16"/>
  <c r="AS125" i="16"/>
  <c r="AR125" i="16"/>
  <c r="AQ125" i="16"/>
  <c r="AP125" i="16"/>
  <c r="AO125" i="16"/>
  <c r="AN125" i="16"/>
  <c r="AM125" i="16"/>
  <c r="AL125" i="16"/>
  <c r="AK125" i="16"/>
  <c r="AJ125" i="16"/>
  <c r="AI125" i="16"/>
  <c r="AH125" i="16"/>
  <c r="AG125" i="16"/>
  <c r="AF125" i="16"/>
  <c r="AE125" i="16"/>
  <c r="AD125" i="16"/>
  <c r="AC125" i="16"/>
  <c r="AB125" i="16"/>
  <c r="AA125" i="16"/>
  <c r="Z125" i="16"/>
  <c r="Y125" i="16"/>
  <c r="X125" i="16"/>
  <c r="W125" i="16"/>
  <c r="V125" i="16"/>
  <c r="U125" i="16"/>
  <c r="T125" i="16"/>
  <c r="S125" i="16"/>
  <c r="R125" i="16"/>
  <c r="Q125" i="16"/>
  <c r="P125" i="16"/>
  <c r="O125" i="16"/>
  <c r="N125" i="16"/>
  <c r="M125" i="16"/>
  <c r="L125" i="16"/>
  <c r="K125" i="16"/>
  <c r="J125" i="16"/>
  <c r="I125" i="16"/>
  <c r="H125" i="16"/>
  <c r="G125" i="16"/>
  <c r="F125" i="16"/>
  <c r="E125" i="16"/>
  <c r="D125" i="16"/>
  <c r="BC146" i="15"/>
  <c r="BB146" i="15"/>
  <c r="BA146" i="15"/>
  <c r="AZ146" i="15"/>
  <c r="AY146" i="15"/>
  <c r="AX146" i="15"/>
  <c r="AW146" i="15"/>
  <c r="AV146" i="15"/>
  <c r="AU146" i="15"/>
  <c r="AT146" i="15"/>
  <c r="AS146" i="15"/>
  <c r="AR146" i="15"/>
  <c r="AQ146" i="15"/>
  <c r="AP146" i="15"/>
  <c r="AO146" i="15"/>
  <c r="AN146" i="15"/>
  <c r="AM146" i="15"/>
  <c r="AL146" i="15"/>
  <c r="AK146" i="15"/>
  <c r="AJ146" i="15"/>
  <c r="AI146" i="15"/>
  <c r="AH146" i="15"/>
  <c r="AG146" i="15"/>
  <c r="AF146" i="15"/>
  <c r="AE146" i="15"/>
  <c r="AD146" i="15"/>
  <c r="AC146" i="15"/>
  <c r="AB146" i="15"/>
  <c r="AA146" i="15"/>
  <c r="Z146" i="15"/>
  <c r="Y146" i="15"/>
  <c r="X146" i="15"/>
  <c r="W146" i="15"/>
  <c r="V146" i="15"/>
  <c r="U146" i="15"/>
  <c r="T146" i="15"/>
  <c r="S146" i="15"/>
  <c r="R146" i="15"/>
  <c r="Q146" i="15"/>
  <c r="P146" i="15"/>
  <c r="O146" i="15"/>
  <c r="N146" i="15"/>
  <c r="M146" i="15"/>
  <c r="L146" i="15"/>
  <c r="K146" i="15"/>
  <c r="J146" i="15"/>
  <c r="I146" i="15"/>
  <c r="H146" i="15"/>
  <c r="G146" i="15"/>
  <c r="F146" i="15"/>
  <c r="E146" i="15"/>
  <c r="D146" i="15"/>
  <c r="BC145" i="15"/>
  <c r="BB145" i="15"/>
  <c r="BA145" i="15"/>
  <c r="AZ145" i="15"/>
  <c r="AY145" i="15"/>
  <c r="AX145" i="15"/>
  <c r="AW145" i="15"/>
  <c r="AV145" i="15"/>
  <c r="AU145" i="15"/>
  <c r="AT145" i="15"/>
  <c r="AS145" i="15"/>
  <c r="AR145" i="15"/>
  <c r="AQ145" i="15"/>
  <c r="AP145" i="15"/>
  <c r="AO145" i="15"/>
  <c r="AN145" i="15"/>
  <c r="AM145" i="15"/>
  <c r="AL145" i="15"/>
  <c r="AK145" i="15"/>
  <c r="AJ145" i="15"/>
  <c r="AI145" i="15"/>
  <c r="AH145" i="15"/>
  <c r="AG145" i="15"/>
  <c r="AF145" i="15"/>
  <c r="AE145" i="15"/>
  <c r="AD145" i="15"/>
  <c r="AC145" i="15"/>
  <c r="AB145" i="15"/>
  <c r="AA145" i="15"/>
  <c r="Z145" i="15"/>
  <c r="Y145" i="15"/>
  <c r="X145" i="15"/>
  <c r="W145" i="15"/>
  <c r="V145" i="15"/>
  <c r="U145" i="15"/>
  <c r="T145" i="15"/>
  <c r="S145" i="15"/>
  <c r="R145" i="15"/>
  <c r="Q145" i="15"/>
  <c r="P145" i="15"/>
  <c r="O145" i="15"/>
  <c r="N145" i="15"/>
  <c r="M145" i="15"/>
  <c r="L145" i="15"/>
  <c r="K145" i="15"/>
  <c r="J145" i="15"/>
  <c r="I145" i="15"/>
  <c r="H145" i="15"/>
  <c r="G145" i="15"/>
  <c r="F145" i="15"/>
  <c r="E145" i="15"/>
  <c r="D145" i="15"/>
  <c r="BC144" i="15"/>
  <c r="BB144" i="15"/>
  <c r="BA144" i="15"/>
  <c r="AZ144" i="15"/>
  <c r="AY144" i="15"/>
  <c r="AX144" i="15"/>
  <c r="AW144" i="15"/>
  <c r="AV144" i="15"/>
  <c r="AU144" i="15"/>
  <c r="AT144" i="15"/>
  <c r="AS144" i="15"/>
  <c r="AR144" i="15"/>
  <c r="AQ144" i="15"/>
  <c r="AP144" i="15"/>
  <c r="AO144" i="15"/>
  <c r="AN144" i="15"/>
  <c r="AM144" i="15"/>
  <c r="AL144" i="15"/>
  <c r="AK144" i="15"/>
  <c r="AJ144" i="15"/>
  <c r="AI144" i="15"/>
  <c r="AH144" i="15"/>
  <c r="AG144" i="15"/>
  <c r="AF144" i="15"/>
  <c r="AE144" i="15"/>
  <c r="AD144" i="15"/>
  <c r="AC144" i="15"/>
  <c r="AB144" i="15"/>
  <c r="AA144" i="15"/>
  <c r="Z144" i="15"/>
  <c r="Y144" i="15"/>
  <c r="X144" i="15"/>
  <c r="W144" i="15"/>
  <c r="V144" i="15"/>
  <c r="U144" i="15"/>
  <c r="T144" i="15"/>
  <c r="S144" i="15"/>
  <c r="R144" i="15"/>
  <c r="Q144" i="15"/>
  <c r="P144" i="15"/>
  <c r="O144" i="15"/>
  <c r="N144" i="15"/>
  <c r="M144" i="15"/>
  <c r="L144" i="15"/>
  <c r="K144" i="15"/>
  <c r="J144" i="15"/>
  <c r="I144" i="15"/>
  <c r="H144" i="15"/>
  <c r="G144" i="15"/>
  <c r="F144" i="15"/>
  <c r="E144" i="15"/>
  <c r="D144" i="15"/>
  <c r="BC143" i="15"/>
  <c r="BB143" i="15"/>
  <c r="BA143" i="15"/>
  <c r="AZ143" i="15"/>
  <c r="AY143" i="15"/>
  <c r="AX143" i="15"/>
  <c r="AW143" i="15"/>
  <c r="AV143" i="15"/>
  <c r="AU143" i="15"/>
  <c r="AT143" i="15"/>
  <c r="AS143" i="15"/>
  <c r="AR143" i="15"/>
  <c r="AQ143" i="15"/>
  <c r="AP143" i="15"/>
  <c r="AO143" i="15"/>
  <c r="AN143" i="15"/>
  <c r="AM143" i="15"/>
  <c r="AL143" i="15"/>
  <c r="AK143" i="15"/>
  <c r="AJ143" i="15"/>
  <c r="AI143" i="15"/>
  <c r="AH143" i="15"/>
  <c r="AG143" i="15"/>
  <c r="AF143" i="15"/>
  <c r="AE143" i="15"/>
  <c r="AD143" i="15"/>
  <c r="AC143" i="15"/>
  <c r="AB143" i="15"/>
  <c r="AA143" i="15"/>
  <c r="Z143" i="15"/>
  <c r="Y143" i="15"/>
  <c r="X143" i="15"/>
  <c r="W143" i="15"/>
  <c r="V143" i="15"/>
  <c r="U143" i="15"/>
  <c r="T143" i="15"/>
  <c r="S143" i="15"/>
  <c r="R143" i="15"/>
  <c r="Q143" i="15"/>
  <c r="P143" i="15"/>
  <c r="O143" i="15"/>
  <c r="N143" i="15"/>
  <c r="M143" i="15"/>
  <c r="L143" i="15"/>
  <c r="K143" i="15"/>
  <c r="J143" i="15"/>
  <c r="I143" i="15"/>
  <c r="H143" i="15"/>
  <c r="G143" i="15"/>
  <c r="F143" i="15"/>
  <c r="E143" i="15"/>
  <c r="D143" i="15"/>
  <c r="BC142" i="15"/>
  <c r="BB142" i="15"/>
  <c r="BA142" i="15"/>
  <c r="AZ142" i="15"/>
  <c r="AY142" i="15"/>
  <c r="AX142" i="15"/>
  <c r="AW142" i="15"/>
  <c r="AV142" i="15"/>
  <c r="AU142" i="15"/>
  <c r="AT142" i="15"/>
  <c r="AS142" i="15"/>
  <c r="AR142" i="15"/>
  <c r="AQ142" i="15"/>
  <c r="AP142" i="15"/>
  <c r="AO142" i="15"/>
  <c r="AN142" i="15"/>
  <c r="AM142" i="15"/>
  <c r="AL142" i="15"/>
  <c r="AK142" i="15"/>
  <c r="AJ142" i="15"/>
  <c r="AI142" i="15"/>
  <c r="AH142" i="15"/>
  <c r="AG142" i="15"/>
  <c r="AF142" i="15"/>
  <c r="AE142" i="15"/>
  <c r="AD142" i="15"/>
  <c r="AC142" i="15"/>
  <c r="AB142" i="15"/>
  <c r="AA142" i="15"/>
  <c r="Z142" i="15"/>
  <c r="Y142" i="15"/>
  <c r="X142" i="15"/>
  <c r="W142" i="15"/>
  <c r="V142" i="15"/>
  <c r="U142" i="15"/>
  <c r="T142" i="15"/>
  <c r="S142" i="15"/>
  <c r="R142" i="15"/>
  <c r="Q142" i="15"/>
  <c r="P142" i="15"/>
  <c r="O142" i="15"/>
  <c r="N142" i="15"/>
  <c r="M142" i="15"/>
  <c r="L142" i="15"/>
  <c r="K142" i="15"/>
  <c r="J142" i="15"/>
  <c r="I142" i="15"/>
  <c r="H142" i="15"/>
  <c r="G142" i="15"/>
  <c r="F142" i="15"/>
  <c r="E142" i="15"/>
  <c r="D142" i="15"/>
  <c r="BC141" i="15"/>
  <c r="BB141" i="15"/>
  <c r="BA141" i="15"/>
  <c r="AZ141" i="15"/>
  <c r="AY141" i="15"/>
  <c r="AX141" i="15"/>
  <c r="AW141" i="15"/>
  <c r="AV141" i="15"/>
  <c r="AU141" i="15"/>
  <c r="AT141" i="15"/>
  <c r="AS141" i="15"/>
  <c r="AR141" i="15"/>
  <c r="AQ141" i="15"/>
  <c r="AP141" i="15"/>
  <c r="AO141" i="15"/>
  <c r="AN141" i="15"/>
  <c r="AM141" i="15"/>
  <c r="AL141" i="15"/>
  <c r="AK141" i="15"/>
  <c r="AJ141" i="15"/>
  <c r="AI141" i="15"/>
  <c r="AH141" i="15"/>
  <c r="AG141" i="15"/>
  <c r="AF141" i="15"/>
  <c r="AE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D141" i="15"/>
  <c r="BC140" i="15"/>
  <c r="BB140" i="15"/>
  <c r="BA140" i="15"/>
  <c r="AZ140" i="15"/>
  <c r="AY140" i="15"/>
  <c r="AX140" i="15"/>
  <c r="AW140" i="15"/>
  <c r="AV140" i="15"/>
  <c r="AU140" i="15"/>
  <c r="AT140" i="15"/>
  <c r="AS140" i="15"/>
  <c r="AR140" i="15"/>
  <c r="AQ140" i="15"/>
  <c r="AP140" i="15"/>
  <c r="AO140" i="15"/>
  <c r="AN140" i="15"/>
  <c r="AM140" i="15"/>
  <c r="AL140" i="15"/>
  <c r="AK140" i="15"/>
  <c r="AJ140" i="15"/>
  <c r="AI140" i="15"/>
  <c r="AH140" i="15"/>
  <c r="AG140" i="15"/>
  <c r="AF140" i="15"/>
  <c r="AE140" i="15"/>
  <c r="AD140" i="15"/>
  <c r="AC140" i="15"/>
  <c r="AB140" i="15"/>
  <c r="AA140" i="15"/>
  <c r="Z140" i="15"/>
  <c r="Y140" i="15"/>
  <c r="X140" i="15"/>
  <c r="W140" i="15"/>
  <c r="V140" i="15"/>
  <c r="U140" i="15"/>
  <c r="T140" i="15"/>
  <c r="S140" i="15"/>
  <c r="R140" i="15"/>
  <c r="Q140" i="15"/>
  <c r="P140" i="15"/>
  <c r="O140" i="15"/>
  <c r="N140" i="15"/>
  <c r="M140" i="15"/>
  <c r="L140" i="15"/>
  <c r="K140" i="15"/>
  <c r="J140" i="15"/>
  <c r="I140" i="15"/>
  <c r="H140" i="15"/>
  <c r="G140" i="15"/>
  <c r="F140" i="15"/>
  <c r="E140" i="15"/>
  <c r="D140" i="15"/>
  <c r="BC139" i="15"/>
  <c r="BB139" i="15"/>
  <c r="BA139" i="15"/>
  <c r="AZ139" i="15"/>
  <c r="AY139" i="15"/>
  <c r="AX139" i="15"/>
  <c r="AW139" i="15"/>
  <c r="AV139" i="15"/>
  <c r="AU139" i="15"/>
  <c r="AT139" i="15"/>
  <c r="AS139" i="15"/>
  <c r="AR139" i="15"/>
  <c r="AQ139" i="15"/>
  <c r="AP139" i="15"/>
  <c r="AO139" i="15"/>
  <c r="AN139" i="15"/>
  <c r="AM139" i="15"/>
  <c r="AL139" i="15"/>
  <c r="AK139" i="15"/>
  <c r="AJ139" i="15"/>
  <c r="AI139" i="15"/>
  <c r="AH139" i="15"/>
  <c r="AG139" i="15"/>
  <c r="AF139" i="15"/>
  <c r="AE139" i="15"/>
  <c r="AD139" i="15"/>
  <c r="AC139" i="15"/>
  <c r="AB139" i="15"/>
  <c r="AA139" i="15"/>
  <c r="Z139" i="15"/>
  <c r="Y139" i="15"/>
  <c r="X139" i="15"/>
  <c r="W139" i="15"/>
  <c r="V139" i="15"/>
  <c r="U139" i="15"/>
  <c r="T139" i="15"/>
  <c r="S139" i="15"/>
  <c r="R139" i="15"/>
  <c r="Q139" i="15"/>
  <c r="P139" i="15"/>
  <c r="O139" i="15"/>
  <c r="N139" i="15"/>
  <c r="M139" i="15"/>
  <c r="L139" i="15"/>
  <c r="K139" i="15"/>
  <c r="J139" i="15"/>
  <c r="I139" i="15"/>
  <c r="H139" i="15"/>
  <c r="G139" i="15"/>
  <c r="F139" i="15"/>
  <c r="E139" i="15"/>
  <c r="D139" i="15"/>
  <c r="BC138" i="15"/>
  <c r="BB138" i="15"/>
  <c r="BA138" i="15"/>
  <c r="AZ138" i="15"/>
  <c r="AY138" i="15"/>
  <c r="AX138" i="15"/>
  <c r="AW138" i="15"/>
  <c r="AV138" i="15"/>
  <c r="AU138" i="15"/>
  <c r="AT138" i="15"/>
  <c r="AS138" i="15"/>
  <c r="AR138" i="15"/>
  <c r="AQ138" i="15"/>
  <c r="AP138" i="15"/>
  <c r="AO138" i="15"/>
  <c r="AN138" i="15"/>
  <c r="AM138" i="15"/>
  <c r="AL138" i="15"/>
  <c r="AK138" i="15"/>
  <c r="AJ138" i="15"/>
  <c r="AI138" i="15"/>
  <c r="AH138" i="15"/>
  <c r="AG138" i="15"/>
  <c r="AF138" i="15"/>
  <c r="AE138" i="15"/>
  <c r="AD138" i="15"/>
  <c r="AC138" i="15"/>
  <c r="AB138" i="15"/>
  <c r="AA138" i="15"/>
  <c r="Z138" i="15"/>
  <c r="Y138" i="15"/>
  <c r="X138" i="15"/>
  <c r="W138" i="15"/>
  <c r="V138" i="15"/>
  <c r="U138" i="15"/>
  <c r="T138" i="15"/>
  <c r="S138" i="15"/>
  <c r="R138" i="15"/>
  <c r="Q138" i="15"/>
  <c r="P138" i="15"/>
  <c r="O138" i="15"/>
  <c r="N138" i="15"/>
  <c r="M138" i="15"/>
  <c r="L138" i="15"/>
  <c r="K138" i="15"/>
  <c r="J138" i="15"/>
  <c r="I138" i="15"/>
  <c r="H138" i="15"/>
  <c r="G138" i="15"/>
  <c r="F138" i="15"/>
  <c r="E138" i="15"/>
  <c r="D138" i="15"/>
  <c r="BC137" i="15"/>
  <c r="BB137" i="15"/>
  <c r="BA137" i="15"/>
  <c r="AZ137" i="15"/>
  <c r="AY137" i="15"/>
  <c r="AX137" i="15"/>
  <c r="AW137" i="15"/>
  <c r="AV137" i="15"/>
  <c r="AU137" i="15"/>
  <c r="AT137" i="15"/>
  <c r="AS137" i="15"/>
  <c r="AR137" i="15"/>
  <c r="AQ137" i="15"/>
  <c r="AP137" i="15"/>
  <c r="AO137" i="15"/>
  <c r="AN137" i="15"/>
  <c r="AM137" i="15"/>
  <c r="AL137" i="15"/>
  <c r="AK137" i="15"/>
  <c r="AJ137" i="15"/>
  <c r="AI137" i="15"/>
  <c r="AH137" i="15"/>
  <c r="AG137" i="15"/>
  <c r="AF137" i="15"/>
  <c r="AE137" i="15"/>
  <c r="AD137" i="15"/>
  <c r="AC137" i="15"/>
  <c r="AB137" i="15"/>
  <c r="AA137" i="15"/>
  <c r="Z137" i="15"/>
  <c r="Y137" i="15"/>
  <c r="X137" i="15"/>
  <c r="W137" i="15"/>
  <c r="V137" i="15"/>
  <c r="U137" i="15"/>
  <c r="T137" i="15"/>
  <c r="S137" i="15"/>
  <c r="R137" i="15"/>
  <c r="Q137" i="15"/>
  <c r="P137" i="15"/>
  <c r="O137" i="15"/>
  <c r="N137" i="15"/>
  <c r="M137" i="15"/>
  <c r="L137" i="15"/>
  <c r="K137" i="15"/>
  <c r="J137" i="15"/>
  <c r="I137" i="15"/>
  <c r="H137" i="15"/>
  <c r="G137" i="15"/>
  <c r="F137" i="15"/>
  <c r="E137" i="15"/>
  <c r="D137" i="15"/>
  <c r="BC136" i="15"/>
  <c r="BB136" i="15"/>
  <c r="BA136" i="15"/>
  <c r="AZ136" i="15"/>
  <c r="AY136" i="15"/>
  <c r="AX136" i="15"/>
  <c r="AW136" i="15"/>
  <c r="AV136" i="15"/>
  <c r="AU136" i="15"/>
  <c r="AT136" i="15"/>
  <c r="AS136" i="15"/>
  <c r="AR136" i="15"/>
  <c r="AQ136" i="15"/>
  <c r="AP136" i="15"/>
  <c r="AO136" i="15"/>
  <c r="AN136" i="15"/>
  <c r="AM136" i="15"/>
  <c r="AL136" i="15"/>
  <c r="AK136" i="15"/>
  <c r="AJ136" i="15"/>
  <c r="AI136" i="15"/>
  <c r="AH136" i="15"/>
  <c r="AG136" i="15"/>
  <c r="AF136" i="15"/>
  <c r="AE136" i="15"/>
  <c r="AD136" i="15"/>
  <c r="AC136" i="15"/>
  <c r="AB136" i="15"/>
  <c r="AA136" i="15"/>
  <c r="Z136" i="15"/>
  <c r="Y136" i="15"/>
  <c r="X136" i="15"/>
  <c r="W136" i="15"/>
  <c r="V136" i="15"/>
  <c r="U136" i="15"/>
  <c r="T136" i="15"/>
  <c r="S136" i="15"/>
  <c r="R136" i="15"/>
  <c r="Q136" i="15"/>
  <c r="P136" i="15"/>
  <c r="O136" i="15"/>
  <c r="N136" i="15"/>
  <c r="M136" i="15"/>
  <c r="L136" i="15"/>
  <c r="K136" i="15"/>
  <c r="J136" i="15"/>
  <c r="I136" i="15"/>
  <c r="H136" i="15"/>
  <c r="G136" i="15"/>
  <c r="F136" i="15"/>
  <c r="E136" i="15"/>
  <c r="D136" i="15"/>
  <c r="BC135" i="15"/>
  <c r="BB135" i="15"/>
  <c r="BA135" i="15"/>
  <c r="AZ135" i="15"/>
  <c r="AY135" i="15"/>
  <c r="AX135" i="15"/>
  <c r="AW135" i="15"/>
  <c r="AV135" i="15"/>
  <c r="AU135" i="15"/>
  <c r="AT135" i="15"/>
  <c r="AS135" i="15"/>
  <c r="AR135" i="15"/>
  <c r="AQ135" i="15"/>
  <c r="AP135" i="15"/>
  <c r="AO135" i="15"/>
  <c r="AN135" i="15"/>
  <c r="AM135" i="15"/>
  <c r="AL135" i="15"/>
  <c r="AK135" i="15"/>
  <c r="AJ135" i="15"/>
  <c r="AI135" i="15"/>
  <c r="AH135" i="15"/>
  <c r="AG135" i="15"/>
  <c r="AF135" i="15"/>
  <c r="AE135" i="15"/>
  <c r="AD135" i="15"/>
  <c r="AC135" i="15"/>
  <c r="AB135" i="15"/>
  <c r="AA135" i="15"/>
  <c r="Z135" i="15"/>
  <c r="Y135" i="15"/>
  <c r="X135" i="15"/>
  <c r="W135" i="15"/>
  <c r="V135" i="15"/>
  <c r="U135" i="15"/>
  <c r="T135" i="15"/>
  <c r="S135" i="15"/>
  <c r="R135" i="15"/>
  <c r="Q135" i="15"/>
  <c r="P135" i="15"/>
  <c r="O135" i="15"/>
  <c r="N135" i="15"/>
  <c r="M135" i="15"/>
  <c r="L135" i="15"/>
  <c r="K135" i="15"/>
  <c r="J135" i="15"/>
  <c r="I135" i="15"/>
  <c r="H135" i="15"/>
  <c r="G135" i="15"/>
  <c r="F135" i="15"/>
  <c r="E135" i="15"/>
  <c r="D135" i="15"/>
  <c r="BC134" i="15"/>
  <c r="BB134" i="15"/>
  <c r="BA134" i="15"/>
  <c r="AZ134" i="15"/>
  <c r="AY134" i="15"/>
  <c r="AX134" i="15"/>
  <c r="AW134" i="15"/>
  <c r="AV134" i="15"/>
  <c r="AU134" i="15"/>
  <c r="AT134" i="15"/>
  <c r="AS134" i="15"/>
  <c r="AR134" i="15"/>
  <c r="AQ134" i="15"/>
  <c r="AP134" i="15"/>
  <c r="AO134" i="15"/>
  <c r="AN134" i="15"/>
  <c r="AM134" i="15"/>
  <c r="AL134" i="15"/>
  <c r="AK134" i="15"/>
  <c r="AJ134" i="15"/>
  <c r="AI134" i="15"/>
  <c r="AH134" i="15"/>
  <c r="AG134" i="15"/>
  <c r="AF134" i="15"/>
  <c r="AE134" i="15"/>
  <c r="AD134" i="15"/>
  <c r="AC134" i="15"/>
  <c r="AB134" i="15"/>
  <c r="AA134" i="15"/>
  <c r="Z134" i="15"/>
  <c r="Y134" i="15"/>
  <c r="X134" i="15"/>
  <c r="W134" i="15"/>
  <c r="V134" i="15"/>
  <c r="U134" i="15"/>
  <c r="T134" i="15"/>
  <c r="S134" i="15"/>
  <c r="R134" i="15"/>
  <c r="Q134" i="15"/>
  <c r="P134" i="15"/>
  <c r="O134" i="15"/>
  <c r="N134" i="15"/>
  <c r="M134" i="15"/>
  <c r="L134" i="15"/>
  <c r="K134" i="15"/>
  <c r="J134" i="15"/>
  <c r="I134" i="15"/>
  <c r="H134" i="15"/>
  <c r="G134" i="15"/>
  <c r="F134" i="15"/>
  <c r="E134" i="15"/>
  <c r="D134" i="15"/>
  <c r="BC133" i="15"/>
  <c r="BB133" i="15"/>
  <c r="BA133" i="15"/>
  <c r="AZ133" i="15"/>
  <c r="AY133" i="15"/>
  <c r="AX133" i="15"/>
  <c r="AW133" i="15"/>
  <c r="AV133" i="15"/>
  <c r="AU133" i="15"/>
  <c r="AT133" i="15"/>
  <c r="AS133" i="15"/>
  <c r="AR133" i="15"/>
  <c r="AQ133" i="15"/>
  <c r="AP133" i="15"/>
  <c r="AO133" i="15"/>
  <c r="AN133" i="15"/>
  <c r="AM133" i="15"/>
  <c r="AL133" i="15"/>
  <c r="AK133" i="15"/>
  <c r="AJ133" i="15"/>
  <c r="AI133" i="15"/>
  <c r="AH133" i="15"/>
  <c r="AG133" i="15"/>
  <c r="AF133" i="15"/>
  <c r="AE133" i="15"/>
  <c r="AD133" i="15"/>
  <c r="AC133" i="15"/>
  <c r="AB133" i="15"/>
  <c r="AA133" i="15"/>
  <c r="Z133" i="15"/>
  <c r="Y133" i="15"/>
  <c r="X133" i="15"/>
  <c r="W133" i="15"/>
  <c r="V133" i="15"/>
  <c r="U133" i="15"/>
  <c r="T133" i="15"/>
  <c r="S133" i="15"/>
  <c r="R133" i="15"/>
  <c r="Q133" i="15"/>
  <c r="P133" i="15"/>
  <c r="O133" i="15"/>
  <c r="N133" i="15"/>
  <c r="M133" i="15"/>
  <c r="L133" i="15"/>
  <c r="K133" i="15"/>
  <c r="J133" i="15"/>
  <c r="I133" i="15"/>
  <c r="H133" i="15"/>
  <c r="G133" i="15"/>
  <c r="F133" i="15"/>
  <c r="E133" i="15"/>
  <c r="D133" i="15"/>
  <c r="BC132" i="15"/>
  <c r="BB132" i="15"/>
  <c r="BA132" i="15"/>
  <c r="AZ132" i="15"/>
  <c r="AY132" i="15"/>
  <c r="AX132" i="15"/>
  <c r="AW132" i="15"/>
  <c r="AV132" i="15"/>
  <c r="AU132" i="15"/>
  <c r="AT132" i="15"/>
  <c r="AS132" i="15"/>
  <c r="AR132" i="15"/>
  <c r="AQ132" i="15"/>
  <c r="AP132" i="15"/>
  <c r="AO132" i="15"/>
  <c r="AN132" i="15"/>
  <c r="AM132" i="15"/>
  <c r="AL132" i="15"/>
  <c r="AK132" i="15"/>
  <c r="AJ132" i="15"/>
  <c r="AI132" i="15"/>
  <c r="AH132" i="15"/>
  <c r="AG132" i="15"/>
  <c r="AF132" i="15"/>
  <c r="AE132" i="15"/>
  <c r="AD132" i="15"/>
  <c r="AC132" i="15"/>
  <c r="AB132" i="15"/>
  <c r="AA132" i="15"/>
  <c r="Z132" i="15"/>
  <c r="Y132" i="15"/>
  <c r="X132" i="15"/>
  <c r="W132" i="15"/>
  <c r="V132" i="15"/>
  <c r="U132" i="15"/>
  <c r="T132" i="15"/>
  <c r="S132" i="15"/>
  <c r="R132" i="15"/>
  <c r="Q132" i="15"/>
  <c r="P132" i="15"/>
  <c r="O132" i="15"/>
  <c r="N132" i="15"/>
  <c r="M132" i="15"/>
  <c r="L132" i="15"/>
  <c r="K132" i="15"/>
  <c r="J132" i="15"/>
  <c r="I132" i="15"/>
  <c r="H132" i="15"/>
  <c r="G132" i="15"/>
  <c r="F132" i="15"/>
  <c r="E132" i="15"/>
  <c r="D132" i="15"/>
  <c r="BC131" i="15"/>
  <c r="BB131" i="15"/>
  <c r="BA131" i="15"/>
  <c r="AZ131" i="15"/>
  <c r="AY131" i="15"/>
  <c r="AX131" i="15"/>
  <c r="AW131" i="15"/>
  <c r="AV131" i="15"/>
  <c r="AU131" i="15"/>
  <c r="AT131" i="15"/>
  <c r="AS131" i="15"/>
  <c r="AR131" i="15"/>
  <c r="AQ131" i="15"/>
  <c r="AP131" i="15"/>
  <c r="AO131" i="15"/>
  <c r="AN131" i="15"/>
  <c r="AM131" i="15"/>
  <c r="AL131" i="15"/>
  <c r="AK131" i="15"/>
  <c r="AJ131" i="15"/>
  <c r="AI131" i="15"/>
  <c r="AH131" i="15"/>
  <c r="AG131" i="15"/>
  <c r="AF131" i="15"/>
  <c r="AE131" i="15"/>
  <c r="AD131" i="15"/>
  <c r="AC131" i="15"/>
  <c r="AB131" i="15"/>
  <c r="AA131" i="15"/>
  <c r="Z131" i="15"/>
  <c r="Y131" i="15"/>
  <c r="X131" i="15"/>
  <c r="W131" i="15"/>
  <c r="V131" i="15"/>
  <c r="U131" i="15"/>
  <c r="T131" i="15"/>
  <c r="S131" i="15"/>
  <c r="R131" i="15"/>
  <c r="Q131" i="15"/>
  <c r="P131" i="15"/>
  <c r="O131" i="15"/>
  <c r="N131" i="15"/>
  <c r="M131" i="15"/>
  <c r="L131" i="15"/>
  <c r="K131" i="15"/>
  <c r="J131" i="15"/>
  <c r="I131" i="15"/>
  <c r="H131" i="15"/>
  <c r="G131" i="15"/>
  <c r="F131" i="15"/>
  <c r="E131" i="15"/>
  <c r="D131" i="15"/>
  <c r="BC130" i="15"/>
  <c r="BB130" i="15"/>
  <c r="BA130" i="15"/>
  <c r="AZ130" i="15"/>
  <c r="AY130" i="15"/>
  <c r="AX130" i="15"/>
  <c r="AW130" i="15"/>
  <c r="AV130" i="15"/>
  <c r="AU130" i="15"/>
  <c r="AT130" i="15"/>
  <c r="AS130" i="15"/>
  <c r="AR130" i="15"/>
  <c r="AQ130" i="15"/>
  <c r="AP130" i="15"/>
  <c r="AO130" i="15"/>
  <c r="AN130" i="15"/>
  <c r="AM130" i="15"/>
  <c r="AL130" i="15"/>
  <c r="AK130" i="15"/>
  <c r="AJ130" i="15"/>
  <c r="AI130" i="15"/>
  <c r="AH130" i="15"/>
  <c r="AG130" i="15"/>
  <c r="AF130" i="15"/>
  <c r="AE130" i="15"/>
  <c r="AD130" i="15"/>
  <c r="AC130" i="15"/>
  <c r="AB130" i="15"/>
  <c r="AA130" i="15"/>
  <c r="Z130" i="15"/>
  <c r="Y130" i="15"/>
  <c r="X130" i="15"/>
  <c r="W130" i="15"/>
  <c r="V130" i="15"/>
  <c r="U130" i="15"/>
  <c r="T130" i="15"/>
  <c r="S130" i="15"/>
  <c r="R130" i="15"/>
  <c r="Q130" i="15"/>
  <c r="P130" i="15"/>
  <c r="O130" i="15"/>
  <c r="N130" i="15"/>
  <c r="M130" i="15"/>
  <c r="L130" i="15"/>
  <c r="K130" i="15"/>
  <c r="J130" i="15"/>
  <c r="I130" i="15"/>
  <c r="H130" i="15"/>
  <c r="G130" i="15"/>
  <c r="F130" i="15"/>
  <c r="E130" i="15"/>
  <c r="D130" i="15"/>
  <c r="BC129" i="15"/>
  <c r="BB129" i="15"/>
  <c r="BA129" i="15"/>
  <c r="AZ129" i="15"/>
  <c r="AY129" i="15"/>
  <c r="AX129" i="15"/>
  <c r="AW129" i="15"/>
  <c r="AV129" i="15"/>
  <c r="AU129" i="15"/>
  <c r="AT129" i="15"/>
  <c r="AS129" i="15"/>
  <c r="AR129" i="15"/>
  <c r="AQ129" i="15"/>
  <c r="AP129" i="15"/>
  <c r="AO129" i="15"/>
  <c r="AN129" i="15"/>
  <c r="AM129" i="15"/>
  <c r="AL129" i="15"/>
  <c r="AK129" i="15"/>
  <c r="AJ129" i="15"/>
  <c r="AI129" i="15"/>
  <c r="AH129" i="15"/>
  <c r="AG129" i="15"/>
  <c r="AF129" i="15"/>
  <c r="AE129" i="15"/>
  <c r="AD129" i="15"/>
  <c r="AC129" i="15"/>
  <c r="AB129" i="15"/>
  <c r="AA129" i="15"/>
  <c r="Z129" i="15"/>
  <c r="Y129" i="15"/>
  <c r="X129" i="15"/>
  <c r="W129" i="15"/>
  <c r="V129" i="15"/>
  <c r="U129" i="15"/>
  <c r="T129" i="15"/>
  <c r="S129" i="15"/>
  <c r="R129" i="15"/>
  <c r="Q129" i="15"/>
  <c r="P129" i="15"/>
  <c r="O129" i="15"/>
  <c r="N129" i="15"/>
  <c r="M129" i="15"/>
  <c r="L129" i="15"/>
  <c r="K129" i="15"/>
  <c r="J129" i="15"/>
  <c r="I129" i="15"/>
  <c r="H129" i="15"/>
  <c r="G129" i="15"/>
  <c r="F129" i="15"/>
  <c r="E129" i="15"/>
  <c r="D129" i="15"/>
  <c r="BC128" i="15"/>
  <c r="BB128" i="15"/>
  <c r="BA128" i="15"/>
  <c r="AZ128" i="15"/>
  <c r="AY128" i="15"/>
  <c r="AX128" i="15"/>
  <c r="AW128" i="15"/>
  <c r="AV128" i="15"/>
  <c r="AU128" i="15"/>
  <c r="AT128" i="15"/>
  <c r="AS128" i="15"/>
  <c r="AR128" i="15"/>
  <c r="AQ128" i="15"/>
  <c r="AP128" i="15"/>
  <c r="AO128" i="15"/>
  <c r="AN128" i="15"/>
  <c r="AM128" i="15"/>
  <c r="AL128" i="15"/>
  <c r="AK128" i="15"/>
  <c r="AJ128" i="15"/>
  <c r="AI128" i="15"/>
  <c r="AH128" i="15"/>
  <c r="AG128" i="15"/>
  <c r="AF128" i="15"/>
  <c r="AE128" i="15"/>
  <c r="AD128" i="15"/>
  <c r="AC128" i="15"/>
  <c r="AB128" i="15"/>
  <c r="AA128" i="15"/>
  <c r="Z128" i="15"/>
  <c r="Y128" i="15"/>
  <c r="X128" i="15"/>
  <c r="W128" i="15"/>
  <c r="V128" i="15"/>
  <c r="U128" i="15"/>
  <c r="T128" i="15"/>
  <c r="S128" i="15"/>
  <c r="R128" i="15"/>
  <c r="Q128" i="15"/>
  <c r="P128" i="15"/>
  <c r="O128" i="15"/>
  <c r="N128" i="15"/>
  <c r="M128" i="15"/>
  <c r="L128" i="15"/>
  <c r="K128" i="15"/>
  <c r="J128" i="15"/>
  <c r="I128" i="15"/>
  <c r="H128" i="15"/>
  <c r="G128" i="15"/>
  <c r="F128" i="15"/>
  <c r="E128" i="15"/>
  <c r="D128" i="15"/>
  <c r="BC127" i="15"/>
  <c r="BB127" i="15"/>
  <c r="BA127" i="15"/>
  <c r="AZ127" i="15"/>
  <c r="AY127" i="15"/>
  <c r="AX127" i="15"/>
  <c r="AW127" i="15"/>
  <c r="AV127" i="15"/>
  <c r="AU127" i="15"/>
  <c r="AT127" i="15"/>
  <c r="AS127" i="15"/>
  <c r="AR127" i="15"/>
  <c r="AQ127" i="15"/>
  <c r="AP127" i="15"/>
  <c r="AO127" i="15"/>
  <c r="AN127" i="15"/>
  <c r="AM127" i="15"/>
  <c r="AL127" i="15"/>
  <c r="AK127" i="15"/>
  <c r="AJ127" i="15"/>
  <c r="AI127" i="15"/>
  <c r="AH127" i="15"/>
  <c r="AG127" i="15"/>
  <c r="AF127" i="15"/>
  <c r="AE127" i="15"/>
  <c r="AD127" i="15"/>
  <c r="AC127" i="15"/>
  <c r="AB127" i="15"/>
  <c r="AA127" i="15"/>
  <c r="Z127" i="15"/>
  <c r="Y127" i="15"/>
  <c r="X127" i="15"/>
  <c r="W127" i="15"/>
  <c r="V127" i="15"/>
  <c r="U127" i="15"/>
  <c r="T127" i="15"/>
  <c r="S127" i="15"/>
  <c r="R127" i="15"/>
  <c r="Q127" i="15"/>
  <c r="P127" i="15"/>
  <c r="O127" i="15"/>
  <c r="N127" i="15"/>
  <c r="M127" i="15"/>
  <c r="L127" i="15"/>
  <c r="K127" i="15"/>
  <c r="J127" i="15"/>
  <c r="I127" i="15"/>
  <c r="H127" i="15"/>
  <c r="G127" i="15"/>
  <c r="F127" i="15"/>
  <c r="E127" i="15"/>
  <c r="D127" i="15"/>
  <c r="BC126" i="15"/>
  <c r="BB126" i="15"/>
  <c r="BA126" i="15"/>
  <c r="AZ126" i="15"/>
  <c r="AY126" i="15"/>
  <c r="AX126" i="15"/>
  <c r="AW126" i="15"/>
  <c r="AV126" i="15"/>
  <c r="AU126" i="15"/>
  <c r="AT126" i="15"/>
  <c r="AS126" i="15"/>
  <c r="AR126" i="15"/>
  <c r="AQ126" i="15"/>
  <c r="AP126" i="15"/>
  <c r="AO126" i="15"/>
  <c r="AN126" i="15"/>
  <c r="AM126" i="15"/>
  <c r="AL126" i="15"/>
  <c r="AK126" i="15"/>
  <c r="AJ126" i="15"/>
  <c r="AI126" i="15"/>
  <c r="AH126" i="15"/>
  <c r="AG126" i="15"/>
  <c r="AF126" i="15"/>
  <c r="AE126" i="15"/>
  <c r="AD126" i="15"/>
  <c r="AC126" i="15"/>
  <c r="AB126" i="15"/>
  <c r="AA126" i="15"/>
  <c r="Z126" i="15"/>
  <c r="Y126" i="15"/>
  <c r="X126" i="15"/>
  <c r="W126" i="15"/>
  <c r="V126" i="15"/>
  <c r="U126" i="15"/>
  <c r="T126" i="15"/>
  <c r="S126" i="15"/>
  <c r="R126" i="15"/>
  <c r="Q126" i="15"/>
  <c r="P126" i="15"/>
  <c r="O126" i="15"/>
  <c r="N126" i="15"/>
  <c r="M126" i="15"/>
  <c r="L126" i="15"/>
  <c r="K126" i="15"/>
  <c r="J126" i="15"/>
  <c r="I126" i="15"/>
  <c r="H126" i="15"/>
  <c r="G126" i="15"/>
  <c r="F126" i="15"/>
  <c r="E126" i="15"/>
  <c r="D126" i="15"/>
  <c r="BC125" i="15"/>
  <c r="BB125" i="15"/>
  <c r="BA125" i="15"/>
  <c r="AZ125" i="15"/>
  <c r="AY125" i="15"/>
  <c r="AX125" i="15"/>
  <c r="AW125" i="15"/>
  <c r="AV125" i="15"/>
  <c r="AU125" i="15"/>
  <c r="AT125" i="15"/>
  <c r="AS125" i="15"/>
  <c r="AR125" i="15"/>
  <c r="AQ125" i="15"/>
  <c r="AP125" i="15"/>
  <c r="AO125" i="15"/>
  <c r="AN125" i="15"/>
  <c r="AM125" i="15"/>
  <c r="AL125" i="15"/>
  <c r="AK125" i="15"/>
  <c r="AJ125" i="15"/>
  <c r="AI125" i="15"/>
  <c r="AH125" i="15"/>
  <c r="AG125" i="15"/>
  <c r="AF125" i="15"/>
  <c r="AE125" i="15"/>
  <c r="AD125" i="15"/>
  <c r="AC125" i="15"/>
  <c r="AB125" i="15"/>
  <c r="AA125" i="15"/>
  <c r="Z125" i="15"/>
  <c r="Y125" i="15"/>
  <c r="X125" i="15"/>
  <c r="W125" i="15"/>
  <c r="V125" i="15"/>
  <c r="U125" i="15"/>
  <c r="T125" i="15"/>
  <c r="S125" i="15"/>
  <c r="R125" i="15"/>
  <c r="Q125" i="15"/>
  <c r="P125" i="15"/>
  <c r="O125" i="15"/>
  <c r="N125" i="15"/>
  <c r="M125" i="15"/>
  <c r="L125" i="15"/>
  <c r="K125" i="15"/>
  <c r="J125" i="15"/>
  <c r="I125" i="15"/>
  <c r="H125" i="15"/>
  <c r="G125" i="15"/>
  <c r="F125" i="15"/>
  <c r="E125" i="15"/>
  <c r="D125" i="15"/>
  <c r="C146" i="15"/>
  <c r="C145" i="15"/>
  <c r="C136" i="15"/>
  <c r="C137" i="15"/>
  <c r="C138" i="15"/>
  <c r="C139" i="15"/>
  <c r="C140" i="15"/>
  <c r="C141" i="15"/>
  <c r="C142" i="15"/>
  <c r="C143" i="15"/>
  <c r="C144" i="15"/>
  <c r="C126" i="15"/>
  <c r="C127" i="15"/>
  <c r="C128" i="15"/>
  <c r="C129" i="15"/>
  <c r="C130" i="15"/>
  <c r="C131" i="15"/>
  <c r="C132" i="15"/>
  <c r="C133" i="15"/>
  <c r="C134" i="15"/>
  <c r="C135" i="15"/>
  <c r="C125" i="15"/>
  <c r="BO54" i="25"/>
  <c r="BN54" i="25"/>
  <c r="BM54" i="25"/>
  <c r="BL54" i="25"/>
  <c r="BK54" i="25"/>
  <c r="BG54" i="25"/>
  <c r="DD54" i="25"/>
  <c r="DC54" i="25"/>
  <c r="DB54" i="25"/>
  <c r="DA54" i="25"/>
  <c r="CZ54" i="25"/>
  <c r="CY54" i="25"/>
  <c r="CX54" i="25"/>
  <c r="CW54" i="25"/>
  <c r="CV54" i="25"/>
  <c r="CU54" i="25"/>
  <c r="CT54" i="25"/>
  <c r="CS54" i="25"/>
  <c r="CR54" i="25"/>
  <c r="CQ54" i="25"/>
  <c r="CP54" i="25"/>
  <c r="CO54" i="25"/>
  <c r="CN54" i="25"/>
  <c r="CM54" i="25"/>
  <c r="CL54" i="25"/>
  <c r="CK54" i="25"/>
  <c r="CJ54" i="25"/>
  <c r="CI54" i="25"/>
  <c r="CH54" i="25"/>
  <c r="CG54" i="25"/>
  <c r="CF54" i="25"/>
  <c r="CE54" i="25"/>
  <c r="CD54" i="25"/>
  <c r="CC54" i="25"/>
  <c r="CB54" i="25"/>
  <c r="CA54" i="25"/>
  <c r="BZ54" i="25"/>
  <c r="BY54" i="25"/>
  <c r="BX54" i="25"/>
  <c r="BW54" i="25"/>
  <c r="BV54" i="25"/>
  <c r="BU54" i="25"/>
  <c r="BT54" i="25"/>
  <c r="BS54" i="25"/>
  <c r="BR54" i="25"/>
  <c r="BQ54" i="25"/>
  <c r="BP54" i="25"/>
  <c r="BJ54" i="25"/>
  <c r="BI54" i="25"/>
  <c r="BH54" i="25"/>
  <c r="BQ53" i="25"/>
  <c r="BP53" i="25"/>
  <c r="BO53" i="25"/>
  <c r="BN53" i="25"/>
  <c r="BM53" i="25"/>
  <c r="BJ53" i="25"/>
  <c r="BI53" i="25"/>
  <c r="BH53" i="25"/>
  <c r="BG53" i="25"/>
  <c r="DD53" i="25"/>
  <c r="DC53" i="25"/>
  <c r="DB53" i="25"/>
  <c r="DA53" i="25"/>
  <c r="CZ53" i="25"/>
  <c r="CY53" i="25"/>
  <c r="CX53" i="25"/>
  <c r="CW53" i="25"/>
  <c r="CV53" i="25"/>
  <c r="CU53" i="25"/>
  <c r="CT53" i="25"/>
  <c r="CS53" i="25"/>
  <c r="CR53" i="25"/>
  <c r="CQ53" i="25"/>
  <c r="CP53" i="25"/>
  <c r="CO53" i="25"/>
  <c r="CN53" i="25"/>
  <c r="CM53" i="25"/>
  <c r="CL53" i="25"/>
  <c r="CK53" i="25"/>
  <c r="CJ53" i="25"/>
  <c r="CI53" i="25"/>
  <c r="CH53" i="25"/>
  <c r="CG53" i="25"/>
  <c r="CF53" i="25"/>
  <c r="CE53" i="25"/>
  <c r="CD53" i="25"/>
  <c r="CC53" i="25"/>
  <c r="CB53" i="25"/>
  <c r="CA53" i="25"/>
  <c r="BZ53" i="25"/>
  <c r="BY53" i="25"/>
  <c r="BX53" i="25"/>
  <c r="BW53" i="25"/>
  <c r="BV53" i="25"/>
  <c r="BU53" i="25"/>
  <c r="BT53" i="25"/>
  <c r="BS53" i="25"/>
  <c r="BR53" i="25"/>
  <c r="BL53" i="25"/>
  <c r="BK53" i="25"/>
  <c r="BR52" i="25"/>
  <c r="BQ52" i="25"/>
  <c r="BP52" i="25"/>
  <c r="BO52" i="25"/>
  <c r="BL52" i="25"/>
  <c r="BK52" i="25"/>
  <c r="BJ52" i="25"/>
  <c r="BI52" i="25"/>
  <c r="BH52" i="25"/>
  <c r="BG52" i="25"/>
  <c r="DD52" i="25"/>
  <c r="DC52" i="25"/>
  <c r="DB52" i="25"/>
  <c r="DA52" i="25"/>
  <c r="CZ52" i="25"/>
  <c r="CY52" i="25"/>
  <c r="CX52" i="25"/>
  <c r="CW52" i="25"/>
  <c r="CV52" i="25"/>
  <c r="CU52" i="25"/>
  <c r="CT52" i="25"/>
  <c r="CS52" i="25"/>
  <c r="CR52" i="25"/>
  <c r="CQ52" i="25"/>
  <c r="CP52" i="25"/>
  <c r="CO52" i="25"/>
  <c r="CN52" i="25"/>
  <c r="CM52" i="25"/>
  <c r="CL52" i="25"/>
  <c r="CK52" i="25"/>
  <c r="CJ52" i="25"/>
  <c r="CI52" i="25"/>
  <c r="CH52" i="25"/>
  <c r="CG52" i="25"/>
  <c r="CF52" i="25"/>
  <c r="CE52" i="25"/>
  <c r="CD52" i="25"/>
  <c r="CC52" i="25"/>
  <c r="CB52" i="25"/>
  <c r="CA52" i="25"/>
  <c r="BZ52" i="25"/>
  <c r="BY52" i="25"/>
  <c r="BX52" i="25"/>
  <c r="BW52" i="25"/>
  <c r="BV52" i="25"/>
  <c r="BU52" i="25"/>
  <c r="BT52" i="25"/>
  <c r="BS52" i="25"/>
  <c r="BN52" i="25"/>
  <c r="BM52" i="25"/>
  <c r="BR51" i="25"/>
  <c r="BQ51" i="25"/>
  <c r="BN51" i="25"/>
  <c r="BM51" i="25"/>
  <c r="BL51" i="25"/>
  <c r="BK51" i="25"/>
  <c r="BJ51" i="25"/>
  <c r="BI51" i="25"/>
  <c r="DD51" i="25"/>
  <c r="DC51" i="25"/>
  <c r="DB51" i="25"/>
  <c r="DA51" i="25"/>
  <c r="CZ51" i="25"/>
  <c r="CY51" i="25"/>
  <c r="CX51" i="25"/>
  <c r="CW51" i="25"/>
  <c r="CV51" i="25"/>
  <c r="CU51" i="25"/>
  <c r="CT51" i="25"/>
  <c r="CS51" i="25"/>
  <c r="CR51" i="25"/>
  <c r="CQ51" i="25"/>
  <c r="CP51" i="25"/>
  <c r="CO51" i="25"/>
  <c r="CN51" i="25"/>
  <c r="CM51" i="25"/>
  <c r="CL51" i="25"/>
  <c r="CK51" i="25"/>
  <c r="CJ51" i="25"/>
  <c r="CI51" i="25"/>
  <c r="CH51" i="25"/>
  <c r="CG51" i="25"/>
  <c r="CF51" i="25"/>
  <c r="CE51" i="25"/>
  <c r="CD51" i="25"/>
  <c r="CC51" i="25"/>
  <c r="CB51" i="25"/>
  <c r="CA51" i="25"/>
  <c r="BZ51" i="25"/>
  <c r="BY51" i="25"/>
  <c r="BX51" i="25"/>
  <c r="BW51" i="25"/>
  <c r="BV51" i="25"/>
  <c r="BU51" i="25"/>
  <c r="BT51" i="25"/>
  <c r="BS51" i="25"/>
  <c r="BP51" i="25"/>
  <c r="BO51" i="25"/>
  <c r="BH51" i="25"/>
  <c r="BG51" i="25"/>
  <c r="BP50" i="25"/>
  <c r="BO50" i="25"/>
  <c r="BN50" i="25"/>
  <c r="BM50" i="25"/>
  <c r="BL50" i="25"/>
  <c r="BK50" i="25"/>
  <c r="BH50" i="25"/>
  <c r="BG50" i="25"/>
  <c r="DD50" i="25"/>
  <c r="DC50" i="25"/>
  <c r="DB50" i="25"/>
  <c r="DA50" i="25"/>
  <c r="CZ50" i="25"/>
  <c r="CY50" i="25"/>
  <c r="CX50" i="25"/>
  <c r="CW50" i="25"/>
  <c r="CV50" i="25"/>
  <c r="CU50" i="25"/>
  <c r="CT50" i="25"/>
  <c r="CS50" i="25"/>
  <c r="CR50" i="25"/>
  <c r="CQ50" i="25"/>
  <c r="CP50" i="25"/>
  <c r="CO50" i="25"/>
  <c r="CN50" i="25"/>
  <c r="CM50" i="25"/>
  <c r="CL50" i="25"/>
  <c r="CK50" i="25"/>
  <c r="CJ50" i="25"/>
  <c r="CI50" i="25"/>
  <c r="CH50" i="25"/>
  <c r="CG50" i="25"/>
  <c r="CF50" i="25"/>
  <c r="CE50" i="25"/>
  <c r="CD50" i="25"/>
  <c r="CC50" i="25"/>
  <c r="CB50" i="25"/>
  <c r="CA50" i="25"/>
  <c r="BZ50" i="25"/>
  <c r="BY50" i="25"/>
  <c r="BX50" i="25"/>
  <c r="BW50" i="25"/>
  <c r="BV50" i="25"/>
  <c r="BU50" i="25"/>
  <c r="BT50" i="25"/>
  <c r="BS50" i="25"/>
  <c r="BR50" i="25"/>
  <c r="BQ50" i="25"/>
  <c r="BJ50" i="25"/>
  <c r="BI50" i="25"/>
  <c r="BR49" i="25"/>
  <c r="BQ49" i="25"/>
  <c r="BP49" i="25"/>
  <c r="BO49" i="25"/>
  <c r="BN49" i="25"/>
  <c r="BM49" i="25"/>
  <c r="BJ49" i="25"/>
  <c r="BI49" i="25"/>
  <c r="BH49" i="25"/>
  <c r="BG49" i="25"/>
  <c r="DD49" i="25"/>
  <c r="DC49" i="25"/>
  <c r="DB49" i="25"/>
  <c r="DA49" i="25"/>
  <c r="CZ49" i="25"/>
  <c r="CY49" i="25"/>
  <c r="CX49" i="25"/>
  <c r="CW49" i="25"/>
  <c r="CV49" i="25"/>
  <c r="CU49" i="25"/>
  <c r="CT49" i="25"/>
  <c r="CS49" i="25"/>
  <c r="CR49" i="25"/>
  <c r="CQ49" i="25"/>
  <c r="CP49" i="25"/>
  <c r="CO49" i="25"/>
  <c r="CN49" i="25"/>
  <c r="CM49" i="25"/>
  <c r="CL49" i="25"/>
  <c r="CK49" i="25"/>
  <c r="CJ49" i="25"/>
  <c r="CI49" i="25"/>
  <c r="CH49" i="25"/>
  <c r="CG49" i="25"/>
  <c r="CF49" i="25"/>
  <c r="CE49" i="25"/>
  <c r="CD49" i="25"/>
  <c r="CC49" i="25"/>
  <c r="CB49" i="25"/>
  <c r="CA49" i="25"/>
  <c r="BZ49" i="25"/>
  <c r="BY49" i="25"/>
  <c r="BX49" i="25"/>
  <c r="BW49" i="25"/>
  <c r="BV49" i="25"/>
  <c r="BU49" i="25"/>
  <c r="BT49" i="25"/>
  <c r="BS49" i="25"/>
  <c r="BL49" i="25"/>
  <c r="BK49" i="25"/>
  <c r="BR48" i="25"/>
  <c r="BQ48" i="25"/>
  <c r="BP48" i="25"/>
  <c r="BO48" i="25"/>
  <c r="BL48" i="25"/>
  <c r="BK48" i="25"/>
  <c r="BJ48" i="25"/>
  <c r="BI48" i="25"/>
  <c r="BH48" i="25"/>
  <c r="BG48" i="25"/>
  <c r="DD48" i="25"/>
  <c r="DC48" i="25"/>
  <c r="DB48" i="25"/>
  <c r="DA48" i="25"/>
  <c r="CZ48" i="25"/>
  <c r="CY48" i="25"/>
  <c r="CX48" i="25"/>
  <c r="CW48" i="25"/>
  <c r="CV48" i="25"/>
  <c r="CU48" i="25"/>
  <c r="CT48" i="25"/>
  <c r="CS48" i="25"/>
  <c r="CR48" i="25"/>
  <c r="CQ48" i="25"/>
  <c r="CP48" i="25"/>
  <c r="CO48" i="25"/>
  <c r="CN48" i="25"/>
  <c r="CM48" i="25"/>
  <c r="CL48" i="25"/>
  <c r="CK48" i="25"/>
  <c r="CJ48" i="25"/>
  <c r="CI48" i="25"/>
  <c r="CH48" i="25"/>
  <c r="CG48" i="25"/>
  <c r="CF48" i="25"/>
  <c r="CE48" i="25"/>
  <c r="CD48" i="25"/>
  <c r="CC48" i="25"/>
  <c r="CB48" i="25"/>
  <c r="CA48" i="25"/>
  <c r="BZ48" i="25"/>
  <c r="BY48" i="25"/>
  <c r="BX48" i="25"/>
  <c r="BW48" i="25"/>
  <c r="BV48" i="25"/>
  <c r="BU48" i="25"/>
  <c r="BT48" i="25"/>
  <c r="BS48" i="25"/>
  <c r="BN48" i="25"/>
  <c r="BM48" i="25"/>
  <c r="BR47" i="25"/>
  <c r="BQ47" i="25"/>
  <c r="BN47" i="25"/>
  <c r="BM47" i="25"/>
  <c r="BL47" i="25"/>
  <c r="BK47" i="25"/>
  <c r="BJ47" i="25"/>
  <c r="DD47" i="25"/>
  <c r="DC47" i="25"/>
  <c r="DB47" i="25"/>
  <c r="DA47" i="25"/>
  <c r="CZ47" i="25"/>
  <c r="CY47" i="25"/>
  <c r="CX47" i="25"/>
  <c r="CW47" i="25"/>
  <c r="CV47" i="25"/>
  <c r="CU47" i="25"/>
  <c r="CT47" i="25"/>
  <c r="CS47" i="25"/>
  <c r="CR47" i="25"/>
  <c r="CQ47" i="25"/>
  <c r="CP47" i="25"/>
  <c r="CO47" i="25"/>
  <c r="CN47" i="25"/>
  <c r="CM47" i="25"/>
  <c r="CL47" i="25"/>
  <c r="CK47" i="25"/>
  <c r="CJ47" i="25"/>
  <c r="CI47" i="25"/>
  <c r="CH47" i="25"/>
  <c r="CG47" i="25"/>
  <c r="CE47" i="25"/>
  <c r="CD47" i="25"/>
  <c r="CC47" i="25"/>
  <c r="CB47" i="25"/>
  <c r="CA47" i="25"/>
  <c r="BZ47" i="25"/>
  <c r="BX47" i="25"/>
  <c r="BW47" i="25"/>
  <c r="BV47" i="25"/>
  <c r="BU47" i="25"/>
  <c r="BT47" i="25"/>
  <c r="BS47" i="25"/>
  <c r="BP47" i="25"/>
  <c r="BH47" i="25"/>
  <c r="BG47" i="25"/>
  <c r="DD46" i="25"/>
  <c r="DC46" i="25"/>
  <c r="DB46" i="25"/>
  <c r="DA46" i="25"/>
  <c r="CZ46" i="25"/>
  <c r="CY46" i="25"/>
  <c r="CX46" i="25"/>
  <c r="CW46" i="25"/>
  <c r="CV46" i="25"/>
  <c r="CU46" i="25"/>
  <c r="CT46" i="25"/>
  <c r="CS46" i="25"/>
  <c r="CR46" i="25"/>
  <c r="CQ46" i="25"/>
  <c r="CP46" i="25"/>
  <c r="CO46" i="25"/>
  <c r="CN46" i="25"/>
  <c r="CM46" i="25"/>
  <c r="CL46" i="25"/>
  <c r="BR45" i="25"/>
  <c r="BQ45" i="25"/>
  <c r="BP45" i="25"/>
  <c r="BO45" i="25"/>
  <c r="BN45" i="25"/>
  <c r="BM45" i="25"/>
  <c r="BJ45" i="25"/>
  <c r="BI45" i="25"/>
  <c r="BH45" i="25"/>
  <c r="BG45" i="25"/>
  <c r="DD45" i="25"/>
  <c r="DC45" i="25"/>
  <c r="DB45" i="25"/>
  <c r="DA45" i="25"/>
  <c r="CZ45" i="25"/>
  <c r="CY45" i="25"/>
  <c r="CX45" i="25"/>
  <c r="CW45" i="25"/>
  <c r="CV45" i="25"/>
  <c r="CU45" i="25"/>
  <c r="CT45" i="25"/>
  <c r="CS45" i="25"/>
  <c r="CR45" i="25"/>
  <c r="CQ45" i="25"/>
  <c r="CP45" i="25"/>
  <c r="CO45" i="25"/>
  <c r="CN45" i="25"/>
  <c r="CM45" i="25"/>
  <c r="CL45" i="25"/>
  <c r="CK45" i="25"/>
  <c r="CJ45" i="25"/>
  <c r="CI45" i="25"/>
  <c r="CH45" i="25"/>
  <c r="CG45" i="25"/>
  <c r="CF45" i="25"/>
  <c r="CE45" i="25"/>
  <c r="CD45" i="25"/>
  <c r="CC45" i="25"/>
  <c r="CB45" i="25"/>
  <c r="CA45" i="25"/>
  <c r="BZ45" i="25"/>
  <c r="BY45" i="25"/>
  <c r="BX45" i="25"/>
  <c r="BW45" i="25"/>
  <c r="BV45" i="25"/>
  <c r="BU45" i="25"/>
  <c r="BT45" i="25"/>
  <c r="BS45" i="25"/>
  <c r="BL45" i="25"/>
  <c r="BK45" i="25"/>
  <c r="BR44" i="25"/>
  <c r="BQ44" i="25"/>
  <c r="BP44" i="25"/>
  <c r="BO44" i="25"/>
  <c r="BL44" i="25"/>
  <c r="BK44" i="25"/>
  <c r="BJ44" i="25"/>
  <c r="BI44" i="25"/>
  <c r="BH44" i="25"/>
  <c r="BG44" i="25"/>
  <c r="DD44" i="25"/>
  <c r="DC44" i="25"/>
  <c r="DB44" i="25"/>
  <c r="DA44" i="25"/>
  <c r="CZ44" i="25"/>
  <c r="CY44" i="25"/>
  <c r="CX44" i="25"/>
  <c r="CW44" i="25"/>
  <c r="CV44" i="25"/>
  <c r="CU44" i="25"/>
  <c r="CT44" i="25"/>
  <c r="CS44" i="25"/>
  <c r="CR44" i="25"/>
  <c r="CQ44" i="25"/>
  <c r="CP44" i="25"/>
  <c r="CO44" i="25"/>
  <c r="CN44" i="25"/>
  <c r="CM44" i="25"/>
  <c r="CL44" i="25"/>
  <c r="CK44" i="25"/>
  <c r="CJ44" i="25"/>
  <c r="CI44" i="25"/>
  <c r="CH44" i="25"/>
  <c r="CG44" i="25"/>
  <c r="CF44" i="25"/>
  <c r="CE44" i="25"/>
  <c r="CD44" i="25"/>
  <c r="CC44" i="25"/>
  <c r="CB44" i="25"/>
  <c r="CA44" i="25"/>
  <c r="BZ44" i="25"/>
  <c r="BY44" i="25"/>
  <c r="BX44" i="25"/>
  <c r="BW44" i="25"/>
  <c r="BV44" i="25"/>
  <c r="BU44" i="25"/>
  <c r="BT44" i="25"/>
  <c r="BS44" i="25"/>
  <c r="BN44" i="25"/>
  <c r="BM44" i="25"/>
  <c r="BR43" i="25"/>
  <c r="BQ43" i="25"/>
  <c r="BN43" i="25"/>
  <c r="BM43" i="25"/>
  <c r="BL43" i="25"/>
  <c r="BK43" i="25"/>
  <c r="BJ43" i="25"/>
  <c r="BI43" i="25"/>
  <c r="DD43" i="25"/>
  <c r="DC43" i="25"/>
  <c r="DB43" i="25"/>
  <c r="DA43" i="25"/>
  <c r="CZ43" i="25"/>
  <c r="CY43" i="25"/>
  <c r="CX43" i="25"/>
  <c r="CW43" i="25"/>
  <c r="CV43" i="25"/>
  <c r="CU43" i="25"/>
  <c r="CT43" i="25"/>
  <c r="CS43" i="25"/>
  <c r="CR43" i="25"/>
  <c r="CQ43" i="25"/>
  <c r="CP43" i="25"/>
  <c r="CO43" i="25"/>
  <c r="CN43" i="25"/>
  <c r="CM43" i="25"/>
  <c r="CL43" i="25"/>
  <c r="CK43" i="25"/>
  <c r="CJ43" i="25"/>
  <c r="CI43" i="25"/>
  <c r="CH43" i="25"/>
  <c r="CG43" i="25"/>
  <c r="CF43" i="25"/>
  <c r="CE43" i="25"/>
  <c r="CD43" i="25"/>
  <c r="CC43" i="25"/>
  <c r="CB43" i="25"/>
  <c r="CA43" i="25"/>
  <c r="BZ43" i="25"/>
  <c r="BY43" i="25"/>
  <c r="BX43" i="25"/>
  <c r="BW43" i="25"/>
  <c r="BV43" i="25"/>
  <c r="BU43" i="25"/>
  <c r="BT43" i="25"/>
  <c r="BS43" i="25"/>
  <c r="BP43" i="25"/>
  <c r="BO43" i="25"/>
  <c r="BH43" i="25"/>
  <c r="BG43" i="25"/>
  <c r="BP42" i="25"/>
  <c r="BO42" i="25"/>
  <c r="BN42" i="25"/>
  <c r="BM42" i="25"/>
  <c r="BL42" i="25"/>
  <c r="BK42" i="25"/>
  <c r="BH42" i="25"/>
  <c r="BG42" i="25"/>
  <c r="DD42" i="25"/>
  <c r="DC42" i="25"/>
  <c r="DB42" i="25"/>
  <c r="DA42" i="25"/>
  <c r="CZ42" i="25"/>
  <c r="CY42" i="25"/>
  <c r="CX42" i="25"/>
  <c r="CW42" i="25"/>
  <c r="CV42" i="25"/>
  <c r="CU42" i="25"/>
  <c r="CT42" i="25"/>
  <c r="CS42" i="25"/>
  <c r="CR42" i="25"/>
  <c r="CQ42" i="25"/>
  <c r="CP42" i="25"/>
  <c r="CO42" i="25"/>
  <c r="CN42" i="25"/>
  <c r="CM42" i="25"/>
  <c r="CL42" i="25"/>
  <c r="CK42" i="25"/>
  <c r="CJ42" i="25"/>
  <c r="CI42" i="25"/>
  <c r="CH42" i="25"/>
  <c r="CG42" i="25"/>
  <c r="CF42" i="25"/>
  <c r="CE42" i="25"/>
  <c r="CD42" i="25"/>
  <c r="CC42" i="25"/>
  <c r="CB42" i="25"/>
  <c r="CA42" i="25"/>
  <c r="BZ42" i="25"/>
  <c r="BY42" i="25"/>
  <c r="BX42" i="25"/>
  <c r="BW42" i="25"/>
  <c r="BV42" i="25"/>
  <c r="BU42" i="25"/>
  <c r="BT42" i="25"/>
  <c r="BS42" i="25"/>
  <c r="BR42" i="25"/>
  <c r="BQ42" i="25"/>
  <c r="BJ42" i="25"/>
  <c r="BI42" i="25"/>
  <c r="BR41" i="25"/>
  <c r="BQ41" i="25"/>
  <c r="BP41" i="25"/>
  <c r="BO41" i="25"/>
  <c r="BN41" i="25"/>
  <c r="BM41" i="25"/>
  <c r="BJ41" i="25"/>
  <c r="BI41" i="25"/>
  <c r="BH41" i="25"/>
  <c r="BG41" i="25"/>
  <c r="DD41" i="25"/>
  <c r="DC41" i="25"/>
  <c r="DB41" i="25"/>
  <c r="DA41" i="25"/>
  <c r="CZ41" i="25"/>
  <c r="CY41" i="25"/>
  <c r="CX41" i="25"/>
  <c r="CW41" i="25"/>
  <c r="CV41" i="25"/>
  <c r="CU41" i="25"/>
  <c r="CT41" i="25"/>
  <c r="CS41" i="25"/>
  <c r="CR41" i="25"/>
  <c r="CQ41" i="25"/>
  <c r="CP41" i="25"/>
  <c r="CO41" i="25"/>
  <c r="CN41" i="25"/>
  <c r="CM41" i="25"/>
  <c r="CL41" i="25"/>
  <c r="CK41" i="25"/>
  <c r="CJ41" i="25"/>
  <c r="CI41" i="25"/>
  <c r="CH41" i="25"/>
  <c r="CG41" i="25"/>
  <c r="CF41" i="25"/>
  <c r="CE41" i="25"/>
  <c r="CD41" i="25"/>
  <c r="CC41" i="25"/>
  <c r="CB41" i="25"/>
  <c r="CA41" i="25"/>
  <c r="BZ41" i="25"/>
  <c r="BY41" i="25"/>
  <c r="BX41" i="25"/>
  <c r="BW41" i="25"/>
  <c r="BV41" i="25"/>
  <c r="BU41" i="25"/>
  <c r="BT41" i="25"/>
  <c r="BS41" i="25"/>
  <c r="BL41" i="25"/>
  <c r="BK41" i="25"/>
  <c r="BR40" i="25"/>
  <c r="BQ40" i="25"/>
  <c r="BP40" i="25"/>
  <c r="BO40" i="25"/>
  <c r="BL40" i="25"/>
  <c r="BK40" i="25"/>
  <c r="BJ40" i="25"/>
  <c r="BI40" i="25"/>
  <c r="BH40" i="25"/>
  <c r="BG40" i="25"/>
  <c r="DD40" i="25"/>
  <c r="DC40" i="25"/>
  <c r="DB40" i="25"/>
  <c r="DA40" i="25"/>
  <c r="CZ40" i="25"/>
  <c r="CY40" i="25"/>
  <c r="CX40" i="25"/>
  <c r="CW40" i="25"/>
  <c r="CV40" i="25"/>
  <c r="CU40" i="25"/>
  <c r="CT40" i="25"/>
  <c r="CS40" i="25"/>
  <c r="CR40" i="25"/>
  <c r="CQ40" i="25"/>
  <c r="CP40" i="25"/>
  <c r="CO40" i="25"/>
  <c r="CN40" i="25"/>
  <c r="CM40" i="25"/>
  <c r="CL40" i="25"/>
  <c r="CK40" i="25"/>
  <c r="CJ40" i="25"/>
  <c r="CI40" i="25"/>
  <c r="CH40" i="25"/>
  <c r="CG40" i="25"/>
  <c r="CF40" i="25"/>
  <c r="CE40" i="25"/>
  <c r="CD40" i="25"/>
  <c r="CC40" i="25"/>
  <c r="CB40" i="25"/>
  <c r="CA40" i="25"/>
  <c r="BZ40" i="25"/>
  <c r="BY40" i="25"/>
  <c r="BX40" i="25"/>
  <c r="BW40" i="25"/>
  <c r="BV40" i="25"/>
  <c r="BU40" i="25"/>
  <c r="BT40" i="25"/>
  <c r="BS40" i="25"/>
  <c r="BN40" i="25"/>
  <c r="BM40" i="25"/>
  <c r="BR39" i="25"/>
  <c r="BQ39" i="25"/>
  <c r="BN39" i="25"/>
  <c r="BM39" i="25"/>
  <c r="BL39" i="25"/>
  <c r="BK39" i="25"/>
  <c r="BJ39" i="25"/>
  <c r="BI39" i="25"/>
  <c r="DD39" i="25"/>
  <c r="DC39" i="25"/>
  <c r="DB39" i="25"/>
  <c r="DA39" i="25"/>
  <c r="CZ39" i="25"/>
  <c r="CY39" i="25"/>
  <c r="CX39" i="25"/>
  <c r="CW39" i="25"/>
  <c r="CV39" i="25"/>
  <c r="CU39" i="25"/>
  <c r="CT39" i="25"/>
  <c r="CS39" i="25"/>
  <c r="CR39" i="25"/>
  <c r="CQ39" i="25"/>
  <c r="CP39" i="25"/>
  <c r="CO39" i="25"/>
  <c r="CN39" i="25"/>
  <c r="CM39" i="25"/>
  <c r="CL39" i="25"/>
  <c r="CK39" i="25"/>
  <c r="CJ39" i="25"/>
  <c r="CI39" i="25"/>
  <c r="CH39" i="25"/>
  <c r="CG39" i="25"/>
  <c r="CF39" i="25"/>
  <c r="CE39" i="25"/>
  <c r="CD39" i="25"/>
  <c r="CC39" i="25"/>
  <c r="CB39" i="25"/>
  <c r="CA39" i="25"/>
  <c r="BZ39" i="25"/>
  <c r="BY39" i="25"/>
  <c r="BX39" i="25"/>
  <c r="BW39" i="25"/>
  <c r="BV39" i="25"/>
  <c r="BU39" i="25"/>
  <c r="BT39" i="25"/>
  <c r="BS39" i="25"/>
  <c r="BP39" i="25"/>
  <c r="BO39" i="25"/>
  <c r="BH39" i="25"/>
  <c r="BG39" i="25"/>
  <c r="BP38" i="25"/>
  <c r="BO38" i="25"/>
  <c r="BN38" i="25"/>
  <c r="BL38" i="25"/>
  <c r="BK38" i="25"/>
  <c r="BH38" i="25"/>
  <c r="BG38" i="25"/>
  <c r="DD38" i="25"/>
  <c r="DC38" i="25"/>
  <c r="DB38" i="25"/>
  <c r="DA38" i="25"/>
  <c r="CZ38" i="25"/>
  <c r="CY38" i="25"/>
  <c r="CX38" i="25"/>
  <c r="CW38" i="25"/>
  <c r="CV38" i="25"/>
  <c r="CU38" i="25"/>
  <c r="CT38" i="25"/>
  <c r="CS38" i="25"/>
  <c r="CR38" i="25"/>
  <c r="CQ38" i="25"/>
  <c r="CP38" i="25"/>
  <c r="CO38" i="25"/>
  <c r="CN38" i="25"/>
  <c r="CM38" i="25"/>
  <c r="CL38" i="25"/>
  <c r="CK38" i="25"/>
  <c r="CJ38" i="25"/>
  <c r="CI38" i="25"/>
  <c r="CH38" i="25"/>
  <c r="CG38" i="25"/>
  <c r="CF38" i="25"/>
  <c r="CE38" i="25"/>
  <c r="CD38" i="25"/>
  <c r="CC38" i="25"/>
  <c r="CB38" i="25"/>
  <c r="CA38" i="25"/>
  <c r="BZ38" i="25"/>
  <c r="BY38" i="25"/>
  <c r="BX38" i="25"/>
  <c r="BW38" i="25"/>
  <c r="BV38" i="25"/>
  <c r="BU38" i="25"/>
  <c r="BT38" i="25"/>
  <c r="BS38" i="25"/>
  <c r="BR38" i="25"/>
  <c r="BQ38" i="25"/>
  <c r="BJ38" i="25"/>
  <c r="BI38" i="25"/>
  <c r="BR37" i="25"/>
  <c r="BQ37" i="25"/>
  <c r="BP37" i="25"/>
  <c r="BO37" i="25"/>
  <c r="BN37" i="25"/>
  <c r="BM37" i="25"/>
  <c r="BJ37" i="25"/>
  <c r="BI37" i="25"/>
  <c r="BH37" i="25"/>
  <c r="BG37" i="25"/>
  <c r="DD37" i="25"/>
  <c r="DC37" i="25"/>
  <c r="DB37" i="25"/>
  <c r="DA37" i="25"/>
  <c r="CZ37" i="25"/>
  <c r="CY37" i="25"/>
  <c r="CX37" i="25"/>
  <c r="CW37" i="25"/>
  <c r="CV37" i="25"/>
  <c r="CU37" i="25"/>
  <c r="CT37" i="25"/>
  <c r="CS37" i="25"/>
  <c r="CR37" i="25"/>
  <c r="CQ37" i="25"/>
  <c r="CP37" i="25"/>
  <c r="CO37" i="25"/>
  <c r="CN37" i="25"/>
  <c r="CM37" i="25"/>
  <c r="CL37" i="25"/>
  <c r="CK37" i="25"/>
  <c r="CJ37" i="25"/>
  <c r="CI37" i="25"/>
  <c r="CH37" i="25"/>
  <c r="CG37" i="25"/>
  <c r="CF37" i="25"/>
  <c r="CE37" i="25"/>
  <c r="CD37" i="25"/>
  <c r="CC37" i="25"/>
  <c r="CB37" i="25"/>
  <c r="CA37" i="25"/>
  <c r="BZ37" i="25"/>
  <c r="BY37" i="25"/>
  <c r="BX37" i="25"/>
  <c r="BW37" i="25"/>
  <c r="BV37" i="25"/>
  <c r="BU37" i="25"/>
  <c r="BT37" i="25"/>
  <c r="BS37" i="25"/>
  <c r="BL37" i="25"/>
  <c r="BK37" i="25"/>
  <c r="BR36" i="25"/>
  <c r="BQ36" i="25"/>
  <c r="BP36" i="25"/>
  <c r="BO36" i="25"/>
  <c r="BL36" i="25"/>
  <c r="BK36" i="25"/>
  <c r="BJ36" i="25"/>
  <c r="BI36" i="25"/>
  <c r="BH36" i="25"/>
  <c r="BG36" i="25"/>
  <c r="DD36" i="25"/>
  <c r="DC36" i="25"/>
  <c r="DB36" i="25"/>
  <c r="DA36" i="25"/>
  <c r="CZ36" i="25"/>
  <c r="CY36" i="25"/>
  <c r="CX36" i="25"/>
  <c r="CW36" i="25"/>
  <c r="CV36" i="25"/>
  <c r="CU36" i="25"/>
  <c r="CT36" i="25"/>
  <c r="CS36" i="25"/>
  <c r="CR36" i="25"/>
  <c r="CQ36" i="25"/>
  <c r="CP36" i="25"/>
  <c r="CO36" i="25"/>
  <c r="CN36" i="25"/>
  <c r="CM36" i="25"/>
  <c r="CL36" i="25"/>
  <c r="CK36" i="25"/>
  <c r="CJ36" i="25"/>
  <c r="CI36" i="25"/>
  <c r="CH36" i="25"/>
  <c r="CG36" i="25"/>
  <c r="CF36" i="25"/>
  <c r="CE36" i="25"/>
  <c r="CD36" i="25"/>
  <c r="CC36" i="25"/>
  <c r="CB36" i="25"/>
  <c r="CA36" i="25"/>
  <c r="BZ36" i="25"/>
  <c r="BY36" i="25"/>
  <c r="BX36" i="25"/>
  <c r="BW36" i="25"/>
  <c r="BV36" i="25"/>
  <c r="BU36" i="25"/>
  <c r="BT36" i="25"/>
  <c r="BS36" i="25"/>
  <c r="BN36" i="25"/>
  <c r="BM36" i="25"/>
  <c r="BR35" i="25"/>
  <c r="BQ35" i="25"/>
  <c r="BN35" i="25"/>
  <c r="BM35" i="25"/>
  <c r="BL35" i="25"/>
  <c r="BK35" i="25"/>
  <c r="BJ35" i="25"/>
  <c r="BI35" i="25"/>
  <c r="DD35" i="25"/>
  <c r="DC35" i="25"/>
  <c r="DB35" i="25"/>
  <c r="DA35" i="25"/>
  <c r="CZ35" i="25"/>
  <c r="CY35" i="25"/>
  <c r="CX35" i="25"/>
  <c r="CW35" i="25"/>
  <c r="CV35" i="25"/>
  <c r="CU35" i="25"/>
  <c r="CT35" i="25"/>
  <c r="CS35" i="25"/>
  <c r="CR35" i="25"/>
  <c r="CQ35" i="25"/>
  <c r="CP35" i="25"/>
  <c r="CO35" i="25"/>
  <c r="CN35" i="25"/>
  <c r="CM35" i="25"/>
  <c r="CL35" i="25"/>
  <c r="CK35" i="25"/>
  <c r="CJ35" i="25"/>
  <c r="CI35" i="25"/>
  <c r="CH35" i="25"/>
  <c r="CG35" i="25"/>
  <c r="CF35" i="25"/>
  <c r="CE35" i="25"/>
  <c r="CD35" i="25"/>
  <c r="CC35" i="25"/>
  <c r="CB35" i="25"/>
  <c r="CA35" i="25"/>
  <c r="BZ35" i="25"/>
  <c r="BY35" i="25"/>
  <c r="BX35" i="25"/>
  <c r="BW35" i="25"/>
  <c r="BV35" i="25"/>
  <c r="BU35" i="25"/>
  <c r="BT35" i="25"/>
  <c r="BS35" i="25"/>
  <c r="BP35" i="25"/>
  <c r="BO35" i="25"/>
  <c r="BH35" i="25"/>
  <c r="BG35" i="25"/>
  <c r="DD34" i="25"/>
  <c r="DC34" i="25"/>
  <c r="DB34" i="25"/>
  <c r="DA34" i="25"/>
  <c r="CZ34" i="25"/>
  <c r="CY34" i="25"/>
  <c r="CX34" i="25"/>
  <c r="CW34" i="25"/>
  <c r="CV34" i="25"/>
  <c r="CU34" i="25"/>
  <c r="CT34" i="25"/>
  <c r="CS34" i="25"/>
  <c r="CR34" i="25"/>
  <c r="CQ34" i="25"/>
  <c r="CP34" i="25"/>
  <c r="CO34" i="25"/>
  <c r="CN34" i="25"/>
  <c r="CM34" i="25"/>
  <c r="CL34" i="25"/>
  <c r="DD33" i="25"/>
  <c r="DC33" i="25"/>
  <c r="DB33" i="25"/>
  <c r="DA33" i="25"/>
  <c r="CZ33" i="25"/>
  <c r="CY33" i="25"/>
  <c r="CX33" i="25"/>
  <c r="CW33" i="25"/>
  <c r="CV33" i="25"/>
  <c r="CU33" i="25"/>
  <c r="CT33" i="25"/>
  <c r="CS33" i="25"/>
  <c r="CR33" i="25"/>
  <c r="CQ33" i="25"/>
  <c r="CP33" i="25"/>
  <c r="CO33" i="25"/>
  <c r="CN33" i="25"/>
  <c r="CM33" i="25"/>
  <c r="CL33" i="25"/>
  <c r="BR32" i="25"/>
  <c r="BQ32" i="25"/>
  <c r="BP32" i="25"/>
  <c r="BO32" i="25"/>
  <c r="BL32" i="25"/>
  <c r="BK32" i="25"/>
  <c r="BJ32" i="25"/>
  <c r="BI32" i="25"/>
  <c r="BH32" i="25"/>
  <c r="BG32" i="25"/>
  <c r="DD32" i="25"/>
  <c r="DC32" i="25"/>
  <c r="DB32" i="25"/>
  <c r="DA32" i="25"/>
  <c r="CZ32" i="25"/>
  <c r="CY32" i="25"/>
  <c r="CX32" i="25"/>
  <c r="CW32" i="25"/>
  <c r="CV32" i="25"/>
  <c r="CU32" i="25"/>
  <c r="CT32" i="25"/>
  <c r="CS32" i="25"/>
  <c r="CR32" i="25"/>
  <c r="CQ32" i="25"/>
  <c r="CP32" i="25"/>
  <c r="CO32" i="25"/>
  <c r="CN32" i="25"/>
  <c r="CM32" i="25"/>
  <c r="CL32" i="25"/>
  <c r="CK32" i="25"/>
  <c r="CJ32" i="25"/>
  <c r="CI32" i="25"/>
  <c r="CH32" i="25"/>
  <c r="CG32" i="25"/>
  <c r="CF32" i="25"/>
  <c r="CE32" i="25"/>
  <c r="CD32" i="25"/>
  <c r="CC32" i="25"/>
  <c r="CB32" i="25"/>
  <c r="CA32" i="25"/>
  <c r="BZ32" i="25"/>
  <c r="BY32" i="25"/>
  <c r="BX32" i="25"/>
  <c r="BW32" i="25"/>
  <c r="BV32" i="25"/>
  <c r="BU32" i="25"/>
  <c r="BT32" i="25"/>
  <c r="BS32" i="25"/>
  <c r="BN32" i="25"/>
  <c r="BM32" i="25"/>
  <c r="BR31" i="25"/>
  <c r="BQ31" i="25"/>
  <c r="BN31" i="25"/>
  <c r="BM31" i="25"/>
  <c r="BL31" i="25"/>
  <c r="BK31" i="25"/>
  <c r="BJ31" i="25"/>
  <c r="BI31" i="25"/>
  <c r="DD31" i="25"/>
  <c r="DC31" i="25"/>
  <c r="DB31" i="25"/>
  <c r="DA31" i="25"/>
  <c r="CZ31" i="25"/>
  <c r="CY31" i="25"/>
  <c r="CX31" i="25"/>
  <c r="CW31" i="25"/>
  <c r="CV31" i="25"/>
  <c r="CU31" i="25"/>
  <c r="CT31" i="25"/>
  <c r="CS31" i="25"/>
  <c r="CR31" i="25"/>
  <c r="CQ31" i="25"/>
  <c r="CP31" i="25"/>
  <c r="CO31" i="25"/>
  <c r="CN31" i="25"/>
  <c r="CM31" i="25"/>
  <c r="CL31" i="25"/>
  <c r="CK31" i="25"/>
  <c r="CJ31" i="25"/>
  <c r="CI31" i="25"/>
  <c r="CH31" i="25"/>
  <c r="CG31" i="25"/>
  <c r="CF31" i="25"/>
  <c r="CE31" i="25"/>
  <c r="CD31" i="25"/>
  <c r="CC31" i="25"/>
  <c r="CB31" i="25"/>
  <c r="CA31" i="25"/>
  <c r="BZ31" i="25"/>
  <c r="BY31" i="25"/>
  <c r="BX31" i="25"/>
  <c r="BW31" i="25"/>
  <c r="BV31" i="25"/>
  <c r="BU31" i="25"/>
  <c r="BT31" i="25"/>
  <c r="BS31" i="25"/>
  <c r="BP31" i="25"/>
  <c r="BO31" i="25"/>
  <c r="BH31" i="25"/>
  <c r="BG31" i="25"/>
  <c r="BP30" i="25"/>
  <c r="BO30" i="25"/>
  <c r="BN30" i="25"/>
  <c r="BM30" i="25"/>
  <c r="BL30" i="25"/>
  <c r="BK30" i="25"/>
  <c r="BH30" i="25"/>
  <c r="BG30" i="25"/>
  <c r="DD30" i="25"/>
  <c r="DC30" i="25"/>
  <c r="DB30" i="25"/>
  <c r="DA30" i="25"/>
  <c r="CZ30" i="25"/>
  <c r="CY30" i="25"/>
  <c r="CX30" i="25"/>
  <c r="CW30" i="25"/>
  <c r="CV30" i="25"/>
  <c r="CU30" i="25"/>
  <c r="CT30" i="25"/>
  <c r="CS30" i="25"/>
  <c r="CR30" i="25"/>
  <c r="CQ30" i="25"/>
  <c r="CP30" i="25"/>
  <c r="CO30" i="25"/>
  <c r="CN30" i="25"/>
  <c r="CM30" i="25"/>
  <c r="CL30" i="25"/>
  <c r="CK30" i="25"/>
  <c r="CJ30" i="25"/>
  <c r="CI30" i="25"/>
  <c r="CH30" i="25"/>
  <c r="CG30" i="25"/>
  <c r="CF30" i="25"/>
  <c r="CE30" i="25"/>
  <c r="CD30" i="25"/>
  <c r="CC30" i="25"/>
  <c r="CB30" i="25"/>
  <c r="CA30" i="25"/>
  <c r="BZ30" i="25"/>
  <c r="BY30" i="25"/>
  <c r="BX30" i="25"/>
  <c r="BW30" i="25"/>
  <c r="BV30" i="25"/>
  <c r="BU30" i="25"/>
  <c r="BT30" i="25"/>
  <c r="BS30" i="25"/>
  <c r="BR30" i="25"/>
  <c r="BQ30" i="25"/>
  <c r="BJ30" i="25"/>
  <c r="BI30" i="25"/>
  <c r="BR29" i="25"/>
  <c r="BQ29" i="25"/>
  <c r="BP29" i="25"/>
  <c r="BO29" i="25"/>
  <c r="BN29" i="25"/>
  <c r="BM29" i="25"/>
  <c r="BJ29" i="25"/>
  <c r="BI29" i="25"/>
  <c r="BH29" i="25"/>
  <c r="BG29" i="25"/>
  <c r="DD29" i="25"/>
  <c r="DC29" i="25"/>
  <c r="DB29" i="25"/>
  <c r="DA29" i="25"/>
  <c r="CZ29" i="25"/>
  <c r="CY29" i="25"/>
  <c r="CX29" i="25"/>
  <c r="CW29" i="25"/>
  <c r="CV29" i="25"/>
  <c r="CU29" i="25"/>
  <c r="CT29" i="25"/>
  <c r="CS29" i="25"/>
  <c r="CR29" i="25"/>
  <c r="CQ29" i="25"/>
  <c r="CP29" i="25"/>
  <c r="CO29" i="25"/>
  <c r="CN29" i="25"/>
  <c r="CM29" i="25"/>
  <c r="CL29" i="25"/>
  <c r="CK29" i="25"/>
  <c r="CJ29" i="25"/>
  <c r="CI29" i="25"/>
  <c r="CH29" i="25"/>
  <c r="CG29" i="25"/>
  <c r="CF29" i="25"/>
  <c r="CE29" i="25"/>
  <c r="CD29" i="25"/>
  <c r="CC29" i="25"/>
  <c r="CB29" i="25"/>
  <c r="CA29" i="25"/>
  <c r="BZ29" i="25"/>
  <c r="BY29" i="25"/>
  <c r="BX29" i="25"/>
  <c r="BW29" i="25"/>
  <c r="BV29" i="25"/>
  <c r="BU29" i="25"/>
  <c r="BT29" i="25"/>
  <c r="BS29" i="25"/>
  <c r="BL29" i="25"/>
  <c r="BK29" i="25"/>
  <c r="BR28" i="25"/>
  <c r="BQ28" i="25"/>
  <c r="BP28" i="25"/>
  <c r="BO28" i="25"/>
  <c r="BL28" i="25"/>
  <c r="BK28" i="25"/>
  <c r="BJ28" i="25"/>
  <c r="BI28" i="25"/>
  <c r="BH28" i="25"/>
  <c r="BG28" i="25"/>
  <c r="DD28" i="25"/>
  <c r="DC28" i="25"/>
  <c r="DB28" i="25"/>
  <c r="DA28" i="25"/>
  <c r="CZ28" i="25"/>
  <c r="CY28" i="25"/>
  <c r="CX28" i="25"/>
  <c r="CW28" i="25"/>
  <c r="CV28" i="25"/>
  <c r="CU28" i="25"/>
  <c r="CT28" i="25"/>
  <c r="CS28" i="25"/>
  <c r="CR28" i="25"/>
  <c r="CQ28" i="25"/>
  <c r="CP28" i="25"/>
  <c r="CO28" i="25"/>
  <c r="CN28" i="25"/>
  <c r="CM28" i="25"/>
  <c r="CL28" i="25"/>
  <c r="CK28" i="25"/>
  <c r="CJ28" i="25"/>
  <c r="CI28" i="25"/>
  <c r="CH28" i="25"/>
  <c r="CG28" i="25"/>
  <c r="CF28" i="25"/>
  <c r="CE28" i="25"/>
  <c r="CD28" i="25"/>
  <c r="CC28" i="25"/>
  <c r="CB28" i="25"/>
  <c r="CA28" i="25"/>
  <c r="BZ28" i="25"/>
  <c r="BY28" i="25"/>
  <c r="BX28" i="25"/>
  <c r="BW28" i="25"/>
  <c r="BV28" i="25"/>
  <c r="BU28" i="25"/>
  <c r="BT28" i="25"/>
  <c r="BS28" i="25"/>
  <c r="BN28" i="25"/>
  <c r="BM28" i="25"/>
  <c r="BR27" i="25"/>
  <c r="BQ27" i="25"/>
  <c r="BN27" i="25"/>
  <c r="BM27" i="25"/>
  <c r="BL27" i="25"/>
  <c r="BK27" i="25"/>
  <c r="BJ27" i="25"/>
  <c r="BI27" i="25"/>
  <c r="DD27" i="25"/>
  <c r="DC27" i="25"/>
  <c r="DB27" i="25"/>
  <c r="DA27" i="25"/>
  <c r="CZ27" i="25"/>
  <c r="CY27" i="25"/>
  <c r="CX27" i="25"/>
  <c r="CW27" i="25"/>
  <c r="CV27" i="25"/>
  <c r="CU27" i="25"/>
  <c r="CT27" i="25"/>
  <c r="CS27" i="25"/>
  <c r="CR27" i="25"/>
  <c r="CQ27" i="25"/>
  <c r="CP27" i="25"/>
  <c r="CO27" i="25"/>
  <c r="CN27" i="25"/>
  <c r="CM27" i="25"/>
  <c r="CL27" i="25"/>
  <c r="CK27" i="25"/>
  <c r="CJ27" i="25"/>
  <c r="CI27" i="25"/>
  <c r="CH27" i="25"/>
  <c r="CG27" i="25"/>
  <c r="CF27" i="25"/>
  <c r="CE27" i="25"/>
  <c r="CD27" i="25"/>
  <c r="CC27" i="25"/>
  <c r="CB27" i="25"/>
  <c r="CA27" i="25"/>
  <c r="BZ27" i="25"/>
  <c r="BY27" i="25"/>
  <c r="BX27" i="25"/>
  <c r="BW27" i="25"/>
  <c r="BV27" i="25"/>
  <c r="BU27" i="25"/>
  <c r="BT27" i="25"/>
  <c r="BS27" i="25"/>
  <c r="BP27" i="25"/>
  <c r="BO27" i="25"/>
  <c r="BH27" i="25"/>
  <c r="BG27" i="25"/>
  <c r="BP26" i="25"/>
  <c r="BO26" i="25"/>
  <c r="BN26" i="25"/>
  <c r="BM26" i="25"/>
  <c r="BL26" i="25"/>
  <c r="BK26" i="25"/>
  <c r="BH26" i="25"/>
  <c r="BG26" i="25"/>
  <c r="DD26" i="25"/>
  <c r="DC26" i="25"/>
  <c r="DB26" i="25"/>
  <c r="DA26" i="25"/>
  <c r="CZ26" i="25"/>
  <c r="CY26" i="25"/>
  <c r="CX26" i="25"/>
  <c r="CW26" i="25"/>
  <c r="CV26" i="25"/>
  <c r="CU26" i="25"/>
  <c r="CT26" i="25"/>
  <c r="CS26" i="25"/>
  <c r="CR26" i="25"/>
  <c r="CQ26" i="25"/>
  <c r="CP26" i="25"/>
  <c r="CO26" i="25"/>
  <c r="CN26" i="25"/>
  <c r="CM26" i="25"/>
  <c r="CL26" i="25"/>
  <c r="CK26" i="25"/>
  <c r="CJ26" i="25"/>
  <c r="CI26" i="25"/>
  <c r="CH26" i="25"/>
  <c r="CG26" i="25"/>
  <c r="CF26" i="25"/>
  <c r="CE26" i="25"/>
  <c r="CD26" i="25"/>
  <c r="CC26" i="25"/>
  <c r="CB26" i="25"/>
  <c r="CA26" i="25"/>
  <c r="BZ26" i="25"/>
  <c r="BY26" i="25"/>
  <c r="BX26" i="25"/>
  <c r="BW26" i="25"/>
  <c r="BV26" i="25"/>
  <c r="BU26" i="25"/>
  <c r="BT26" i="25"/>
  <c r="BS26" i="25"/>
  <c r="BR26" i="25"/>
  <c r="BQ26" i="25"/>
  <c r="BJ26" i="25"/>
  <c r="BI26" i="25"/>
  <c r="BR25" i="25"/>
  <c r="BQ25" i="25"/>
  <c r="BP25" i="25"/>
  <c r="BO25" i="25"/>
  <c r="BN25" i="25"/>
  <c r="BM25" i="25"/>
  <c r="BJ25" i="25"/>
  <c r="BI25" i="25"/>
  <c r="BH25" i="25"/>
  <c r="BG25" i="25"/>
  <c r="DD25" i="25"/>
  <c r="DC25" i="25"/>
  <c r="DB25" i="25"/>
  <c r="DA25" i="25"/>
  <c r="CZ25" i="25"/>
  <c r="CY25" i="25"/>
  <c r="CX25" i="25"/>
  <c r="CW25" i="25"/>
  <c r="CV25" i="25"/>
  <c r="CU25" i="25"/>
  <c r="CT25" i="25"/>
  <c r="CS25" i="25"/>
  <c r="CR25" i="25"/>
  <c r="CQ25" i="25"/>
  <c r="CP25" i="25"/>
  <c r="CO25" i="25"/>
  <c r="CN25" i="25"/>
  <c r="CM25" i="25"/>
  <c r="CL25" i="25"/>
  <c r="CK25" i="25"/>
  <c r="CJ25" i="25"/>
  <c r="CI25" i="25"/>
  <c r="CH25" i="25"/>
  <c r="CG25" i="25"/>
  <c r="CF25" i="25"/>
  <c r="CE25" i="25"/>
  <c r="CD25" i="25"/>
  <c r="CC25" i="25"/>
  <c r="CB25" i="25"/>
  <c r="CA25" i="25"/>
  <c r="BZ25" i="25"/>
  <c r="BY25" i="25"/>
  <c r="BX25" i="25"/>
  <c r="BW25" i="25"/>
  <c r="BV25" i="25"/>
  <c r="BU25" i="25"/>
  <c r="BT25" i="25"/>
  <c r="BS25" i="25"/>
  <c r="BL25" i="25"/>
  <c r="BK25" i="25"/>
  <c r="BR24" i="25"/>
  <c r="BQ24" i="25"/>
  <c r="BP24" i="25"/>
  <c r="BO24" i="25"/>
  <c r="BL24" i="25"/>
  <c r="BK24" i="25"/>
  <c r="BJ24" i="25"/>
  <c r="BI24" i="25"/>
  <c r="BH24" i="25"/>
  <c r="BG24" i="25"/>
  <c r="DD24" i="25"/>
  <c r="DC24" i="25"/>
  <c r="DB24" i="25"/>
  <c r="DA24" i="25"/>
  <c r="CZ24" i="25"/>
  <c r="CY24" i="25"/>
  <c r="CX24" i="25"/>
  <c r="CW24" i="25"/>
  <c r="CV24" i="25"/>
  <c r="CU24" i="25"/>
  <c r="CT24" i="25"/>
  <c r="CS24" i="25"/>
  <c r="CR24" i="25"/>
  <c r="CQ24" i="25"/>
  <c r="CP24" i="25"/>
  <c r="CO24" i="25"/>
  <c r="CN24" i="25"/>
  <c r="CM24" i="25"/>
  <c r="CL24" i="25"/>
  <c r="CK24" i="25"/>
  <c r="CJ24" i="25"/>
  <c r="CI24" i="25"/>
  <c r="CH24" i="25"/>
  <c r="CG24" i="25"/>
  <c r="CF24" i="25"/>
  <c r="CE24" i="25"/>
  <c r="CD24" i="25"/>
  <c r="CC24" i="25"/>
  <c r="CB24" i="25"/>
  <c r="CA24" i="25"/>
  <c r="BZ24" i="25"/>
  <c r="BY24" i="25"/>
  <c r="BX24" i="25"/>
  <c r="BW24" i="25"/>
  <c r="BV24" i="25"/>
  <c r="BU24" i="25"/>
  <c r="BT24" i="25"/>
  <c r="BS24" i="25"/>
  <c r="BN24" i="25"/>
  <c r="BM24" i="25"/>
  <c r="BR23" i="25"/>
  <c r="BQ23" i="25"/>
  <c r="BN23" i="25"/>
  <c r="BM23" i="25"/>
  <c r="BL23" i="25"/>
  <c r="BK23" i="25"/>
  <c r="BJ23" i="25"/>
  <c r="BI23" i="25"/>
  <c r="DD23" i="25"/>
  <c r="DC23" i="25"/>
  <c r="DB23" i="25"/>
  <c r="DA23" i="25"/>
  <c r="CZ23" i="25"/>
  <c r="CY23" i="25"/>
  <c r="CX23" i="25"/>
  <c r="CW23" i="25"/>
  <c r="CV23" i="25"/>
  <c r="CU23" i="25"/>
  <c r="CT23" i="25"/>
  <c r="CS23" i="25"/>
  <c r="CR23" i="25"/>
  <c r="CQ23" i="25"/>
  <c r="CP23" i="25"/>
  <c r="CO23" i="25"/>
  <c r="CN23" i="25"/>
  <c r="CM23" i="25"/>
  <c r="CL23" i="25"/>
  <c r="CK23" i="25"/>
  <c r="CJ23" i="25"/>
  <c r="CI23" i="25"/>
  <c r="CH23" i="25"/>
  <c r="CG23" i="25"/>
  <c r="CF23" i="25"/>
  <c r="CE23" i="25"/>
  <c r="CD23" i="25"/>
  <c r="CC23" i="25"/>
  <c r="CB23" i="25"/>
  <c r="CA23" i="25"/>
  <c r="BZ23" i="25"/>
  <c r="BY23" i="25"/>
  <c r="BX23" i="25"/>
  <c r="BW23" i="25"/>
  <c r="BV23" i="25"/>
  <c r="BU23" i="25"/>
  <c r="BT23" i="25"/>
  <c r="BS23" i="25"/>
  <c r="BP23" i="25"/>
  <c r="BO23" i="25"/>
  <c r="BH23" i="25"/>
  <c r="BG23" i="25"/>
  <c r="BP22" i="25"/>
  <c r="BO22" i="25"/>
  <c r="BN22" i="25"/>
  <c r="BM22" i="25"/>
  <c r="BL22" i="25"/>
  <c r="BK22" i="25"/>
  <c r="BH22" i="25"/>
  <c r="BG22" i="25"/>
  <c r="DD22" i="25"/>
  <c r="DC22" i="25"/>
  <c r="DB22" i="25"/>
  <c r="DA22" i="25"/>
  <c r="CZ22" i="25"/>
  <c r="CY22" i="25"/>
  <c r="CX22" i="25"/>
  <c r="CW22" i="25"/>
  <c r="CV22" i="25"/>
  <c r="CU22" i="25"/>
  <c r="CT22" i="25"/>
  <c r="CS22" i="25"/>
  <c r="CR22" i="25"/>
  <c r="CQ22" i="25"/>
  <c r="CP22" i="25"/>
  <c r="CO22" i="25"/>
  <c r="CN22" i="25"/>
  <c r="CM22" i="25"/>
  <c r="CL22" i="25"/>
  <c r="CK22" i="25"/>
  <c r="CJ22" i="25"/>
  <c r="CI22" i="25"/>
  <c r="CH22" i="25"/>
  <c r="CG22" i="25"/>
  <c r="CF22" i="25"/>
  <c r="CE22" i="25"/>
  <c r="CD22" i="25"/>
  <c r="CC22" i="25"/>
  <c r="CB22" i="25"/>
  <c r="CA22" i="25"/>
  <c r="BZ22" i="25"/>
  <c r="BY22" i="25"/>
  <c r="BX22" i="25"/>
  <c r="BW22" i="25"/>
  <c r="BV22" i="25"/>
  <c r="BU22" i="25"/>
  <c r="BT22" i="25"/>
  <c r="BS22" i="25"/>
  <c r="BR22" i="25"/>
  <c r="BQ22" i="25"/>
  <c r="BJ22" i="25"/>
  <c r="BI22" i="25"/>
  <c r="BR21" i="25"/>
  <c r="BQ21" i="25"/>
  <c r="BP21" i="25"/>
  <c r="BO21" i="25"/>
  <c r="BN21" i="25"/>
  <c r="BM21" i="25"/>
  <c r="BJ21" i="25"/>
  <c r="BI21" i="25"/>
  <c r="BH21" i="25"/>
  <c r="BG21" i="25"/>
  <c r="DD21" i="25"/>
  <c r="DC21" i="25"/>
  <c r="DB21" i="25"/>
  <c r="DA21" i="25"/>
  <c r="CZ21" i="25"/>
  <c r="CY21" i="25"/>
  <c r="CX21" i="25"/>
  <c r="CW21" i="25"/>
  <c r="CV21" i="25"/>
  <c r="CU21" i="25"/>
  <c r="CT21" i="25"/>
  <c r="CS21" i="25"/>
  <c r="CR21" i="25"/>
  <c r="CQ21" i="25"/>
  <c r="CP21" i="25"/>
  <c r="CO21" i="25"/>
  <c r="CN21" i="25"/>
  <c r="CM21" i="25"/>
  <c r="CL21" i="25"/>
  <c r="CK21" i="25"/>
  <c r="CJ21" i="25"/>
  <c r="CI21" i="25"/>
  <c r="CH21" i="25"/>
  <c r="CG21" i="25"/>
  <c r="CF21" i="25"/>
  <c r="CE21" i="25"/>
  <c r="CD21" i="25"/>
  <c r="CC21" i="25"/>
  <c r="CB21" i="25"/>
  <c r="CA21" i="25"/>
  <c r="BZ21" i="25"/>
  <c r="BY21" i="25"/>
  <c r="BX21" i="25"/>
  <c r="BW21" i="25"/>
  <c r="BV21" i="25"/>
  <c r="BU21" i="25"/>
  <c r="BT21" i="25"/>
  <c r="BS21" i="25"/>
  <c r="BL21" i="25"/>
  <c r="BK21" i="25"/>
  <c r="BR20" i="25"/>
  <c r="BQ20" i="25"/>
  <c r="BP20" i="25"/>
  <c r="BO20" i="25"/>
  <c r="BL20" i="25"/>
  <c r="BK20" i="25"/>
  <c r="BJ20" i="25"/>
  <c r="BI20" i="25"/>
  <c r="BH20" i="25"/>
  <c r="BG20" i="25"/>
  <c r="DD20" i="25"/>
  <c r="DC20" i="25"/>
  <c r="DB20" i="25"/>
  <c r="DA20" i="25"/>
  <c r="CZ20" i="25"/>
  <c r="CY20" i="25"/>
  <c r="CX20" i="25"/>
  <c r="CW20" i="25"/>
  <c r="CV20" i="25"/>
  <c r="CU20" i="25"/>
  <c r="CT20" i="25"/>
  <c r="CS20" i="25"/>
  <c r="CR20" i="25"/>
  <c r="CQ20" i="25"/>
  <c r="CP20" i="25"/>
  <c r="CO20" i="25"/>
  <c r="CN20" i="25"/>
  <c r="CM20" i="25"/>
  <c r="CL20" i="25"/>
  <c r="CK20" i="25"/>
  <c r="CJ20" i="25"/>
  <c r="CI20" i="25"/>
  <c r="CH20" i="25"/>
  <c r="CG20" i="25"/>
  <c r="CF20" i="25"/>
  <c r="CE20" i="25"/>
  <c r="CD20" i="25"/>
  <c r="CC20" i="25"/>
  <c r="CB20" i="25"/>
  <c r="CA20" i="25"/>
  <c r="BZ20" i="25"/>
  <c r="BY20" i="25"/>
  <c r="BX20" i="25"/>
  <c r="BW20" i="25"/>
  <c r="BV20" i="25"/>
  <c r="BU20" i="25"/>
  <c r="BT20" i="25"/>
  <c r="BS20" i="25"/>
  <c r="BN20" i="25"/>
  <c r="BM20" i="25"/>
  <c r="BR19" i="25"/>
  <c r="BQ19" i="25"/>
  <c r="BN19" i="25"/>
  <c r="BM19" i="25"/>
  <c r="BL19" i="25"/>
  <c r="BK19" i="25"/>
  <c r="BJ19" i="25"/>
  <c r="BI19" i="25"/>
  <c r="DD19" i="25"/>
  <c r="DC19" i="25"/>
  <c r="DB19" i="25"/>
  <c r="DA19" i="25"/>
  <c r="CZ19" i="25"/>
  <c r="CY19" i="25"/>
  <c r="CX19" i="25"/>
  <c r="CW19" i="25"/>
  <c r="CV19" i="25"/>
  <c r="CU19" i="25"/>
  <c r="CT19" i="25"/>
  <c r="CS19" i="25"/>
  <c r="CR19" i="25"/>
  <c r="CQ19" i="25"/>
  <c r="CP19" i="25"/>
  <c r="CO19" i="25"/>
  <c r="CN19" i="25"/>
  <c r="CM19" i="25"/>
  <c r="CL19" i="25"/>
  <c r="CK19" i="25"/>
  <c r="CJ19" i="25"/>
  <c r="CI19" i="25"/>
  <c r="CH19" i="25"/>
  <c r="CG19" i="25"/>
  <c r="CF19" i="25"/>
  <c r="CE19" i="25"/>
  <c r="CD19" i="25"/>
  <c r="CC19" i="25"/>
  <c r="CB19" i="25"/>
  <c r="CA19" i="25"/>
  <c r="BZ19" i="25"/>
  <c r="BY19" i="25"/>
  <c r="BX19" i="25"/>
  <c r="BW19" i="25"/>
  <c r="BV19" i="25"/>
  <c r="BU19" i="25"/>
  <c r="BT19" i="25"/>
  <c r="BS19" i="25"/>
  <c r="BP19" i="25"/>
  <c r="BO19" i="25"/>
  <c r="BH19" i="25"/>
  <c r="BG19" i="25"/>
  <c r="BP18" i="25"/>
  <c r="BO18" i="25"/>
  <c r="BN18" i="25"/>
  <c r="BM18" i="25"/>
  <c r="BL18" i="25"/>
  <c r="BK18" i="25"/>
  <c r="BH18" i="25"/>
  <c r="BG18" i="25"/>
  <c r="DD18" i="25"/>
  <c r="DC18" i="25"/>
  <c r="DB18" i="25"/>
  <c r="DA18" i="25"/>
  <c r="CZ18" i="25"/>
  <c r="CY18" i="25"/>
  <c r="CX18" i="25"/>
  <c r="CW18" i="25"/>
  <c r="CV18" i="25"/>
  <c r="CU18" i="25"/>
  <c r="CT18" i="25"/>
  <c r="CS18" i="25"/>
  <c r="CR18" i="25"/>
  <c r="CQ18" i="25"/>
  <c r="CP18" i="25"/>
  <c r="CO18" i="25"/>
  <c r="CN18" i="25"/>
  <c r="CM18" i="25"/>
  <c r="CL18" i="25"/>
  <c r="CK18" i="25"/>
  <c r="CJ18" i="25"/>
  <c r="CI18" i="25"/>
  <c r="CH18" i="25"/>
  <c r="CG18" i="25"/>
  <c r="CF18" i="25"/>
  <c r="CE18" i="25"/>
  <c r="CD18" i="25"/>
  <c r="CC18" i="25"/>
  <c r="CB18" i="25"/>
  <c r="CA18" i="25"/>
  <c r="BZ18" i="25"/>
  <c r="BY18" i="25"/>
  <c r="BX18" i="25"/>
  <c r="BW18" i="25"/>
  <c r="BV18" i="25"/>
  <c r="BU18" i="25"/>
  <c r="BT18" i="25"/>
  <c r="BS18" i="25"/>
  <c r="BR18" i="25"/>
  <c r="BQ18" i="25"/>
  <c r="BJ18" i="25"/>
  <c r="BI18" i="25"/>
  <c r="BR17" i="25"/>
  <c r="BQ17" i="25"/>
  <c r="BP17" i="25"/>
  <c r="BO17" i="25"/>
  <c r="BN17" i="25"/>
  <c r="BM17" i="25"/>
  <c r="BJ17" i="25"/>
  <c r="BI17" i="25"/>
  <c r="BH17" i="25"/>
  <c r="BG17" i="25"/>
  <c r="DD17" i="25"/>
  <c r="DC17" i="25"/>
  <c r="DB17" i="25"/>
  <c r="DA17" i="25"/>
  <c r="CZ17" i="25"/>
  <c r="CY17" i="25"/>
  <c r="CX17" i="25"/>
  <c r="CW17" i="25"/>
  <c r="CV17" i="25"/>
  <c r="CU17" i="25"/>
  <c r="CT17" i="25"/>
  <c r="CS17" i="25"/>
  <c r="CR17" i="25"/>
  <c r="CQ17" i="25"/>
  <c r="CP17" i="25"/>
  <c r="CO17" i="25"/>
  <c r="CN17" i="25"/>
  <c r="CM17" i="25"/>
  <c r="CL17" i="25"/>
  <c r="CK17" i="25"/>
  <c r="CJ17" i="25"/>
  <c r="CI17" i="25"/>
  <c r="CH17" i="25"/>
  <c r="CG17" i="25"/>
  <c r="CF17" i="25"/>
  <c r="CE17" i="25"/>
  <c r="CD17" i="25"/>
  <c r="CC17" i="25"/>
  <c r="CB17" i="25"/>
  <c r="CA17" i="25"/>
  <c r="BZ17" i="25"/>
  <c r="BY17" i="25"/>
  <c r="BX17" i="25"/>
  <c r="BW17" i="25"/>
  <c r="BV17" i="25"/>
  <c r="BU17" i="25"/>
  <c r="BT17" i="25"/>
  <c r="BS17" i="25"/>
  <c r="BL17" i="25"/>
  <c r="BK17" i="25"/>
  <c r="BR16" i="25"/>
  <c r="BQ16" i="25"/>
  <c r="BP16" i="25"/>
  <c r="BO16" i="25"/>
  <c r="BL16" i="25"/>
  <c r="BK16" i="25"/>
  <c r="BJ16" i="25"/>
  <c r="BI16" i="25"/>
  <c r="BH16" i="25"/>
  <c r="BG16" i="25"/>
  <c r="DD16" i="25"/>
  <c r="DC16" i="25"/>
  <c r="DB16" i="25"/>
  <c r="DA16" i="25"/>
  <c r="CZ16" i="25"/>
  <c r="CY16" i="25"/>
  <c r="CX16" i="25"/>
  <c r="CW16" i="25"/>
  <c r="CV16" i="25"/>
  <c r="CU16" i="25"/>
  <c r="CT16" i="25"/>
  <c r="CS16" i="25"/>
  <c r="CR16" i="25"/>
  <c r="CQ16" i="25"/>
  <c r="CP16" i="25"/>
  <c r="CO16" i="25"/>
  <c r="CN16" i="25"/>
  <c r="CM16" i="25"/>
  <c r="CL16" i="25"/>
  <c r="CK16" i="25"/>
  <c r="CJ16" i="25"/>
  <c r="CI16" i="25"/>
  <c r="CH16" i="25"/>
  <c r="CG16" i="25"/>
  <c r="CF16" i="25"/>
  <c r="CE16" i="25"/>
  <c r="CD16" i="25"/>
  <c r="CC16" i="25"/>
  <c r="CB16" i="25"/>
  <c r="CA16" i="25"/>
  <c r="BZ16" i="25"/>
  <c r="BY16" i="25"/>
  <c r="BX16" i="25"/>
  <c r="BW16" i="25"/>
  <c r="BV16" i="25"/>
  <c r="BU16" i="25"/>
  <c r="BT16" i="25"/>
  <c r="BS16" i="25"/>
  <c r="BN16" i="25"/>
  <c r="BM16" i="25"/>
  <c r="BR15" i="25"/>
  <c r="BQ15" i="25"/>
  <c r="BN15" i="25"/>
  <c r="BM15" i="25"/>
  <c r="BL15" i="25"/>
  <c r="BK15" i="25"/>
  <c r="BJ15" i="25"/>
  <c r="BI15" i="25"/>
  <c r="DD15" i="25"/>
  <c r="DC15" i="25"/>
  <c r="DB15" i="25"/>
  <c r="DA15" i="25"/>
  <c r="CZ15" i="25"/>
  <c r="CY15" i="25"/>
  <c r="CX15" i="25"/>
  <c r="CW15" i="25"/>
  <c r="CV15" i="25"/>
  <c r="CU15" i="25"/>
  <c r="CT15" i="25"/>
  <c r="CS15" i="25"/>
  <c r="CR15" i="25"/>
  <c r="CQ15" i="25"/>
  <c r="CP15" i="25"/>
  <c r="CO15" i="25"/>
  <c r="CN15" i="25"/>
  <c r="CM15" i="25"/>
  <c r="CL15" i="25"/>
  <c r="CK15" i="25"/>
  <c r="CJ15" i="25"/>
  <c r="CI15" i="25"/>
  <c r="CH15" i="25"/>
  <c r="CG15" i="25"/>
  <c r="CF15" i="25"/>
  <c r="CE15" i="25"/>
  <c r="CD15" i="25"/>
  <c r="CC15" i="25"/>
  <c r="CB15" i="25"/>
  <c r="CA15" i="25"/>
  <c r="BZ15" i="25"/>
  <c r="BY15" i="25"/>
  <c r="BX15" i="25"/>
  <c r="BW15" i="25"/>
  <c r="BV15" i="25"/>
  <c r="BU15" i="25"/>
  <c r="BT15" i="25"/>
  <c r="BS15" i="25"/>
  <c r="BP15" i="25"/>
  <c r="BO15" i="25"/>
  <c r="BH15" i="25"/>
  <c r="BG15" i="25"/>
  <c r="BP14" i="25"/>
  <c r="BO14" i="25"/>
  <c r="BN14" i="25"/>
  <c r="BM14" i="25"/>
  <c r="BL14" i="25"/>
  <c r="BK14" i="25"/>
  <c r="BH14" i="25"/>
  <c r="BG14" i="25"/>
  <c r="DD14" i="25"/>
  <c r="DC14" i="25"/>
  <c r="DB14" i="25"/>
  <c r="DA14" i="25"/>
  <c r="CZ14" i="25"/>
  <c r="CY14" i="25"/>
  <c r="CX14" i="25"/>
  <c r="CW14" i="25"/>
  <c r="CV14" i="25"/>
  <c r="CU14" i="25"/>
  <c r="CT14" i="25"/>
  <c r="CS14" i="25"/>
  <c r="CR14" i="25"/>
  <c r="CQ14" i="25"/>
  <c r="CP14" i="25"/>
  <c r="CO14" i="25"/>
  <c r="CN14" i="25"/>
  <c r="CM14" i="25"/>
  <c r="CL14" i="25"/>
  <c r="CK14" i="25"/>
  <c r="CJ14" i="25"/>
  <c r="CI14" i="25"/>
  <c r="CH14" i="25"/>
  <c r="CG14" i="25"/>
  <c r="CF14" i="25"/>
  <c r="CE14" i="25"/>
  <c r="CD14" i="25"/>
  <c r="CC14" i="25"/>
  <c r="CB14" i="25"/>
  <c r="CA14" i="25"/>
  <c r="BZ14" i="25"/>
  <c r="BY14" i="25"/>
  <c r="BX14" i="25"/>
  <c r="BW14" i="25"/>
  <c r="BV14" i="25"/>
  <c r="BU14" i="25"/>
  <c r="BT14" i="25"/>
  <c r="BS14" i="25"/>
  <c r="BR14" i="25"/>
  <c r="BQ14" i="25"/>
  <c r="BJ14" i="25"/>
  <c r="BI14" i="25"/>
  <c r="BR13" i="25"/>
  <c r="BQ13" i="25"/>
  <c r="BP13" i="25"/>
  <c r="BO13" i="25"/>
  <c r="BN13" i="25"/>
  <c r="BM13" i="25"/>
  <c r="BJ13" i="25"/>
  <c r="BI13" i="25"/>
  <c r="BH13" i="25"/>
  <c r="BG13" i="25"/>
  <c r="DD13" i="25"/>
  <c r="DC13" i="25"/>
  <c r="DB13" i="25"/>
  <c r="DA13" i="25"/>
  <c r="CZ13" i="25"/>
  <c r="CY13" i="25"/>
  <c r="CX13" i="25"/>
  <c r="CW13" i="25"/>
  <c r="CV13" i="25"/>
  <c r="CU13" i="25"/>
  <c r="CT13" i="25"/>
  <c r="CS13" i="25"/>
  <c r="CR13" i="25"/>
  <c r="CQ13" i="25"/>
  <c r="CP13" i="25"/>
  <c r="CO13" i="25"/>
  <c r="CN13" i="25"/>
  <c r="CM13" i="25"/>
  <c r="CL13" i="25"/>
  <c r="CK13" i="25"/>
  <c r="CJ13" i="25"/>
  <c r="CI13" i="25"/>
  <c r="CH13" i="25"/>
  <c r="CG13" i="25"/>
  <c r="CF13" i="25"/>
  <c r="CE13" i="25"/>
  <c r="CD13" i="25"/>
  <c r="CC13" i="25"/>
  <c r="CB13" i="25"/>
  <c r="CA13" i="25"/>
  <c r="BZ13" i="25"/>
  <c r="BY13" i="25"/>
  <c r="BX13" i="25"/>
  <c r="BW13" i="25"/>
  <c r="BV13" i="25"/>
  <c r="BU13" i="25"/>
  <c r="BT13" i="25"/>
  <c r="BS13" i="25"/>
  <c r="BL13" i="25"/>
  <c r="BK13" i="25"/>
  <c r="BR12" i="25"/>
  <c r="BQ12" i="25"/>
  <c r="BP12" i="25"/>
  <c r="BO12" i="25"/>
  <c r="BL12" i="25"/>
  <c r="BK12" i="25"/>
  <c r="BJ12" i="25"/>
  <c r="BI12" i="25"/>
  <c r="BH12" i="25"/>
  <c r="BG12" i="25"/>
  <c r="DD12" i="25"/>
  <c r="DC12" i="25"/>
  <c r="DB12" i="25"/>
  <c r="DA12" i="25"/>
  <c r="CZ12" i="25"/>
  <c r="CY12" i="25"/>
  <c r="CX12" i="25"/>
  <c r="CW12" i="25"/>
  <c r="CV12" i="25"/>
  <c r="CU12" i="25"/>
  <c r="CT12" i="25"/>
  <c r="CS12" i="25"/>
  <c r="CR12" i="25"/>
  <c r="CQ12" i="25"/>
  <c r="CP12" i="25"/>
  <c r="CO12" i="25"/>
  <c r="CN12" i="25"/>
  <c r="CM12" i="25"/>
  <c r="CL12" i="25"/>
  <c r="CK12" i="25"/>
  <c r="CJ12" i="25"/>
  <c r="CI12" i="25"/>
  <c r="CH12" i="25"/>
  <c r="CG12" i="25"/>
  <c r="CF12" i="25"/>
  <c r="CE12" i="25"/>
  <c r="CD12" i="25"/>
  <c r="CC12" i="25"/>
  <c r="CB12" i="25"/>
  <c r="CA12" i="25"/>
  <c r="BZ12" i="25"/>
  <c r="BY12" i="25"/>
  <c r="BX12" i="25"/>
  <c r="BW12" i="25"/>
  <c r="BV12" i="25"/>
  <c r="BU12" i="25"/>
  <c r="BT12" i="25"/>
  <c r="BS12" i="25"/>
  <c r="BN12" i="25"/>
  <c r="BM12" i="25"/>
  <c r="BR11" i="25"/>
  <c r="BQ11" i="25"/>
  <c r="BN11" i="25"/>
  <c r="BM11" i="25"/>
  <c r="BL11" i="25"/>
  <c r="BK11" i="25"/>
  <c r="BJ11" i="25"/>
  <c r="BI11" i="25"/>
  <c r="DD11" i="25"/>
  <c r="DC11" i="25"/>
  <c r="DB11" i="25"/>
  <c r="DA11" i="25"/>
  <c r="CZ11" i="25"/>
  <c r="CY11" i="25"/>
  <c r="CX11" i="25"/>
  <c r="CW11" i="25"/>
  <c r="CV11" i="25"/>
  <c r="CU11" i="25"/>
  <c r="CT11" i="25"/>
  <c r="CS11" i="25"/>
  <c r="CR11" i="25"/>
  <c r="CQ11" i="25"/>
  <c r="CP11" i="25"/>
  <c r="CO11" i="25"/>
  <c r="CN11" i="25"/>
  <c r="CM11" i="25"/>
  <c r="CL11" i="25"/>
  <c r="CK11" i="25"/>
  <c r="CJ11" i="25"/>
  <c r="CI11" i="25"/>
  <c r="CH11" i="25"/>
  <c r="CG11" i="25"/>
  <c r="CF11" i="25"/>
  <c r="CE11" i="25"/>
  <c r="CD11" i="25"/>
  <c r="CC11" i="25"/>
  <c r="CB11" i="25"/>
  <c r="CA11" i="25"/>
  <c r="BZ11" i="25"/>
  <c r="BY11" i="25"/>
  <c r="BX11" i="25"/>
  <c r="BW11" i="25"/>
  <c r="BV11" i="25"/>
  <c r="BU11" i="25"/>
  <c r="BT11" i="25"/>
  <c r="BS11" i="25"/>
  <c r="BP11" i="25"/>
  <c r="BO11" i="25"/>
  <c r="BH11" i="25"/>
  <c r="BG11" i="25"/>
  <c r="BP10" i="25"/>
  <c r="BO10" i="25"/>
  <c r="BN10" i="25"/>
  <c r="BM10" i="25"/>
  <c r="BL10" i="25"/>
  <c r="BK10" i="25"/>
  <c r="BH10" i="25"/>
  <c r="BG10" i="25"/>
  <c r="DD10" i="25"/>
  <c r="DC10" i="25"/>
  <c r="DB10" i="25"/>
  <c r="DA10" i="25"/>
  <c r="CZ10" i="25"/>
  <c r="CY10" i="25"/>
  <c r="CX10" i="25"/>
  <c r="CW10" i="25"/>
  <c r="CV10" i="25"/>
  <c r="CU10" i="25"/>
  <c r="CT10" i="25"/>
  <c r="CS10" i="25"/>
  <c r="CR10" i="25"/>
  <c r="CQ10" i="25"/>
  <c r="CP10" i="25"/>
  <c r="CO10" i="25"/>
  <c r="CN10" i="25"/>
  <c r="CM10" i="25"/>
  <c r="CL10" i="25"/>
  <c r="CK10" i="25"/>
  <c r="CJ10" i="25"/>
  <c r="CI10" i="25"/>
  <c r="CH10" i="25"/>
  <c r="CG10" i="25"/>
  <c r="CF10" i="25"/>
  <c r="CE10" i="25"/>
  <c r="CD10" i="25"/>
  <c r="CC10" i="25"/>
  <c r="CB10" i="25"/>
  <c r="CA10" i="25"/>
  <c r="BZ10" i="25"/>
  <c r="BY10" i="25"/>
  <c r="BX10" i="25"/>
  <c r="BW10" i="25"/>
  <c r="BV10" i="25"/>
  <c r="BU10" i="25"/>
  <c r="BT10" i="25"/>
  <c r="BS10" i="25"/>
  <c r="BR10" i="25"/>
  <c r="BQ10" i="25"/>
  <c r="BJ10" i="25"/>
  <c r="BI10" i="25"/>
  <c r="BR9" i="25"/>
  <c r="BQ9" i="25"/>
  <c r="BP9" i="25"/>
  <c r="BO9" i="25"/>
  <c r="BN9" i="25"/>
  <c r="BM9" i="25"/>
  <c r="BJ9" i="25"/>
  <c r="BI9" i="25"/>
  <c r="BH9" i="25"/>
  <c r="BG9" i="25"/>
  <c r="DD9" i="25"/>
  <c r="DC9" i="25"/>
  <c r="DB9" i="25"/>
  <c r="DA9" i="25"/>
  <c r="CZ9" i="25"/>
  <c r="CY9" i="25"/>
  <c r="CX9" i="25"/>
  <c r="CW9" i="25"/>
  <c r="CV9" i="25"/>
  <c r="CU9" i="25"/>
  <c r="CT9" i="25"/>
  <c r="CS9" i="25"/>
  <c r="CR9" i="25"/>
  <c r="CQ9" i="25"/>
  <c r="CP9" i="25"/>
  <c r="CO9" i="25"/>
  <c r="CN9" i="25"/>
  <c r="CM9" i="25"/>
  <c r="CL9" i="25"/>
  <c r="CK9" i="25"/>
  <c r="CJ9" i="25"/>
  <c r="CI9" i="25"/>
  <c r="CH9" i="25"/>
  <c r="CG9" i="25"/>
  <c r="CF9" i="25"/>
  <c r="CE9" i="25"/>
  <c r="CD9" i="25"/>
  <c r="CC9" i="25"/>
  <c r="CB9" i="25"/>
  <c r="CA9" i="25"/>
  <c r="BZ9" i="25"/>
  <c r="BY9" i="25"/>
  <c r="BX9" i="25"/>
  <c r="BW9" i="25"/>
  <c r="BV9" i="25"/>
  <c r="BU9" i="25"/>
  <c r="BT9" i="25"/>
  <c r="BS9" i="25"/>
  <c r="BL9" i="25"/>
  <c r="BK9" i="25"/>
  <c r="BR8" i="25"/>
  <c r="BQ8" i="25"/>
  <c r="BP8" i="25"/>
  <c r="BO8" i="25"/>
  <c r="BL8" i="25"/>
  <c r="BK8" i="25"/>
  <c r="BJ8" i="25"/>
  <c r="BI8" i="25"/>
  <c r="BH8" i="25"/>
  <c r="BG8" i="25"/>
  <c r="DD8" i="25"/>
  <c r="DC8" i="25"/>
  <c r="DB8" i="25"/>
  <c r="DA8" i="25"/>
  <c r="CZ8" i="25"/>
  <c r="CY8" i="25"/>
  <c r="CX8" i="25"/>
  <c r="CW8" i="25"/>
  <c r="CV8" i="25"/>
  <c r="CU8" i="25"/>
  <c r="CT8" i="25"/>
  <c r="CS8" i="25"/>
  <c r="CR8" i="25"/>
  <c r="CQ8" i="25"/>
  <c r="CP8" i="25"/>
  <c r="CO8" i="25"/>
  <c r="CN8" i="25"/>
  <c r="CM8" i="25"/>
  <c r="CL8" i="25"/>
  <c r="CK8" i="25"/>
  <c r="CJ8" i="25"/>
  <c r="CI8" i="25"/>
  <c r="CH8" i="25"/>
  <c r="CG8" i="25"/>
  <c r="CF8" i="25"/>
  <c r="CE8" i="25"/>
  <c r="CD8" i="25"/>
  <c r="CC8" i="25"/>
  <c r="CB8" i="25"/>
  <c r="CA8" i="25"/>
  <c r="BZ8" i="25"/>
  <c r="BY8" i="25"/>
  <c r="BX8" i="25"/>
  <c r="BW8" i="25"/>
  <c r="BV8" i="25"/>
  <c r="BU8" i="25"/>
  <c r="BT8" i="25"/>
  <c r="BS8" i="25"/>
  <c r="BN8" i="25"/>
  <c r="BM8" i="25"/>
  <c r="BJ54" i="24"/>
  <c r="BI54" i="24"/>
  <c r="BH54" i="24"/>
  <c r="BG54" i="24"/>
  <c r="BF54" i="24"/>
  <c r="BE54" i="24"/>
  <c r="BZ54" i="24"/>
  <c r="BY54" i="24"/>
  <c r="BX54" i="24"/>
  <c r="BW54" i="24"/>
  <c r="BV54" i="24"/>
  <c r="BU54" i="24"/>
  <c r="BT54" i="24"/>
  <c r="BS54" i="24"/>
  <c r="BR54" i="24"/>
  <c r="BQ54" i="24"/>
  <c r="BP54" i="24"/>
  <c r="BO54" i="24"/>
  <c r="BN54" i="24"/>
  <c r="BM54" i="24"/>
  <c r="BL54" i="24"/>
  <c r="BK54" i="24"/>
  <c r="BM53" i="24"/>
  <c r="BL53" i="24"/>
  <c r="BH53" i="24"/>
  <c r="BG53" i="24"/>
  <c r="BF53" i="24"/>
  <c r="BE53" i="24"/>
  <c r="BZ53" i="24"/>
  <c r="BY53" i="24"/>
  <c r="BX53" i="24"/>
  <c r="BW53" i="24"/>
  <c r="BV53" i="24"/>
  <c r="BU53" i="24"/>
  <c r="BT53" i="24"/>
  <c r="BS53" i="24"/>
  <c r="BR53" i="24"/>
  <c r="BQ53" i="24"/>
  <c r="BP53" i="24"/>
  <c r="BO53" i="24"/>
  <c r="BN53" i="24"/>
  <c r="BK53" i="24"/>
  <c r="BJ53" i="24"/>
  <c r="BI53" i="24"/>
  <c r="BM52" i="24"/>
  <c r="BL52" i="24"/>
  <c r="BK52" i="24"/>
  <c r="BJ52" i="24"/>
  <c r="BF52" i="24"/>
  <c r="BE52" i="24"/>
  <c r="BZ52" i="24"/>
  <c r="BY52" i="24"/>
  <c r="BX52" i="24"/>
  <c r="BW52" i="24"/>
  <c r="BV52" i="24"/>
  <c r="BU52" i="24"/>
  <c r="BT52" i="24"/>
  <c r="BS52" i="24"/>
  <c r="BR52" i="24"/>
  <c r="BQ52" i="24"/>
  <c r="BP52" i="24"/>
  <c r="BO52" i="24"/>
  <c r="BN52" i="24"/>
  <c r="BI52" i="24"/>
  <c r="BH52" i="24"/>
  <c r="BG52" i="24"/>
  <c r="BL51" i="24"/>
  <c r="BK51" i="24"/>
  <c r="BJ51" i="24"/>
  <c r="BI51" i="24"/>
  <c r="BH51" i="24"/>
  <c r="BE51" i="24"/>
  <c r="BZ51" i="24"/>
  <c r="BY51" i="24"/>
  <c r="BX51" i="24"/>
  <c r="BW51" i="24"/>
  <c r="BV51" i="24"/>
  <c r="BU51" i="24"/>
  <c r="BT51" i="24"/>
  <c r="BS51" i="24"/>
  <c r="BR51" i="24"/>
  <c r="BQ51" i="24"/>
  <c r="BP51" i="24"/>
  <c r="BO51" i="24"/>
  <c r="BN51" i="24"/>
  <c r="BM51" i="24"/>
  <c r="BG51" i="24"/>
  <c r="BF51" i="24"/>
  <c r="BJ50" i="24"/>
  <c r="BI50" i="24"/>
  <c r="BH50" i="24"/>
  <c r="BG50" i="24"/>
  <c r="BF50" i="24"/>
  <c r="BE50" i="24"/>
  <c r="BZ50" i="24"/>
  <c r="BY50" i="24"/>
  <c r="BX50" i="24"/>
  <c r="BW50" i="24"/>
  <c r="BV50" i="24"/>
  <c r="BU50" i="24"/>
  <c r="BT50" i="24"/>
  <c r="BS50" i="24"/>
  <c r="BR50" i="24"/>
  <c r="BQ50" i="24"/>
  <c r="BP50" i="24"/>
  <c r="BO50" i="24"/>
  <c r="BN50" i="24"/>
  <c r="BM50" i="24"/>
  <c r="BL50" i="24"/>
  <c r="BK50" i="24"/>
  <c r="BM49" i="24"/>
  <c r="BL49" i="24"/>
  <c r="BH49" i="24"/>
  <c r="BG49" i="24"/>
  <c r="BF49" i="24"/>
  <c r="BE49" i="24"/>
  <c r="BZ49" i="24"/>
  <c r="BY49" i="24"/>
  <c r="BX49" i="24"/>
  <c r="BW49" i="24"/>
  <c r="BV49" i="24"/>
  <c r="BU49" i="24"/>
  <c r="BT49" i="24"/>
  <c r="BS49" i="24"/>
  <c r="BR49" i="24"/>
  <c r="BQ49" i="24"/>
  <c r="BP49" i="24"/>
  <c r="BO49" i="24"/>
  <c r="BN49" i="24"/>
  <c r="BK49" i="24"/>
  <c r="BJ49" i="24"/>
  <c r="BI49" i="24"/>
  <c r="BM48" i="24"/>
  <c r="BL48" i="24"/>
  <c r="BK48" i="24"/>
  <c r="BJ48" i="24"/>
  <c r="BF48" i="24"/>
  <c r="BE48" i="24"/>
  <c r="BZ48" i="24"/>
  <c r="BY48" i="24"/>
  <c r="BX48" i="24"/>
  <c r="BW48" i="24"/>
  <c r="BV48" i="24"/>
  <c r="BU48" i="24"/>
  <c r="BT48" i="24"/>
  <c r="BS48" i="24"/>
  <c r="BR48" i="24"/>
  <c r="BQ48" i="24"/>
  <c r="BP48" i="24"/>
  <c r="BO48" i="24"/>
  <c r="BN48" i="24"/>
  <c r="BI48" i="24"/>
  <c r="BH48" i="24"/>
  <c r="BG48" i="24"/>
  <c r="BL47" i="24"/>
  <c r="BK47" i="24"/>
  <c r="BJ47" i="24"/>
  <c r="BI47" i="24"/>
  <c r="BH47" i="24"/>
  <c r="BE47" i="24"/>
  <c r="BZ47" i="24"/>
  <c r="BY47" i="24"/>
  <c r="BX47" i="24"/>
  <c r="BW47" i="24"/>
  <c r="BV47" i="24"/>
  <c r="BU47" i="24"/>
  <c r="BT47" i="24"/>
  <c r="BS47" i="24"/>
  <c r="BR47" i="24"/>
  <c r="BQ47" i="24"/>
  <c r="BP47" i="24"/>
  <c r="BO47" i="24"/>
  <c r="BN47" i="24"/>
  <c r="BM47" i="24"/>
  <c r="BG47" i="24"/>
  <c r="BF47" i="24"/>
  <c r="BJ46" i="24"/>
  <c r="BI46" i="24"/>
  <c r="BH46" i="24"/>
  <c r="BG46" i="24"/>
  <c r="BF46" i="24"/>
  <c r="BE46" i="24"/>
  <c r="BZ46" i="24"/>
  <c r="BY46" i="24"/>
  <c r="BX46" i="24"/>
  <c r="BW46" i="24"/>
  <c r="BV46" i="24"/>
  <c r="BU46" i="24"/>
  <c r="BT46" i="24"/>
  <c r="BS46" i="24"/>
  <c r="BR46" i="24"/>
  <c r="BQ46" i="24"/>
  <c r="BP46" i="24"/>
  <c r="BO46" i="24"/>
  <c r="BN46" i="24"/>
  <c r="BM46" i="24"/>
  <c r="BL46" i="24"/>
  <c r="BK46" i="24"/>
  <c r="BM45" i="24"/>
  <c r="BL45" i="24"/>
  <c r="BH45" i="24"/>
  <c r="BG45" i="24"/>
  <c r="BF45" i="24"/>
  <c r="BE45" i="24"/>
  <c r="BZ45" i="24"/>
  <c r="BY45" i="24"/>
  <c r="BX45" i="24"/>
  <c r="BW45" i="24"/>
  <c r="BV45" i="24"/>
  <c r="BU45" i="24"/>
  <c r="BT45" i="24"/>
  <c r="BS45" i="24"/>
  <c r="BR45" i="24"/>
  <c r="BQ45" i="24"/>
  <c r="BP45" i="24"/>
  <c r="BO45" i="24"/>
  <c r="BN45" i="24"/>
  <c r="BK45" i="24"/>
  <c r="BJ45" i="24"/>
  <c r="BI45" i="24"/>
  <c r="BM44" i="24"/>
  <c r="BL44" i="24"/>
  <c r="BK44" i="24"/>
  <c r="BJ44" i="24"/>
  <c r="BF44" i="24"/>
  <c r="BE44" i="24"/>
  <c r="BZ44" i="24"/>
  <c r="BY44" i="24"/>
  <c r="BX44" i="24"/>
  <c r="BW44" i="24"/>
  <c r="BV44" i="24"/>
  <c r="BU44" i="24"/>
  <c r="BT44" i="24"/>
  <c r="BS44" i="24"/>
  <c r="BR44" i="24"/>
  <c r="BQ44" i="24"/>
  <c r="BP44" i="24"/>
  <c r="BO44" i="24"/>
  <c r="BN44" i="24"/>
  <c r="BI44" i="24"/>
  <c r="BH44" i="24"/>
  <c r="BG44" i="24"/>
  <c r="BL43" i="24"/>
  <c r="BK43" i="24"/>
  <c r="BJ43" i="24"/>
  <c r="BI43" i="24"/>
  <c r="BH43" i="24"/>
  <c r="BE43" i="24"/>
  <c r="BZ43" i="24"/>
  <c r="BY43" i="24"/>
  <c r="BX43" i="24"/>
  <c r="BW43" i="24"/>
  <c r="BV43" i="24"/>
  <c r="BU43" i="24"/>
  <c r="BT43" i="24"/>
  <c r="BS43" i="24"/>
  <c r="BR43" i="24"/>
  <c r="BQ43" i="24"/>
  <c r="BP43" i="24"/>
  <c r="BO43" i="24"/>
  <c r="BN43" i="24"/>
  <c r="BM43" i="24"/>
  <c r="BG43" i="24"/>
  <c r="BF43" i="24"/>
  <c r="BJ42" i="24"/>
  <c r="BI42" i="24"/>
  <c r="BH42" i="24"/>
  <c r="BG42" i="24"/>
  <c r="BF42" i="24"/>
  <c r="BE42" i="24"/>
  <c r="BZ42" i="24"/>
  <c r="BY42" i="24"/>
  <c r="BX42" i="24"/>
  <c r="BW42" i="24"/>
  <c r="BV42" i="24"/>
  <c r="BU42" i="24"/>
  <c r="BT42" i="24"/>
  <c r="BS42" i="24"/>
  <c r="BR42" i="24"/>
  <c r="BQ42" i="24"/>
  <c r="BP42" i="24"/>
  <c r="BO42" i="24"/>
  <c r="BN42" i="24"/>
  <c r="BM42" i="24"/>
  <c r="BL42" i="24"/>
  <c r="BK42" i="24"/>
  <c r="BM41" i="24"/>
  <c r="BL41" i="24"/>
  <c r="BH41" i="24"/>
  <c r="BG41" i="24"/>
  <c r="BF41" i="24"/>
  <c r="BE41" i="24"/>
  <c r="BZ41" i="24"/>
  <c r="BY41" i="24"/>
  <c r="BX41" i="24"/>
  <c r="BW41" i="24"/>
  <c r="BV41" i="24"/>
  <c r="BU41" i="24"/>
  <c r="BT41" i="24"/>
  <c r="BS41" i="24"/>
  <c r="BR41" i="24"/>
  <c r="BQ41" i="24"/>
  <c r="BP41" i="24"/>
  <c r="BO41" i="24"/>
  <c r="BN41" i="24"/>
  <c r="BK41" i="24"/>
  <c r="BJ41" i="24"/>
  <c r="BI41" i="24"/>
  <c r="BM40" i="24"/>
  <c r="BL40" i="24"/>
  <c r="BK40" i="24"/>
  <c r="BJ40" i="24"/>
  <c r="BF40" i="24"/>
  <c r="BE40" i="24"/>
  <c r="BZ40" i="24"/>
  <c r="BY40" i="24"/>
  <c r="BX40" i="24"/>
  <c r="BW40" i="24"/>
  <c r="BV40" i="24"/>
  <c r="BU40" i="24"/>
  <c r="BT40" i="24"/>
  <c r="BS40" i="24"/>
  <c r="BR40" i="24"/>
  <c r="BQ40" i="24"/>
  <c r="BP40" i="24"/>
  <c r="BO40" i="24"/>
  <c r="BN40" i="24"/>
  <c r="BI40" i="24"/>
  <c r="BH40" i="24"/>
  <c r="BG40" i="24"/>
  <c r="BL39" i="24"/>
  <c r="BK39" i="24"/>
  <c r="BJ39" i="24"/>
  <c r="BI39" i="24"/>
  <c r="BH39" i="24"/>
  <c r="BE39" i="24"/>
  <c r="BZ39" i="24"/>
  <c r="BY39" i="24"/>
  <c r="BX39" i="24"/>
  <c r="BW39" i="24"/>
  <c r="BV39" i="24"/>
  <c r="BU39" i="24"/>
  <c r="BT39" i="24"/>
  <c r="BS39" i="24"/>
  <c r="BR39" i="24"/>
  <c r="BQ39" i="24"/>
  <c r="BP39" i="24"/>
  <c r="BO39" i="24"/>
  <c r="BN39" i="24"/>
  <c r="BM39" i="24"/>
  <c r="BG39" i="24"/>
  <c r="BF39" i="24"/>
  <c r="BJ38" i="24"/>
  <c r="BI38" i="24"/>
  <c r="BH38" i="24"/>
  <c r="BG38" i="24"/>
  <c r="BF38" i="24"/>
  <c r="BE38" i="24"/>
  <c r="BZ38" i="24"/>
  <c r="BY38" i="24"/>
  <c r="BX38" i="24"/>
  <c r="BW38" i="24"/>
  <c r="BV38" i="24"/>
  <c r="BU38" i="24"/>
  <c r="BT38" i="24"/>
  <c r="BS38" i="24"/>
  <c r="BR38" i="24"/>
  <c r="BQ38" i="24"/>
  <c r="BP38" i="24"/>
  <c r="BO38" i="24"/>
  <c r="BN38" i="24"/>
  <c r="BM38" i="24"/>
  <c r="BL38" i="24"/>
  <c r="BK38" i="24"/>
  <c r="BM37" i="24"/>
  <c r="BL37" i="24"/>
  <c r="BH37" i="24"/>
  <c r="BG37" i="24"/>
  <c r="BF37" i="24"/>
  <c r="BE37" i="24"/>
  <c r="BZ37" i="24"/>
  <c r="BY37" i="24"/>
  <c r="BX37" i="24"/>
  <c r="BW37" i="24"/>
  <c r="BV37" i="24"/>
  <c r="BU37" i="24"/>
  <c r="BT37" i="24"/>
  <c r="BS37" i="24"/>
  <c r="BR37" i="24"/>
  <c r="BQ37" i="24"/>
  <c r="BP37" i="24"/>
  <c r="BO37" i="24"/>
  <c r="BN37" i="24"/>
  <c r="BK37" i="24"/>
  <c r="BJ37" i="24"/>
  <c r="BI37" i="24"/>
  <c r="BM36" i="24"/>
  <c r="BL36" i="24"/>
  <c r="BK36" i="24"/>
  <c r="BJ36" i="24"/>
  <c r="BF36" i="24"/>
  <c r="BE36" i="24"/>
  <c r="BZ36" i="24"/>
  <c r="BY36" i="24"/>
  <c r="BX36" i="24"/>
  <c r="BW36" i="24"/>
  <c r="BV36" i="24"/>
  <c r="BU36" i="24"/>
  <c r="BT36" i="24"/>
  <c r="BS36" i="24"/>
  <c r="BR36" i="24"/>
  <c r="BQ36" i="24"/>
  <c r="BP36" i="24"/>
  <c r="BO36" i="24"/>
  <c r="BN36" i="24"/>
  <c r="BI36" i="24"/>
  <c r="BH36" i="24"/>
  <c r="BG36" i="24"/>
  <c r="BM35" i="24"/>
  <c r="BL35" i="24"/>
  <c r="BK35" i="24"/>
  <c r="BJ35" i="24"/>
  <c r="BI35" i="24"/>
  <c r="BH35" i="24"/>
  <c r="BE35" i="24"/>
  <c r="BZ35" i="24"/>
  <c r="BY35" i="24"/>
  <c r="BX35" i="24"/>
  <c r="BW35" i="24"/>
  <c r="BV35" i="24"/>
  <c r="BU35" i="24"/>
  <c r="BT35" i="24"/>
  <c r="BS35" i="24"/>
  <c r="BR35" i="24"/>
  <c r="BQ35" i="24"/>
  <c r="BP35" i="24"/>
  <c r="BO35" i="24"/>
  <c r="BN35" i="24"/>
  <c r="BG35" i="24"/>
  <c r="BF35" i="24"/>
  <c r="BJ34" i="24"/>
  <c r="BI34" i="24"/>
  <c r="BH34" i="24"/>
  <c r="BG34" i="24"/>
  <c r="BF34" i="24"/>
  <c r="BE34" i="24"/>
  <c r="BZ34" i="24"/>
  <c r="BY34" i="24"/>
  <c r="BX34" i="24"/>
  <c r="BW34" i="24"/>
  <c r="BV34" i="24"/>
  <c r="BU34" i="24"/>
  <c r="BT34" i="24"/>
  <c r="BS34" i="24"/>
  <c r="BR34" i="24"/>
  <c r="BQ34" i="24"/>
  <c r="BP34" i="24"/>
  <c r="BO34" i="24"/>
  <c r="BN34" i="24"/>
  <c r="BM34" i="24"/>
  <c r="BL34" i="24"/>
  <c r="BK34" i="24"/>
  <c r="BM33" i="24"/>
  <c r="BL33" i="24"/>
  <c r="BI33" i="24"/>
  <c r="BH33" i="24"/>
  <c r="BG33" i="24"/>
  <c r="BF33" i="24"/>
  <c r="BE33" i="24"/>
  <c r="BZ33" i="24"/>
  <c r="BY33" i="24"/>
  <c r="BX33" i="24"/>
  <c r="BW33" i="24"/>
  <c r="BV33" i="24"/>
  <c r="BU33" i="24"/>
  <c r="BT33" i="24"/>
  <c r="BS33" i="24"/>
  <c r="BR33" i="24"/>
  <c r="BQ33" i="24"/>
  <c r="BP33" i="24"/>
  <c r="BO33" i="24"/>
  <c r="BN33" i="24"/>
  <c r="BK33" i="24"/>
  <c r="BJ33" i="24"/>
  <c r="BM32" i="24"/>
  <c r="BL32" i="24"/>
  <c r="BK32" i="24"/>
  <c r="BJ32" i="24"/>
  <c r="BG32" i="24"/>
  <c r="BF32" i="24"/>
  <c r="BE32" i="24"/>
  <c r="BZ32" i="24"/>
  <c r="BY32" i="24"/>
  <c r="BX32" i="24"/>
  <c r="BW32" i="24"/>
  <c r="BV32" i="24"/>
  <c r="BU32" i="24"/>
  <c r="BT32" i="24"/>
  <c r="BS32" i="24"/>
  <c r="BR32" i="24"/>
  <c r="BQ32" i="24"/>
  <c r="BP32" i="24"/>
  <c r="BO32" i="24"/>
  <c r="BN32" i="24"/>
  <c r="BI32" i="24"/>
  <c r="BH32" i="24"/>
  <c r="BM31" i="24"/>
  <c r="BL31" i="24"/>
  <c r="BK31" i="24"/>
  <c r="BJ31" i="24"/>
  <c r="BI31" i="24"/>
  <c r="BH31" i="24"/>
  <c r="BE31" i="24"/>
  <c r="BZ31" i="24"/>
  <c r="BY31" i="24"/>
  <c r="BX31" i="24"/>
  <c r="BW31" i="24"/>
  <c r="BV31" i="24"/>
  <c r="BU31" i="24"/>
  <c r="BT31" i="24"/>
  <c r="BS31" i="24"/>
  <c r="BR31" i="24"/>
  <c r="BQ31" i="24"/>
  <c r="BP31" i="24"/>
  <c r="BO31" i="24"/>
  <c r="BN31" i="24"/>
  <c r="BG31" i="24"/>
  <c r="BF31" i="24"/>
  <c r="BK30" i="24"/>
  <c r="BJ30" i="24"/>
  <c r="BI30" i="24"/>
  <c r="BH30" i="24"/>
  <c r="BG30" i="24"/>
  <c r="BF30" i="24"/>
  <c r="BE30" i="24"/>
  <c r="BZ30" i="24"/>
  <c r="BY30" i="24"/>
  <c r="BX30" i="24"/>
  <c r="BW30" i="24"/>
  <c r="BV30" i="24"/>
  <c r="BU30" i="24"/>
  <c r="BT30" i="24"/>
  <c r="BS30" i="24"/>
  <c r="BR30" i="24"/>
  <c r="BQ30" i="24"/>
  <c r="BP30" i="24"/>
  <c r="BO30" i="24"/>
  <c r="BN30" i="24"/>
  <c r="BM30" i="24"/>
  <c r="BL30" i="24"/>
  <c r="BM29" i="24"/>
  <c r="BL29" i="24"/>
  <c r="BI29" i="24"/>
  <c r="BH29" i="24"/>
  <c r="BG29" i="24"/>
  <c r="BF29" i="24"/>
  <c r="BE29" i="24"/>
  <c r="BZ29" i="24"/>
  <c r="BY29" i="24"/>
  <c r="BX29" i="24"/>
  <c r="BW29" i="24"/>
  <c r="BV29" i="24"/>
  <c r="BU29" i="24"/>
  <c r="BT29" i="24"/>
  <c r="BS29" i="24"/>
  <c r="BR29" i="24"/>
  <c r="BQ29" i="24"/>
  <c r="BP29" i="24"/>
  <c r="BO29" i="24"/>
  <c r="BN29" i="24"/>
  <c r="BK29" i="24"/>
  <c r="BJ29" i="24"/>
  <c r="BM28" i="24"/>
  <c r="BL28" i="24"/>
  <c r="BK28" i="24"/>
  <c r="BG28" i="24"/>
  <c r="BF28" i="24"/>
  <c r="BE28" i="24"/>
  <c r="BZ28" i="24"/>
  <c r="BY28" i="24"/>
  <c r="BX28" i="24"/>
  <c r="BW28" i="24"/>
  <c r="BV28" i="24"/>
  <c r="BU28" i="24"/>
  <c r="BT28" i="24"/>
  <c r="BS28" i="24"/>
  <c r="BR28" i="24"/>
  <c r="BQ28" i="24"/>
  <c r="BP28" i="24"/>
  <c r="BO28" i="24"/>
  <c r="BN28" i="24"/>
  <c r="BJ28" i="24"/>
  <c r="BI28" i="24"/>
  <c r="BH28" i="24"/>
  <c r="BM27" i="24"/>
  <c r="BL27" i="24"/>
  <c r="BK27" i="24"/>
  <c r="BJ27" i="24"/>
  <c r="BI27" i="24"/>
  <c r="BH27" i="24"/>
  <c r="BE27" i="24"/>
  <c r="BZ27" i="24"/>
  <c r="BY27" i="24"/>
  <c r="BX27" i="24"/>
  <c r="BW27" i="24"/>
  <c r="BV27" i="24"/>
  <c r="BU27" i="24"/>
  <c r="BT27" i="24"/>
  <c r="BS27" i="24"/>
  <c r="BR27" i="24"/>
  <c r="BQ27" i="24"/>
  <c r="BP27" i="24"/>
  <c r="BO27" i="24"/>
  <c r="BN27" i="24"/>
  <c r="BG27" i="24"/>
  <c r="BF27" i="24"/>
  <c r="BK26" i="24"/>
  <c r="BJ26" i="24"/>
  <c r="BI26" i="24"/>
  <c r="BH26" i="24"/>
  <c r="BG26" i="24"/>
  <c r="BF26" i="24"/>
  <c r="BE26" i="24"/>
  <c r="BZ26" i="24"/>
  <c r="BY26" i="24"/>
  <c r="BX26" i="24"/>
  <c r="BW26" i="24"/>
  <c r="BV26" i="24"/>
  <c r="BU26" i="24"/>
  <c r="BT26" i="24"/>
  <c r="BS26" i="24"/>
  <c r="BR26" i="24"/>
  <c r="BQ26" i="24"/>
  <c r="BP26" i="24"/>
  <c r="BO26" i="24"/>
  <c r="BN26" i="24"/>
  <c r="BM26" i="24"/>
  <c r="BL26" i="24"/>
  <c r="BM25" i="24"/>
  <c r="BL25" i="24"/>
  <c r="BI25" i="24"/>
  <c r="BH25" i="24"/>
  <c r="BG25" i="24"/>
  <c r="BF25" i="24"/>
  <c r="BE25" i="24"/>
  <c r="BZ25" i="24"/>
  <c r="BY25" i="24"/>
  <c r="BX25" i="24"/>
  <c r="BW25" i="24"/>
  <c r="BV25" i="24"/>
  <c r="BU25" i="24"/>
  <c r="BT25" i="24"/>
  <c r="BS25" i="24"/>
  <c r="BR25" i="24"/>
  <c r="BQ25" i="24"/>
  <c r="BP25" i="24"/>
  <c r="BO25" i="24"/>
  <c r="BN25" i="24"/>
  <c r="BK25" i="24"/>
  <c r="BJ25" i="24"/>
  <c r="BM24" i="24"/>
  <c r="BL24" i="24"/>
  <c r="BK24" i="24"/>
  <c r="BJ24" i="24"/>
  <c r="BG24" i="24"/>
  <c r="BF24" i="24"/>
  <c r="BE24" i="24"/>
  <c r="BZ24" i="24"/>
  <c r="BY24" i="24"/>
  <c r="BX24" i="24"/>
  <c r="BW24" i="24"/>
  <c r="BV24" i="24"/>
  <c r="BU24" i="24"/>
  <c r="BT24" i="24"/>
  <c r="BS24" i="24"/>
  <c r="BR24" i="24"/>
  <c r="BQ24" i="24"/>
  <c r="BP24" i="24"/>
  <c r="BO24" i="24"/>
  <c r="BN24" i="24"/>
  <c r="BI24" i="24"/>
  <c r="BH24" i="24"/>
  <c r="BM23" i="24"/>
  <c r="BL23" i="24"/>
  <c r="BK23" i="24"/>
  <c r="BJ23" i="24"/>
  <c r="BI23" i="24"/>
  <c r="BH23" i="24"/>
  <c r="BE23" i="24"/>
  <c r="BZ23" i="24"/>
  <c r="BY23" i="24"/>
  <c r="BX23" i="24"/>
  <c r="BW23" i="24"/>
  <c r="BV23" i="24"/>
  <c r="BU23" i="24"/>
  <c r="BT23" i="24"/>
  <c r="BS23" i="24"/>
  <c r="BR23" i="24"/>
  <c r="BQ23" i="24"/>
  <c r="BP23" i="24"/>
  <c r="BO23" i="24"/>
  <c r="BN23" i="24"/>
  <c r="BG23" i="24"/>
  <c r="BF23" i="24"/>
  <c r="BK22" i="24"/>
  <c r="BJ22" i="24"/>
  <c r="BI22" i="24"/>
  <c r="BH22" i="24"/>
  <c r="BG22" i="24"/>
  <c r="BF22" i="24"/>
  <c r="BE22" i="24"/>
  <c r="BZ22" i="24"/>
  <c r="BY22" i="24"/>
  <c r="BX22" i="24"/>
  <c r="BW22" i="24"/>
  <c r="BV22" i="24"/>
  <c r="BU22" i="24"/>
  <c r="BT22" i="24"/>
  <c r="BS22" i="24"/>
  <c r="BR22" i="24"/>
  <c r="BQ22" i="24"/>
  <c r="BP22" i="24"/>
  <c r="BO22" i="24"/>
  <c r="BN22" i="24"/>
  <c r="BM22" i="24"/>
  <c r="BL22" i="24"/>
  <c r="BM21" i="24"/>
  <c r="BL21" i="24"/>
  <c r="BI21" i="24"/>
  <c r="BH21" i="24"/>
  <c r="BG21" i="24"/>
  <c r="BF21" i="24"/>
  <c r="BE21" i="24"/>
  <c r="BZ21" i="24"/>
  <c r="BY21" i="24"/>
  <c r="BX21" i="24"/>
  <c r="BW21" i="24"/>
  <c r="BV21" i="24"/>
  <c r="BU21" i="24"/>
  <c r="BT21" i="24"/>
  <c r="BS21" i="24"/>
  <c r="BR21" i="24"/>
  <c r="BQ21" i="24"/>
  <c r="BP21" i="24"/>
  <c r="BO21" i="24"/>
  <c r="BN21" i="24"/>
  <c r="BK21" i="24"/>
  <c r="BJ21" i="24"/>
  <c r="BM20" i="24"/>
  <c r="BL20" i="24"/>
  <c r="BK20" i="24"/>
  <c r="BJ20" i="24"/>
  <c r="BG20" i="24"/>
  <c r="BF20" i="24"/>
  <c r="BE20" i="24"/>
  <c r="BZ20" i="24"/>
  <c r="BY20" i="24"/>
  <c r="BX20" i="24"/>
  <c r="BW20" i="24"/>
  <c r="BV20" i="24"/>
  <c r="BU20" i="24"/>
  <c r="BT20" i="24"/>
  <c r="BS20" i="24"/>
  <c r="BR20" i="24"/>
  <c r="BQ20" i="24"/>
  <c r="BP20" i="24"/>
  <c r="BO20" i="24"/>
  <c r="BN20" i="24"/>
  <c r="BI20" i="24"/>
  <c r="BH20" i="24"/>
  <c r="BM19" i="24"/>
  <c r="BL19" i="24"/>
  <c r="BK19" i="24"/>
  <c r="BJ19" i="24"/>
  <c r="BI19" i="24"/>
  <c r="BH19" i="24"/>
  <c r="BE19" i="24"/>
  <c r="BZ19" i="24"/>
  <c r="BY19" i="24"/>
  <c r="BX19" i="24"/>
  <c r="BW19" i="24"/>
  <c r="BV19" i="24"/>
  <c r="BU19" i="24"/>
  <c r="BT19" i="24"/>
  <c r="BS19" i="24"/>
  <c r="BR19" i="24"/>
  <c r="BQ19" i="24"/>
  <c r="BP19" i="24"/>
  <c r="BO19" i="24"/>
  <c r="BN19" i="24"/>
  <c r="BG19" i="24"/>
  <c r="BF19" i="24"/>
  <c r="BK18" i="24"/>
  <c r="BJ18" i="24"/>
  <c r="BI18" i="24"/>
  <c r="BH18" i="24"/>
  <c r="BG18" i="24"/>
  <c r="BF18" i="24"/>
  <c r="BE18" i="24"/>
  <c r="BZ18" i="24"/>
  <c r="BY18" i="24"/>
  <c r="BX18" i="24"/>
  <c r="BW18" i="24"/>
  <c r="BV18" i="24"/>
  <c r="BU18" i="24"/>
  <c r="BT18" i="24"/>
  <c r="BS18" i="24"/>
  <c r="BR18" i="24"/>
  <c r="BQ18" i="24"/>
  <c r="BP18" i="24"/>
  <c r="BO18" i="24"/>
  <c r="BN18" i="24"/>
  <c r="BM18" i="24"/>
  <c r="BL18" i="24"/>
  <c r="BM17" i="24"/>
  <c r="BL17" i="24"/>
  <c r="BI17" i="24"/>
  <c r="BH17" i="24"/>
  <c r="BG17" i="24"/>
  <c r="BF17" i="24"/>
  <c r="BE17" i="24"/>
  <c r="BZ17" i="24"/>
  <c r="BY17" i="24"/>
  <c r="BX17" i="24"/>
  <c r="BW17" i="24"/>
  <c r="BV17" i="24"/>
  <c r="BU17" i="24"/>
  <c r="BT17" i="24"/>
  <c r="BS17" i="24"/>
  <c r="BR17" i="24"/>
  <c r="BQ17" i="24"/>
  <c r="BP17" i="24"/>
  <c r="BO17" i="24"/>
  <c r="BN17" i="24"/>
  <c r="BK17" i="24"/>
  <c r="BJ17" i="24"/>
  <c r="BM16" i="24"/>
  <c r="BL16" i="24"/>
  <c r="BK16" i="24"/>
  <c r="BJ16" i="24"/>
  <c r="BG16" i="24"/>
  <c r="BF16" i="24"/>
  <c r="BE16" i="24"/>
  <c r="BZ16" i="24"/>
  <c r="BY16" i="24"/>
  <c r="BX16" i="24"/>
  <c r="BW16" i="24"/>
  <c r="BV16" i="24"/>
  <c r="BU16" i="24"/>
  <c r="BT16" i="24"/>
  <c r="BS16" i="24"/>
  <c r="BR16" i="24"/>
  <c r="BQ16" i="24"/>
  <c r="BP16" i="24"/>
  <c r="BO16" i="24"/>
  <c r="BN16" i="24"/>
  <c r="BI16" i="24"/>
  <c r="BH16" i="24"/>
  <c r="BM15" i="24"/>
  <c r="BL15" i="24"/>
  <c r="BK15" i="24"/>
  <c r="BJ15" i="24"/>
  <c r="BI15" i="24"/>
  <c r="BH15" i="24"/>
  <c r="BE15" i="24"/>
  <c r="BZ15" i="24"/>
  <c r="BY15" i="24"/>
  <c r="BX15" i="24"/>
  <c r="BW15" i="24"/>
  <c r="BV15" i="24"/>
  <c r="BU15" i="24"/>
  <c r="BT15" i="24"/>
  <c r="BS15" i="24"/>
  <c r="BR15" i="24"/>
  <c r="BQ15" i="24"/>
  <c r="BP15" i="24"/>
  <c r="BO15" i="24"/>
  <c r="BN15" i="24"/>
  <c r="BG15" i="24"/>
  <c r="BF15" i="24"/>
  <c r="BK14" i="24"/>
  <c r="BJ14" i="24"/>
  <c r="BI14" i="24"/>
  <c r="BH14" i="24"/>
  <c r="BG14" i="24"/>
  <c r="BF14" i="24"/>
  <c r="BE14" i="24"/>
  <c r="BZ14" i="24"/>
  <c r="BY14" i="24"/>
  <c r="BX14" i="24"/>
  <c r="BW14" i="24"/>
  <c r="BV14" i="24"/>
  <c r="BU14" i="24"/>
  <c r="BT14" i="24"/>
  <c r="BS14" i="24"/>
  <c r="BR14" i="24"/>
  <c r="BQ14" i="24"/>
  <c r="BP14" i="24"/>
  <c r="BO14" i="24"/>
  <c r="BN14" i="24"/>
  <c r="BM14" i="24"/>
  <c r="BL14" i="24"/>
  <c r="BM13" i="24"/>
  <c r="BL13" i="24"/>
  <c r="BI13" i="24"/>
  <c r="BH13" i="24"/>
  <c r="BG13" i="24"/>
  <c r="BF13" i="24"/>
  <c r="BE13" i="24"/>
  <c r="BZ13" i="24"/>
  <c r="BY13" i="24"/>
  <c r="BX13" i="24"/>
  <c r="BW13" i="24"/>
  <c r="BV13" i="24"/>
  <c r="BU13" i="24"/>
  <c r="BT13" i="24"/>
  <c r="BS13" i="24"/>
  <c r="BR13" i="24"/>
  <c r="BQ13" i="24"/>
  <c r="BP13" i="24"/>
  <c r="BO13" i="24"/>
  <c r="BN13" i="24"/>
  <c r="BK13" i="24"/>
  <c r="BJ13" i="24"/>
  <c r="BM12" i="24"/>
  <c r="BL12" i="24"/>
  <c r="BK12" i="24"/>
  <c r="BJ12" i="24"/>
  <c r="BG12" i="24"/>
  <c r="BF12" i="24"/>
  <c r="BE12" i="24"/>
  <c r="BZ12" i="24"/>
  <c r="BY12" i="24"/>
  <c r="BX12" i="24"/>
  <c r="BW12" i="24"/>
  <c r="BV12" i="24"/>
  <c r="BU12" i="24"/>
  <c r="BT12" i="24"/>
  <c r="BS12" i="24"/>
  <c r="BR12" i="24"/>
  <c r="BQ12" i="24"/>
  <c r="BP12" i="24"/>
  <c r="BO12" i="24"/>
  <c r="BN12" i="24"/>
  <c r="BI12" i="24"/>
  <c r="BH12" i="24"/>
  <c r="BM11" i="24"/>
  <c r="BK11" i="24"/>
  <c r="BJ11" i="24"/>
  <c r="BI11" i="24"/>
  <c r="BH11" i="24"/>
  <c r="BE11" i="24"/>
  <c r="BZ11" i="24"/>
  <c r="BY11" i="24"/>
  <c r="BX11" i="24"/>
  <c r="BW11" i="24"/>
  <c r="BV11" i="24"/>
  <c r="BU11" i="24"/>
  <c r="BT11" i="24"/>
  <c r="BS11" i="24"/>
  <c r="BR11" i="24"/>
  <c r="BQ11" i="24"/>
  <c r="BP11" i="24"/>
  <c r="BO11" i="24"/>
  <c r="BN11" i="24"/>
  <c r="BL11" i="24"/>
  <c r="BG11" i="24"/>
  <c r="BF11" i="24"/>
  <c r="BK10" i="24"/>
  <c r="BI10" i="24"/>
  <c r="BH10" i="24"/>
  <c r="BG10" i="24"/>
  <c r="BF10" i="24"/>
  <c r="BE10" i="24"/>
  <c r="BZ10" i="24"/>
  <c r="BY10" i="24"/>
  <c r="BX10" i="24"/>
  <c r="BW10" i="24"/>
  <c r="BV10" i="24"/>
  <c r="BU10" i="24"/>
  <c r="BT10" i="24"/>
  <c r="BS10" i="24"/>
  <c r="BR10" i="24"/>
  <c r="BQ10" i="24"/>
  <c r="BP10" i="24"/>
  <c r="BO10" i="24"/>
  <c r="BN10" i="24"/>
  <c r="BM10" i="24"/>
  <c r="BL10" i="24"/>
  <c r="BJ10" i="24"/>
  <c r="BM9" i="24"/>
  <c r="BL9" i="24"/>
  <c r="BI9" i="24"/>
  <c r="BG9" i="24"/>
  <c r="BF9" i="24"/>
  <c r="BE9" i="24"/>
  <c r="BZ9" i="24"/>
  <c r="BY9" i="24"/>
  <c r="BX9" i="24"/>
  <c r="BW9" i="24"/>
  <c r="BV9" i="24"/>
  <c r="BU9" i="24"/>
  <c r="BT9" i="24"/>
  <c r="BS9" i="24"/>
  <c r="BR9" i="24"/>
  <c r="BQ9" i="24"/>
  <c r="BP9" i="24"/>
  <c r="BO9" i="24"/>
  <c r="BN9" i="24"/>
  <c r="BK9" i="24"/>
  <c r="BJ9" i="24"/>
  <c r="BH9" i="24"/>
  <c r="BM8" i="24"/>
  <c r="BL8" i="24"/>
  <c r="BK8" i="24"/>
  <c r="BJ8" i="24"/>
  <c r="BG8" i="24"/>
  <c r="BE8" i="24"/>
  <c r="BZ8" i="24"/>
  <c r="BY8" i="24"/>
  <c r="BX8" i="24"/>
  <c r="BW8" i="24"/>
  <c r="BV8" i="24"/>
  <c r="BU8" i="24"/>
  <c r="BT8" i="24"/>
  <c r="BS8" i="24"/>
  <c r="BR8" i="24"/>
  <c r="BQ8" i="24"/>
  <c r="BP8" i="24"/>
  <c r="BO8" i="24"/>
  <c r="BN8" i="24"/>
  <c r="BI8" i="24"/>
  <c r="BH8" i="24"/>
  <c r="BF8" i="24"/>
  <c r="BN8" i="17"/>
  <c r="BL54" i="17"/>
  <c r="BJ54" i="17"/>
  <c r="BI54" i="17"/>
  <c r="BH54" i="17"/>
  <c r="BG54" i="17"/>
  <c r="CN54" i="17"/>
  <c r="CM54" i="17"/>
  <c r="CL54" i="17"/>
  <c r="CK54" i="17"/>
  <c r="CJ54" i="17"/>
  <c r="CI54" i="17"/>
  <c r="CH54" i="17"/>
  <c r="CG54" i="17"/>
  <c r="CF54" i="17"/>
  <c r="CE54" i="17"/>
  <c r="CD54" i="17"/>
  <c r="CC54" i="17"/>
  <c r="CB54" i="17"/>
  <c r="CA54" i="17"/>
  <c r="BZ54" i="17"/>
  <c r="BY54" i="17"/>
  <c r="BX54" i="17"/>
  <c r="BW54" i="17"/>
  <c r="BV54" i="17"/>
  <c r="BU54" i="17"/>
  <c r="BT54" i="17"/>
  <c r="BS54" i="17"/>
  <c r="BR54" i="17"/>
  <c r="BQ54" i="17"/>
  <c r="BP54" i="17"/>
  <c r="BO54" i="17"/>
  <c r="BN54" i="17"/>
  <c r="BM54" i="17"/>
  <c r="BK54" i="17"/>
  <c r="BN51" i="17"/>
  <c r="BK51" i="17"/>
  <c r="BI51" i="17"/>
  <c r="BH51" i="17"/>
  <c r="BG51" i="17"/>
  <c r="CN51" i="17"/>
  <c r="CM51" i="17"/>
  <c r="CL51" i="17"/>
  <c r="CK51" i="17"/>
  <c r="CJ51" i="17"/>
  <c r="CI51" i="17"/>
  <c r="CH51" i="17"/>
  <c r="CG51" i="17"/>
  <c r="CF51" i="17"/>
  <c r="CE51" i="17"/>
  <c r="CD51" i="17"/>
  <c r="CC51" i="17"/>
  <c r="CB51" i="17"/>
  <c r="CA51" i="17"/>
  <c r="BZ51" i="17"/>
  <c r="BY51" i="17"/>
  <c r="BX51" i="17"/>
  <c r="BW51" i="17"/>
  <c r="BV51" i="17"/>
  <c r="BU51" i="17"/>
  <c r="BT51" i="17"/>
  <c r="BS51" i="17"/>
  <c r="BR51" i="17"/>
  <c r="BQ51" i="17"/>
  <c r="BP51" i="17"/>
  <c r="BO51" i="17"/>
  <c r="BM51" i="17"/>
  <c r="BL51" i="17"/>
  <c r="BJ51" i="17"/>
  <c r="BM49" i="17"/>
  <c r="BK49" i="17"/>
  <c r="BJ49" i="17"/>
  <c r="BI49" i="17"/>
  <c r="BH49" i="17"/>
  <c r="BG49" i="17"/>
  <c r="CN49" i="17"/>
  <c r="CM49" i="17"/>
  <c r="CL49" i="17"/>
  <c r="CK49" i="17"/>
  <c r="CJ49" i="17"/>
  <c r="CI49" i="17"/>
  <c r="CH49" i="17"/>
  <c r="CG49" i="17"/>
  <c r="CF49" i="17"/>
  <c r="CE49" i="17"/>
  <c r="CD49" i="17"/>
  <c r="CC49" i="17"/>
  <c r="CB49" i="17"/>
  <c r="CA49" i="17"/>
  <c r="BZ49" i="17"/>
  <c r="BY49" i="17"/>
  <c r="BX49" i="17"/>
  <c r="BW49" i="17"/>
  <c r="BV49" i="17"/>
  <c r="BU49" i="17"/>
  <c r="BT49" i="17"/>
  <c r="BS49" i="17"/>
  <c r="BR49" i="17"/>
  <c r="BQ49" i="17"/>
  <c r="BP49" i="17"/>
  <c r="BO49" i="17"/>
  <c r="BN49" i="17"/>
  <c r="BL49" i="17"/>
  <c r="BM47" i="17"/>
  <c r="BL47" i="17"/>
  <c r="BK47" i="17"/>
  <c r="BJ47" i="17"/>
  <c r="BG47" i="17"/>
  <c r="CN47" i="17"/>
  <c r="CM47" i="17"/>
  <c r="CL47" i="17"/>
  <c r="CK47" i="17"/>
  <c r="CJ47" i="17"/>
  <c r="CI47" i="17"/>
  <c r="CH47" i="17"/>
  <c r="CG47" i="17"/>
  <c r="CF47" i="17"/>
  <c r="CE47" i="17"/>
  <c r="CD47" i="17"/>
  <c r="CC47" i="17"/>
  <c r="CB47" i="17"/>
  <c r="CA47" i="17"/>
  <c r="BZ47" i="17"/>
  <c r="BY47" i="17"/>
  <c r="BX47" i="17"/>
  <c r="BW47" i="17"/>
  <c r="BV47" i="17"/>
  <c r="BU47" i="17"/>
  <c r="BT47" i="17"/>
  <c r="BS47" i="17"/>
  <c r="BR47" i="17"/>
  <c r="BQ47" i="17"/>
  <c r="BP47" i="17"/>
  <c r="BO47" i="17"/>
  <c r="BN47" i="17"/>
  <c r="BI47" i="17"/>
  <c r="BH47" i="17"/>
  <c r="BN44" i="17"/>
  <c r="BL44" i="17"/>
  <c r="BK44" i="17"/>
  <c r="BJ44" i="17"/>
  <c r="BI44" i="17"/>
  <c r="BG44" i="17"/>
  <c r="CN44" i="17"/>
  <c r="CM44" i="17"/>
  <c r="CL44" i="17"/>
  <c r="CK44" i="17"/>
  <c r="CJ44" i="17"/>
  <c r="CI44" i="17"/>
  <c r="CH44" i="17"/>
  <c r="CG44" i="17"/>
  <c r="CF44" i="17"/>
  <c r="CE44" i="17"/>
  <c r="CD44" i="17"/>
  <c r="CC44" i="17"/>
  <c r="CB44" i="17"/>
  <c r="CA44" i="17"/>
  <c r="BZ44" i="17"/>
  <c r="BY44" i="17"/>
  <c r="BX44" i="17"/>
  <c r="BW44" i="17"/>
  <c r="BV44" i="17"/>
  <c r="BU44" i="17"/>
  <c r="BT44" i="17"/>
  <c r="BS44" i="17"/>
  <c r="BR44" i="17"/>
  <c r="BQ44" i="17"/>
  <c r="BP44" i="17"/>
  <c r="BO44" i="17"/>
  <c r="BM44" i="17"/>
  <c r="BH44" i="17"/>
  <c r="BN43" i="17"/>
  <c r="BK43" i="17"/>
  <c r="BI43" i="17"/>
  <c r="BH43" i="17"/>
  <c r="BG43" i="17"/>
  <c r="CN43" i="17"/>
  <c r="CM43" i="17"/>
  <c r="CL43" i="17"/>
  <c r="CK43" i="17"/>
  <c r="CJ43" i="17"/>
  <c r="CI43" i="17"/>
  <c r="CH43" i="17"/>
  <c r="CG43" i="17"/>
  <c r="CF43" i="17"/>
  <c r="CE43" i="17"/>
  <c r="CD43" i="17"/>
  <c r="CC43" i="17"/>
  <c r="CB43" i="17"/>
  <c r="CA43" i="17"/>
  <c r="BZ43" i="17"/>
  <c r="BY43" i="17"/>
  <c r="BX43" i="17"/>
  <c r="BW43" i="17"/>
  <c r="BV43" i="17"/>
  <c r="BU43" i="17"/>
  <c r="BT43" i="17"/>
  <c r="BS43" i="17"/>
  <c r="BR43" i="17"/>
  <c r="BQ43" i="17"/>
  <c r="BP43" i="17"/>
  <c r="BO43" i="17"/>
  <c r="BM43" i="17"/>
  <c r="BL43" i="17"/>
  <c r="BJ43" i="17"/>
  <c r="BN42" i="17"/>
  <c r="BM42" i="17"/>
  <c r="BL42" i="17"/>
  <c r="BK42" i="17"/>
  <c r="BH42" i="17"/>
  <c r="BG42" i="17"/>
  <c r="CN42" i="17"/>
  <c r="CM42" i="17"/>
  <c r="CL42" i="17"/>
  <c r="CK42" i="17"/>
  <c r="CJ42" i="17"/>
  <c r="CI42" i="17"/>
  <c r="CH42" i="17"/>
  <c r="CG42" i="17"/>
  <c r="CF42" i="17"/>
  <c r="CE42" i="17"/>
  <c r="CD42" i="17"/>
  <c r="CC42" i="17"/>
  <c r="CB42" i="17"/>
  <c r="CA42" i="17"/>
  <c r="BZ42" i="17"/>
  <c r="BY42" i="17"/>
  <c r="BX42" i="17"/>
  <c r="BW42" i="17"/>
  <c r="BV42" i="17"/>
  <c r="BU42" i="17"/>
  <c r="BT42" i="17"/>
  <c r="BS42" i="17"/>
  <c r="BR42" i="17"/>
  <c r="BQ42" i="17"/>
  <c r="BP42" i="17"/>
  <c r="BO42" i="17"/>
  <c r="BJ42" i="17"/>
  <c r="BI42" i="17"/>
  <c r="BM41" i="17"/>
  <c r="BK41" i="17"/>
  <c r="BJ41" i="17"/>
  <c r="BI41" i="17"/>
  <c r="BH41" i="17"/>
  <c r="BG41" i="17"/>
  <c r="CN41" i="17"/>
  <c r="CM41" i="17"/>
  <c r="CL41" i="17"/>
  <c r="CK41" i="17"/>
  <c r="CJ41" i="17"/>
  <c r="CI41" i="17"/>
  <c r="CH41" i="17"/>
  <c r="CG41" i="17"/>
  <c r="CF41" i="17"/>
  <c r="CE41" i="17"/>
  <c r="CD41" i="17"/>
  <c r="CC41" i="17"/>
  <c r="CB41" i="17"/>
  <c r="CA41" i="17"/>
  <c r="BZ41" i="17"/>
  <c r="BY41" i="17"/>
  <c r="BX41" i="17"/>
  <c r="BW41" i="17"/>
  <c r="BV41" i="17"/>
  <c r="BU41" i="17"/>
  <c r="BT41" i="17"/>
  <c r="BS41" i="17"/>
  <c r="BR41" i="17"/>
  <c r="BQ41" i="17"/>
  <c r="BP41" i="17"/>
  <c r="BO41" i="17"/>
  <c r="BN41" i="17"/>
  <c r="BL41" i="17"/>
  <c r="BN40" i="17"/>
  <c r="BM40" i="17"/>
  <c r="BJ40" i="17"/>
  <c r="BH40" i="17"/>
  <c r="BG40" i="17"/>
  <c r="CN40" i="17"/>
  <c r="CM40" i="17"/>
  <c r="CL40" i="17"/>
  <c r="CK40" i="17"/>
  <c r="CJ40" i="17"/>
  <c r="CI40" i="17"/>
  <c r="CH40" i="17"/>
  <c r="CG40" i="17"/>
  <c r="CF40" i="17"/>
  <c r="CE40" i="17"/>
  <c r="CD40" i="17"/>
  <c r="CC40" i="17"/>
  <c r="CB40" i="17"/>
  <c r="CA40" i="17"/>
  <c r="BZ40" i="17"/>
  <c r="BY40" i="17"/>
  <c r="BX40" i="17"/>
  <c r="BW40" i="17"/>
  <c r="BV40" i="17"/>
  <c r="BU40" i="17"/>
  <c r="BT40" i="17"/>
  <c r="BS40" i="17"/>
  <c r="BR40" i="17"/>
  <c r="BQ40" i="17"/>
  <c r="BP40" i="17"/>
  <c r="BO40" i="17"/>
  <c r="BL40" i="17"/>
  <c r="BK40" i="17"/>
  <c r="BI40" i="17"/>
  <c r="BM39" i="17"/>
  <c r="BL39" i="17"/>
  <c r="BK39" i="17"/>
  <c r="BJ39" i="17"/>
  <c r="BG39" i="17"/>
  <c r="CN39" i="17"/>
  <c r="CM39" i="17"/>
  <c r="CL39" i="17"/>
  <c r="CK39" i="17"/>
  <c r="CJ39" i="17"/>
  <c r="CI39" i="17"/>
  <c r="CH39" i="17"/>
  <c r="CG39" i="17"/>
  <c r="CF39" i="17"/>
  <c r="CE39" i="17"/>
  <c r="CD39" i="17"/>
  <c r="CC39" i="17"/>
  <c r="CB39" i="17"/>
  <c r="CA39" i="17"/>
  <c r="BZ39" i="17"/>
  <c r="BY39" i="17"/>
  <c r="BX39" i="17"/>
  <c r="BW39" i="17"/>
  <c r="BV39" i="17"/>
  <c r="BU39" i="17"/>
  <c r="BT39" i="17"/>
  <c r="BS39" i="17"/>
  <c r="BR39" i="17"/>
  <c r="BQ39" i="17"/>
  <c r="BP39" i="17"/>
  <c r="BO39" i="17"/>
  <c r="BN39" i="17"/>
  <c r="BI39" i="17"/>
  <c r="BH39" i="17"/>
  <c r="BL38" i="17"/>
  <c r="BJ38" i="17"/>
  <c r="BI38" i="17"/>
  <c r="BH38" i="17"/>
  <c r="BG38" i="17"/>
  <c r="CN38" i="17"/>
  <c r="CM38" i="17"/>
  <c r="CL38" i="17"/>
  <c r="CK38" i="17"/>
  <c r="CJ38" i="17"/>
  <c r="CI38" i="17"/>
  <c r="CH38" i="17"/>
  <c r="CG38" i="17"/>
  <c r="CF38" i="17"/>
  <c r="CE38" i="17"/>
  <c r="CD38" i="17"/>
  <c r="CC38" i="17"/>
  <c r="CB38" i="17"/>
  <c r="CA38" i="17"/>
  <c r="BZ38" i="17"/>
  <c r="BY38" i="17"/>
  <c r="BX38" i="17"/>
  <c r="BW38" i="17"/>
  <c r="BV38" i="17"/>
  <c r="BU38" i="17"/>
  <c r="BT38" i="17"/>
  <c r="BS38" i="17"/>
  <c r="BR38" i="17"/>
  <c r="BQ38" i="17"/>
  <c r="BP38" i="17"/>
  <c r="BO38" i="17"/>
  <c r="BN38" i="17"/>
  <c r="BM38" i="17"/>
  <c r="BK38" i="17"/>
  <c r="BN37" i="17"/>
  <c r="BM37" i="17"/>
  <c r="BL37" i="17"/>
  <c r="BI37" i="17"/>
  <c r="BG37" i="17"/>
  <c r="CN37" i="17"/>
  <c r="CM37" i="17"/>
  <c r="CL37" i="17"/>
  <c r="CK37" i="17"/>
  <c r="CJ37" i="17"/>
  <c r="CI37" i="17"/>
  <c r="CH37" i="17"/>
  <c r="CG37" i="17"/>
  <c r="CF37" i="17"/>
  <c r="CE37" i="17"/>
  <c r="CD37" i="17"/>
  <c r="CC37" i="17"/>
  <c r="CB37" i="17"/>
  <c r="CA37" i="17"/>
  <c r="BZ37" i="17"/>
  <c r="BY37" i="17"/>
  <c r="BX37" i="17"/>
  <c r="BW37" i="17"/>
  <c r="BV37" i="17"/>
  <c r="BU37" i="17"/>
  <c r="BT37" i="17"/>
  <c r="BS37" i="17"/>
  <c r="BR37" i="17"/>
  <c r="BQ37" i="17"/>
  <c r="BP37" i="17"/>
  <c r="BO37" i="17"/>
  <c r="BK37" i="17"/>
  <c r="BJ37" i="17"/>
  <c r="BH37" i="17"/>
  <c r="BN36" i="17"/>
  <c r="BL36" i="17"/>
  <c r="BK36" i="17"/>
  <c r="BJ36" i="17"/>
  <c r="BI36" i="17"/>
  <c r="BG36" i="17"/>
  <c r="CN36" i="17"/>
  <c r="CM36" i="17"/>
  <c r="CL36" i="17"/>
  <c r="CK36" i="17"/>
  <c r="CJ36" i="17"/>
  <c r="CI36" i="17"/>
  <c r="CH36" i="17"/>
  <c r="CG36" i="17"/>
  <c r="CF36" i="17"/>
  <c r="CE36" i="17"/>
  <c r="CD36" i="17"/>
  <c r="CC36" i="17"/>
  <c r="CB36" i="17"/>
  <c r="CA36" i="17"/>
  <c r="BZ36" i="17"/>
  <c r="BY36" i="17"/>
  <c r="BX36" i="17"/>
  <c r="BW36" i="17"/>
  <c r="BV36" i="17"/>
  <c r="BU36" i="17"/>
  <c r="BT36" i="17"/>
  <c r="BS36" i="17"/>
  <c r="BR36" i="17"/>
  <c r="BQ36" i="17"/>
  <c r="BP36" i="17"/>
  <c r="BO36" i="17"/>
  <c r="BM36" i="17"/>
  <c r="BH36" i="17"/>
  <c r="BN35" i="17"/>
  <c r="BK35" i="17"/>
  <c r="BI35" i="17"/>
  <c r="BH35" i="17"/>
  <c r="BG35" i="17"/>
  <c r="CN35" i="17"/>
  <c r="CM35" i="17"/>
  <c r="CL35" i="17"/>
  <c r="CK35" i="17"/>
  <c r="CJ35" i="17"/>
  <c r="CI35" i="17"/>
  <c r="CH35" i="17"/>
  <c r="CG35" i="17"/>
  <c r="CF35" i="17"/>
  <c r="CE35" i="17"/>
  <c r="CD35" i="17"/>
  <c r="CC35" i="17"/>
  <c r="CB35" i="17"/>
  <c r="CA35" i="17"/>
  <c r="BZ35" i="17"/>
  <c r="BY35" i="17"/>
  <c r="BX35" i="17"/>
  <c r="BW35" i="17"/>
  <c r="BV35" i="17"/>
  <c r="BU35" i="17"/>
  <c r="BT35" i="17"/>
  <c r="BS35" i="17"/>
  <c r="BR35" i="17"/>
  <c r="BQ35" i="17"/>
  <c r="BP35" i="17"/>
  <c r="BO35" i="17"/>
  <c r="BM35" i="17"/>
  <c r="BL35" i="17"/>
  <c r="BJ35" i="17"/>
  <c r="BN32" i="17"/>
  <c r="BM32" i="17"/>
  <c r="BJ32" i="17"/>
  <c r="BH32" i="17"/>
  <c r="BG32" i="17"/>
  <c r="CN32" i="17"/>
  <c r="CM32" i="17"/>
  <c r="CL32" i="17"/>
  <c r="CK32" i="17"/>
  <c r="CJ32" i="17"/>
  <c r="CI32" i="17"/>
  <c r="CH32" i="17"/>
  <c r="CG32" i="17"/>
  <c r="CF32" i="17"/>
  <c r="CE32" i="17"/>
  <c r="CD32" i="17"/>
  <c r="CC32" i="17"/>
  <c r="CB32" i="17"/>
  <c r="CA32" i="17"/>
  <c r="BZ32" i="17"/>
  <c r="BY32" i="17"/>
  <c r="BX32" i="17"/>
  <c r="BW32" i="17"/>
  <c r="BV32" i="17"/>
  <c r="BU32" i="17"/>
  <c r="BT32" i="17"/>
  <c r="BS32" i="17"/>
  <c r="BR32" i="17"/>
  <c r="BQ32" i="17"/>
  <c r="BP32" i="17"/>
  <c r="BO32" i="17"/>
  <c r="BL32" i="17"/>
  <c r="BK32" i="17"/>
  <c r="BI32" i="17"/>
  <c r="BM31" i="17"/>
  <c r="BL31" i="17"/>
  <c r="BK31" i="17"/>
  <c r="BJ31" i="17"/>
  <c r="BG31" i="17"/>
  <c r="CN31" i="17"/>
  <c r="CM31" i="17"/>
  <c r="CL31" i="17"/>
  <c r="CK31" i="17"/>
  <c r="CJ31" i="17"/>
  <c r="CI31" i="17"/>
  <c r="CH31" i="17"/>
  <c r="CG31" i="17"/>
  <c r="CF31" i="17"/>
  <c r="CE31" i="17"/>
  <c r="CD31" i="17"/>
  <c r="CC31" i="17"/>
  <c r="CB31" i="17"/>
  <c r="CA31" i="17"/>
  <c r="BZ31" i="17"/>
  <c r="BY31" i="17"/>
  <c r="BX31" i="17"/>
  <c r="BW31" i="17"/>
  <c r="BV31" i="17"/>
  <c r="BU31" i="17"/>
  <c r="BT31" i="17"/>
  <c r="BS31" i="17"/>
  <c r="BR31" i="17"/>
  <c r="BQ31" i="17"/>
  <c r="BP31" i="17"/>
  <c r="BO31" i="17"/>
  <c r="BN31" i="17"/>
  <c r="BI31" i="17"/>
  <c r="BH31" i="17"/>
  <c r="BL30" i="17"/>
  <c r="BK30" i="17"/>
  <c r="BJ30" i="17"/>
  <c r="BI30" i="17"/>
  <c r="BH30" i="17"/>
  <c r="BG30" i="17"/>
  <c r="CN30" i="17"/>
  <c r="CM30" i="17"/>
  <c r="CL30" i="17"/>
  <c r="CK30" i="17"/>
  <c r="CJ30" i="17"/>
  <c r="CI30" i="17"/>
  <c r="CH30" i="17"/>
  <c r="CG30" i="17"/>
  <c r="CF30" i="17"/>
  <c r="CE30" i="17"/>
  <c r="CD30" i="17"/>
  <c r="CC30" i="17"/>
  <c r="CB30" i="17"/>
  <c r="CA30" i="17"/>
  <c r="BZ30" i="17"/>
  <c r="BY30" i="17"/>
  <c r="BX30" i="17"/>
  <c r="BW30" i="17"/>
  <c r="BV30" i="17"/>
  <c r="BU30" i="17"/>
  <c r="BT30" i="17"/>
  <c r="BS30" i="17"/>
  <c r="BR30" i="17"/>
  <c r="BQ30" i="17"/>
  <c r="BP30" i="17"/>
  <c r="BO30" i="17"/>
  <c r="BN30" i="17"/>
  <c r="BM30" i="17"/>
  <c r="BN29" i="17"/>
  <c r="BM29" i="17"/>
  <c r="BL29" i="17"/>
  <c r="BI29" i="17"/>
  <c r="BH29" i="17"/>
  <c r="BG29" i="17"/>
  <c r="CN29" i="17"/>
  <c r="CM29" i="17"/>
  <c r="CL29" i="17"/>
  <c r="CK29" i="17"/>
  <c r="CJ29" i="17"/>
  <c r="CI29" i="17"/>
  <c r="CH29" i="17"/>
  <c r="CG29" i="17"/>
  <c r="CF29" i="17"/>
  <c r="CE29" i="17"/>
  <c r="CD29" i="17"/>
  <c r="CC29" i="17"/>
  <c r="CB29" i="17"/>
  <c r="CA29" i="17"/>
  <c r="BZ29" i="17"/>
  <c r="BY29" i="17"/>
  <c r="BX29" i="17"/>
  <c r="BW29" i="17"/>
  <c r="BV29" i="17"/>
  <c r="BU29" i="17"/>
  <c r="BT29" i="17"/>
  <c r="BS29" i="17"/>
  <c r="BR29" i="17"/>
  <c r="BQ29" i="17"/>
  <c r="BP29" i="17"/>
  <c r="BO29" i="17"/>
  <c r="BK29" i="17"/>
  <c r="BJ29" i="17"/>
  <c r="BN28" i="17"/>
  <c r="BL28" i="17"/>
  <c r="BK28" i="17"/>
  <c r="BJ28" i="17"/>
  <c r="BI28" i="17"/>
  <c r="BG28" i="17"/>
  <c r="CN28" i="17"/>
  <c r="CM28" i="17"/>
  <c r="CL28" i="17"/>
  <c r="CK28" i="17"/>
  <c r="CJ28" i="17"/>
  <c r="CI28" i="17"/>
  <c r="CH28" i="17"/>
  <c r="CG28" i="17"/>
  <c r="CF28" i="17"/>
  <c r="CE28" i="17"/>
  <c r="CD28" i="17"/>
  <c r="CC28" i="17"/>
  <c r="CB28" i="17"/>
  <c r="CA28" i="17"/>
  <c r="BZ28" i="17"/>
  <c r="BY28" i="17"/>
  <c r="BX28" i="17"/>
  <c r="BW28" i="17"/>
  <c r="BV28" i="17"/>
  <c r="BU28" i="17"/>
  <c r="BT28" i="17"/>
  <c r="BS28" i="17"/>
  <c r="BR28" i="17"/>
  <c r="BQ28" i="17"/>
  <c r="BP28" i="17"/>
  <c r="BO28" i="17"/>
  <c r="BM28" i="17"/>
  <c r="BH28" i="17"/>
  <c r="BN27" i="17"/>
  <c r="BK27" i="17"/>
  <c r="BI27" i="17"/>
  <c r="BH27" i="17"/>
  <c r="BG27" i="17"/>
  <c r="CN27" i="17"/>
  <c r="CM27" i="17"/>
  <c r="CL27" i="17"/>
  <c r="CK27" i="17"/>
  <c r="CJ27" i="17"/>
  <c r="CI27" i="17"/>
  <c r="CH27" i="17"/>
  <c r="CG27" i="17"/>
  <c r="CF27" i="17"/>
  <c r="CE27" i="17"/>
  <c r="CD27" i="17"/>
  <c r="CC27" i="17"/>
  <c r="CB27" i="17"/>
  <c r="CA27" i="17"/>
  <c r="BZ27" i="17"/>
  <c r="BY27" i="17"/>
  <c r="BX27" i="17"/>
  <c r="BW27" i="17"/>
  <c r="BV27" i="17"/>
  <c r="BU27" i="17"/>
  <c r="BT27" i="17"/>
  <c r="BS27" i="17"/>
  <c r="BR27" i="17"/>
  <c r="BQ27" i="17"/>
  <c r="BP27" i="17"/>
  <c r="BO27" i="17"/>
  <c r="BM27" i="17"/>
  <c r="BL27" i="17"/>
  <c r="BJ27" i="17"/>
  <c r="BN26" i="17"/>
  <c r="BM26" i="17"/>
  <c r="BL26" i="17"/>
  <c r="BK26" i="17"/>
  <c r="BH26" i="17"/>
  <c r="BG26" i="17"/>
  <c r="CN26" i="17"/>
  <c r="CM26" i="17"/>
  <c r="CL26" i="17"/>
  <c r="CK26" i="17"/>
  <c r="CJ26" i="17"/>
  <c r="CI26" i="17"/>
  <c r="CH26" i="17"/>
  <c r="CG26" i="17"/>
  <c r="CF26" i="17"/>
  <c r="CE26" i="17"/>
  <c r="CD26" i="17"/>
  <c r="CC26" i="17"/>
  <c r="CB26" i="17"/>
  <c r="CA26" i="17"/>
  <c r="BZ26" i="17"/>
  <c r="BY26" i="17"/>
  <c r="BX26" i="17"/>
  <c r="BW26" i="17"/>
  <c r="BV26" i="17"/>
  <c r="BU26" i="17"/>
  <c r="BT26" i="17"/>
  <c r="BS26" i="17"/>
  <c r="BR26" i="17"/>
  <c r="BQ26" i="17"/>
  <c r="BP26" i="17"/>
  <c r="BO26" i="17"/>
  <c r="BJ26" i="17"/>
  <c r="BI26" i="17"/>
  <c r="BM25" i="17"/>
  <c r="BK25" i="17"/>
  <c r="BJ25" i="17"/>
  <c r="BI25" i="17"/>
  <c r="BH25" i="17"/>
  <c r="BG25" i="17"/>
  <c r="CN25" i="17"/>
  <c r="CM25" i="17"/>
  <c r="CL25" i="17"/>
  <c r="CK25" i="17"/>
  <c r="CJ25" i="17"/>
  <c r="CI25" i="17"/>
  <c r="CH25" i="17"/>
  <c r="CG25" i="17"/>
  <c r="CF25" i="17"/>
  <c r="CE25" i="17"/>
  <c r="CD25" i="17"/>
  <c r="CC25" i="17"/>
  <c r="CB25" i="17"/>
  <c r="CA25" i="17"/>
  <c r="BZ25" i="17"/>
  <c r="BY25" i="17"/>
  <c r="BX25" i="17"/>
  <c r="BW25" i="17"/>
  <c r="BV25" i="17"/>
  <c r="BU25" i="17"/>
  <c r="BT25" i="17"/>
  <c r="BS25" i="17"/>
  <c r="BR25" i="17"/>
  <c r="BQ25" i="17"/>
  <c r="BP25" i="17"/>
  <c r="BO25" i="17"/>
  <c r="BN25" i="17"/>
  <c r="BL25" i="17"/>
  <c r="BN24" i="17"/>
  <c r="BM24" i="17"/>
  <c r="BJ24" i="17"/>
  <c r="BH24" i="17"/>
  <c r="BG24" i="17"/>
  <c r="CN24" i="17"/>
  <c r="CM24" i="17"/>
  <c r="CL24" i="17"/>
  <c r="CK24" i="17"/>
  <c r="CJ24" i="17"/>
  <c r="CI24" i="17"/>
  <c r="CH24" i="17"/>
  <c r="CG24" i="17"/>
  <c r="CF24" i="17"/>
  <c r="CE24" i="17"/>
  <c r="CD24" i="17"/>
  <c r="CC24" i="17"/>
  <c r="CB24" i="17"/>
  <c r="CA24" i="17"/>
  <c r="BZ24" i="17"/>
  <c r="BY24" i="17"/>
  <c r="BX24" i="17"/>
  <c r="BW24" i="17"/>
  <c r="BV24" i="17"/>
  <c r="BU24" i="17"/>
  <c r="BT24" i="17"/>
  <c r="BS24" i="17"/>
  <c r="BR24" i="17"/>
  <c r="BQ24" i="17"/>
  <c r="BP24" i="17"/>
  <c r="BO24" i="17"/>
  <c r="BL24" i="17"/>
  <c r="BK24" i="17"/>
  <c r="BI24" i="17"/>
  <c r="BM23" i="17"/>
  <c r="BL23" i="17"/>
  <c r="BK23" i="17"/>
  <c r="BJ23" i="17"/>
  <c r="BG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I23" i="17"/>
  <c r="BH23" i="17"/>
  <c r="BL22" i="17"/>
  <c r="BJ22" i="17"/>
  <c r="BI22" i="17"/>
  <c r="BH22" i="17"/>
  <c r="BG22" i="17"/>
  <c r="CN22" i="17"/>
  <c r="CM22" i="17"/>
  <c r="CL22" i="17"/>
  <c r="CK22" i="17"/>
  <c r="CJ22" i="17"/>
  <c r="CI22" i="17"/>
  <c r="CH22" i="17"/>
  <c r="CG22" i="17"/>
  <c r="CF22" i="17"/>
  <c r="CE22" i="17"/>
  <c r="CD22" i="17"/>
  <c r="CC22" i="17"/>
  <c r="CB22" i="17"/>
  <c r="CA22" i="17"/>
  <c r="BZ22" i="17"/>
  <c r="BY22" i="17"/>
  <c r="BX22" i="17"/>
  <c r="BW22" i="17"/>
  <c r="BV22" i="17"/>
  <c r="BU22" i="17"/>
  <c r="BT22" i="17"/>
  <c r="BS22" i="17"/>
  <c r="BR22" i="17"/>
  <c r="BQ22" i="17"/>
  <c r="BP22" i="17"/>
  <c r="BO22" i="17"/>
  <c r="BN22" i="17"/>
  <c r="BM22" i="17"/>
  <c r="BK22" i="17"/>
  <c r="BN21" i="17"/>
  <c r="BM21" i="17"/>
  <c r="BL21" i="17"/>
  <c r="BI21" i="17"/>
  <c r="BG21" i="17"/>
  <c r="CN21" i="17"/>
  <c r="CM21" i="17"/>
  <c r="CL21" i="17"/>
  <c r="CK21" i="17"/>
  <c r="CJ21" i="17"/>
  <c r="CI21" i="17"/>
  <c r="CH21" i="17"/>
  <c r="CG21" i="17"/>
  <c r="CF21" i="17"/>
  <c r="CE21" i="17"/>
  <c r="CD21" i="17"/>
  <c r="CC21" i="17"/>
  <c r="CB21" i="17"/>
  <c r="CA21" i="17"/>
  <c r="BZ21" i="17"/>
  <c r="BY21" i="17"/>
  <c r="BX21" i="17"/>
  <c r="BW21" i="17"/>
  <c r="BV21" i="17"/>
  <c r="BU21" i="17"/>
  <c r="BT21" i="17"/>
  <c r="BS21" i="17"/>
  <c r="BR21" i="17"/>
  <c r="BQ21" i="17"/>
  <c r="BP21" i="17"/>
  <c r="BO21" i="17"/>
  <c r="BK21" i="17"/>
  <c r="BJ21" i="17"/>
  <c r="BH21" i="17"/>
  <c r="BN20" i="17"/>
  <c r="BL20" i="17"/>
  <c r="BK20" i="17"/>
  <c r="BJ20" i="17"/>
  <c r="BI20" i="17"/>
  <c r="BG20" i="17"/>
  <c r="CN20" i="17"/>
  <c r="CM20" i="17"/>
  <c r="CL20" i="17"/>
  <c r="CK20" i="17"/>
  <c r="CJ20" i="17"/>
  <c r="CI20" i="17"/>
  <c r="CH20" i="17"/>
  <c r="CG20" i="17"/>
  <c r="CF20" i="17"/>
  <c r="CE20" i="17"/>
  <c r="CD20" i="17"/>
  <c r="CC20" i="17"/>
  <c r="CB20" i="17"/>
  <c r="CA20" i="17"/>
  <c r="BZ20" i="17"/>
  <c r="BY20" i="17"/>
  <c r="BX20" i="17"/>
  <c r="BW20" i="17"/>
  <c r="BV20" i="17"/>
  <c r="BU20" i="17"/>
  <c r="BT20" i="17"/>
  <c r="BS20" i="17"/>
  <c r="BR20" i="17"/>
  <c r="BQ20" i="17"/>
  <c r="BP20" i="17"/>
  <c r="BO20" i="17"/>
  <c r="BM20" i="17"/>
  <c r="BH20" i="17"/>
  <c r="BN19" i="17"/>
  <c r="BK19" i="17"/>
  <c r="BI19" i="17"/>
  <c r="BH19" i="17"/>
  <c r="BG19" i="17"/>
  <c r="CN19" i="17"/>
  <c r="CM19" i="17"/>
  <c r="CL19" i="17"/>
  <c r="CK19" i="17"/>
  <c r="CJ19" i="17"/>
  <c r="CI19" i="17"/>
  <c r="CH19" i="17"/>
  <c r="CG19" i="17"/>
  <c r="CF19" i="17"/>
  <c r="CE19" i="17"/>
  <c r="CD19" i="17"/>
  <c r="CC19" i="17"/>
  <c r="CB19" i="17"/>
  <c r="CA19" i="17"/>
  <c r="BZ19" i="17"/>
  <c r="BY19" i="17"/>
  <c r="BX19" i="17"/>
  <c r="BW19" i="17"/>
  <c r="BV19" i="17"/>
  <c r="BU19" i="17"/>
  <c r="BT19" i="17"/>
  <c r="BS19" i="17"/>
  <c r="BR19" i="17"/>
  <c r="BQ19" i="17"/>
  <c r="BP19" i="17"/>
  <c r="BO19" i="17"/>
  <c r="BM19" i="17"/>
  <c r="BL19" i="17"/>
  <c r="BJ19" i="17"/>
  <c r="BN18" i="17"/>
  <c r="BM18" i="17"/>
  <c r="BL18" i="17"/>
  <c r="BK18" i="17"/>
  <c r="BH18" i="17"/>
  <c r="BG18" i="17"/>
  <c r="CN18" i="17"/>
  <c r="CM18" i="17"/>
  <c r="CL18" i="17"/>
  <c r="CK18" i="17"/>
  <c r="CJ18" i="17"/>
  <c r="CI18" i="17"/>
  <c r="CH18" i="17"/>
  <c r="CG18" i="17"/>
  <c r="CF18" i="17"/>
  <c r="CE18" i="17"/>
  <c r="CD18" i="17"/>
  <c r="CC18" i="17"/>
  <c r="CB18" i="17"/>
  <c r="CA18" i="17"/>
  <c r="BZ18" i="17"/>
  <c r="BY18" i="17"/>
  <c r="BX18" i="17"/>
  <c r="BW18" i="17"/>
  <c r="BV18" i="17"/>
  <c r="BU18" i="17"/>
  <c r="BT18" i="17"/>
  <c r="BS18" i="17"/>
  <c r="BR18" i="17"/>
  <c r="BQ18" i="17"/>
  <c r="BP18" i="17"/>
  <c r="BO18" i="17"/>
  <c r="BJ18" i="17"/>
  <c r="BI18" i="17"/>
  <c r="BM17" i="17"/>
  <c r="BK17" i="17"/>
  <c r="BJ17" i="17"/>
  <c r="BI17" i="17"/>
  <c r="BH17" i="17"/>
  <c r="BG17" i="17"/>
  <c r="CN17" i="17"/>
  <c r="CM17" i="17"/>
  <c r="CL17" i="17"/>
  <c r="CK17" i="17"/>
  <c r="CJ17" i="17"/>
  <c r="CI17" i="17"/>
  <c r="CH17" i="17"/>
  <c r="CG17" i="17"/>
  <c r="CF17" i="17"/>
  <c r="CE17" i="17"/>
  <c r="CD17" i="17"/>
  <c r="CC17" i="17"/>
  <c r="CB17" i="17"/>
  <c r="CA17" i="17"/>
  <c r="BZ17" i="17"/>
  <c r="BY17" i="17"/>
  <c r="BX17" i="17"/>
  <c r="BW17" i="17"/>
  <c r="BV17" i="17"/>
  <c r="BU17" i="17"/>
  <c r="BT17" i="17"/>
  <c r="BS17" i="17"/>
  <c r="BR17" i="17"/>
  <c r="BQ17" i="17"/>
  <c r="BP17" i="17"/>
  <c r="BO17" i="17"/>
  <c r="BN17" i="17"/>
  <c r="BL17" i="17"/>
  <c r="BN16" i="17"/>
  <c r="BM16" i="17"/>
  <c r="BJ16" i="17"/>
  <c r="BH16" i="17"/>
  <c r="BG16" i="17"/>
  <c r="CN16" i="17"/>
  <c r="CM16" i="17"/>
  <c r="CL16" i="17"/>
  <c r="CK16" i="17"/>
  <c r="CJ16" i="17"/>
  <c r="CI16" i="17"/>
  <c r="CH16" i="17"/>
  <c r="CG16" i="17"/>
  <c r="CF16" i="17"/>
  <c r="CE16" i="17"/>
  <c r="CD16" i="17"/>
  <c r="CC16" i="17"/>
  <c r="CB16" i="17"/>
  <c r="CA16" i="17"/>
  <c r="BZ16" i="17"/>
  <c r="BY16" i="17"/>
  <c r="BX16" i="17"/>
  <c r="BW16" i="17"/>
  <c r="BV16" i="17"/>
  <c r="BU16" i="17"/>
  <c r="BT16" i="17"/>
  <c r="BS16" i="17"/>
  <c r="BR16" i="17"/>
  <c r="BQ16" i="17"/>
  <c r="BP16" i="17"/>
  <c r="BO16" i="17"/>
  <c r="BL16" i="17"/>
  <c r="BK16" i="17"/>
  <c r="BI16" i="17"/>
  <c r="BM15" i="17"/>
  <c r="BL15" i="17"/>
  <c r="BK15" i="17"/>
  <c r="BJ15" i="17"/>
  <c r="BG15" i="17"/>
  <c r="CN15" i="17"/>
  <c r="CM15" i="17"/>
  <c r="CL15" i="17"/>
  <c r="CK15" i="17"/>
  <c r="CJ15" i="17"/>
  <c r="CI15" i="17"/>
  <c r="CH15" i="17"/>
  <c r="CG15" i="17"/>
  <c r="CF15" i="17"/>
  <c r="CE15" i="17"/>
  <c r="CD15" i="17"/>
  <c r="CC15" i="17"/>
  <c r="CB15" i="17"/>
  <c r="CA15" i="17"/>
  <c r="BZ15" i="17"/>
  <c r="BY15" i="17"/>
  <c r="BX15" i="17"/>
  <c r="BW15" i="17"/>
  <c r="BV15" i="17"/>
  <c r="BU15" i="17"/>
  <c r="BT15" i="17"/>
  <c r="BS15" i="17"/>
  <c r="BR15" i="17"/>
  <c r="BQ15" i="17"/>
  <c r="BP15" i="17"/>
  <c r="BO15" i="17"/>
  <c r="BN15" i="17"/>
  <c r="BI15" i="17"/>
  <c r="BH15" i="17"/>
  <c r="BL14" i="17"/>
  <c r="BJ14" i="17"/>
  <c r="BI14" i="17"/>
  <c r="BH14" i="17"/>
  <c r="BG14" i="17"/>
  <c r="CN14" i="17"/>
  <c r="CM14" i="17"/>
  <c r="CL14" i="17"/>
  <c r="CK14" i="17"/>
  <c r="CJ14" i="17"/>
  <c r="CI14" i="17"/>
  <c r="CH14" i="17"/>
  <c r="CG14" i="17"/>
  <c r="CF14" i="17"/>
  <c r="CE14" i="17"/>
  <c r="CD14" i="17"/>
  <c r="CC14" i="17"/>
  <c r="CB14" i="17"/>
  <c r="CA14" i="17"/>
  <c r="BZ14" i="17"/>
  <c r="BY14" i="17"/>
  <c r="BX14" i="17"/>
  <c r="BW14" i="17"/>
  <c r="BV14" i="17"/>
  <c r="BU14" i="17"/>
  <c r="BT14" i="17"/>
  <c r="BS14" i="17"/>
  <c r="BR14" i="17"/>
  <c r="BQ14" i="17"/>
  <c r="BP14" i="17"/>
  <c r="BO14" i="17"/>
  <c r="BN14" i="17"/>
  <c r="BM14" i="17"/>
  <c r="BK14" i="17"/>
  <c r="BN13" i="17"/>
  <c r="BM13" i="17"/>
  <c r="BL13" i="17"/>
  <c r="BI13" i="17"/>
  <c r="BG13" i="17"/>
  <c r="CN13" i="17"/>
  <c r="CM13" i="17"/>
  <c r="CL13" i="17"/>
  <c r="CK13" i="17"/>
  <c r="CJ13" i="17"/>
  <c r="CI13" i="17"/>
  <c r="CH13" i="17"/>
  <c r="CG13" i="17"/>
  <c r="CF13" i="17"/>
  <c r="CE13" i="17"/>
  <c r="CD13" i="17"/>
  <c r="CC13" i="17"/>
  <c r="CB13" i="17"/>
  <c r="CA13" i="17"/>
  <c r="BZ13" i="17"/>
  <c r="BY13" i="17"/>
  <c r="BX13" i="17"/>
  <c r="BW13" i="17"/>
  <c r="BV13" i="17"/>
  <c r="BU13" i="17"/>
  <c r="BT13" i="17"/>
  <c r="BS13" i="17"/>
  <c r="BR13" i="17"/>
  <c r="BQ13" i="17"/>
  <c r="BP13" i="17"/>
  <c r="BO13" i="17"/>
  <c r="BK13" i="17"/>
  <c r="BJ13" i="17"/>
  <c r="BH13" i="17"/>
  <c r="BN12" i="17"/>
  <c r="BL12" i="17"/>
  <c r="BK12" i="17"/>
  <c r="BJ12" i="17"/>
  <c r="BI12" i="17"/>
  <c r="BG12" i="17"/>
  <c r="CN12" i="17"/>
  <c r="CM12" i="17"/>
  <c r="CL12" i="17"/>
  <c r="CK12" i="17"/>
  <c r="CJ12" i="17"/>
  <c r="CI12" i="17"/>
  <c r="CH12" i="17"/>
  <c r="CG12" i="17"/>
  <c r="CF12" i="17"/>
  <c r="CE12" i="17"/>
  <c r="CD12" i="17"/>
  <c r="CC12" i="17"/>
  <c r="CB12" i="17"/>
  <c r="CA12" i="17"/>
  <c r="BZ12" i="17"/>
  <c r="BY12" i="17"/>
  <c r="BX12" i="17"/>
  <c r="BW12" i="17"/>
  <c r="BV12" i="17"/>
  <c r="BU12" i="17"/>
  <c r="BT12" i="17"/>
  <c r="BS12" i="17"/>
  <c r="BR12" i="17"/>
  <c r="BQ12" i="17"/>
  <c r="BP12" i="17"/>
  <c r="BO12" i="17"/>
  <c r="BM12" i="17"/>
  <c r="BH12" i="17"/>
  <c r="BN11" i="17"/>
  <c r="BK11" i="17"/>
  <c r="BI11" i="17"/>
  <c r="BH11" i="17"/>
  <c r="BG11" i="17"/>
  <c r="CN11" i="17"/>
  <c r="CM11" i="17"/>
  <c r="CL11" i="17"/>
  <c r="CK11" i="17"/>
  <c r="CJ11" i="17"/>
  <c r="CI11" i="17"/>
  <c r="CH11" i="17"/>
  <c r="CG11" i="17"/>
  <c r="CF11" i="17"/>
  <c r="CE11" i="17"/>
  <c r="CD11" i="17"/>
  <c r="CC11" i="17"/>
  <c r="CB11" i="17"/>
  <c r="CA11" i="17"/>
  <c r="BZ11" i="17"/>
  <c r="BY11" i="17"/>
  <c r="BX11" i="17"/>
  <c r="BW11" i="17"/>
  <c r="BV11" i="17"/>
  <c r="BU11" i="17"/>
  <c r="BT11" i="17"/>
  <c r="BS11" i="17"/>
  <c r="BR11" i="17"/>
  <c r="BQ11" i="17"/>
  <c r="BP11" i="17"/>
  <c r="BO11" i="17"/>
  <c r="BM11" i="17"/>
  <c r="BL11" i="17"/>
  <c r="BJ11" i="17"/>
  <c r="BN10" i="17"/>
  <c r="BM10" i="17"/>
  <c r="BL10" i="17"/>
  <c r="BK10" i="17"/>
  <c r="BH10" i="17"/>
  <c r="BG10" i="17"/>
  <c r="CN10" i="17"/>
  <c r="CM10" i="17"/>
  <c r="CL10" i="17"/>
  <c r="CK10" i="17"/>
  <c r="CJ10" i="17"/>
  <c r="CI10" i="17"/>
  <c r="CH10" i="17"/>
  <c r="CG10" i="17"/>
  <c r="CF10" i="17"/>
  <c r="CE10" i="17"/>
  <c r="CD10" i="17"/>
  <c r="CC10" i="17"/>
  <c r="CB10" i="17"/>
  <c r="CA10" i="17"/>
  <c r="BZ10" i="17"/>
  <c r="BY10" i="17"/>
  <c r="BX10" i="17"/>
  <c r="BW10" i="17"/>
  <c r="BV10" i="17"/>
  <c r="BU10" i="17"/>
  <c r="BT10" i="17"/>
  <c r="BS10" i="17"/>
  <c r="BR10" i="17"/>
  <c r="BQ10" i="17"/>
  <c r="BP10" i="17"/>
  <c r="BO10" i="17"/>
  <c r="BJ10" i="17"/>
  <c r="BI10" i="17"/>
  <c r="BM9" i="17"/>
  <c r="BK9" i="17"/>
  <c r="BJ9" i="17"/>
  <c r="BI9" i="17"/>
  <c r="BH9" i="17"/>
  <c r="BG9" i="17"/>
  <c r="CN9" i="17"/>
  <c r="CM9" i="17"/>
  <c r="CL9" i="17"/>
  <c r="CK9" i="17"/>
  <c r="CJ9" i="17"/>
  <c r="CI9" i="17"/>
  <c r="CH9" i="17"/>
  <c r="CG9" i="17"/>
  <c r="CF9" i="17"/>
  <c r="CE9" i="17"/>
  <c r="CD9" i="17"/>
  <c r="CC9" i="17"/>
  <c r="CB9" i="17"/>
  <c r="CA9" i="17"/>
  <c r="BZ9" i="17"/>
  <c r="BY9" i="17"/>
  <c r="BX9" i="17"/>
  <c r="BW9" i="17"/>
  <c r="BV9" i="17"/>
  <c r="BU9" i="17"/>
  <c r="BT9" i="17"/>
  <c r="BS9" i="17"/>
  <c r="BR9" i="17"/>
  <c r="BQ9" i="17"/>
  <c r="BP9" i="17"/>
  <c r="BO9" i="17"/>
  <c r="BN9" i="17"/>
  <c r="BL9" i="17"/>
  <c r="BM8" i="17"/>
  <c r="BJ8" i="17"/>
  <c r="BH8" i="17"/>
  <c r="BG8" i="17"/>
  <c r="CN8" i="17"/>
  <c r="CM8" i="17"/>
  <c r="CL8" i="17"/>
  <c r="CK8" i="17"/>
  <c r="CJ8" i="17"/>
  <c r="CI8" i="17"/>
  <c r="CH8" i="17"/>
  <c r="CG8" i="17"/>
  <c r="CF8" i="17"/>
  <c r="CE8" i="17"/>
  <c r="CD8" i="17"/>
  <c r="CC8" i="17"/>
  <c r="CB8" i="17"/>
  <c r="CA8" i="17"/>
  <c r="BZ8" i="17"/>
  <c r="BY8" i="17"/>
  <c r="BX8" i="17"/>
  <c r="BW8" i="17"/>
  <c r="BV8" i="17"/>
  <c r="BU8" i="17"/>
  <c r="BT8" i="17"/>
  <c r="BS8" i="17"/>
  <c r="BR8" i="17"/>
  <c r="BQ8" i="17"/>
  <c r="BP8" i="17"/>
  <c r="BO8" i="17"/>
  <c r="BL8" i="17"/>
  <c r="BK8" i="17"/>
  <c r="BI8" i="17"/>
  <c r="BG23" i="16"/>
  <c r="BG21" i="16"/>
  <c r="BG19" i="16"/>
  <c r="BG12" i="16"/>
  <c r="BG15" i="16"/>
  <c r="BG28" i="16"/>
  <c r="BG17" i="16"/>
  <c r="BG52" i="16"/>
  <c r="BG50" i="16"/>
  <c r="BG49" i="16"/>
  <c r="BG47" i="16"/>
  <c r="BG45" i="16"/>
  <c r="BG44" i="16"/>
  <c r="BG43" i="16"/>
  <c r="BG41" i="16"/>
  <c r="BG39" i="16"/>
  <c r="BG38" i="16"/>
  <c r="BG37" i="16"/>
  <c r="BG36" i="16"/>
  <c r="BG35" i="16"/>
  <c r="BG33" i="16"/>
  <c r="BG27" i="16"/>
  <c r="BG25" i="16"/>
  <c r="BG24" i="16"/>
  <c r="BG22" i="16"/>
  <c r="BG20" i="16"/>
  <c r="BG18" i="16"/>
  <c r="BG16" i="16"/>
  <c r="BG14" i="16"/>
  <c r="BG13" i="16"/>
  <c r="BG11" i="16"/>
  <c r="BG32" i="16"/>
  <c r="BG8" i="15"/>
  <c r="BG10" i="16"/>
  <c r="BG8" i="16"/>
  <c r="BG34" i="16"/>
  <c r="BG26" i="16"/>
  <c r="BG9" i="16"/>
  <c r="BG29" i="16"/>
  <c r="BG42" i="16"/>
  <c r="BG54" i="16"/>
  <c r="BG53" i="16"/>
  <c r="BG40" i="16"/>
  <c r="BG51" i="16"/>
  <c r="DE54" i="26"/>
  <c r="DE53" i="26"/>
  <c r="DE52" i="26"/>
  <c r="DE51" i="26"/>
  <c r="DE50" i="26"/>
  <c r="DE49" i="26"/>
  <c r="DE48" i="26"/>
  <c r="DE47" i="26"/>
  <c r="DE46" i="26"/>
  <c r="DE45" i="26"/>
  <c r="DE44" i="26"/>
  <c r="DE43" i="26"/>
  <c r="DE42" i="26"/>
  <c r="DE41" i="26"/>
  <c r="DE40" i="26"/>
  <c r="DE39" i="26"/>
  <c r="DE38" i="26"/>
  <c r="DE37" i="26"/>
  <c r="DE36" i="26"/>
  <c r="DE35" i="26"/>
  <c r="DE34" i="26"/>
  <c r="DE33" i="26"/>
  <c r="DE29" i="26"/>
  <c r="DE28" i="26"/>
  <c r="DE27" i="26"/>
  <c r="DE26" i="26"/>
  <c r="DE25" i="26"/>
  <c r="DE24" i="26"/>
  <c r="DE23" i="26"/>
  <c r="DE22" i="26"/>
  <c r="DE21" i="26"/>
  <c r="DE20" i="26"/>
  <c r="DE19" i="26"/>
  <c r="DE18" i="26"/>
  <c r="DE17" i="26"/>
  <c r="DE16" i="26"/>
  <c r="DE15" i="26"/>
  <c r="DE14" i="26"/>
  <c r="DE13" i="26"/>
  <c r="DE12" i="26"/>
  <c r="DE11" i="26"/>
  <c r="DE10" i="26"/>
  <c r="DE9" i="26"/>
  <c r="DE8" i="26"/>
  <c r="DE54" i="23"/>
  <c r="DE53" i="23"/>
  <c r="DE52" i="23"/>
  <c r="DE51" i="23"/>
  <c r="DE50" i="23"/>
  <c r="DE49" i="23"/>
  <c r="DE48" i="23"/>
  <c r="DE47" i="23"/>
  <c r="DE46" i="23"/>
  <c r="DE45" i="23"/>
  <c r="DE44" i="23"/>
  <c r="DE43" i="23"/>
  <c r="DE42" i="23"/>
  <c r="DE41" i="23"/>
  <c r="DE40" i="23"/>
  <c r="DE39" i="23"/>
  <c r="DE38" i="23"/>
  <c r="DE37" i="23"/>
  <c r="DE36" i="23"/>
  <c r="DE35" i="23"/>
  <c r="DE34" i="23"/>
  <c r="DE33" i="23"/>
  <c r="DE29" i="23"/>
  <c r="DE28" i="23"/>
  <c r="DE27" i="23"/>
  <c r="DE26" i="23"/>
  <c r="DE25" i="23"/>
  <c r="DE24" i="23"/>
  <c r="DE23" i="23"/>
  <c r="DE22" i="23"/>
  <c r="DE21" i="23"/>
  <c r="DE20" i="23"/>
  <c r="DE19" i="23"/>
  <c r="DE18" i="23"/>
  <c r="DE17" i="23"/>
  <c r="DE16" i="23"/>
  <c r="DE15" i="23"/>
  <c r="DE14" i="23"/>
  <c r="DE13" i="23"/>
  <c r="DE12" i="23"/>
  <c r="DE11" i="23"/>
  <c r="DE10" i="23"/>
  <c r="DE9" i="23"/>
  <c r="DE8" i="23"/>
  <c r="DE54" i="22"/>
  <c r="DE53" i="22"/>
  <c r="DE52" i="22"/>
  <c r="DE51" i="22"/>
  <c r="DE50" i="22"/>
  <c r="DE49" i="22"/>
  <c r="DE48" i="22"/>
  <c r="DE47" i="22"/>
  <c r="DE46" i="22"/>
  <c r="DE45" i="22"/>
  <c r="DE44" i="22"/>
  <c r="DE43" i="22"/>
  <c r="DE42" i="22"/>
  <c r="DE41" i="22"/>
  <c r="DE40" i="22"/>
  <c r="DE39" i="22"/>
  <c r="DE38" i="22"/>
  <c r="DE37" i="22"/>
  <c r="DE36" i="22"/>
  <c r="DE35" i="22"/>
  <c r="DE34" i="22"/>
  <c r="DE33" i="22"/>
  <c r="DE29" i="22"/>
  <c r="DE28" i="22"/>
  <c r="DE27" i="22"/>
  <c r="DE26" i="22"/>
  <c r="DE25" i="22"/>
  <c r="DE24" i="22"/>
  <c r="DE23" i="22"/>
  <c r="DE22" i="22"/>
  <c r="DE21" i="22"/>
  <c r="DE20" i="22"/>
  <c r="DE19" i="22"/>
  <c r="DE18" i="22"/>
  <c r="DE17" i="22"/>
  <c r="DE16" i="22"/>
  <c r="DE15" i="22"/>
  <c r="DE14" i="22"/>
  <c r="DE13" i="22"/>
  <c r="DE12" i="22"/>
  <c r="DE11" i="22"/>
  <c r="DE10" i="22"/>
  <c r="DE9" i="22"/>
  <c r="DE8" i="22"/>
  <c r="DE54" i="20"/>
  <c r="DE53" i="20"/>
  <c r="DE52" i="20"/>
  <c r="DE51" i="20"/>
  <c r="DE50" i="20"/>
  <c r="DE49" i="20"/>
  <c r="DE48" i="20"/>
  <c r="DE47" i="20"/>
  <c r="DE46" i="20"/>
  <c r="DE45" i="20"/>
  <c r="DE44" i="20"/>
  <c r="DE43" i="20"/>
  <c r="DE42" i="20"/>
  <c r="DE41" i="20"/>
  <c r="DE40" i="20"/>
  <c r="DE39" i="20"/>
  <c r="DE38" i="20"/>
  <c r="DE37" i="20"/>
  <c r="DE36" i="20"/>
  <c r="DE35" i="20"/>
  <c r="DE34" i="20"/>
  <c r="DE33" i="20"/>
  <c r="DE29" i="20"/>
  <c r="DE28" i="20"/>
  <c r="DE27" i="20"/>
  <c r="DE26" i="20"/>
  <c r="DE25" i="20"/>
  <c r="DE24" i="20"/>
  <c r="DE23" i="20"/>
  <c r="DE22" i="20"/>
  <c r="DE21" i="20"/>
  <c r="DE20" i="20"/>
  <c r="DE19" i="20"/>
  <c r="DE18" i="20"/>
  <c r="DE17" i="20"/>
  <c r="DE16" i="20"/>
  <c r="DE15" i="20"/>
  <c r="DE14" i="20"/>
  <c r="DE13" i="20"/>
  <c r="DE12" i="20"/>
  <c r="DE11" i="20"/>
  <c r="DE10" i="20"/>
  <c r="DE9" i="20"/>
  <c r="DE8" i="20"/>
  <c r="DE54" i="19"/>
  <c r="DE53" i="19"/>
  <c r="DE52" i="19"/>
  <c r="DE51" i="19"/>
  <c r="DE50" i="19"/>
  <c r="DE49" i="19"/>
  <c r="DE48" i="19"/>
  <c r="DE47" i="19"/>
  <c r="DE46" i="19"/>
  <c r="DE45" i="19"/>
  <c r="DE44" i="19"/>
  <c r="DE43" i="19"/>
  <c r="DE42" i="19"/>
  <c r="DE41" i="19"/>
  <c r="DE40" i="19"/>
  <c r="DE39" i="19"/>
  <c r="DE38" i="19"/>
  <c r="DE37" i="19"/>
  <c r="DE36" i="19"/>
  <c r="DE35" i="19"/>
  <c r="DE34" i="19"/>
  <c r="DE33" i="19"/>
  <c r="DE29" i="19"/>
  <c r="DE28" i="19"/>
  <c r="DE27" i="19"/>
  <c r="DE26" i="19"/>
  <c r="DE25" i="19"/>
  <c r="DE24" i="19"/>
  <c r="DE23" i="19"/>
  <c r="DE22" i="19"/>
  <c r="DE21" i="19"/>
  <c r="DE20" i="19"/>
  <c r="DE19" i="19"/>
  <c r="DE18" i="19"/>
  <c r="DE17" i="19"/>
  <c r="DE16" i="19"/>
  <c r="DE15" i="19"/>
  <c r="DE14" i="19"/>
  <c r="DE13" i="19"/>
  <c r="DE12" i="19"/>
  <c r="DE11" i="19"/>
  <c r="DE10" i="19"/>
  <c r="DE9" i="19"/>
  <c r="DE8" i="19"/>
  <c r="B90" i="18"/>
  <c r="B89" i="18"/>
  <c r="B88" i="18"/>
  <c r="B87" i="18"/>
  <c r="B86" i="18"/>
  <c r="B90" i="19"/>
  <c r="B89" i="19"/>
  <c r="B88" i="19"/>
  <c r="B87" i="19"/>
  <c r="B86" i="19"/>
  <c r="B90" i="20"/>
  <c r="B89" i="20"/>
  <c r="B88" i="20"/>
  <c r="B87" i="20"/>
  <c r="B86" i="20"/>
  <c r="B90" i="21"/>
  <c r="B89" i="21"/>
  <c r="B88" i="21"/>
  <c r="B87" i="21"/>
  <c r="B86" i="21"/>
  <c r="B90" i="22"/>
  <c r="B89" i="22"/>
  <c r="B88" i="22"/>
  <c r="B87" i="22"/>
  <c r="B86" i="22"/>
  <c r="B90" i="23"/>
  <c r="B89" i="23"/>
  <c r="B88" i="23"/>
  <c r="B87" i="23"/>
  <c r="B86" i="23"/>
  <c r="B90" i="24"/>
  <c r="B89" i="24"/>
  <c r="B88" i="24"/>
  <c r="B87" i="24"/>
  <c r="B86" i="24"/>
  <c r="B90" i="25"/>
  <c r="B89" i="25"/>
  <c r="B88" i="25"/>
  <c r="B87" i="25"/>
  <c r="B86" i="25"/>
  <c r="B90" i="26"/>
  <c r="B89" i="26"/>
  <c r="B88" i="26"/>
  <c r="B87" i="26"/>
  <c r="B86" i="26"/>
  <c r="B90" i="17"/>
  <c r="B89" i="17"/>
  <c r="B88" i="17"/>
  <c r="B87" i="17"/>
  <c r="B86" i="17"/>
  <c r="B90" i="15"/>
  <c r="B89" i="15"/>
  <c r="B88" i="15"/>
  <c r="B87" i="15"/>
  <c r="B86" i="15"/>
  <c r="B90" i="16"/>
  <c r="B89" i="16"/>
  <c r="B88" i="16"/>
  <c r="B87" i="16"/>
  <c r="B86" i="16"/>
  <c r="DE54" i="15"/>
  <c r="DE53" i="15"/>
  <c r="DE52" i="15"/>
  <c r="DE51" i="15"/>
  <c r="DE50" i="15"/>
  <c r="DE49" i="15"/>
  <c r="DE48" i="15"/>
  <c r="DE47" i="15"/>
  <c r="DE46" i="15"/>
  <c r="DE45" i="15"/>
  <c r="DE44" i="15"/>
  <c r="DE43" i="15"/>
  <c r="DE42" i="15"/>
  <c r="DE41" i="15"/>
  <c r="DE40" i="15"/>
  <c r="DE39" i="15"/>
  <c r="DE38" i="15"/>
  <c r="DE37" i="15"/>
  <c r="DE36" i="15"/>
  <c r="DE35" i="15"/>
  <c r="DE34" i="15"/>
  <c r="DE33" i="15"/>
  <c r="DE29" i="15"/>
  <c r="DE28" i="15"/>
  <c r="DE27" i="15"/>
  <c r="DE26" i="15"/>
  <c r="DE25" i="15"/>
  <c r="DE24" i="15"/>
  <c r="DE23" i="15"/>
  <c r="DE22" i="15"/>
  <c r="DE21" i="15"/>
  <c r="DE20" i="15"/>
  <c r="DE19" i="15"/>
  <c r="DE18" i="15"/>
  <c r="DE17" i="15"/>
  <c r="DE16" i="15"/>
  <c r="DE15" i="15"/>
  <c r="DE14" i="15"/>
  <c r="DE13" i="15"/>
  <c r="DE12" i="15"/>
  <c r="DE11" i="15"/>
  <c r="DE10" i="15"/>
  <c r="DE9" i="15"/>
  <c r="DE8" i="15"/>
  <c r="E98" i="2"/>
  <c r="E98" i="13"/>
  <c r="E82" i="2"/>
  <c r="E82" i="13"/>
  <c r="E84" i="1"/>
  <c r="CA100" i="1"/>
  <c r="BZ100" i="1"/>
  <c r="BY100" i="1"/>
  <c r="BX100" i="1"/>
  <c r="BW100" i="1"/>
  <c r="BV100" i="1"/>
  <c r="BU100" i="1"/>
  <c r="BT100" i="1"/>
  <c r="BS100" i="1"/>
  <c r="BR100" i="1"/>
  <c r="BQ100" i="1"/>
  <c r="BP100" i="1"/>
  <c r="BO100" i="1"/>
  <c r="BN100" i="1"/>
  <c r="BM100" i="1"/>
  <c r="BL100" i="1"/>
  <c r="BK100" i="1"/>
  <c r="BJ100" i="1"/>
  <c r="BI100" i="1"/>
  <c r="BH100" i="1"/>
  <c r="BG100" i="1"/>
  <c r="BF100" i="1"/>
  <c r="BE100" i="1"/>
  <c r="BD100" i="1"/>
  <c r="BC100" i="1"/>
  <c r="BB100" i="1"/>
  <c r="BA100" i="1"/>
  <c r="AZ100" i="1"/>
  <c r="AY100" i="1"/>
  <c r="AX100" i="1"/>
  <c r="AW100" i="1"/>
  <c r="AV100" i="1"/>
  <c r="AU100" i="1"/>
  <c r="AT100" i="1"/>
  <c r="AS100" i="1"/>
  <c r="AR100" i="1"/>
  <c r="AQ100" i="1"/>
  <c r="AP100" i="1"/>
  <c r="AO100" i="1"/>
  <c r="AN100" i="1"/>
  <c r="AM100" i="1"/>
  <c r="AL100" i="1"/>
  <c r="AK100" i="1"/>
  <c r="AJ100" i="1"/>
  <c r="AI100" i="1"/>
  <c r="AH100" i="1"/>
  <c r="AG100" i="1"/>
  <c r="AF100" i="1"/>
  <c r="AE100" i="1"/>
  <c r="AD100" i="1"/>
  <c r="AC100" i="1"/>
  <c r="AB100" i="1"/>
  <c r="AA100" i="1"/>
  <c r="Z100" i="1"/>
  <c r="Y100" i="1"/>
  <c r="X100" i="1"/>
  <c r="W100" i="1"/>
  <c r="V100" i="1"/>
  <c r="U100" i="1"/>
  <c r="T100" i="1"/>
  <c r="S100" i="1"/>
  <c r="R100" i="1"/>
  <c r="Q100" i="1"/>
  <c r="P100" i="1"/>
  <c r="O100" i="1"/>
  <c r="N100" i="1"/>
  <c r="M100" i="1"/>
  <c r="L100" i="1"/>
  <c r="K100" i="1"/>
  <c r="J100" i="1"/>
  <c r="I100" i="1"/>
  <c r="H100" i="1"/>
  <c r="G100" i="1"/>
  <c r="F100" i="1"/>
  <c r="CA99" i="1"/>
  <c r="BZ99" i="1"/>
  <c r="BY99" i="1"/>
  <c r="BX99" i="1"/>
  <c r="BW99" i="1"/>
  <c r="BV99" i="1"/>
  <c r="BU99" i="1"/>
  <c r="BT99" i="1"/>
  <c r="BS99" i="1"/>
  <c r="BR99" i="1"/>
  <c r="BQ99" i="1"/>
  <c r="BP99" i="1"/>
  <c r="BO99" i="1"/>
  <c r="BN99" i="1"/>
  <c r="BM99" i="1"/>
  <c r="BL99" i="1"/>
  <c r="BK99" i="1"/>
  <c r="BJ99" i="1"/>
  <c r="BI99" i="1"/>
  <c r="BH99" i="1"/>
  <c r="BG99" i="1"/>
  <c r="BF99" i="1"/>
  <c r="BE99" i="1"/>
  <c r="BD99" i="1"/>
  <c r="BC99" i="1"/>
  <c r="BB99" i="1"/>
  <c r="BA99" i="1"/>
  <c r="AZ99" i="1"/>
  <c r="AY99" i="1"/>
  <c r="AX99" i="1"/>
  <c r="AW99" i="1"/>
  <c r="AV99" i="1"/>
  <c r="AU99" i="1"/>
  <c r="AT99" i="1"/>
  <c r="AS99" i="1"/>
  <c r="AR99" i="1"/>
  <c r="AQ99" i="1"/>
  <c r="AP99" i="1"/>
  <c r="AO99" i="1"/>
  <c r="AN99" i="1"/>
  <c r="AM99" i="1"/>
  <c r="AL99" i="1"/>
  <c r="AK99" i="1"/>
  <c r="AJ99" i="1"/>
  <c r="AI99" i="1"/>
  <c r="AH99" i="1"/>
  <c r="AG99" i="1"/>
  <c r="AF99" i="1"/>
  <c r="AE99" i="1"/>
  <c r="AD99" i="1"/>
  <c r="AC99" i="1"/>
  <c r="AB99" i="1"/>
  <c r="AA99" i="1"/>
  <c r="Z99" i="1"/>
  <c r="Y99" i="1"/>
  <c r="X99" i="1"/>
  <c r="W99" i="1"/>
  <c r="V99" i="1"/>
  <c r="U99" i="1"/>
  <c r="T99" i="1"/>
  <c r="S99" i="1"/>
  <c r="R99" i="1"/>
  <c r="Q99" i="1"/>
  <c r="P99" i="1"/>
  <c r="O99" i="1"/>
  <c r="N99" i="1"/>
  <c r="M99" i="1"/>
  <c r="L99" i="1"/>
  <c r="K99" i="1"/>
  <c r="J99" i="1"/>
  <c r="I99" i="1"/>
  <c r="H99" i="1"/>
  <c r="G99" i="1"/>
  <c r="F99" i="1"/>
  <c r="CA98" i="1"/>
  <c r="BZ98" i="1"/>
  <c r="BY98" i="1"/>
  <c r="BX98" i="1"/>
  <c r="BW98" i="1"/>
  <c r="BV98" i="1"/>
  <c r="BU98" i="1"/>
  <c r="BT98" i="1"/>
  <c r="BS98" i="1"/>
  <c r="BR98" i="1"/>
  <c r="BQ98" i="1"/>
  <c r="BP98" i="1"/>
  <c r="BO98" i="1"/>
  <c r="BN98" i="1"/>
  <c r="BM98" i="1"/>
  <c r="BL98" i="1"/>
  <c r="BK98" i="1"/>
  <c r="BJ98" i="1"/>
  <c r="BI98" i="1"/>
  <c r="BH98" i="1"/>
  <c r="BG98" i="1"/>
  <c r="BF98" i="1"/>
  <c r="BE98" i="1"/>
  <c r="BD98" i="1"/>
  <c r="BC98" i="1"/>
  <c r="BB98" i="1"/>
  <c r="BA98" i="1"/>
  <c r="AZ98" i="1"/>
  <c r="AY98" i="1"/>
  <c r="AX98" i="1"/>
  <c r="AW98" i="1"/>
  <c r="AV98" i="1"/>
  <c r="AU98" i="1"/>
  <c r="AT98" i="1"/>
  <c r="AS98" i="1"/>
  <c r="AR98" i="1"/>
  <c r="AQ98" i="1"/>
  <c r="AP98" i="1"/>
  <c r="AO98" i="1"/>
  <c r="AN98" i="1"/>
  <c r="AM98" i="1"/>
  <c r="AL98" i="1"/>
  <c r="AK98" i="1"/>
  <c r="AJ98" i="1"/>
  <c r="AI98" i="1"/>
  <c r="AH98" i="1"/>
  <c r="AG98" i="1"/>
  <c r="AF98" i="1"/>
  <c r="AE98" i="1"/>
  <c r="AD98" i="1"/>
  <c r="AC98" i="1"/>
  <c r="AB98" i="1"/>
  <c r="AA98" i="1"/>
  <c r="Z98" i="1"/>
  <c r="Y98" i="1"/>
  <c r="X98" i="1"/>
  <c r="W98" i="1"/>
  <c r="V98" i="1"/>
  <c r="U98" i="1"/>
  <c r="T98" i="1"/>
  <c r="S98" i="1"/>
  <c r="R98" i="1"/>
  <c r="Q98" i="1"/>
  <c r="P98" i="1"/>
  <c r="O98" i="1"/>
  <c r="N98" i="1"/>
  <c r="M98" i="1"/>
  <c r="L98" i="1"/>
  <c r="K98" i="1"/>
  <c r="J98" i="1"/>
  <c r="I98" i="1"/>
  <c r="H98" i="1"/>
  <c r="G98" i="1"/>
  <c r="F98" i="1"/>
  <c r="CA97" i="1"/>
  <c r="BZ97" i="1"/>
  <c r="BY97" i="1"/>
  <c r="BX97" i="1"/>
  <c r="BW97" i="1"/>
  <c r="BV97" i="1"/>
  <c r="BU97" i="1"/>
  <c r="BT97" i="1"/>
  <c r="BS97" i="1"/>
  <c r="BR97" i="1"/>
  <c r="BQ97" i="1"/>
  <c r="BP97" i="1"/>
  <c r="BO97" i="1"/>
  <c r="BN97" i="1"/>
  <c r="BM97" i="1"/>
  <c r="BL97" i="1"/>
  <c r="BK97" i="1"/>
  <c r="BJ97" i="1"/>
  <c r="BI97" i="1"/>
  <c r="BH97" i="1"/>
  <c r="BG97" i="1"/>
  <c r="BF97" i="1"/>
  <c r="BE97" i="1"/>
  <c r="BD97" i="1"/>
  <c r="BC97" i="1"/>
  <c r="BB97" i="1"/>
  <c r="BA97" i="1"/>
  <c r="AZ97" i="1"/>
  <c r="AY97" i="1"/>
  <c r="AX97" i="1"/>
  <c r="AW97" i="1"/>
  <c r="AV97" i="1"/>
  <c r="AU97" i="1"/>
  <c r="AT97" i="1"/>
  <c r="AS97" i="1"/>
  <c r="AR97" i="1"/>
  <c r="AQ97" i="1"/>
  <c r="AP97" i="1"/>
  <c r="AO97" i="1"/>
  <c r="AN97" i="1"/>
  <c r="AM97" i="1"/>
  <c r="AL97" i="1"/>
  <c r="AK97" i="1"/>
  <c r="AJ97" i="1"/>
  <c r="AI97" i="1"/>
  <c r="AH97" i="1"/>
  <c r="AG97" i="1"/>
  <c r="AF97" i="1"/>
  <c r="AE97" i="1"/>
  <c r="AD97" i="1"/>
  <c r="AC97" i="1"/>
  <c r="AB97" i="1"/>
  <c r="AA97" i="1"/>
  <c r="Z97" i="1"/>
  <c r="Y97" i="1"/>
  <c r="X97" i="1"/>
  <c r="W97" i="1"/>
  <c r="V97" i="1"/>
  <c r="U97" i="1"/>
  <c r="T97" i="1"/>
  <c r="S97" i="1"/>
  <c r="R97" i="1"/>
  <c r="Q97" i="1"/>
  <c r="P97" i="1"/>
  <c r="O97" i="1"/>
  <c r="N97" i="1"/>
  <c r="M97" i="1"/>
  <c r="L97" i="1"/>
  <c r="K97" i="1"/>
  <c r="J97" i="1"/>
  <c r="I97" i="1"/>
  <c r="H97" i="1"/>
  <c r="G97" i="1"/>
  <c r="F97" i="1"/>
  <c r="CA96" i="1"/>
  <c r="BZ96" i="1"/>
  <c r="BY96" i="1"/>
  <c r="BX96" i="1"/>
  <c r="BW96" i="1"/>
  <c r="BV96" i="1"/>
  <c r="BU96" i="1"/>
  <c r="BT96" i="1"/>
  <c r="BS96" i="1"/>
  <c r="BR96" i="1"/>
  <c r="BQ96" i="1"/>
  <c r="BP96" i="1"/>
  <c r="BO96" i="1"/>
  <c r="BN96" i="1"/>
  <c r="BM96" i="1"/>
  <c r="BL96" i="1"/>
  <c r="BK96" i="1"/>
  <c r="BJ96" i="1"/>
  <c r="BI96" i="1"/>
  <c r="BH96" i="1"/>
  <c r="BG96" i="1"/>
  <c r="BF96" i="1"/>
  <c r="BE96" i="1"/>
  <c r="BD96" i="1"/>
  <c r="BC96" i="1"/>
  <c r="BB96" i="1"/>
  <c r="BA96" i="1"/>
  <c r="AZ96" i="1"/>
  <c r="AY96" i="1"/>
  <c r="AX96" i="1"/>
  <c r="AW96" i="1"/>
  <c r="AV96" i="1"/>
  <c r="AU96" i="1"/>
  <c r="AT96" i="1"/>
  <c r="AS96" i="1"/>
  <c r="AR96" i="1"/>
  <c r="AQ96" i="1"/>
  <c r="AP96" i="1"/>
  <c r="AO96" i="1"/>
  <c r="AN96" i="1"/>
  <c r="AM96" i="1"/>
  <c r="AL96" i="1"/>
  <c r="AK96" i="1"/>
  <c r="AJ96" i="1"/>
  <c r="AI96" i="1"/>
  <c r="AH96" i="1"/>
  <c r="AG96" i="1"/>
  <c r="AF96" i="1"/>
  <c r="AE96" i="1"/>
  <c r="AD96" i="1"/>
  <c r="AC96" i="1"/>
  <c r="AB96" i="1"/>
  <c r="AA96" i="1"/>
  <c r="Z96" i="1"/>
  <c r="Y96" i="1"/>
  <c r="X96" i="1"/>
  <c r="W96" i="1"/>
  <c r="V96" i="1"/>
  <c r="U96" i="1"/>
  <c r="T96" i="1"/>
  <c r="S96" i="1"/>
  <c r="R96" i="1"/>
  <c r="Q96" i="1"/>
  <c r="P96" i="1"/>
  <c r="O96" i="1"/>
  <c r="N96" i="1"/>
  <c r="M96" i="1"/>
  <c r="L96" i="1"/>
  <c r="K96" i="1"/>
  <c r="J96" i="1"/>
  <c r="I96" i="1"/>
  <c r="H96" i="1"/>
  <c r="G96" i="1"/>
  <c r="F96" i="1"/>
  <c r="CA95" i="1"/>
  <c r="BZ95" i="1"/>
  <c r="BY95" i="1"/>
  <c r="BX95" i="1"/>
  <c r="BW95" i="1"/>
  <c r="BV95" i="1"/>
  <c r="BU95" i="1"/>
  <c r="BT95" i="1"/>
  <c r="BS95" i="1"/>
  <c r="BR95" i="1"/>
  <c r="BQ95" i="1"/>
  <c r="BP95" i="1"/>
  <c r="BO95" i="1"/>
  <c r="BN95" i="1"/>
  <c r="BM95" i="1"/>
  <c r="BL95" i="1"/>
  <c r="BK95" i="1"/>
  <c r="BJ95" i="1"/>
  <c r="BI95" i="1"/>
  <c r="BH95" i="1"/>
  <c r="BG95" i="1"/>
  <c r="BF95" i="1"/>
  <c r="BE95" i="1"/>
  <c r="BD95" i="1"/>
  <c r="BC95" i="1"/>
  <c r="BB95" i="1"/>
  <c r="BA95" i="1"/>
  <c r="AZ95" i="1"/>
  <c r="AY95" i="1"/>
  <c r="AX95" i="1"/>
  <c r="AW95" i="1"/>
  <c r="AV95" i="1"/>
  <c r="AU95" i="1"/>
  <c r="AT95" i="1"/>
  <c r="AS95" i="1"/>
  <c r="AR95" i="1"/>
  <c r="AQ95" i="1"/>
  <c r="AP95" i="1"/>
  <c r="AO95" i="1"/>
  <c r="AN95" i="1"/>
  <c r="AM95" i="1"/>
  <c r="AL95" i="1"/>
  <c r="AK95" i="1"/>
  <c r="AJ95" i="1"/>
  <c r="AI95" i="1"/>
  <c r="AH95" i="1"/>
  <c r="AG95" i="1"/>
  <c r="AF95" i="1"/>
  <c r="AE95" i="1"/>
  <c r="AD95" i="1"/>
  <c r="AC95" i="1"/>
  <c r="AB95" i="1"/>
  <c r="AA95" i="1"/>
  <c r="Z95" i="1"/>
  <c r="Y95" i="1"/>
  <c r="X95" i="1"/>
  <c r="W95" i="1"/>
  <c r="V95" i="1"/>
  <c r="U95" i="1"/>
  <c r="T95" i="1"/>
  <c r="S95" i="1"/>
  <c r="R95" i="1"/>
  <c r="Q95" i="1"/>
  <c r="P95" i="1"/>
  <c r="O95" i="1"/>
  <c r="N95" i="1"/>
  <c r="M95" i="1"/>
  <c r="L95" i="1"/>
  <c r="K95" i="1"/>
  <c r="J95" i="1"/>
  <c r="I95" i="1"/>
  <c r="H95" i="1"/>
  <c r="G95" i="1"/>
  <c r="F95" i="1"/>
  <c r="CA94" i="1"/>
  <c r="BZ94" i="1"/>
  <c r="BY94" i="1"/>
  <c r="BX94" i="1"/>
  <c r="BW94" i="1"/>
  <c r="BV94" i="1"/>
  <c r="BU94" i="1"/>
  <c r="BT94" i="1"/>
  <c r="BS94" i="1"/>
  <c r="BR94" i="1"/>
  <c r="BQ94" i="1"/>
  <c r="BP94" i="1"/>
  <c r="BO94" i="1"/>
  <c r="BN94" i="1"/>
  <c r="BM94" i="1"/>
  <c r="BL94" i="1"/>
  <c r="BK94" i="1"/>
  <c r="BJ94" i="1"/>
  <c r="BI94" i="1"/>
  <c r="BH94" i="1"/>
  <c r="BG94" i="1"/>
  <c r="BF94" i="1"/>
  <c r="BE94" i="1"/>
  <c r="BD94" i="1"/>
  <c r="BC94" i="1"/>
  <c r="BB94" i="1"/>
  <c r="BA94" i="1"/>
  <c r="AZ94" i="1"/>
  <c r="AY94" i="1"/>
  <c r="AX94" i="1"/>
  <c r="AW94" i="1"/>
  <c r="AV94" i="1"/>
  <c r="AU94" i="1"/>
  <c r="AT94" i="1"/>
  <c r="AS94" i="1"/>
  <c r="AR94" i="1"/>
  <c r="AQ94" i="1"/>
  <c r="AP94" i="1"/>
  <c r="AO94" i="1"/>
  <c r="AN94" i="1"/>
  <c r="AM94" i="1"/>
  <c r="AL94" i="1"/>
  <c r="AK94" i="1"/>
  <c r="AJ94" i="1"/>
  <c r="AI94" i="1"/>
  <c r="AH94" i="1"/>
  <c r="AG94" i="1"/>
  <c r="AF94" i="1"/>
  <c r="AE94" i="1"/>
  <c r="AD94" i="1"/>
  <c r="AC94" i="1"/>
  <c r="AB94" i="1"/>
  <c r="AA94" i="1"/>
  <c r="Z94" i="1"/>
  <c r="Y94" i="1"/>
  <c r="X94" i="1"/>
  <c r="W94" i="1"/>
  <c r="V94" i="1"/>
  <c r="U94" i="1"/>
  <c r="T94" i="1"/>
  <c r="S94" i="1"/>
  <c r="R94" i="1"/>
  <c r="Q94" i="1"/>
  <c r="P94" i="1"/>
  <c r="O94" i="1"/>
  <c r="N94" i="1"/>
  <c r="M94" i="1"/>
  <c r="L94" i="1"/>
  <c r="K94" i="1"/>
  <c r="J94" i="1"/>
  <c r="I94" i="1"/>
  <c r="H94" i="1"/>
  <c r="G94" i="1"/>
  <c r="F94" i="1"/>
  <c r="CA93" i="1"/>
  <c r="BZ93" i="1"/>
  <c r="BY93" i="1"/>
  <c r="BX93" i="1"/>
  <c r="BW93" i="1"/>
  <c r="BV93" i="1"/>
  <c r="BU93" i="1"/>
  <c r="BT93" i="1"/>
  <c r="BS93" i="1"/>
  <c r="BR93" i="1"/>
  <c r="BQ93" i="1"/>
  <c r="BP93" i="1"/>
  <c r="BO93" i="1"/>
  <c r="BN93" i="1"/>
  <c r="BM93" i="1"/>
  <c r="BL93" i="1"/>
  <c r="BK93" i="1"/>
  <c r="BJ93" i="1"/>
  <c r="BI93" i="1"/>
  <c r="BH93" i="1"/>
  <c r="BG93" i="1"/>
  <c r="BF93" i="1"/>
  <c r="BE93" i="1"/>
  <c r="BD93" i="1"/>
  <c r="BC93" i="1"/>
  <c r="BB93" i="1"/>
  <c r="BA93" i="1"/>
  <c r="AZ93" i="1"/>
  <c r="AY93" i="1"/>
  <c r="AX93" i="1"/>
  <c r="AW93" i="1"/>
  <c r="AV93" i="1"/>
  <c r="AU93" i="1"/>
  <c r="AT93" i="1"/>
  <c r="AS93" i="1"/>
  <c r="AR93" i="1"/>
  <c r="AQ93" i="1"/>
  <c r="AP93" i="1"/>
  <c r="AO93" i="1"/>
  <c r="AN93" i="1"/>
  <c r="AM93" i="1"/>
  <c r="AL93" i="1"/>
  <c r="AK93" i="1"/>
  <c r="AJ93" i="1"/>
  <c r="AI93" i="1"/>
  <c r="AH93" i="1"/>
  <c r="AG93" i="1"/>
  <c r="AF93" i="1"/>
  <c r="AE93" i="1"/>
  <c r="AD93" i="1"/>
  <c r="AC93" i="1"/>
  <c r="AB93" i="1"/>
  <c r="AA93" i="1"/>
  <c r="Z93" i="1"/>
  <c r="Y93" i="1"/>
  <c r="X93" i="1"/>
  <c r="W93" i="1"/>
  <c r="V93" i="1"/>
  <c r="U93" i="1"/>
  <c r="T93" i="1"/>
  <c r="S93" i="1"/>
  <c r="R93" i="1"/>
  <c r="Q93" i="1"/>
  <c r="P93" i="1"/>
  <c r="O93" i="1"/>
  <c r="N93" i="1"/>
  <c r="M93" i="1"/>
  <c r="L93" i="1"/>
  <c r="K93" i="1"/>
  <c r="J93" i="1"/>
  <c r="I93" i="1"/>
  <c r="H93" i="1"/>
  <c r="G93" i="1"/>
  <c r="F93" i="1"/>
  <c r="CA92" i="1"/>
  <c r="BZ92" i="1"/>
  <c r="BY92" i="1"/>
  <c r="BX92" i="1"/>
  <c r="BW92" i="1"/>
  <c r="BV92" i="1"/>
  <c r="BU92" i="1"/>
  <c r="BT92" i="1"/>
  <c r="BS92" i="1"/>
  <c r="BR92" i="1"/>
  <c r="BQ92" i="1"/>
  <c r="BP92" i="1"/>
  <c r="BO92" i="1"/>
  <c r="BN92" i="1"/>
  <c r="BM92" i="1"/>
  <c r="BL92" i="1"/>
  <c r="BK92" i="1"/>
  <c r="BJ92" i="1"/>
  <c r="BI92" i="1"/>
  <c r="BH92" i="1"/>
  <c r="BG92" i="1"/>
  <c r="BF92" i="1"/>
  <c r="BE92" i="1"/>
  <c r="BD92" i="1"/>
  <c r="BC92" i="1"/>
  <c r="BB92" i="1"/>
  <c r="BA92" i="1"/>
  <c r="AZ92" i="1"/>
  <c r="AY92" i="1"/>
  <c r="AX92" i="1"/>
  <c r="AW92" i="1"/>
  <c r="AV92" i="1"/>
  <c r="AU92" i="1"/>
  <c r="AT92" i="1"/>
  <c r="AS92" i="1"/>
  <c r="AR92" i="1"/>
  <c r="AQ92" i="1"/>
  <c r="AP92" i="1"/>
  <c r="AO92" i="1"/>
  <c r="AN92" i="1"/>
  <c r="AM92" i="1"/>
  <c r="AL92" i="1"/>
  <c r="AK92" i="1"/>
  <c r="AJ92" i="1"/>
  <c r="AI92" i="1"/>
  <c r="AH92" i="1"/>
  <c r="AG92" i="1"/>
  <c r="AF92" i="1"/>
  <c r="AE92" i="1"/>
  <c r="AD92" i="1"/>
  <c r="AC92" i="1"/>
  <c r="AB92" i="1"/>
  <c r="AA92" i="1"/>
  <c r="Z92" i="1"/>
  <c r="Y92" i="1"/>
  <c r="X92" i="1"/>
  <c r="W92" i="1"/>
  <c r="V92" i="1"/>
  <c r="U92" i="1"/>
  <c r="T92" i="1"/>
  <c r="S92" i="1"/>
  <c r="R92" i="1"/>
  <c r="Q92" i="1"/>
  <c r="P92" i="1"/>
  <c r="O92" i="1"/>
  <c r="N92" i="1"/>
  <c r="M92" i="1"/>
  <c r="L92" i="1"/>
  <c r="K92" i="1"/>
  <c r="J92" i="1"/>
  <c r="I92" i="1"/>
  <c r="H92" i="1"/>
  <c r="G92" i="1"/>
  <c r="F92" i="1"/>
  <c r="CA91" i="1"/>
  <c r="BZ91" i="1"/>
  <c r="BY91" i="1"/>
  <c r="BX91" i="1"/>
  <c r="BW91" i="1"/>
  <c r="BV91" i="1"/>
  <c r="BU91" i="1"/>
  <c r="BT91" i="1"/>
  <c r="BS91" i="1"/>
  <c r="BR91" i="1"/>
  <c r="BQ91" i="1"/>
  <c r="BP91" i="1"/>
  <c r="BO91" i="1"/>
  <c r="BN91" i="1"/>
  <c r="BM91" i="1"/>
  <c r="BL91" i="1"/>
  <c r="BK91" i="1"/>
  <c r="BJ91" i="1"/>
  <c r="BI91" i="1"/>
  <c r="BH91" i="1"/>
  <c r="BG91" i="1"/>
  <c r="BF91" i="1"/>
  <c r="BE91" i="1"/>
  <c r="BD91" i="1"/>
  <c r="BC91" i="1"/>
  <c r="BB91" i="1"/>
  <c r="BA91" i="1"/>
  <c r="AZ91" i="1"/>
  <c r="AY91" i="1"/>
  <c r="AX91" i="1"/>
  <c r="AW91" i="1"/>
  <c r="AV91" i="1"/>
  <c r="AU91" i="1"/>
  <c r="AT91" i="1"/>
  <c r="AS91" i="1"/>
  <c r="AR91" i="1"/>
  <c r="AQ91" i="1"/>
  <c r="AP91" i="1"/>
  <c r="AO91" i="1"/>
  <c r="AN91" i="1"/>
  <c r="AM91" i="1"/>
  <c r="AL91" i="1"/>
  <c r="AK91" i="1"/>
  <c r="AJ91" i="1"/>
  <c r="AI91" i="1"/>
  <c r="AH91" i="1"/>
  <c r="AG91" i="1"/>
  <c r="AF91" i="1"/>
  <c r="AE91" i="1"/>
  <c r="AD91" i="1"/>
  <c r="AC91" i="1"/>
  <c r="AB91" i="1"/>
  <c r="AA91" i="1"/>
  <c r="Z91" i="1"/>
  <c r="Y91" i="1"/>
  <c r="X91" i="1"/>
  <c r="W91" i="1"/>
  <c r="V91" i="1"/>
  <c r="U91" i="1"/>
  <c r="T91" i="1"/>
  <c r="S91" i="1"/>
  <c r="R91" i="1"/>
  <c r="Q91" i="1"/>
  <c r="P91" i="1"/>
  <c r="O91" i="1"/>
  <c r="N91" i="1"/>
  <c r="M91" i="1"/>
  <c r="L91" i="1"/>
  <c r="K91" i="1"/>
  <c r="J91" i="1"/>
  <c r="I91" i="1"/>
  <c r="H91" i="1"/>
  <c r="G91" i="1"/>
  <c r="F91" i="1"/>
  <c r="CA90" i="1"/>
  <c r="BZ90" i="1"/>
  <c r="BY90" i="1"/>
  <c r="BX90" i="1"/>
  <c r="BW90" i="1"/>
  <c r="BV90" i="1"/>
  <c r="BU90" i="1"/>
  <c r="BT90" i="1"/>
  <c r="BS90" i="1"/>
  <c r="BR90" i="1"/>
  <c r="BQ90" i="1"/>
  <c r="BP90" i="1"/>
  <c r="BO90" i="1"/>
  <c r="BN90" i="1"/>
  <c r="BM90" i="1"/>
  <c r="BL90" i="1"/>
  <c r="BK90" i="1"/>
  <c r="BJ90" i="1"/>
  <c r="BI90" i="1"/>
  <c r="BH90" i="1"/>
  <c r="BG90" i="1"/>
  <c r="BF90" i="1"/>
  <c r="BE90" i="1"/>
  <c r="BD90" i="1"/>
  <c r="BC90" i="1"/>
  <c r="BB90" i="1"/>
  <c r="BA90" i="1"/>
  <c r="AZ90" i="1"/>
  <c r="AY90" i="1"/>
  <c r="AX90" i="1"/>
  <c r="AW90" i="1"/>
  <c r="AV90" i="1"/>
  <c r="AU90" i="1"/>
  <c r="AT90" i="1"/>
  <c r="AS90" i="1"/>
  <c r="AR90" i="1"/>
  <c r="AQ90" i="1"/>
  <c r="AP90" i="1"/>
  <c r="AO90" i="1"/>
  <c r="AN90" i="1"/>
  <c r="AM90" i="1"/>
  <c r="AL90" i="1"/>
  <c r="AK90" i="1"/>
  <c r="AJ90" i="1"/>
  <c r="AI90" i="1"/>
  <c r="AH90" i="1"/>
  <c r="AG90" i="1"/>
  <c r="AF90" i="1"/>
  <c r="AE90" i="1"/>
  <c r="AD90" i="1"/>
  <c r="AC90" i="1"/>
  <c r="AB90" i="1"/>
  <c r="AA90" i="1"/>
  <c r="Z90" i="1"/>
  <c r="Y90" i="1"/>
  <c r="X90" i="1"/>
  <c r="W90" i="1"/>
  <c r="V90" i="1"/>
  <c r="U90" i="1"/>
  <c r="T90" i="1"/>
  <c r="S90" i="1"/>
  <c r="R90" i="1"/>
  <c r="Q90" i="1"/>
  <c r="P90" i="1"/>
  <c r="O90" i="1"/>
  <c r="N90" i="1"/>
  <c r="M90" i="1"/>
  <c r="L90" i="1"/>
  <c r="K90" i="1"/>
  <c r="J90" i="1"/>
  <c r="I90" i="1"/>
  <c r="H90" i="1"/>
  <c r="G90" i="1"/>
  <c r="F90" i="1"/>
  <c r="CA89" i="1"/>
  <c r="BZ89" i="1"/>
  <c r="BY89" i="1"/>
  <c r="BX89" i="1"/>
  <c r="BW89" i="1"/>
  <c r="BV89" i="1"/>
  <c r="BU89" i="1"/>
  <c r="BT89" i="1"/>
  <c r="BS89" i="1"/>
  <c r="BR89" i="1"/>
  <c r="BQ89" i="1"/>
  <c r="BP89" i="1"/>
  <c r="BO89" i="1"/>
  <c r="BN89" i="1"/>
  <c r="BM89" i="1"/>
  <c r="BL89" i="1"/>
  <c r="BK89" i="1"/>
  <c r="BJ89" i="1"/>
  <c r="BI89" i="1"/>
  <c r="BH89" i="1"/>
  <c r="BG89" i="1"/>
  <c r="BF89" i="1"/>
  <c r="BE89" i="1"/>
  <c r="BD89" i="1"/>
  <c r="BC89" i="1"/>
  <c r="BB89" i="1"/>
  <c r="BA89" i="1"/>
  <c r="AZ89" i="1"/>
  <c r="AY89" i="1"/>
  <c r="AX89" i="1"/>
  <c r="AW89" i="1"/>
  <c r="AV89" i="1"/>
  <c r="AU89" i="1"/>
  <c r="AT89" i="1"/>
  <c r="AS89" i="1"/>
  <c r="AR89" i="1"/>
  <c r="AQ89" i="1"/>
  <c r="AP89" i="1"/>
  <c r="AO89" i="1"/>
  <c r="AN89" i="1"/>
  <c r="AM89" i="1"/>
  <c r="AL89" i="1"/>
  <c r="AK89" i="1"/>
  <c r="AJ89" i="1"/>
  <c r="AI89" i="1"/>
  <c r="AH89" i="1"/>
  <c r="AG89" i="1"/>
  <c r="AF89" i="1"/>
  <c r="AE89" i="1"/>
  <c r="AD89" i="1"/>
  <c r="AC89" i="1"/>
  <c r="AB89" i="1"/>
  <c r="AA89" i="1"/>
  <c r="Z89" i="1"/>
  <c r="Y89" i="1"/>
  <c r="X89" i="1"/>
  <c r="W89" i="1"/>
  <c r="V89" i="1"/>
  <c r="U89" i="1"/>
  <c r="T89" i="1"/>
  <c r="S89" i="1"/>
  <c r="R89" i="1"/>
  <c r="Q89" i="1"/>
  <c r="P89" i="1"/>
  <c r="O89" i="1"/>
  <c r="N89" i="1"/>
  <c r="M89" i="1"/>
  <c r="L89" i="1"/>
  <c r="K89" i="1"/>
  <c r="J89" i="1"/>
  <c r="I89" i="1"/>
  <c r="H89" i="1"/>
  <c r="G89" i="1"/>
  <c r="F89" i="1"/>
  <c r="CA88" i="1"/>
  <c r="BZ88" i="1"/>
  <c r="BY88" i="1"/>
  <c r="BX88" i="1"/>
  <c r="BW88" i="1"/>
  <c r="BV88" i="1"/>
  <c r="BU88" i="1"/>
  <c r="BT88" i="1"/>
  <c r="BS88" i="1"/>
  <c r="BR88" i="1"/>
  <c r="BQ88" i="1"/>
  <c r="BP88" i="1"/>
  <c r="BO88" i="1"/>
  <c r="BN88" i="1"/>
  <c r="BM88" i="1"/>
  <c r="BL88" i="1"/>
  <c r="BK88" i="1"/>
  <c r="BJ88" i="1"/>
  <c r="BI88" i="1"/>
  <c r="BH88" i="1"/>
  <c r="BG88" i="1"/>
  <c r="BF88" i="1"/>
  <c r="BE88" i="1"/>
  <c r="BD88" i="1"/>
  <c r="BC88" i="1"/>
  <c r="BB88" i="1"/>
  <c r="BA88" i="1"/>
  <c r="AZ88" i="1"/>
  <c r="AY88" i="1"/>
  <c r="AX88" i="1"/>
  <c r="AW88" i="1"/>
  <c r="AV88" i="1"/>
  <c r="AU88" i="1"/>
  <c r="AT88" i="1"/>
  <c r="AS88" i="1"/>
  <c r="AR88" i="1"/>
  <c r="AQ88" i="1"/>
  <c r="AP88" i="1"/>
  <c r="AO88" i="1"/>
  <c r="AN88" i="1"/>
  <c r="AM88" i="1"/>
  <c r="AL88" i="1"/>
  <c r="AK88" i="1"/>
  <c r="AJ88" i="1"/>
  <c r="AI88" i="1"/>
  <c r="AH88" i="1"/>
  <c r="AG88" i="1"/>
  <c r="AF88" i="1"/>
  <c r="AE88" i="1"/>
  <c r="AD88" i="1"/>
  <c r="AC88" i="1"/>
  <c r="AB88" i="1"/>
  <c r="AA88" i="1"/>
  <c r="Z88" i="1"/>
  <c r="Y88" i="1"/>
  <c r="X88" i="1"/>
  <c r="W88" i="1"/>
  <c r="V88" i="1"/>
  <c r="U88" i="1"/>
  <c r="T88" i="1"/>
  <c r="S88" i="1"/>
  <c r="R88" i="1"/>
  <c r="Q88" i="1"/>
  <c r="P88" i="1"/>
  <c r="O88" i="1"/>
  <c r="N88" i="1"/>
  <c r="M88" i="1"/>
  <c r="L88" i="1"/>
  <c r="K88" i="1"/>
  <c r="J88" i="1"/>
  <c r="I88" i="1"/>
  <c r="H88" i="1"/>
  <c r="G88" i="1"/>
  <c r="F88" i="1"/>
  <c r="CA87" i="1"/>
  <c r="BZ87" i="1"/>
  <c r="BY87" i="1"/>
  <c r="BX87" i="1"/>
  <c r="BW87" i="1"/>
  <c r="BV87" i="1"/>
  <c r="BU87" i="1"/>
  <c r="BT87" i="1"/>
  <c r="BS87" i="1"/>
  <c r="BR87" i="1"/>
  <c r="BQ87" i="1"/>
  <c r="BP87" i="1"/>
  <c r="BO87" i="1"/>
  <c r="BN87" i="1"/>
  <c r="BM87" i="1"/>
  <c r="BL87" i="1"/>
  <c r="BK87" i="1"/>
  <c r="BJ87" i="1"/>
  <c r="BI87" i="1"/>
  <c r="BH87" i="1"/>
  <c r="BG87" i="1"/>
  <c r="BF87" i="1"/>
  <c r="BE87" i="1"/>
  <c r="BD87" i="1"/>
  <c r="BC87" i="1"/>
  <c r="BB87" i="1"/>
  <c r="BA87" i="1"/>
  <c r="AZ87" i="1"/>
  <c r="AY87"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O87" i="1"/>
  <c r="N87" i="1"/>
  <c r="M87" i="1"/>
  <c r="L87" i="1"/>
  <c r="K87" i="1"/>
  <c r="J87" i="1"/>
  <c r="I87" i="1"/>
  <c r="H87" i="1"/>
  <c r="G87" i="1"/>
  <c r="F87" i="1"/>
  <c r="CA86" i="1"/>
  <c r="BZ86" i="1"/>
  <c r="BY86" i="1"/>
  <c r="BX86" i="1"/>
  <c r="BW86" i="1"/>
  <c r="BV86" i="1"/>
  <c r="BU86" i="1"/>
  <c r="BT86" i="1"/>
  <c r="BS86" i="1"/>
  <c r="BR86" i="1"/>
  <c r="BQ86" i="1"/>
  <c r="BP86" i="1"/>
  <c r="BO86" i="1"/>
  <c r="BN86" i="1"/>
  <c r="BM86" i="1"/>
  <c r="BL86" i="1"/>
  <c r="BK86" i="1"/>
  <c r="BJ86" i="1"/>
  <c r="BI86" i="1"/>
  <c r="BH86" i="1"/>
  <c r="BG86"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CA85" i="1"/>
  <c r="BZ85" i="1"/>
  <c r="BY85" i="1"/>
  <c r="BX85" i="1"/>
  <c r="BW85" i="1"/>
  <c r="BV85" i="1"/>
  <c r="BU85" i="1"/>
  <c r="BT85" i="1"/>
  <c r="BS85" i="1"/>
  <c r="BR85" i="1"/>
  <c r="BQ85" i="1"/>
  <c r="BP85" i="1"/>
  <c r="BO85" i="1"/>
  <c r="BN85" i="1"/>
  <c r="BM85" i="1"/>
  <c r="BL85" i="1"/>
  <c r="BK85" i="1"/>
  <c r="BJ85" i="1"/>
  <c r="BI85" i="1"/>
  <c r="BH85" i="1"/>
  <c r="BG85"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CA84" i="1"/>
  <c r="BZ84" i="1"/>
  <c r="BY84" i="1"/>
  <c r="BX84" i="1"/>
  <c r="BW84" i="1"/>
  <c r="BV84" i="1"/>
  <c r="BU84" i="1"/>
  <c r="BT84" i="1"/>
  <c r="BS84" i="1"/>
  <c r="BR84" i="1"/>
  <c r="BQ84" i="1"/>
  <c r="BP84" i="1"/>
  <c r="BO84" i="1"/>
  <c r="BN84" i="1"/>
  <c r="BM84" i="1"/>
  <c r="BL84" i="1"/>
  <c r="BK84" i="1"/>
  <c r="BJ84" i="1"/>
  <c r="BI84" i="1"/>
  <c r="BH84" i="1"/>
  <c r="BG84"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I84" i="1"/>
  <c r="H84" i="1"/>
  <c r="G84" i="1"/>
  <c r="F84" i="1"/>
  <c r="E100" i="1"/>
  <c r="E99" i="1"/>
  <c r="E98" i="1"/>
  <c r="E97" i="1"/>
  <c r="E96" i="1"/>
  <c r="E95" i="1"/>
  <c r="E94" i="1"/>
  <c r="E93" i="1"/>
  <c r="E92" i="1"/>
  <c r="E91" i="1"/>
  <c r="E90" i="1"/>
  <c r="E89" i="1"/>
  <c r="E88" i="1"/>
  <c r="E87" i="1"/>
  <c r="E86" i="1"/>
  <c r="E85" i="1"/>
  <c r="E29" i="2"/>
  <c r="CO29" i="3"/>
  <c r="CN29" i="3"/>
  <c r="CM29" i="3"/>
  <c r="CL29" i="3"/>
  <c r="CK29" i="3"/>
  <c r="CJ29" i="3"/>
  <c r="CI29" i="3"/>
  <c r="CH29" i="3"/>
  <c r="CG29" i="3"/>
  <c r="CF29" i="3"/>
  <c r="CE29" i="3"/>
  <c r="CD29" i="3"/>
  <c r="CC29" i="3"/>
  <c r="CB29" i="3"/>
  <c r="CA29" i="3"/>
  <c r="BZ29" i="3"/>
  <c r="BY29" i="3"/>
  <c r="BX29" i="3"/>
  <c r="BW29" i="3"/>
  <c r="BV29" i="3"/>
  <c r="BU29" i="3"/>
  <c r="BT29" i="3"/>
  <c r="BS29" i="3"/>
  <c r="BR29" i="3"/>
  <c r="BQ29" i="3"/>
  <c r="BP29" i="3"/>
  <c r="BO29" i="3"/>
  <c r="BN29" i="3"/>
  <c r="BM29" i="3"/>
  <c r="BL29" i="3"/>
  <c r="BK29" i="3"/>
  <c r="BJ29" i="3"/>
  <c r="BI29" i="3"/>
  <c r="BH29" i="3"/>
  <c r="BG29" i="3"/>
  <c r="BF29" i="3"/>
  <c r="BE29" i="3"/>
  <c r="BD29" i="3"/>
  <c r="BC29" i="3"/>
  <c r="BB29" i="3"/>
  <c r="BA29" i="3"/>
  <c r="AZ29" i="3"/>
  <c r="AY29" i="3"/>
  <c r="AX29" i="3"/>
  <c r="AW29" i="3"/>
  <c r="AV29" i="3"/>
  <c r="AU29" i="3"/>
  <c r="AT29" i="3"/>
  <c r="AS29" i="3"/>
  <c r="AR29" i="3"/>
  <c r="AQ29" i="3"/>
  <c r="AP29" i="3"/>
  <c r="AO29" i="3"/>
  <c r="AN29" i="3"/>
  <c r="AM29" i="3"/>
  <c r="AL29" i="3"/>
  <c r="AK29" i="3"/>
  <c r="AJ29" i="3"/>
  <c r="AI29" i="3"/>
  <c r="AH29" i="3"/>
  <c r="AG29" i="3"/>
  <c r="AF29" i="3"/>
  <c r="AE29" i="3"/>
  <c r="AD29" i="3"/>
  <c r="AC29" i="3"/>
  <c r="AB29" i="3"/>
  <c r="AA29" i="3"/>
  <c r="Z29" i="3"/>
  <c r="Y29" i="3"/>
  <c r="X29" i="3"/>
  <c r="W29" i="3"/>
  <c r="V29" i="3"/>
  <c r="U29" i="3"/>
  <c r="T29" i="3"/>
  <c r="S29" i="3"/>
  <c r="R29" i="3"/>
  <c r="Q29" i="3"/>
  <c r="P29" i="3"/>
  <c r="O29" i="3"/>
  <c r="N29" i="3"/>
  <c r="M29" i="3"/>
  <c r="L29" i="3"/>
  <c r="K29" i="3"/>
  <c r="J29" i="3"/>
  <c r="I29" i="3"/>
  <c r="H29" i="3"/>
  <c r="G29" i="3"/>
  <c r="F29" i="3"/>
  <c r="E29" i="3"/>
  <c r="CO29" i="4"/>
  <c r="CN29" i="4"/>
  <c r="CM29" i="4"/>
  <c r="CL29" i="4"/>
  <c r="CK29" i="4"/>
  <c r="CJ29" i="4"/>
  <c r="CI29" i="4"/>
  <c r="CH29" i="4"/>
  <c r="CG29" i="4"/>
  <c r="CF29" i="4"/>
  <c r="CE29" i="4"/>
  <c r="CD29" i="4"/>
  <c r="CC29" i="4"/>
  <c r="CB29" i="4"/>
  <c r="CA29" i="4"/>
  <c r="BZ29" i="4"/>
  <c r="BY29" i="4"/>
  <c r="BX29"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L29" i="4"/>
  <c r="K29" i="4"/>
  <c r="J29" i="4"/>
  <c r="I29" i="4"/>
  <c r="H29" i="4"/>
  <c r="G29" i="4"/>
  <c r="F29" i="4"/>
  <c r="E29" i="4"/>
  <c r="CO29" i="5"/>
  <c r="CN29" i="5"/>
  <c r="CM29" i="5"/>
  <c r="CL29" i="5"/>
  <c r="CK29" i="5"/>
  <c r="CJ29" i="5"/>
  <c r="CI29" i="5"/>
  <c r="CH29" i="5"/>
  <c r="CG29" i="5"/>
  <c r="CF29" i="5"/>
  <c r="CE29" i="5"/>
  <c r="CD29" i="5"/>
  <c r="CC29" i="5"/>
  <c r="CB29" i="5"/>
  <c r="CA29" i="5"/>
  <c r="BZ29" i="5"/>
  <c r="BY29" i="5"/>
  <c r="BX29" i="5"/>
  <c r="BW29" i="5"/>
  <c r="BV29" i="5"/>
  <c r="BU29" i="5"/>
  <c r="BT29" i="5"/>
  <c r="BS29" i="5"/>
  <c r="BR29" i="5"/>
  <c r="BQ29" i="5"/>
  <c r="BP29" i="5"/>
  <c r="BO29" i="5"/>
  <c r="BN29" i="5"/>
  <c r="BM29" i="5"/>
  <c r="BL29" i="5"/>
  <c r="BK29" i="5"/>
  <c r="BJ29" i="5"/>
  <c r="BI29" i="5"/>
  <c r="BH29" i="5"/>
  <c r="BG29" i="5"/>
  <c r="BF29" i="5"/>
  <c r="BE29" i="5"/>
  <c r="BD29" i="5"/>
  <c r="BC29" i="5"/>
  <c r="BB29" i="5"/>
  <c r="BA29" i="5"/>
  <c r="AZ29" i="5"/>
  <c r="AY29" i="5"/>
  <c r="AX29" i="5"/>
  <c r="AW29" i="5"/>
  <c r="AV29" i="5"/>
  <c r="AU29" i="5"/>
  <c r="AT29" i="5"/>
  <c r="AS29" i="5"/>
  <c r="AR29" i="5"/>
  <c r="AQ29" i="5"/>
  <c r="AP29" i="5"/>
  <c r="AO29" i="5"/>
  <c r="AN29" i="5"/>
  <c r="AM29" i="5"/>
  <c r="AL29" i="5"/>
  <c r="AK29" i="5"/>
  <c r="AJ29" i="5"/>
  <c r="AI29" i="5"/>
  <c r="AH29" i="5"/>
  <c r="AG29" i="5"/>
  <c r="AF29" i="5"/>
  <c r="AE29" i="5"/>
  <c r="AD29" i="5"/>
  <c r="AC29" i="5"/>
  <c r="AB29" i="5"/>
  <c r="AA29" i="5"/>
  <c r="Z29" i="5"/>
  <c r="Y29" i="5"/>
  <c r="X29" i="5"/>
  <c r="W29" i="5"/>
  <c r="V29" i="5"/>
  <c r="U29" i="5"/>
  <c r="T29" i="5"/>
  <c r="S29" i="5"/>
  <c r="R29" i="5"/>
  <c r="Q29" i="5"/>
  <c r="P29" i="5"/>
  <c r="O29" i="5"/>
  <c r="N29" i="5"/>
  <c r="M29" i="5"/>
  <c r="L29" i="5"/>
  <c r="K29" i="5"/>
  <c r="J29" i="5"/>
  <c r="I29" i="5"/>
  <c r="H29" i="5"/>
  <c r="G29" i="5"/>
  <c r="F29" i="5"/>
  <c r="E29" i="5"/>
  <c r="CO29" i="6"/>
  <c r="CN29" i="6"/>
  <c r="CM29" i="6"/>
  <c r="CL29" i="6"/>
  <c r="CK29" i="6"/>
  <c r="CJ29" i="6"/>
  <c r="CI29" i="6"/>
  <c r="CH29" i="6"/>
  <c r="CG29" i="6"/>
  <c r="CF29" i="6"/>
  <c r="CE29" i="6"/>
  <c r="CD29" i="6"/>
  <c r="CC29" i="6"/>
  <c r="CB29" i="6"/>
  <c r="CA29" i="6"/>
  <c r="BZ29" i="6"/>
  <c r="BY29" i="6"/>
  <c r="BX29" i="6"/>
  <c r="BW29" i="6"/>
  <c r="BV29" i="6"/>
  <c r="BU29" i="6"/>
  <c r="BT29" i="6"/>
  <c r="BS29" i="6"/>
  <c r="BR29" i="6"/>
  <c r="BQ29" i="6"/>
  <c r="BP29" i="6"/>
  <c r="BO29" i="6"/>
  <c r="BN29" i="6"/>
  <c r="BM29" i="6"/>
  <c r="BL29" i="6"/>
  <c r="BK29" i="6"/>
  <c r="BJ29" i="6"/>
  <c r="BI29" i="6"/>
  <c r="BH29" i="6"/>
  <c r="BG29" i="6"/>
  <c r="BF29" i="6"/>
  <c r="BE29" i="6"/>
  <c r="BD29" i="6"/>
  <c r="BC29" i="6"/>
  <c r="BB29" i="6"/>
  <c r="BA29" i="6"/>
  <c r="AZ29" i="6"/>
  <c r="AY29" i="6"/>
  <c r="AX29" i="6"/>
  <c r="AW29" i="6"/>
  <c r="AV29" i="6"/>
  <c r="AU29" i="6"/>
  <c r="AT29" i="6"/>
  <c r="AS29" i="6"/>
  <c r="AR29" i="6"/>
  <c r="AQ29" i="6"/>
  <c r="AP29" i="6"/>
  <c r="AO29" i="6"/>
  <c r="AN29" i="6"/>
  <c r="AM29" i="6"/>
  <c r="AL29" i="6"/>
  <c r="AK29" i="6"/>
  <c r="AJ29" i="6"/>
  <c r="AI29" i="6"/>
  <c r="AH29" i="6"/>
  <c r="AG29" i="6"/>
  <c r="AF29" i="6"/>
  <c r="AE29" i="6"/>
  <c r="AD29" i="6"/>
  <c r="AC29" i="6"/>
  <c r="AB29" i="6"/>
  <c r="AA29" i="6"/>
  <c r="Z29" i="6"/>
  <c r="Y29" i="6"/>
  <c r="X29" i="6"/>
  <c r="W29" i="6"/>
  <c r="V29" i="6"/>
  <c r="U29" i="6"/>
  <c r="T29" i="6"/>
  <c r="S29" i="6"/>
  <c r="R29" i="6"/>
  <c r="Q29" i="6"/>
  <c r="P29" i="6"/>
  <c r="O29" i="6"/>
  <c r="N29" i="6"/>
  <c r="M29" i="6"/>
  <c r="L29" i="6"/>
  <c r="K29" i="6"/>
  <c r="J29" i="6"/>
  <c r="I29" i="6"/>
  <c r="H29" i="6"/>
  <c r="G29" i="6"/>
  <c r="F29" i="6"/>
  <c r="E29" i="6"/>
  <c r="CO29" i="7"/>
  <c r="CN29" i="7"/>
  <c r="CM29" i="7"/>
  <c r="CL29" i="7"/>
  <c r="CK29" i="7"/>
  <c r="CJ29" i="7"/>
  <c r="CI29" i="7"/>
  <c r="CH29" i="7"/>
  <c r="CG29" i="7"/>
  <c r="CF29" i="7"/>
  <c r="CE29" i="7"/>
  <c r="CD29" i="7"/>
  <c r="CC29" i="7"/>
  <c r="CB29" i="7"/>
  <c r="CA29" i="7"/>
  <c r="BZ29" i="7"/>
  <c r="BY29" i="7"/>
  <c r="BX29" i="7"/>
  <c r="BW29" i="7"/>
  <c r="BV29" i="7"/>
  <c r="BU29" i="7"/>
  <c r="BT29" i="7"/>
  <c r="BS29" i="7"/>
  <c r="BR29" i="7"/>
  <c r="BQ29" i="7"/>
  <c r="BP29" i="7"/>
  <c r="BO29" i="7"/>
  <c r="BN29" i="7"/>
  <c r="BM29" i="7"/>
  <c r="BL29" i="7"/>
  <c r="BK29" i="7"/>
  <c r="BJ29" i="7"/>
  <c r="BI29" i="7"/>
  <c r="BH29" i="7"/>
  <c r="BG29" i="7"/>
  <c r="BF29" i="7"/>
  <c r="BE29" i="7"/>
  <c r="BD29" i="7"/>
  <c r="BC29" i="7"/>
  <c r="BB29" i="7"/>
  <c r="BA29" i="7"/>
  <c r="AZ29" i="7"/>
  <c r="AY29" i="7"/>
  <c r="AX29" i="7"/>
  <c r="AW29" i="7"/>
  <c r="AV29" i="7"/>
  <c r="AU29" i="7"/>
  <c r="AT29" i="7"/>
  <c r="AS29" i="7"/>
  <c r="AR29" i="7"/>
  <c r="AQ29" i="7"/>
  <c r="AP29" i="7"/>
  <c r="AO29" i="7"/>
  <c r="AN29" i="7"/>
  <c r="AM29" i="7"/>
  <c r="AL29" i="7"/>
  <c r="AK29" i="7"/>
  <c r="AJ29" i="7"/>
  <c r="AI29" i="7"/>
  <c r="AH29" i="7"/>
  <c r="AG29" i="7"/>
  <c r="AF29" i="7"/>
  <c r="AE29" i="7"/>
  <c r="AD29" i="7"/>
  <c r="AC29" i="7"/>
  <c r="AB29" i="7"/>
  <c r="AA29" i="7"/>
  <c r="Z29" i="7"/>
  <c r="Y29" i="7"/>
  <c r="X29" i="7"/>
  <c r="W29" i="7"/>
  <c r="V29" i="7"/>
  <c r="U29" i="7"/>
  <c r="T29" i="7"/>
  <c r="S29" i="7"/>
  <c r="R29" i="7"/>
  <c r="Q29" i="7"/>
  <c r="P29" i="7"/>
  <c r="O29" i="7"/>
  <c r="N29" i="7"/>
  <c r="M29" i="7"/>
  <c r="L29" i="7"/>
  <c r="K29" i="7"/>
  <c r="J29" i="7"/>
  <c r="I29" i="7"/>
  <c r="H29" i="7"/>
  <c r="G29" i="7"/>
  <c r="F29" i="7"/>
  <c r="E29" i="7"/>
  <c r="CO29" i="8"/>
  <c r="CN29" i="8"/>
  <c r="CM29" i="8"/>
  <c r="CL29" i="8"/>
  <c r="CK29" i="8"/>
  <c r="CJ29" i="8"/>
  <c r="CI29" i="8"/>
  <c r="CH29" i="8"/>
  <c r="CG29" i="8"/>
  <c r="CF29" i="8"/>
  <c r="CE29" i="8"/>
  <c r="CD29" i="8"/>
  <c r="CC29" i="8"/>
  <c r="CB29" i="8"/>
  <c r="CA29" i="8"/>
  <c r="BZ29" i="8"/>
  <c r="BY29" i="8"/>
  <c r="BX29" i="8"/>
  <c r="BW29" i="8"/>
  <c r="BV29" i="8"/>
  <c r="BU29" i="8"/>
  <c r="BT29" i="8"/>
  <c r="BS29" i="8"/>
  <c r="BR29" i="8"/>
  <c r="BQ29" i="8"/>
  <c r="BP29" i="8"/>
  <c r="BO29" i="8"/>
  <c r="BN29" i="8"/>
  <c r="BM29" i="8"/>
  <c r="BL29" i="8"/>
  <c r="BK29" i="8"/>
  <c r="BJ29" i="8"/>
  <c r="BI29" i="8"/>
  <c r="BH29" i="8"/>
  <c r="BG29" i="8"/>
  <c r="BF29" i="8"/>
  <c r="BE29" i="8"/>
  <c r="BD29" i="8"/>
  <c r="BC29" i="8"/>
  <c r="BB29" i="8"/>
  <c r="BA29" i="8"/>
  <c r="AZ29" i="8"/>
  <c r="AY29" i="8"/>
  <c r="AX29" i="8"/>
  <c r="AW29" i="8"/>
  <c r="AV29" i="8"/>
  <c r="AU29" i="8"/>
  <c r="AT29" i="8"/>
  <c r="AS29" i="8"/>
  <c r="AR29" i="8"/>
  <c r="AQ29" i="8"/>
  <c r="AP29" i="8"/>
  <c r="AO29" i="8"/>
  <c r="AN29" i="8"/>
  <c r="AM29" i="8"/>
  <c r="AL29" i="8"/>
  <c r="AK29" i="8"/>
  <c r="AJ29" i="8"/>
  <c r="AI29" i="8"/>
  <c r="AH29" i="8"/>
  <c r="AG29" i="8"/>
  <c r="AF29" i="8"/>
  <c r="AE29" i="8"/>
  <c r="AD29" i="8"/>
  <c r="AC29" i="8"/>
  <c r="AB29" i="8"/>
  <c r="AA29" i="8"/>
  <c r="Z29" i="8"/>
  <c r="Y29" i="8"/>
  <c r="X29" i="8"/>
  <c r="W29" i="8"/>
  <c r="V29" i="8"/>
  <c r="U29" i="8"/>
  <c r="T29" i="8"/>
  <c r="S29" i="8"/>
  <c r="R29" i="8"/>
  <c r="Q29" i="8"/>
  <c r="P29" i="8"/>
  <c r="O29" i="8"/>
  <c r="N29" i="8"/>
  <c r="M29" i="8"/>
  <c r="L29" i="8"/>
  <c r="K29" i="8"/>
  <c r="J29" i="8"/>
  <c r="I29" i="8"/>
  <c r="H29" i="8"/>
  <c r="G29" i="8"/>
  <c r="F29" i="8"/>
  <c r="E29" i="8"/>
  <c r="CO29" i="9"/>
  <c r="CN29" i="9"/>
  <c r="CM29" i="9"/>
  <c r="CL29" i="9"/>
  <c r="CK29" i="9"/>
  <c r="CJ29" i="9"/>
  <c r="CI29" i="9"/>
  <c r="CH29" i="9"/>
  <c r="CG29" i="9"/>
  <c r="CF29" i="9"/>
  <c r="CE29" i="9"/>
  <c r="CD29" i="9"/>
  <c r="CC29" i="9"/>
  <c r="CB29" i="9"/>
  <c r="CA29" i="9"/>
  <c r="BZ29" i="9"/>
  <c r="BY29" i="9"/>
  <c r="BX29" i="9"/>
  <c r="BW29" i="9"/>
  <c r="BV29" i="9"/>
  <c r="BU29" i="9"/>
  <c r="BT29" i="9"/>
  <c r="BS29" i="9"/>
  <c r="BR29" i="9"/>
  <c r="BQ29" i="9"/>
  <c r="BP29" i="9"/>
  <c r="BO29" i="9"/>
  <c r="BN29" i="9"/>
  <c r="BM29" i="9"/>
  <c r="BL29" i="9"/>
  <c r="BK29" i="9"/>
  <c r="BJ29" i="9"/>
  <c r="BI29" i="9"/>
  <c r="BH29" i="9"/>
  <c r="BG29" i="9"/>
  <c r="BF29" i="9"/>
  <c r="BE29" i="9"/>
  <c r="BD29" i="9"/>
  <c r="BC29" i="9"/>
  <c r="BB29" i="9"/>
  <c r="BA29" i="9"/>
  <c r="AZ29" i="9"/>
  <c r="AY29" i="9"/>
  <c r="AX29" i="9"/>
  <c r="AW29" i="9"/>
  <c r="AV29" i="9"/>
  <c r="AU29" i="9"/>
  <c r="AT29" i="9"/>
  <c r="AS29" i="9"/>
  <c r="AR29" i="9"/>
  <c r="AQ29" i="9"/>
  <c r="AP29" i="9"/>
  <c r="AO29" i="9"/>
  <c r="AN29" i="9"/>
  <c r="AM29" i="9"/>
  <c r="AL29" i="9"/>
  <c r="AK29" i="9"/>
  <c r="AJ29" i="9"/>
  <c r="AI29" i="9"/>
  <c r="AH29" i="9"/>
  <c r="AG29" i="9"/>
  <c r="AF29" i="9"/>
  <c r="AE29" i="9"/>
  <c r="AD29" i="9"/>
  <c r="AC29" i="9"/>
  <c r="AB29" i="9"/>
  <c r="AA29" i="9"/>
  <c r="Z29" i="9"/>
  <c r="Y29" i="9"/>
  <c r="X29" i="9"/>
  <c r="W29" i="9"/>
  <c r="V29" i="9"/>
  <c r="U29" i="9"/>
  <c r="T29" i="9"/>
  <c r="S29" i="9"/>
  <c r="R29" i="9"/>
  <c r="Q29" i="9"/>
  <c r="P29" i="9"/>
  <c r="O29" i="9"/>
  <c r="N29" i="9"/>
  <c r="M29" i="9"/>
  <c r="L29" i="9"/>
  <c r="K29" i="9"/>
  <c r="J29" i="9"/>
  <c r="I29" i="9"/>
  <c r="H29" i="9"/>
  <c r="G29" i="9"/>
  <c r="F29" i="9"/>
  <c r="E29" i="9"/>
  <c r="CO29" i="10"/>
  <c r="CN29" i="10"/>
  <c r="CM29" i="10"/>
  <c r="CL29" i="10"/>
  <c r="CK29" i="10"/>
  <c r="CJ29" i="10"/>
  <c r="CI29" i="10"/>
  <c r="CH29" i="10"/>
  <c r="CG29" i="10"/>
  <c r="CF29" i="10"/>
  <c r="CE29" i="10"/>
  <c r="CD29" i="10"/>
  <c r="CC29" i="10"/>
  <c r="CB29" i="10"/>
  <c r="CA29" i="10"/>
  <c r="BZ29" i="10"/>
  <c r="BY29" i="10"/>
  <c r="BX29" i="10"/>
  <c r="BW29" i="10"/>
  <c r="BV29" i="10"/>
  <c r="BU29" i="10"/>
  <c r="BT29" i="10"/>
  <c r="BS29" i="10"/>
  <c r="BR29" i="10"/>
  <c r="BQ29" i="10"/>
  <c r="BP29" i="10"/>
  <c r="BO29" i="10"/>
  <c r="BN29" i="10"/>
  <c r="BM29" i="10"/>
  <c r="BL29" i="10"/>
  <c r="BK29" i="10"/>
  <c r="BJ29" i="10"/>
  <c r="BI29" i="10"/>
  <c r="BH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J29" i="10"/>
  <c r="I29" i="10"/>
  <c r="H29" i="10"/>
  <c r="G29" i="10"/>
  <c r="F29" i="10"/>
  <c r="E29" i="10"/>
  <c r="CO29" i="11"/>
  <c r="CN29" i="11"/>
  <c r="CM29" i="11"/>
  <c r="CL29" i="11"/>
  <c r="CK29" i="11"/>
  <c r="CJ29" i="11"/>
  <c r="CI29" i="11"/>
  <c r="CH29" i="11"/>
  <c r="CG29" i="11"/>
  <c r="CF29" i="11"/>
  <c r="CE29" i="11"/>
  <c r="CD29" i="11"/>
  <c r="CC29" i="11"/>
  <c r="CB29" i="11"/>
  <c r="CA29" i="11"/>
  <c r="BZ29" i="11"/>
  <c r="BY29" i="11"/>
  <c r="BX29" i="11"/>
  <c r="BW29" i="11"/>
  <c r="BV29" i="11"/>
  <c r="BU29" i="11"/>
  <c r="BT29" i="11"/>
  <c r="BS29" i="11"/>
  <c r="BR29" i="11"/>
  <c r="BQ29" i="11"/>
  <c r="BP29" i="11"/>
  <c r="BO29" i="11"/>
  <c r="BN29" i="11"/>
  <c r="BM29" i="11"/>
  <c r="BL29" i="11"/>
  <c r="BK29" i="11"/>
  <c r="BJ29" i="11"/>
  <c r="BI29" i="11"/>
  <c r="BH29" i="11"/>
  <c r="BG29" i="11"/>
  <c r="BF29" i="11"/>
  <c r="BE29" i="11"/>
  <c r="BD29" i="11"/>
  <c r="BC29" i="11"/>
  <c r="BB29" i="11"/>
  <c r="BA29" i="11"/>
  <c r="AZ29" i="11"/>
  <c r="AY29" i="11"/>
  <c r="AX29" i="11"/>
  <c r="AW29" i="11"/>
  <c r="AV29" i="11"/>
  <c r="AU29" i="11"/>
  <c r="AT29" i="11"/>
  <c r="AS29" i="11"/>
  <c r="AR29" i="11"/>
  <c r="AQ29" i="11"/>
  <c r="AP29" i="11"/>
  <c r="AO29" i="11"/>
  <c r="AN29" i="11"/>
  <c r="AM29" i="11"/>
  <c r="AL29" i="11"/>
  <c r="AK29" i="11"/>
  <c r="AJ29" i="11"/>
  <c r="AI29" i="11"/>
  <c r="AH29" i="11"/>
  <c r="AG29" i="11"/>
  <c r="AF29" i="11"/>
  <c r="AE29" i="11"/>
  <c r="AD29" i="11"/>
  <c r="AC29" i="11"/>
  <c r="AB29" i="11"/>
  <c r="AA29" i="11"/>
  <c r="Z29" i="11"/>
  <c r="Y29" i="11"/>
  <c r="X29" i="11"/>
  <c r="W29" i="11"/>
  <c r="V29" i="11"/>
  <c r="U29" i="11"/>
  <c r="T29" i="11"/>
  <c r="S29" i="11"/>
  <c r="R29" i="11"/>
  <c r="Q29" i="11"/>
  <c r="P29" i="11"/>
  <c r="O29" i="11"/>
  <c r="N29" i="11"/>
  <c r="M29" i="11"/>
  <c r="L29" i="11"/>
  <c r="K29" i="11"/>
  <c r="J29" i="11"/>
  <c r="I29" i="11"/>
  <c r="H29" i="11"/>
  <c r="G29" i="11"/>
  <c r="F29" i="11"/>
  <c r="E29" i="11"/>
  <c r="CO29" i="12"/>
  <c r="CN29" i="12"/>
  <c r="CM29" i="12"/>
  <c r="CL29" i="12"/>
  <c r="CK29" i="12"/>
  <c r="CJ29" i="12"/>
  <c r="CI29" i="12"/>
  <c r="CH29" i="12"/>
  <c r="CG29" i="12"/>
  <c r="CF29" i="12"/>
  <c r="CE29" i="12"/>
  <c r="CD29" i="12"/>
  <c r="CC29" i="12"/>
  <c r="CB29" i="12"/>
  <c r="CA29" i="12"/>
  <c r="BZ29" i="12"/>
  <c r="BY29" i="12"/>
  <c r="BX29" i="12"/>
  <c r="BW29" i="12"/>
  <c r="BV29" i="12"/>
  <c r="BU29" i="12"/>
  <c r="BT29" i="12"/>
  <c r="BS29" i="12"/>
  <c r="BR29" i="12"/>
  <c r="BQ29" i="12"/>
  <c r="BP29" i="12"/>
  <c r="BO29" i="12"/>
  <c r="BN29" i="12"/>
  <c r="BM29" i="12"/>
  <c r="BL29" i="12"/>
  <c r="BK29" i="12"/>
  <c r="BJ29" i="12"/>
  <c r="BI29" i="12"/>
  <c r="BH29" i="12"/>
  <c r="BG29" i="12"/>
  <c r="BF29" i="12"/>
  <c r="BE29" i="12"/>
  <c r="BD29" i="12"/>
  <c r="BC29" i="12"/>
  <c r="BB29" i="12"/>
  <c r="BA29" i="12"/>
  <c r="AZ29" i="12"/>
  <c r="AY29" i="12"/>
  <c r="AX29"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T29" i="12"/>
  <c r="S29" i="12"/>
  <c r="R29" i="12"/>
  <c r="Q29" i="12"/>
  <c r="P29" i="12"/>
  <c r="O29" i="12"/>
  <c r="N29" i="12"/>
  <c r="M29" i="12"/>
  <c r="L29" i="12"/>
  <c r="K29" i="12"/>
  <c r="J29" i="12"/>
  <c r="I29" i="12"/>
  <c r="H29" i="12"/>
  <c r="G29" i="12"/>
  <c r="F29" i="12"/>
  <c r="E29" i="12"/>
  <c r="CO29" i="13"/>
  <c r="CN29" i="13"/>
  <c r="CM29" i="13"/>
  <c r="CL29"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AF29" i="13"/>
  <c r="AE29" i="13"/>
  <c r="AD29" i="13"/>
  <c r="AC29" i="13"/>
  <c r="AB29" i="13"/>
  <c r="AA29" i="13"/>
  <c r="Z29" i="13"/>
  <c r="Y29" i="13"/>
  <c r="X29" i="13"/>
  <c r="W29" i="13"/>
  <c r="V29" i="13"/>
  <c r="U29" i="13"/>
  <c r="T29" i="13"/>
  <c r="S29" i="13"/>
  <c r="R29" i="13"/>
  <c r="Q29" i="13"/>
  <c r="P29" i="13"/>
  <c r="O29" i="13"/>
  <c r="N29" i="13"/>
  <c r="M29" i="13"/>
  <c r="L29" i="13"/>
  <c r="K29" i="13"/>
  <c r="J29" i="13"/>
  <c r="I29" i="13"/>
  <c r="H29" i="13"/>
  <c r="G29" i="13"/>
  <c r="F29" i="13"/>
  <c r="E29" i="13"/>
  <c r="CO29" i="2"/>
  <c r="CN29" i="2"/>
  <c r="CM29" i="2"/>
  <c r="CL29" i="2"/>
  <c r="CK29" i="2"/>
  <c r="CJ29" i="2"/>
  <c r="CI29" i="2"/>
  <c r="CH29" i="2"/>
  <c r="CG29" i="2"/>
  <c r="CF29" i="2"/>
  <c r="CE29" i="2"/>
  <c r="CD29" i="2"/>
  <c r="CC29" i="2"/>
  <c r="CB29" i="2"/>
  <c r="CA29" i="2"/>
  <c r="BZ29" i="2"/>
  <c r="BY29" i="2"/>
  <c r="BX29" i="2"/>
  <c r="BW29" i="2"/>
  <c r="BV29" i="2"/>
  <c r="BU29" i="2"/>
  <c r="BT29" i="2"/>
  <c r="BS29" i="2"/>
  <c r="BR29" i="2"/>
  <c r="BQ29" i="2"/>
  <c r="BP29" i="2"/>
  <c r="BO29" i="2"/>
  <c r="BN29" i="2"/>
  <c r="BM29" i="2"/>
  <c r="BL29" i="2"/>
  <c r="BK29" i="2"/>
  <c r="BJ29" i="2"/>
  <c r="BI29" i="2"/>
  <c r="BH29" i="2"/>
  <c r="BG29" i="2"/>
  <c r="BF29" i="2"/>
  <c r="BE29" i="2"/>
  <c r="BD29" i="2"/>
  <c r="BC29" i="2"/>
  <c r="BB29" i="2"/>
  <c r="BA29" i="2"/>
  <c r="AZ29" i="2"/>
  <c r="AY29" i="2"/>
  <c r="AX29" i="2"/>
  <c r="AW29" i="2"/>
  <c r="AV29" i="2"/>
  <c r="AU29" i="2"/>
  <c r="AT29" i="2"/>
  <c r="AS29" i="2"/>
  <c r="AR29" i="2"/>
  <c r="AQ29" i="2"/>
  <c r="AP29" i="2"/>
  <c r="AO29" i="2"/>
  <c r="AN29" i="2"/>
  <c r="AM29" i="2"/>
  <c r="AL29" i="2"/>
  <c r="AK29" i="2"/>
  <c r="AJ29"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G29" i="1"/>
  <c r="CO29" i="1"/>
  <c r="CN29" i="1"/>
  <c r="CM29" i="1"/>
  <c r="CL29" i="1"/>
  <c r="CK29" i="1"/>
  <c r="CJ29" i="1"/>
  <c r="CI29" i="1"/>
  <c r="CH29" i="1"/>
  <c r="CG29" i="1"/>
  <c r="CF29" i="1"/>
  <c r="CE29" i="1"/>
  <c r="CD29" i="1"/>
  <c r="CC29" i="1"/>
  <c r="CB29" i="1"/>
  <c r="CA29" i="1"/>
  <c r="BZ29" i="1"/>
  <c r="BY29" i="1"/>
  <c r="BX29" i="1"/>
  <c r="BW29" i="1"/>
  <c r="BV29" i="1"/>
  <c r="BU29" i="1"/>
  <c r="BT29" i="1"/>
  <c r="BS29" i="1"/>
  <c r="BR29" i="1"/>
  <c r="BQ29" i="1"/>
  <c r="BP29" i="1"/>
  <c r="BO29" i="1"/>
  <c r="BN29" i="1"/>
  <c r="BM29" i="1"/>
  <c r="BL29" i="1"/>
  <c r="BK29" i="1"/>
  <c r="BJ29" i="1"/>
  <c r="BI29" i="1"/>
  <c r="BH29" i="1"/>
  <c r="BG29" i="1"/>
  <c r="BF29" i="1"/>
  <c r="BE29" i="1"/>
  <c r="BD29" i="1"/>
  <c r="BC29" i="1"/>
  <c r="BB29" i="1"/>
  <c r="BA29" i="1"/>
  <c r="AZ29" i="1"/>
  <c r="AY29" i="1"/>
  <c r="AX29" i="1"/>
  <c r="AW29" i="1"/>
  <c r="AV29" i="1"/>
  <c r="AU29" i="1"/>
  <c r="AT29" i="1"/>
  <c r="AS29" i="1"/>
  <c r="AR29" i="1"/>
  <c r="AQ29" i="1"/>
  <c r="AP29" i="1"/>
  <c r="AO29" i="1"/>
  <c r="AN29" i="1"/>
  <c r="AM29" i="1"/>
  <c r="AL29" i="1"/>
  <c r="AK29" i="1"/>
  <c r="AJ29" i="1"/>
  <c r="AI29" i="1"/>
  <c r="AH29" i="1"/>
  <c r="AG29" i="1"/>
  <c r="AF29" i="1"/>
  <c r="AE29" i="1"/>
  <c r="AD29" i="1"/>
  <c r="AC29" i="1"/>
  <c r="AB29" i="1"/>
  <c r="AA29" i="1"/>
  <c r="Z29" i="1"/>
  <c r="Y29" i="1"/>
  <c r="X29" i="1"/>
  <c r="W29" i="1"/>
  <c r="V29" i="1"/>
  <c r="U29" i="1"/>
  <c r="T29" i="1"/>
  <c r="S29" i="1"/>
  <c r="R29" i="1"/>
  <c r="Q29" i="1"/>
  <c r="P29" i="1"/>
  <c r="O29" i="1"/>
  <c r="N29" i="1"/>
  <c r="M29" i="1"/>
  <c r="L29" i="1"/>
  <c r="K29" i="1"/>
  <c r="J29" i="1"/>
  <c r="I29" i="1"/>
  <c r="H29" i="1"/>
  <c r="F29" i="1"/>
  <c r="E29" i="1"/>
  <c r="BR38" i="22"/>
  <c r="DB28" i="22"/>
  <c r="CW28" i="22"/>
  <c r="CT28" i="22"/>
  <c r="BQ28" i="22"/>
  <c r="DD27" i="22"/>
  <c r="CN27" i="22"/>
  <c r="CF27" i="22"/>
  <c r="DA26" i="22"/>
  <c r="CK26" i="22"/>
  <c r="BR26" i="22"/>
  <c r="BL26" i="22"/>
  <c r="CZ25" i="22"/>
  <c r="CR25" i="22"/>
  <c r="CJ25" i="22"/>
  <c r="BL25" i="22"/>
  <c r="BG25" i="22"/>
  <c r="DB24" i="22"/>
  <c r="CW24" i="22"/>
  <c r="CT24" i="22"/>
  <c r="CO24" i="22"/>
  <c r="CL24" i="22"/>
  <c r="CG24" i="22"/>
  <c r="CD24" i="22"/>
  <c r="BY24" i="22"/>
  <c r="BV24" i="22"/>
  <c r="BQ24" i="22"/>
  <c r="BN24" i="22"/>
  <c r="BI24" i="22"/>
  <c r="DD23" i="22"/>
  <c r="CY23" i="22"/>
  <c r="CV23" i="22"/>
  <c r="CQ23" i="22"/>
  <c r="CN23" i="22"/>
  <c r="CI23" i="22"/>
  <c r="CF23" i="22"/>
  <c r="CA23" i="22"/>
  <c r="BX23" i="22"/>
  <c r="BS23" i="22"/>
  <c r="BP23" i="22"/>
  <c r="BK23" i="22"/>
  <c r="BH23" i="22"/>
  <c r="DA22" i="22"/>
  <c r="CX22" i="22"/>
  <c r="CP22" i="22"/>
  <c r="CK22" i="22"/>
  <c r="CH22" i="22"/>
  <c r="CC22" i="22"/>
  <c r="BZ22" i="22"/>
  <c r="BU22" i="22"/>
  <c r="BR22" i="22"/>
  <c r="BM22" i="22"/>
  <c r="BJ22" i="22"/>
  <c r="DC21" i="22"/>
  <c r="CZ21" i="22"/>
  <c r="CU21" i="22"/>
  <c r="CR21" i="22"/>
  <c r="CM21" i="22"/>
  <c r="CJ21" i="22"/>
  <c r="CE21" i="22"/>
  <c r="BW21" i="22"/>
  <c r="BT21" i="22"/>
  <c r="BO21" i="22"/>
  <c r="BL21" i="22"/>
  <c r="BG21" i="22"/>
  <c r="DB20" i="22"/>
  <c r="CW20" i="22"/>
  <c r="CT20" i="22"/>
  <c r="CO20" i="22"/>
  <c r="CG20" i="22"/>
  <c r="BY20" i="22"/>
  <c r="BV20" i="22"/>
  <c r="BQ20" i="22"/>
  <c r="BI20" i="22"/>
  <c r="DD19" i="22"/>
  <c r="CY19" i="22"/>
  <c r="CV19" i="22"/>
  <c r="CQ19" i="22"/>
  <c r="CN19" i="22"/>
  <c r="CI19" i="22"/>
  <c r="CF19" i="22"/>
  <c r="CA19" i="22"/>
  <c r="BS19" i="22"/>
  <c r="BK19" i="22"/>
  <c r="BH19" i="22"/>
  <c r="DD26" i="22"/>
  <c r="DA18" i="22"/>
  <c r="CY26" i="22"/>
  <c r="CX26" i="22"/>
  <c r="CV26" i="22"/>
  <c r="CS18" i="22"/>
  <c r="CP26" i="22"/>
  <c r="CN26" i="22"/>
  <c r="CK18" i="22"/>
  <c r="CH26" i="22"/>
  <c r="CF26" i="22"/>
  <c r="CC26" i="22"/>
  <c r="BZ26" i="22"/>
  <c r="BU18" i="22"/>
  <c r="BP26" i="22"/>
  <c r="BM18" i="22"/>
  <c r="BJ26" i="22"/>
  <c r="BH26" i="22"/>
  <c r="CU17" i="22"/>
  <c r="CS17" i="22"/>
  <c r="CJ17" i="22"/>
  <c r="CE17" i="22"/>
  <c r="CC17" i="22"/>
  <c r="BO17" i="22"/>
  <c r="BM17" i="22"/>
  <c r="DC17" i="22"/>
  <c r="DB17" i="22"/>
  <c r="CY17" i="22"/>
  <c r="CT17" i="22"/>
  <c r="CM17" i="22"/>
  <c r="CL17" i="22"/>
  <c r="CD17" i="22"/>
  <c r="CA17" i="22"/>
  <c r="BW17" i="22"/>
  <c r="BV17" i="22"/>
  <c r="BN17" i="22"/>
  <c r="BG17" i="22"/>
  <c r="DD15" i="22"/>
  <c r="CY15" i="22"/>
  <c r="CW15" i="22"/>
  <c r="CN15" i="22"/>
  <c r="CI15" i="22"/>
  <c r="CG15" i="22"/>
  <c r="BX15" i="22"/>
  <c r="BS15" i="22"/>
  <c r="BQ15" i="22"/>
  <c r="CO15" i="22"/>
  <c r="BY15" i="22"/>
  <c r="BI15" i="22"/>
  <c r="CX15" i="22"/>
  <c r="CQ15" i="22"/>
  <c r="CP15" i="22"/>
  <c r="CH15" i="22"/>
  <c r="CA15" i="22"/>
  <c r="BZ15" i="22"/>
  <c r="BR15" i="22"/>
  <c r="BK15" i="22"/>
  <c r="BJ15" i="22"/>
  <c r="CJ9" i="22"/>
  <c r="CD9" i="22"/>
  <c r="BV9" i="22"/>
  <c r="DC8" i="22"/>
  <c r="CU8" i="22"/>
  <c r="CG8" i="22"/>
  <c r="BQ8" i="22"/>
  <c r="BI8" i="22"/>
  <c r="BG8" i="22"/>
  <c r="BH20" i="21"/>
  <c r="BG26" i="21"/>
  <c r="BH17" i="21"/>
  <c r="BG17" i="21"/>
  <c r="BG14" i="21"/>
  <c r="BH12" i="21"/>
  <c r="BG12" i="21"/>
  <c r="BG15" i="21"/>
  <c r="BH9" i="21"/>
  <c r="DD28" i="20"/>
  <c r="DD22" i="20"/>
  <c r="DD26" i="20"/>
  <c r="DD14" i="20"/>
  <c r="DD11" i="20"/>
  <c r="DD15" i="20"/>
  <c r="CS28" i="19"/>
  <c r="CG28" i="19"/>
  <c r="BI28" i="19"/>
  <c r="BQ28" i="19"/>
  <c r="CP23" i="19"/>
  <c r="CH23" i="19"/>
  <c r="BZ23" i="19"/>
  <c r="BR23" i="19"/>
  <c r="BJ23" i="19"/>
  <c r="CZ22" i="19"/>
  <c r="CR22" i="19"/>
  <c r="CJ22" i="19"/>
  <c r="CB22" i="19"/>
  <c r="BT22" i="19"/>
  <c r="BL22" i="19"/>
  <c r="CT21" i="19"/>
  <c r="CL21" i="19"/>
  <c r="CD21" i="19"/>
  <c r="BV21" i="19"/>
  <c r="BN21" i="19"/>
  <c r="DD20" i="19"/>
  <c r="CV20" i="19"/>
  <c r="CN20" i="19"/>
  <c r="CF20" i="19"/>
  <c r="BX20" i="19"/>
  <c r="BP20" i="19"/>
  <c r="BH20" i="19"/>
  <c r="CX19" i="19"/>
  <c r="CP19" i="19"/>
  <c r="CH19" i="19"/>
  <c r="BZ19" i="19"/>
  <c r="BR19" i="19"/>
  <c r="BJ19" i="19"/>
  <c r="CY26" i="19"/>
  <c r="CQ26" i="19"/>
  <c r="CJ18" i="19"/>
  <c r="CD26" i="19"/>
  <c r="CB18" i="19"/>
  <c r="BV26" i="19"/>
  <c r="BS26" i="19"/>
  <c r="BK26" i="19"/>
  <c r="DD17" i="19"/>
  <c r="DB17" i="19"/>
  <c r="CY17" i="19"/>
  <c r="CT17" i="19"/>
  <c r="CL17" i="19"/>
  <c r="CI17" i="19"/>
  <c r="CD17" i="19"/>
  <c r="BV17" i="19"/>
  <c r="BS17" i="19"/>
  <c r="BN17" i="19"/>
  <c r="DD16" i="19"/>
  <c r="CN16" i="19"/>
  <c r="BX16" i="19"/>
  <c r="BH16" i="19"/>
  <c r="DC15" i="19"/>
  <c r="CM15" i="19"/>
  <c r="CH15" i="19"/>
  <c r="BO15" i="19"/>
  <c r="CZ14" i="19"/>
  <c r="CT14" i="19"/>
  <c r="CR14" i="19"/>
  <c r="CL14" i="19"/>
  <c r="CJ14" i="19"/>
  <c r="CD14" i="19"/>
  <c r="CB14" i="19"/>
  <c r="BV14" i="19"/>
  <c r="BT14" i="19"/>
  <c r="BN14" i="19"/>
  <c r="BL14" i="19"/>
  <c r="DB13" i="19"/>
  <c r="CT13" i="19"/>
  <c r="CL13" i="19"/>
  <c r="CF13" i="19"/>
  <c r="CD13" i="19"/>
  <c r="BX13" i="19"/>
  <c r="BV13" i="19"/>
  <c r="BP13" i="19"/>
  <c r="BN13" i="19"/>
  <c r="BH13" i="19"/>
  <c r="DD12" i="19"/>
  <c r="CX12" i="19"/>
  <c r="CV12" i="19"/>
  <c r="CN12" i="19"/>
  <c r="CF12" i="19"/>
  <c r="BX12" i="19"/>
  <c r="BR12" i="19"/>
  <c r="BP12" i="19"/>
  <c r="BJ12" i="19"/>
  <c r="BH12" i="19"/>
  <c r="CZ11" i="19"/>
  <c r="CR11" i="19"/>
  <c r="CP11" i="19"/>
  <c r="CO11" i="19"/>
  <c r="CJ11" i="19"/>
  <c r="CH11" i="19"/>
  <c r="BY11" i="19"/>
  <c r="BR11" i="19"/>
  <c r="CW10" i="19"/>
  <c r="CU15" i="19"/>
  <c r="CT15" i="19"/>
  <c r="CO10" i="19"/>
  <c r="CJ10" i="19"/>
  <c r="CG10" i="19"/>
  <c r="CE15" i="19"/>
  <c r="CD15" i="19"/>
  <c r="BY10" i="19"/>
  <c r="BW15" i="19"/>
  <c r="BV15" i="19"/>
  <c r="BT10" i="19"/>
  <c r="BQ10" i="19"/>
  <c r="BL10" i="19"/>
  <c r="BK15" i="19"/>
  <c r="BI10" i="19"/>
  <c r="BG15" i="19"/>
  <c r="DA9" i="19"/>
  <c r="BS9" i="19"/>
  <c r="BM9" i="19"/>
  <c r="DD8" i="19"/>
  <c r="DA8" i="19"/>
  <c r="CV8" i="19"/>
  <c r="CS8" i="19"/>
  <c r="CF8" i="19"/>
  <c r="BX8" i="19"/>
  <c r="BU8" i="19"/>
  <c r="BP8" i="19"/>
  <c r="BM8" i="19"/>
  <c r="BJ8" i="19"/>
  <c r="BH36" i="18"/>
  <c r="BH28" i="18"/>
  <c r="BG23" i="18"/>
  <c r="BG19" i="18"/>
  <c r="BH12" i="18"/>
  <c r="BH11" i="18"/>
  <c r="BG11" i="18"/>
  <c r="BG55" i="18"/>
  <c r="BH49" i="18"/>
  <c r="BG49" i="18"/>
  <c r="BH44" i="18"/>
  <c r="BG44" i="18"/>
  <c r="BH43" i="18"/>
  <c r="BG43" i="18"/>
  <c r="BH42" i="18"/>
  <c r="BG42" i="18"/>
  <c r="BH41" i="18"/>
  <c r="BG41" i="18"/>
  <c r="BH39" i="18"/>
  <c r="BG39" i="18"/>
  <c r="BG36" i="18"/>
  <c r="BH35" i="18"/>
  <c r="BG35" i="18"/>
  <c r="BG30" i="18"/>
  <c r="BG27" i="18"/>
  <c r="BH25" i="18"/>
  <c r="BH24" i="18"/>
  <c r="BG24" i="18"/>
  <c r="BH23" i="18"/>
  <c r="BH22" i="18"/>
  <c r="BG22" i="18"/>
  <c r="BH21" i="18"/>
  <c r="BG21" i="18"/>
  <c r="BH20" i="18"/>
  <c r="BG20" i="18"/>
  <c r="BH19" i="18"/>
  <c r="BH18" i="18"/>
  <c r="BG18" i="18"/>
  <c r="BH14" i="18"/>
  <c r="BG14" i="18"/>
  <c r="BH13" i="18"/>
  <c r="BG12" i="18"/>
  <c r="BH10" i="18"/>
  <c r="BG10" i="18"/>
  <c r="BG8" i="18"/>
  <c r="BG55" i="19"/>
  <c r="DD53" i="19"/>
  <c r="DB53" i="19"/>
  <c r="DA53" i="19"/>
  <c r="CZ53" i="19"/>
  <c r="CY53" i="19"/>
  <c r="CW53" i="19"/>
  <c r="CT53" i="19"/>
  <c r="CS53" i="19"/>
  <c r="CR53" i="19"/>
  <c r="CQ53" i="19"/>
  <c r="CP53" i="19"/>
  <c r="CL53" i="19"/>
  <c r="CK53" i="19"/>
  <c r="CJ53" i="19"/>
  <c r="CI53" i="19"/>
  <c r="CH53" i="19"/>
  <c r="CG53" i="19"/>
  <c r="CD53" i="19"/>
  <c r="CC53" i="19"/>
  <c r="CB53" i="19"/>
  <c r="CA53" i="19"/>
  <c r="BZ53" i="19"/>
  <c r="BX53" i="19"/>
  <c r="BW53" i="19"/>
  <c r="BN53" i="19"/>
  <c r="BH53" i="19"/>
  <c r="DD52" i="19"/>
  <c r="DC52" i="19"/>
  <c r="DB52" i="19"/>
  <c r="DA52" i="19"/>
  <c r="CZ52" i="19"/>
  <c r="CY52" i="19"/>
  <c r="CX52" i="19"/>
  <c r="CW52" i="19"/>
  <c r="CV52" i="19"/>
  <c r="CU52" i="19"/>
  <c r="CT52" i="19"/>
  <c r="CS52" i="19"/>
  <c r="CR52" i="19"/>
  <c r="CQ52" i="19"/>
  <c r="CP52" i="19"/>
  <c r="CO52" i="19"/>
  <c r="CN52" i="19"/>
  <c r="CM52" i="19"/>
  <c r="CL52" i="19"/>
  <c r="CK52" i="19"/>
  <c r="CJ52" i="19"/>
  <c r="CI52" i="19"/>
  <c r="CH52" i="19"/>
  <c r="CG52" i="19"/>
  <c r="CF52" i="19"/>
  <c r="CE52" i="19"/>
  <c r="CD52" i="19"/>
  <c r="CC52" i="19"/>
  <c r="CB52" i="19"/>
  <c r="CA52" i="19"/>
  <c r="BZ52" i="19"/>
  <c r="BY52" i="19"/>
  <c r="BX52" i="19"/>
  <c r="BW52" i="19"/>
  <c r="BV52" i="19"/>
  <c r="BU52" i="19"/>
  <c r="BT52" i="19"/>
  <c r="BS52" i="19"/>
  <c r="BR52" i="19"/>
  <c r="BQ52" i="19"/>
  <c r="BP52" i="19"/>
  <c r="BO52" i="19"/>
  <c r="BN52" i="19"/>
  <c r="BM52" i="19"/>
  <c r="BL52" i="19"/>
  <c r="BK52" i="19"/>
  <c r="BJ52" i="19"/>
  <c r="BI52" i="19"/>
  <c r="BH52" i="19"/>
  <c r="BG52" i="19"/>
  <c r="CO51" i="19"/>
  <c r="CA51" i="19"/>
  <c r="BK51" i="19"/>
  <c r="BI51" i="19"/>
  <c r="DD50" i="19"/>
  <c r="DC50" i="19"/>
  <c r="DB50" i="19"/>
  <c r="DA50" i="19"/>
  <c r="CZ50" i="19"/>
  <c r="CY50" i="19"/>
  <c r="CX50" i="19"/>
  <c r="CW50" i="19"/>
  <c r="CV50" i="19"/>
  <c r="CU50" i="19"/>
  <c r="CT50" i="19"/>
  <c r="CS50" i="19"/>
  <c r="CR50" i="19"/>
  <c r="CQ50" i="19"/>
  <c r="CP50" i="19"/>
  <c r="CO50" i="19"/>
  <c r="CN50" i="19"/>
  <c r="CM50" i="19"/>
  <c r="CL50" i="19"/>
  <c r="CK50" i="19"/>
  <c r="CJ50" i="19"/>
  <c r="CI50" i="19"/>
  <c r="CH50" i="19"/>
  <c r="CG50" i="19"/>
  <c r="CF50" i="19"/>
  <c r="CE50" i="19"/>
  <c r="CD50" i="19"/>
  <c r="CC50" i="19"/>
  <c r="CB50" i="19"/>
  <c r="CA50" i="19"/>
  <c r="BZ50" i="19"/>
  <c r="BY50" i="19"/>
  <c r="BX50" i="19"/>
  <c r="BW50" i="19"/>
  <c r="BV50" i="19"/>
  <c r="BU50" i="19"/>
  <c r="BT50" i="19"/>
  <c r="BS50" i="19"/>
  <c r="BR50" i="19"/>
  <c r="BQ50" i="19"/>
  <c r="BP50" i="19"/>
  <c r="BO50" i="19"/>
  <c r="BN50" i="19"/>
  <c r="BM50" i="19"/>
  <c r="BL50" i="19"/>
  <c r="BK50" i="19"/>
  <c r="BJ50" i="19"/>
  <c r="BI50" i="19"/>
  <c r="BH50" i="19"/>
  <c r="BG50" i="19"/>
  <c r="DD49" i="19"/>
  <c r="DC49" i="19"/>
  <c r="DB49" i="19"/>
  <c r="DA49" i="19"/>
  <c r="CZ49" i="19"/>
  <c r="CY49" i="19"/>
  <c r="CX49" i="19"/>
  <c r="CW49" i="19"/>
  <c r="CV49" i="19"/>
  <c r="CU49" i="19"/>
  <c r="CT49" i="19"/>
  <c r="CS49" i="19"/>
  <c r="CR49" i="19"/>
  <c r="CQ49" i="19"/>
  <c r="CP49" i="19"/>
  <c r="CO49" i="19"/>
  <c r="CN49" i="19"/>
  <c r="CM49" i="19"/>
  <c r="CL49" i="19"/>
  <c r="CK49" i="19"/>
  <c r="CJ49" i="19"/>
  <c r="CI49" i="19"/>
  <c r="CH49" i="19"/>
  <c r="CG49" i="19"/>
  <c r="CF49" i="19"/>
  <c r="CE49" i="19"/>
  <c r="CD49" i="19"/>
  <c r="CC49" i="19"/>
  <c r="CB49" i="19"/>
  <c r="CA49" i="19"/>
  <c r="BZ49" i="19"/>
  <c r="BY49" i="19"/>
  <c r="BX49" i="19"/>
  <c r="BW49" i="19"/>
  <c r="BV49" i="19"/>
  <c r="BU49" i="19"/>
  <c r="BT49" i="19"/>
  <c r="BS49" i="19"/>
  <c r="BR49" i="19"/>
  <c r="BQ49" i="19"/>
  <c r="BP49" i="19"/>
  <c r="BO49" i="19"/>
  <c r="BN49" i="19"/>
  <c r="BM49" i="19"/>
  <c r="BL49" i="19"/>
  <c r="BK49" i="19"/>
  <c r="BJ49" i="19"/>
  <c r="BI49" i="19"/>
  <c r="BH49" i="19"/>
  <c r="BG49" i="19"/>
  <c r="DD48" i="19"/>
  <c r="DC48" i="19"/>
  <c r="DB48" i="19"/>
  <c r="DA48" i="19"/>
  <c r="CZ48" i="19"/>
  <c r="CY48" i="19"/>
  <c r="CX48" i="19"/>
  <c r="CW48" i="19"/>
  <c r="CU48" i="19"/>
  <c r="CT48" i="19"/>
  <c r="CS48" i="19"/>
  <c r="CR48" i="19"/>
  <c r="CP48" i="19"/>
  <c r="CO48" i="19"/>
  <c r="CN48" i="19"/>
  <c r="CM48" i="19"/>
  <c r="CL48" i="19"/>
  <c r="CK48" i="19"/>
  <c r="CJ48" i="19"/>
  <c r="CI48" i="19"/>
  <c r="CH48" i="19"/>
  <c r="CG48" i="19"/>
  <c r="CF48" i="19"/>
  <c r="CE48" i="19"/>
  <c r="CD48" i="19"/>
  <c r="CC48" i="19"/>
  <c r="CB48" i="19"/>
  <c r="CA48" i="19"/>
  <c r="BZ48" i="19"/>
  <c r="BY48" i="19"/>
  <c r="BX48" i="19"/>
  <c r="BW48" i="19"/>
  <c r="BV48" i="19"/>
  <c r="BU48" i="19"/>
  <c r="BT48" i="19"/>
  <c r="BS48" i="19"/>
  <c r="BR48" i="19"/>
  <c r="BQ48" i="19"/>
  <c r="BP48" i="19"/>
  <c r="BO48" i="19"/>
  <c r="BN48" i="19"/>
  <c r="BM48" i="19"/>
  <c r="BL48" i="19"/>
  <c r="BK48" i="19"/>
  <c r="BJ48" i="19"/>
  <c r="BI48" i="19"/>
  <c r="BH48" i="19"/>
  <c r="BG48" i="19"/>
  <c r="DD47" i="19"/>
  <c r="DC47" i="19"/>
  <c r="DB47" i="19"/>
  <c r="DA47" i="19"/>
  <c r="CZ47" i="19"/>
  <c r="CY47" i="19"/>
  <c r="CX47" i="19"/>
  <c r="CW47" i="19"/>
  <c r="CV47" i="19"/>
  <c r="CU47" i="19"/>
  <c r="CT47" i="19"/>
  <c r="CS47" i="19"/>
  <c r="CR47" i="19"/>
  <c r="CQ47" i="19"/>
  <c r="CP47" i="19"/>
  <c r="CO47" i="19"/>
  <c r="CN47" i="19"/>
  <c r="CM47" i="19"/>
  <c r="CL47" i="19"/>
  <c r="CK47" i="19"/>
  <c r="CJ47" i="19"/>
  <c r="CI47" i="19"/>
  <c r="CH47" i="19"/>
  <c r="CG47" i="19"/>
  <c r="CF47" i="19"/>
  <c r="CE47" i="19"/>
  <c r="CD47" i="19"/>
  <c r="CC47" i="19"/>
  <c r="CB47" i="19"/>
  <c r="CA47" i="19"/>
  <c r="BZ47" i="19"/>
  <c r="BY47" i="19"/>
  <c r="BX47" i="19"/>
  <c r="BW47" i="19"/>
  <c r="BV47" i="19"/>
  <c r="BU47" i="19"/>
  <c r="BT47" i="19"/>
  <c r="BS47" i="19"/>
  <c r="BR47" i="19"/>
  <c r="BQ47" i="19"/>
  <c r="BP47" i="19"/>
  <c r="BO47" i="19"/>
  <c r="BN47" i="19"/>
  <c r="BM47" i="19"/>
  <c r="BL47" i="19"/>
  <c r="BK47" i="19"/>
  <c r="BJ47" i="19"/>
  <c r="BI47" i="19"/>
  <c r="BH47" i="19"/>
  <c r="BG47" i="19"/>
  <c r="DD46" i="19"/>
  <c r="DC46" i="19"/>
  <c r="DB46" i="19"/>
  <c r="DA46" i="19"/>
  <c r="CZ46" i="19"/>
  <c r="CY46" i="19"/>
  <c r="CX46" i="19"/>
  <c r="CW46" i="19"/>
  <c r="CU46" i="19"/>
  <c r="CT46" i="19"/>
  <c r="CS46" i="19"/>
  <c r="CR46" i="19"/>
  <c r="CQ46" i="19"/>
  <c r="CP46" i="19"/>
  <c r="CO46" i="19"/>
  <c r="CN46" i="19"/>
  <c r="CM46" i="19"/>
  <c r="CL46" i="19"/>
  <c r="CK46" i="19"/>
  <c r="CJ46" i="19"/>
  <c r="CI46" i="19"/>
  <c r="CH46" i="19"/>
  <c r="CG46" i="19"/>
  <c r="CF46" i="19"/>
  <c r="CE46" i="19"/>
  <c r="CD46" i="19"/>
  <c r="CC46" i="19"/>
  <c r="CB46" i="19"/>
  <c r="CA46" i="19"/>
  <c r="BZ46" i="19"/>
  <c r="BY46" i="19"/>
  <c r="BX46" i="19"/>
  <c r="BW46" i="19"/>
  <c r="BV46" i="19"/>
  <c r="BU46" i="19"/>
  <c r="BT46" i="19"/>
  <c r="BS46" i="19"/>
  <c r="BR46" i="19"/>
  <c r="BQ46" i="19"/>
  <c r="BP46" i="19"/>
  <c r="BO46" i="19"/>
  <c r="BN46" i="19"/>
  <c r="BM46" i="19"/>
  <c r="BL46" i="19"/>
  <c r="BK46" i="19"/>
  <c r="BJ46" i="19"/>
  <c r="BI46" i="19"/>
  <c r="BH46" i="19"/>
  <c r="BG46" i="19"/>
  <c r="DD45" i="19"/>
  <c r="DC45" i="19"/>
  <c r="DB45" i="19"/>
  <c r="DA45" i="19"/>
  <c r="CZ45" i="19"/>
  <c r="CY45" i="19"/>
  <c r="CX45" i="19"/>
  <c r="CW45" i="19"/>
  <c r="CV45" i="19"/>
  <c r="CU45" i="19"/>
  <c r="CT45" i="19"/>
  <c r="CS45" i="19"/>
  <c r="CR45" i="19"/>
  <c r="CP45" i="19"/>
  <c r="CO45" i="19"/>
  <c r="CN45" i="19"/>
  <c r="CM45" i="19"/>
  <c r="CL45" i="19"/>
  <c r="CK45" i="19"/>
  <c r="CJ45" i="19"/>
  <c r="CI45" i="19"/>
  <c r="CH45" i="19"/>
  <c r="CG45" i="19"/>
  <c r="CF45" i="19"/>
  <c r="CE45" i="19"/>
  <c r="CD45" i="19"/>
  <c r="CC45" i="19"/>
  <c r="CB45" i="19"/>
  <c r="CA45" i="19"/>
  <c r="BZ45" i="19"/>
  <c r="BY45" i="19"/>
  <c r="BX45" i="19"/>
  <c r="BW45" i="19"/>
  <c r="BV45" i="19"/>
  <c r="BU45" i="19"/>
  <c r="BT45" i="19"/>
  <c r="BS45" i="19"/>
  <c r="BR45" i="19"/>
  <c r="BQ45" i="19"/>
  <c r="BP45" i="19"/>
  <c r="BO45" i="19"/>
  <c r="BN45" i="19"/>
  <c r="BM45" i="19"/>
  <c r="BL45" i="19"/>
  <c r="BK45" i="19"/>
  <c r="BJ45" i="19"/>
  <c r="BI45" i="19"/>
  <c r="BH45" i="19"/>
  <c r="BG45" i="19"/>
  <c r="DD44" i="19"/>
  <c r="DC44" i="19"/>
  <c r="DB44" i="19"/>
  <c r="DA44" i="19"/>
  <c r="CZ44" i="19"/>
  <c r="CY44" i="19"/>
  <c r="CX44" i="19"/>
  <c r="CW44" i="19"/>
  <c r="CV44" i="19"/>
  <c r="CU44" i="19"/>
  <c r="CT44" i="19"/>
  <c r="CS44" i="19"/>
  <c r="CR44" i="19"/>
  <c r="CQ44" i="19"/>
  <c r="CP44" i="19"/>
  <c r="CO44" i="19"/>
  <c r="CN44" i="19"/>
  <c r="CM44" i="19"/>
  <c r="CL44" i="19"/>
  <c r="CK44" i="19"/>
  <c r="CJ44" i="19"/>
  <c r="CI44" i="19"/>
  <c r="CH44" i="19"/>
  <c r="CG44" i="19"/>
  <c r="CF44" i="19"/>
  <c r="CE44" i="19"/>
  <c r="CD44" i="19"/>
  <c r="CC44" i="19"/>
  <c r="CB44" i="19"/>
  <c r="CA44" i="19"/>
  <c r="BZ44" i="19"/>
  <c r="BY44" i="19"/>
  <c r="BX44" i="19"/>
  <c r="BW44" i="19"/>
  <c r="BV44" i="19"/>
  <c r="BU44" i="19"/>
  <c r="BT44" i="19"/>
  <c r="BS44" i="19"/>
  <c r="BR44" i="19"/>
  <c r="BQ44" i="19"/>
  <c r="BP44" i="19"/>
  <c r="BO44" i="19"/>
  <c r="BN44" i="19"/>
  <c r="BM44" i="19"/>
  <c r="BL44" i="19"/>
  <c r="BK44" i="19"/>
  <c r="BJ44" i="19"/>
  <c r="BI44" i="19"/>
  <c r="BH44" i="19"/>
  <c r="BG44" i="19"/>
  <c r="DD43" i="19"/>
  <c r="DC43" i="19"/>
  <c r="DB43" i="19"/>
  <c r="DA43" i="19"/>
  <c r="CZ43" i="19"/>
  <c r="CY43" i="19"/>
  <c r="CX43" i="19"/>
  <c r="CW43" i="19"/>
  <c r="CV43" i="19"/>
  <c r="CU43" i="19"/>
  <c r="CT43" i="19"/>
  <c r="CS43" i="19"/>
  <c r="CR43" i="19"/>
  <c r="CQ43" i="19"/>
  <c r="CP43" i="19"/>
  <c r="CO43" i="19"/>
  <c r="CN43" i="19"/>
  <c r="CM43" i="19"/>
  <c r="CL43" i="19"/>
  <c r="CK43" i="19"/>
  <c r="CJ43" i="19"/>
  <c r="CI43" i="19"/>
  <c r="CH43" i="19"/>
  <c r="CG43" i="19"/>
  <c r="CF43" i="19"/>
  <c r="CE43" i="19"/>
  <c r="CD43" i="19"/>
  <c r="CC43" i="19"/>
  <c r="CB43" i="19"/>
  <c r="CA43" i="19"/>
  <c r="BZ43" i="19"/>
  <c r="BY43" i="19"/>
  <c r="BX43" i="19"/>
  <c r="BW43" i="19"/>
  <c r="BV43" i="19"/>
  <c r="BU43" i="19"/>
  <c r="BT43" i="19"/>
  <c r="BS43" i="19"/>
  <c r="BR43" i="19"/>
  <c r="BQ43" i="19"/>
  <c r="BP43" i="19"/>
  <c r="BO43" i="19"/>
  <c r="BN43" i="19"/>
  <c r="BM43" i="19"/>
  <c r="BL43" i="19"/>
  <c r="BK43" i="19"/>
  <c r="BJ43" i="19"/>
  <c r="BI43" i="19"/>
  <c r="BH43" i="19"/>
  <c r="BG43" i="19"/>
  <c r="DD42" i="19"/>
  <c r="DB42" i="19"/>
  <c r="CY42" i="19"/>
  <c r="CX42" i="19"/>
  <c r="CW42" i="19"/>
  <c r="CV42" i="19"/>
  <c r="CT42" i="19"/>
  <c r="CS42" i="19"/>
  <c r="CO42" i="19"/>
  <c r="CL42" i="19"/>
  <c r="CI42" i="19"/>
  <c r="CH42" i="19"/>
  <c r="CG42" i="19"/>
  <c r="CD42" i="19"/>
  <c r="CA42" i="19"/>
  <c r="BZ42" i="19"/>
  <c r="BY42" i="19"/>
  <c r="BV42" i="19"/>
  <c r="BS42" i="19"/>
  <c r="BR42" i="19"/>
  <c r="BQ42" i="19"/>
  <c r="BP42" i="19"/>
  <c r="BN42" i="19"/>
  <c r="BM42" i="19"/>
  <c r="BI42" i="19"/>
  <c r="DD41" i="19"/>
  <c r="DC41" i="19"/>
  <c r="DB41" i="19"/>
  <c r="DA41" i="19"/>
  <c r="CZ41" i="19"/>
  <c r="CY41" i="19"/>
  <c r="CX41" i="19"/>
  <c r="CW41" i="19"/>
  <c r="CV41" i="19"/>
  <c r="CU41" i="19"/>
  <c r="CT41" i="19"/>
  <c r="CS41" i="19"/>
  <c r="CR41" i="19"/>
  <c r="CQ41" i="19"/>
  <c r="CP41" i="19"/>
  <c r="CO41" i="19"/>
  <c r="CN41" i="19"/>
  <c r="CM41" i="19"/>
  <c r="CL41" i="19"/>
  <c r="CK41" i="19"/>
  <c r="CJ41" i="19"/>
  <c r="CI41" i="19"/>
  <c r="CH41" i="19"/>
  <c r="CG41" i="19"/>
  <c r="CF41" i="19"/>
  <c r="CE41" i="19"/>
  <c r="CD41" i="19"/>
  <c r="CC41" i="19"/>
  <c r="CB41" i="19"/>
  <c r="CA41" i="19"/>
  <c r="BZ41" i="19"/>
  <c r="BY41" i="19"/>
  <c r="BX41" i="19"/>
  <c r="BW41" i="19"/>
  <c r="BV41" i="19"/>
  <c r="BU41" i="19"/>
  <c r="BT41" i="19"/>
  <c r="BS41" i="19"/>
  <c r="BR41" i="19"/>
  <c r="BQ41" i="19"/>
  <c r="BP41" i="19"/>
  <c r="BO41" i="19"/>
  <c r="BN41" i="19"/>
  <c r="BM41" i="19"/>
  <c r="BL41" i="19"/>
  <c r="BK41" i="19"/>
  <c r="BJ41" i="19"/>
  <c r="BI41" i="19"/>
  <c r="BH41" i="19"/>
  <c r="BG41" i="19"/>
  <c r="DB40" i="19"/>
  <c r="CW40" i="19"/>
  <c r="BY40" i="19"/>
  <c r="BV40" i="19"/>
  <c r="BQ40" i="19"/>
  <c r="BN40" i="19"/>
  <c r="BL40" i="19"/>
  <c r="DD39" i="19"/>
  <c r="DC39" i="19"/>
  <c r="DB39" i="19"/>
  <c r="DA39" i="19"/>
  <c r="CZ39" i="19"/>
  <c r="CY39" i="19"/>
  <c r="CX39" i="19"/>
  <c r="CW39" i="19"/>
  <c r="CV39" i="19"/>
  <c r="CU39" i="19"/>
  <c r="CT39" i="19"/>
  <c r="CS39" i="19"/>
  <c r="CR39" i="19"/>
  <c r="CQ39" i="19"/>
  <c r="CP39" i="19"/>
  <c r="CO39" i="19"/>
  <c r="CN39" i="19"/>
  <c r="CM39" i="19"/>
  <c r="CL39" i="19"/>
  <c r="CK39" i="19"/>
  <c r="CJ39" i="19"/>
  <c r="CI39" i="19"/>
  <c r="CH39" i="19"/>
  <c r="CG39" i="19"/>
  <c r="CF39" i="19"/>
  <c r="CE39" i="19"/>
  <c r="CD39" i="19"/>
  <c r="CC39" i="19"/>
  <c r="CB39" i="19"/>
  <c r="CA39" i="19"/>
  <c r="BZ39" i="19"/>
  <c r="BY39" i="19"/>
  <c r="BX39" i="19"/>
  <c r="BW39" i="19"/>
  <c r="BV39" i="19"/>
  <c r="BU39" i="19"/>
  <c r="BT39" i="19"/>
  <c r="BS39" i="19"/>
  <c r="BR39" i="19"/>
  <c r="BQ39" i="19"/>
  <c r="BP39" i="19"/>
  <c r="BO39" i="19"/>
  <c r="BN39" i="19"/>
  <c r="BM39" i="19"/>
  <c r="BL39" i="19"/>
  <c r="BK39" i="19"/>
  <c r="BJ39" i="19"/>
  <c r="BI39" i="19"/>
  <c r="BH39" i="19"/>
  <c r="BG39" i="19"/>
  <c r="DD38" i="19"/>
  <c r="DC38" i="19"/>
  <c r="DB38" i="19"/>
  <c r="DA38" i="19"/>
  <c r="CZ38" i="19"/>
  <c r="CY38" i="19"/>
  <c r="CX38" i="19"/>
  <c r="CW38" i="19"/>
  <c r="CV38" i="19"/>
  <c r="CU38" i="19"/>
  <c r="CT38" i="19"/>
  <c r="CS38" i="19"/>
  <c r="CR38" i="19"/>
  <c r="CQ38" i="19"/>
  <c r="CP38" i="19"/>
  <c r="CO38" i="19"/>
  <c r="CN38" i="19"/>
  <c r="CM38" i="19"/>
  <c r="CL38" i="19"/>
  <c r="CK38" i="19"/>
  <c r="CJ38" i="19"/>
  <c r="CI38" i="19"/>
  <c r="CH38" i="19"/>
  <c r="CG38" i="19"/>
  <c r="CF38" i="19"/>
  <c r="CE38" i="19"/>
  <c r="CD38" i="19"/>
  <c r="CC38" i="19"/>
  <c r="CB38" i="19"/>
  <c r="CA38" i="19"/>
  <c r="BZ38" i="19"/>
  <c r="BY38" i="19"/>
  <c r="BX38" i="19"/>
  <c r="BW38" i="19"/>
  <c r="BV38" i="19"/>
  <c r="BU38" i="19"/>
  <c r="BT38" i="19"/>
  <c r="BS38" i="19"/>
  <c r="BR38" i="19"/>
  <c r="BQ38" i="19"/>
  <c r="BP38" i="19"/>
  <c r="BO38" i="19"/>
  <c r="BN38" i="19"/>
  <c r="BM38" i="19"/>
  <c r="BL38" i="19"/>
  <c r="BK38" i="19"/>
  <c r="BJ38" i="19"/>
  <c r="BI38" i="19"/>
  <c r="BH38" i="19"/>
  <c r="BG38" i="19"/>
  <c r="DD37" i="19"/>
  <c r="DC37" i="19"/>
  <c r="DB37" i="19"/>
  <c r="DA37" i="19"/>
  <c r="CZ37" i="19"/>
  <c r="CY37" i="19"/>
  <c r="CX37" i="19"/>
  <c r="CW37" i="19"/>
  <c r="CV37" i="19"/>
  <c r="CU37" i="19"/>
  <c r="CT37" i="19"/>
  <c r="CS37" i="19"/>
  <c r="CR37" i="19"/>
  <c r="CQ37" i="19"/>
  <c r="CP37" i="19"/>
  <c r="CO37" i="19"/>
  <c r="CN37" i="19"/>
  <c r="CM37" i="19"/>
  <c r="CL37" i="19"/>
  <c r="CK37" i="19"/>
  <c r="CJ37" i="19"/>
  <c r="CI37" i="19"/>
  <c r="CH37" i="19"/>
  <c r="CG37" i="19"/>
  <c r="CF37" i="19"/>
  <c r="CE37" i="19"/>
  <c r="CD37" i="19"/>
  <c r="CC37" i="19"/>
  <c r="CB37" i="19"/>
  <c r="CA37" i="19"/>
  <c r="BZ37" i="19"/>
  <c r="BY37" i="19"/>
  <c r="BX37" i="19"/>
  <c r="BW37" i="19"/>
  <c r="BV37" i="19"/>
  <c r="BU37" i="19"/>
  <c r="BT37" i="19"/>
  <c r="BS37" i="19"/>
  <c r="BR37" i="19"/>
  <c r="BQ37" i="19"/>
  <c r="BP37" i="19"/>
  <c r="BO37" i="19"/>
  <c r="BN37" i="19"/>
  <c r="BM37" i="19"/>
  <c r="BL37" i="19"/>
  <c r="BK37" i="19"/>
  <c r="BJ37" i="19"/>
  <c r="BI37" i="19"/>
  <c r="BH37" i="19"/>
  <c r="BG37" i="19"/>
  <c r="DD36" i="19"/>
  <c r="DC36" i="19"/>
  <c r="DB36" i="19"/>
  <c r="DA36" i="19"/>
  <c r="CZ36" i="19"/>
  <c r="CY36" i="19"/>
  <c r="CX36" i="19"/>
  <c r="CW36" i="19"/>
  <c r="CV36" i="19"/>
  <c r="CU36" i="19"/>
  <c r="CT36" i="19"/>
  <c r="CS36" i="19"/>
  <c r="CR36" i="19"/>
  <c r="CQ36" i="19"/>
  <c r="CP36" i="19"/>
  <c r="CO36" i="19"/>
  <c r="CN36" i="19"/>
  <c r="CM36" i="19"/>
  <c r="CL36" i="19"/>
  <c r="CK36" i="19"/>
  <c r="CJ36" i="19"/>
  <c r="CI36" i="19"/>
  <c r="CH36" i="19"/>
  <c r="CG36" i="19"/>
  <c r="CF36" i="19"/>
  <c r="CE36" i="19"/>
  <c r="CD36" i="19"/>
  <c r="CC36" i="19"/>
  <c r="CB36" i="19"/>
  <c r="CA36" i="19"/>
  <c r="BZ36" i="19"/>
  <c r="BY36" i="19"/>
  <c r="BX36" i="19"/>
  <c r="BW36" i="19"/>
  <c r="BV36" i="19"/>
  <c r="BU36" i="19"/>
  <c r="BT36" i="19"/>
  <c r="BS36" i="19"/>
  <c r="BR36" i="19"/>
  <c r="BQ36" i="19"/>
  <c r="BP36" i="19"/>
  <c r="BO36" i="19"/>
  <c r="BN36" i="19"/>
  <c r="BM36" i="19"/>
  <c r="BL36" i="19"/>
  <c r="BK36" i="19"/>
  <c r="BJ36" i="19"/>
  <c r="BI36" i="19"/>
  <c r="BH36" i="19"/>
  <c r="BG36" i="19"/>
  <c r="DD35" i="19"/>
  <c r="DC35" i="19"/>
  <c r="DB35" i="19"/>
  <c r="DA35" i="19"/>
  <c r="CZ35" i="19"/>
  <c r="CY35" i="19"/>
  <c r="CX35" i="19"/>
  <c r="CW35" i="19"/>
  <c r="CV35" i="19"/>
  <c r="CU35" i="19"/>
  <c r="CT35" i="19"/>
  <c r="CS35" i="19"/>
  <c r="CR35" i="19"/>
  <c r="CQ35" i="19"/>
  <c r="CP35" i="19"/>
  <c r="CO35" i="19"/>
  <c r="CN35" i="19"/>
  <c r="CM35" i="19"/>
  <c r="CL35" i="19"/>
  <c r="CK35" i="19"/>
  <c r="CJ35" i="19"/>
  <c r="CI35" i="19"/>
  <c r="CH35" i="19"/>
  <c r="CG35" i="19"/>
  <c r="CF35" i="19"/>
  <c r="CE35" i="19"/>
  <c r="CD35" i="19"/>
  <c r="CC35" i="19"/>
  <c r="CB35" i="19"/>
  <c r="CA35" i="19"/>
  <c r="BZ35" i="19"/>
  <c r="BY35" i="19"/>
  <c r="BX35" i="19"/>
  <c r="BW35" i="19"/>
  <c r="BV35" i="19"/>
  <c r="BU35" i="19"/>
  <c r="BT35" i="19"/>
  <c r="BS35" i="19"/>
  <c r="BR35" i="19"/>
  <c r="BQ35" i="19"/>
  <c r="BP35" i="19"/>
  <c r="BO35" i="19"/>
  <c r="BN35" i="19"/>
  <c r="BM35" i="19"/>
  <c r="BL35" i="19"/>
  <c r="BK35" i="19"/>
  <c r="BJ35" i="19"/>
  <c r="BI35" i="19"/>
  <c r="BH35" i="19"/>
  <c r="BG35" i="19"/>
  <c r="DC34" i="19"/>
  <c r="DB34" i="19"/>
  <c r="DA34" i="19"/>
  <c r="CZ34" i="19"/>
  <c r="CW34" i="19"/>
  <c r="CU34" i="19"/>
  <c r="CT34" i="19"/>
  <c r="CS34" i="19"/>
  <c r="CR34" i="19"/>
  <c r="CM34" i="19"/>
  <c r="CL34" i="19"/>
  <c r="CK34" i="19"/>
  <c r="CJ34" i="19"/>
  <c r="CE34" i="19"/>
  <c r="CD34" i="19"/>
  <c r="CC34" i="19"/>
  <c r="BW34" i="19"/>
  <c r="BV34" i="19"/>
  <c r="BU34" i="19"/>
  <c r="BQ34" i="19"/>
  <c r="BO34" i="19"/>
  <c r="BN34" i="19"/>
  <c r="BM34" i="19"/>
  <c r="BI34" i="19"/>
  <c r="BG34" i="19"/>
  <c r="DD33" i="19"/>
  <c r="DC33" i="19"/>
  <c r="DB33" i="19"/>
  <c r="DA33" i="19"/>
  <c r="CZ33" i="19"/>
  <c r="CY33" i="19"/>
  <c r="CX33" i="19"/>
  <c r="CW33" i="19"/>
  <c r="CV33" i="19"/>
  <c r="CU33" i="19"/>
  <c r="CT33" i="19"/>
  <c r="CS33" i="19"/>
  <c r="CR33" i="19"/>
  <c r="CQ33" i="19"/>
  <c r="CP33" i="19"/>
  <c r="CO33" i="19"/>
  <c r="CN33" i="19"/>
  <c r="CM33" i="19"/>
  <c r="CL33" i="19"/>
  <c r="CK33" i="19"/>
  <c r="CJ33" i="19"/>
  <c r="CI33" i="19"/>
  <c r="CH33" i="19"/>
  <c r="CG33" i="19"/>
  <c r="CF33" i="19"/>
  <c r="CE33" i="19"/>
  <c r="CD33" i="19"/>
  <c r="CC33" i="19"/>
  <c r="CB33" i="19"/>
  <c r="CA33" i="19"/>
  <c r="BZ33" i="19"/>
  <c r="BY33" i="19"/>
  <c r="BX33" i="19"/>
  <c r="BW33" i="19"/>
  <c r="BV33" i="19"/>
  <c r="BU33" i="19"/>
  <c r="BT33" i="19"/>
  <c r="BS33" i="19"/>
  <c r="BR33" i="19"/>
  <c r="BQ33" i="19"/>
  <c r="BP33" i="19"/>
  <c r="BO33" i="19"/>
  <c r="BN33" i="19"/>
  <c r="BM33" i="19"/>
  <c r="BL33" i="19"/>
  <c r="BK33" i="19"/>
  <c r="BJ33" i="19"/>
  <c r="BI33" i="19"/>
  <c r="BH33" i="19"/>
  <c r="BG30" i="19"/>
  <c r="DD28" i="19"/>
  <c r="DC28" i="19"/>
  <c r="DB28" i="19"/>
  <c r="DA28" i="19"/>
  <c r="CZ28" i="19"/>
  <c r="CY28" i="19"/>
  <c r="CX28" i="19"/>
  <c r="CW28" i="19"/>
  <c r="CV28" i="19"/>
  <c r="CU28" i="19"/>
  <c r="CT28" i="19"/>
  <c r="CR28" i="19"/>
  <c r="CQ28" i="19"/>
  <c r="CP28" i="19"/>
  <c r="CO28" i="19"/>
  <c r="CN28" i="19"/>
  <c r="CM28" i="19"/>
  <c r="CL28" i="19"/>
  <c r="CK28" i="19"/>
  <c r="CJ28" i="19"/>
  <c r="CI28" i="19"/>
  <c r="CH28" i="19"/>
  <c r="CF28" i="19"/>
  <c r="CE28" i="19"/>
  <c r="CD28" i="19"/>
  <c r="CC28" i="19"/>
  <c r="CB28" i="19"/>
  <c r="CA28" i="19"/>
  <c r="BZ28" i="19"/>
  <c r="BY28" i="19"/>
  <c r="BX28" i="19"/>
  <c r="BW28" i="19"/>
  <c r="BV28" i="19"/>
  <c r="BU28" i="19"/>
  <c r="BT28" i="19"/>
  <c r="BS28" i="19"/>
  <c r="BR28" i="19"/>
  <c r="BP28" i="19"/>
  <c r="BO28" i="19"/>
  <c r="BN28" i="19"/>
  <c r="BM28" i="19"/>
  <c r="BL28" i="19"/>
  <c r="BK28" i="19"/>
  <c r="BJ28" i="19"/>
  <c r="BH28" i="19"/>
  <c r="BG28" i="19"/>
  <c r="DD27" i="19"/>
  <c r="DC27" i="19"/>
  <c r="DB27" i="19"/>
  <c r="DA27" i="19"/>
  <c r="CZ27" i="19"/>
  <c r="CY27" i="19"/>
  <c r="CX27" i="19"/>
  <c r="CW27" i="19"/>
  <c r="CV27" i="19"/>
  <c r="CU27" i="19"/>
  <c r="CT27" i="19"/>
  <c r="CS27" i="19"/>
  <c r="CR27" i="19"/>
  <c r="CQ27" i="19"/>
  <c r="CP27" i="19"/>
  <c r="CO27" i="19"/>
  <c r="CN27" i="19"/>
  <c r="CM27" i="19"/>
  <c r="CL27" i="19"/>
  <c r="CK27" i="19"/>
  <c r="CJ27" i="19"/>
  <c r="CI27" i="19"/>
  <c r="CH27" i="19"/>
  <c r="CG27" i="19"/>
  <c r="CF27" i="19"/>
  <c r="CE27" i="19"/>
  <c r="CD27" i="19"/>
  <c r="CC27" i="19"/>
  <c r="CB27" i="19"/>
  <c r="CA27" i="19"/>
  <c r="BZ27" i="19"/>
  <c r="BY27" i="19"/>
  <c r="BX27" i="19"/>
  <c r="BW27" i="19"/>
  <c r="BV27" i="19"/>
  <c r="BU27" i="19"/>
  <c r="BT27" i="19"/>
  <c r="BS27" i="19"/>
  <c r="BR27" i="19"/>
  <c r="BQ27" i="19"/>
  <c r="BP27" i="19"/>
  <c r="BO27" i="19"/>
  <c r="BN27" i="19"/>
  <c r="BM27" i="19"/>
  <c r="BL27" i="19"/>
  <c r="BK27" i="19"/>
  <c r="BJ27" i="19"/>
  <c r="BI27" i="19"/>
  <c r="BH27" i="19"/>
  <c r="BG27" i="19"/>
  <c r="DB26" i="19"/>
  <c r="DA26" i="19"/>
  <c r="CW26" i="19"/>
  <c r="CT26" i="19"/>
  <c r="CS26" i="19"/>
  <c r="CL26" i="19"/>
  <c r="CK26" i="19"/>
  <c r="CI26" i="19"/>
  <c r="CG26" i="19"/>
  <c r="CC26" i="19"/>
  <c r="CA26" i="19"/>
  <c r="BY26" i="19"/>
  <c r="BU26" i="19"/>
  <c r="BQ26" i="19"/>
  <c r="BN26" i="19"/>
  <c r="BM26" i="19"/>
  <c r="BI26" i="19"/>
  <c r="DD25" i="19"/>
  <c r="DC25" i="19"/>
  <c r="DB25" i="19"/>
  <c r="DA25" i="19"/>
  <c r="CZ25" i="19"/>
  <c r="CY25" i="19"/>
  <c r="CX25" i="19"/>
  <c r="CW25" i="19"/>
  <c r="CV25" i="19"/>
  <c r="CU25" i="19"/>
  <c r="CT25" i="19"/>
  <c r="CS25" i="19"/>
  <c r="CR25" i="19"/>
  <c r="CQ25" i="19"/>
  <c r="CP25" i="19"/>
  <c r="CO25" i="19"/>
  <c r="CN25" i="19"/>
  <c r="CM25" i="19"/>
  <c r="CL25" i="19"/>
  <c r="CK25" i="19"/>
  <c r="CJ25" i="19"/>
  <c r="CI25" i="19"/>
  <c r="CH25" i="19"/>
  <c r="CG25" i="19"/>
  <c r="CF25" i="19"/>
  <c r="CE25" i="19"/>
  <c r="CD25" i="19"/>
  <c r="CC25" i="19"/>
  <c r="CB25" i="19"/>
  <c r="CA25" i="19"/>
  <c r="BZ25" i="19"/>
  <c r="BY25" i="19"/>
  <c r="BX25" i="19"/>
  <c r="BW25" i="19"/>
  <c r="BV25" i="19"/>
  <c r="BU25" i="19"/>
  <c r="BT25" i="19"/>
  <c r="BS25" i="19"/>
  <c r="BR25" i="19"/>
  <c r="BQ25" i="19"/>
  <c r="BP25" i="19"/>
  <c r="BO25" i="19"/>
  <c r="BN25" i="19"/>
  <c r="BM25" i="19"/>
  <c r="BL25" i="19"/>
  <c r="BK25" i="19"/>
  <c r="BJ25" i="19"/>
  <c r="BI25" i="19"/>
  <c r="BH25" i="19"/>
  <c r="BG25" i="19"/>
  <c r="DD24" i="19"/>
  <c r="DC24" i="19"/>
  <c r="DB24" i="19"/>
  <c r="DA24" i="19"/>
  <c r="CZ24" i="19"/>
  <c r="CY24" i="19"/>
  <c r="CX24" i="19"/>
  <c r="CW24" i="19"/>
  <c r="CV24" i="19"/>
  <c r="CU24" i="19"/>
  <c r="CT24" i="19"/>
  <c r="CS24" i="19"/>
  <c r="CR24" i="19"/>
  <c r="CQ24" i="19"/>
  <c r="CP24" i="19"/>
  <c r="CO24" i="19"/>
  <c r="CN24" i="19"/>
  <c r="CM24" i="19"/>
  <c r="CL24" i="19"/>
  <c r="CK24" i="19"/>
  <c r="CJ24" i="19"/>
  <c r="CI24" i="19"/>
  <c r="CH24" i="19"/>
  <c r="CG24" i="19"/>
  <c r="CF24" i="19"/>
  <c r="CE24" i="19"/>
  <c r="CD24" i="19"/>
  <c r="CC24" i="19"/>
  <c r="CB24" i="19"/>
  <c r="CA24" i="19"/>
  <c r="BZ24" i="19"/>
  <c r="BY24" i="19"/>
  <c r="BX24" i="19"/>
  <c r="BW24" i="19"/>
  <c r="BV24" i="19"/>
  <c r="BU24" i="19"/>
  <c r="BT24" i="19"/>
  <c r="BS24" i="19"/>
  <c r="BR24" i="19"/>
  <c r="BQ24" i="19"/>
  <c r="BP24" i="19"/>
  <c r="BO24" i="19"/>
  <c r="BN24" i="19"/>
  <c r="BM24" i="19"/>
  <c r="BL24" i="19"/>
  <c r="BK24" i="19"/>
  <c r="BJ24" i="19"/>
  <c r="BI24" i="19"/>
  <c r="BH24" i="19"/>
  <c r="BG24" i="19"/>
  <c r="DD23" i="19"/>
  <c r="DC23" i="19"/>
  <c r="DB23" i="19"/>
  <c r="DA23" i="19"/>
  <c r="CZ23" i="19"/>
  <c r="CY23" i="19"/>
  <c r="CX23" i="19"/>
  <c r="CW23" i="19"/>
  <c r="CV23" i="19"/>
  <c r="CU23" i="19"/>
  <c r="CT23" i="19"/>
  <c r="CS23" i="19"/>
  <c r="CR23" i="19"/>
  <c r="CQ23" i="19"/>
  <c r="CO23" i="19"/>
  <c r="CN23" i="19"/>
  <c r="CM23" i="19"/>
  <c r="CL23" i="19"/>
  <c r="CK23" i="19"/>
  <c r="CJ23" i="19"/>
  <c r="CI23" i="19"/>
  <c r="CG23" i="19"/>
  <c r="CF23" i="19"/>
  <c r="CE23" i="19"/>
  <c r="CD23" i="19"/>
  <c r="CC23" i="19"/>
  <c r="CB23" i="19"/>
  <c r="CA23" i="19"/>
  <c r="BY23" i="19"/>
  <c r="BX23" i="19"/>
  <c r="BW23" i="19"/>
  <c r="BV23" i="19"/>
  <c r="BU23" i="19"/>
  <c r="BT23" i="19"/>
  <c r="BS23" i="19"/>
  <c r="BQ23" i="19"/>
  <c r="BP23" i="19"/>
  <c r="BO23" i="19"/>
  <c r="BN23" i="19"/>
  <c r="BM23" i="19"/>
  <c r="BL23" i="19"/>
  <c r="BK23" i="19"/>
  <c r="BI23" i="19"/>
  <c r="BH23" i="19"/>
  <c r="BG23" i="19"/>
  <c r="DD22" i="19"/>
  <c r="DC22" i="19"/>
  <c r="DB22" i="19"/>
  <c r="DA22" i="19"/>
  <c r="CY22" i="19"/>
  <c r="CX22" i="19"/>
  <c r="CW22" i="19"/>
  <c r="CV22" i="19"/>
  <c r="CU22" i="19"/>
  <c r="CT22" i="19"/>
  <c r="CS22" i="19"/>
  <c r="CQ22" i="19"/>
  <c r="CP22" i="19"/>
  <c r="CO22" i="19"/>
  <c r="CN22" i="19"/>
  <c r="CM22" i="19"/>
  <c r="CL22" i="19"/>
  <c r="CK22" i="19"/>
  <c r="CI22" i="19"/>
  <c r="CH22" i="19"/>
  <c r="CG22" i="19"/>
  <c r="CF22" i="19"/>
  <c r="CE22" i="19"/>
  <c r="CD22" i="19"/>
  <c r="CC22" i="19"/>
  <c r="CA22" i="19"/>
  <c r="BZ22" i="19"/>
  <c r="BY22" i="19"/>
  <c r="BX22" i="19"/>
  <c r="BW22" i="19"/>
  <c r="BV22" i="19"/>
  <c r="BU22" i="19"/>
  <c r="BS22" i="19"/>
  <c r="BR22" i="19"/>
  <c r="BQ22" i="19"/>
  <c r="BP22" i="19"/>
  <c r="BO22" i="19"/>
  <c r="BN22" i="19"/>
  <c r="BM22" i="19"/>
  <c r="BK22" i="19"/>
  <c r="BJ22" i="19"/>
  <c r="BI22" i="19"/>
  <c r="BH22" i="19"/>
  <c r="BG22" i="19"/>
  <c r="DD21" i="19"/>
  <c r="DC21" i="19"/>
  <c r="DA21" i="19"/>
  <c r="CZ21" i="19"/>
  <c r="CY21" i="19"/>
  <c r="CX21" i="19"/>
  <c r="CW21" i="19"/>
  <c r="CV21" i="19"/>
  <c r="CU21" i="19"/>
  <c r="CS21" i="19"/>
  <c r="CR21" i="19"/>
  <c r="CQ21" i="19"/>
  <c r="CP21" i="19"/>
  <c r="CO21" i="19"/>
  <c r="CN21" i="19"/>
  <c r="CM21" i="19"/>
  <c r="CK21" i="19"/>
  <c r="CJ21" i="19"/>
  <c r="CI21" i="19"/>
  <c r="CH21" i="19"/>
  <c r="CG21" i="19"/>
  <c r="CF21" i="19"/>
  <c r="CE21" i="19"/>
  <c r="CC21" i="19"/>
  <c r="CB21" i="19"/>
  <c r="CA21" i="19"/>
  <c r="BZ21" i="19"/>
  <c r="BY21" i="19"/>
  <c r="BX21" i="19"/>
  <c r="BW21" i="19"/>
  <c r="BU21" i="19"/>
  <c r="BT21" i="19"/>
  <c r="BS21" i="19"/>
  <c r="BR21" i="19"/>
  <c r="BQ21" i="19"/>
  <c r="BP21" i="19"/>
  <c r="BO21" i="19"/>
  <c r="BM21" i="19"/>
  <c r="BL21" i="19"/>
  <c r="BK21" i="19"/>
  <c r="BJ21" i="19"/>
  <c r="BI21" i="19"/>
  <c r="BH21" i="19"/>
  <c r="BG21" i="19"/>
  <c r="DC20" i="19"/>
  <c r="DB20" i="19"/>
  <c r="DA20" i="19"/>
  <c r="CZ20" i="19"/>
  <c r="CY20" i="19"/>
  <c r="CX20" i="19"/>
  <c r="CW20" i="19"/>
  <c r="CU20" i="19"/>
  <c r="CT20" i="19"/>
  <c r="CS20" i="19"/>
  <c r="CR20" i="19"/>
  <c r="CQ20" i="19"/>
  <c r="CP20" i="19"/>
  <c r="CO20" i="19"/>
  <c r="CM20" i="19"/>
  <c r="CL20" i="19"/>
  <c r="CK20" i="19"/>
  <c r="CJ20" i="19"/>
  <c r="CI20" i="19"/>
  <c r="CH20" i="19"/>
  <c r="CG20" i="19"/>
  <c r="CE20" i="19"/>
  <c r="CD20" i="19"/>
  <c r="CC20" i="19"/>
  <c r="CB20" i="19"/>
  <c r="CA20" i="19"/>
  <c r="BZ20" i="19"/>
  <c r="BY20" i="19"/>
  <c r="BW20" i="19"/>
  <c r="BV20" i="19"/>
  <c r="BU20" i="19"/>
  <c r="BT20" i="19"/>
  <c r="BS20" i="19"/>
  <c r="BR20" i="19"/>
  <c r="BQ20" i="19"/>
  <c r="BO20" i="19"/>
  <c r="BN20" i="19"/>
  <c r="BM20" i="19"/>
  <c r="BL20" i="19"/>
  <c r="BK20" i="19"/>
  <c r="BJ20" i="19"/>
  <c r="BI20" i="19"/>
  <c r="BG20" i="19"/>
  <c r="DD19" i="19"/>
  <c r="DC19" i="19"/>
  <c r="DB19" i="19"/>
  <c r="DA19" i="19"/>
  <c r="CZ19" i="19"/>
  <c r="CY19" i="19"/>
  <c r="CW19" i="19"/>
  <c r="CV19" i="19"/>
  <c r="CU19" i="19"/>
  <c r="CT19" i="19"/>
  <c r="CS19" i="19"/>
  <c r="CR19" i="19"/>
  <c r="CQ19" i="19"/>
  <c r="CO19" i="19"/>
  <c r="CN19" i="19"/>
  <c r="CM19" i="19"/>
  <c r="CL19" i="19"/>
  <c r="CK19" i="19"/>
  <c r="CJ19" i="19"/>
  <c r="CI19" i="19"/>
  <c r="CG19" i="19"/>
  <c r="CF19" i="19"/>
  <c r="CE19" i="19"/>
  <c r="CD19" i="19"/>
  <c r="CC19" i="19"/>
  <c r="CB19" i="19"/>
  <c r="CA19" i="19"/>
  <c r="BY19" i="19"/>
  <c r="BX19" i="19"/>
  <c r="BW19" i="19"/>
  <c r="BV19" i="19"/>
  <c r="BU19" i="19"/>
  <c r="BT19" i="19"/>
  <c r="BS19" i="19"/>
  <c r="BQ19" i="19"/>
  <c r="BP19" i="19"/>
  <c r="BO19" i="19"/>
  <c r="BN19" i="19"/>
  <c r="BM19" i="19"/>
  <c r="BL19" i="19"/>
  <c r="BK19" i="19"/>
  <c r="BI19" i="19"/>
  <c r="BH19" i="19"/>
  <c r="BG19" i="19"/>
  <c r="DD18" i="19"/>
  <c r="DC18" i="19"/>
  <c r="DB18" i="19"/>
  <c r="DA18" i="19"/>
  <c r="CY18" i="19"/>
  <c r="CX18" i="19"/>
  <c r="CW18" i="19"/>
  <c r="CV18" i="19"/>
  <c r="CU18" i="19"/>
  <c r="CT18" i="19"/>
  <c r="CS18" i="19"/>
  <c r="CQ18" i="19"/>
  <c r="CP18" i="19"/>
  <c r="CO18" i="19"/>
  <c r="CN18" i="19"/>
  <c r="CM18" i="19"/>
  <c r="CL18" i="19"/>
  <c r="CK18" i="19"/>
  <c r="CI18" i="19"/>
  <c r="CH18" i="19"/>
  <c r="CG18" i="19"/>
  <c r="CF18" i="19"/>
  <c r="CE18" i="19"/>
  <c r="CD18" i="19"/>
  <c r="CC18" i="19"/>
  <c r="CA18" i="19"/>
  <c r="BZ18" i="19"/>
  <c r="BY18" i="19"/>
  <c r="BX18" i="19"/>
  <c r="BW18" i="19"/>
  <c r="BU18" i="19"/>
  <c r="BS18" i="19"/>
  <c r="BR18" i="19"/>
  <c r="BQ18" i="19"/>
  <c r="BP18" i="19"/>
  <c r="BO18" i="19"/>
  <c r="BN18" i="19"/>
  <c r="BM18" i="19"/>
  <c r="BK18" i="19"/>
  <c r="BJ18" i="19"/>
  <c r="BI18" i="19"/>
  <c r="BH18" i="19"/>
  <c r="BG18" i="19"/>
  <c r="DC17" i="19"/>
  <c r="DA17" i="19"/>
  <c r="CZ17" i="19"/>
  <c r="CX17" i="19"/>
  <c r="CW17" i="19"/>
  <c r="CU17" i="19"/>
  <c r="CS17" i="19"/>
  <c r="CR17" i="19"/>
  <c r="CQ17" i="19"/>
  <c r="CP17" i="19"/>
  <c r="CO17" i="19"/>
  <c r="CM17" i="19"/>
  <c r="CK17" i="19"/>
  <c r="CJ17" i="19"/>
  <c r="CH17" i="19"/>
  <c r="CG17" i="19"/>
  <c r="CE17" i="19"/>
  <c r="CC17" i="19"/>
  <c r="CB17" i="19"/>
  <c r="CA17" i="19"/>
  <c r="BZ17" i="19"/>
  <c r="BY17" i="19"/>
  <c r="BW17" i="19"/>
  <c r="BU17" i="19"/>
  <c r="BT17" i="19"/>
  <c r="BR17" i="19"/>
  <c r="BQ17" i="19"/>
  <c r="BO17" i="19"/>
  <c r="BM17" i="19"/>
  <c r="BL17" i="19"/>
  <c r="BK17" i="19"/>
  <c r="BJ17" i="19"/>
  <c r="BI17" i="19"/>
  <c r="BG17" i="19"/>
  <c r="DC16" i="19"/>
  <c r="DB16" i="19"/>
  <c r="DA16" i="19"/>
  <c r="CZ16" i="19"/>
  <c r="CY16" i="19"/>
  <c r="CX16" i="19"/>
  <c r="CW16" i="19"/>
  <c r="CU16" i="19"/>
  <c r="CT16" i="19"/>
  <c r="CS16" i="19"/>
  <c r="CR16" i="19"/>
  <c r="CQ16" i="19"/>
  <c r="CP16" i="19"/>
  <c r="CO16" i="19"/>
  <c r="CM16" i="19"/>
  <c r="CL16" i="19"/>
  <c r="CK16" i="19"/>
  <c r="CJ16" i="19"/>
  <c r="CI16" i="19"/>
  <c r="CH16" i="19"/>
  <c r="CG16" i="19"/>
  <c r="CE16" i="19"/>
  <c r="CD16" i="19"/>
  <c r="CC16" i="19"/>
  <c r="CB16" i="19"/>
  <c r="CA16" i="19"/>
  <c r="BZ16" i="19"/>
  <c r="BY16" i="19"/>
  <c r="BW16" i="19"/>
  <c r="BV16" i="19"/>
  <c r="BU16" i="19"/>
  <c r="BT16" i="19"/>
  <c r="BS16" i="19"/>
  <c r="BR16" i="19"/>
  <c r="BQ16" i="19"/>
  <c r="BO16" i="19"/>
  <c r="BN16" i="19"/>
  <c r="BM16" i="19"/>
  <c r="BL16" i="19"/>
  <c r="BK16" i="19"/>
  <c r="BJ16" i="19"/>
  <c r="BI16" i="19"/>
  <c r="BG16" i="19"/>
  <c r="DB15" i="19"/>
  <c r="CY15" i="19"/>
  <c r="CQ15" i="19"/>
  <c r="CL15" i="19"/>
  <c r="CI15" i="19"/>
  <c r="CA15" i="19"/>
  <c r="BS15" i="19"/>
  <c r="BN15" i="19"/>
  <c r="DD14" i="19"/>
  <c r="DC14" i="19"/>
  <c r="DB14" i="19"/>
  <c r="DA14" i="19"/>
  <c r="CY14" i="19"/>
  <c r="CX14" i="19"/>
  <c r="CW14" i="19"/>
  <c r="CV14" i="19"/>
  <c r="CU14" i="19"/>
  <c r="CS14" i="19"/>
  <c r="CQ14" i="19"/>
  <c r="CP14" i="19"/>
  <c r="CO14" i="19"/>
  <c r="CN14" i="19"/>
  <c r="CM14" i="19"/>
  <c r="CK14" i="19"/>
  <c r="CI14" i="19"/>
  <c r="CH14" i="19"/>
  <c r="CG14" i="19"/>
  <c r="CF14" i="19"/>
  <c r="CE14" i="19"/>
  <c r="CC14" i="19"/>
  <c r="CA14" i="19"/>
  <c r="BZ14" i="19"/>
  <c r="BY14" i="19"/>
  <c r="BX14" i="19"/>
  <c r="BW14" i="19"/>
  <c r="BU14" i="19"/>
  <c r="BS14" i="19"/>
  <c r="BR14" i="19"/>
  <c r="BQ14" i="19"/>
  <c r="BP14" i="19"/>
  <c r="BO14" i="19"/>
  <c r="BM14" i="19"/>
  <c r="BK14" i="19"/>
  <c r="BJ14" i="19"/>
  <c r="BI14" i="19"/>
  <c r="BH14" i="19"/>
  <c r="BG14" i="19"/>
  <c r="DD13" i="19"/>
  <c r="DC13" i="19"/>
  <c r="DA13" i="19"/>
  <c r="CZ13" i="19"/>
  <c r="CY13" i="19"/>
  <c r="CX13" i="19"/>
  <c r="CW13" i="19"/>
  <c r="CV13" i="19"/>
  <c r="CU13" i="19"/>
  <c r="CS13" i="19"/>
  <c r="CR13" i="19"/>
  <c r="CQ13" i="19"/>
  <c r="CP13" i="19"/>
  <c r="CO13" i="19"/>
  <c r="CN13" i="19"/>
  <c r="CM13" i="19"/>
  <c r="CK13" i="19"/>
  <c r="CJ13" i="19"/>
  <c r="CI13" i="19"/>
  <c r="CH13" i="19"/>
  <c r="CG13" i="19"/>
  <c r="CE13" i="19"/>
  <c r="CC13" i="19"/>
  <c r="CB13" i="19"/>
  <c r="CA13" i="19"/>
  <c r="BZ13" i="19"/>
  <c r="BY13" i="19"/>
  <c r="BW13" i="19"/>
  <c r="BU13" i="19"/>
  <c r="BT13" i="19"/>
  <c r="BS13" i="19"/>
  <c r="BR13" i="19"/>
  <c r="BQ13" i="19"/>
  <c r="BO13" i="19"/>
  <c r="BM13" i="19"/>
  <c r="BL13" i="19"/>
  <c r="BK13" i="19"/>
  <c r="BJ13" i="19"/>
  <c r="BI13" i="19"/>
  <c r="BG13" i="19"/>
  <c r="DC12" i="19"/>
  <c r="DB12" i="19"/>
  <c r="DA12" i="19"/>
  <c r="CZ12" i="19"/>
  <c r="CY12" i="19"/>
  <c r="CW12" i="19"/>
  <c r="CU12" i="19"/>
  <c r="CT12" i="19"/>
  <c r="CS12" i="19"/>
  <c r="CR12" i="19"/>
  <c r="CQ12" i="19"/>
  <c r="CP12" i="19"/>
  <c r="CO12" i="19"/>
  <c r="CM12" i="19"/>
  <c r="CL12" i="19"/>
  <c r="CK12" i="19"/>
  <c r="CJ12" i="19"/>
  <c r="CI12" i="19"/>
  <c r="CH12" i="19"/>
  <c r="CG12" i="19"/>
  <c r="CE12" i="19"/>
  <c r="CD12" i="19"/>
  <c r="CC12" i="19"/>
  <c r="CB12" i="19"/>
  <c r="CA12" i="19"/>
  <c r="BZ12" i="19"/>
  <c r="BY12" i="19"/>
  <c r="BW12" i="19"/>
  <c r="BV12" i="19"/>
  <c r="BU12" i="19"/>
  <c r="BT12" i="19"/>
  <c r="BS12" i="19"/>
  <c r="BQ12" i="19"/>
  <c r="BO12" i="19"/>
  <c r="BN12" i="19"/>
  <c r="BM12" i="19"/>
  <c r="BL12" i="19"/>
  <c r="BK12" i="19"/>
  <c r="BI12" i="19"/>
  <c r="BG12" i="19"/>
  <c r="DD11" i="19"/>
  <c r="DC11" i="19"/>
  <c r="DB11" i="19"/>
  <c r="DA11" i="19"/>
  <c r="CY11" i="19"/>
  <c r="CW11" i="19"/>
  <c r="CV11" i="19"/>
  <c r="CU11" i="19"/>
  <c r="CT11" i="19"/>
  <c r="CS11" i="19"/>
  <c r="CQ11" i="19"/>
  <c r="CN11" i="19"/>
  <c r="CM11" i="19"/>
  <c r="CL11" i="19"/>
  <c r="CK11" i="19"/>
  <c r="CI11" i="19"/>
  <c r="CG11" i="19"/>
  <c r="CF11" i="19"/>
  <c r="CE11" i="19"/>
  <c r="CD11" i="19"/>
  <c r="CC11" i="19"/>
  <c r="CB11" i="19"/>
  <c r="CA11" i="19"/>
  <c r="BX11" i="19"/>
  <c r="BW11" i="19"/>
  <c r="BV11" i="19"/>
  <c r="BU11" i="19"/>
  <c r="BT11" i="19"/>
  <c r="BS11" i="19"/>
  <c r="BQ11" i="19"/>
  <c r="BP11" i="19"/>
  <c r="BO11" i="19"/>
  <c r="BN11" i="19"/>
  <c r="BM11" i="19"/>
  <c r="BL11" i="19"/>
  <c r="BK11" i="19"/>
  <c r="BI11" i="19"/>
  <c r="BH11" i="19"/>
  <c r="BG11" i="19"/>
  <c r="DD10" i="19"/>
  <c r="DC10" i="19"/>
  <c r="DA10" i="19"/>
  <c r="CY10" i="19"/>
  <c r="CX10" i="19"/>
  <c r="CV10" i="19"/>
  <c r="CU10" i="19"/>
  <c r="CS10" i="19"/>
  <c r="CQ10" i="19"/>
  <c r="CP10" i="19"/>
  <c r="CN10" i="19"/>
  <c r="CM10" i="19"/>
  <c r="CK10" i="19"/>
  <c r="CI10" i="19"/>
  <c r="CH10" i="19"/>
  <c r="CF10" i="19"/>
  <c r="CE10" i="19"/>
  <c r="CD10" i="19"/>
  <c r="CC10" i="19"/>
  <c r="CA10" i="19"/>
  <c r="BZ10" i="19"/>
  <c r="BX10" i="19"/>
  <c r="BW10" i="19"/>
  <c r="BU10" i="19"/>
  <c r="BS10" i="19"/>
  <c r="BR10" i="19"/>
  <c r="BP10" i="19"/>
  <c r="BO10" i="19"/>
  <c r="BM10" i="19"/>
  <c r="BK10" i="19"/>
  <c r="BJ10" i="19"/>
  <c r="BH10" i="19"/>
  <c r="BG10" i="19"/>
  <c r="DC9" i="19"/>
  <c r="CW9" i="19"/>
  <c r="CU9" i="19"/>
  <c r="CM9" i="19"/>
  <c r="CG9" i="19"/>
  <c r="CF9" i="19"/>
  <c r="CE9" i="19"/>
  <c r="BZ9" i="19"/>
  <c r="BY9" i="19"/>
  <c r="BW9" i="19"/>
  <c r="BU9" i="19"/>
  <c r="BR9" i="19"/>
  <c r="BQ9" i="19"/>
  <c r="BO9" i="19"/>
  <c r="BI9" i="19"/>
  <c r="BH9" i="19"/>
  <c r="BG9" i="19"/>
  <c r="DC8" i="19"/>
  <c r="DB8" i="19"/>
  <c r="CZ8" i="19"/>
  <c r="CY8" i="19"/>
  <c r="CX8" i="19"/>
  <c r="CW8" i="19"/>
  <c r="CU8" i="19"/>
  <c r="CT8" i="19"/>
  <c r="CR8" i="19"/>
  <c r="CQ8" i="19"/>
  <c r="CP8" i="19"/>
  <c r="CO8" i="19"/>
  <c r="CM8" i="19"/>
  <c r="CL8" i="19"/>
  <c r="CJ8" i="19"/>
  <c r="CI8" i="19"/>
  <c r="CH8" i="19"/>
  <c r="CG8" i="19"/>
  <c r="CE8" i="19"/>
  <c r="CD8" i="19"/>
  <c r="CB8" i="19"/>
  <c r="CA8" i="19"/>
  <c r="BZ8" i="19"/>
  <c r="BY8" i="19"/>
  <c r="BW8" i="19"/>
  <c r="BV8" i="19"/>
  <c r="BT8" i="19"/>
  <c r="BS8" i="19"/>
  <c r="BR8" i="19"/>
  <c r="BQ8" i="19"/>
  <c r="BO8" i="19"/>
  <c r="BN8" i="19"/>
  <c r="BL8" i="19"/>
  <c r="BK8" i="19"/>
  <c r="BI8" i="19"/>
  <c r="BG8" i="19"/>
  <c r="BG55" i="20"/>
  <c r="DC54" i="20"/>
  <c r="DB54" i="20"/>
  <c r="DA54" i="20"/>
  <c r="CZ54" i="20"/>
  <c r="CY54" i="20"/>
  <c r="CX54" i="20"/>
  <c r="CW54" i="20"/>
  <c r="CV54" i="20"/>
  <c r="CU54" i="20"/>
  <c r="CT54" i="20"/>
  <c r="CS54" i="20"/>
  <c r="CR54" i="20"/>
  <c r="CQ54" i="20"/>
  <c r="CP54" i="20"/>
  <c r="CO54" i="20"/>
  <c r="CN54" i="20"/>
  <c r="CM54" i="20"/>
  <c r="CL54" i="20"/>
  <c r="CK54" i="20"/>
  <c r="CJ54" i="20"/>
  <c r="CI54" i="20"/>
  <c r="CH54" i="20"/>
  <c r="CG54" i="20"/>
  <c r="CF54" i="20"/>
  <c r="CE54" i="20"/>
  <c r="CD54" i="20"/>
  <c r="CC54" i="20"/>
  <c r="CB54" i="20"/>
  <c r="CA54" i="20"/>
  <c r="BZ54" i="20"/>
  <c r="BY54" i="20"/>
  <c r="BX54" i="20"/>
  <c r="BW54" i="20"/>
  <c r="BV54" i="20"/>
  <c r="BU54" i="20"/>
  <c r="BT54" i="20"/>
  <c r="BS54" i="20"/>
  <c r="BR54" i="20"/>
  <c r="BQ54" i="20"/>
  <c r="BP54" i="20"/>
  <c r="BO54" i="20"/>
  <c r="BN54" i="20"/>
  <c r="BM54" i="20"/>
  <c r="BL54" i="20"/>
  <c r="BK54" i="20"/>
  <c r="BJ54" i="20"/>
  <c r="BI54" i="20"/>
  <c r="BH54" i="20"/>
  <c r="BG54" i="20"/>
  <c r="DC53" i="20"/>
  <c r="DB53" i="20"/>
  <c r="DA53" i="20"/>
  <c r="CZ53" i="20"/>
  <c r="CY53" i="20"/>
  <c r="CX53" i="20"/>
  <c r="CW53" i="20"/>
  <c r="CV53" i="20"/>
  <c r="CU53" i="20"/>
  <c r="CT53" i="20"/>
  <c r="CS53" i="20"/>
  <c r="CR53" i="20"/>
  <c r="CQ53" i="20"/>
  <c r="CP53" i="20"/>
  <c r="CO53" i="20"/>
  <c r="CN53" i="20"/>
  <c r="CM53" i="20"/>
  <c r="CL53" i="20"/>
  <c r="CK53" i="20"/>
  <c r="CJ53" i="20"/>
  <c r="CI53" i="20"/>
  <c r="CH53" i="20"/>
  <c r="CG53" i="20"/>
  <c r="CF53" i="20"/>
  <c r="CE53" i="20"/>
  <c r="CD53" i="20"/>
  <c r="CC53" i="20"/>
  <c r="CB53" i="20"/>
  <c r="CA53" i="20"/>
  <c r="BZ53" i="20"/>
  <c r="BY53" i="20"/>
  <c r="BX53" i="20"/>
  <c r="BW53" i="20"/>
  <c r="BV53" i="20"/>
  <c r="BU53" i="20"/>
  <c r="BT53" i="20"/>
  <c r="BS53" i="20"/>
  <c r="BR53" i="20"/>
  <c r="BQ53" i="20"/>
  <c r="BP53" i="20"/>
  <c r="BO53" i="20"/>
  <c r="BN53" i="20"/>
  <c r="BM53" i="20"/>
  <c r="BL53" i="20"/>
  <c r="BK53" i="20"/>
  <c r="BJ53" i="20"/>
  <c r="BI53" i="20"/>
  <c r="BH53" i="20"/>
  <c r="BG53" i="20"/>
  <c r="DD52" i="20"/>
  <c r="DC52" i="20"/>
  <c r="DB52" i="20"/>
  <c r="DA52" i="20"/>
  <c r="CZ52" i="20"/>
  <c r="CY52" i="20"/>
  <c r="CX52" i="20"/>
  <c r="CW52" i="20"/>
  <c r="CV52" i="20"/>
  <c r="CU52" i="20"/>
  <c r="CT52" i="20"/>
  <c r="CS52" i="20"/>
  <c r="CR52" i="20"/>
  <c r="CQ52" i="20"/>
  <c r="CP52" i="20"/>
  <c r="CO52" i="20"/>
  <c r="CN52" i="20"/>
  <c r="CM52" i="20"/>
  <c r="CL52" i="20"/>
  <c r="CK52" i="20"/>
  <c r="CJ52" i="20"/>
  <c r="CI52" i="20"/>
  <c r="CH52" i="20"/>
  <c r="CG52" i="20"/>
  <c r="CF52" i="20"/>
  <c r="CE52" i="20"/>
  <c r="CD52" i="20"/>
  <c r="CC52" i="20"/>
  <c r="CB52" i="20"/>
  <c r="CA52" i="20"/>
  <c r="BZ52" i="20"/>
  <c r="BY52" i="20"/>
  <c r="BX52" i="20"/>
  <c r="BW52" i="20"/>
  <c r="BV52" i="20"/>
  <c r="BU52" i="20"/>
  <c r="BT52" i="20"/>
  <c r="BS52" i="20"/>
  <c r="BR52" i="20"/>
  <c r="BQ52" i="20"/>
  <c r="BP52" i="20"/>
  <c r="BO52" i="20"/>
  <c r="BN52" i="20"/>
  <c r="BM52" i="20"/>
  <c r="BL52" i="20"/>
  <c r="BK52" i="20"/>
  <c r="BJ52" i="20"/>
  <c r="BI52" i="20"/>
  <c r="BH52" i="20"/>
  <c r="BG52" i="20"/>
  <c r="DC51" i="20"/>
  <c r="DB51" i="20"/>
  <c r="DA51" i="20"/>
  <c r="CZ51" i="20"/>
  <c r="CY51" i="20"/>
  <c r="CX51" i="20"/>
  <c r="CW51" i="20"/>
  <c r="CV51" i="20"/>
  <c r="CU51" i="20"/>
  <c r="CT51" i="20"/>
  <c r="CS51" i="20"/>
  <c r="CR51" i="20"/>
  <c r="CQ51" i="20"/>
  <c r="CP51" i="20"/>
  <c r="CO51" i="20"/>
  <c r="CN51" i="20"/>
  <c r="CM51" i="20"/>
  <c r="CL51" i="20"/>
  <c r="CK51" i="20"/>
  <c r="CJ51" i="20"/>
  <c r="CI51" i="20"/>
  <c r="CH51" i="20"/>
  <c r="CG51" i="20"/>
  <c r="CF51" i="20"/>
  <c r="CE51" i="20"/>
  <c r="CD51" i="20"/>
  <c r="CC51" i="20"/>
  <c r="CB51" i="20"/>
  <c r="CA51" i="20"/>
  <c r="BZ51" i="20"/>
  <c r="BY51" i="20"/>
  <c r="BX51" i="20"/>
  <c r="BW51" i="20"/>
  <c r="BV51" i="20"/>
  <c r="BU51" i="20"/>
  <c r="BT51" i="20"/>
  <c r="BS51" i="20"/>
  <c r="BR51" i="20"/>
  <c r="BQ51" i="20"/>
  <c r="BP51" i="20"/>
  <c r="BO51" i="20"/>
  <c r="BN51" i="20"/>
  <c r="BM51" i="20"/>
  <c r="BL51" i="20"/>
  <c r="BK51" i="20"/>
  <c r="BJ51" i="20"/>
  <c r="BI51" i="20"/>
  <c r="BH51" i="20"/>
  <c r="BG51" i="20"/>
  <c r="DD50" i="20"/>
  <c r="DC50" i="20"/>
  <c r="DB50" i="20"/>
  <c r="DA50" i="20"/>
  <c r="CZ50" i="20"/>
  <c r="CY50" i="20"/>
  <c r="CX50" i="20"/>
  <c r="CW50" i="20"/>
  <c r="CV50" i="20"/>
  <c r="CU50" i="20"/>
  <c r="CT50" i="20"/>
  <c r="CS50" i="20"/>
  <c r="CR50" i="20"/>
  <c r="CQ50" i="20"/>
  <c r="CP50" i="20"/>
  <c r="CO50" i="20"/>
  <c r="CN50" i="20"/>
  <c r="CM50" i="20"/>
  <c r="CL50" i="20"/>
  <c r="CK50" i="20"/>
  <c r="CJ50" i="20"/>
  <c r="CI50" i="20"/>
  <c r="CH50" i="20"/>
  <c r="CG50" i="20"/>
  <c r="CF50" i="20"/>
  <c r="CE50" i="20"/>
  <c r="CD50" i="20"/>
  <c r="CC50" i="20"/>
  <c r="CB50" i="20"/>
  <c r="CA50" i="20"/>
  <c r="BZ50" i="20"/>
  <c r="BY50" i="20"/>
  <c r="BX50" i="20"/>
  <c r="BW50" i="20"/>
  <c r="BV50" i="20"/>
  <c r="BU50" i="20"/>
  <c r="BT50" i="20"/>
  <c r="BS50" i="20"/>
  <c r="BR50" i="20"/>
  <c r="BQ50" i="20"/>
  <c r="BP50" i="20"/>
  <c r="BO50" i="20"/>
  <c r="BN50" i="20"/>
  <c r="BM50" i="20"/>
  <c r="BL50" i="20"/>
  <c r="BK50" i="20"/>
  <c r="BJ50" i="20"/>
  <c r="BI50" i="20"/>
  <c r="BH50" i="20"/>
  <c r="BG50" i="20"/>
  <c r="DC49" i="20"/>
  <c r="DB49" i="20"/>
  <c r="DA49" i="20"/>
  <c r="CZ49" i="20"/>
  <c r="CY49" i="20"/>
  <c r="CX49" i="20"/>
  <c r="CW49" i="20"/>
  <c r="CV49" i="20"/>
  <c r="CU49" i="20"/>
  <c r="CT49" i="20"/>
  <c r="CS49" i="20"/>
  <c r="CR49" i="20"/>
  <c r="CQ49" i="20"/>
  <c r="CP49" i="20"/>
  <c r="CO49" i="20"/>
  <c r="CN49" i="20"/>
  <c r="CM49" i="20"/>
  <c r="CL49" i="20"/>
  <c r="CK49" i="20"/>
  <c r="CJ49" i="20"/>
  <c r="CI49" i="20"/>
  <c r="CH49" i="20"/>
  <c r="CG49" i="20"/>
  <c r="CF49" i="20"/>
  <c r="CE49" i="20"/>
  <c r="CD49" i="20"/>
  <c r="CC49" i="20"/>
  <c r="CB49" i="20"/>
  <c r="CA49" i="20"/>
  <c r="BZ49" i="20"/>
  <c r="BY49" i="20"/>
  <c r="BX49" i="20"/>
  <c r="BW49" i="20"/>
  <c r="BV49" i="20"/>
  <c r="BU49" i="20"/>
  <c r="BT49" i="20"/>
  <c r="BS49" i="20"/>
  <c r="BR49" i="20"/>
  <c r="BQ49" i="20"/>
  <c r="BP49" i="20"/>
  <c r="BO49" i="20"/>
  <c r="BN49" i="20"/>
  <c r="BM49" i="20"/>
  <c r="BL49" i="20"/>
  <c r="BK49" i="20"/>
  <c r="BJ49" i="20"/>
  <c r="BI49" i="20"/>
  <c r="BH49" i="20"/>
  <c r="BG49" i="20"/>
  <c r="DD48" i="20"/>
  <c r="DC48" i="20"/>
  <c r="DB48" i="20"/>
  <c r="DA48" i="20"/>
  <c r="CZ48" i="20"/>
  <c r="CY48" i="20"/>
  <c r="CX48" i="20"/>
  <c r="CW48" i="20"/>
  <c r="CV48" i="20"/>
  <c r="CU48" i="20"/>
  <c r="CT48" i="20"/>
  <c r="CS48" i="20"/>
  <c r="CR48" i="20"/>
  <c r="CQ48" i="20"/>
  <c r="CP48" i="20"/>
  <c r="CO48" i="20"/>
  <c r="CN48" i="20"/>
  <c r="CM48" i="20"/>
  <c r="CL48" i="20"/>
  <c r="CK48" i="20"/>
  <c r="CJ48" i="20"/>
  <c r="CI48" i="20"/>
  <c r="CH48" i="20"/>
  <c r="CG48" i="20"/>
  <c r="CF48" i="20"/>
  <c r="CE48" i="20"/>
  <c r="CD48" i="20"/>
  <c r="CC48" i="20"/>
  <c r="CB48" i="20"/>
  <c r="CA48" i="20"/>
  <c r="BZ48" i="20"/>
  <c r="BY48" i="20"/>
  <c r="BX48" i="20"/>
  <c r="BW48" i="20"/>
  <c r="BV48" i="20"/>
  <c r="BU48" i="20"/>
  <c r="BT48" i="20"/>
  <c r="BS48" i="20"/>
  <c r="BR48" i="20"/>
  <c r="BQ48" i="20"/>
  <c r="BP48" i="20"/>
  <c r="BO48" i="20"/>
  <c r="BN48" i="20"/>
  <c r="BM48" i="20"/>
  <c r="BL48" i="20"/>
  <c r="BK48" i="20"/>
  <c r="BJ48" i="20"/>
  <c r="BI48" i="20"/>
  <c r="BH48" i="20"/>
  <c r="BG48" i="20"/>
  <c r="DD47" i="20"/>
  <c r="DC47" i="20"/>
  <c r="DB47" i="20"/>
  <c r="DA47" i="20"/>
  <c r="CZ47" i="20"/>
  <c r="CY47" i="20"/>
  <c r="CX47" i="20"/>
  <c r="CW47" i="20"/>
  <c r="CV47" i="20"/>
  <c r="CU47" i="20"/>
  <c r="CT47" i="20"/>
  <c r="CS47" i="20"/>
  <c r="CR47" i="20"/>
  <c r="CQ47" i="20"/>
  <c r="CP47" i="20"/>
  <c r="CO47" i="20"/>
  <c r="CN47" i="20"/>
  <c r="CM47" i="20"/>
  <c r="CL47" i="20"/>
  <c r="CK47" i="20"/>
  <c r="CJ47" i="20"/>
  <c r="CI47" i="20"/>
  <c r="CH47" i="20"/>
  <c r="CG47" i="20"/>
  <c r="CF47" i="20"/>
  <c r="CE47" i="20"/>
  <c r="CD47" i="20"/>
  <c r="CC47" i="20"/>
  <c r="CB47" i="20"/>
  <c r="CA47" i="20"/>
  <c r="BZ47" i="20"/>
  <c r="BY47" i="20"/>
  <c r="BX47" i="20"/>
  <c r="BW47" i="20"/>
  <c r="BV47" i="20"/>
  <c r="BU47" i="20"/>
  <c r="BT47" i="20"/>
  <c r="BS47" i="20"/>
  <c r="BR47" i="20"/>
  <c r="BQ47" i="20"/>
  <c r="BP47" i="20"/>
  <c r="BO47" i="20"/>
  <c r="BN47" i="20"/>
  <c r="BM47" i="20"/>
  <c r="BL47" i="20"/>
  <c r="BK47" i="20"/>
  <c r="BJ47" i="20"/>
  <c r="BI47" i="20"/>
  <c r="BH47" i="20"/>
  <c r="BG47" i="20"/>
  <c r="DD46" i="20"/>
  <c r="DC46" i="20"/>
  <c r="DB46" i="20"/>
  <c r="DA46" i="20"/>
  <c r="CZ46" i="20"/>
  <c r="CY46" i="20"/>
  <c r="CX46" i="20"/>
  <c r="CW46" i="20"/>
  <c r="CV46" i="20"/>
  <c r="CU46" i="20"/>
  <c r="CT46" i="20"/>
  <c r="CS46" i="20"/>
  <c r="CR46" i="20"/>
  <c r="CQ46" i="20"/>
  <c r="CP46" i="20"/>
  <c r="CO46" i="20"/>
  <c r="CN46" i="20"/>
  <c r="CM46" i="20"/>
  <c r="CL46" i="20"/>
  <c r="CK46" i="20"/>
  <c r="CJ46" i="20"/>
  <c r="CI46" i="20"/>
  <c r="CH46" i="20"/>
  <c r="CG46" i="20"/>
  <c r="CF46" i="20"/>
  <c r="CE46" i="20"/>
  <c r="CD46" i="20"/>
  <c r="CC46" i="20"/>
  <c r="CB46" i="20"/>
  <c r="CA46" i="20"/>
  <c r="BZ46" i="20"/>
  <c r="BY46" i="20"/>
  <c r="BX46" i="20"/>
  <c r="BW46" i="20"/>
  <c r="BV46" i="20"/>
  <c r="BU46" i="20"/>
  <c r="BT46" i="20"/>
  <c r="BS46" i="20"/>
  <c r="BR46" i="20"/>
  <c r="BQ46" i="20"/>
  <c r="BP46" i="20"/>
  <c r="BO46" i="20"/>
  <c r="BN46" i="20"/>
  <c r="BM46" i="20"/>
  <c r="BL46" i="20"/>
  <c r="BK46" i="20"/>
  <c r="BJ46" i="20"/>
  <c r="BI46" i="20"/>
  <c r="BH46" i="20"/>
  <c r="BG46" i="20"/>
  <c r="DD45" i="20"/>
  <c r="DC45" i="20"/>
  <c r="DB45" i="20"/>
  <c r="DA45" i="20"/>
  <c r="CZ45" i="20"/>
  <c r="CY45" i="20"/>
  <c r="CX45" i="20"/>
  <c r="CW45" i="20"/>
  <c r="CV45" i="20"/>
  <c r="CU45" i="20"/>
  <c r="CT45" i="20"/>
  <c r="CS45" i="20"/>
  <c r="CR45" i="20"/>
  <c r="CQ45" i="20"/>
  <c r="CP45" i="20"/>
  <c r="CO45" i="20"/>
  <c r="CN45" i="20"/>
  <c r="CM45" i="20"/>
  <c r="CL45" i="20"/>
  <c r="CK45" i="20"/>
  <c r="CJ45" i="20"/>
  <c r="CI45" i="20"/>
  <c r="CH45" i="20"/>
  <c r="CG45" i="20"/>
  <c r="CF45" i="20"/>
  <c r="CE45" i="20"/>
  <c r="CD45" i="20"/>
  <c r="CC45" i="20"/>
  <c r="CB45" i="20"/>
  <c r="CA45" i="20"/>
  <c r="BZ45" i="20"/>
  <c r="BY45" i="20"/>
  <c r="BX45" i="20"/>
  <c r="BW45" i="20"/>
  <c r="BV45" i="20"/>
  <c r="BU45" i="20"/>
  <c r="BT45" i="20"/>
  <c r="BS45" i="20"/>
  <c r="BR45" i="20"/>
  <c r="BQ45" i="20"/>
  <c r="BP45" i="20"/>
  <c r="BO45" i="20"/>
  <c r="BN45" i="20"/>
  <c r="BM45" i="20"/>
  <c r="BL45" i="20"/>
  <c r="BK45" i="20"/>
  <c r="BJ45" i="20"/>
  <c r="BI45" i="20"/>
  <c r="BH45" i="20"/>
  <c r="BG45" i="20"/>
  <c r="DD44" i="20"/>
  <c r="DC44" i="20"/>
  <c r="DB44" i="20"/>
  <c r="DA44" i="20"/>
  <c r="CZ44" i="20"/>
  <c r="CY44" i="20"/>
  <c r="CX44" i="20"/>
  <c r="CW44" i="20"/>
  <c r="CV44" i="20"/>
  <c r="CU44" i="20"/>
  <c r="CT44" i="20"/>
  <c r="CS44" i="20"/>
  <c r="CR44" i="20"/>
  <c r="CQ44" i="20"/>
  <c r="CP44" i="20"/>
  <c r="CO44" i="20"/>
  <c r="CN44" i="20"/>
  <c r="CM44" i="20"/>
  <c r="CL44" i="20"/>
  <c r="CK44" i="20"/>
  <c r="CJ44" i="20"/>
  <c r="CI44" i="20"/>
  <c r="CH44" i="20"/>
  <c r="CG44" i="20"/>
  <c r="CF44" i="20"/>
  <c r="CE44" i="20"/>
  <c r="CD44" i="20"/>
  <c r="CC44" i="20"/>
  <c r="CB44" i="20"/>
  <c r="CA44" i="20"/>
  <c r="BZ44" i="20"/>
  <c r="BY44" i="20"/>
  <c r="BX44" i="20"/>
  <c r="BW44" i="20"/>
  <c r="BV44" i="20"/>
  <c r="BU44" i="20"/>
  <c r="BT44" i="20"/>
  <c r="BS44" i="20"/>
  <c r="BR44" i="20"/>
  <c r="BQ44" i="20"/>
  <c r="BP44" i="20"/>
  <c r="BO44" i="20"/>
  <c r="BN44" i="20"/>
  <c r="BM44" i="20"/>
  <c r="BL44" i="20"/>
  <c r="BK44" i="20"/>
  <c r="BJ44" i="20"/>
  <c r="BI44" i="20"/>
  <c r="BH44" i="20"/>
  <c r="BG44" i="20"/>
  <c r="DD43" i="20"/>
  <c r="DC43" i="20"/>
  <c r="DB43" i="20"/>
  <c r="DA43" i="20"/>
  <c r="CZ43" i="20"/>
  <c r="CY43" i="20"/>
  <c r="CX43" i="20"/>
  <c r="CW43" i="20"/>
  <c r="CV43" i="20"/>
  <c r="CU43" i="20"/>
  <c r="CT43" i="20"/>
  <c r="CS43" i="20"/>
  <c r="CR43" i="20"/>
  <c r="CQ43" i="20"/>
  <c r="CP43" i="20"/>
  <c r="CO43" i="20"/>
  <c r="CN43" i="20"/>
  <c r="CM43" i="20"/>
  <c r="CL43" i="20"/>
  <c r="CK43" i="20"/>
  <c r="CJ43" i="20"/>
  <c r="CI43" i="20"/>
  <c r="CH43" i="20"/>
  <c r="CG43" i="20"/>
  <c r="CF43" i="20"/>
  <c r="CE43" i="20"/>
  <c r="CD43" i="20"/>
  <c r="CC43" i="20"/>
  <c r="CB43" i="20"/>
  <c r="CA43" i="20"/>
  <c r="BZ43" i="20"/>
  <c r="BY43" i="20"/>
  <c r="BX43" i="20"/>
  <c r="BW43" i="20"/>
  <c r="BV43" i="20"/>
  <c r="BU43" i="20"/>
  <c r="BT43" i="20"/>
  <c r="BS43" i="20"/>
  <c r="BR43" i="20"/>
  <c r="BQ43" i="20"/>
  <c r="BP43" i="20"/>
  <c r="BO43" i="20"/>
  <c r="BN43" i="20"/>
  <c r="BM43" i="20"/>
  <c r="BL43" i="20"/>
  <c r="BK43" i="20"/>
  <c r="BJ43" i="20"/>
  <c r="BI43" i="20"/>
  <c r="BH43" i="20"/>
  <c r="BG43" i="20"/>
  <c r="DC42" i="20"/>
  <c r="DB42" i="20"/>
  <c r="DA42" i="20"/>
  <c r="CZ42" i="20"/>
  <c r="CY42" i="20"/>
  <c r="CX42" i="20"/>
  <c r="CW42" i="20"/>
  <c r="CV42" i="20"/>
  <c r="CU42" i="20"/>
  <c r="CT42" i="20"/>
  <c r="CS42" i="20"/>
  <c r="CR42" i="20"/>
  <c r="CQ42" i="20"/>
  <c r="CP42" i="20"/>
  <c r="CO42" i="20"/>
  <c r="CN42" i="20"/>
  <c r="CM42" i="20"/>
  <c r="CL42" i="20"/>
  <c r="CK42" i="20"/>
  <c r="CJ42" i="20"/>
  <c r="CI42" i="20"/>
  <c r="CH42" i="20"/>
  <c r="CG42" i="20"/>
  <c r="CF42" i="20"/>
  <c r="CE42" i="20"/>
  <c r="CD42" i="20"/>
  <c r="CC42" i="20"/>
  <c r="CB42" i="20"/>
  <c r="CA42" i="20"/>
  <c r="BZ42" i="20"/>
  <c r="BY42" i="20"/>
  <c r="BX42" i="20"/>
  <c r="BW42" i="20"/>
  <c r="BV42" i="20"/>
  <c r="BU42" i="20"/>
  <c r="BT42" i="20"/>
  <c r="BS42" i="20"/>
  <c r="BR42" i="20"/>
  <c r="BQ42" i="20"/>
  <c r="BP42" i="20"/>
  <c r="BO42" i="20"/>
  <c r="BN42" i="20"/>
  <c r="BM42" i="20"/>
  <c r="BL42" i="20"/>
  <c r="BK42" i="20"/>
  <c r="BJ42" i="20"/>
  <c r="BI42" i="20"/>
  <c r="BH42" i="20"/>
  <c r="BG42" i="20"/>
  <c r="DC41" i="20"/>
  <c r="DB41" i="20"/>
  <c r="DA41" i="20"/>
  <c r="CZ41" i="20"/>
  <c r="CY41" i="20"/>
  <c r="CX41" i="20"/>
  <c r="CW41" i="20"/>
  <c r="CV41" i="20"/>
  <c r="CU41" i="20"/>
  <c r="CT41" i="20"/>
  <c r="CS41" i="20"/>
  <c r="CR41" i="20"/>
  <c r="CQ41" i="20"/>
  <c r="CP41" i="20"/>
  <c r="CO41" i="20"/>
  <c r="CN41" i="20"/>
  <c r="CM41" i="20"/>
  <c r="CL41" i="20"/>
  <c r="CK41" i="20"/>
  <c r="CJ41" i="20"/>
  <c r="CI41" i="20"/>
  <c r="CH41" i="20"/>
  <c r="CG41" i="20"/>
  <c r="CF41" i="20"/>
  <c r="CE41" i="20"/>
  <c r="CD41" i="20"/>
  <c r="CC41" i="20"/>
  <c r="CB41" i="20"/>
  <c r="CA41" i="20"/>
  <c r="BZ41" i="20"/>
  <c r="BY41" i="20"/>
  <c r="BX41" i="20"/>
  <c r="BW41" i="20"/>
  <c r="BV41" i="20"/>
  <c r="BU41" i="20"/>
  <c r="BT41" i="20"/>
  <c r="BS41" i="20"/>
  <c r="BR41" i="20"/>
  <c r="BQ41" i="20"/>
  <c r="BP41" i="20"/>
  <c r="BO41" i="20"/>
  <c r="BN41" i="20"/>
  <c r="BM41" i="20"/>
  <c r="BL41" i="20"/>
  <c r="BK41" i="20"/>
  <c r="BJ41" i="20"/>
  <c r="BI41" i="20"/>
  <c r="BH41" i="20"/>
  <c r="BG41" i="20"/>
  <c r="DC40" i="20"/>
  <c r="DB40" i="20"/>
  <c r="DA40" i="20"/>
  <c r="CZ40" i="20"/>
  <c r="CY40" i="20"/>
  <c r="CX40" i="20"/>
  <c r="CW40" i="20"/>
  <c r="CV40" i="20"/>
  <c r="CU40" i="20"/>
  <c r="CT40" i="20"/>
  <c r="CS40" i="20"/>
  <c r="CR40" i="20"/>
  <c r="CQ40" i="20"/>
  <c r="CP40" i="20"/>
  <c r="CO40" i="20"/>
  <c r="CN40" i="20"/>
  <c r="CM40" i="20"/>
  <c r="CL40" i="20"/>
  <c r="CK40" i="20"/>
  <c r="CJ40" i="20"/>
  <c r="CI40" i="20"/>
  <c r="CH40" i="20"/>
  <c r="CG40" i="20"/>
  <c r="CF40" i="20"/>
  <c r="CE40" i="20"/>
  <c r="CD40" i="20"/>
  <c r="CC40" i="20"/>
  <c r="CB40" i="20"/>
  <c r="CA40" i="20"/>
  <c r="BZ40" i="20"/>
  <c r="BY40" i="20"/>
  <c r="BX40" i="20"/>
  <c r="BW40" i="20"/>
  <c r="BV40" i="20"/>
  <c r="BU40" i="20"/>
  <c r="BT40" i="20"/>
  <c r="BS40" i="20"/>
  <c r="BR40" i="20"/>
  <c r="BQ40" i="20"/>
  <c r="BP40" i="20"/>
  <c r="BO40" i="20"/>
  <c r="BN40" i="20"/>
  <c r="BM40" i="20"/>
  <c r="BL40" i="20"/>
  <c r="BK40" i="20"/>
  <c r="BJ40" i="20"/>
  <c r="BI40" i="20"/>
  <c r="BH40" i="20"/>
  <c r="BG40" i="20"/>
  <c r="DD39" i="20"/>
  <c r="DC39" i="20"/>
  <c r="DB39" i="20"/>
  <c r="DA39" i="20"/>
  <c r="CZ39" i="20"/>
  <c r="CY39" i="20"/>
  <c r="CX39" i="20"/>
  <c r="CW39" i="20"/>
  <c r="CV39" i="20"/>
  <c r="CU39" i="20"/>
  <c r="CT39" i="20"/>
  <c r="CS39" i="20"/>
  <c r="CR39" i="20"/>
  <c r="CQ39" i="20"/>
  <c r="CP39" i="20"/>
  <c r="CO39" i="20"/>
  <c r="CN39" i="20"/>
  <c r="CM39" i="20"/>
  <c r="CL39" i="20"/>
  <c r="CK39" i="20"/>
  <c r="CJ39" i="20"/>
  <c r="CI39" i="20"/>
  <c r="CH39" i="20"/>
  <c r="CG39" i="20"/>
  <c r="CF39" i="20"/>
  <c r="CE39" i="20"/>
  <c r="CD39" i="20"/>
  <c r="CC39" i="20"/>
  <c r="CB39" i="20"/>
  <c r="CA39" i="20"/>
  <c r="BZ39" i="20"/>
  <c r="BY39" i="20"/>
  <c r="BX39" i="20"/>
  <c r="BW39" i="20"/>
  <c r="BV39" i="20"/>
  <c r="BU39" i="20"/>
  <c r="BT39" i="20"/>
  <c r="BS39" i="20"/>
  <c r="BR39" i="20"/>
  <c r="BQ39" i="20"/>
  <c r="BP39" i="20"/>
  <c r="BO39" i="20"/>
  <c r="BN39" i="20"/>
  <c r="BM39" i="20"/>
  <c r="BL39" i="20"/>
  <c r="BK39" i="20"/>
  <c r="BJ39" i="20"/>
  <c r="BI39" i="20"/>
  <c r="BH39" i="20"/>
  <c r="BG39" i="20"/>
  <c r="DD38" i="20"/>
  <c r="DC38" i="20"/>
  <c r="DB38" i="20"/>
  <c r="DA38" i="20"/>
  <c r="CZ38" i="20"/>
  <c r="CY38" i="20"/>
  <c r="CX38" i="20"/>
  <c r="CW38" i="20"/>
  <c r="CV38" i="20"/>
  <c r="CU38" i="20"/>
  <c r="CT38" i="20"/>
  <c r="CS38" i="20"/>
  <c r="CR38" i="20"/>
  <c r="CQ38" i="20"/>
  <c r="CP38" i="20"/>
  <c r="CO38" i="20"/>
  <c r="CN38" i="20"/>
  <c r="CM38" i="20"/>
  <c r="CL38" i="20"/>
  <c r="CK38" i="20"/>
  <c r="CJ38" i="20"/>
  <c r="CI38" i="20"/>
  <c r="CH38" i="20"/>
  <c r="CG38" i="20"/>
  <c r="CF38" i="20"/>
  <c r="CE38" i="20"/>
  <c r="CD38" i="20"/>
  <c r="CC38" i="20"/>
  <c r="CB38" i="20"/>
  <c r="CA38" i="20"/>
  <c r="BZ38" i="20"/>
  <c r="BY38" i="20"/>
  <c r="BX38" i="20"/>
  <c r="BW38" i="20"/>
  <c r="BV38" i="20"/>
  <c r="BU38" i="20"/>
  <c r="BT38" i="20"/>
  <c r="BS38" i="20"/>
  <c r="BR38" i="20"/>
  <c r="BQ38" i="20"/>
  <c r="BP38" i="20"/>
  <c r="BO38" i="20"/>
  <c r="BN38" i="20"/>
  <c r="BM38" i="20"/>
  <c r="BL38" i="20"/>
  <c r="BK38" i="20"/>
  <c r="BJ38" i="20"/>
  <c r="BI38" i="20"/>
  <c r="BH38" i="20"/>
  <c r="BG38" i="20"/>
  <c r="DD37" i="20"/>
  <c r="DC37" i="20"/>
  <c r="DB37" i="20"/>
  <c r="DA37" i="20"/>
  <c r="CZ37" i="20"/>
  <c r="CY37" i="20"/>
  <c r="CX37" i="20"/>
  <c r="CW37" i="20"/>
  <c r="CV37" i="20"/>
  <c r="CU37" i="20"/>
  <c r="CT37" i="20"/>
  <c r="CS37" i="20"/>
  <c r="CR37" i="20"/>
  <c r="CQ37" i="20"/>
  <c r="CP37" i="20"/>
  <c r="CO37" i="20"/>
  <c r="CN37" i="20"/>
  <c r="CM37" i="20"/>
  <c r="CL37" i="20"/>
  <c r="CK37" i="20"/>
  <c r="CJ37" i="20"/>
  <c r="CI37" i="20"/>
  <c r="CH37" i="20"/>
  <c r="CG37" i="20"/>
  <c r="CF37" i="20"/>
  <c r="CE37" i="20"/>
  <c r="CD37" i="20"/>
  <c r="CC37" i="20"/>
  <c r="CB37" i="20"/>
  <c r="CA37" i="20"/>
  <c r="BZ37" i="20"/>
  <c r="BY37" i="20"/>
  <c r="BX37" i="20"/>
  <c r="BW37" i="20"/>
  <c r="BV37" i="20"/>
  <c r="BU37" i="20"/>
  <c r="BT37" i="20"/>
  <c r="BS37" i="20"/>
  <c r="BR37" i="20"/>
  <c r="BQ37" i="20"/>
  <c r="BP37" i="20"/>
  <c r="BO37" i="20"/>
  <c r="BN37" i="20"/>
  <c r="BM37" i="20"/>
  <c r="BL37" i="20"/>
  <c r="BK37" i="20"/>
  <c r="BJ37" i="20"/>
  <c r="BI37" i="20"/>
  <c r="BH37" i="20"/>
  <c r="BG37" i="20"/>
  <c r="DD36" i="20"/>
  <c r="DC36" i="20"/>
  <c r="DB36" i="20"/>
  <c r="DA36" i="20"/>
  <c r="CZ36" i="20"/>
  <c r="CY36" i="20"/>
  <c r="CX36" i="20"/>
  <c r="CW36" i="20"/>
  <c r="CV36" i="20"/>
  <c r="CU36" i="20"/>
  <c r="CT36" i="20"/>
  <c r="CS36" i="20"/>
  <c r="CR36" i="20"/>
  <c r="CQ36" i="20"/>
  <c r="CP36" i="20"/>
  <c r="CO36" i="20"/>
  <c r="CN36" i="20"/>
  <c r="CM36" i="20"/>
  <c r="CL36" i="20"/>
  <c r="CK36" i="20"/>
  <c r="CJ36" i="20"/>
  <c r="CI36" i="20"/>
  <c r="CH36" i="20"/>
  <c r="CG36" i="20"/>
  <c r="CF36" i="20"/>
  <c r="CE36" i="20"/>
  <c r="CD36" i="20"/>
  <c r="CC36" i="20"/>
  <c r="CB36" i="20"/>
  <c r="CA36" i="20"/>
  <c r="BZ36" i="20"/>
  <c r="BY36" i="20"/>
  <c r="BX36" i="20"/>
  <c r="BW36" i="20"/>
  <c r="BV36" i="20"/>
  <c r="BU36" i="20"/>
  <c r="BT36" i="20"/>
  <c r="BS36" i="20"/>
  <c r="BR36" i="20"/>
  <c r="BQ36" i="20"/>
  <c r="BP36" i="20"/>
  <c r="BO36" i="20"/>
  <c r="BN36" i="20"/>
  <c r="BM36" i="20"/>
  <c r="BL36" i="20"/>
  <c r="BK36" i="20"/>
  <c r="BJ36" i="20"/>
  <c r="BI36" i="20"/>
  <c r="BH36" i="20"/>
  <c r="BG36" i="20"/>
  <c r="DD35" i="20"/>
  <c r="DC35" i="20"/>
  <c r="DB35" i="20"/>
  <c r="DA35" i="20"/>
  <c r="CZ35" i="20"/>
  <c r="CY35" i="20"/>
  <c r="CX35" i="20"/>
  <c r="CW35" i="20"/>
  <c r="CV35" i="20"/>
  <c r="CU35" i="20"/>
  <c r="CT35" i="20"/>
  <c r="CS35" i="20"/>
  <c r="CR35" i="20"/>
  <c r="CQ35" i="20"/>
  <c r="CP35" i="20"/>
  <c r="CO35" i="20"/>
  <c r="CN35" i="20"/>
  <c r="CM35" i="20"/>
  <c r="CL35" i="20"/>
  <c r="CK35" i="20"/>
  <c r="CJ35" i="20"/>
  <c r="CI35" i="20"/>
  <c r="CH35" i="20"/>
  <c r="CG35" i="20"/>
  <c r="CF35" i="20"/>
  <c r="CE35" i="20"/>
  <c r="CD35" i="20"/>
  <c r="CC35" i="20"/>
  <c r="CB35" i="20"/>
  <c r="CA35" i="20"/>
  <c r="BZ35" i="20"/>
  <c r="BY35" i="20"/>
  <c r="BX35" i="20"/>
  <c r="BW35" i="20"/>
  <c r="BV35" i="20"/>
  <c r="BU35" i="20"/>
  <c r="BT35" i="20"/>
  <c r="BS35" i="20"/>
  <c r="BR35" i="20"/>
  <c r="BQ35" i="20"/>
  <c r="BP35" i="20"/>
  <c r="BO35" i="20"/>
  <c r="BN35" i="20"/>
  <c r="BM35" i="20"/>
  <c r="BL35" i="20"/>
  <c r="BK35" i="20"/>
  <c r="BJ35" i="20"/>
  <c r="BI35" i="20"/>
  <c r="BH35" i="20"/>
  <c r="BG35" i="20"/>
  <c r="DC34" i="20"/>
  <c r="DB34" i="20"/>
  <c r="DA34" i="20"/>
  <c r="CZ34" i="20"/>
  <c r="CY34" i="20"/>
  <c r="CX34" i="20"/>
  <c r="CW34" i="20"/>
  <c r="CV34" i="20"/>
  <c r="CU34" i="20"/>
  <c r="CT34" i="20"/>
  <c r="CS34" i="20"/>
  <c r="CR34" i="20"/>
  <c r="CQ34" i="20"/>
  <c r="CP34" i="20"/>
  <c r="CO34" i="20"/>
  <c r="CN34" i="20"/>
  <c r="CM34" i="20"/>
  <c r="CL34" i="20"/>
  <c r="CK34" i="20"/>
  <c r="CJ34" i="20"/>
  <c r="CI34" i="20"/>
  <c r="CH34" i="20"/>
  <c r="CG34" i="20"/>
  <c r="CF34" i="20"/>
  <c r="CE34" i="20"/>
  <c r="CD34" i="20"/>
  <c r="CC34" i="20"/>
  <c r="CB34" i="20"/>
  <c r="CA34" i="20"/>
  <c r="BZ34" i="20"/>
  <c r="BY34" i="20"/>
  <c r="BX34" i="20"/>
  <c r="BW34" i="20"/>
  <c r="BV34" i="20"/>
  <c r="BU34" i="20"/>
  <c r="BT34" i="20"/>
  <c r="BS34" i="20"/>
  <c r="BR34" i="20"/>
  <c r="BQ34" i="20"/>
  <c r="BP34" i="20"/>
  <c r="BO34" i="20"/>
  <c r="BN34" i="20"/>
  <c r="BM34" i="20"/>
  <c r="BL34" i="20"/>
  <c r="BK34" i="20"/>
  <c r="BJ34" i="20"/>
  <c r="BI34" i="20"/>
  <c r="BH34" i="20"/>
  <c r="BG34" i="20"/>
  <c r="DC33" i="20"/>
  <c r="DB33" i="20"/>
  <c r="DA33" i="20"/>
  <c r="CZ33" i="20"/>
  <c r="CY33" i="20"/>
  <c r="CX33" i="20"/>
  <c r="CW33" i="20"/>
  <c r="CV33" i="20"/>
  <c r="CU33" i="20"/>
  <c r="CT33" i="20"/>
  <c r="CS33" i="20"/>
  <c r="CR33" i="20"/>
  <c r="CQ33" i="20"/>
  <c r="CP33" i="20"/>
  <c r="CO33" i="20"/>
  <c r="CN33" i="20"/>
  <c r="CM33" i="20"/>
  <c r="CL33" i="20"/>
  <c r="CK33" i="20"/>
  <c r="CJ33" i="20"/>
  <c r="CI33" i="20"/>
  <c r="CH33" i="20"/>
  <c r="CG33" i="20"/>
  <c r="CF33" i="20"/>
  <c r="CE33" i="20"/>
  <c r="CD33" i="20"/>
  <c r="CC33" i="20"/>
  <c r="CB33" i="20"/>
  <c r="CA33" i="20"/>
  <c r="BZ33" i="20"/>
  <c r="BY33" i="20"/>
  <c r="BX33" i="20"/>
  <c r="BW33" i="20"/>
  <c r="BV33" i="20"/>
  <c r="BU33" i="20"/>
  <c r="BT33" i="20"/>
  <c r="BS33" i="20"/>
  <c r="BR33" i="20"/>
  <c r="BQ33" i="20"/>
  <c r="BP33" i="20"/>
  <c r="BO33" i="20"/>
  <c r="BN33" i="20"/>
  <c r="BM33" i="20"/>
  <c r="BL33" i="20"/>
  <c r="BK33" i="20"/>
  <c r="BJ33" i="20"/>
  <c r="BI33" i="20"/>
  <c r="BH33" i="20"/>
  <c r="BG30" i="20"/>
  <c r="DC29" i="20"/>
  <c r="DB29" i="20"/>
  <c r="DA29" i="20"/>
  <c r="CZ29" i="20"/>
  <c r="CY29" i="20"/>
  <c r="CX29" i="20"/>
  <c r="CW29" i="20"/>
  <c r="CV29" i="20"/>
  <c r="CU29" i="20"/>
  <c r="CT29" i="20"/>
  <c r="CS29" i="20"/>
  <c r="CR29" i="20"/>
  <c r="CQ29" i="20"/>
  <c r="CP29" i="20"/>
  <c r="CO29" i="20"/>
  <c r="CN29" i="20"/>
  <c r="CM29" i="20"/>
  <c r="CL29" i="20"/>
  <c r="CK29" i="20"/>
  <c r="CJ29" i="20"/>
  <c r="CI29" i="20"/>
  <c r="CH29" i="20"/>
  <c r="CG29" i="20"/>
  <c r="CF29" i="20"/>
  <c r="CE29" i="20"/>
  <c r="CD29" i="20"/>
  <c r="CC29" i="20"/>
  <c r="CB29" i="20"/>
  <c r="CA29" i="20"/>
  <c r="BZ29" i="20"/>
  <c r="BY29" i="20"/>
  <c r="BX29" i="20"/>
  <c r="BW29" i="20"/>
  <c r="BV29" i="20"/>
  <c r="BU29" i="20"/>
  <c r="BT29" i="20"/>
  <c r="BS29" i="20"/>
  <c r="BR29" i="20"/>
  <c r="BQ29" i="20"/>
  <c r="BP29" i="20"/>
  <c r="BO29" i="20"/>
  <c r="BN29" i="20"/>
  <c r="BM29" i="20"/>
  <c r="BL29" i="20"/>
  <c r="BK29" i="20"/>
  <c r="BJ29" i="20"/>
  <c r="BI29" i="20"/>
  <c r="BH29" i="20"/>
  <c r="BG29" i="20"/>
  <c r="DC28" i="20"/>
  <c r="DB28" i="20"/>
  <c r="DA28" i="20"/>
  <c r="CZ28" i="20"/>
  <c r="CY28" i="20"/>
  <c r="CX28" i="20"/>
  <c r="CW28" i="20"/>
  <c r="CV28" i="20"/>
  <c r="CU28" i="20"/>
  <c r="CT28" i="20"/>
  <c r="CS28" i="20"/>
  <c r="CR28" i="20"/>
  <c r="CQ28" i="20"/>
  <c r="CP28" i="20"/>
  <c r="CO28" i="20"/>
  <c r="CN28" i="20"/>
  <c r="CM28" i="20"/>
  <c r="CL28" i="20"/>
  <c r="CK28" i="20"/>
  <c r="CJ28" i="20"/>
  <c r="CI28" i="20"/>
  <c r="CH28" i="20"/>
  <c r="CG28" i="20"/>
  <c r="CF28" i="20"/>
  <c r="CE28" i="20"/>
  <c r="CD28" i="20"/>
  <c r="CC28" i="20"/>
  <c r="CB28" i="20"/>
  <c r="CA28" i="20"/>
  <c r="BZ28" i="20"/>
  <c r="BY28" i="20"/>
  <c r="BX28" i="20"/>
  <c r="BW28" i="20"/>
  <c r="BV28" i="20"/>
  <c r="BU28" i="20"/>
  <c r="BT28" i="20"/>
  <c r="BS28" i="20"/>
  <c r="BR28" i="20"/>
  <c r="BQ28" i="20"/>
  <c r="BP28" i="20"/>
  <c r="BO28" i="20"/>
  <c r="BN28" i="20"/>
  <c r="BM28" i="20"/>
  <c r="BL28" i="20"/>
  <c r="BK28" i="20"/>
  <c r="BJ28" i="20"/>
  <c r="BI28" i="20"/>
  <c r="BH28" i="20"/>
  <c r="BG28" i="20"/>
  <c r="DD27" i="20"/>
  <c r="DC27" i="20"/>
  <c r="DB27" i="20"/>
  <c r="DA27" i="20"/>
  <c r="CZ27" i="20"/>
  <c r="CY27" i="20"/>
  <c r="CX27" i="20"/>
  <c r="CW27" i="20"/>
  <c r="CV27" i="20"/>
  <c r="CU27" i="20"/>
  <c r="CT27" i="20"/>
  <c r="CS27" i="20"/>
  <c r="CR27" i="20"/>
  <c r="CQ27" i="20"/>
  <c r="CP27" i="20"/>
  <c r="CO27" i="20"/>
  <c r="CN27" i="20"/>
  <c r="CM27" i="20"/>
  <c r="CL27" i="20"/>
  <c r="CK27" i="20"/>
  <c r="CJ27" i="20"/>
  <c r="CI27" i="20"/>
  <c r="CH27" i="20"/>
  <c r="CG27" i="20"/>
  <c r="CF27" i="20"/>
  <c r="CE27" i="20"/>
  <c r="CD27" i="20"/>
  <c r="CC27" i="20"/>
  <c r="CB27" i="20"/>
  <c r="CA27" i="20"/>
  <c r="BZ27" i="20"/>
  <c r="BY27" i="20"/>
  <c r="BX27" i="20"/>
  <c r="BW27" i="20"/>
  <c r="BV27" i="20"/>
  <c r="BU27" i="20"/>
  <c r="BT27" i="20"/>
  <c r="BS27" i="20"/>
  <c r="BR27" i="20"/>
  <c r="BQ27" i="20"/>
  <c r="BP27" i="20"/>
  <c r="BO27" i="20"/>
  <c r="BN27" i="20"/>
  <c r="BM27" i="20"/>
  <c r="BL27" i="20"/>
  <c r="BK27" i="20"/>
  <c r="BJ27" i="20"/>
  <c r="BI27" i="20"/>
  <c r="BH27" i="20"/>
  <c r="BG27" i="20"/>
  <c r="DC26" i="20"/>
  <c r="DB26" i="20"/>
  <c r="DA26" i="20"/>
  <c r="CZ26" i="20"/>
  <c r="CY26" i="20"/>
  <c r="CX26" i="20"/>
  <c r="CW26" i="20"/>
  <c r="CV26" i="20"/>
  <c r="CU26" i="20"/>
  <c r="CT26" i="20"/>
  <c r="CS26" i="20"/>
  <c r="CR26" i="20"/>
  <c r="CQ26" i="20"/>
  <c r="CP26" i="20"/>
  <c r="CO26" i="20"/>
  <c r="CN26" i="20"/>
  <c r="CM26" i="20"/>
  <c r="CL26" i="20"/>
  <c r="CK26" i="20"/>
  <c r="CJ26" i="20"/>
  <c r="CI26" i="20"/>
  <c r="CH26" i="20"/>
  <c r="CG26" i="20"/>
  <c r="CF26" i="20"/>
  <c r="CE26" i="20"/>
  <c r="CD26" i="20"/>
  <c r="CC26" i="20"/>
  <c r="CB26" i="20"/>
  <c r="CA26" i="20"/>
  <c r="BZ26" i="20"/>
  <c r="BY26" i="20"/>
  <c r="BX26" i="20"/>
  <c r="BW26" i="20"/>
  <c r="BV26" i="20"/>
  <c r="BU26" i="20"/>
  <c r="BT26" i="20"/>
  <c r="BS26" i="20"/>
  <c r="BR26" i="20"/>
  <c r="BQ26" i="20"/>
  <c r="BP26" i="20"/>
  <c r="BO26" i="20"/>
  <c r="BN26" i="20"/>
  <c r="BM26" i="20"/>
  <c r="BL26" i="20"/>
  <c r="BK26" i="20"/>
  <c r="BJ26" i="20"/>
  <c r="BI26" i="20"/>
  <c r="BH26" i="20"/>
  <c r="BG26" i="20"/>
  <c r="DD25" i="20"/>
  <c r="DC25" i="20"/>
  <c r="DB25" i="20"/>
  <c r="DA25" i="20"/>
  <c r="CZ25" i="20"/>
  <c r="CY25" i="20"/>
  <c r="CX25" i="20"/>
  <c r="CW25" i="20"/>
  <c r="CV25" i="20"/>
  <c r="CU25" i="20"/>
  <c r="CT25" i="20"/>
  <c r="CS25" i="20"/>
  <c r="CR25" i="20"/>
  <c r="CQ25" i="20"/>
  <c r="CP25" i="20"/>
  <c r="CO25" i="20"/>
  <c r="CN25" i="20"/>
  <c r="CM25" i="20"/>
  <c r="CL25" i="20"/>
  <c r="CK25" i="20"/>
  <c r="CJ25" i="20"/>
  <c r="CI25" i="20"/>
  <c r="CH25" i="20"/>
  <c r="CG25" i="20"/>
  <c r="CF25" i="20"/>
  <c r="CE25" i="20"/>
  <c r="CD25" i="20"/>
  <c r="CC25" i="20"/>
  <c r="CB25" i="20"/>
  <c r="CA25" i="20"/>
  <c r="BZ25" i="20"/>
  <c r="BY25" i="20"/>
  <c r="BX25" i="20"/>
  <c r="BW25" i="20"/>
  <c r="BV25" i="20"/>
  <c r="BU25" i="20"/>
  <c r="BT25" i="20"/>
  <c r="BS25" i="20"/>
  <c r="BR25" i="20"/>
  <c r="BQ25" i="20"/>
  <c r="BP25" i="20"/>
  <c r="BO25" i="20"/>
  <c r="BN25" i="20"/>
  <c r="BM25" i="20"/>
  <c r="BL25" i="20"/>
  <c r="BK25" i="20"/>
  <c r="BJ25" i="20"/>
  <c r="BI25" i="20"/>
  <c r="BH25" i="20"/>
  <c r="BG25" i="20"/>
  <c r="DD24" i="20"/>
  <c r="DC24" i="20"/>
  <c r="DB24" i="20"/>
  <c r="DA24" i="20"/>
  <c r="CZ24" i="20"/>
  <c r="CY24" i="20"/>
  <c r="CX24" i="20"/>
  <c r="CW24" i="20"/>
  <c r="CV24" i="20"/>
  <c r="CU24" i="20"/>
  <c r="CT24" i="20"/>
  <c r="CS24" i="20"/>
  <c r="CR24" i="20"/>
  <c r="CQ24" i="20"/>
  <c r="CP24" i="20"/>
  <c r="CO24" i="20"/>
  <c r="CN24" i="20"/>
  <c r="CM24" i="20"/>
  <c r="CL24" i="20"/>
  <c r="CK24" i="20"/>
  <c r="CJ24" i="20"/>
  <c r="CI24" i="20"/>
  <c r="CH24" i="20"/>
  <c r="CG24" i="20"/>
  <c r="CF24" i="20"/>
  <c r="CE24" i="20"/>
  <c r="CD24" i="20"/>
  <c r="CC24" i="20"/>
  <c r="CB24" i="20"/>
  <c r="CA24" i="20"/>
  <c r="BZ24" i="20"/>
  <c r="BY24" i="20"/>
  <c r="BX24" i="20"/>
  <c r="BW24" i="20"/>
  <c r="BV24" i="20"/>
  <c r="BU24" i="20"/>
  <c r="BT24" i="20"/>
  <c r="BS24" i="20"/>
  <c r="BR24" i="20"/>
  <c r="BQ24" i="20"/>
  <c r="BP24" i="20"/>
  <c r="BO24" i="20"/>
  <c r="BN24" i="20"/>
  <c r="BM24" i="20"/>
  <c r="BL24" i="20"/>
  <c r="BK24" i="20"/>
  <c r="BJ24" i="20"/>
  <c r="BI24" i="20"/>
  <c r="BH24" i="20"/>
  <c r="BG24" i="20"/>
  <c r="DD23" i="20"/>
  <c r="DC23" i="20"/>
  <c r="DB23" i="20"/>
  <c r="DA23" i="20"/>
  <c r="CZ23" i="20"/>
  <c r="CY23" i="20"/>
  <c r="CX23" i="20"/>
  <c r="CW23" i="20"/>
  <c r="CV23" i="20"/>
  <c r="CU23" i="20"/>
  <c r="CT23" i="20"/>
  <c r="CS23" i="20"/>
  <c r="CR23" i="20"/>
  <c r="CQ23" i="20"/>
  <c r="CP23" i="20"/>
  <c r="CO23" i="20"/>
  <c r="CN23" i="20"/>
  <c r="CM23" i="20"/>
  <c r="CL23" i="20"/>
  <c r="CK23" i="20"/>
  <c r="CJ23" i="20"/>
  <c r="CI23" i="20"/>
  <c r="CH23" i="20"/>
  <c r="CG23" i="20"/>
  <c r="CF23" i="20"/>
  <c r="CE23" i="20"/>
  <c r="CD23" i="20"/>
  <c r="CC23" i="20"/>
  <c r="CB23" i="20"/>
  <c r="CA23" i="20"/>
  <c r="BZ23" i="20"/>
  <c r="BY23" i="20"/>
  <c r="BX23" i="20"/>
  <c r="BW23" i="20"/>
  <c r="BV23" i="20"/>
  <c r="BU23" i="20"/>
  <c r="BT23" i="20"/>
  <c r="BS23" i="20"/>
  <c r="BR23" i="20"/>
  <c r="BQ23" i="20"/>
  <c r="BP23" i="20"/>
  <c r="BO23" i="20"/>
  <c r="BN23" i="20"/>
  <c r="BM23" i="20"/>
  <c r="BL23" i="20"/>
  <c r="BK23" i="20"/>
  <c r="BJ23" i="20"/>
  <c r="BI23" i="20"/>
  <c r="BH23" i="20"/>
  <c r="BG23" i="20"/>
  <c r="DC22" i="20"/>
  <c r="DB22" i="20"/>
  <c r="DA22" i="20"/>
  <c r="CZ22" i="20"/>
  <c r="CY22" i="20"/>
  <c r="CX22" i="20"/>
  <c r="CW22" i="20"/>
  <c r="CV22" i="20"/>
  <c r="CU22" i="20"/>
  <c r="CT22" i="20"/>
  <c r="CS22" i="20"/>
  <c r="CR22" i="20"/>
  <c r="CQ22" i="20"/>
  <c r="CP22" i="20"/>
  <c r="CO22" i="20"/>
  <c r="CN22" i="20"/>
  <c r="CM22" i="20"/>
  <c r="CL22" i="20"/>
  <c r="CK22" i="20"/>
  <c r="CJ22" i="20"/>
  <c r="CI22" i="20"/>
  <c r="CH22" i="20"/>
  <c r="CG22" i="20"/>
  <c r="CF22" i="20"/>
  <c r="CE22" i="20"/>
  <c r="CD22" i="20"/>
  <c r="CC22" i="20"/>
  <c r="CB22" i="20"/>
  <c r="CA22" i="20"/>
  <c r="BZ22" i="20"/>
  <c r="BY22" i="20"/>
  <c r="BX22" i="20"/>
  <c r="BW22" i="20"/>
  <c r="BV22" i="20"/>
  <c r="BU22" i="20"/>
  <c r="BT22" i="20"/>
  <c r="BS22" i="20"/>
  <c r="BR22" i="20"/>
  <c r="BQ22" i="20"/>
  <c r="BP22" i="20"/>
  <c r="BO22" i="20"/>
  <c r="BN22" i="20"/>
  <c r="BM22" i="20"/>
  <c r="BL22" i="20"/>
  <c r="BK22" i="20"/>
  <c r="BJ22" i="20"/>
  <c r="BI22" i="20"/>
  <c r="BH22" i="20"/>
  <c r="BG22" i="20"/>
  <c r="DD21" i="20"/>
  <c r="DC21" i="20"/>
  <c r="DB21" i="20"/>
  <c r="DA21" i="20"/>
  <c r="CZ21" i="20"/>
  <c r="CY21" i="20"/>
  <c r="CX21" i="20"/>
  <c r="CW21" i="20"/>
  <c r="CV21" i="20"/>
  <c r="CU21" i="20"/>
  <c r="CT21" i="20"/>
  <c r="CS21" i="20"/>
  <c r="CR21" i="20"/>
  <c r="CQ21" i="20"/>
  <c r="CP21" i="20"/>
  <c r="CO21" i="20"/>
  <c r="CN21" i="20"/>
  <c r="CM21" i="20"/>
  <c r="CL21" i="20"/>
  <c r="CK21" i="20"/>
  <c r="CJ21" i="20"/>
  <c r="CI21" i="20"/>
  <c r="CH21" i="20"/>
  <c r="CG21" i="20"/>
  <c r="CF21" i="20"/>
  <c r="CE21" i="20"/>
  <c r="CD21" i="20"/>
  <c r="CC21" i="20"/>
  <c r="CB21" i="20"/>
  <c r="CA21" i="20"/>
  <c r="BZ21" i="20"/>
  <c r="BY21" i="20"/>
  <c r="BX21" i="20"/>
  <c r="BW21" i="20"/>
  <c r="BV21" i="20"/>
  <c r="BU21" i="20"/>
  <c r="BT21" i="20"/>
  <c r="BS21" i="20"/>
  <c r="BR21" i="20"/>
  <c r="BQ21" i="20"/>
  <c r="BP21" i="20"/>
  <c r="BO21" i="20"/>
  <c r="BN21" i="20"/>
  <c r="BM21" i="20"/>
  <c r="BL21" i="20"/>
  <c r="BK21" i="20"/>
  <c r="BJ21" i="20"/>
  <c r="BI21" i="20"/>
  <c r="BH21" i="20"/>
  <c r="BG21" i="20"/>
  <c r="DD20" i="20"/>
  <c r="DC20" i="20"/>
  <c r="DB20" i="20"/>
  <c r="DA20" i="20"/>
  <c r="CZ20" i="20"/>
  <c r="CY20" i="20"/>
  <c r="CX20" i="20"/>
  <c r="CW20" i="20"/>
  <c r="CV20" i="20"/>
  <c r="CU20" i="20"/>
  <c r="CT20" i="20"/>
  <c r="CS20" i="20"/>
  <c r="CR20" i="20"/>
  <c r="CQ20" i="20"/>
  <c r="CP20" i="20"/>
  <c r="CO20" i="20"/>
  <c r="CN20" i="20"/>
  <c r="CM20" i="20"/>
  <c r="CL20" i="20"/>
  <c r="CK20" i="20"/>
  <c r="CJ20" i="20"/>
  <c r="CI20" i="20"/>
  <c r="CH20" i="20"/>
  <c r="CG20" i="20"/>
  <c r="CF20" i="20"/>
  <c r="CE20" i="20"/>
  <c r="CD20" i="20"/>
  <c r="CC20" i="20"/>
  <c r="CB20" i="20"/>
  <c r="CA20" i="20"/>
  <c r="BZ20" i="20"/>
  <c r="BY20" i="20"/>
  <c r="BX20" i="20"/>
  <c r="BW20" i="20"/>
  <c r="BV20" i="20"/>
  <c r="BU20" i="20"/>
  <c r="BT20" i="20"/>
  <c r="BS20" i="20"/>
  <c r="BR20" i="20"/>
  <c r="BQ20" i="20"/>
  <c r="BP20" i="20"/>
  <c r="BO20" i="20"/>
  <c r="BN20" i="20"/>
  <c r="BM20" i="20"/>
  <c r="BL20" i="20"/>
  <c r="BK20" i="20"/>
  <c r="BJ20" i="20"/>
  <c r="BI20" i="20"/>
  <c r="BH20" i="20"/>
  <c r="BG20" i="20"/>
  <c r="DD19" i="20"/>
  <c r="DC19" i="20"/>
  <c r="DB19" i="20"/>
  <c r="DA19" i="20"/>
  <c r="CZ19" i="20"/>
  <c r="CY19" i="20"/>
  <c r="CX19" i="20"/>
  <c r="CW19" i="20"/>
  <c r="CV19" i="20"/>
  <c r="CU19" i="20"/>
  <c r="CT19" i="20"/>
  <c r="CS19" i="20"/>
  <c r="CR19" i="20"/>
  <c r="CQ19" i="20"/>
  <c r="CP19" i="20"/>
  <c r="CO19" i="20"/>
  <c r="CN19" i="20"/>
  <c r="CM19" i="20"/>
  <c r="CL19" i="20"/>
  <c r="CK19" i="20"/>
  <c r="CJ19" i="20"/>
  <c r="CI19" i="20"/>
  <c r="CH19" i="20"/>
  <c r="CG19" i="20"/>
  <c r="CF19" i="20"/>
  <c r="CE19" i="20"/>
  <c r="CD19" i="20"/>
  <c r="CC19" i="20"/>
  <c r="CB19" i="20"/>
  <c r="CA19" i="20"/>
  <c r="BZ19" i="20"/>
  <c r="BY19" i="20"/>
  <c r="BX19" i="20"/>
  <c r="BW19" i="20"/>
  <c r="BV19" i="20"/>
  <c r="BU19" i="20"/>
  <c r="BT19" i="20"/>
  <c r="BS19" i="20"/>
  <c r="BR19" i="20"/>
  <c r="BQ19" i="20"/>
  <c r="BP19" i="20"/>
  <c r="BO19" i="20"/>
  <c r="BN19" i="20"/>
  <c r="BM19" i="20"/>
  <c r="BL19" i="20"/>
  <c r="BK19" i="20"/>
  <c r="BJ19" i="20"/>
  <c r="BI19" i="20"/>
  <c r="BH19" i="20"/>
  <c r="BG19" i="20"/>
  <c r="DD18" i="20"/>
  <c r="DC18" i="20"/>
  <c r="DB18" i="20"/>
  <c r="DA18" i="20"/>
  <c r="CZ18" i="20"/>
  <c r="CY18" i="20"/>
  <c r="CX18" i="20"/>
  <c r="CW18" i="20"/>
  <c r="CV18" i="20"/>
  <c r="CU18" i="20"/>
  <c r="CT18" i="20"/>
  <c r="CS18" i="20"/>
  <c r="CR18" i="20"/>
  <c r="CQ18" i="20"/>
  <c r="CP18" i="20"/>
  <c r="CO18" i="20"/>
  <c r="CN18" i="20"/>
  <c r="CM18" i="20"/>
  <c r="CL18" i="20"/>
  <c r="CK18" i="20"/>
  <c r="CJ18" i="20"/>
  <c r="CI18" i="20"/>
  <c r="CH18" i="20"/>
  <c r="CG18" i="20"/>
  <c r="CF18" i="20"/>
  <c r="CE18" i="20"/>
  <c r="CD18" i="20"/>
  <c r="CC18" i="20"/>
  <c r="CB18" i="20"/>
  <c r="CA18" i="20"/>
  <c r="BZ18" i="20"/>
  <c r="BY18" i="20"/>
  <c r="BX18" i="20"/>
  <c r="BW18" i="20"/>
  <c r="BV18" i="20"/>
  <c r="BU18" i="20"/>
  <c r="BT18" i="20"/>
  <c r="BS18" i="20"/>
  <c r="BR18" i="20"/>
  <c r="BQ18" i="20"/>
  <c r="BP18" i="20"/>
  <c r="BO18" i="20"/>
  <c r="BN18" i="20"/>
  <c r="BM18" i="20"/>
  <c r="BL18" i="20"/>
  <c r="BK18" i="20"/>
  <c r="BJ18" i="20"/>
  <c r="BI18" i="20"/>
  <c r="BH18" i="20"/>
  <c r="BG18" i="20"/>
  <c r="DD17" i="20"/>
  <c r="DC17" i="20"/>
  <c r="DB17" i="20"/>
  <c r="DA17" i="20"/>
  <c r="CZ17" i="20"/>
  <c r="CY17" i="20"/>
  <c r="CX17" i="20"/>
  <c r="CW17" i="20"/>
  <c r="CV17" i="20"/>
  <c r="CU17" i="20"/>
  <c r="CT17" i="20"/>
  <c r="CS17" i="20"/>
  <c r="CR17" i="20"/>
  <c r="CQ17" i="20"/>
  <c r="CP17" i="20"/>
  <c r="CO17" i="20"/>
  <c r="CN17" i="20"/>
  <c r="CM17" i="20"/>
  <c r="CL17" i="20"/>
  <c r="CK17" i="20"/>
  <c r="CJ17" i="20"/>
  <c r="CI17" i="20"/>
  <c r="CH17" i="20"/>
  <c r="CG17" i="20"/>
  <c r="CF17" i="20"/>
  <c r="CE17" i="20"/>
  <c r="CD17" i="20"/>
  <c r="CC17" i="20"/>
  <c r="CB17" i="20"/>
  <c r="CA17" i="20"/>
  <c r="BZ17" i="20"/>
  <c r="BY17" i="20"/>
  <c r="BX17" i="20"/>
  <c r="BW17" i="20"/>
  <c r="BV17" i="20"/>
  <c r="BU17" i="20"/>
  <c r="BT17" i="20"/>
  <c r="BS17" i="20"/>
  <c r="BR17" i="20"/>
  <c r="BQ17" i="20"/>
  <c r="BP17" i="20"/>
  <c r="BO17" i="20"/>
  <c r="BN17" i="20"/>
  <c r="BM17" i="20"/>
  <c r="BL17" i="20"/>
  <c r="BK17" i="20"/>
  <c r="BJ17" i="20"/>
  <c r="BI17" i="20"/>
  <c r="BH17" i="20"/>
  <c r="BG17" i="20"/>
  <c r="DD16" i="20"/>
  <c r="DC16" i="20"/>
  <c r="DB16" i="20"/>
  <c r="DA16" i="20"/>
  <c r="CZ16" i="20"/>
  <c r="CY16" i="20"/>
  <c r="CX16" i="20"/>
  <c r="CW16" i="20"/>
  <c r="CV16" i="20"/>
  <c r="CU16" i="20"/>
  <c r="CT16" i="20"/>
  <c r="CS16" i="20"/>
  <c r="CR16" i="20"/>
  <c r="CQ16" i="20"/>
  <c r="CP16" i="20"/>
  <c r="CO16" i="20"/>
  <c r="CN16" i="20"/>
  <c r="CM16" i="20"/>
  <c r="CL16" i="20"/>
  <c r="CK16" i="20"/>
  <c r="CJ16" i="20"/>
  <c r="CI16" i="20"/>
  <c r="CH16" i="20"/>
  <c r="CG16" i="20"/>
  <c r="CF16" i="20"/>
  <c r="CE16" i="20"/>
  <c r="CD16" i="20"/>
  <c r="CC16" i="20"/>
  <c r="CB16" i="20"/>
  <c r="CA16" i="20"/>
  <c r="BZ16" i="20"/>
  <c r="BY16" i="20"/>
  <c r="BX16" i="20"/>
  <c r="BW16" i="20"/>
  <c r="BV16" i="20"/>
  <c r="BU16" i="20"/>
  <c r="BT16" i="20"/>
  <c r="BS16" i="20"/>
  <c r="BR16" i="20"/>
  <c r="BQ16" i="20"/>
  <c r="BP16" i="20"/>
  <c r="BO16" i="20"/>
  <c r="BN16" i="20"/>
  <c r="BM16" i="20"/>
  <c r="BL16" i="20"/>
  <c r="BK16" i="20"/>
  <c r="BJ16" i="20"/>
  <c r="BI16" i="20"/>
  <c r="BH16" i="20"/>
  <c r="BG16" i="20"/>
  <c r="DC15" i="20"/>
  <c r="DB15" i="20"/>
  <c r="DA15" i="20"/>
  <c r="CZ15" i="20"/>
  <c r="CY15" i="20"/>
  <c r="CX15" i="20"/>
  <c r="CW15" i="20"/>
  <c r="CV15" i="20"/>
  <c r="CU15" i="20"/>
  <c r="CT15" i="20"/>
  <c r="CS15" i="20"/>
  <c r="CR15" i="20"/>
  <c r="CQ15" i="20"/>
  <c r="CP15" i="20"/>
  <c r="CO15" i="20"/>
  <c r="CN15" i="20"/>
  <c r="CM15" i="20"/>
  <c r="CL15" i="20"/>
  <c r="CK15" i="20"/>
  <c r="CJ15" i="20"/>
  <c r="CI15" i="20"/>
  <c r="CH15" i="20"/>
  <c r="CG15" i="20"/>
  <c r="CF15" i="20"/>
  <c r="CE15" i="20"/>
  <c r="CD15" i="20"/>
  <c r="CC15" i="20"/>
  <c r="CB15" i="20"/>
  <c r="CA15" i="20"/>
  <c r="BZ15" i="20"/>
  <c r="BY15" i="20"/>
  <c r="BX15" i="20"/>
  <c r="BW15" i="20"/>
  <c r="BV15" i="20"/>
  <c r="BU15" i="20"/>
  <c r="BT15" i="20"/>
  <c r="BS15" i="20"/>
  <c r="BR15" i="20"/>
  <c r="BQ15" i="20"/>
  <c r="BP15" i="20"/>
  <c r="BO15" i="20"/>
  <c r="BN15" i="20"/>
  <c r="BM15" i="20"/>
  <c r="BL15" i="20"/>
  <c r="BK15" i="20"/>
  <c r="BJ15" i="20"/>
  <c r="BI15" i="20"/>
  <c r="BH15" i="20"/>
  <c r="BG15" i="20"/>
  <c r="DC14" i="20"/>
  <c r="DB14" i="20"/>
  <c r="DA14" i="20"/>
  <c r="CZ14" i="20"/>
  <c r="CY14" i="20"/>
  <c r="CX14" i="20"/>
  <c r="CW14" i="20"/>
  <c r="CV14" i="20"/>
  <c r="CU14" i="20"/>
  <c r="CT14" i="20"/>
  <c r="CS14" i="20"/>
  <c r="CR14" i="20"/>
  <c r="CQ14" i="20"/>
  <c r="CP14" i="20"/>
  <c r="CO14" i="20"/>
  <c r="CN14" i="20"/>
  <c r="CM14" i="20"/>
  <c r="CL14" i="20"/>
  <c r="CK14" i="20"/>
  <c r="CJ14" i="20"/>
  <c r="CI14" i="20"/>
  <c r="CH14" i="20"/>
  <c r="CG14" i="20"/>
  <c r="CF14" i="20"/>
  <c r="CE14" i="20"/>
  <c r="CD14" i="20"/>
  <c r="CC14" i="20"/>
  <c r="CB14" i="20"/>
  <c r="CA14" i="20"/>
  <c r="BZ14" i="20"/>
  <c r="BY14" i="20"/>
  <c r="BX14" i="20"/>
  <c r="BW14" i="20"/>
  <c r="BV14" i="20"/>
  <c r="BU14" i="20"/>
  <c r="BT14" i="20"/>
  <c r="BS14" i="20"/>
  <c r="BR14" i="20"/>
  <c r="BQ14" i="20"/>
  <c r="BP14" i="20"/>
  <c r="BO14" i="20"/>
  <c r="BN14" i="20"/>
  <c r="BM14" i="20"/>
  <c r="BL14" i="20"/>
  <c r="BK14" i="20"/>
  <c r="BJ14" i="20"/>
  <c r="BI14" i="20"/>
  <c r="BH14" i="20"/>
  <c r="BG14" i="20"/>
  <c r="DD13" i="20"/>
  <c r="DC13" i="20"/>
  <c r="DB13" i="20"/>
  <c r="DA13" i="20"/>
  <c r="CZ13" i="20"/>
  <c r="CY13" i="20"/>
  <c r="CX13" i="20"/>
  <c r="CW13" i="20"/>
  <c r="CV13" i="20"/>
  <c r="CU13" i="20"/>
  <c r="CT13" i="20"/>
  <c r="CS13" i="20"/>
  <c r="CR13" i="20"/>
  <c r="CQ13" i="20"/>
  <c r="CP13" i="20"/>
  <c r="CO13" i="20"/>
  <c r="CN13" i="20"/>
  <c r="CM13" i="20"/>
  <c r="CL13" i="20"/>
  <c r="CK13" i="20"/>
  <c r="CJ13" i="20"/>
  <c r="CI13" i="20"/>
  <c r="CH13" i="20"/>
  <c r="CG13" i="20"/>
  <c r="CF13" i="20"/>
  <c r="CE13" i="20"/>
  <c r="CD13" i="20"/>
  <c r="CC13" i="20"/>
  <c r="CB13" i="20"/>
  <c r="CA13" i="20"/>
  <c r="BZ13" i="20"/>
  <c r="BY13" i="20"/>
  <c r="BX13" i="20"/>
  <c r="BW13" i="20"/>
  <c r="BV13" i="20"/>
  <c r="BU13" i="20"/>
  <c r="BT13" i="20"/>
  <c r="BS13" i="20"/>
  <c r="BR13" i="20"/>
  <c r="BQ13" i="20"/>
  <c r="BP13" i="20"/>
  <c r="BO13" i="20"/>
  <c r="BN13" i="20"/>
  <c r="BM13" i="20"/>
  <c r="BL13" i="20"/>
  <c r="BK13" i="20"/>
  <c r="BJ13" i="20"/>
  <c r="BI13" i="20"/>
  <c r="BH13" i="20"/>
  <c r="BG13" i="20"/>
  <c r="DD12" i="20"/>
  <c r="DC12" i="20"/>
  <c r="DB12" i="20"/>
  <c r="DA12" i="20"/>
  <c r="CZ12" i="20"/>
  <c r="CY12" i="20"/>
  <c r="CX12" i="20"/>
  <c r="CW12" i="20"/>
  <c r="CV12" i="20"/>
  <c r="CU12" i="20"/>
  <c r="CT12" i="20"/>
  <c r="CS12" i="20"/>
  <c r="CR12" i="20"/>
  <c r="CQ12" i="20"/>
  <c r="CP12" i="20"/>
  <c r="CO12" i="20"/>
  <c r="CN12" i="20"/>
  <c r="CM12" i="20"/>
  <c r="CL12" i="20"/>
  <c r="CK12" i="20"/>
  <c r="CJ12" i="20"/>
  <c r="CI12" i="20"/>
  <c r="CH12" i="20"/>
  <c r="CG12" i="20"/>
  <c r="CF12" i="20"/>
  <c r="CE12" i="20"/>
  <c r="CD12" i="20"/>
  <c r="CC12" i="20"/>
  <c r="CB12" i="20"/>
  <c r="CA12" i="20"/>
  <c r="BZ12" i="20"/>
  <c r="BY12" i="20"/>
  <c r="BX12" i="20"/>
  <c r="BW12" i="20"/>
  <c r="BV12" i="20"/>
  <c r="BU12" i="20"/>
  <c r="BT12" i="20"/>
  <c r="BS12" i="20"/>
  <c r="BR12" i="20"/>
  <c r="BQ12" i="20"/>
  <c r="BP12" i="20"/>
  <c r="BO12" i="20"/>
  <c r="BN12" i="20"/>
  <c r="BM12" i="20"/>
  <c r="BL12" i="20"/>
  <c r="BK12" i="20"/>
  <c r="BJ12" i="20"/>
  <c r="BI12" i="20"/>
  <c r="BH12" i="20"/>
  <c r="BG12" i="20"/>
  <c r="DC11" i="20"/>
  <c r="DB11" i="20"/>
  <c r="DA11" i="20"/>
  <c r="CZ11" i="20"/>
  <c r="CY11" i="20"/>
  <c r="CX11" i="20"/>
  <c r="CW11" i="20"/>
  <c r="CV11" i="20"/>
  <c r="CU11" i="20"/>
  <c r="CT11" i="20"/>
  <c r="CS11" i="20"/>
  <c r="CR11" i="20"/>
  <c r="CQ11" i="20"/>
  <c r="CP11" i="20"/>
  <c r="CO11" i="20"/>
  <c r="CN11" i="20"/>
  <c r="CM11" i="20"/>
  <c r="CL11" i="20"/>
  <c r="CK11" i="20"/>
  <c r="CJ11" i="20"/>
  <c r="CI11" i="20"/>
  <c r="CH11" i="20"/>
  <c r="CG11" i="20"/>
  <c r="CF11" i="20"/>
  <c r="CE11" i="20"/>
  <c r="CD11" i="20"/>
  <c r="CC11" i="20"/>
  <c r="CB11" i="20"/>
  <c r="CA11" i="20"/>
  <c r="BZ11" i="20"/>
  <c r="BY11" i="20"/>
  <c r="BX11" i="20"/>
  <c r="BW11" i="20"/>
  <c r="BV11" i="20"/>
  <c r="BU11" i="20"/>
  <c r="BT11" i="20"/>
  <c r="BS11" i="20"/>
  <c r="BR11" i="20"/>
  <c r="BQ11" i="20"/>
  <c r="BP11" i="20"/>
  <c r="BO11" i="20"/>
  <c r="BN11" i="20"/>
  <c r="BM11" i="20"/>
  <c r="BL11" i="20"/>
  <c r="BK11" i="20"/>
  <c r="BJ11" i="20"/>
  <c r="BI11" i="20"/>
  <c r="BH11" i="20"/>
  <c r="BG11" i="20"/>
  <c r="DD10" i="20"/>
  <c r="DC10" i="20"/>
  <c r="DB10" i="20"/>
  <c r="DA10" i="20"/>
  <c r="CZ10" i="20"/>
  <c r="CY10" i="20"/>
  <c r="CX10" i="20"/>
  <c r="CW10" i="20"/>
  <c r="CV10" i="20"/>
  <c r="CU10" i="20"/>
  <c r="CT10" i="20"/>
  <c r="CS10" i="20"/>
  <c r="CR10" i="20"/>
  <c r="CQ10" i="20"/>
  <c r="CP10" i="20"/>
  <c r="CO10" i="20"/>
  <c r="CN10" i="20"/>
  <c r="CM10" i="20"/>
  <c r="CL10" i="20"/>
  <c r="CK10" i="20"/>
  <c r="CJ10" i="20"/>
  <c r="CI10" i="20"/>
  <c r="CH10" i="20"/>
  <c r="CG10" i="20"/>
  <c r="CF10" i="20"/>
  <c r="CE10" i="20"/>
  <c r="CD10" i="20"/>
  <c r="CC10" i="20"/>
  <c r="CB10" i="20"/>
  <c r="CA10" i="20"/>
  <c r="BZ10" i="20"/>
  <c r="BY10" i="20"/>
  <c r="BX10" i="20"/>
  <c r="BW10" i="20"/>
  <c r="BV10" i="20"/>
  <c r="BU10" i="20"/>
  <c r="BT10" i="20"/>
  <c r="BS10" i="20"/>
  <c r="BR10" i="20"/>
  <c r="BQ10" i="20"/>
  <c r="BP10" i="20"/>
  <c r="BO10" i="20"/>
  <c r="BN10" i="20"/>
  <c r="BM10" i="20"/>
  <c r="BL10" i="20"/>
  <c r="BK10" i="20"/>
  <c r="BJ10" i="20"/>
  <c r="BI10" i="20"/>
  <c r="BH10" i="20"/>
  <c r="BG10" i="20"/>
  <c r="DC9" i="20"/>
  <c r="DB9" i="20"/>
  <c r="DA9" i="20"/>
  <c r="CZ9" i="20"/>
  <c r="CY9" i="20"/>
  <c r="CX9" i="20"/>
  <c r="CW9" i="20"/>
  <c r="CV9" i="20"/>
  <c r="CU9" i="20"/>
  <c r="CT9" i="20"/>
  <c r="CS9" i="20"/>
  <c r="CR9" i="20"/>
  <c r="CQ9" i="20"/>
  <c r="CP9" i="20"/>
  <c r="CO9" i="20"/>
  <c r="CN9" i="20"/>
  <c r="CM9" i="20"/>
  <c r="CL9" i="20"/>
  <c r="CK9" i="20"/>
  <c r="CJ9" i="20"/>
  <c r="CI9" i="20"/>
  <c r="CH9" i="20"/>
  <c r="CG9" i="20"/>
  <c r="CF9" i="20"/>
  <c r="CE9" i="20"/>
  <c r="CD9" i="20"/>
  <c r="CC9" i="20"/>
  <c r="CB9" i="20"/>
  <c r="CA9" i="20"/>
  <c r="BZ9" i="20"/>
  <c r="BY9" i="20"/>
  <c r="BX9" i="20"/>
  <c r="BW9" i="20"/>
  <c r="BV9" i="20"/>
  <c r="BU9" i="20"/>
  <c r="BT9" i="20"/>
  <c r="BS9" i="20"/>
  <c r="BR9" i="20"/>
  <c r="BQ9" i="20"/>
  <c r="BP9" i="20"/>
  <c r="BO9" i="20"/>
  <c r="BN9" i="20"/>
  <c r="BM9" i="20"/>
  <c r="BL9" i="20"/>
  <c r="BK9" i="20"/>
  <c r="BJ9" i="20"/>
  <c r="BI9" i="20"/>
  <c r="BH9" i="20"/>
  <c r="BG9" i="20"/>
  <c r="DD8" i="20"/>
  <c r="DC8" i="20"/>
  <c r="DB8" i="20"/>
  <c r="DA8" i="20"/>
  <c r="CZ8" i="20"/>
  <c r="CY8" i="20"/>
  <c r="CX8" i="20"/>
  <c r="CW8" i="20"/>
  <c r="CV8" i="20"/>
  <c r="CU8" i="20"/>
  <c r="CT8" i="20"/>
  <c r="CS8" i="20"/>
  <c r="CR8" i="20"/>
  <c r="CQ8" i="20"/>
  <c r="CP8" i="20"/>
  <c r="CO8" i="20"/>
  <c r="CN8" i="20"/>
  <c r="CM8" i="20"/>
  <c r="CL8" i="20"/>
  <c r="CK8" i="20"/>
  <c r="CJ8" i="20"/>
  <c r="CI8" i="20"/>
  <c r="CH8" i="20"/>
  <c r="CG8" i="20"/>
  <c r="CF8" i="20"/>
  <c r="CE8" i="20"/>
  <c r="CD8" i="20"/>
  <c r="CC8" i="20"/>
  <c r="CB8" i="20"/>
  <c r="CA8" i="20"/>
  <c r="BZ8" i="20"/>
  <c r="BY8" i="20"/>
  <c r="BX8" i="20"/>
  <c r="BW8" i="20"/>
  <c r="BV8" i="20"/>
  <c r="BU8" i="20"/>
  <c r="BT8" i="20"/>
  <c r="BS8" i="20"/>
  <c r="BR8" i="20"/>
  <c r="BQ8" i="20"/>
  <c r="BP8" i="20"/>
  <c r="BO8" i="20"/>
  <c r="BN8" i="20"/>
  <c r="BM8" i="20"/>
  <c r="BL8" i="20"/>
  <c r="BK8" i="20"/>
  <c r="BJ8" i="20"/>
  <c r="BI8" i="20"/>
  <c r="BH8" i="20"/>
  <c r="BG8" i="20"/>
  <c r="BG55" i="21"/>
  <c r="BH52" i="21"/>
  <c r="BG52" i="21"/>
  <c r="BH50" i="21"/>
  <c r="BG50" i="21"/>
  <c r="BH49" i="21"/>
  <c r="BG49" i="21"/>
  <c r="BH48" i="21"/>
  <c r="BG48" i="21"/>
  <c r="BH47" i="21"/>
  <c r="BG47" i="21"/>
  <c r="BH46" i="21"/>
  <c r="BG46" i="21"/>
  <c r="BH45" i="21"/>
  <c r="BG45" i="21"/>
  <c r="BH44" i="21"/>
  <c r="BG44" i="21"/>
  <c r="BH43" i="21"/>
  <c r="BG43" i="21"/>
  <c r="BH42" i="21"/>
  <c r="BH41" i="21"/>
  <c r="BG41" i="21"/>
  <c r="BH39" i="21"/>
  <c r="BG39" i="21"/>
  <c r="BH38" i="21"/>
  <c r="BG38" i="21"/>
  <c r="BH37" i="21"/>
  <c r="BG37" i="21"/>
  <c r="BH36" i="21"/>
  <c r="BG36" i="21"/>
  <c r="BG35" i="21"/>
  <c r="BH34" i="21"/>
  <c r="BH33" i="21"/>
  <c r="BG30" i="21"/>
  <c r="BH28" i="21"/>
  <c r="BG28" i="21"/>
  <c r="BH27" i="21"/>
  <c r="BG27" i="21"/>
  <c r="BH25" i="21"/>
  <c r="BG25" i="21"/>
  <c r="BH24" i="21"/>
  <c r="BG24" i="21"/>
  <c r="BH23" i="21"/>
  <c r="BG23" i="21"/>
  <c r="BH22" i="21"/>
  <c r="BG22" i="21"/>
  <c r="BH21" i="21"/>
  <c r="BG21" i="21"/>
  <c r="BG20" i="21"/>
  <c r="BH19" i="21"/>
  <c r="BG19" i="21"/>
  <c r="BH18" i="21"/>
  <c r="BG18" i="21"/>
  <c r="BH16" i="21"/>
  <c r="BG16" i="21"/>
  <c r="BH14" i="21"/>
  <c r="BH13" i="21"/>
  <c r="BG13" i="21"/>
  <c r="BH11" i="21"/>
  <c r="BG11" i="21"/>
  <c r="BH10" i="21"/>
  <c r="BH8" i="21"/>
  <c r="BG8" i="21"/>
  <c r="BG55" i="22"/>
  <c r="DD53" i="22"/>
  <c r="DC53" i="22"/>
  <c r="CX53" i="22"/>
  <c r="CP53" i="22"/>
  <c r="CN53" i="22"/>
  <c r="CM53" i="22"/>
  <c r="CH53" i="22"/>
  <c r="CF53" i="22"/>
  <c r="CE53" i="22"/>
  <c r="CA53" i="22"/>
  <c r="BZ53" i="22"/>
  <c r="BX53" i="22"/>
  <c r="BW53" i="22"/>
  <c r="BP53" i="22"/>
  <c r="BO53" i="22"/>
  <c r="BJ53" i="22"/>
  <c r="BH53" i="22"/>
  <c r="BG53" i="22"/>
  <c r="DD52" i="22"/>
  <c r="DC52" i="22"/>
  <c r="DB52" i="22"/>
  <c r="DA52" i="22"/>
  <c r="CZ52" i="22"/>
  <c r="CY52" i="22"/>
  <c r="CX52" i="22"/>
  <c r="CW52" i="22"/>
  <c r="CV52" i="22"/>
  <c r="CU52" i="22"/>
  <c r="CT52" i="22"/>
  <c r="CS52" i="22"/>
  <c r="CR52" i="22"/>
  <c r="CQ52" i="22"/>
  <c r="CP52" i="22"/>
  <c r="CO52" i="22"/>
  <c r="CN52" i="22"/>
  <c r="CM52" i="22"/>
  <c r="CL52" i="22"/>
  <c r="CK52" i="22"/>
  <c r="CJ52" i="22"/>
  <c r="CI52" i="22"/>
  <c r="CH52" i="22"/>
  <c r="CG52" i="22"/>
  <c r="CF52" i="22"/>
  <c r="CE52" i="22"/>
  <c r="CD52" i="22"/>
  <c r="CC52" i="22"/>
  <c r="CB52" i="22"/>
  <c r="CA52" i="22"/>
  <c r="BZ52" i="22"/>
  <c r="BY52" i="22"/>
  <c r="BX52" i="22"/>
  <c r="BW52" i="22"/>
  <c r="BV52" i="22"/>
  <c r="BU52" i="22"/>
  <c r="BT52" i="22"/>
  <c r="BS52" i="22"/>
  <c r="BR52" i="22"/>
  <c r="BQ52" i="22"/>
  <c r="BP52" i="22"/>
  <c r="BO52" i="22"/>
  <c r="BN52" i="22"/>
  <c r="BM52" i="22"/>
  <c r="BL52" i="22"/>
  <c r="BK52" i="22"/>
  <c r="BJ52" i="22"/>
  <c r="BI52" i="22"/>
  <c r="BH52" i="22"/>
  <c r="BG52" i="22"/>
  <c r="CS51" i="22"/>
  <c r="CC51" i="22"/>
  <c r="DC50" i="22"/>
  <c r="DB50" i="22"/>
  <c r="DA50" i="22"/>
  <c r="CZ50" i="22"/>
  <c r="CY50" i="22"/>
  <c r="CX50" i="22"/>
  <c r="CW50" i="22"/>
  <c r="CU50" i="22"/>
  <c r="CT50" i="22"/>
  <c r="DD49" i="22"/>
  <c r="DC49" i="22"/>
  <c r="DB49" i="22"/>
  <c r="DA49" i="22"/>
  <c r="CZ49" i="22"/>
  <c r="CY49" i="22"/>
  <c r="CW49" i="22"/>
  <c r="CV49" i="22"/>
  <c r="CU49" i="22"/>
  <c r="CT49" i="22"/>
  <c r="CS49" i="22"/>
  <c r="CR49" i="22"/>
  <c r="CQ49" i="22"/>
  <c r="CO49" i="22"/>
  <c r="CN49" i="22"/>
  <c r="CM49" i="22"/>
  <c r="CL49" i="22"/>
  <c r="CK49" i="22"/>
  <c r="CJ49" i="22"/>
  <c r="CI49" i="22"/>
  <c r="CG49" i="22"/>
  <c r="CF49" i="22"/>
  <c r="CE49" i="22"/>
  <c r="CD49" i="22"/>
  <c r="CC49" i="22"/>
  <c r="CB49" i="22"/>
  <c r="CA49" i="22"/>
  <c r="BY49" i="22"/>
  <c r="BX49" i="22"/>
  <c r="BW49" i="22"/>
  <c r="BV49" i="22"/>
  <c r="BU49" i="22"/>
  <c r="BT49" i="22"/>
  <c r="BS49" i="22"/>
  <c r="BQ49" i="22"/>
  <c r="BP49" i="22"/>
  <c r="BO49" i="22"/>
  <c r="BN49" i="22"/>
  <c r="BM49" i="22"/>
  <c r="BL49" i="22"/>
  <c r="BK49" i="22"/>
  <c r="BI49" i="22"/>
  <c r="BH49" i="22"/>
  <c r="BG49" i="22"/>
  <c r="DD48" i="22"/>
  <c r="DC48" i="22"/>
  <c r="DB48" i="22"/>
  <c r="DA48" i="22"/>
  <c r="CY48" i="22"/>
  <c r="CX48" i="22"/>
  <c r="CW48" i="22"/>
  <c r="CV48" i="22"/>
  <c r="CU48" i="22"/>
  <c r="CT48" i="22"/>
  <c r="DD47" i="22"/>
  <c r="DC47" i="22"/>
  <c r="DA47" i="22"/>
  <c r="CZ47" i="22"/>
  <c r="CY47" i="22"/>
  <c r="CX47" i="22"/>
  <c r="CW47" i="22"/>
  <c r="CV47" i="22"/>
  <c r="CU47" i="22"/>
  <c r="DC46" i="22"/>
  <c r="DB46" i="22"/>
  <c r="DA46" i="22"/>
  <c r="CZ46" i="22"/>
  <c r="CY46" i="22"/>
  <c r="CX46" i="22"/>
  <c r="CW46" i="22"/>
  <c r="CU46" i="22"/>
  <c r="CT46" i="22"/>
  <c r="DD45" i="22"/>
  <c r="DC45" i="22"/>
  <c r="DB45" i="22"/>
  <c r="DA45" i="22"/>
  <c r="CZ45" i="22"/>
  <c r="CY45" i="22"/>
  <c r="CW45" i="22"/>
  <c r="CV45" i="22"/>
  <c r="CU45" i="22"/>
  <c r="CT45" i="22"/>
  <c r="DD44" i="22"/>
  <c r="DC44" i="22"/>
  <c r="DB44" i="22"/>
  <c r="DA44" i="22"/>
  <c r="CY44" i="22"/>
  <c r="CX44" i="22"/>
  <c r="CW44" i="22"/>
  <c r="CV44" i="22"/>
  <c r="CU44" i="22"/>
  <c r="CT44" i="22"/>
  <c r="CS44" i="22"/>
  <c r="CQ44" i="22"/>
  <c r="CP44" i="22"/>
  <c r="CO44" i="22"/>
  <c r="CN44" i="22"/>
  <c r="CM44" i="22"/>
  <c r="CL44" i="22"/>
  <c r="CK44" i="22"/>
  <c r="CI44" i="22"/>
  <c r="CH44" i="22"/>
  <c r="CG44" i="22"/>
  <c r="CF44" i="22"/>
  <c r="CE44" i="22"/>
  <c r="CD44" i="22"/>
  <c r="CC44" i="22"/>
  <c r="CA44" i="22"/>
  <c r="BZ44" i="22"/>
  <c r="BY44" i="22"/>
  <c r="BX44" i="22"/>
  <c r="BW44" i="22"/>
  <c r="BV44" i="22"/>
  <c r="BU44" i="22"/>
  <c r="BS44" i="22"/>
  <c r="BR44" i="22"/>
  <c r="BQ44" i="22"/>
  <c r="BP44" i="22"/>
  <c r="BO44" i="22"/>
  <c r="BN44" i="22"/>
  <c r="BM44" i="22"/>
  <c r="BK44" i="22"/>
  <c r="BJ44" i="22"/>
  <c r="BI44" i="22"/>
  <c r="BH44" i="22"/>
  <c r="BG44" i="22"/>
  <c r="DD43" i="22"/>
  <c r="DC43" i="22"/>
  <c r="DA43" i="22"/>
  <c r="CZ43" i="22"/>
  <c r="CY43" i="22"/>
  <c r="CX43" i="22"/>
  <c r="CW43" i="22"/>
  <c r="CV43" i="22"/>
  <c r="CU43" i="22"/>
  <c r="CS43" i="22"/>
  <c r="CR43" i="22"/>
  <c r="CQ43" i="22"/>
  <c r="CP43" i="22"/>
  <c r="CO43" i="22"/>
  <c r="CN43" i="22"/>
  <c r="CM43" i="22"/>
  <c r="CK43" i="22"/>
  <c r="CJ43" i="22"/>
  <c r="CI43" i="22"/>
  <c r="CH43" i="22"/>
  <c r="CG43" i="22"/>
  <c r="CF43" i="22"/>
  <c r="CE43" i="22"/>
  <c r="CC43" i="22"/>
  <c r="CB43" i="22"/>
  <c r="CA43" i="22"/>
  <c r="BZ43" i="22"/>
  <c r="BY43" i="22"/>
  <c r="BX43" i="22"/>
  <c r="BW43" i="22"/>
  <c r="BU43" i="22"/>
  <c r="BT43" i="22"/>
  <c r="BS43" i="22"/>
  <c r="BR43" i="22"/>
  <c r="BQ43" i="22"/>
  <c r="BP43" i="22"/>
  <c r="BO43" i="22"/>
  <c r="BM43" i="22"/>
  <c r="BL43" i="22"/>
  <c r="BK43" i="22"/>
  <c r="BJ43" i="22"/>
  <c r="BI43" i="22"/>
  <c r="BH43" i="22"/>
  <c r="BG43" i="22"/>
  <c r="DB42" i="22"/>
  <c r="CY42" i="22"/>
  <c r="CX42" i="22"/>
  <c r="CW42" i="22"/>
  <c r="CV42" i="22"/>
  <c r="CT42" i="22"/>
  <c r="CQ42" i="22"/>
  <c r="CO42" i="22"/>
  <c r="CN42" i="22"/>
  <c r="CL42" i="22"/>
  <c r="CI42" i="22"/>
  <c r="CH42" i="22"/>
  <c r="CG42" i="22"/>
  <c r="CF42" i="22"/>
  <c r="CE42" i="22"/>
  <c r="CD42" i="22"/>
  <c r="CB42" i="22"/>
  <c r="BY42" i="22"/>
  <c r="BX42" i="22"/>
  <c r="BV42" i="22"/>
  <c r="BS42" i="22"/>
  <c r="BQ42" i="22"/>
  <c r="BO42" i="22"/>
  <c r="BL42" i="22"/>
  <c r="BK42" i="22"/>
  <c r="BJ42" i="22"/>
  <c r="BI42" i="22"/>
  <c r="BH42" i="22"/>
  <c r="DD41" i="22"/>
  <c r="DC41" i="22"/>
  <c r="DB41" i="22"/>
  <c r="CZ41" i="22"/>
  <c r="CY41" i="22"/>
  <c r="CX41" i="22"/>
  <c r="CW41" i="22"/>
  <c r="CV41" i="22"/>
  <c r="CU41" i="22"/>
  <c r="CT41" i="22"/>
  <c r="CR41" i="22"/>
  <c r="CQ41" i="22"/>
  <c r="CP41" i="22"/>
  <c r="CO41" i="22"/>
  <c r="CN41" i="22"/>
  <c r="CM41" i="22"/>
  <c r="CL41" i="22"/>
  <c r="CJ41" i="22"/>
  <c r="CI41" i="22"/>
  <c r="CH41" i="22"/>
  <c r="CG41" i="22"/>
  <c r="CF41" i="22"/>
  <c r="CE41" i="22"/>
  <c r="CD41" i="22"/>
  <c r="CB41" i="22"/>
  <c r="CA41" i="22"/>
  <c r="BZ41" i="22"/>
  <c r="BY41" i="22"/>
  <c r="BX41" i="22"/>
  <c r="BW41" i="22"/>
  <c r="BV41" i="22"/>
  <c r="BT41" i="22"/>
  <c r="BS41" i="22"/>
  <c r="BR41" i="22"/>
  <c r="BQ41" i="22"/>
  <c r="BP41" i="22"/>
  <c r="BO41" i="22"/>
  <c r="BN41" i="22"/>
  <c r="BL41" i="22"/>
  <c r="BK41" i="22"/>
  <c r="BJ41" i="22"/>
  <c r="BI41" i="22"/>
  <c r="BH41" i="22"/>
  <c r="BG41" i="22"/>
  <c r="CV40" i="22"/>
  <c r="CS40" i="22"/>
  <c r="CQ40" i="22"/>
  <c r="CM40" i="22"/>
  <c r="CK40" i="22"/>
  <c r="CC40" i="22"/>
  <c r="BZ40" i="22"/>
  <c r="BU40" i="22"/>
  <c r="BP40" i="22"/>
  <c r="BK40" i="22"/>
  <c r="DD39" i="22"/>
  <c r="DC39" i="22"/>
  <c r="DB39" i="22"/>
  <c r="DA39" i="22"/>
  <c r="CZ39" i="22"/>
  <c r="CY39" i="22"/>
  <c r="CX39" i="22"/>
  <c r="CW39" i="22"/>
  <c r="CV39" i="22"/>
  <c r="CU39" i="22"/>
  <c r="CT39" i="22"/>
  <c r="CS39" i="22"/>
  <c r="CR39" i="22"/>
  <c r="CQ39" i="22"/>
  <c r="CP39" i="22"/>
  <c r="CO39" i="22"/>
  <c r="CM39" i="22"/>
  <c r="CL39" i="22"/>
  <c r="CK39" i="22"/>
  <c r="CJ39" i="22"/>
  <c r="CI39" i="22"/>
  <c r="CH39" i="22"/>
  <c r="CG39" i="22"/>
  <c r="CE39" i="22"/>
  <c r="CD39" i="22"/>
  <c r="CC39" i="22"/>
  <c r="CB39" i="22"/>
  <c r="CA39" i="22"/>
  <c r="BZ39" i="22"/>
  <c r="BY39" i="22"/>
  <c r="BW39" i="22"/>
  <c r="BV39" i="22"/>
  <c r="BU39" i="22"/>
  <c r="BT39" i="22"/>
  <c r="BS39" i="22"/>
  <c r="BR39" i="22"/>
  <c r="BQ39" i="22"/>
  <c r="BO39" i="22"/>
  <c r="BN39" i="22"/>
  <c r="BM39" i="22"/>
  <c r="BL39" i="22"/>
  <c r="BK39" i="22"/>
  <c r="BJ39" i="22"/>
  <c r="BI39" i="22"/>
  <c r="BG39" i="22"/>
  <c r="DD38" i="22"/>
  <c r="DC38" i="22"/>
  <c r="DB38" i="22"/>
  <c r="DA38" i="22"/>
  <c r="CZ38" i="22"/>
  <c r="CY38" i="22"/>
  <c r="CW38" i="22"/>
  <c r="CV38" i="22"/>
  <c r="CU38" i="22"/>
  <c r="CT38" i="22"/>
  <c r="CS38" i="22"/>
  <c r="CR38" i="22"/>
  <c r="CQ38" i="22"/>
  <c r="CO38" i="22"/>
  <c r="CN38" i="22"/>
  <c r="CM38" i="22"/>
  <c r="CL38" i="22"/>
  <c r="CK38" i="22"/>
  <c r="CJ38" i="22"/>
  <c r="CI38" i="22"/>
  <c r="CG38" i="22"/>
  <c r="CF38" i="22"/>
  <c r="CE38" i="22"/>
  <c r="CD38" i="22"/>
  <c r="CC38" i="22"/>
  <c r="CB38" i="22"/>
  <c r="CA38" i="22"/>
  <c r="BY38" i="22"/>
  <c r="BX38" i="22"/>
  <c r="BW38" i="22"/>
  <c r="BV38" i="22"/>
  <c r="BU38" i="22"/>
  <c r="BT38" i="22"/>
  <c r="BS38" i="22"/>
  <c r="BQ38" i="22"/>
  <c r="BP38" i="22"/>
  <c r="BO38" i="22"/>
  <c r="BN38" i="22"/>
  <c r="BM38" i="22"/>
  <c r="BL38" i="22"/>
  <c r="BK38" i="22"/>
  <c r="BI38" i="22"/>
  <c r="BH38" i="22"/>
  <c r="BG38" i="22"/>
  <c r="DD37" i="22"/>
  <c r="DC37" i="22"/>
  <c r="DB37" i="22"/>
  <c r="DA37" i="22"/>
  <c r="CY37" i="22"/>
  <c r="CX37" i="22"/>
  <c r="CW37" i="22"/>
  <c r="CV37" i="22"/>
  <c r="CU37" i="22"/>
  <c r="CT37" i="22"/>
  <c r="CS37" i="22"/>
  <c r="CQ37" i="22"/>
  <c r="CP37" i="22"/>
  <c r="CO37" i="22"/>
  <c r="CN37" i="22"/>
  <c r="CM37" i="22"/>
  <c r="CL37" i="22"/>
  <c r="CK37" i="22"/>
  <c r="CI37" i="22"/>
  <c r="CH37" i="22"/>
  <c r="CG37" i="22"/>
  <c r="CF37" i="22"/>
  <c r="CE37" i="22"/>
  <c r="CD37" i="22"/>
  <c r="CC37" i="22"/>
  <c r="CA37" i="22"/>
  <c r="BZ37" i="22"/>
  <c r="BY37" i="22"/>
  <c r="BX37" i="22"/>
  <c r="BW37" i="22"/>
  <c r="BV37" i="22"/>
  <c r="BU37" i="22"/>
  <c r="BS37" i="22"/>
  <c r="BR37" i="22"/>
  <c r="BQ37" i="22"/>
  <c r="BP37" i="22"/>
  <c r="BO37" i="22"/>
  <c r="BN37" i="22"/>
  <c r="BM37" i="22"/>
  <c r="BK37" i="22"/>
  <c r="BJ37" i="22"/>
  <c r="BI37" i="22"/>
  <c r="BH37" i="22"/>
  <c r="BG37" i="22"/>
  <c r="DD36" i="22"/>
  <c r="DC36" i="22"/>
  <c r="DA36" i="22"/>
  <c r="CZ36" i="22"/>
  <c r="CY36" i="22"/>
  <c r="CX36" i="22"/>
  <c r="CW36" i="22"/>
  <c r="CV36" i="22"/>
  <c r="CU36" i="22"/>
  <c r="CS36" i="22"/>
  <c r="CR36" i="22"/>
  <c r="CQ36" i="22"/>
  <c r="CP36" i="22"/>
  <c r="CO36" i="22"/>
  <c r="CN36" i="22"/>
  <c r="CM36" i="22"/>
  <c r="CK36" i="22"/>
  <c r="CJ36" i="22"/>
  <c r="CI36" i="22"/>
  <c r="CH36" i="22"/>
  <c r="CG36" i="22"/>
  <c r="CF36" i="22"/>
  <c r="CE36" i="22"/>
  <c r="CC36" i="22"/>
  <c r="CB36" i="22"/>
  <c r="CA36" i="22"/>
  <c r="BZ36" i="22"/>
  <c r="BY36" i="22"/>
  <c r="BX36" i="22"/>
  <c r="BW36" i="22"/>
  <c r="BU36" i="22"/>
  <c r="BT36" i="22"/>
  <c r="BS36" i="22"/>
  <c r="BR36" i="22"/>
  <c r="BQ36" i="22"/>
  <c r="BP36" i="22"/>
  <c r="BO36" i="22"/>
  <c r="BM36" i="22"/>
  <c r="BL36" i="22"/>
  <c r="BK36" i="22"/>
  <c r="BJ36" i="22"/>
  <c r="BI36" i="22"/>
  <c r="BH36" i="22"/>
  <c r="BG36" i="22"/>
  <c r="DC35" i="22"/>
  <c r="DB35" i="22"/>
  <c r="DA35" i="22"/>
  <c r="CZ35" i="22"/>
  <c r="CY35" i="22"/>
  <c r="CX35" i="22"/>
  <c r="CW35" i="22"/>
  <c r="CU35" i="22"/>
  <c r="CT35" i="22"/>
  <c r="CS35" i="22"/>
  <c r="CR35" i="22"/>
  <c r="CQ35" i="22"/>
  <c r="CP35" i="22"/>
  <c r="CO35" i="22"/>
  <c r="CM35" i="22"/>
  <c r="CL35" i="22"/>
  <c r="CK35" i="22"/>
  <c r="CJ35" i="22"/>
  <c r="CI35" i="22"/>
  <c r="CH35" i="22"/>
  <c r="CG35" i="22"/>
  <c r="CE35" i="22"/>
  <c r="CD35" i="22"/>
  <c r="CC35" i="22"/>
  <c r="CB35" i="22"/>
  <c r="CA35" i="22"/>
  <c r="BZ35" i="22"/>
  <c r="BY35" i="22"/>
  <c r="BW35" i="22"/>
  <c r="BV35" i="22"/>
  <c r="BU35" i="22"/>
  <c r="BT35" i="22"/>
  <c r="BS35" i="22"/>
  <c r="BR35" i="22"/>
  <c r="BQ35" i="22"/>
  <c r="BO35" i="22"/>
  <c r="BN35" i="22"/>
  <c r="BM35" i="22"/>
  <c r="BL35" i="22"/>
  <c r="BK35" i="22"/>
  <c r="BJ35" i="22"/>
  <c r="BI35" i="22"/>
  <c r="BG35" i="22"/>
  <c r="DD34" i="22"/>
  <c r="DB34" i="22"/>
  <c r="DA34" i="22"/>
  <c r="CY34" i="22"/>
  <c r="CW34" i="22"/>
  <c r="CV34" i="22"/>
  <c r="CT34" i="22"/>
  <c r="DD33" i="22"/>
  <c r="DC33" i="22"/>
  <c r="DB33" i="22"/>
  <c r="DA33" i="22"/>
  <c r="CY33" i="22"/>
  <c r="CX33" i="22"/>
  <c r="CW33" i="22"/>
  <c r="CV33" i="22"/>
  <c r="CU33" i="22"/>
  <c r="CT33" i="22"/>
  <c r="BG30" i="22"/>
  <c r="DC28" i="22"/>
  <c r="DA28" i="22"/>
  <c r="CZ28" i="22"/>
  <c r="CY28" i="22"/>
  <c r="CX28" i="22"/>
  <c r="CU28" i="22"/>
  <c r="CS28" i="22"/>
  <c r="CR28" i="22"/>
  <c r="CQ28" i="22"/>
  <c r="CP28" i="22"/>
  <c r="CO28" i="22"/>
  <c r="CM28" i="22"/>
  <c r="CL28" i="22"/>
  <c r="CK28" i="22"/>
  <c r="CJ28" i="22"/>
  <c r="CI28" i="22"/>
  <c r="CH28" i="22"/>
  <c r="CG28" i="22"/>
  <c r="CE28" i="22"/>
  <c r="CD28" i="22"/>
  <c r="CC28" i="22"/>
  <c r="CB28" i="22"/>
  <c r="CA28" i="22"/>
  <c r="BZ28" i="22"/>
  <c r="BY28" i="22"/>
  <c r="BW28" i="22"/>
  <c r="BV28" i="22"/>
  <c r="BU28" i="22"/>
  <c r="BT28" i="22"/>
  <c r="BS28" i="22"/>
  <c r="BR28" i="22"/>
  <c r="BO28" i="22"/>
  <c r="BN28" i="22"/>
  <c r="BM28" i="22"/>
  <c r="BL28" i="22"/>
  <c r="BK28" i="22"/>
  <c r="BJ28" i="22"/>
  <c r="BI28" i="22"/>
  <c r="BG28" i="22"/>
  <c r="DC27" i="22"/>
  <c r="DB27" i="22"/>
  <c r="DA27" i="22"/>
  <c r="CZ27" i="22"/>
  <c r="CY27" i="22"/>
  <c r="CX27" i="22"/>
  <c r="CW27" i="22"/>
  <c r="CU27" i="22"/>
  <c r="CT27" i="22"/>
  <c r="CS27" i="22"/>
  <c r="CR27" i="22"/>
  <c r="CQ27" i="22"/>
  <c r="CP27" i="22"/>
  <c r="CO27" i="22"/>
  <c r="CM27" i="22"/>
  <c r="CL27" i="22"/>
  <c r="CK27" i="22"/>
  <c r="CJ27" i="22"/>
  <c r="CI27" i="22"/>
  <c r="CH27" i="22"/>
  <c r="CG27" i="22"/>
  <c r="CE27" i="22"/>
  <c r="CD27" i="22"/>
  <c r="CC27" i="22"/>
  <c r="CB27" i="22"/>
  <c r="CA27" i="22"/>
  <c r="BZ27" i="22"/>
  <c r="BY27" i="22"/>
  <c r="BW27" i="22"/>
  <c r="BV27" i="22"/>
  <c r="BU27" i="22"/>
  <c r="BT27" i="22"/>
  <c r="BS27" i="22"/>
  <c r="BR27" i="22"/>
  <c r="BQ27" i="22"/>
  <c r="BO27" i="22"/>
  <c r="BN27" i="22"/>
  <c r="BM27" i="22"/>
  <c r="BL27" i="22"/>
  <c r="BK27" i="22"/>
  <c r="BJ27" i="22"/>
  <c r="BI27" i="22"/>
  <c r="BG27" i="22"/>
  <c r="BX26" i="22"/>
  <c r="DD25" i="22"/>
  <c r="DC25" i="22"/>
  <c r="DB25" i="22"/>
  <c r="DA25" i="22"/>
  <c r="CY25" i="22"/>
  <c r="CX25" i="22"/>
  <c r="CW25" i="22"/>
  <c r="CV25" i="22"/>
  <c r="CU25" i="22"/>
  <c r="CT25" i="22"/>
  <c r="CS25" i="22"/>
  <c r="CQ25" i="22"/>
  <c r="CP25" i="22"/>
  <c r="CO25" i="22"/>
  <c r="CN25" i="22"/>
  <c r="CM25" i="22"/>
  <c r="CL25" i="22"/>
  <c r="CK25" i="22"/>
  <c r="CI25" i="22"/>
  <c r="CH25" i="22"/>
  <c r="CG25" i="22"/>
  <c r="CF25" i="22"/>
  <c r="CE25" i="22"/>
  <c r="CD25" i="22"/>
  <c r="CC25" i="22"/>
  <c r="CA25" i="22"/>
  <c r="BZ25" i="22"/>
  <c r="BY25" i="22"/>
  <c r="BX25" i="22"/>
  <c r="BW25" i="22"/>
  <c r="BV25" i="22"/>
  <c r="BU25" i="22"/>
  <c r="BS25" i="22"/>
  <c r="BR25" i="22"/>
  <c r="BQ25" i="22"/>
  <c r="BP25" i="22"/>
  <c r="BO25" i="22"/>
  <c r="BN25" i="22"/>
  <c r="BM25" i="22"/>
  <c r="BK25" i="22"/>
  <c r="BJ25" i="22"/>
  <c r="BI25" i="22"/>
  <c r="BH25" i="22"/>
  <c r="DD24" i="22"/>
  <c r="DC24" i="22"/>
  <c r="DA24" i="22"/>
  <c r="CZ24" i="22"/>
  <c r="CY24" i="22"/>
  <c r="CX24" i="22"/>
  <c r="CV24" i="22"/>
  <c r="CU24" i="22"/>
  <c r="CS24" i="22"/>
  <c r="CR24" i="22"/>
  <c r="CQ24" i="22"/>
  <c r="CP24" i="22"/>
  <c r="CN24" i="22"/>
  <c r="CM24" i="22"/>
  <c r="CK24" i="22"/>
  <c r="CJ24" i="22"/>
  <c r="CI24" i="22"/>
  <c r="CH24" i="22"/>
  <c r="CF24" i="22"/>
  <c r="CE24" i="22"/>
  <c r="CC24" i="22"/>
  <c r="CB24" i="22"/>
  <c r="CA24" i="22"/>
  <c r="BZ24" i="22"/>
  <c r="BX24" i="22"/>
  <c r="BW24" i="22"/>
  <c r="BU24" i="22"/>
  <c r="BT24" i="22"/>
  <c r="BS24" i="22"/>
  <c r="BR24" i="22"/>
  <c r="BP24" i="22"/>
  <c r="BO24" i="22"/>
  <c r="BM24" i="22"/>
  <c r="BL24" i="22"/>
  <c r="BK24" i="22"/>
  <c r="BJ24" i="22"/>
  <c r="BH24" i="22"/>
  <c r="BG24" i="22"/>
  <c r="DC23" i="22"/>
  <c r="DB23" i="22"/>
  <c r="DA23" i="22"/>
  <c r="CZ23" i="22"/>
  <c r="CX23" i="22"/>
  <c r="CW23" i="22"/>
  <c r="CU23" i="22"/>
  <c r="CT23" i="22"/>
  <c r="CS23" i="22"/>
  <c r="CR23" i="22"/>
  <c r="CP23" i="22"/>
  <c r="CO23" i="22"/>
  <c r="CM23" i="22"/>
  <c r="CL23" i="22"/>
  <c r="CK23" i="22"/>
  <c r="CJ23" i="22"/>
  <c r="CH23" i="22"/>
  <c r="CG23" i="22"/>
  <c r="CE23" i="22"/>
  <c r="CD23" i="22"/>
  <c r="CC23" i="22"/>
  <c r="CB23" i="22"/>
  <c r="BZ23" i="22"/>
  <c r="BY23" i="22"/>
  <c r="BW23" i="22"/>
  <c r="BV23" i="22"/>
  <c r="BU23" i="22"/>
  <c r="BT23" i="22"/>
  <c r="BR23" i="22"/>
  <c r="BQ23" i="22"/>
  <c r="BO23" i="22"/>
  <c r="BN23" i="22"/>
  <c r="BM23" i="22"/>
  <c r="BL23" i="22"/>
  <c r="BJ23" i="22"/>
  <c r="BI23" i="22"/>
  <c r="BG23" i="22"/>
  <c r="DD22" i="22"/>
  <c r="DC22" i="22"/>
  <c r="DB22" i="22"/>
  <c r="CZ22" i="22"/>
  <c r="CY22" i="22"/>
  <c r="CW22" i="22"/>
  <c r="CV22" i="22"/>
  <c r="CU22" i="22"/>
  <c r="CT22" i="22"/>
  <c r="CR22" i="22"/>
  <c r="CQ22" i="22"/>
  <c r="CO22" i="22"/>
  <c r="CN22" i="22"/>
  <c r="CM22" i="22"/>
  <c r="CL22" i="22"/>
  <c r="CJ22" i="22"/>
  <c r="CI22" i="22"/>
  <c r="CG22" i="22"/>
  <c r="CF22" i="22"/>
  <c r="CE22" i="22"/>
  <c r="CD22" i="22"/>
  <c r="CB22" i="22"/>
  <c r="CA22" i="22"/>
  <c r="BY22" i="22"/>
  <c r="BX22" i="22"/>
  <c r="BW22" i="22"/>
  <c r="BV22" i="22"/>
  <c r="BT22" i="22"/>
  <c r="BS22" i="22"/>
  <c r="BQ22" i="22"/>
  <c r="BP22" i="22"/>
  <c r="BO22" i="22"/>
  <c r="BN22" i="22"/>
  <c r="BL22" i="22"/>
  <c r="BK22" i="22"/>
  <c r="BI22" i="22"/>
  <c r="BH22" i="22"/>
  <c r="BG22" i="22"/>
  <c r="DD21" i="22"/>
  <c r="DB21" i="22"/>
  <c r="DA21" i="22"/>
  <c r="CY21" i="22"/>
  <c r="CX21" i="22"/>
  <c r="CW21" i="22"/>
  <c r="CV21" i="22"/>
  <c r="CT21" i="22"/>
  <c r="CS21" i="22"/>
  <c r="CQ21" i="22"/>
  <c r="CP21" i="22"/>
  <c r="CO21" i="22"/>
  <c r="CN21" i="22"/>
  <c r="CL21" i="22"/>
  <c r="CK21" i="22"/>
  <c r="CI21" i="22"/>
  <c r="CH21" i="22"/>
  <c r="CG21" i="22"/>
  <c r="CF21" i="22"/>
  <c r="CD21" i="22"/>
  <c r="CC21" i="22"/>
  <c r="CA21" i="22"/>
  <c r="BZ21" i="22"/>
  <c r="BY21" i="22"/>
  <c r="BX21" i="22"/>
  <c r="BV21" i="22"/>
  <c r="BU21" i="22"/>
  <c r="BS21" i="22"/>
  <c r="BR21" i="22"/>
  <c r="BQ21" i="22"/>
  <c r="BP21" i="22"/>
  <c r="BN21" i="22"/>
  <c r="BM21" i="22"/>
  <c r="BK21" i="22"/>
  <c r="BJ21" i="22"/>
  <c r="BI21" i="22"/>
  <c r="BH21" i="22"/>
  <c r="DD20" i="22"/>
  <c r="DC20" i="22"/>
  <c r="DA20" i="22"/>
  <c r="CZ20" i="22"/>
  <c r="CY20" i="22"/>
  <c r="CX20" i="22"/>
  <c r="CV20" i="22"/>
  <c r="CU20" i="22"/>
  <c r="CS20" i="22"/>
  <c r="CR20" i="22"/>
  <c r="CQ20" i="22"/>
  <c r="CP20" i="22"/>
  <c r="CN20" i="22"/>
  <c r="CM20" i="22"/>
  <c r="CL20" i="22"/>
  <c r="CK20" i="22"/>
  <c r="CJ20" i="22"/>
  <c r="CI20" i="22"/>
  <c r="CH20" i="22"/>
  <c r="CF20" i="22"/>
  <c r="CE20" i="22"/>
  <c r="CD20" i="22"/>
  <c r="CC20" i="22"/>
  <c r="CB20" i="22"/>
  <c r="CA20" i="22"/>
  <c r="BZ20" i="22"/>
  <c r="BX20" i="22"/>
  <c r="BW20" i="22"/>
  <c r="BU20" i="22"/>
  <c r="BT20" i="22"/>
  <c r="BS20" i="22"/>
  <c r="BR20" i="22"/>
  <c r="BP20" i="22"/>
  <c r="BO20" i="22"/>
  <c r="BN20" i="22"/>
  <c r="BM20" i="22"/>
  <c r="BL20" i="22"/>
  <c r="BK20" i="22"/>
  <c r="BJ20" i="22"/>
  <c r="BH20" i="22"/>
  <c r="BG20" i="22"/>
  <c r="DC19" i="22"/>
  <c r="DB19" i="22"/>
  <c r="DA19" i="22"/>
  <c r="CZ19" i="22"/>
  <c r="CX19" i="22"/>
  <c r="CW19" i="22"/>
  <c r="CU19" i="22"/>
  <c r="CT19" i="22"/>
  <c r="CS19" i="22"/>
  <c r="CR19" i="22"/>
  <c r="CP19" i="22"/>
  <c r="CO19" i="22"/>
  <c r="CM19" i="22"/>
  <c r="CL19" i="22"/>
  <c r="CK19" i="22"/>
  <c r="CJ19" i="22"/>
  <c r="CH19" i="22"/>
  <c r="CG19" i="22"/>
  <c r="CE19" i="22"/>
  <c r="CD19" i="22"/>
  <c r="CC19" i="22"/>
  <c r="CB19" i="22"/>
  <c r="BZ19" i="22"/>
  <c r="BY19" i="22"/>
  <c r="BX19" i="22"/>
  <c r="BW19" i="22"/>
  <c r="BV19" i="22"/>
  <c r="BU19" i="22"/>
  <c r="BT19" i="22"/>
  <c r="BR19" i="22"/>
  <c r="BQ19" i="22"/>
  <c r="BP19" i="22"/>
  <c r="BO19" i="22"/>
  <c r="BN19" i="22"/>
  <c r="BM19" i="22"/>
  <c r="BL19" i="22"/>
  <c r="BJ19" i="22"/>
  <c r="BI19" i="22"/>
  <c r="BG19" i="22"/>
  <c r="DD18" i="22"/>
  <c r="DC18" i="22"/>
  <c r="DB18" i="22"/>
  <c r="CZ18" i="22"/>
  <c r="CY18" i="22"/>
  <c r="CX18" i="22"/>
  <c r="CW18" i="22"/>
  <c r="CV18" i="22"/>
  <c r="CU18" i="22"/>
  <c r="CT18" i="22"/>
  <c r="CR18" i="22"/>
  <c r="CO18" i="22"/>
  <c r="CN18" i="22"/>
  <c r="CM18" i="22"/>
  <c r="CL18" i="22"/>
  <c r="CJ18" i="22"/>
  <c r="CG18" i="22"/>
  <c r="CF18" i="22"/>
  <c r="CE18" i="22"/>
  <c r="CD18" i="22"/>
  <c r="CB18" i="22"/>
  <c r="BZ18" i="22"/>
  <c r="BY18" i="22"/>
  <c r="BX18" i="22"/>
  <c r="BW18" i="22"/>
  <c r="BV18" i="22"/>
  <c r="BT18" i="22"/>
  <c r="BR18" i="22"/>
  <c r="BQ18" i="22"/>
  <c r="BP18" i="22"/>
  <c r="BO18" i="22"/>
  <c r="BN18" i="22"/>
  <c r="BL18" i="22"/>
  <c r="BI18" i="22"/>
  <c r="BH18" i="22"/>
  <c r="BG18" i="22"/>
  <c r="DD17" i="22"/>
  <c r="DA17" i="22"/>
  <c r="CX17" i="22"/>
  <c r="CW17" i="22"/>
  <c r="CV17" i="22"/>
  <c r="CR17" i="22"/>
  <c r="CQ17" i="22"/>
  <c r="CP17" i="22"/>
  <c r="CO17" i="22"/>
  <c r="CN17" i="22"/>
  <c r="CK17" i="22"/>
  <c r="CI17" i="22"/>
  <c r="CH17" i="22"/>
  <c r="CG17" i="22"/>
  <c r="CF17" i="22"/>
  <c r="CB17" i="22"/>
  <c r="BZ17" i="22"/>
  <c r="BY17" i="22"/>
  <c r="BX17" i="22"/>
  <c r="BU17" i="22"/>
  <c r="BT17" i="22"/>
  <c r="BS17" i="22"/>
  <c r="BR17" i="22"/>
  <c r="BQ17" i="22"/>
  <c r="BP17" i="22"/>
  <c r="BL17" i="22"/>
  <c r="BK17" i="22"/>
  <c r="BJ17" i="22"/>
  <c r="BI17" i="22"/>
  <c r="BH17" i="22"/>
  <c r="DC16" i="22"/>
  <c r="DB16" i="22"/>
  <c r="DA16" i="22"/>
  <c r="CZ16" i="22"/>
  <c r="CY16" i="22"/>
  <c r="CX16" i="22"/>
  <c r="CU16" i="22"/>
  <c r="CT16" i="22"/>
  <c r="CS16" i="22"/>
  <c r="CR16" i="22"/>
  <c r="CQ16" i="22"/>
  <c r="CP16" i="22"/>
  <c r="CM16" i="22"/>
  <c r="CL16" i="22"/>
  <c r="CK16" i="22"/>
  <c r="CJ16" i="22"/>
  <c r="CI16" i="22"/>
  <c r="CH16" i="22"/>
  <c r="CE16" i="22"/>
  <c r="CC16" i="22"/>
  <c r="CB16" i="22"/>
  <c r="CA16" i="22"/>
  <c r="BZ16" i="22"/>
  <c r="BW16" i="22"/>
  <c r="BV16" i="22"/>
  <c r="BU16" i="22"/>
  <c r="BT16" i="22"/>
  <c r="BS16" i="22"/>
  <c r="BR16" i="22"/>
  <c r="BO16" i="22"/>
  <c r="BN16" i="22"/>
  <c r="BM16" i="22"/>
  <c r="BL16" i="22"/>
  <c r="BK16" i="22"/>
  <c r="BJ16" i="22"/>
  <c r="BG16" i="22"/>
  <c r="DB15" i="22"/>
  <c r="CZ15" i="22"/>
  <c r="CV15" i="22"/>
  <c r="CT15" i="22"/>
  <c r="CL15" i="22"/>
  <c r="CF15" i="22"/>
  <c r="CD15" i="22"/>
  <c r="BV15" i="22"/>
  <c r="BP15" i="22"/>
  <c r="BN15" i="22"/>
  <c r="BH15" i="22"/>
  <c r="DD14" i="22"/>
  <c r="DC14" i="22"/>
  <c r="DB14" i="22"/>
  <c r="DA14" i="22"/>
  <c r="CZ14" i="22"/>
  <c r="CY14" i="22"/>
  <c r="CX14" i="22"/>
  <c r="CW14" i="22"/>
  <c r="CV14" i="22"/>
  <c r="CU14" i="22"/>
  <c r="CT14" i="22"/>
  <c r="CS14" i="22"/>
  <c r="CR14" i="22"/>
  <c r="CQ14" i="22"/>
  <c r="CP14" i="22"/>
  <c r="CO14" i="22"/>
  <c r="CN14" i="22"/>
  <c r="CM14" i="22"/>
  <c r="CL14" i="22"/>
  <c r="CK14" i="22"/>
  <c r="CJ14" i="22"/>
  <c r="CI14" i="22"/>
  <c r="CH14" i="22"/>
  <c r="CG14" i="22"/>
  <c r="CF14" i="22"/>
  <c r="CE14" i="22"/>
  <c r="CD14" i="22"/>
  <c r="CC14" i="22"/>
  <c r="CB14" i="22"/>
  <c r="CA14" i="22"/>
  <c r="BZ14" i="22"/>
  <c r="BY14" i="22"/>
  <c r="BX14" i="22"/>
  <c r="BW14" i="22"/>
  <c r="BV14" i="22"/>
  <c r="BU14" i="22"/>
  <c r="BT14" i="22"/>
  <c r="BS14" i="22"/>
  <c r="BR14" i="22"/>
  <c r="BQ14" i="22"/>
  <c r="BP14" i="22"/>
  <c r="BO14" i="22"/>
  <c r="BN14" i="22"/>
  <c r="BM14" i="22"/>
  <c r="BL14" i="22"/>
  <c r="BK14" i="22"/>
  <c r="BJ14" i="22"/>
  <c r="BI14" i="22"/>
  <c r="BH14" i="22"/>
  <c r="BG14" i="22"/>
  <c r="DD13" i="22"/>
  <c r="DC13" i="22"/>
  <c r="DB13" i="22"/>
  <c r="DA13" i="22"/>
  <c r="CZ13" i="22"/>
  <c r="CY13" i="22"/>
  <c r="CX13" i="22"/>
  <c r="CW13" i="22"/>
  <c r="CV13" i="22"/>
  <c r="CU13" i="22"/>
  <c r="CT13" i="22"/>
  <c r="CS13" i="22"/>
  <c r="CR13" i="22"/>
  <c r="CQ13" i="22"/>
  <c r="CP13" i="22"/>
  <c r="CO13" i="22"/>
  <c r="CN13" i="22"/>
  <c r="CM13" i="22"/>
  <c r="CL13" i="22"/>
  <c r="CK13" i="22"/>
  <c r="CJ13" i="22"/>
  <c r="CI13" i="22"/>
  <c r="CH13" i="22"/>
  <c r="CG13" i="22"/>
  <c r="CF13" i="22"/>
  <c r="CE13" i="22"/>
  <c r="CD13" i="22"/>
  <c r="CC13" i="22"/>
  <c r="CB13" i="22"/>
  <c r="CA13" i="22"/>
  <c r="BZ13" i="22"/>
  <c r="BY13" i="22"/>
  <c r="BX13" i="22"/>
  <c r="BW13" i="22"/>
  <c r="BV13" i="22"/>
  <c r="BU13" i="22"/>
  <c r="BT13" i="22"/>
  <c r="BS13" i="22"/>
  <c r="BR13" i="22"/>
  <c r="BQ13" i="22"/>
  <c r="BP13" i="22"/>
  <c r="BO13" i="22"/>
  <c r="BN13" i="22"/>
  <c r="BM13" i="22"/>
  <c r="BL13" i="22"/>
  <c r="BK13" i="22"/>
  <c r="BJ13" i="22"/>
  <c r="BI13" i="22"/>
  <c r="BH13" i="22"/>
  <c r="BG13" i="22"/>
  <c r="DD12" i="22"/>
  <c r="DC12" i="22"/>
  <c r="DB12" i="22"/>
  <c r="DA12" i="22"/>
  <c r="CZ12" i="22"/>
  <c r="CY12" i="22"/>
  <c r="CX12" i="22"/>
  <c r="CW12" i="22"/>
  <c r="CV12" i="22"/>
  <c r="CU12" i="22"/>
  <c r="CT12" i="22"/>
  <c r="CS12" i="22"/>
  <c r="CR12" i="22"/>
  <c r="CQ12" i="22"/>
  <c r="CP12" i="22"/>
  <c r="CO12" i="22"/>
  <c r="CN12" i="22"/>
  <c r="CM12" i="22"/>
  <c r="CL12" i="22"/>
  <c r="CK12" i="22"/>
  <c r="CJ12" i="22"/>
  <c r="CI12" i="22"/>
  <c r="CH12" i="22"/>
  <c r="CG12" i="22"/>
  <c r="CF12" i="22"/>
  <c r="CE12" i="22"/>
  <c r="CD12" i="22"/>
  <c r="CC12" i="22"/>
  <c r="CB12" i="22"/>
  <c r="CA12" i="22"/>
  <c r="BZ12" i="22"/>
  <c r="BY12" i="22"/>
  <c r="BX12" i="22"/>
  <c r="BW12" i="22"/>
  <c r="BV12" i="22"/>
  <c r="BU12" i="22"/>
  <c r="BT12" i="22"/>
  <c r="BS12" i="22"/>
  <c r="BR12" i="22"/>
  <c r="BQ12" i="22"/>
  <c r="BP12" i="22"/>
  <c r="BO12" i="22"/>
  <c r="BN12" i="22"/>
  <c r="BM12" i="22"/>
  <c r="BL12" i="22"/>
  <c r="BK12" i="22"/>
  <c r="BJ12" i="22"/>
  <c r="BI12" i="22"/>
  <c r="BH12" i="22"/>
  <c r="BG12" i="22"/>
  <c r="DD11" i="22"/>
  <c r="DC11" i="22"/>
  <c r="DB11" i="22"/>
  <c r="DA11" i="22"/>
  <c r="CZ11" i="22"/>
  <c r="CY11" i="22"/>
  <c r="CX11" i="22"/>
  <c r="CW11" i="22"/>
  <c r="CV11" i="22"/>
  <c r="CU11" i="22"/>
  <c r="CT11" i="22"/>
  <c r="CS11" i="22"/>
  <c r="CR11" i="22"/>
  <c r="CQ11" i="22"/>
  <c r="CP11" i="22"/>
  <c r="CO11" i="22"/>
  <c r="CN11" i="22"/>
  <c r="CM11" i="22"/>
  <c r="CL11" i="22"/>
  <c r="CK11" i="22"/>
  <c r="CJ11" i="22"/>
  <c r="CI11" i="22"/>
  <c r="CH11" i="22"/>
  <c r="CG11" i="22"/>
  <c r="CF11" i="22"/>
  <c r="CE11" i="22"/>
  <c r="CD11" i="22"/>
  <c r="CC11" i="22"/>
  <c r="CB11" i="22"/>
  <c r="CA11" i="22"/>
  <c r="BZ11" i="22"/>
  <c r="BY11" i="22"/>
  <c r="BX11" i="22"/>
  <c r="BW11" i="22"/>
  <c r="BV11" i="22"/>
  <c r="BU11" i="22"/>
  <c r="BT11" i="22"/>
  <c r="BS11" i="22"/>
  <c r="BR11" i="22"/>
  <c r="BQ11" i="22"/>
  <c r="BP11" i="22"/>
  <c r="BO11" i="22"/>
  <c r="BN11" i="22"/>
  <c r="BM11" i="22"/>
  <c r="BL11" i="22"/>
  <c r="BK11" i="22"/>
  <c r="BJ11" i="22"/>
  <c r="BI11" i="22"/>
  <c r="BH11" i="22"/>
  <c r="BG11" i="22"/>
  <c r="DD10" i="22"/>
  <c r="DC10" i="22"/>
  <c r="DB10" i="22"/>
  <c r="DA10" i="22"/>
  <c r="CZ10" i="22"/>
  <c r="CY10" i="22"/>
  <c r="CX10" i="22"/>
  <c r="CW10" i="22"/>
  <c r="CV10" i="22"/>
  <c r="CU10" i="22"/>
  <c r="CT10" i="22"/>
  <c r="CS10" i="22"/>
  <c r="CR10" i="22"/>
  <c r="CQ10" i="22"/>
  <c r="CP10" i="22"/>
  <c r="CO10" i="22"/>
  <c r="CN10" i="22"/>
  <c r="CM10" i="22"/>
  <c r="CL10" i="22"/>
  <c r="CK10" i="22"/>
  <c r="CJ10" i="22"/>
  <c r="CI10" i="22"/>
  <c r="CH10" i="22"/>
  <c r="CG10" i="22"/>
  <c r="CF10" i="22"/>
  <c r="CE10" i="22"/>
  <c r="CD10" i="22"/>
  <c r="CC10" i="22"/>
  <c r="CB10" i="22"/>
  <c r="CA10" i="22"/>
  <c r="BZ10" i="22"/>
  <c r="BY10" i="22"/>
  <c r="BX10" i="22"/>
  <c r="BW10" i="22"/>
  <c r="BV10" i="22"/>
  <c r="BU10" i="22"/>
  <c r="BT10" i="22"/>
  <c r="BS10" i="22"/>
  <c r="BR10" i="22"/>
  <c r="BQ10" i="22"/>
  <c r="BP10" i="22"/>
  <c r="BO10" i="22"/>
  <c r="BN10" i="22"/>
  <c r="BM10" i="22"/>
  <c r="BL10" i="22"/>
  <c r="BK10" i="22"/>
  <c r="BJ10" i="22"/>
  <c r="BI10" i="22"/>
  <c r="BH10" i="22"/>
  <c r="BG10" i="22"/>
  <c r="DD9" i="22"/>
  <c r="DA9" i="22"/>
  <c r="CZ9" i="22"/>
  <c r="CY9" i="22"/>
  <c r="CX9" i="22"/>
  <c r="CV9" i="22"/>
  <c r="CS9" i="22"/>
  <c r="CR9" i="22"/>
  <c r="CQ9" i="22"/>
  <c r="CP9" i="22"/>
  <c r="CN9" i="22"/>
  <c r="CK9" i="22"/>
  <c r="CI9" i="22"/>
  <c r="CH9" i="22"/>
  <c r="CF9" i="22"/>
  <c r="CC9" i="22"/>
  <c r="CB9" i="22"/>
  <c r="CA9" i="22"/>
  <c r="BZ9" i="22"/>
  <c r="BX9" i="22"/>
  <c r="BT9" i="22"/>
  <c r="BS9" i="22"/>
  <c r="BR9" i="22"/>
  <c r="BP9" i="22"/>
  <c r="BN9" i="22"/>
  <c r="BM9" i="22"/>
  <c r="BL9" i="22"/>
  <c r="BK9" i="22"/>
  <c r="BJ9" i="22"/>
  <c r="BH9" i="22"/>
  <c r="DD8" i="22"/>
  <c r="DB8" i="22"/>
  <c r="DA8" i="22"/>
  <c r="CZ8" i="22"/>
  <c r="CX8" i="22"/>
  <c r="CV8" i="22"/>
  <c r="CT8" i="22"/>
  <c r="CS8" i="22"/>
  <c r="CR8" i="22"/>
  <c r="CP8" i="22"/>
  <c r="CN8" i="22"/>
  <c r="CL8" i="22"/>
  <c r="CK8" i="22"/>
  <c r="CJ8" i="22"/>
  <c r="CH8" i="22"/>
  <c r="CF8" i="22"/>
  <c r="CD8" i="22"/>
  <c r="CC8" i="22"/>
  <c r="CB8" i="22"/>
  <c r="BZ8" i="22"/>
  <c r="BX8" i="22"/>
  <c r="BV8" i="22"/>
  <c r="BU8" i="22"/>
  <c r="BT8" i="22"/>
  <c r="BR8" i="22"/>
  <c r="BP8" i="22"/>
  <c r="BN8" i="22"/>
  <c r="BM8" i="22"/>
  <c r="BL8" i="22"/>
  <c r="BJ8" i="22"/>
  <c r="BH8" i="22"/>
  <c r="BG55" i="23"/>
  <c r="DD54" i="23"/>
  <c r="DC54" i="23"/>
  <c r="DB54" i="23"/>
  <c r="DA54" i="23"/>
  <c r="CZ54" i="23"/>
  <c r="CY54" i="23"/>
  <c r="CX54" i="23"/>
  <c r="CW54" i="23"/>
  <c r="CV54" i="23"/>
  <c r="CU54" i="23"/>
  <c r="CT54" i="23"/>
  <c r="CS54" i="23"/>
  <c r="CR54" i="23"/>
  <c r="CQ54" i="23"/>
  <c r="CP54" i="23"/>
  <c r="CO54" i="23"/>
  <c r="CN54" i="23"/>
  <c r="CM54" i="23"/>
  <c r="CL54" i="23"/>
  <c r="CK54" i="23"/>
  <c r="CJ54" i="23"/>
  <c r="CI54" i="23"/>
  <c r="CH54" i="23"/>
  <c r="CG54" i="23"/>
  <c r="CF54" i="23"/>
  <c r="CE54" i="23"/>
  <c r="CD54" i="23"/>
  <c r="CC54" i="23"/>
  <c r="CB54" i="23"/>
  <c r="CA54" i="23"/>
  <c r="BZ54" i="23"/>
  <c r="BY54" i="23"/>
  <c r="BX54" i="23"/>
  <c r="BW54" i="23"/>
  <c r="BV54" i="23"/>
  <c r="BU54" i="23"/>
  <c r="BT54" i="23"/>
  <c r="BS54" i="23"/>
  <c r="BR54" i="23"/>
  <c r="BQ54" i="23"/>
  <c r="BP54" i="23"/>
  <c r="BO54" i="23"/>
  <c r="BN54" i="23"/>
  <c r="BM54" i="23"/>
  <c r="BL54" i="23"/>
  <c r="BK54" i="23"/>
  <c r="BJ54" i="23"/>
  <c r="BI54" i="23"/>
  <c r="BH54" i="23"/>
  <c r="BG54" i="23"/>
  <c r="DD53" i="23"/>
  <c r="DC53" i="23"/>
  <c r="DB53" i="23"/>
  <c r="DA53" i="23"/>
  <c r="CZ53" i="23"/>
  <c r="CY53" i="23"/>
  <c r="CX53" i="23"/>
  <c r="CW53" i="23"/>
  <c r="CV53" i="23"/>
  <c r="CU53" i="23"/>
  <c r="CT53" i="23"/>
  <c r="CS53" i="23"/>
  <c r="CR53" i="23"/>
  <c r="CQ53" i="23"/>
  <c r="CP53" i="23"/>
  <c r="CO53" i="23"/>
  <c r="CN53" i="23"/>
  <c r="CM53" i="23"/>
  <c r="CL53" i="23"/>
  <c r="CK53" i="23"/>
  <c r="CJ53" i="23"/>
  <c r="CI53" i="23"/>
  <c r="CH53" i="23"/>
  <c r="CG53" i="23"/>
  <c r="CF53" i="23"/>
  <c r="CE53" i="23"/>
  <c r="CD53" i="23"/>
  <c r="CC53" i="23"/>
  <c r="CB53" i="23"/>
  <c r="CA53" i="23"/>
  <c r="BZ53" i="23"/>
  <c r="BY53" i="23"/>
  <c r="BX53" i="23"/>
  <c r="BW53" i="23"/>
  <c r="BV53" i="23"/>
  <c r="BU53" i="23"/>
  <c r="BT53" i="23"/>
  <c r="BS53" i="23"/>
  <c r="BR53" i="23"/>
  <c r="BQ53" i="23"/>
  <c r="BP53" i="23"/>
  <c r="BO53" i="23"/>
  <c r="BN53" i="23"/>
  <c r="BM53" i="23"/>
  <c r="BL53" i="23"/>
  <c r="BK53" i="23"/>
  <c r="BJ53" i="23"/>
  <c r="BI53" i="23"/>
  <c r="BH53" i="23"/>
  <c r="BG53" i="23"/>
  <c r="DD52" i="23"/>
  <c r="DC52" i="23"/>
  <c r="DB52" i="23"/>
  <c r="DA52" i="23"/>
  <c r="CZ52" i="23"/>
  <c r="CY52" i="23"/>
  <c r="CX52" i="23"/>
  <c r="CW52" i="23"/>
  <c r="CV52" i="23"/>
  <c r="CU52" i="23"/>
  <c r="CT52" i="23"/>
  <c r="CS52" i="23"/>
  <c r="CR52" i="23"/>
  <c r="CQ52" i="23"/>
  <c r="CP52" i="23"/>
  <c r="CO52" i="23"/>
  <c r="CN52" i="23"/>
  <c r="CM52" i="23"/>
  <c r="CL52" i="23"/>
  <c r="CK52" i="23"/>
  <c r="CJ52" i="23"/>
  <c r="CI52" i="23"/>
  <c r="CH52" i="23"/>
  <c r="CG52" i="23"/>
  <c r="CF52" i="23"/>
  <c r="CE52" i="23"/>
  <c r="CD52" i="23"/>
  <c r="CC52" i="23"/>
  <c r="CB52" i="23"/>
  <c r="CA52" i="23"/>
  <c r="BZ52" i="23"/>
  <c r="BY52" i="23"/>
  <c r="BX52" i="23"/>
  <c r="BW52" i="23"/>
  <c r="BV52" i="23"/>
  <c r="BU52" i="23"/>
  <c r="BT52" i="23"/>
  <c r="BS52" i="23"/>
  <c r="BR52" i="23"/>
  <c r="BQ52" i="23"/>
  <c r="BP52" i="23"/>
  <c r="BO52" i="23"/>
  <c r="BN52" i="23"/>
  <c r="BM52" i="23"/>
  <c r="BL52" i="23"/>
  <c r="BK52" i="23"/>
  <c r="BJ52" i="23"/>
  <c r="BI52" i="23"/>
  <c r="BH52" i="23"/>
  <c r="BG52" i="23"/>
  <c r="DD51" i="23"/>
  <c r="DC51" i="23"/>
  <c r="DB51" i="23"/>
  <c r="DA51" i="23"/>
  <c r="CZ51" i="23"/>
  <c r="CY51" i="23"/>
  <c r="CX51" i="23"/>
  <c r="CW51" i="23"/>
  <c r="CV51" i="23"/>
  <c r="CU51" i="23"/>
  <c r="CT51" i="23"/>
  <c r="CS51" i="23"/>
  <c r="CR51" i="23"/>
  <c r="CQ51" i="23"/>
  <c r="CP51" i="23"/>
  <c r="CO51" i="23"/>
  <c r="CN51" i="23"/>
  <c r="CM51" i="23"/>
  <c r="CL51" i="23"/>
  <c r="CK51" i="23"/>
  <c r="CJ51" i="23"/>
  <c r="CI51" i="23"/>
  <c r="CH51" i="23"/>
  <c r="CG51" i="23"/>
  <c r="CF51" i="23"/>
  <c r="CE51" i="23"/>
  <c r="CD51" i="23"/>
  <c r="CC51" i="23"/>
  <c r="CB51" i="23"/>
  <c r="CA51" i="23"/>
  <c r="BZ51" i="23"/>
  <c r="BY51" i="23"/>
  <c r="BX51" i="23"/>
  <c r="BW51" i="23"/>
  <c r="BV51" i="23"/>
  <c r="BU51" i="23"/>
  <c r="BT51" i="23"/>
  <c r="BS51" i="23"/>
  <c r="BR51" i="23"/>
  <c r="BQ51" i="23"/>
  <c r="BP51" i="23"/>
  <c r="BO51" i="23"/>
  <c r="BN51" i="23"/>
  <c r="BM51" i="23"/>
  <c r="BL51" i="23"/>
  <c r="BK51" i="23"/>
  <c r="BJ51" i="23"/>
  <c r="BI51" i="23"/>
  <c r="BH51" i="23"/>
  <c r="BG51" i="23"/>
  <c r="DD50" i="23"/>
  <c r="DC50" i="23"/>
  <c r="DB50" i="23"/>
  <c r="DA50" i="23"/>
  <c r="CZ50" i="23"/>
  <c r="CY50" i="23"/>
  <c r="CX50" i="23"/>
  <c r="CW50" i="23"/>
  <c r="CV50" i="23"/>
  <c r="CU50" i="23"/>
  <c r="CT50" i="23"/>
  <c r="CS50" i="23"/>
  <c r="CR50" i="23"/>
  <c r="CQ50" i="23"/>
  <c r="CP50" i="23"/>
  <c r="CO50" i="23"/>
  <c r="CN50" i="23"/>
  <c r="CM50" i="23"/>
  <c r="CL50" i="23"/>
  <c r="CK50" i="23"/>
  <c r="CJ50" i="23"/>
  <c r="CI50" i="23"/>
  <c r="CH50" i="23"/>
  <c r="CG50" i="23"/>
  <c r="CF50" i="23"/>
  <c r="CE50" i="23"/>
  <c r="CD50" i="23"/>
  <c r="CC50" i="23"/>
  <c r="CB50" i="23"/>
  <c r="CA50" i="23"/>
  <c r="BZ50" i="23"/>
  <c r="BY50" i="23"/>
  <c r="BX50" i="23"/>
  <c r="BW50" i="23"/>
  <c r="BV50" i="23"/>
  <c r="BU50" i="23"/>
  <c r="BT50" i="23"/>
  <c r="BS50" i="23"/>
  <c r="BR50" i="23"/>
  <c r="BQ50" i="23"/>
  <c r="BP50" i="23"/>
  <c r="BO50" i="23"/>
  <c r="BN50" i="23"/>
  <c r="BM50" i="23"/>
  <c r="BL50" i="23"/>
  <c r="BK50" i="23"/>
  <c r="BJ50" i="23"/>
  <c r="BI50" i="23"/>
  <c r="BH50" i="23"/>
  <c r="BG50" i="23"/>
  <c r="DD49" i="23"/>
  <c r="DC49" i="23"/>
  <c r="DB49" i="23"/>
  <c r="DA49" i="23"/>
  <c r="CZ49" i="23"/>
  <c r="CY49" i="23"/>
  <c r="CX49" i="23"/>
  <c r="CW49" i="23"/>
  <c r="CV49" i="23"/>
  <c r="CU49" i="23"/>
  <c r="CT49" i="23"/>
  <c r="CS49" i="23"/>
  <c r="CR49" i="23"/>
  <c r="CQ49" i="23"/>
  <c r="CP49" i="23"/>
  <c r="CO49" i="23"/>
  <c r="CN49" i="23"/>
  <c r="CM49" i="23"/>
  <c r="CL49" i="23"/>
  <c r="CK49" i="23"/>
  <c r="CJ49" i="23"/>
  <c r="CI49" i="23"/>
  <c r="CH49" i="23"/>
  <c r="CG49" i="23"/>
  <c r="CF49" i="23"/>
  <c r="CE49" i="23"/>
  <c r="CD49" i="23"/>
  <c r="CC49" i="23"/>
  <c r="CB49" i="23"/>
  <c r="CA49" i="23"/>
  <c r="BZ49" i="23"/>
  <c r="BY49" i="23"/>
  <c r="BX49" i="23"/>
  <c r="BW49" i="23"/>
  <c r="BV49" i="23"/>
  <c r="BU49" i="23"/>
  <c r="BT49" i="23"/>
  <c r="BS49" i="23"/>
  <c r="BR49" i="23"/>
  <c r="BQ49" i="23"/>
  <c r="BP49" i="23"/>
  <c r="BO49" i="23"/>
  <c r="BN49" i="23"/>
  <c r="BM49" i="23"/>
  <c r="BL49" i="23"/>
  <c r="BK49" i="23"/>
  <c r="BJ49" i="23"/>
  <c r="BI49" i="23"/>
  <c r="BH49" i="23"/>
  <c r="BG49" i="23"/>
  <c r="DD48" i="23"/>
  <c r="DC48" i="23"/>
  <c r="DB48" i="23"/>
  <c r="DA48" i="23"/>
  <c r="CZ48" i="23"/>
  <c r="CY48" i="23"/>
  <c r="CX48" i="23"/>
  <c r="CW48" i="23"/>
  <c r="CV48" i="23"/>
  <c r="CU48" i="23"/>
  <c r="CT48" i="23"/>
  <c r="CS48" i="23"/>
  <c r="CR48" i="23"/>
  <c r="CQ48" i="23"/>
  <c r="CP48" i="23"/>
  <c r="CO48" i="23"/>
  <c r="CN48" i="23"/>
  <c r="CM48" i="23"/>
  <c r="CL48" i="23"/>
  <c r="CK48" i="23"/>
  <c r="CJ48" i="23"/>
  <c r="CI48" i="23"/>
  <c r="CH48" i="23"/>
  <c r="CG48" i="23"/>
  <c r="CF48" i="23"/>
  <c r="CE48" i="23"/>
  <c r="CD48" i="23"/>
  <c r="CC48" i="23"/>
  <c r="CB48" i="23"/>
  <c r="CA48" i="23"/>
  <c r="BZ48" i="23"/>
  <c r="BY48" i="23"/>
  <c r="BX48" i="23"/>
  <c r="BW48" i="23"/>
  <c r="BV48" i="23"/>
  <c r="BU48" i="23"/>
  <c r="BT48" i="23"/>
  <c r="BS48" i="23"/>
  <c r="BR48" i="23"/>
  <c r="BQ48" i="23"/>
  <c r="BP48" i="23"/>
  <c r="BO48" i="23"/>
  <c r="BN48" i="23"/>
  <c r="BM48" i="23"/>
  <c r="BL48" i="23"/>
  <c r="BK48" i="23"/>
  <c r="BJ48" i="23"/>
  <c r="BI48" i="23"/>
  <c r="BH48" i="23"/>
  <c r="BG48" i="23"/>
  <c r="DD47" i="23"/>
  <c r="DC47" i="23"/>
  <c r="DB47" i="23"/>
  <c r="DA47" i="23"/>
  <c r="CZ47" i="23"/>
  <c r="CY47" i="23"/>
  <c r="CX47" i="23"/>
  <c r="CW47" i="23"/>
  <c r="CV47" i="23"/>
  <c r="CU47" i="23"/>
  <c r="CT47" i="23"/>
  <c r="CS47" i="23"/>
  <c r="CR47" i="23"/>
  <c r="CQ47" i="23"/>
  <c r="CP47" i="23"/>
  <c r="CO47" i="23"/>
  <c r="CN47" i="23"/>
  <c r="CM47" i="23"/>
  <c r="CL47" i="23"/>
  <c r="CK47" i="23"/>
  <c r="CJ47" i="23"/>
  <c r="CI47" i="23"/>
  <c r="CH47" i="23"/>
  <c r="CG47" i="23"/>
  <c r="CF47" i="23"/>
  <c r="CE47" i="23"/>
  <c r="CD47" i="23"/>
  <c r="CC47" i="23"/>
  <c r="CB47" i="23"/>
  <c r="CA47" i="23"/>
  <c r="BZ47" i="23"/>
  <c r="BY47" i="23"/>
  <c r="BX47" i="23"/>
  <c r="BW47" i="23"/>
  <c r="BV47" i="23"/>
  <c r="BU47" i="23"/>
  <c r="BT47" i="23"/>
  <c r="BS47" i="23"/>
  <c r="BR47" i="23"/>
  <c r="BQ47" i="23"/>
  <c r="BP47" i="23"/>
  <c r="BO47" i="23"/>
  <c r="BN47" i="23"/>
  <c r="BM47" i="23"/>
  <c r="BL47" i="23"/>
  <c r="BK47" i="23"/>
  <c r="BJ47" i="23"/>
  <c r="BI47" i="23"/>
  <c r="BH47" i="23"/>
  <c r="BG47" i="23"/>
  <c r="DD46" i="23"/>
  <c r="DC46" i="23"/>
  <c r="DB46" i="23"/>
  <c r="DA46" i="23"/>
  <c r="CZ46" i="23"/>
  <c r="CY46" i="23"/>
  <c r="CX46" i="23"/>
  <c r="CW46" i="23"/>
  <c r="CV46" i="23"/>
  <c r="CU46" i="23"/>
  <c r="CT46" i="23"/>
  <c r="CS46" i="23"/>
  <c r="CR46" i="23"/>
  <c r="CQ46" i="23"/>
  <c r="CP46" i="23"/>
  <c r="CO46" i="23"/>
  <c r="CN46" i="23"/>
  <c r="CM46" i="23"/>
  <c r="CL46" i="23"/>
  <c r="CK46" i="23"/>
  <c r="CJ46" i="23"/>
  <c r="CI46" i="23"/>
  <c r="CH46" i="23"/>
  <c r="CG46" i="23"/>
  <c r="CF46" i="23"/>
  <c r="CE46" i="23"/>
  <c r="CD46" i="23"/>
  <c r="CC46" i="23"/>
  <c r="CB46" i="23"/>
  <c r="CA46" i="23"/>
  <c r="BZ46" i="23"/>
  <c r="BY46" i="23"/>
  <c r="BX46" i="23"/>
  <c r="BW46" i="23"/>
  <c r="BV46" i="23"/>
  <c r="BU46" i="23"/>
  <c r="BT46" i="23"/>
  <c r="BS46" i="23"/>
  <c r="BR46" i="23"/>
  <c r="BQ46" i="23"/>
  <c r="BP46" i="23"/>
  <c r="BO46" i="23"/>
  <c r="BN46" i="23"/>
  <c r="BM46" i="23"/>
  <c r="BL46" i="23"/>
  <c r="BK46" i="23"/>
  <c r="BJ46" i="23"/>
  <c r="BI46" i="23"/>
  <c r="BH46" i="23"/>
  <c r="BG46" i="23"/>
  <c r="DD45" i="23"/>
  <c r="DC45" i="23"/>
  <c r="DB45" i="23"/>
  <c r="DA45" i="23"/>
  <c r="CZ45" i="23"/>
  <c r="CY45" i="23"/>
  <c r="CX45" i="23"/>
  <c r="CW45" i="23"/>
  <c r="CV45" i="23"/>
  <c r="CU45" i="23"/>
  <c r="CT45" i="23"/>
  <c r="CS45" i="23"/>
  <c r="CR45" i="23"/>
  <c r="CQ45" i="23"/>
  <c r="CP45" i="23"/>
  <c r="CO45" i="23"/>
  <c r="CN45" i="23"/>
  <c r="CM45" i="23"/>
  <c r="CL45" i="23"/>
  <c r="CK45" i="23"/>
  <c r="CJ45" i="23"/>
  <c r="CI45" i="23"/>
  <c r="CH45" i="23"/>
  <c r="CG45" i="23"/>
  <c r="CF45" i="23"/>
  <c r="CE45" i="23"/>
  <c r="CD45" i="23"/>
  <c r="CC45" i="23"/>
  <c r="CB45" i="23"/>
  <c r="CA45" i="23"/>
  <c r="BZ45" i="23"/>
  <c r="BY45" i="23"/>
  <c r="BX45" i="23"/>
  <c r="BW45" i="23"/>
  <c r="BV45" i="23"/>
  <c r="BU45" i="23"/>
  <c r="BT45" i="23"/>
  <c r="BS45" i="23"/>
  <c r="BR45" i="23"/>
  <c r="BQ45" i="23"/>
  <c r="BP45" i="23"/>
  <c r="BO45" i="23"/>
  <c r="BN45" i="23"/>
  <c r="BM45" i="23"/>
  <c r="BL45" i="23"/>
  <c r="BK45" i="23"/>
  <c r="BJ45" i="23"/>
  <c r="BI45" i="23"/>
  <c r="BH45" i="23"/>
  <c r="BG45" i="23"/>
  <c r="DD44" i="23"/>
  <c r="DC44" i="23"/>
  <c r="DB44" i="23"/>
  <c r="DA44" i="23"/>
  <c r="CZ44" i="23"/>
  <c r="CY44" i="23"/>
  <c r="CX44" i="23"/>
  <c r="CW44" i="23"/>
  <c r="CV44" i="23"/>
  <c r="CU44" i="23"/>
  <c r="CT44" i="23"/>
  <c r="CS44" i="23"/>
  <c r="CR44" i="23"/>
  <c r="CQ44" i="23"/>
  <c r="CP44" i="23"/>
  <c r="CO44" i="23"/>
  <c r="CN44" i="23"/>
  <c r="CM44" i="23"/>
  <c r="CL44" i="23"/>
  <c r="CK44" i="23"/>
  <c r="CJ44" i="23"/>
  <c r="CI44" i="23"/>
  <c r="CH44" i="23"/>
  <c r="CG44" i="23"/>
  <c r="CF44" i="23"/>
  <c r="CE44" i="23"/>
  <c r="CD44" i="23"/>
  <c r="CC44" i="23"/>
  <c r="CB44" i="23"/>
  <c r="CA44" i="23"/>
  <c r="BZ44" i="23"/>
  <c r="BY44" i="23"/>
  <c r="BX44" i="23"/>
  <c r="BW44" i="23"/>
  <c r="BV44" i="23"/>
  <c r="BU44" i="23"/>
  <c r="BT44" i="23"/>
  <c r="BS44" i="23"/>
  <c r="BR44" i="23"/>
  <c r="BQ44" i="23"/>
  <c r="BP44" i="23"/>
  <c r="BO44" i="23"/>
  <c r="BN44" i="23"/>
  <c r="BM44" i="23"/>
  <c r="BL44" i="23"/>
  <c r="BK44" i="23"/>
  <c r="BJ44" i="23"/>
  <c r="BI44" i="23"/>
  <c r="BH44" i="23"/>
  <c r="BG44" i="23"/>
  <c r="DD43" i="23"/>
  <c r="DC43" i="23"/>
  <c r="DB43" i="23"/>
  <c r="DA43" i="23"/>
  <c r="CZ43" i="23"/>
  <c r="CY43" i="23"/>
  <c r="CX43" i="23"/>
  <c r="CW43" i="23"/>
  <c r="CV43" i="23"/>
  <c r="CU43" i="23"/>
  <c r="CT43" i="23"/>
  <c r="CS43" i="23"/>
  <c r="CR43" i="23"/>
  <c r="CQ43" i="23"/>
  <c r="CP43" i="23"/>
  <c r="CO43" i="23"/>
  <c r="CN43" i="23"/>
  <c r="CM43" i="23"/>
  <c r="CL43" i="23"/>
  <c r="CK43" i="23"/>
  <c r="CJ43" i="23"/>
  <c r="CI43" i="23"/>
  <c r="CH43" i="23"/>
  <c r="CG43" i="23"/>
  <c r="CF43" i="23"/>
  <c r="CE43" i="23"/>
  <c r="CD43" i="23"/>
  <c r="CC43" i="23"/>
  <c r="CB43" i="23"/>
  <c r="CA43" i="23"/>
  <c r="BZ43" i="23"/>
  <c r="BY43" i="23"/>
  <c r="BX43" i="23"/>
  <c r="BW43" i="23"/>
  <c r="BV43" i="23"/>
  <c r="BU43" i="23"/>
  <c r="BT43" i="23"/>
  <c r="BS43" i="23"/>
  <c r="BR43" i="23"/>
  <c r="BQ43" i="23"/>
  <c r="BP43" i="23"/>
  <c r="BO43" i="23"/>
  <c r="BN43" i="23"/>
  <c r="BM43" i="23"/>
  <c r="BL43" i="23"/>
  <c r="BK43" i="23"/>
  <c r="BJ43" i="23"/>
  <c r="BI43" i="23"/>
  <c r="BH43" i="23"/>
  <c r="BG43" i="23"/>
  <c r="DD42" i="23"/>
  <c r="DC42" i="23"/>
  <c r="DB42" i="23"/>
  <c r="DA42" i="23"/>
  <c r="CZ42" i="23"/>
  <c r="CY42" i="23"/>
  <c r="CX42" i="23"/>
  <c r="CW42" i="23"/>
  <c r="CV42" i="23"/>
  <c r="CU42" i="23"/>
  <c r="CT42" i="23"/>
  <c r="CS42" i="23"/>
  <c r="CR42" i="23"/>
  <c r="CQ42" i="23"/>
  <c r="CP42" i="23"/>
  <c r="CO42" i="23"/>
  <c r="CN42" i="23"/>
  <c r="CM42" i="23"/>
  <c r="CL42" i="23"/>
  <c r="CK42" i="23"/>
  <c r="CJ42" i="23"/>
  <c r="CI42" i="23"/>
  <c r="CH42" i="23"/>
  <c r="CG42" i="23"/>
  <c r="CF42" i="23"/>
  <c r="CE42" i="23"/>
  <c r="CD42" i="23"/>
  <c r="CC42" i="23"/>
  <c r="CB42" i="23"/>
  <c r="CA42" i="23"/>
  <c r="BZ42" i="23"/>
  <c r="BY42" i="23"/>
  <c r="BX42" i="23"/>
  <c r="BW42" i="23"/>
  <c r="BV42" i="23"/>
  <c r="BU42" i="23"/>
  <c r="BT42" i="23"/>
  <c r="BS42" i="23"/>
  <c r="BR42" i="23"/>
  <c r="BQ42" i="23"/>
  <c r="BP42" i="23"/>
  <c r="BO42" i="23"/>
  <c r="BN42" i="23"/>
  <c r="BM42" i="23"/>
  <c r="BL42" i="23"/>
  <c r="BK42" i="23"/>
  <c r="BJ42" i="23"/>
  <c r="BI42" i="23"/>
  <c r="BH42" i="23"/>
  <c r="BG42" i="23"/>
  <c r="DD41" i="23"/>
  <c r="DC41" i="23"/>
  <c r="DB41" i="23"/>
  <c r="DA41" i="23"/>
  <c r="CZ41" i="23"/>
  <c r="CY41" i="23"/>
  <c r="CX41" i="23"/>
  <c r="CW41" i="23"/>
  <c r="CV41" i="23"/>
  <c r="CU41" i="23"/>
  <c r="CT41" i="23"/>
  <c r="CS41" i="23"/>
  <c r="CR41" i="23"/>
  <c r="CQ41" i="23"/>
  <c r="CP41" i="23"/>
  <c r="CO41" i="23"/>
  <c r="CN41" i="23"/>
  <c r="CM41" i="23"/>
  <c r="CL41" i="23"/>
  <c r="CK41" i="23"/>
  <c r="CJ41" i="23"/>
  <c r="CI41" i="23"/>
  <c r="CH41" i="23"/>
  <c r="CG41" i="23"/>
  <c r="CF41" i="23"/>
  <c r="CE41" i="23"/>
  <c r="CD41" i="23"/>
  <c r="CC41" i="23"/>
  <c r="CB41" i="23"/>
  <c r="CA41" i="23"/>
  <c r="BZ41" i="23"/>
  <c r="BY41" i="23"/>
  <c r="BX41" i="23"/>
  <c r="BW41" i="23"/>
  <c r="BV41" i="23"/>
  <c r="BU41" i="23"/>
  <c r="BT41" i="23"/>
  <c r="BS41" i="23"/>
  <c r="BR41" i="23"/>
  <c r="BQ41" i="23"/>
  <c r="BP41" i="23"/>
  <c r="BO41" i="23"/>
  <c r="BN41" i="23"/>
  <c r="BM41" i="23"/>
  <c r="BL41" i="23"/>
  <c r="BK41" i="23"/>
  <c r="BJ41" i="23"/>
  <c r="BI41" i="23"/>
  <c r="BH41" i="23"/>
  <c r="BG41" i="23"/>
  <c r="DD40" i="23"/>
  <c r="DC40" i="23"/>
  <c r="DB40" i="23"/>
  <c r="DA40" i="23"/>
  <c r="CZ40" i="23"/>
  <c r="CY40" i="23"/>
  <c r="CX40" i="23"/>
  <c r="CW40" i="23"/>
  <c r="CV40" i="23"/>
  <c r="CU40" i="23"/>
  <c r="CT40" i="23"/>
  <c r="CS40" i="23"/>
  <c r="CR40" i="23"/>
  <c r="CQ40" i="23"/>
  <c r="CP40" i="23"/>
  <c r="CO40" i="23"/>
  <c r="CN40" i="23"/>
  <c r="CM40" i="23"/>
  <c r="CL40" i="23"/>
  <c r="CK40" i="23"/>
  <c r="CJ40" i="23"/>
  <c r="CI40" i="23"/>
  <c r="CH40" i="23"/>
  <c r="CG40" i="23"/>
  <c r="CF40" i="23"/>
  <c r="CE40" i="23"/>
  <c r="CD40" i="23"/>
  <c r="CC40" i="23"/>
  <c r="CB40" i="23"/>
  <c r="CA40" i="23"/>
  <c r="BZ40" i="23"/>
  <c r="BY40" i="23"/>
  <c r="BX40" i="23"/>
  <c r="BW40" i="23"/>
  <c r="BV40" i="23"/>
  <c r="BU40" i="23"/>
  <c r="BT40" i="23"/>
  <c r="BS40" i="23"/>
  <c r="BR40" i="23"/>
  <c r="BQ40" i="23"/>
  <c r="BP40" i="23"/>
  <c r="BO40" i="23"/>
  <c r="BN40" i="23"/>
  <c r="BM40" i="23"/>
  <c r="BL40" i="23"/>
  <c r="BK40" i="23"/>
  <c r="BJ40" i="23"/>
  <c r="BI40" i="23"/>
  <c r="BH40" i="23"/>
  <c r="BG40" i="23"/>
  <c r="DD39" i="23"/>
  <c r="DC39" i="23"/>
  <c r="DB39" i="23"/>
  <c r="DA39" i="23"/>
  <c r="CZ39" i="23"/>
  <c r="CY39" i="23"/>
  <c r="CX39" i="23"/>
  <c r="CW39" i="23"/>
  <c r="CV39" i="23"/>
  <c r="CU39" i="23"/>
  <c r="CT39" i="23"/>
  <c r="CS39" i="23"/>
  <c r="CR39" i="23"/>
  <c r="CQ39" i="23"/>
  <c r="CP39" i="23"/>
  <c r="CO39" i="23"/>
  <c r="CN39" i="23"/>
  <c r="CM39" i="23"/>
  <c r="CL39" i="23"/>
  <c r="CK39" i="23"/>
  <c r="CJ39" i="23"/>
  <c r="CI39" i="23"/>
  <c r="CH39" i="23"/>
  <c r="CG39" i="23"/>
  <c r="CF39" i="23"/>
  <c r="CE39" i="23"/>
  <c r="CD39" i="23"/>
  <c r="CC39" i="23"/>
  <c r="CB39" i="23"/>
  <c r="CA39" i="23"/>
  <c r="BZ39" i="23"/>
  <c r="BY39" i="23"/>
  <c r="BX39" i="23"/>
  <c r="BW39" i="23"/>
  <c r="BV39" i="23"/>
  <c r="BU39" i="23"/>
  <c r="BT39" i="23"/>
  <c r="BS39" i="23"/>
  <c r="BR39" i="23"/>
  <c r="BQ39" i="23"/>
  <c r="BP39" i="23"/>
  <c r="BO39" i="23"/>
  <c r="BN39" i="23"/>
  <c r="BM39" i="23"/>
  <c r="BL39" i="23"/>
  <c r="BK39" i="23"/>
  <c r="BJ39" i="23"/>
  <c r="BI39" i="23"/>
  <c r="BH39" i="23"/>
  <c r="BG39" i="23"/>
  <c r="DD38" i="23"/>
  <c r="DC38" i="23"/>
  <c r="DB38" i="23"/>
  <c r="DA38" i="23"/>
  <c r="CZ38" i="23"/>
  <c r="CY38" i="23"/>
  <c r="CX38" i="23"/>
  <c r="CW38" i="23"/>
  <c r="CV38" i="23"/>
  <c r="CU38" i="23"/>
  <c r="CT38" i="23"/>
  <c r="CS38" i="23"/>
  <c r="CR38" i="23"/>
  <c r="CQ38" i="23"/>
  <c r="CP38" i="23"/>
  <c r="CO38" i="23"/>
  <c r="CN38" i="23"/>
  <c r="CM38" i="23"/>
  <c r="CL38" i="23"/>
  <c r="CK38" i="23"/>
  <c r="CJ38" i="23"/>
  <c r="CI38" i="23"/>
  <c r="CH38" i="23"/>
  <c r="CG38" i="23"/>
  <c r="CF38" i="23"/>
  <c r="CE38" i="23"/>
  <c r="CD38" i="23"/>
  <c r="CC38" i="23"/>
  <c r="CB38" i="23"/>
  <c r="CA38" i="23"/>
  <c r="BZ38" i="23"/>
  <c r="BY38" i="23"/>
  <c r="BX38" i="23"/>
  <c r="BW38" i="23"/>
  <c r="BV38" i="23"/>
  <c r="BU38" i="23"/>
  <c r="BT38" i="23"/>
  <c r="BS38" i="23"/>
  <c r="BR38" i="23"/>
  <c r="BQ38" i="23"/>
  <c r="BP38" i="23"/>
  <c r="BO38" i="23"/>
  <c r="BN38" i="23"/>
  <c r="BM38" i="23"/>
  <c r="BL38" i="23"/>
  <c r="BK38" i="23"/>
  <c r="BJ38" i="23"/>
  <c r="BI38" i="23"/>
  <c r="BH38" i="23"/>
  <c r="BG38" i="23"/>
  <c r="DD37" i="23"/>
  <c r="DC37" i="23"/>
  <c r="DB37" i="23"/>
  <c r="DA37" i="23"/>
  <c r="CZ37" i="23"/>
  <c r="CY37" i="23"/>
  <c r="CX37" i="23"/>
  <c r="CW37" i="23"/>
  <c r="CV37" i="23"/>
  <c r="CU37" i="23"/>
  <c r="CT37" i="23"/>
  <c r="CS37" i="23"/>
  <c r="CR37" i="23"/>
  <c r="CQ37" i="23"/>
  <c r="CP37" i="23"/>
  <c r="CO37" i="23"/>
  <c r="CN37" i="23"/>
  <c r="CM37" i="23"/>
  <c r="CL37" i="23"/>
  <c r="CK37" i="23"/>
  <c r="CJ37" i="23"/>
  <c r="CI37" i="23"/>
  <c r="CH37" i="23"/>
  <c r="CG37" i="23"/>
  <c r="CF37" i="23"/>
  <c r="CE37" i="23"/>
  <c r="CD37" i="23"/>
  <c r="CC37" i="23"/>
  <c r="CB37" i="23"/>
  <c r="CA37" i="23"/>
  <c r="BZ37" i="23"/>
  <c r="BY37" i="23"/>
  <c r="BX37" i="23"/>
  <c r="BW37" i="23"/>
  <c r="BV37" i="23"/>
  <c r="BU37" i="23"/>
  <c r="BT37" i="23"/>
  <c r="BS37" i="23"/>
  <c r="BR37" i="23"/>
  <c r="BQ37" i="23"/>
  <c r="BP37" i="23"/>
  <c r="BO37" i="23"/>
  <c r="BN37" i="23"/>
  <c r="BM37" i="23"/>
  <c r="BL37" i="23"/>
  <c r="BK37" i="23"/>
  <c r="BJ37" i="23"/>
  <c r="BI37" i="23"/>
  <c r="BH37" i="23"/>
  <c r="BG37" i="23"/>
  <c r="DD36" i="23"/>
  <c r="DC36" i="23"/>
  <c r="DB36" i="23"/>
  <c r="DA36" i="23"/>
  <c r="CZ36" i="23"/>
  <c r="CY36" i="23"/>
  <c r="CX36" i="23"/>
  <c r="CW36" i="23"/>
  <c r="CV36" i="23"/>
  <c r="CU36" i="23"/>
  <c r="CT36" i="23"/>
  <c r="CS36" i="23"/>
  <c r="CR36" i="23"/>
  <c r="CQ36" i="23"/>
  <c r="CP36" i="23"/>
  <c r="CO36" i="23"/>
  <c r="CN36" i="23"/>
  <c r="CM36" i="23"/>
  <c r="CL36" i="23"/>
  <c r="CK36" i="23"/>
  <c r="CJ36" i="23"/>
  <c r="CI36" i="23"/>
  <c r="CH36" i="23"/>
  <c r="CG36" i="23"/>
  <c r="CF36" i="23"/>
  <c r="CE36" i="23"/>
  <c r="CD36" i="23"/>
  <c r="CC36" i="23"/>
  <c r="CB36" i="23"/>
  <c r="CA36" i="23"/>
  <c r="BZ36" i="23"/>
  <c r="BY36" i="23"/>
  <c r="BX36" i="23"/>
  <c r="BW36" i="23"/>
  <c r="BV36" i="23"/>
  <c r="BU36" i="23"/>
  <c r="BT36" i="23"/>
  <c r="BS36" i="23"/>
  <c r="BR36" i="23"/>
  <c r="BQ36" i="23"/>
  <c r="BP36" i="23"/>
  <c r="BO36" i="23"/>
  <c r="BN36" i="23"/>
  <c r="BM36" i="23"/>
  <c r="BL36" i="23"/>
  <c r="BK36" i="23"/>
  <c r="BJ36" i="23"/>
  <c r="BI36" i="23"/>
  <c r="BH36" i="23"/>
  <c r="BG36" i="23"/>
  <c r="DD35" i="23"/>
  <c r="DC35" i="23"/>
  <c r="DB35" i="23"/>
  <c r="DA35" i="23"/>
  <c r="CZ35" i="23"/>
  <c r="CY35" i="23"/>
  <c r="CX35" i="23"/>
  <c r="CW35" i="23"/>
  <c r="CV35" i="23"/>
  <c r="CU35" i="23"/>
  <c r="CT35" i="23"/>
  <c r="CS35" i="23"/>
  <c r="CR35" i="23"/>
  <c r="CQ35" i="23"/>
  <c r="CP35" i="23"/>
  <c r="CO35" i="23"/>
  <c r="CN35" i="23"/>
  <c r="CM35" i="23"/>
  <c r="CL35" i="23"/>
  <c r="CK35" i="23"/>
  <c r="CJ35" i="23"/>
  <c r="CI35" i="23"/>
  <c r="CH35" i="23"/>
  <c r="CG35" i="23"/>
  <c r="CF35" i="23"/>
  <c r="CE35" i="23"/>
  <c r="CD35" i="23"/>
  <c r="CC35" i="23"/>
  <c r="CB35" i="23"/>
  <c r="CA35" i="23"/>
  <c r="BZ35" i="23"/>
  <c r="BY35" i="23"/>
  <c r="BX35" i="23"/>
  <c r="BW35" i="23"/>
  <c r="BV35" i="23"/>
  <c r="BU35" i="23"/>
  <c r="BT35" i="23"/>
  <c r="BS35" i="23"/>
  <c r="BR35" i="23"/>
  <c r="BQ35" i="23"/>
  <c r="BP35" i="23"/>
  <c r="BO35" i="23"/>
  <c r="BN35" i="23"/>
  <c r="BM35" i="23"/>
  <c r="BL35" i="23"/>
  <c r="BK35" i="23"/>
  <c r="BJ35" i="23"/>
  <c r="BI35" i="23"/>
  <c r="BH35" i="23"/>
  <c r="BG35" i="23"/>
  <c r="DD34" i="23"/>
  <c r="DC34" i="23"/>
  <c r="DB34" i="23"/>
  <c r="DA34" i="23"/>
  <c r="CZ34" i="23"/>
  <c r="CY34" i="23"/>
  <c r="CX34" i="23"/>
  <c r="CW34" i="23"/>
  <c r="CV34" i="23"/>
  <c r="CU34" i="23"/>
  <c r="CT34" i="23"/>
  <c r="CS34" i="23"/>
  <c r="CR34" i="23"/>
  <c r="CQ34" i="23"/>
  <c r="CP34" i="23"/>
  <c r="CO34" i="23"/>
  <c r="CN34" i="23"/>
  <c r="CM34" i="23"/>
  <c r="CL34" i="23"/>
  <c r="CK34" i="23"/>
  <c r="CJ34" i="23"/>
  <c r="CI34" i="23"/>
  <c r="CH34" i="23"/>
  <c r="CG34" i="23"/>
  <c r="CF34" i="23"/>
  <c r="CE34" i="23"/>
  <c r="CD34" i="23"/>
  <c r="CC34" i="23"/>
  <c r="CB34" i="23"/>
  <c r="CA34" i="23"/>
  <c r="BZ34" i="23"/>
  <c r="BY34" i="23"/>
  <c r="BX34" i="23"/>
  <c r="BW34" i="23"/>
  <c r="BV34" i="23"/>
  <c r="BU34" i="23"/>
  <c r="BT34" i="23"/>
  <c r="BS34" i="23"/>
  <c r="BR34" i="23"/>
  <c r="BQ34" i="23"/>
  <c r="BP34" i="23"/>
  <c r="BO34" i="23"/>
  <c r="BN34" i="23"/>
  <c r="BM34" i="23"/>
  <c r="BL34" i="23"/>
  <c r="BK34" i="23"/>
  <c r="BJ34" i="23"/>
  <c r="BI34" i="23"/>
  <c r="BH34" i="23"/>
  <c r="BG34" i="23"/>
  <c r="DD33" i="23"/>
  <c r="DC33" i="23"/>
  <c r="DB33" i="23"/>
  <c r="DA33" i="23"/>
  <c r="CZ33" i="23"/>
  <c r="CY33" i="23"/>
  <c r="CX33" i="23"/>
  <c r="CW33" i="23"/>
  <c r="CV33" i="23"/>
  <c r="CU33" i="23"/>
  <c r="CT33" i="23"/>
  <c r="CS33" i="23"/>
  <c r="CR33" i="23"/>
  <c r="CQ33" i="23"/>
  <c r="CP33" i="23"/>
  <c r="CO33" i="23"/>
  <c r="CN33" i="23"/>
  <c r="CM33" i="23"/>
  <c r="CL33" i="23"/>
  <c r="CK33" i="23"/>
  <c r="CJ33" i="23"/>
  <c r="CI33" i="23"/>
  <c r="CH33" i="23"/>
  <c r="CG33" i="23"/>
  <c r="CF33" i="23"/>
  <c r="CE33" i="23"/>
  <c r="CD33" i="23"/>
  <c r="CC33" i="23"/>
  <c r="CB33" i="23"/>
  <c r="CA33" i="23"/>
  <c r="BZ33" i="23"/>
  <c r="BY33" i="23"/>
  <c r="BX33" i="23"/>
  <c r="BW33" i="23"/>
  <c r="BV33" i="23"/>
  <c r="BU33" i="23"/>
  <c r="BT33" i="23"/>
  <c r="BS33" i="23"/>
  <c r="BR33" i="23"/>
  <c r="BQ33" i="23"/>
  <c r="BP33" i="23"/>
  <c r="BO33" i="23"/>
  <c r="BN33" i="23"/>
  <c r="BM33" i="23"/>
  <c r="BL33" i="23"/>
  <c r="BK33" i="23"/>
  <c r="BJ33" i="23"/>
  <c r="BI33" i="23"/>
  <c r="BH33" i="23"/>
  <c r="BG30" i="23"/>
  <c r="DD29" i="23"/>
  <c r="DC29" i="23"/>
  <c r="DB29" i="23"/>
  <c r="DA29" i="23"/>
  <c r="CZ29" i="23"/>
  <c r="CY29" i="23"/>
  <c r="CX29" i="23"/>
  <c r="CW29" i="23"/>
  <c r="CV29" i="23"/>
  <c r="CU29" i="23"/>
  <c r="CT29" i="23"/>
  <c r="CS29" i="23"/>
  <c r="CR29" i="23"/>
  <c r="CQ29" i="23"/>
  <c r="CP29" i="23"/>
  <c r="CO29" i="23"/>
  <c r="CN29" i="23"/>
  <c r="CM29" i="23"/>
  <c r="CL29" i="23"/>
  <c r="CK29" i="23"/>
  <c r="CJ29" i="23"/>
  <c r="CI29" i="23"/>
  <c r="CH29" i="23"/>
  <c r="CG29" i="23"/>
  <c r="CF29" i="23"/>
  <c r="CE29" i="23"/>
  <c r="CD29" i="23"/>
  <c r="CC29" i="23"/>
  <c r="CB29" i="23"/>
  <c r="CA29" i="23"/>
  <c r="BZ29" i="23"/>
  <c r="BY29" i="23"/>
  <c r="BX29" i="23"/>
  <c r="BW29" i="23"/>
  <c r="BV29" i="23"/>
  <c r="BU29" i="23"/>
  <c r="BT29" i="23"/>
  <c r="BS29" i="23"/>
  <c r="BR29" i="23"/>
  <c r="BQ29" i="23"/>
  <c r="BP29" i="23"/>
  <c r="BO29" i="23"/>
  <c r="BN29" i="23"/>
  <c r="BM29" i="23"/>
  <c r="BL29" i="23"/>
  <c r="BK29" i="23"/>
  <c r="BJ29" i="23"/>
  <c r="BI29" i="23"/>
  <c r="BH29" i="23"/>
  <c r="BG29" i="23"/>
  <c r="DD28" i="23"/>
  <c r="DC28" i="23"/>
  <c r="DB28" i="23"/>
  <c r="DA28" i="23"/>
  <c r="CZ28" i="23"/>
  <c r="CY28" i="23"/>
  <c r="CX28" i="23"/>
  <c r="CW28" i="23"/>
  <c r="CV28" i="23"/>
  <c r="CU28" i="23"/>
  <c r="CT28" i="23"/>
  <c r="CS28" i="23"/>
  <c r="CR28" i="23"/>
  <c r="CQ28" i="23"/>
  <c r="CP28" i="23"/>
  <c r="CO28" i="23"/>
  <c r="CN28" i="23"/>
  <c r="CM28" i="23"/>
  <c r="CL28" i="23"/>
  <c r="CK28" i="23"/>
  <c r="CJ28" i="23"/>
  <c r="CI28" i="23"/>
  <c r="CH28" i="23"/>
  <c r="CG28" i="23"/>
  <c r="CF28" i="23"/>
  <c r="CE28" i="23"/>
  <c r="CD28" i="23"/>
  <c r="CC28" i="23"/>
  <c r="CB28" i="23"/>
  <c r="CA28" i="23"/>
  <c r="BZ28" i="23"/>
  <c r="BY28" i="23"/>
  <c r="BX28" i="23"/>
  <c r="BW28" i="23"/>
  <c r="BV28" i="23"/>
  <c r="BU28" i="23"/>
  <c r="BT28" i="23"/>
  <c r="BS28" i="23"/>
  <c r="BR28" i="23"/>
  <c r="BQ28" i="23"/>
  <c r="BP28" i="23"/>
  <c r="BO28" i="23"/>
  <c r="BN28" i="23"/>
  <c r="BM28" i="23"/>
  <c r="BL28" i="23"/>
  <c r="BK28" i="23"/>
  <c r="BJ28" i="23"/>
  <c r="BI28" i="23"/>
  <c r="BH28" i="23"/>
  <c r="BG28" i="23"/>
  <c r="DD27" i="23"/>
  <c r="DC27" i="23"/>
  <c r="DB27" i="23"/>
  <c r="DA27" i="23"/>
  <c r="CZ27" i="23"/>
  <c r="CY27" i="23"/>
  <c r="CX27" i="23"/>
  <c r="CW27" i="23"/>
  <c r="CV27" i="23"/>
  <c r="CU27" i="23"/>
  <c r="CT27" i="23"/>
  <c r="CS27" i="23"/>
  <c r="CR27" i="23"/>
  <c r="CQ27" i="23"/>
  <c r="CP27" i="23"/>
  <c r="CO27" i="23"/>
  <c r="CN27" i="23"/>
  <c r="CM27" i="23"/>
  <c r="CL27" i="23"/>
  <c r="CK27" i="23"/>
  <c r="CJ27" i="23"/>
  <c r="CI27" i="23"/>
  <c r="CH27" i="23"/>
  <c r="CG27" i="23"/>
  <c r="CF27" i="23"/>
  <c r="CE27" i="23"/>
  <c r="CD27" i="23"/>
  <c r="CC27" i="23"/>
  <c r="CB27" i="23"/>
  <c r="CA27" i="23"/>
  <c r="BZ27" i="23"/>
  <c r="BY27" i="23"/>
  <c r="BX27" i="23"/>
  <c r="BW27" i="23"/>
  <c r="BV27" i="23"/>
  <c r="BU27" i="23"/>
  <c r="BT27" i="23"/>
  <c r="BS27" i="23"/>
  <c r="BR27" i="23"/>
  <c r="BQ27" i="23"/>
  <c r="BP27" i="23"/>
  <c r="BO27" i="23"/>
  <c r="BN27" i="23"/>
  <c r="BM27" i="23"/>
  <c r="BL27" i="23"/>
  <c r="BK27" i="23"/>
  <c r="BJ27" i="23"/>
  <c r="BI27" i="23"/>
  <c r="BH27" i="23"/>
  <c r="BG27" i="23"/>
  <c r="DD26" i="23"/>
  <c r="DC26" i="23"/>
  <c r="DB26" i="23"/>
  <c r="DA26" i="23"/>
  <c r="CZ26" i="23"/>
  <c r="CY26" i="23"/>
  <c r="CX26" i="23"/>
  <c r="CW26" i="23"/>
  <c r="CV26" i="23"/>
  <c r="CU26" i="23"/>
  <c r="CT26" i="23"/>
  <c r="CS26" i="23"/>
  <c r="CR26" i="23"/>
  <c r="CQ26" i="23"/>
  <c r="CP26" i="23"/>
  <c r="CO26" i="23"/>
  <c r="CN26" i="23"/>
  <c r="CM26" i="23"/>
  <c r="CL26" i="23"/>
  <c r="CK26" i="23"/>
  <c r="CJ26" i="23"/>
  <c r="CI26" i="23"/>
  <c r="CH26" i="23"/>
  <c r="CG26" i="23"/>
  <c r="CF26" i="23"/>
  <c r="CE26" i="23"/>
  <c r="CD26" i="23"/>
  <c r="CC26" i="23"/>
  <c r="CB26" i="23"/>
  <c r="CA26" i="23"/>
  <c r="BZ26" i="23"/>
  <c r="BY26" i="23"/>
  <c r="BX26" i="23"/>
  <c r="BW26" i="23"/>
  <c r="BV26" i="23"/>
  <c r="BU26" i="23"/>
  <c r="BT26" i="23"/>
  <c r="BS26" i="23"/>
  <c r="BR26" i="23"/>
  <c r="BQ26" i="23"/>
  <c r="BP26" i="23"/>
  <c r="BO26" i="23"/>
  <c r="BN26" i="23"/>
  <c r="BM26" i="23"/>
  <c r="BL26" i="23"/>
  <c r="BK26" i="23"/>
  <c r="BJ26" i="23"/>
  <c r="BI26" i="23"/>
  <c r="BH26" i="23"/>
  <c r="BG26" i="23"/>
  <c r="DD25" i="23"/>
  <c r="DC25" i="23"/>
  <c r="DB25" i="23"/>
  <c r="DA25" i="23"/>
  <c r="CZ25" i="23"/>
  <c r="CY25" i="23"/>
  <c r="CX25" i="23"/>
  <c r="CW25" i="23"/>
  <c r="CV25" i="23"/>
  <c r="CU25" i="23"/>
  <c r="CT25" i="23"/>
  <c r="CS25" i="23"/>
  <c r="CR25" i="23"/>
  <c r="CQ25" i="23"/>
  <c r="CP25" i="23"/>
  <c r="CO25" i="23"/>
  <c r="CN25" i="23"/>
  <c r="CM25" i="23"/>
  <c r="CL25" i="23"/>
  <c r="CK25" i="23"/>
  <c r="CJ25" i="23"/>
  <c r="CI25" i="23"/>
  <c r="CH25" i="23"/>
  <c r="CG25" i="23"/>
  <c r="CF25" i="23"/>
  <c r="CE25" i="23"/>
  <c r="CD25" i="23"/>
  <c r="CC25" i="23"/>
  <c r="CB25" i="23"/>
  <c r="CA25" i="23"/>
  <c r="BZ25" i="23"/>
  <c r="BY25" i="23"/>
  <c r="BX25" i="23"/>
  <c r="BW25" i="23"/>
  <c r="BV25" i="23"/>
  <c r="BU25" i="23"/>
  <c r="BT25" i="23"/>
  <c r="BS25" i="23"/>
  <c r="BR25" i="23"/>
  <c r="BQ25" i="23"/>
  <c r="BP25" i="23"/>
  <c r="BO25" i="23"/>
  <c r="BN25" i="23"/>
  <c r="BM25" i="23"/>
  <c r="BL25" i="23"/>
  <c r="BK25" i="23"/>
  <c r="BJ25" i="23"/>
  <c r="BI25" i="23"/>
  <c r="BH25" i="23"/>
  <c r="BG25" i="23"/>
  <c r="DD24" i="23"/>
  <c r="DC24" i="23"/>
  <c r="DB24" i="23"/>
  <c r="DA24" i="23"/>
  <c r="CZ24" i="23"/>
  <c r="CY24" i="23"/>
  <c r="CX24" i="23"/>
  <c r="CW24" i="23"/>
  <c r="CV24" i="23"/>
  <c r="CU24" i="23"/>
  <c r="CT24" i="23"/>
  <c r="CS24" i="23"/>
  <c r="CR24" i="23"/>
  <c r="CQ24" i="23"/>
  <c r="CP24" i="23"/>
  <c r="CO24" i="23"/>
  <c r="CN24" i="23"/>
  <c r="CM24" i="23"/>
  <c r="CL24" i="23"/>
  <c r="CK24" i="23"/>
  <c r="CJ24" i="23"/>
  <c r="CI24" i="23"/>
  <c r="CH24" i="23"/>
  <c r="CG24" i="23"/>
  <c r="CF24" i="23"/>
  <c r="CE24" i="23"/>
  <c r="CD24" i="23"/>
  <c r="CC24" i="23"/>
  <c r="CB24" i="23"/>
  <c r="CA24" i="23"/>
  <c r="BZ24" i="23"/>
  <c r="BY24" i="23"/>
  <c r="BX24" i="23"/>
  <c r="BW24" i="23"/>
  <c r="BV24" i="23"/>
  <c r="BU24" i="23"/>
  <c r="BT24" i="23"/>
  <c r="BS24" i="23"/>
  <c r="BR24" i="23"/>
  <c r="BQ24" i="23"/>
  <c r="BP24" i="23"/>
  <c r="BO24" i="23"/>
  <c r="BN24" i="23"/>
  <c r="BM24" i="23"/>
  <c r="BL24" i="23"/>
  <c r="BK24" i="23"/>
  <c r="BJ24" i="23"/>
  <c r="BI24" i="23"/>
  <c r="BH24" i="23"/>
  <c r="BG24" i="23"/>
  <c r="DD23" i="23"/>
  <c r="DC23" i="23"/>
  <c r="DB23" i="23"/>
  <c r="DA23" i="23"/>
  <c r="CZ23" i="23"/>
  <c r="CY23" i="23"/>
  <c r="CX23" i="23"/>
  <c r="CW23" i="23"/>
  <c r="CV23" i="23"/>
  <c r="CU23" i="23"/>
  <c r="CT23" i="23"/>
  <c r="CS23" i="23"/>
  <c r="CR23" i="23"/>
  <c r="CQ23" i="23"/>
  <c r="CP23" i="23"/>
  <c r="CO23" i="23"/>
  <c r="CN23" i="23"/>
  <c r="CM23" i="23"/>
  <c r="CL23" i="23"/>
  <c r="CK23" i="23"/>
  <c r="CJ23" i="23"/>
  <c r="CI23" i="23"/>
  <c r="CH23" i="23"/>
  <c r="CG23" i="23"/>
  <c r="CF23" i="23"/>
  <c r="CE23" i="23"/>
  <c r="CD23" i="23"/>
  <c r="CC23" i="23"/>
  <c r="CB23" i="23"/>
  <c r="CA23" i="23"/>
  <c r="BZ23" i="23"/>
  <c r="BY23" i="23"/>
  <c r="BX23" i="23"/>
  <c r="BW23" i="23"/>
  <c r="BV23" i="23"/>
  <c r="BU23" i="23"/>
  <c r="BT23" i="23"/>
  <c r="BS23" i="23"/>
  <c r="BR23" i="23"/>
  <c r="BQ23" i="23"/>
  <c r="BP23" i="23"/>
  <c r="BO23" i="23"/>
  <c r="BN23" i="23"/>
  <c r="BM23" i="23"/>
  <c r="BL23" i="23"/>
  <c r="BK23" i="23"/>
  <c r="BJ23" i="23"/>
  <c r="BI23" i="23"/>
  <c r="BH23" i="23"/>
  <c r="BG23" i="23"/>
  <c r="DD22" i="23"/>
  <c r="DC22" i="23"/>
  <c r="DB22" i="23"/>
  <c r="DA22" i="23"/>
  <c r="CZ22" i="23"/>
  <c r="CY22" i="23"/>
  <c r="CX22" i="23"/>
  <c r="CW22" i="23"/>
  <c r="CV22" i="23"/>
  <c r="CU22" i="23"/>
  <c r="CT22" i="23"/>
  <c r="CS22" i="23"/>
  <c r="CR22" i="23"/>
  <c r="CQ22" i="23"/>
  <c r="CP22" i="23"/>
  <c r="CO22" i="23"/>
  <c r="CN22" i="23"/>
  <c r="CM22" i="23"/>
  <c r="CL22" i="23"/>
  <c r="CK22" i="23"/>
  <c r="CJ22" i="23"/>
  <c r="CI22" i="23"/>
  <c r="CH22" i="23"/>
  <c r="CG22" i="23"/>
  <c r="CF22" i="23"/>
  <c r="CE22" i="23"/>
  <c r="CD22" i="23"/>
  <c r="CC22" i="23"/>
  <c r="CB22" i="23"/>
  <c r="CA22" i="23"/>
  <c r="BZ22" i="23"/>
  <c r="BY22" i="23"/>
  <c r="BX22" i="23"/>
  <c r="BW22" i="23"/>
  <c r="BV22" i="23"/>
  <c r="BU22" i="23"/>
  <c r="BT22" i="23"/>
  <c r="BS22" i="23"/>
  <c r="BR22" i="23"/>
  <c r="BQ22" i="23"/>
  <c r="BP22" i="23"/>
  <c r="BO22" i="23"/>
  <c r="BN22" i="23"/>
  <c r="BM22" i="23"/>
  <c r="BL22" i="23"/>
  <c r="BK22" i="23"/>
  <c r="BJ22" i="23"/>
  <c r="BI22" i="23"/>
  <c r="BH22" i="23"/>
  <c r="BG22" i="23"/>
  <c r="DD21" i="23"/>
  <c r="DC21" i="23"/>
  <c r="DB21" i="23"/>
  <c r="DA21" i="23"/>
  <c r="CZ21" i="23"/>
  <c r="CY21" i="23"/>
  <c r="CX21" i="23"/>
  <c r="CW21" i="23"/>
  <c r="CV21" i="23"/>
  <c r="CU21" i="23"/>
  <c r="CT21" i="23"/>
  <c r="CS21" i="23"/>
  <c r="CR21" i="23"/>
  <c r="CQ21" i="23"/>
  <c r="CP21" i="23"/>
  <c r="CO21" i="23"/>
  <c r="CN21" i="23"/>
  <c r="CM21" i="23"/>
  <c r="CL21" i="23"/>
  <c r="CK21" i="23"/>
  <c r="CJ21" i="23"/>
  <c r="CI21" i="23"/>
  <c r="CH21" i="23"/>
  <c r="CG21" i="23"/>
  <c r="CF21" i="23"/>
  <c r="CE21" i="23"/>
  <c r="CD21" i="23"/>
  <c r="CC21" i="23"/>
  <c r="CB21" i="23"/>
  <c r="CA21" i="23"/>
  <c r="BZ21" i="23"/>
  <c r="BY21" i="23"/>
  <c r="BX21" i="23"/>
  <c r="BW21" i="23"/>
  <c r="BV21" i="23"/>
  <c r="BU21" i="23"/>
  <c r="BT21" i="23"/>
  <c r="BS21" i="23"/>
  <c r="BR21" i="23"/>
  <c r="BQ21" i="23"/>
  <c r="BP21" i="23"/>
  <c r="BO21" i="23"/>
  <c r="BN21" i="23"/>
  <c r="BM21" i="23"/>
  <c r="BL21" i="23"/>
  <c r="BK21" i="23"/>
  <c r="BJ21" i="23"/>
  <c r="BI21" i="23"/>
  <c r="BH21" i="23"/>
  <c r="BG21" i="23"/>
  <c r="DD20" i="23"/>
  <c r="DC20" i="23"/>
  <c r="DB20" i="23"/>
  <c r="DA20" i="23"/>
  <c r="CZ20" i="23"/>
  <c r="CY20" i="23"/>
  <c r="CX20" i="23"/>
  <c r="CW20" i="23"/>
  <c r="CV20" i="23"/>
  <c r="CU20" i="23"/>
  <c r="CT20" i="23"/>
  <c r="CS20" i="23"/>
  <c r="CR20" i="23"/>
  <c r="CQ20" i="23"/>
  <c r="CP20" i="23"/>
  <c r="CO20" i="23"/>
  <c r="CN20" i="23"/>
  <c r="CM20" i="23"/>
  <c r="CL20" i="23"/>
  <c r="CK20" i="23"/>
  <c r="CJ20" i="23"/>
  <c r="CI20" i="23"/>
  <c r="CH20" i="23"/>
  <c r="CG20" i="23"/>
  <c r="CF20" i="23"/>
  <c r="CE20" i="23"/>
  <c r="CD20" i="23"/>
  <c r="CC20" i="23"/>
  <c r="CB20" i="23"/>
  <c r="CA20" i="23"/>
  <c r="BZ20" i="23"/>
  <c r="BY20" i="23"/>
  <c r="BX20" i="23"/>
  <c r="BW20" i="23"/>
  <c r="BV20" i="23"/>
  <c r="BU20" i="23"/>
  <c r="BT20" i="23"/>
  <c r="BS20" i="23"/>
  <c r="BR20" i="23"/>
  <c r="BQ20" i="23"/>
  <c r="BP20" i="23"/>
  <c r="BO20" i="23"/>
  <c r="BN20" i="23"/>
  <c r="BM20" i="23"/>
  <c r="BL20" i="23"/>
  <c r="BK20" i="23"/>
  <c r="BJ20" i="23"/>
  <c r="BI20" i="23"/>
  <c r="BH20" i="23"/>
  <c r="BG20" i="23"/>
  <c r="DD19" i="23"/>
  <c r="DC19" i="23"/>
  <c r="DB19" i="23"/>
  <c r="DA19" i="23"/>
  <c r="CZ19" i="23"/>
  <c r="CY19" i="23"/>
  <c r="CX19" i="23"/>
  <c r="CW19" i="23"/>
  <c r="CV19" i="23"/>
  <c r="CU19" i="23"/>
  <c r="CT19" i="23"/>
  <c r="CS19" i="23"/>
  <c r="CR19" i="23"/>
  <c r="CQ19" i="23"/>
  <c r="CP19" i="23"/>
  <c r="CO19" i="23"/>
  <c r="CN19" i="23"/>
  <c r="CM19" i="23"/>
  <c r="CL19" i="23"/>
  <c r="CK19" i="23"/>
  <c r="CJ19" i="23"/>
  <c r="CI19" i="23"/>
  <c r="CH19" i="23"/>
  <c r="CG19" i="23"/>
  <c r="CF19" i="23"/>
  <c r="CE19" i="23"/>
  <c r="CD19" i="23"/>
  <c r="CC19" i="23"/>
  <c r="CB19" i="23"/>
  <c r="CA19" i="23"/>
  <c r="BZ19" i="23"/>
  <c r="BY19" i="23"/>
  <c r="BX19" i="23"/>
  <c r="BW19" i="23"/>
  <c r="BV19" i="23"/>
  <c r="BU19" i="23"/>
  <c r="BT19" i="23"/>
  <c r="BS19" i="23"/>
  <c r="BR19" i="23"/>
  <c r="BQ19" i="23"/>
  <c r="BP19" i="23"/>
  <c r="BO19" i="23"/>
  <c r="BN19" i="23"/>
  <c r="BM19" i="23"/>
  <c r="BL19" i="23"/>
  <c r="BK19" i="23"/>
  <c r="BJ19" i="23"/>
  <c r="BI19" i="23"/>
  <c r="BH19" i="23"/>
  <c r="BG19" i="23"/>
  <c r="DD18" i="23"/>
  <c r="DC18" i="23"/>
  <c r="DB18" i="23"/>
  <c r="DA18" i="23"/>
  <c r="CZ18" i="23"/>
  <c r="CY18" i="23"/>
  <c r="CX18" i="23"/>
  <c r="CW18" i="23"/>
  <c r="CV18" i="23"/>
  <c r="CU18" i="23"/>
  <c r="CT18" i="23"/>
  <c r="CS18" i="23"/>
  <c r="CR18" i="23"/>
  <c r="CQ18" i="23"/>
  <c r="CP18" i="23"/>
  <c r="CO18" i="23"/>
  <c r="CN18" i="23"/>
  <c r="CM18" i="23"/>
  <c r="CL18" i="23"/>
  <c r="CK18" i="23"/>
  <c r="CJ18" i="23"/>
  <c r="CI18" i="23"/>
  <c r="CH18" i="23"/>
  <c r="CG18" i="23"/>
  <c r="CF18" i="23"/>
  <c r="CE18" i="23"/>
  <c r="CD18" i="23"/>
  <c r="CC18" i="23"/>
  <c r="CB18" i="23"/>
  <c r="CA18" i="23"/>
  <c r="BZ18" i="23"/>
  <c r="BY18" i="23"/>
  <c r="BX18" i="23"/>
  <c r="BW18" i="23"/>
  <c r="BV18" i="23"/>
  <c r="BU18" i="23"/>
  <c r="BT18" i="23"/>
  <c r="BS18" i="23"/>
  <c r="BR18" i="23"/>
  <c r="BQ18" i="23"/>
  <c r="BP18" i="23"/>
  <c r="BO18" i="23"/>
  <c r="BN18" i="23"/>
  <c r="BM18" i="23"/>
  <c r="BL18" i="23"/>
  <c r="BK18" i="23"/>
  <c r="BJ18" i="23"/>
  <c r="BI18" i="23"/>
  <c r="BH18" i="23"/>
  <c r="BG18" i="23"/>
  <c r="DD17" i="23"/>
  <c r="DC17" i="23"/>
  <c r="DB17" i="23"/>
  <c r="DA17" i="23"/>
  <c r="CZ17" i="23"/>
  <c r="CY17" i="23"/>
  <c r="CX17" i="23"/>
  <c r="CW17" i="23"/>
  <c r="CV17" i="23"/>
  <c r="CU17" i="23"/>
  <c r="CT17" i="23"/>
  <c r="CS17" i="23"/>
  <c r="CR17" i="23"/>
  <c r="CQ17" i="23"/>
  <c r="CP17" i="23"/>
  <c r="CO17" i="23"/>
  <c r="CN17" i="23"/>
  <c r="CM17" i="23"/>
  <c r="CL17" i="23"/>
  <c r="CK17" i="23"/>
  <c r="CJ17" i="23"/>
  <c r="CI17" i="23"/>
  <c r="CH17" i="23"/>
  <c r="CG17" i="23"/>
  <c r="CF17" i="23"/>
  <c r="CE17" i="23"/>
  <c r="CD17" i="23"/>
  <c r="CC17" i="23"/>
  <c r="CB17" i="23"/>
  <c r="CA17" i="23"/>
  <c r="BZ17" i="23"/>
  <c r="BY17" i="23"/>
  <c r="BX17" i="23"/>
  <c r="BW17" i="23"/>
  <c r="BV17" i="23"/>
  <c r="BU17" i="23"/>
  <c r="BT17" i="23"/>
  <c r="BS17" i="23"/>
  <c r="BR17" i="23"/>
  <c r="BQ17" i="23"/>
  <c r="BP17" i="23"/>
  <c r="BO17" i="23"/>
  <c r="BN17" i="23"/>
  <c r="BM17" i="23"/>
  <c r="BL17" i="23"/>
  <c r="BK17" i="23"/>
  <c r="BJ17" i="23"/>
  <c r="BI17" i="23"/>
  <c r="BH17" i="23"/>
  <c r="BG17" i="23"/>
  <c r="DD16" i="23"/>
  <c r="DC16" i="23"/>
  <c r="DB16" i="23"/>
  <c r="DA16" i="23"/>
  <c r="CZ16" i="23"/>
  <c r="CY16" i="23"/>
  <c r="CX16" i="23"/>
  <c r="CW16" i="23"/>
  <c r="CV16" i="23"/>
  <c r="CU16" i="23"/>
  <c r="CT16" i="23"/>
  <c r="CS16" i="23"/>
  <c r="CR16" i="23"/>
  <c r="CQ16" i="23"/>
  <c r="CP16" i="23"/>
  <c r="CO16" i="23"/>
  <c r="CN16" i="23"/>
  <c r="CM16" i="23"/>
  <c r="CL16" i="23"/>
  <c r="CK16" i="23"/>
  <c r="CJ16" i="23"/>
  <c r="CI16" i="23"/>
  <c r="CH16" i="23"/>
  <c r="CG16" i="23"/>
  <c r="CF16" i="23"/>
  <c r="CE16" i="23"/>
  <c r="CD16" i="23"/>
  <c r="CC16" i="23"/>
  <c r="CB16" i="23"/>
  <c r="CA16" i="23"/>
  <c r="BZ16" i="23"/>
  <c r="BY16" i="23"/>
  <c r="BX16" i="23"/>
  <c r="BW16" i="23"/>
  <c r="BV16" i="23"/>
  <c r="BU16" i="23"/>
  <c r="BT16" i="23"/>
  <c r="BS16" i="23"/>
  <c r="BR16" i="23"/>
  <c r="BQ16" i="23"/>
  <c r="BP16" i="23"/>
  <c r="BO16" i="23"/>
  <c r="BN16" i="23"/>
  <c r="BM16" i="23"/>
  <c r="BL16" i="23"/>
  <c r="BK16" i="23"/>
  <c r="BJ16" i="23"/>
  <c r="BI16" i="23"/>
  <c r="BH16" i="23"/>
  <c r="BG16" i="23"/>
  <c r="DD15" i="23"/>
  <c r="DC15" i="23"/>
  <c r="DB15" i="23"/>
  <c r="DA15" i="23"/>
  <c r="CZ15" i="23"/>
  <c r="CY15" i="23"/>
  <c r="CX15" i="23"/>
  <c r="CW15" i="23"/>
  <c r="CV15" i="23"/>
  <c r="CU15" i="23"/>
  <c r="CT15" i="23"/>
  <c r="CS15" i="23"/>
  <c r="CR15" i="23"/>
  <c r="CQ15" i="23"/>
  <c r="CP15" i="23"/>
  <c r="CO15" i="23"/>
  <c r="CN15" i="23"/>
  <c r="CM15" i="23"/>
  <c r="CL15" i="23"/>
  <c r="CK15" i="23"/>
  <c r="CJ15" i="23"/>
  <c r="CI15" i="23"/>
  <c r="CH15" i="23"/>
  <c r="CG15" i="23"/>
  <c r="CF15" i="23"/>
  <c r="CE15" i="23"/>
  <c r="CD15" i="23"/>
  <c r="CC15" i="23"/>
  <c r="CB15" i="23"/>
  <c r="CA15" i="23"/>
  <c r="BZ15" i="23"/>
  <c r="BY15" i="23"/>
  <c r="BX15" i="23"/>
  <c r="BW15" i="23"/>
  <c r="BV15" i="23"/>
  <c r="BU15" i="23"/>
  <c r="BT15" i="23"/>
  <c r="BS15" i="23"/>
  <c r="BR15" i="23"/>
  <c r="BQ15" i="23"/>
  <c r="BP15" i="23"/>
  <c r="BO15" i="23"/>
  <c r="BN15" i="23"/>
  <c r="BM15" i="23"/>
  <c r="BL15" i="23"/>
  <c r="BK15" i="23"/>
  <c r="BJ15" i="23"/>
  <c r="BI15" i="23"/>
  <c r="BH15" i="23"/>
  <c r="BG15" i="23"/>
  <c r="DD14" i="23"/>
  <c r="DC14" i="23"/>
  <c r="DB14" i="23"/>
  <c r="DA14" i="23"/>
  <c r="CZ14" i="23"/>
  <c r="CY14" i="23"/>
  <c r="CX14" i="23"/>
  <c r="CW14" i="23"/>
  <c r="CV14" i="23"/>
  <c r="CU14" i="23"/>
  <c r="CT14" i="23"/>
  <c r="CS14" i="23"/>
  <c r="CR14" i="23"/>
  <c r="CQ14" i="23"/>
  <c r="CP14" i="23"/>
  <c r="CO14" i="23"/>
  <c r="CN14" i="23"/>
  <c r="CM14" i="23"/>
  <c r="CL14" i="23"/>
  <c r="CK14" i="23"/>
  <c r="CJ14" i="23"/>
  <c r="CI14" i="23"/>
  <c r="CH14" i="23"/>
  <c r="CG14" i="23"/>
  <c r="CF14" i="23"/>
  <c r="CE14" i="23"/>
  <c r="CD14" i="23"/>
  <c r="CC14" i="23"/>
  <c r="CB14" i="23"/>
  <c r="CA14" i="23"/>
  <c r="BZ14" i="23"/>
  <c r="BY14" i="23"/>
  <c r="BX14" i="23"/>
  <c r="BW14" i="23"/>
  <c r="BV14" i="23"/>
  <c r="BU14" i="23"/>
  <c r="BT14" i="23"/>
  <c r="BS14" i="23"/>
  <c r="BR14" i="23"/>
  <c r="BQ14" i="23"/>
  <c r="BP14" i="23"/>
  <c r="BO14" i="23"/>
  <c r="BN14" i="23"/>
  <c r="BM14" i="23"/>
  <c r="BL14" i="23"/>
  <c r="BK14" i="23"/>
  <c r="BJ14" i="23"/>
  <c r="BI14" i="23"/>
  <c r="BH14" i="23"/>
  <c r="BG14" i="23"/>
  <c r="DD13" i="23"/>
  <c r="DC13" i="23"/>
  <c r="DB13" i="23"/>
  <c r="DA13" i="23"/>
  <c r="CZ13" i="23"/>
  <c r="CY13" i="23"/>
  <c r="CX13" i="23"/>
  <c r="CW13" i="23"/>
  <c r="CV13" i="23"/>
  <c r="CU13" i="23"/>
  <c r="CT13" i="23"/>
  <c r="CS13" i="23"/>
  <c r="CR13" i="23"/>
  <c r="CQ13" i="23"/>
  <c r="CP13" i="23"/>
  <c r="CO13" i="23"/>
  <c r="CN13" i="23"/>
  <c r="CM13" i="23"/>
  <c r="CL13" i="23"/>
  <c r="CK13" i="23"/>
  <c r="CJ13" i="23"/>
  <c r="CI13" i="23"/>
  <c r="CH13" i="23"/>
  <c r="CG13" i="23"/>
  <c r="CF13" i="23"/>
  <c r="CE13" i="23"/>
  <c r="CD13" i="23"/>
  <c r="CC13" i="23"/>
  <c r="CB13" i="23"/>
  <c r="CA13" i="23"/>
  <c r="BZ13" i="23"/>
  <c r="BY13" i="23"/>
  <c r="BX13" i="23"/>
  <c r="BW13" i="23"/>
  <c r="BV13" i="23"/>
  <c r="BU13" i="23"/>
  <c r="BT13" i="23"/>
  <c r="BS13" i="23"/>
  <c r="BR13" i="23"/>
  <c r="BQ13" i="23"/>
  <c r="BP13" i="23"/>
  <c r="BO13" i="23"/>
  <c r="BN13" i="23"/>
  <c r="BM13" i="23"/>
  <c r="BL13" i="23"/>
  <c r="BK13" i="23"/>
  <c r="BJ13" i="23"/>
  <c r="BI13" i="23"/>
  <c r="BH13" i="23"/>
  <c r="BG13" i="23"/>
  <c r="DD12" i="23"/>
  <c r="DC12" i="23"/>
  <c r="DB12" i="23"/>
  <c r="DA12" i="23"/>
  <c r="CZ12" i="23"/>
  <c r="CY12" i="23"/>
  <c r="CX12" i="23"/>
  <c r="CW12" i="23"/>
  <c r="CV12" i="23"/>
  <c r="CU12" i="23"/>
  <c r="CT12" i="23"/>
  <c r="CS12" i="23"/>
  <c r="CR12" i="23"/>
  <c r="CQ12" i="23"/>
  <c r="CP12" i="23"/>
  <c r="CO12" i="23"/>
  <c r="CN12" i="23"/>
  <c r="CM12" i="23"/>
  <c r="CL12" i="23"/>
  <c r="CK12" i="23"/>
  <c r="CJ12" i="23"/>
  <c r="CI12" i="23"/>
  <c r="CH12" i="23"/>
  <c r="CG12" i="23"/>
  <c r="CF12" i="23"/>
  <c r="CE12" i="23"/>
  <c r="CD12" i="23"/>
  <c r="CC12" i="23"/>
  <c r="CB12" i="23"/>
  <c r="CA12" i="23"/>
  <c r="BZ12" i="23"/>
  <c r="BY12" i="23"/>
  <c r="BX12" i="23"/>
  <c r="BW12" i="23"/>
  <c r="BV12" i="23"/>
  <c r="BU12" i="23"/>
  <c r="BT12" i="23"/>
  <c r="BS12" i="23"/>
  <c r="BR12" i="23"/>
  <c r="BQ12" i="23"/>
  <c r="BP12" i="23"/>
  <c r="BO12" i="23"/>
  <c r="BN12" i="23"/>
  <c r="BM12" i="23"/>
  <c r="BL12" i="23"/>
  <c r="BK12" i="23"/>
  <c r="BJ12" i="23"/>
  <c r="BI12" i="23"/>
  <c r="BH12" i="23"/>
  <c r="BG12" i="23"/>
  <c r="DD11" i="23"/>
  <c r="DC11" i="23"/>
  <c r="DB11" i="23"/>
  <c r="DA11" i="23"/>
  <c r="CZ11" i="23"/>
  <c r="CY11" i="23"/>
  <c r="CX11" i="23"/>
  <c r="CW11" i="23"/>
  <c r="CV11" i="23"/>
  <c r="CU11" i="23"/>
  <c r="CT11" i="23"/>
  <c r="CS11" i="23"/>
  <c r="CR11" i="23"/>
  <c r="CQ11" i="23"/>
  <c r="CP11" i="23"/>
  <c r="CO11" i="23"/>
  <c r="CN11" i="23"/>
  <c r="CM11" i="23"/>
  <c r="CL11" i="23"/>
  <c r="CK11" i="23"/>
  <c r="CJ11" i="23"/>
  <c r="CI11" i="23"/>
  <c r="CH11" i="23"/>
  <c r="CG11" i="23"/>
  <c r="CF11" i="23"/>
  <c r="CE11" i="23"/>
  <c r="CD11" i="23"/>
  <c r="CC11" i="23"/>
  <c r="CB11" i="23"/>
  <c r="CA11" i="23"/>
  <c r="BZ11" i="23"/>
  <c r="BY11" i="23"/>
  <c r="BX11" i="23"/>
  <c r="BW11" i="23"/>
  <c r="BV11" i="23"/>
  <c r="BU11" i="23"/>
  <c r="BT11" i="23"/>
  <c r="BS11" i="23"/>
  <c r="BR11" i="23"/>
  <c r="BQ11" i="23"/>
  <c r="BP11" i="23"/>
  <c r="BO11" i="23"/>
  <c r="BN11" i="23"/>
  <c r="BM11" i="23"/>
  <c r="BL11" i="23"/>
  <c r="BK11" i="23"/>
  <c r="BJ11" i="23"/>
  <c r="BI11" i="23"/>
  <c r="BH11" i="23"/>
  <c r="BG11" i="23"/>
  <c r="DD10" i="23"/>
  <c r="DC10" i="23"/>
  <c r="DB10" i="23"/>
  <c r="DA10" i="23"/>
  <c r="CZ10" i="23"/>
  <c r="CY10" i="23"/>
  <c r="CX10" i="23"/>
  <c r="CW10" i="23"/>
  <c r="CV10" i="23"/>
  <c r="CU10" i="23"/>
  <c r="CT10" i="23"/>
  <c r="CS10" i="23"/>
  <c r="CR10" i="23"/>
  <c r="CQ10" i="23"/>
  <c r="CP10" i="23"/>
  <c r="CO10" i="23"/>
  <c r="CN10" i="23"/>
  <c r="CM10" i="23"/>
  <c r="CL10" i="23"/>
  <c r="CK10" i="23"/>
  <c r="CJ10" i="23"/>
  <c r="CI10" i="23"/>
  <c r="CH10" i="23"/>
  <c r="CG10" i="23"/>
  <c r="CF10" i="23"/>
  <c r="CE10" i="23"/>
  <c r="CD10" i="23"/>
  <c r="CC10" i="23"/>
  <c r="CB10" i="23"/>
  <c r="CA10" i="23"/>
  <c r="BZ10" i="23"/>
  <c r="BY10" i="23"/>
  <c r="BX10" i="23"/>
  <c r="BW10" i="23"/>
  <c r="BV10" i="23"/>
  <c r="BU10" i="23"/>
  <c r="BT10" i="23"/>
  <c r="BS10" i="23"/>
  <c r="BR10" i="23"/>
  <c r="BQ10" i="23"/>
  <c r="BP10" i="23"/>
  <c r="BO10" i="23"/>
  <c r="BN10" i="23"/>
  <c r="BM10" i="23"/>
  <c r="BL10" i="23"/>
  <c r="BK10" i="23"/>
  <c r="BJ10" i="23"/>
  <c r="BI10" i="23"/>
  <c r="BH10" i="23"/>
  <c r="BG10" i="23"/>
  <c r="DD9" i="23"/>
  <c r="DC9" i="23"/>
  <c r="DB9" i="23"/>
  <c r="DA9" i="23"/>
  <c r="CZ9" i="23"/>
  <c r="CY9" i="23"/>
  <c r="CX9" i="23"/>
  <c r="CW9" i="23"/>
  <c r="CV9" i="23"/>
  <c r="CU9" i="23"/>
  <c r="CT9" i="23"/>
  <c r="CS9" i="23"/>
  <c r="CR9" i="23"/>
  <c r="CQ9" i="23"/>
  <c r="CP9" i="23"/>
  <c r="CO9" i="23"/>
  <c r="CN9" i="23"/>
  <c r="CM9" i="23"/>
  <c r="CL9" i="23"/>
  <c r="CK9" i="23"/>
  <c r="CJ9" i="23"/>
  <c r="CI9" i="23"/>
  <c r="CH9" i="23"/>
  <c r="CG9" i="23"/>
  <c r="CF9" i="23"/>
  <c r="CE9" i="23"/>
  <c r="CD9" i="23"/>
  <c r="CC9" i="23"/>
  <c r="CB9" i="23"/>
  <c r="CA9" i="23"/>
  <c r="BZ9" i="23"/>
  <c r="BY9" i="23"/>
  <c r="BX9" i="23"/>
  <c r="BW9" i="23"/>
  <c r="BV9" i="23"/>
  <c r="BU9" i="23"/>
  <c r="BT9" i="23"/>
  <c r="BS9" i="23"/>
  <c r="BR9" i="23"/>
  <c r="BQ9" i="23"/>
  <c r="BP9" i="23"/>
  <c r="BO9" i="23"/>
  <c r="BN9" i="23"/>
  <c r="BM9" i="23"/>
  <c r="BL9" i="23"/>
  <c r="BK9" i="23"/>
  <c r="BJ9" i="23"/>
  <c r="BI9" i="23"/>
  <c r="BH9" i="23"/>
  <c r="BG9" i="23"/>
  <c r="DD8" i="23"/>
  <c r="DC8" i="23"/>
  <c r="DB8" i="23"/>
  <c r="DA8" i="23"/>
  <c r="CZ8" i="23"/>
  <c r="CY8" i="23"/>
  <c r="CX8" i="23"/>
  <c r="CW8" i="23"/>
  <c r="CV8" i="23"/>
  <c r="CU8" i="23"/>
  <c r="CT8" i="23"/>
  <c r="CS8" i="23"/>
  <c r="CR8" i="23"/>
  <c r="CQ8" i="23"/>
  <c r="CP8" i="23"/>
  <c r="CO8" i="23"/>
  <c r="CN8" i="23"/>
  <c r="CM8" i="23"/>
  <c r="CL8" i="23"/>
  <c r="CK8" i="23"/>
  <c r="CJ8" i="23"/>
  <c r="CI8" i="23"/>
  <c r="CH8" i="23"/>
  <c r="CG8" i="23"/>
  <c r="CF8" i="23"/>
  <c r="CE8" i="23"/>
  <c r="CD8" i="23"/>
  <c r="CC8" i="23"/>
  <c r="CB8" i="23"/>
  <c r="CA8" i="23"/>
  <c r="BZ8" i="23"/>
  <c r="BY8" i="23"/>
  <c r="BX8" i="23"/>
  <c r="BW8" i="23"/>
  <c r="BV8" i="23"/>
  <c r="BU8" i="23"/>
  <c r="BT8" i="23"/>
  <c r="BS8" i="23"/>
  <c r="BR8" i="23"/>
  <c r="BQ8" i="23"/>
  <c r="BP8" i="23"/>
  <c r="BO8" i="23"/>
  <c r="BN8" i="23"/>
  <c r="BM8" i="23"/>
  <c r="BL8" i="23"/>
  <c r="BK8" i="23"/>
  <c r="BJ8" i="23"/>
  <c r="BI8" i="23"/>
  <c r="BH8" i="23"/>
  <c r="BG8" i="23"/>
  <c r="BG55" i="25"/>
  <c r="BG55" i="26"/>
  <c r="DD54" i="26"/>
  <c r="DC54" i="26"/>
  <c r="DB54" i="26"/>
  <c r="DA54" i="26"/>
  <c r="CZ54" i="26"/>
  <c r="CY54" i="26"/>
  <c r="CX54" i="26"/>
  <c r="CW54" i="26"/>
  <c r="CV54" i="26"/>
  <c r="CU54" i="26"/>
  <c r="CT54" i="26"/>
  <c r="CS54" i="26"/>
  <c r="CR54" i="26"/>
  <c r="CQ54" i="26"/>
  <c r="CP54" i="26"/>
  <c r="CO54" i="26"/>
  <c r="CN54" i="26"/>
  <c r="CM54" i="26"/>
  <c r="CL54" i="26"/>
  <c r="CK54" i="26"/>
  <c r="CJ54" i="26"/>
  <c r="CI54" i="26"/>
  <c r="CH54" i="26"/>
  <c r="CG54" i="26"/>
  <c r="CF54" i="26"/>
  <c r="CE54" i="26"/>
  <c r="CD54" i="26"/>
  <c r="CC54" i="26"/>
  <c r="CB54" i="26"/>
  <c r="CA54" i="26"/>
  <c r="BZ54" i="26"/>
  <c r="BY54" i="26"/>
  <c r="BX54" i="26"/>
  <c r="BW54" i="26"/>
  <c r="BV54" i="26"/>
  <c r="BU54" i="26"/>
  <c r="BT54" i="26"/>
  <c r="BS54" i="26"/>
  <c r="BR54" i="26"/>
  <c r="BQ54" i="26"/>
  <c r="BP54" i="26"/>
  <c r="BO54" i="26"/>
  <c r="BN54" i="26"/>
  <c r="BM54" i="26"/>
  <c r="BL54" i="26"/>
  <c r="BK54" i="26"/>
  <c r="BJ54" i="26"/>
  <c r="BI54" i="26"/>
  <c r="BH54" i="26"/>
  <c r="BG54" i="26"/>
  <c r="DD53" i="26"/>
  <c r="DC53" i="26"/>
  <c r="DB53" i="26"/>
  <c r="DA53" i="26"/>
  <c r="CZ53" i="26"/>
  <c r="CY53" i="26"/>
  <c r="CX53" i="26"/>
  <c r="CW53" i="26"/>
  <c r="CV53" i="26"/>
  <c r="CU53" i="26"/>
  <c r="CT53" i="26"/>
  <c r="CS53" i="26"/>
  <c r="CR53" i="26"/>
  <c r="CQ53" i="26"/>
  <c r="CP53" i="26"/>
  <c r="CO53" i="26"/>
  <c r="CN53" i="26"/>
  <c r="CM53" i="26"/>
  <c r="CL53" i="26"/>
  <c r="CK53" i="26"/>
  <c r="CJ53" i="26"/>
  <c r="CI53" i="26"/>
  <c r="CH53" i="26"/>
  <c r="CG53" i="26"/>
  <c r="CF53" i="26"/>
  <c r="CE53" i="26"/>
  <c r="CD53" i="26"/>
  <c r="CC53" i="26"/>
  <c r="CB53" i="26"/>
  <c r="CA53" i="26"/>
  <c r="BZ53" i="26"/>
  <c r="BY53" i="26"/>
  <c r="BX53" i="26"/>
  <c r="BW53" i="26"/>
  <c r="BV53" i="26"/>
  <c r="BU53" i="26"/>
  <c r="BT53" i="26"/>
  <c r="BS53" i="26"/>
  <c r="BR53" i="26"/>
  <c r="BQ53" i="26"/>
  <c r="BP53" i="26"/>
  <c r="BO53" i="26"/>
  <c r="BN53" i="26"/>
  <c r="BM53" i="26"/>
  <c r="BL53" i="26"/>
  <c r="BK53" i="26"/>
  <c r="BJ53" i="26"/>
  <c r="BI53" i="26"/>
  <c r="BH53" i="26"/>
  <c r="BG53" i="26"/>
  <c r="DD52" i="26"/>
  <c r="DC52" i="26"/>
  <c r="DB52" i="26"/>
  <c r="DA52" i="26"/>
  <c r="CZ52" i="26"/>
  <c r="CY52" i="26"/>
  <c r="CX52" i="26"/>
  <c r="CW52" i="26"/>
  <c r="CV52" i="26"/>
  <c r="CU52" i="26"/>
  <c r="CT52" i="26"/>
  <c r="CS52" i="26"/>
  <c r="CR52" i="26"/>
  <c r="CQ52" i="26"/>
  <c r="CP52" i="26"/>
  <c r="CO52" i="26"/>
  <c r="CN52" i="26"/>
  <c r="CM52" i="26"/>
  <c r="CL52" i="26"/>
  <c r="CK52" i="26"/>
  <c r="CJ52" i="26"/>
  <c r="CI52" i="26"/>
  <c r="CH52" i="26"/>
  <c r="CG52" i="26"/>
  <c r="CF52" i="26"/>
  <c r="CE52" i="26"/>
  <c r="CD52" i="26"/>
  <c r="CC52" i="26"/>
  <c r="CB52" i="26"/>
  <c r="CA52" i="26"/>
  <c r="BZ52" i="26"/>
  <c r="BY52" i="26"/>
  <c r="BX52" i="26"/>
  <c r="BW52" i="26"/>
  <c r="BV52" i="26"/>
  <c r="BU52" i="26"/>
  <c r="BT52" i="26"/>
  <c r="BS52" i="26"/>
  <c r="BR52" i="26"/>
  <c r="BQ52" i="26"/>
  <c r="BP52" i="26"/>
  <c r="BO52" i="26"/>
  <c r="BN52" i="26"/>
  <c r="BM52" i="26"/>
  <c r="BL52" i="26"/>
  <c r="BK52" i="26"/>
  <c r="BJ52" i="26"/>
  <c r="BI52" i="26"/>
  <c r="BH52" i="26"/>
  <c r="BG52" i="26"/>
  <c r="DD51" i="26"/>
  <c r="DC51" i="26"/>
  <c r="DB51" i="26"/>
  <c r="DA51" i="26"/>
  <c r="CZ51" i="26"/>
  <c r="CY51" i="26"/>
  <c r="CX51" i="26"/>
  <c r="CW51" i="26"/>
  <c r="CV51" i="26"/>
  <c r="CU51" i="26"/>
  <c r="CT51" i="26"/>
  <c r="CS51" i="26"/>
  <c r="CR51" i="26"/>
  <c r="CQ51" i="26"/>
  <c r="CP51" i="26"/>
  <c r="CO51" i="26"/>
  <c r="CN51" i="26"/>
  <c r="CM51" i="26"/>
  <c r="CL51" i="26"/>
  <c r="CK51" i="26"/>
  <c r="CJ51" i="26"/>
  <c r="CI51" i="26"/>
  <c r="CH51" i="26"/>
  <c r="CG51" i="26"/>
  <c r="CF51" i="26"/>
  <c r="CE51" i="26"/>
  <c r="CD51" i="26"/>
  <c r="CC51" i="26"/>
  <c r="CB51" i="26"/>
  <c r="CA51" i="26"/>
  <c r="BZ51" i="26"/>
  <c r="BY51" i="26"/>
  <c r="BX51" i="26"/>
  <c r="BW51" i="26"/>
  <c r="BV51" i="26"/>
  <c r="BU51" i="26"/>
  <c r="BT51" i="26"/>
  <c r="BS51" i="26"/>
  <c r="BR51" i="26"/>
  <c r="BQ51" i="26"/>
  <c r="BP51" i="26"/>
  <c r="BO51" i="26"/>
  <c r="BN51" i="26"/>
  <c r="BM51" i="26"/>
  <c r="BL51" i="26"/>
  <c r="BK51" i="26"/>
  <c r="BJ51" i="26"/>
  <c r="BI51" i="26"/>
  <c r="BH51" i="26"/>
  <c r="BG51" i="26"/>
  <c r="DD50" i="26"/>
  <c r="DC50" i="26"/>
  <c r="DB50" i="26"/>
  <c r="DA50" i="26"/>
  <c r="CZ50" i="26"/>
  <c r="CY50" i="26"/>
  <c r="CX50" i="26"/>
  <c r="CW50" i="26"/>
  <c r="CV50" i="26"/>
  <c r="CU50" i="26"/>
  <c r="CT50" i="26"/>
  <c r="CS50" i="26"/>
  <c r="CR50" i="26"/>
  <c r="CQ50" i="26"/>
  <c r="CP50" i="26"/>
  <c r="CO50" i="26"/>
  <c r="CN50" i="26"/>
  <c r="CM50" i="26"/>
  <c r="CL50" i="26"/>
  <c r="CK50" i="26"/>
  <c r="CJ50" i="26"/>
  <c r="CI50" i="26"/>
  <c r="CH50" i="26"/>
  <c r="CG50" i="26"/>
  <c r="CF50" i="26"/>
  <c r="CE50" i="26"/>
  <c r="CD50" i="26"/>
  <c r="CC50" i="26"/>
  <c r="CB50" i="26"/>
  <c r="CA50" i="26"/>
  <c r="BZ50" i="26"/>
  <c r="BY50" i="26"/>
  <c r="BX50" i="26"/>
  <c r="BW50" i="26"/>
  <c r="BV50" i="26"/>
  <c r="BU50" i="26"/>
  <c r="BT50" i="26"/>
  <c r="BS50" i="26"/>
  <c r="BR50" i="26"/>
  <c r="BQ50" i="26"/>
  <c r="BP50" i="26"/>
  <c r="BO50" i="26"/>
  <c r="BN50" i="26"/>
  <c r="BM50" i="26"/>
  <c r="BL50" i="26"/>
  <c r="BK50" i="26"/>
  <c r="BJ50" i="26"/>
  <c r="BI50" i="26"/>
  <c r="BH50" i="26"/>
  <c r="BG50" i="26"/>
  <c r="DD49" i="26"/>
  <c r="DC49" i="26"/>
  <c r="DB49" i="26"/>
  <c r="DA49" i="26"/>
  <c r="CZ49" i="26"/>
  <c r="CY49" i="26"/>
  <c r="CX49" i="26"/>
  <c r="CW49" i="26"/>
  <c r="CV49" i="26"/>
  <c r="CU49" i="26"/>
  <c r="CT49" i="26"/>
  <c r="CS49" i="26"/>
  <c r="CR49" i="26"/>
  <c r="CQ49" i="26"/>
  <c r="CP49" i="26"/>
  <c r="CO49" i="26"/>
  <c r="CN49" i="26"/>
  <c r="CM49" i="26"/>
  <c r="CL49" i="26"/>
  <c r="CK49" i="26"/>
  <c r="CJ49" i="26"/>
  <c r="CI49" i="26"/>
  <c r="CH49" i="26"/>
  <c r="CG49" i="26"/>
  <c r="CF49" i="26"/>
  <c r="CE49" i="26"/>
  <c r="CD49" i="26"/>
  <c r="CC49" i="26"/>
  <c r="CB49" i="26"/>
  <c r="CA49" i="26"/>
  <c r="BZ49" i="26"/>
  <c r="BY49" i="26"/>
  <c r="BX49" i="26"/>
  <c r="BW49" i="26"/>
  <c r="BV49" i="26"/>
  <c r="BU49" i="26"/>
  <c r="BT49" i="26"/>
  <c r="BS49" i="26"/>
  <c r="BR49" i="26"/>
  <c r="BQ49" i="26"/>
  <c r="BP49" i="26"/>
  <c r="BO49" i="26"/>
  <c r="BN49" i="26"/>
  <c r="BM49" i="26"/>
  <c r="BL49" i="26"/>
  <c r="BK49" i="26"/>
  <c r="BJ49" i="26"/>
  <c r="BI49" i="26"/>
  <c r="BH49" i="26"/>
  <c r="BG49" i="26"/>
  <c r="DD48" i="26"/>
  <c r="DC48" i="26"/>
  <c r="DB48" i="26"/>
  <c r="DA48" i="26"/>
  <c r="CZ48" i="26"/>
  <c r="CY48" i="26"/>
  <c r="CX48" i="26"/>
  <c r="CW48" i="26"/>
  <c r="CV48" i="26"/>
  <c r="CU48" i="26"/>
  <c r="CT48" i="26"/>
  <c r="CS48" i="26"/>
  <c r="CR48" i="26"/>
  <c r="CQ48" i="26"/>
  <c r="CP48" i="26"/>
  <c r="CO48" i="26"/>
  <c r="CN48" i="26"/>
  <c r="CM48" i="26"/>
  <c r="CL48" i="26"/>
  <c r="CK48" i="26"/>
  <c r="CJ48" i="26"/>
  <c r="CI48" i="26"/>
  <c r="CH48" i="26"/>
  <c r="CG48" i="26"/>
  <c r="CF48" i="26"/>
  <c r="CE48" i="26"/>
  <c r="CD48" i="26"/>
  <c r="CC48" i="26"/>
  <c r="CB48" i="26"/>
  <c r="CA48" i="26"/>
  <c r="BZ48" i="26"/>
  <c r="BY48" i="26"/>
  <c r="BX48" i="26"/>
  <c r="BW48" i="26"/>
  <c r="BV48" i="26"/>
  <c r="BU48" i="26"/>
  <c r="BT48" i="26"/>
  <c r="BS48" i="26"/>
  <c r="BR48" i="26"/>
  <c r="BQ48" i="26"/>
  <c r="BP48" i="26"/>
  <c r="BO48" i="26"/>
  <c r="BN48" i="26"/>
  <c r="BM48" i="26"/>
  <c r="BL48" i="26"/>
  <c r="BK48" i="26"/>
  <c r="BJ48" i="26"/>
  <c r="BI48" i="26"/>
  <c r="BH48" i="26"/>
  <c r="BG48" i="26"/>
  <c r="DD47" i="26"/>
  <c r="DC47" i="26"/>
  <c r="DB47" i="26"/>
  <c r="DA47" i="26"/>
  <c r="CZ47" i="26"/>
  <c r="CY47" i="26"/>
  <c r="CX47" i="26"/>
  <c r="CW47" i="26"/>
  <c r="CV47" i="26"/>
  <c r="CU47" i="26"/>
  <c r="CT47" i="26"/>
  <c r="CS47" i="26"/>
  <c r="CR47" i="26"/>
  <c r="CQ47" i="26"/>
  <c r="CP47" i="26"/>
  <c r="CO47" i="26"/>
  <c r="CN47" i="26"/>
  <c r="CM47" i="26"/>
  <c r="CL47" i="26"/>
  <c r="CK47" i="26"/>
  <c r="CJ47" i="26"/>
  <c r="CI47" i="26"/>
  <c r="CH47" i="26"/>
  <c r="CG47" i="26"/>
  <c r="CF47" i="26"/>
  <c r="CE47" i="26"/>
  <c r="CD47" i="26"/>
  <c r="CC47" i="26"/>
  <c r="CB47" i="26"/>
  <c r="CA47" i="26"/>
  <c r="BZ47" i="26"/>
  <c r="BY47" i="26"/>
  <c r="BX47" i="26"/>
  <c r="BW47" i="26"/>
  <c r="BV47" i="26"/>
  <c r="BU47" i="26"/>
  <c r="BT47" i="26"/>
  <c r="BS47" i="26"/>
  <c r="BR47" i="26"/>
  <c r="BQ47" i="26"/>
  <c r="BP47" i="26"/>
  <c r="BO47" i="26"/>
  <c r="BN47" i="26"/>
  <c r="BM47" i="26"/>
  <c r="BL47" i="26"/>
  <c r="BK47" i="26"/>
  <c r="BJ47" i="26"/>
  <c r="BI47" i="26"/>
  <c r="BH47" i="26"/>
  <c r="BG47" i="26"/>
  <c r="DD46" i="26"/>
  <c r="DC46" i="26"/>
  <c r="DB46" i="26"/>
  <c r="DA46" i="26"/>
  <c r="CZ46" i="26"/>
  <c r="CY46" i="26"/>
  <c r="CX46" i="26"/>
  <c r="DD45" i="26"/>
  <c r="DC45" i="26"/>
  <c r="DB45" i="26"/>
  <c r="DA45" i="26"/>
  <c r="CZ45" i="26"/>
  <c r="CY45" i="26"/>
  <c r="CX45" i="26"/>
  <c r="CW45" i="26"/>
  <c r="CV45" i="26"/>
  <c r="CU45" i="26"/>
  <c r="CT45" i="26"/>
  <c r="CS45" i="26"/>
  <c r="CR45" i="26"/>
  <c r="CQ45" i="26"/>
  <c r="CP45" i="26"/>
  <c r="CO45" i="26"/>
  <c r="CN45" i="26"/>
  <c r="CM45" i="26"/>
  <c r="CL45" i="26"/>
  <c r="CK45" i="26"/>
  <c r="CJ45" i="26"/>
  <c r="CI45" i="26"/>
  <c r="CH45" i="26"/>
  <c r="CG45" i="26"/>
  <c r="CF45" i="26"/>
  <c r="CE45" i="26"/>
  <c r="CD45" i="26"/>
  <c r="CC45" i="26"/>
  <c r="CB45" i="26"/>
  <c r="CA45" i="26"/>
  <c r="BZ45" i="26"/>
  <c r="BY45" i="26"/>
  <c r="BX45" i="26"/>
  <c r="BW45" i="26"/>
  <c r="BV45" i="26"/>
  <c r="BU45" i="26"/>
  <c r="BT45" i="26"/>
  <c r="BS45" i="26"/>
  <c r="BR45" i="26"/>
  <c r="BQ45" i="26"/>
  <c r="BP45" i="26"/>
  <c r="BO45" i="26"/>
  <c r="BN45" i="26"/>
  <c r="BM45" i="26"/>
  <c r="BL45" i="26"/>
  <c r="BK45" i="26"/>
  <c r="BJ45" i="26"/>
  <c r="BI45" i="26"/>
  <c r="BH45" i="26"/>
  <c r="BG45" i="26"/>
  <c r="DD44" i="26"/>
  <c r="DC44" i="26"/>
  <c r="DB44" i="26"/>
  <c r="DA44" i="26"/>
  <c r="CZ44" i="26"/>
  <c r="CY44" i="26"/>
  <c r="CX44" i="26"/>
  <c r="CW44" i="26"/>
  <c r="CV44" i="26"/>
  <c r="CU44" i="26"/>
  <c r="CT44" i="26"/>
  <c r="CS44" i="26"/>
  <c r="CR44" i="26"/>
  <c r="CQ44" i="26"/>
  <c r="CP44" i="26"/>
  <c r="CO44" i="26"/>
  <c r="CN44" i="26"/>
  <c r="CM44" i="26"/>
  <c r="CL44" i="26"/>
  <c r="CK44" i="26"/>
  <c r="CJ44" i="26"/>
  <c r="CI44" i="26"/>
  <c r="CH44" i="26"/>
  <c r="CG44" i="26"/>
  <c r="CF44" i="26"/>
  <c r="CE44" i="26"/>
  <c r="CD44" i="26"/>
  <c r="CC44" i="26"/>
  <c r="CB44" i="26"/>
  <c r="CA44" i="26"/>
  <c r="BZ44" i="26"/>
  <c r="BY44" i="26"/>
  <c r="BX44" i="26"/>
  <c r="BW44" i="26"/>
  <c r="BV44" i="26"/>
  <c r="BU44" i="26"/>
  <c r="BT44" i="26"/>
  <c r="BS44" i="26"/>
  <c r="BR44" i="26"/>
  <c r="BQ44" i="26"/>
  <c r="BP44" i="26"/>
  <c r="BO44" i="26"/>
  <c r="BN44" i="26"/>
  <c r="BM44" i="26"/>
  <c r="BL44" i="26"/>
  <c r="BK44" i="26"/>
  <c r="BJ44" i="26"/>
  <c r="BI44" i="26"/>
  <c r="BH44" i="26"/>
  <c r="BG44" i="26"/>
  <c r="DD43" i="26"/>
  <c r="DC43" i="26"/>
  <c r="DB43" i="26"/>
  <c r="DA43" i="26"/>
  <c r="CZ43" i="26"/>
  <c r="CY43" i="26"/>
  <c r="CX43" i="26"/>
  <c r="CW43" i="26"/>
  <c r="CV43" i="26"/>
  <c r="CU43" i="26"/>
  <c r="CT43" i="26"/>
  <c r="CS43" i="26"/>
  <c r="CR43" i="26"/>
  <c r="CQ43" i="26"/>
  <c r="CP43" i="26"/>
  <c r="CO43" i="26"/>
  <c r="CN43" i="26"/>
  <c r="CM43" i="26"/>
  <c r="CL43" i="26"/>
  <c r="CK43" i="26"/>
  <c r="CJ43" i="26"/>
  <c r="CI43" i="26"/>
  <c r="CH43" i="26"/>
  <c r="CG43" i="26"/>
  <c r="CF43" i="26"/>
  <c r="CE43" i="26"/>
  <c r="CD43" i="26"/>
  <c r="CC43" i="26"/>
  <c r="CB43" i="26"/>
  <c r="CA43" i="26"/>
  <c r="BZ43" i="26"/>
  <c r="BY43" i="26"/>
  <c r="BX43" i="26"/>
  <c r="BW43" i="26"/>
  <c r="BV43" i="26"/>
  <c r="BU43" i="26"/>
  <c r="BT43" i="26"/>
  <c r="BS43" i="26"/>
  <c r="BR43" i="26"/>
  <c r="BQ43" i="26"/>
  <c r="BP43" i="26"/>
  <c r="BO43" i="26"/>
  <c r="BN43" i="26"/>
  <c r="BM43" i="26"/>
  <c r="BL43" i="26"/>
  <c r="BK43" i="26"/>
  <c r="BJ43" i="26"/>
  <c r="BI43" i="26"/>
  <c r="BH43" i="26"/>
  <c r="BG43" i="26"/>
  <c r="DD42" i="26"/>
  <c r="DC42" i="26"/>
  <c r="DB42" i="26"/>
  <c r="DA42" i="26"/>
  <c r="CZ42" i="26"/>
  <c r="CY42" i="26"/>
  <c r="CX42" i="26"/>
  <c r="CW42" i="26"/>
  <c r="CV42" i="26"/>
  <c r="CU42" i="26"/>
  <c r="CT42" i="26"/>
  <c r="CS42" i="26"/>
  <c r="CR42" i="26"/>
  <c r="CQ42" i="26"/>
  <c r="CP42" i="26"/>
  <c r="CO42" i="26"/>
  <c r="CN42" i="26"/>
  <c r="CM42" i="26"/>
  <c r="CL42" i="26"/>
  <c r="CK42" i="26"/>
  <c r="CJ42" i="26"/>
  <c r="CI42" i="26"/>
  <c r="CH42" i="26"/>
  <c r="CG42" i="26"/>
  <c r="CF42" i="26"/>
  <c r="CE42" i="26"/>
  <c r="CD42" i="26"/>
  <c r="CC42" i="26"/>
  <c r="CB42" i="26"/>
  <c r="CA42" i="26"/>
  <c r="BZ42" i="26"/>
  <c r="BY42" i="26"/>
  <c r="BX42" i="26"/>
  <c r="BW42" i="26"/>
  <c r="BV42" i="26"/>
  <c r="BU42" i="26"/>
  <c r="BT42" i="26"/>
  <c r="BS42" i="26"/>
  <c r="BR42" i="26"/>
  <c r="BQ42" i="26"/>
  <c r="BP42" i="26"/>
  <c r="BO42" i="26"/>
  <c r="BN42" i="26"/>
  <c r="BM42" i="26"/>
  <c r="BL42" i="26"/>
  <c r="BK42" i="26"/>
  <c r="BJ42" i="26"/>
  <c r="BI42" i="26"/>
  <c r="BH42" i="26"/>
  <c r="BG42" i="26"/>
  <c r="DD41" i="26"/>
  <c r="DC41" i="26"/>
  <c r="DB41" i="26"/>
  <c r="DA41" i="26"/>
  <c r="CZ41" i="26"/>
  <c r="CY41" i="26"/>
  <c r="CX41" i="26"/>
  <c r="CW41" i="26"/>
  <c r="CV41" i="26"/>
  <c r="CU41" i="26"/>
  <c r="CT41" i="26"/>
  <c r="CS41" i="26"/>
  <c r="CR41" i="26"/>
  <c r="CQ41" i="26"/>
  <c r="CP41" i="26"/>
  <c r="CO41" i="26"/>
  <c r="CN41" i="26"/>
  <c r="CM41" i="26"/>
  <c r="CL41" i="26"/>
  <c r="CK41" i="26"/>
  <c r="CJ41" i="26"/>
  <c r="CI41" i="26"/>
  <c r="CH41" i="26"/>
  <c r="CG41" i="26"/>
  <c r="CF41" i="26"/>
  <c r="CE41" i="26"/>
  <c r="CD41" i="26"/>
  <c r="CC41" i="26"/>
  <c r="CB41" i="26"/>
  <c r="CA41" i="26"/>
  <c r="BZ41" i="26"/>
  <c r="BY41" i="26"/>
  <c r="BX41" i="26"/>
  <c r="BW41" i="26"/>
  <c r="BV41" i="26"/>
  <c r="BU41" i="26"/>
  <c r="BT41" i="26"/>
  <c r="BS41" i="26"/>
  <c r="BR41" i="26"/>
  <c r="BQ41" i="26"/>
  <c r="BP41" i="26"/>
  <c r="BO41" i="26"/>
  <c r="BN41" i="26"/>
  <c r="BM41" i="26"/>
  <c r="BL41" i="26"/>
  <c r="BK41" i="26"/>
  <c r="BJ41" i="26"/>
  <c r="BI41" i="26"/>
  <c r="BH41" i="26"/>
  <c r="BG41" i="26"/>
  <c r="DD40" i="26"/>
  <c r="DC40" i="26"/>
  <c r="DB40" i="26"/>
  <c r="DA40" i="26"/>
  <c r="CZ40" i="26"/>
  <c r="CY40" i="26"/>
  <c r="CX40" i="26"/>
  <c r="CW40" i="26"/>
  <c r="CV40" i="26"/>
  <c r="CU40" i="26"/>
  <c r="CT40" i="26"/>
  <c r="CS40" i="26"/>
  <c r="CR40" i="26"/>
  <c r="CQ40" i="26"/>
  <c r="CP40" i="26"/>
  <c r="CO40" i="26"/>
  <c r="CN40" i="26"/>
  <c r="CM40" i="26"/>
  <c r="CL40" i="26"/>
  <c r="CK40" i="26"/>
  <c r="CJ40" i="26"/>
  <c r="CI40" i="26"/>
  <c r="CH40" i="26"/>
  <c r="CG40" i="26"/>
  <c r="CF40" i="26"/>
  <c r="CE40" i="26"/>
  <c r="CD40" i="26"/>
  <c r="CC40" i="26"/>
  <c r="CB40" i="26"/>
  <c r="CA40" i="26"/>
  <c r="BZ40" i="26"/>
  <c r="BY40" i="26"/>
  <c r="BX40" i="26"/>
  <c r="BW40" i="26"/>
  <c r="BV40" i="26"/>
  <c r="BU40" i="26"/>
  <c r="BT40" i="26"/>
  <c r="BS40" i="26"/>
  <c r="BR40" i="26"/>
  <c r="BQ40" i="26"/>
  <c r="BP40" i="26"/>
  <c r="BO40" i="26"/>
  <c r="BN40" i="26"/>
  <c r="BM40" i="26"/>
  <c r="BL40" i="26"/>
  <c r="BK40" i="26"/>
  <c r="BJ40" i="26"/>
  <c r="BI40" i="26"/>
  <c r="BH40" i="26"/>
  <c r="BG40" i="26"/>
  <c r="DD39" i="26"/>
  <c r="DC39" i="26"/>
  <c r="DB39" i="26"/>
  <c r="DA39" i="26"/>
  <c r="CZ39" i="26"/>
  <c r="CY39" i="26"/>
  <c r="CX39" i="26"/>
  <c r="CW39" i="26"/>
  <c r="CV39" i="26"/>
  <c r="CU39" i="26"/>
  <c r="CT39" i="26"/>
  <c r="CS39" i="26"/>
  <c r="CR39" i="26"/>
  <c r="CQ39" i="26"/>
  <c r="CP39" i="26"/>
  <c r="CO39" i="26"/>
  <c r="CN39" i="26"/>
  <c r="CM39" i="26"/>
  <c r="CL39" i="26"/>
  <c r="CK39" i="26"/>
  <c r="CJ39" i="26"/>
  <c r="CI39" i="26"/>
  <c r="CH39" i="26"/>
  <c r="CG39" i="26"/>
  <c r="CF39" i="26"/>
  <c r="CE39" i="26"/>
  <c r="CD39" i="26"/>
  <c r="CC39" i="26"/>
  <c r="CB39" i="26"/>
  <c r="CA39" i="26"/>
  <c r="BZ39" i="26"/>
  <c r="BY39" i="26"/>
  <c r="BX39" i="26"/>
  <c r="BW39" i="26"/>
  <c r="BV39" i="26"/>
  <c r="BU39" i="26"/>
  <c r="BT39" i="26"/>
  <c r="BS39" i="26"/>
  <c r="BR39" i="26"/>
  <c r="BQ39" i="26"/>
  <c r="BP39" i="26"/>
  <c r="BO39" i="26"/>
  <c r="BN39" i="26"/>
  <c r="BM39" i="26"/>
  <c r="BL39" i="26"/>
  <c r="BK39" i="26"/>
  <c r="BJ39" i="26"/>
  <c r="BI39" i="26"/>
  <c r="BH39" i="26"/>
  <c r="BG39" i="26"/>
  <c r="DD38" i="26"/>
  <c r="DC38" i="26"/>
  <c r="DB38" i="26"/>
  <c r="DA38" i="26"/>
  <c r="CZ38" i="26"/>
  <c r="CY38" i="26"/>
  <c r="CX38" i="26"/>
  <c r="CW38" i="26"/>
  <c r="CV38" i="26"/>
  <c r="CU38" i="26"/>
  <c r="CT38" i="26"/>
  <c r="CS38" i="26"/>
  <c r="CR38" i="26"/>
  <c r="CQ38" i="26"/>
  <c r="CP38" i="26"/>
  <c r="CO38" i="26"/>
  <c r="CN38" i="26"/>
  <c r="CM38" i="26"/>
  <c r="CL38" i="26"/>
  <c r="CK38" i="26"/>
  <c r="CJ38" i="26"/>
  <c r="CI38" i="26"/>
  <c r="CH38" i="26"/>
  <c r="CG38" i="26"/>
  <c r="CF38" i="26"/>
  <c r="CE38" i="26"/>
  <c r="CD38" i="26"/>
  <c r="CC38" i="26"/>
  <c r="CB38" i="26"/>
  <c r="CA38" i="26"/>
  <c r="BZ38" i="26"/>
  <c r="BY38" i="26"/>
  <c r="BX38" i="26"/>
  <c r="BW38" i="26"/>
  <c r="BV38" i="26"/>
  <c r="BU38" i="26"/>
  <c r="BT38" i="26"/>
  <c r="BS38" i="26"/>
  <c r="BR38" i="26"/>
  <c r="BQ38" i="26"/>
  <c r="BP38" i="26"/>
  <c r="BO38" i="26"/>
  <c r="BN38" i="26"/>
  <c r="BM38" i="26"/>
  <c r="BL38" i="26"/>
  <c r="BK38" i="26"/>
  <c r="BJ38" i="26"/>
  <c r="BI38" i="26"/>
  <c r="BH38" i="26"/>
  <c r="BG38" i="26"/>
  <c r="DD37" i="26"/>
  <c r="DC37" i="26"/>
  <c r="DB37" i="26"/>
  <c r="DA37" i="26"/>
  <c r="CZ37" i="26"/>
  <c r="CY37" i="26"/>
  <c r="CX37" i="26"/>
  <c r="CW37" i="26"/>
  <c r="CV37" i="26"/>
  <c r="CU37" i="26"/>
  <c r="CT37" i="26"/>
  <c r="CS37" i="26"/>
  <c r="CR37" i="26"/>
  <c r="CQ37" i="26"/>
  <c r="CP37" i="26"/>
  <c r="CO37" i="26"/>
  <c r="CN37" i="26"/>
  <c r="CM37" i="26"/>
  <c r="CL37" i="26"/>
  <c r="CK37" i="26"/>
  <c r="CJ37" i="26"/>
  <c r="CI37" i="26"/>
  <c r="CH37" i="26"/>
  <c r="CG37" i="26"/>
  <c r="CF37" i="26"/>
  <c r="CE37" i="26"/>
  <c r="CD37" i="26"/>
  <c r="CC37" i="26"/>
  <c r="CB37" i="26"/>
  <c r="CA37" i="26"/>
  <c r="BZ37" i="26"/>
  <c r="BY37" i="26"/>
  <c r="BX37" i="26"/>
  <c r="BW37" i="26"/>
  <c r="BV37" i="26"/>
  <c r="BU37" i="26"/>
  <c r="BT37" i="26"/>
  <c r="BS37" i="26"/>
  <c r="BR37" i="26"/>
  <c r="BQ37" i="26"/>
  <c r="BP37" i="26"/>
  <c r="BO37" i="26"/>
  <c r="BN37" i="26"/>
  <c r="BM37" i="26"/>
  <c r="BL37" i="26"/>
  <c r="BK37" i="26"/>
  <c r="BJ37" i="26"/>
  <c r="BI37" i="26"/>
  <c r="BH37" i="26"/>
  <c r="BG37" i="26"/>
  <c r="DD36" i="26"/>
  <c r="DC36" i="26"/>
  <c r="DB36" i="26"/>
  <c r="DA36" i="26"/>
  <c r="CZ36" i="26"/>
  <c r="CY36" i="26"/>
  <c r="CX36" i="26"/>
  <c r="CW36" i="26"/>
  <c r="CV36" i="26"/>
  <c r="CU36" i="26"/>
  <c r="CT36" i="26"/>
  <c r="CS36" i="26"/>
  <c r="CR36" i="26"/>
  <c r="CQ36" i="26"/>
  <c r="CP36" i="26"/>
  <c r="CO36" i="26"/>
  <c r="CN36" i="26"/>
  <c r="CM36" i="26"/>
  <c r="CL36" i="26"/>
  <c r="CK36" i="26"/>
  <c r="CJ36" i="26"/>
  <c r="CI36" i="26"/>
  <c r="CH36" i="26"/>
  <c r="CG36" i="26"/>
  <c r="CF36" i="26"/>
  <c r="CE36" i="26"/>
  <c r="CD36" i="26"/>
  <c r="CC36" i="26"/>
  <c r="CB36" i="26"/>
  <c r="CA36" i="26"/>
  <c r="BZ36" i="26"/>
  <c r="BY36" i="26"/>
  <c r="BX36" i="26"/>
  <c r="BW36" i="26"/>
  <c r="BV36" i="26"/>
  <c r="BU36" i="26"/>
  <c r="BT36" i="26"/>
  <c r="BS36" i="26"/>
  <c r="BR36" i="26"/>
  <c r="BQ36" i="26"/>
  <c r="BP36" i="26"/>
  <c r="BO36" i="26"/>
  <c r="BN36" i="26"/>
  <c r="BM36" i="26"/>
  <c r="BL36" i="26"/>
  <c r="BK36" i="26"/>
  <c r="BJ36" i="26"/>
  <c r="BI36" i="26"/>
  <c r="BH36" i="26"/>
  <c r="BG36" i="26"/>
  <c r="DD35" i="26"/>
  <c r="DC35" i="26"/>
  <c r="DB35" i="26"/>
  <c r="DA35" i="26"/>
  <c r="CZ35" i="26"/>
  <c r="CY35" i="26"/>
  <c r="CX35" i="26"/>
  <c r="CW35" i="26"/>
  <c r="CV35" i="26"/>
  <c r="CU35" i="26"/>
  <c r="CT35" i="26"/>
  <c r="CS35" i="26"/>
  <c r="CR35" i="26"/>
  <c r="CQ35" i="26"/>
  <c r="CP35" i="26"/>
  <c r="CO35" i="26"/>
  <c r="CN35" i="26"/>
  <c r="CM35" i="26"/>
  <c r="CL35" i="26"/>
  <c r="CK35" i="26"/>
  <c r="CJ35" i="26"/>
  <c r="CI35" i="26"/>
  <c r="CH35" i="26"/>
  <c r="CG35" i="26"/>
  <c r="CF35" i="26"/>
  <c r="CE35" i="26"/>
  <c r="CD35" i="26"/>
  <c r="CC35" i="26"/>
  <c r="CB35" i="26"/>
  <c r="CA35" i="26"/>
  <c r="BZ35" i="26"/>
  <c r="BY35" i="26"/>
  <c r="BX35" i="26"/>
  <c r="BW35" i="26"/>
  <c r="BV35" i="26"/>
  <c r="BU35" i="26"/>
  <c r="BT35" i="26"/>
  <c r="BS35" i="26"/>
  <c r="BR35" i="26"/>
  <c r="BQ35" i="26"/>
  <c r="BP35" i="26"/>
  <c r="BO35" i="26"/>
  <c r="BN35" i="26"/>
  <c r="BM35" i="26"/>
  <c r="BL35" i="26"/>
  <c r="BK35" i="26"/>
  <c r="BJ35" i="26"/>
  <c r="BI35" i="26"/>
  <c r="BH35" i="26"/>
  <c r="BG35" i="26"/>
  <c r="DD34" i="26"/>
  <c r="DC34" i="26"/>
  <c r="DB34" i="26"/>
  <c r="DA34" i="26"/>
  <c r="CZ34" i="26"/>
  <c r="CY34" i="26"/>
  <c r="CX34" i="26"/>
  <c r="DD33" i="26"/>
  <c r="DC33" i="26"/>
  <c r="DB33" i="26"/>
  <c r="DA33" i="26"/>
  <c r="CZ33" i="26"/>
  <c r="CY33" i="26"/>
  <c r="CX33" i="26"/>
  <c r="BG30" i="26"/>
  <c r="DD29" i="26"/>
  <c r="DC29" i="26"/>
  <c r="DB29" i="26"/>
  <c r="DA29" i="26"/>
  <c r="CZ29" i="26"/>
  <c r="CY29" i="26"/>
  <c r="CX29" i="26"/>
  <c r="CW29" i="26"/>
  <c r="CV29" i="26"/>
  <c r="CU29" i="26"/>
  <c r="CT29" i="26"/>
  <c r="CS29" i="26"/>
  <c r="CR29" i="26"/>
  <c r="CQ29" i="26"/>
  <c r="CP29" i="26"/>
  <c r="CO29" i="26"/>
  <c r="CN29" i="26"/>
  <c r="CM29" i="26"/>
  <c r="CL29" i="26"/>
  <c r="CK29" i="26"/>
  <c r="CJ29" i="26"/>
  <c r="CI29" i="26"/>
  <c r="CH29" i="26"/>
  <c r="CG29" i="26"/>
  <c r="CF29" i="26"/>
  <c r="CE29" i="26"/>
  <c r="CD29" i="26"/>
  <c r="CC29" i="26"/>
  <c r="CB29" i="26"/>
  <c r="CA29" i="26"/>
  <c r="BZ29" i="26"/>
  <c r="BY29" i="26"/>
  <c r="BX29" i="26"/>
  <c r="BW29" i="26"/>
  <c r="BV29" i="26"/>
  <c r="BU29" i="26"/>
  <c r="BT29" i="26"/>
  <c r="BS29" i="26"/>
  <c r="BR29" i="26"/>
  <c r="BQ29" i="26"/>
  <c r="BP29" i="26"/>
  <c r="BO29" i="26"/>
  <c r="BN29" i="26"/>
  <c r="BM29" i="26"/>
  <c r="BL29" i="26"/>
  <c r="BK29" i="26"/>
  <c r="BJ29" i="26"/>
  <c r="BI29" i="26"/>
  <c r="BH29" i="26"/>
  <c r="BG29" i="26"/>
  <c r="DD28" i="26"/>
  <c r="DC28" i="26"/>
  <c r="DB28" i="26"/>
  <c r="DA28" i="26"/>
  <c r="CZ28" i="26"/>
  <c r="CY28" i="26"/>
  <c r="CX28" i="26"/>
  <c r="CW28" i="26"/>
  <c r="CV28" i="26"/>
  <c r="CU28" i="26"/>
  <c r="CT28" i="26"/>
  <c r="CS28" i="26"/>
  <c r="CR28" i="26"/>
  <c r="CQ28" i="26"/>
  <c r="CP28" i="26"/>
  <c r="CO28" i="26"/>
  <c r="CN28" i="26"/>
  <c r="CM28" i="26"/>
  <c r="CL28" i="26"/>
  <c r="CK28" i="26"/>
  <c r="CJ28" i="26"/>
  <c r="CI28" i="26"/>
  <c r="CH28" i="26"/>
  <c r="CG28" i="26"/>
  <c r="CF28" i="26"/>
  <c r="CE28" i="26"/>
  <c r="CD28" i="26"/>
  <c r="CC28" i="26"/>
  <c r="CB28" i="26"/>
  <c r="CA28" i="26"/>
  <c r="BZ28" i="26"/>
  <c r="BY28" i="26"/>
  <c r="BX28" i="26"/>
  <c r="BW28" i="26"/>
  <c r="BV28" i="26"/>
  <c r="BU28" i="26"/>
  <c r="BT28" i="26"/>
  <c r="BS28" i="26"/>
  <c r="BR28" i="26"/>
  <c r="BQ28" i="26"/>
  <c r="BP28" i="26"/>
  <c r="BO28" i="26"/>
  <c r="BN28" i="26"/>
  <c r="BM28" i="26"/>
  <c r="BL28" i="26"/>
  <c r="BK28" i="26"/>
  <c r="BJ28" i="26"/>
  <c r="BI28" i="26"/>
  <c r="BH28" i="26"/>
  <c r="BG28" i="26"/>
  <c r="DD27" i="26"/>
  <c r="DC27" i="26"/>
  <c r="DB27" i="26"/>
  <c r="DA27" i="26"/>
  <c r="CZ27" i="26"/>
  <c r="CY27" i="26"/>
  <c r="CX27" i="26"/>
  <c r="CW27" i="26"/>
  <c r="CV27" i="26"/>
  <c r="CU27" i="26"/>
  <c r="CT27" i="26"/>
  <c r="CS27" i="26"/>
  <c r="CR27" i="26"/>
  <c r="CQ27" i="26"/>
  <c r="CP27" i="26"/>
  <c r="CO27" i="26"/>
  <c r="CN27" i="26"/>
  <c r="CM27" i="26"/>
  <c r="CL27" i="26"/>
  <c r="CK27" i="26"/>
  <c r="CJ27" i="26"/>
  <c r="CI27" i="26"/>
  <c r="CH27" i="26"/>
  <c r="CG27" i="26"/>
  <c r="CF27" i="26"/>
  <c r="CE27" i="26"/>
  <c r="CD27" i="26"/>
  <c r="CC27" i="26"/>
  <c r="CB27" i="26"/>
  <c r="CA27" i="26"/>
  <c r="BZ27" i="26"/>
  <c r="BY27" i="26"/>
  <c r="BX27" i="26"/>
  <c r="BW27" i="26"/>
  <c r="BV27" i="26"/>
  <c r="BU27" i="26"/>
  <c r="BT27" i="26"/>
  <c r="BS27" i="26"/>
  <c r="BR27" i="26"/>
  <c r="BQ27" i="26"/>
  <c r="BP27" i="26"/>
  <c r="BO27" i="26"/>
  <c r="BN27" i="26"/>
  <c r="BM27" i="26"/>
  <c r="BL27" i="26"/>
  <c r="BK27" i="26"/>
  <c r="BJ27" i="26"/>
  <c r="BI27" i="26"/>
  <c r="BH27" i="26"/>
  <c r="BG27" i="26"/>
  <c r="DD26" i="26"/>
  <c r="DC26" i="26"/>
  <c r="DB26" i="26"/>
  <c r="DA26" i="26"/>
  <c r="CZ26" i="26"/>
  <c r="CY26" i="26"/>
  <c r="CX26" i="26"/>
  <c r="CW26" i="26"/>
  <c r="CV26" i="26"/>
  <c r="CU26" i="26"/>
  <c r="CT26" i="26"/>
  <c r="CS26" i="26"/>
  <c r="CR26" i="26"/>
  <c r="CQ26" i="26"/>
  <c r="CP26" i="26"/>
  <c r="CO26" i="26"/>
  <c r="CN26" i="26"/>
  <c r="CM26" i="26"/>
  <c r="CL26" i="26"/>
  <c r="CK26" i="26"/>
  <c r="CJ26" i="26"/>
  <c r="CI26" i="26"/>
  <c r="CH26" i="26"/>
  <c r="CG26" i="26"/>
  <c r="CF26" i="26"/>
  <c r="CE26" i="26"/>
  <c r="CD26" i="26"/>
  <c r="CC26" i="26"/>
  <c r="CB26" i="26"/>
  <c r="CA26" i="26"/>
  <c r="BZ26" i="26"/>
  <c r="BY26" i="26"/>
  <c r="BX26" i="26"/>
  <c r="BW26" i="26"/>
  <c r="BV26" i="26"/>
  <c r="BU26" i="26"/>
  <c r="BT26" i="26"/>
  <c r="BS26" i="26"/>
  <c r="BR26" i="26"/>
  <c r="BQ26" i="26"/>
  <c r="BP26" i="26"/>
  <c r="BO26" i="26"/>
  <c r="BN26" i="26"/>
  <c r="BM26" i="26"/>
  <c r="BL26" i="26"/>
  <c r="BK26" i="26"/>
  <c r="BJ26" i="26"/>
  <c r="BI26" i="26"/>
  <c r="BH26" i="26"/>
  <c r="BG26" i="26"/>
  <c r="DD25" i="26"/>
  <c r="DC25" i="26"/>
  <c r="DB25" i="26"/>
  <c r="DA25" i="26"/>
  <c r="CZ25" i="26"/>
  <c r="CY25" i="26"/>
  <c r="CX25" i="26"/>
  <c r="CW25" i="26"/>
  <c r="CV25" i="26"/>
  <c r="CU25" i="26"/>
  <c r="CT25" i="26"/>
  <c r="CS25" i="26"/>
  <c r="CR25" i="26"/>
  <c r="CQ25" i="26"/>
  <c r="CP25" i="26"/>
  <c r="CO25" i="26"/>
  <c r="CN25" i="26"/>
  <c r="CM25" i="26"/>
  <c r="CL25" i="26"/>
  <c r="CK25" i="26"/>
  <c r="CJ25" i="26"/>
  <c r="CI25" i="26"/>
  <c r="CH25" i="26"/>
  <c r="CG25" i="26"/>
  <c r="CF25" i="26"/>
  <c r="CE25" i="26"/>
  <c r="CD25" i="26"/>
  <c r="CC25" i="26"/>
  <c r="CB25" i="26"/>
  <c r="CA25" i="26"/>
  <c r="BZ25" i="26"/>
  <c r="BY25" i="26"/>
  <c r="BX25" i="26"/>
  <c r="BW25" i="26"/>
  <c r="BV25" i="26"/>
  <c r="BU25" i="26"/>
  <c r="BT25" i="26"/>
  <c r="BS25" i="26"/>
  <c r="BR25" i="26"/>
  <c r="BQ25" i="26"/>
  <c r="BP25" i="26"/>
  <c r="BO25" i="26"/>
  <c r="BN25" i="26"/>
  <c r="BM25" i="26"/>
  <c r="BL25" i="26"/>
  <c r="BK25" i="26"/>
  <c r="BJ25" i="26"/>
  <c r="BI25" i="26"/>
  <c r="BH25" i="26"/>
  <c r="BG25" i="26"/>
  <c r="DD24" i="26"/>
  <c r="DC24" i="26"/>
  <c r="DB24" i="26"/>
  <c r="DA24" i="26"/>
  <c r="CZ24" i="26"/>
  <c r="CY24" i="26"/>
  <c r="CX24" i="26"/>
  <c r="CW24" i="26"/>
  <c r="CV24" i="26"/>
  <c r="CU24" i="26"/>
  <c r="CT24" i="26"/>
  <c r="CS24" i="26"/>
  <c r="CR24" i="26"/>
  <c r="CQ24" i="26"/>
  <c r="CP24" i="26"/>
  <c r="CO24" i="26"/>
  <c r="CN24" i="26"/>
  <c r="CM24" i="26"/>
  <c r="CL24" i="26"/>
  <c r="CK24" i="26"/>
  <c r="CJ24" i="26"/>
  <c r="CI24" i="26"/>
  <c r="CH24" i="26"/>
  <c r="CG24" i="26"/>
  <c r="CF24" i="26"/>
  <c r="CE24" i="26"/>
  <c r="CD24" i="26"/>
  <c r="CC24" i="26"/>
  <c r="CB24" i="26"/>
  <c r="CA24" i="26"/>
  <c r="BZ24" i="26"/>
  <c r="BY24" i="26"/>
  <c r="BX24" i="26"/>
  <c r="BW24" i="26"/>
  <c r="BV24" i="26"/>
  <c r="BU24" i="26"/>
  <c r="BT24" i="26"/>
  <c r="BS24" i="26"/>
  <c r="BR24" i="26"/>
  <c r="BQ24" i="26"/>
  <c r="BP24" i="26"/>
  <c r="BO24" i="26"/>
  <c r="BN24" i="26"/>
  <c r="BM24" i="26"/>
  <c r="BL24" i="26"/>
  <c r="BK24" i="26"/>
  <c r="BJ24" i="26"/>
  <c r="BI24" i="26"/>
  <c r="BH24" i="26"/>
  <c r="BG24" i="26"/>
  <c r="DD23" i="26"/>
  <c r="DC23" i="26"/>
  <c r="DB23" i="26"/>
  <c r="DA23" i="26"/>
  <c r="CZ23" i="26"/>
  <c r="CY23" i="26"/>
  <c r="CX23" i="26"/>
  <c r="CW23" i="26"/>
  <c r="CV23" i="26"/>
  <c r="CU23" i="26"/>
  <c r="CT23" i="26"/>
  <c r="CS23" i="26"/>
  <c r="CR23" i="26"/>
  <c r="CQ23" i="26"/>
  <c r="CP23" i="26"/>
  <c r="CO23" i="26"/>
  <c r="CN23" i="26"/>
  <c r="CM23" i="26"/>
  <c r="CL23" i="26"/>
  <c r="CK23" i="26"/>
  <c r="CJ23" i="26"/>
  <c r="CI23" i="26"/>
  <c r="CH23" i="26"/>
  <c r="CG23" i="26"/>
  <c r="CF23" i="26"/>
  <c r="CE23" i="26"/>
  <c r="CD23" i="26"/>
  <c r="CC23" i="26"/>
  <c r="CB23" i="26"/>
  <c r="CA23" i="26"/>
  <c r="BZ23" i="26"/>
  <c r="BY23" i="26"/>
  <c r="BX23" i="26"/>
  <c r="BW23" i="26"/>
  <c r="BV23" i="26"/>
  <c r="BU23" i="26"/>
  <c r="BT23" i="26"/>
  <c r="BS23" i="26"/>
  <c r="BR23" i="26"/>
  <c r="BQ23" i="26"/>
  <c r="BP23" i="26"/>
  <c r="BO23" i="26"/>
  <c r="BN23" i="26"/>
  <c r="BM23" i="26"/>
  <c r="BL23" i="26"/>
  <c r="BK23" i="26"/>
  <c r="BJ23" i="26"/>
  <c r="BI23" i="26"/>
  <c r="BH23" i="26"/>
  <c r="BG23" i="26"/>
  <c r="DD22" i="26"/>
  <c r="DC22" i="26"/>
  <c r="DB22" i="26"/>
  <c r="DA22" i="26"/>
  <c r="CZ22" i="26"/>
  <c r="CY22" i="26"/>
  <c r="CX22" i="26"/>
  <c r="CW22" i="26"/>
  <c r="CV22" i="26"/>
  <c r="CU22" i="26"/>
  <c r="CT22" i="26"/>
  <c r="CS22" i="26"/>
  <c r="CR22" i="26"/>
  <c r="CQ22" i="26"/>
  <c r="CP22" i="26"/>
  <c r="CO22" i="26"/>
  <c r="CN22" i="26"/>
  <c r="CM22" i="26"/>
  <c r="CL22" i="26"/>
  <c r="CK22" i="26"/>
  <c r="CJ22" i="26"/>
  <c r="CI22" i="26"/>
  <c r="CH22" i="26"/>
  <c r="CG22" i="26"/>
  <c r="CF22" i="26"/>
  <c r="CE22" i="26"/>
  <c r="CD22" i="26"/>
  <c r="CC22" i="26"/>
  <c r="CB22" i="26"/>
  <c r="CA22" i="26"/>
  <c r="BZ22" i="26"/>
  <c r="BY22" i="26"/>
  <c r="BX22" i="26"/>
  <c r="BW22" i="26"/>
  <c r="BV22" i="26"/>
  <c r="BU22" i="26"/>
  <c r="BT22" i="26"/>
  <c r="BS22" i="26"/>
  <c r="BR22" i="26"/>
  <c r="BQ22" i="26"/>
  <c r="BP22" i="26"/>
  <c r="BO22" i="26"/>
  <c r="BN22" i="26"/>
  <c r="BM22" i="26"/>
  <c r="BL22" i="26"/>
  <c r="BK22" i="26"/>
  <c r="BJ22" i="26"/>
  <c r="BI22" i="26"/>
  <c r="BH22" i="26"/>
  <c r="BG22" i="26"/>
  <c r="DD21" i="26"/>
  <c r="DC21" i="26"/>
  <c r="DB21" i="26"/>
  <c r="DA21" i="26"/>
  <c r="CZ21" i="26"/>
  <c r="CY21" i="26"/>
  <c r="CX21" i="26"/>
  <c r="CW21" i="26"/>
  <c r="CV21" i="26"/>
  <c r="CU21" i="26"/>
  <c r="CT21" i="26"/>
  <c r="CS21" i="26"/>
  <c r="CR21" i="26"/>
  <c r="CQ21" i="26"/>
  <c r="CP21" i="26"/>
  <c r="CO21" i="26"/>
  <c r="CN21" i="26"/>
  <c r="CM21" i="26"/>
  <c r="CL21" i="26"/>
  <c r="CK21" i="26"/>
  <c r="CJ21" i="26"/>
  <c r="CI21" i="26"/>
  <c r="CH21" i="26"/>
  <c r="CG21" i="26"/>
  <c r="CF21" i="26"/>
  <c r="CE21" i="26"/>
  <c r="CD21" i="26"/>
  <c r="CC21" i="26"/>
  <c r="CB21" i="26"/>
  <c r="CA21" i="26"/>
  <c r="BZ21" i="26"/>
  <c r="BY21" i="26"/>
  <c r="BX21" i="26"/>
  <c r="BW21" i="26"/>
  <c r="BV21" i="26"/>
  <c r="BU21" i="26"/>
  <c r="BT21" i="26"/>
  <c r="BS21" i="26"/>
  <c r="BR21" i="26"/>
  <c r="BQ21" i="26"/>
  <c r="BP21" i="26"/>
  <c r="BO21" i="26"/>
  <c r="BN21" i="26"/>
  <c r="BM21" i="26"/>
  <c r="BL21" i="26"/>
  <c r="BK21" i="26"/>
  <c r="BJ21" i="26"/>
  <c r="BI21" i="26"/>
  <c r="BH21" i="26"/>
  <c r="BG21" i="26"/>
  <c r="DD20" i="26"/>
  <c r="DC20" i="26"/>
  <c r="DB20" i="26"/>
  <c r="DA20" i="26"/>
  <c r="CZ20" i="26"/>
  <c r="CY20" i="26"/>
  <c r="CX20" i="26"/>
  <c r="CW20" i="26"/>
  <c r="CV20" i="26"/>
  <c r="CU20" i="26"/>
  <c r="CT20" i="26"/>
  <c r="CS20" i="26"/>
  <c r="CR20" i="26"/>
  <c r="CQ20" i="26"/>
  <c r="CP20" i="26"/>
  <c r="CO20" i="26"/>
  <c r="CN20" i="26"/>
  <c r="CM20" i="26"/>
  <c r="CL20" i="26"/>
  <c r="CK20" i="26"/>
  <c r="CJ20" i="26"/>
  <c r="CI20" i="26"/>
  <c r="CH20" i="26"/>
  <c r="CG20" i="26"/>
  <c r="CF20" i="26"/>
  <c r="CE20" i="26"/>
  <c r="CD20" i="26"/>
  <c r="CC20" i="26"/>
  <c r="CB20" i="26"/>
  <c r="CA20" i="26"/>
  <c r="BZ20" i="26"/>
  <c r="BY20" i="26"/>
  <c r="BX20" i="26"/>
  <c r="BW20" i="26"/>
  <c r="BV20" i="26"/>
  <c r="BU20" i="26"/>
  <c r="BT20" i="26"/>
  <c r="BS20" i="26"/>
  <c r="BR20" i="26"/>
  <c r="BQ20" i="26"/>
  <c r="BP20" i="26"/>
  <c r="BO20" i="26"/>
  <c r="BN20" i="26"/>
  <c r="BM20" i="26"/>
  <c r="BL20" i="26"/>
  <c r="BK20" i="26"/>
  <c r="BJ20" i="26"/>
  <c r="BI20" i="26"/>
  <c r="BH20" i="26"/>
  <c r="BG20" i="26"/>
  <c r="DD19" i="26"/>
  <c r="DC19" i="26"/>
  <c r="DB19" i="26"/>
  <c r="DA19" i="26"/>
  <c r="CZ19" i="26"/>
  <c r="CY19" i="26"/>
  <c r="CX19" i="26"/>
  <c r="CW19" i="26"/>
  <c r="CV19" i="26"/>
  <c r="CU19" i="26"/>
  <c r="CT19" i="26"/>
  <c r="CS19" i="26"/>
  <c r="CR19" i="26"/>
  <c r="CQ19" i="26"/>
  <c r="CP19" i="26"/>
  <c r="CO19" i="26"/>
  <c r="CN19" i="26"/>
  <c r="CM19" i="26"/>
  <c r="CL19" i="26"/>
  <c r="CK19" i="26"/>
  <c r="CJ19" i="26"/>
  <c r="CI19" i="26"/>
  <c r="CH19" i="26"/>
  <c r="CG19" i="26"/>
  <c r="CF19" i="26"/>
  <c r="CE19" i="26"/>
  <c r="CD19" i="26"/>
  <c r="CC19" i="26"/>
  <c r="CB19" i="26"/>
  <c r="CA19" i="26"/>
  <c r="BZ19" i="26"/>
  <c r="BY19" i="26"/>
  <c r="BX19" i="26"/>
  <c r="BW19" i="26"/>
  <c r="BV19" i="26"/>
  <c r="BU19" i="26"/>
  <c r="BT19" i="26"/>
  <c r="BS19" i="26"/>
  <c r="BR19" i="26"/>
  <c r="BQ19" i="26"/>
  <c r="BP19" i="26"/>
  <c r="BO19" i="26"/>
  <c r="BN19" i="26"/>
  <c r="BM19" i="26"/>
  <c r="BL19" i="26"/>
  <c r="BK19" i="26"/>
  <c r="BJ19" i="26"/>
  <c r="BI19" i="26"/>
  <c r="BH19" i="26"/>
  <c r="BG19" i="26"/>
  <c r="DD18" i="26"/>
  <c r="DC18" i="26"/>
  <c r="DB18" i="26"/>
  <c r="DA18" i="26"/>
  <c r="CZ18" i="26"/>
  <c r="CY18" i="26"/>
  <c r="CX18" i="26"/>
  <c r="CW18" i="26"/>
  <c r="CV18" i="26"/>
  <c r="CU18" i="26"/>
  <c r="CT18" i="26"/>
  <c r="CS18" i="26"/>
  <c r="CR18" i="26"/>
  <c r="CQ18" i="26"/>
  <c r="CP18" i="26"/>
  <c r="CO18" i="26"/>
  <c r="CN18" i="26"/>
  <c r="CM18" i="26"/>
  <c r="CL18" i="26"/>
  <c r="CK18" i="26"/>
  <c r="CJ18" i="26"/>
  <c r="CI18" i="26"/>
  <c r="CH18" i="26"/>
  <c r="CG18" i="26"/>
  <c r="CF18" i="26"/>
  <c r="CE18" i="26"/>
  <c r="CD18" i="26"/>
  <c r="CC18" i="26"/>
  <c r="CB18" i="26"/>
  <c r="CA18" i="26"/>
  <c r="BZ18" i="26"/>
  <c r="BY18" i="26"/>
  <c r="BX18" i="26"/>
  <c r="BW18" i="26"/>
  <c r="BV18" i="26"/>
  <c r="BU18" i="26"/>
  <c r="BT18" i="26"/>
  <c r="BS18" i="26"/>
  <c r="BR18" i="26"/>
  <c r="BQ18" i="26"/>
  <c r="BP18" i="26"/>
  <c r="BO18" i="26"/>
  <c r="BN18" i="26"/>
  <c r="BM18" i="26"/>
  <c r="BL18" i="26"/>
  <c r="BK18" i="26"/>
  <c r="BJ18" i="26"/>
  <c r="BI18" i="26"/>
  <c r="BH18" i="26"/>
  <c r="BG18" i="26"/>
  <c r="DD17" i="26"/>
  <c r="DC17" i="26"/>
  <c r="DB17" i="26"/>
  <c r="DA17" i="26"/>
  <c r="CZ17" i="26"/>
  <c r="CY17" i="26"/>
  <c r="CX17" i="26"/>
  <c r="CW17" i="26"/>
  <c r="CV17" i="26"/>
  <c r="CU17" i="26"/>
  <c r="CT17" i="26"/>
  <c r="CS17" i="26"/>
  <c r="CR17" i="26"/>
  <c r="CQ17" i="26"/>
  <c r="CP17" i="26"/>
  <c r="CO17" i="26"/>
  <c r="CN17" i="26"/>
  <c r="CM17" i="26"/>
  <c r="CL17" i="26"/>
  <c r="CK17" i="26"/>
  <c r="CJ17" i="26"/>
  <c r="CI17" i="26"/>
  <c r="CH17" i="26"/>
  <c r="CG17" i="26"/>
  <c r="CF17" i="26"/>
  <c r="CE17" i="26"/>
  <c r="CD17" i="26"/>
  <c r="CC17" i="26"/>
  <c r="CB17" i="26"/>
  <c r="CA17" i="26"/>
  <c r="BZ17" i="26"/>
  <c r="BY17" i="26"/>
  <c r="BX17" i="26"/>
  <c r="BW17" i="26"/>
  <c r="BV17" i="26"/>
  <c r="BU17" i="26"/>
  <c r="BT17" i="26"/>
  <c r="BS17" i="26"/>
  <c r="BR17" i="26"/>
  <c r="BQ17" i="26"/>
  <c r="BP17" i="26"/>
  <c r="BO17" i="26"/>
  <c r="BN17" i="26"/>
  <c r="BM17" i="26"/>
  <c r="BL17" i="26"/>
  <c r="BK17" i="26"/>
  <c r="BJ17" i="26"/>
  <c r="BI17" i="26"/>
  <c r="BH17" i="26"/>
  <c r="BG17" i="26"/>
  <c r="DD16" i="26"/>
  <c r="DC16" i="26"/>
  <c r="DB16" i="26"/>
  <c r="DA16" i="26"/>
  <c r="CZ16" i="26"/>
  <c r="CY16" i="26"/>
  <c r="CX16" i="26"/>
  <c r="CW16" i="26"/>
  <c r="CV16" i="26"/>
  <c r="CU16" i="26"/>
  <c r="CT16" i="26"/>
  <c r="CS16" i="26"/>
  <c r="CR16" i="26"/>
  <c r="CQ16" i="26"/>
  <c r="CP16" i="26"/>
  <c r="CO16" i="26"/>
  <c r="CN16" i="26"/>
  <c r="CM16" i="26"/>
  <c r="CL16" i="26"/>
  <c r="CK16" i="26"/>
  <c r="CJ16" i="26"/>
  <c r="CI16" i="26"/>
  <c r="CH16" i="26"/>
  <c r="CG16" i="26"/>
  <c r="CF16" i="26"/>
  <c r="CE16" i="26"/>
  <c r="CD16" i="26"/>
  <c r="CC16" i="26"/>
  <c r="CB16" i="26"/>
  <c r="CA16" i="26"/>
  <c r="BZ16" i="26"/>
  <c r="BY16" i="26"/>
  <c r="BX16" i="26"/>
  <c r="BW16" i="26"/>
  <c r="BV16" i="26"/>
  <c r="BU16" i="26"/>
  <c r="BT16" i="26"/>
  <c r="BS16" i="26"/>
  <c r="BR16" i="26"/>
  <c r="BQ16" i="26"/>
  <c r="BP16" i="26"/>
  <c r="BO16" i="26"/>
  <c r="BN16" i="26"/>
  <c r="BM16" i="26"/>
  <c r="BL16" i="26"/>
  <c r="BK16" i="26"/>
  <c r="BJ16" i="26"/>
  <c r="BI16" i="26"/>
  <c r="BH16" i="26"/>
  <c r="BG16" i="26"/>
  <c r="DD15" i="26"/>
  <c r="DC15" i="26"/>
  <c r="DB15" i="26"/>
  <c r="DA15" i="26"/>
  <c r="CZ15" i="26"/>
  <c r="CY15" i="26"/>
  <c r="CX15" i="26"/>
  <c r="CW15" i="26"/>
  <c r="CV15" i="26"/>
  <c r="CU15" i="26"/>
  <c r="CT15" i="26"/>
  <c r="CS15" i="26"/>
  <c r="CR15" i="26"/>
  <c r="CQ15" i="26"/>
  <c r="CP15" i="26"/>
  <c r="CO15" i="26"/>
  <c r="CN15" i="26"/>
  <c r="CM15" i="26"/>
  <c r="CL15" i="26"/>
  <c r="CK15" i="26"/>
  <c r="CJ15" i="26"/>
  <c r="CI15" i="26"/>
  <c r="CH15" i="26"/>
  <c r="CG15" i="26"/>
  <c r="CF15" i="26"/>
  <c r="CE15" i="26"/>
  <c r="CD15" i="26"/>
  <c r="CC15" i="26"/>
  <c r="CB15" i="26"/>
  <c r="CA15" i="26"/>
  <c r="BZ15" i="26"/>
  <c r="BY15" i="26"/>
  <c r="BX15" i="26"/>
  <c r="BW15" i="26"/>
  <c r="BV15" i="26"/>
  <c r="BU15" i="26"/>
  <c r="BT15" i="26"/>
  <c r="BS15" i="26"/>
  <c r="BR15" i="26"/>
  <c r="BQ15" i="26"/>
  <c r="BP15" i="26"/>
  <c r="BO15" i="26"/>
  <c r="BN15" i="26"/>
  <c r="BM15" i="26"/>
  <c r="BL15" i="26"/>
  <c r="BK15" i="26"/>
  <c r="BJ15" i="26"/>
  <c r="BI15" i="26"/>
  <c r="BH15" i="26"/>
  <c r="BG15" i="26"/>
  <c r="DD14" i="26"/>
  <c r="DC14" i="26"/>
  <c r="DB14" i="26"/>
  <c r="DA14" i="26"/>
  <c r="CZ14" i="26"/>
  <c r="CY14" i="26"/>
  <c r="CX14" i="26"/>
  <c r="CW14" i="26"/>
  <c r="CV14" i="26"/>
  <c r="CU14" i="26"/>
  <c r="CT14" i="26"/>
  <c r="CS14" i="26"/>
  <c r="CR14" i="26"/>
  <c r="CQ14" i="26"/>
  <c r="CP14" i="26"/>
  <c r="CO14" i="26"/>
  <c r="CN14" i="26"/>
  <c r="CM14" i="26"/>
  <c r="CL14" i="26"/>
  <c r="CK14" i="26"/>
  <c r="CJ14" i="26"/>
  <c r="CI14" i="26"/>
  <c r="CH14" i="26"/>
  <c r="CG14" i="26"/>
  <c r="CF14" i="26"/>
  <c r="CE14" i="26"/>
  <c r="CD14" i="26"/>
  <c r="CC14" i="26"/>
  <c r="CB14" i="26"/>
  <c r="CA14" i="26"/>
  <c r="BZ14" i="26"/>
  <c r="BY14" i="26"/>
  <c r="BX14" i="26"/>
  <c r="BW14" i="26"/>
  <c r="BV14" i="26"/>
  <c r="BU14" i="26"/>
  <c r="BT14" i="26"/>
  <c r="BS14" i="26"/>
  <c r="BR14" i="26"/>
  <c r="BQ14" i="26"/>
  <c r="BP14" i="26"/>
  <c r="BO14" i="26"/>
  <c r="BN14" i="26"/>
  <c r="BM14" i="26"/>
  <c r="BL14" i="26"/>
  <c r="BK14" i="26"/>
  <c r="BJ14" i="26"/>
  <c r="BI14" i="26"/>
  <c r="BH14" i="26"/>
  <c r="BG14" i="26"/>
  <c r="DD13" i="26"/>
  <c r="DC13" i="26"/>
  <c r="DB13" i="26"/>
  <c r="DA13" i="26"/>
  <c r="CZ13" i="26"/>
  <c r="CY13" i="26"/>
  <c r="CX13" i="26"/>
  <c r="CW13" i="26"/>
  <c r="CV13" i="26"/>
  <c r="CU13" i="26"/>
  <c r="CT13" i="26"/>
  <c r="CS13" i="26"/>
  <c r="CR13" i="26"/>
  <c r="CQ13" i="26"/>
  <c r="CP13" i="26"/>
  <c r="CO13" i="26"/>
  <c r="CN13" i="26"/>
  <c r="CM13" i="26"/>
  <c r="CL13" i="26"/>
  <c r="CK13" i="26"/>
  <c r="CJ13" i="26"/>
  <c r="CI13" i="26"/>
  <c r="CH13" i="26"/>
  <c r="CG13" i="26"/>
  <c r="CF13" i="26"/>
  <c r="CE13" i="26"/>
  <c r="CD13" i="26"/>
  <c r="CC13" i="26"/>
  <c r="CB13" i="26"/>
  <c r="CA13" i="26"/>
  <c r="BZ13" i="26"/>
  <c r="BY13" i="26"/>
  <c r="BX13" i="26"/>
  <c r="BW13" i="26"/>
  <c r="BV13" i="26"/>
  <c r="BU13" i="26"/>
  <c r="BT13" i="26"/>
  <c r="BS13" i="26"/>
  <c r="BR13" i="26"/>
  <c r="BQ13" i="26"/>
  <c r="BP13" i="26"/>
  <c r="BO13" i="26"/>
  <c r="BN13" i="26"/>
  <c r="BM13" i="26"/>
  <c r="BL13" i="26"/>
  <c r="BK13" i="26"/>
  <c r="BJ13" i="26"/>
  <c r="BI13" i="26"/>
  <c r="BH13" i="26"/>
  <c r="BG13" i="26"/>
  <c r="DD12" i="26"/>
  <c r="DC12" i="26"/>
  <c r="DB12" i="26"/>
  <c r="DA12" i="26"/>
  <c r="CZ12" i="26"/>
  <c r="CY12" i="26"/>
  <c r="CX12" i="26"/>
  <c r="CW12" i="26"/>
  <c r="CV12" i="26"/>
  <c r="CU12" i="26"/>
  <c r="CT12" i="26"/>
  <c r="CS12" i="26"/>
  <c r="CR12" i="26"/>
  <c r="CQ12" i="26"/>
  <c r="CP12" i="26"/>
  <c r="CO12" i="26"/>
  <c r="CN12" i="26"/>
  <c r="CM12" i="26"/>
  <c r="CL12" i="26"/>
  <c r="CK12" i="26"/>
  <c r="CJ12" i="26"/>
  <c r="CI12" i="26"/>
  <c r="CH12" i="26"/>
  <c r="CG12" i="26"/>
  <c r="CF12" i="26"/>
  <c r="CE12" i="26"/>
  <c r="CD12" i="26"/>
  <c r="CC12" i="26"/>
  <c r="CB12" i="26"/>
  <c r="CA12" i="26"/>
  <c r="BZ12" i="26"/>
  <c r="BY12" i="26"/>
  <c r="BX12" i="26"/>
  <c r="BW12" i="26"/>
  <c r="BV12" i="26"/>
  <c r="BU12" i="26"/>
  <c r="BT12" i="26"/>
  <c r="BS12" i="26"/>
  <c r="BR12" i="26"/>
  <c r="BQ12" i="26"/>
  <c r="BP12" i="26"/>
  <c r="BO12" i="26"/>
  <c r="BN12" i="26"/>
  <c r="BM12" i="26"/>
  <c r="BL12" i="26"/>
  <c r="BK12" i="26"/>
  <c r="BJ12" i="26"/>
  <c r="BI12" i="26"/>
  <c r="BH12" i="26"/>
  <c r="BG12" i="26"/>
  <c r="DD11" i="26"/>
  <c r="DC11" i="26"/>
  <c r="DB11" i="26"/>
  <c r="DA11" i="26"/>
  <c r="CZ11" i="26"/>
  <c r="CY11" i="26"/>
  <c r="CX11" i="26"/>
  <c r="CW11" i="26"/>
  <c r="CV11" i="26"/>
  <c r="CU11" i="26"/>
  <c r="CT11" i="26"/>
  <c r="CS11" i="26"/>
  <c r="CR11" i="26"/>
  <c r="CQ11" i="26"/>
  <c r="CP11" i="26"/>
  <c r="CO11" i="26"/>
  <c r="CN11" i="26"/>
  <c r="CM11" i="26"/>
  <c r="CL11" i="26"/>
  <c r="CK11" i="26"/>
  <c r="CJ11" i="26"/>
  <c r="CI11" i="26"/>
  <c r="CH11" i="26"/>
  <c r="CG11" i="26"/>
  <c r="CF11" i="26"/>
  <c r="CE11" i="26"/>
  <c r="CD11" i="26"/>
  <c r="CC11" i="26"/>
  <c r="CB11" i="26"/>
  <c r="CA11" i="26"/>
  <c r="BZ11" i="26"/>
  <c r="BY11" i="26"/>
  <c r="BX11" i="26"/>
  <c r="BW11" i="26"/>
  <c r="BV11" i="26"/>
  <c r="BU11" i="26"/>
  <c r="BT11" i="26"/>
  <c r="BS11" i="26"/>
  <c r="BR11" i="26"/>
  <c r="BQ11" i="26"/>
  <c r="BP11" i="26"/>
  <c r="BO11" i="26"/>
  <c r="BN11" i="26"/>
  <c r="BM11" i="26"/>
  <c r="BL11" i="26"/>
  <c r="BK11" i="26"/>
  <c r="BJ11" i="26"/>
  <c r="BI11" i="26"/>
  <c r="BH11" i="26"/>
  <c r="BG11" i="26"/>
  <c r="DD10" i="26"/>
  <c r="DC10" i="26"/>
  <c r="DB10" i="26"/>
  <c r="DA10" i="26"/>
  <c r="CZ10" i="26"/>
  <c r="CY10" i="26"/>
  <c r="CX10" i="26"/>
  <c r="CW10" i="26"/>
  <c r="CV10" i="26"/>
  <c r="CU10" i="26"/>
  <c r="CT10" i="26"/>
  <c r="CS10" i="26"/>
  <c r="CR10" i="26"/>
  <c r="CQ10" i="26"/>
  <c r="CP10" i="26"/>
  <c r="CO10" i="26"/>
  <c r="CN10" i="26"/>
  <c r="CM10" i="26"/>
  <c r="CL10" i="26"/>
  <c r="CK10" i="26"/>
  <c r="CJ10" i="26"/>
  <c r="CI10" i="26"/>
  <c r="CH10" i="26"/>
  <c r="CG10" i="26"/>
  <c r="CF10" i="26"/>
  <c r="CE10" i="26"/>
  <c r="CD10" i="26"/>
  <c r="CC10" i="26"/>
  <c r="CB10" i="26"/>
  <c r="CA10" i="26"/>
  <c r="BZ10" i="26"/>
  <c r="BY10" i="26"/>
  <c r="BX10" i="26"/>
  <c r="BW10" i="26"/>
  <c r="BV10" i="26"/>
  <c r="BU10" i="26"/>
  <c r="BT10" i="26"/>
  <c r="BS10" i="26"/>
  <c r="BR10" i="26"/>
  <c r="BQ10" i="26"/>
  <c r="BP10" i="26"/>
  <c r="BO10" i="26"/>
  <c r="BN10" i="26"/>
  <c r="BM10" i="26"/>
  <c r="BL10" i="26"/>
  <c r="BK10" i="26"/>
  <c r="BJ10" i="26"/>
  <c r="BI10" i="26"/>
  <c r="BH10" i="26"/>
  <c r="BG10" i="26"/>
  <c r="DD9" i="26"/>
  <c r="DC9" i="26"/>
  <c r="DB9" i="26"/>
  <c r="DA9" i="26"/>
  <c r="CZ9" i="26"/>
  <c r="CY9" i="26"/>
  <c r="CX9" i="26"/>
  <c r="CW9" i="26"/>
  <c r="CV9" i="26"/>
  <c r="CU9" i="26"/>
  <c r="CT9" i="26"/>
  <c r="CS9" i="26"/>
  <c r="CR9" i="26"/>
  <c r="CQ9" i="26"/>
  <c r="CP9" i="26"/>
  <c r="CO9" i="26"/>
  <c r="CN9" i="26"/>
  <c r="CM9" i="26"/>
  <c r="CL9" i="26"/>
  <c r="CK9" i="26"/>
  <c r="CJ9" i="26"/>
  <c r="CI9" i="26"/>
  <c r="CH9" i="26"/>
  <c r="CG9" i="26"/>
  <c r="CF9" i="26"/>
  <c r="CE9" i="26"/>
  <c r="CD9" i="26"/>
  <c r="CC9" i="26"/>
  <c r="CB9" i="26"/>
  <c r="CA9" i="26"/>
  <c r="BZ9" i="26"/>
  <c r="BY9" i="26"/>
  <c r="BX9" i="26"/>
  <c r="BW9" i="26"/>
  <c r="BV9" i="26"/>
  <c r="BU9" i="26"/>
  <c r="BT9" i="26"/>
  <c r="BS9" i="26"/>
  <c r="BR9" i="26"/>
  <c r="BQ9" i="26"/>
  <c r="BP9" i="26"/>
  <c r="BO9" i="26"/>
  <c r="BN9" i="26"/>
  <c r="BM9" i="26"/>
  <c r="BL9" i="26"/>
  <c r="BK9" i="26"/>
  <c r="BJ9" i="26"/>
  <c r="BI9" i="26"/>
  <c r="BH9" i="26"/>
  <c r="BG9" i="26"/>
  <c r="DD8" i="26"/>
  <c r="DC8" i="26"/>
  <c r="DB8" i="26"/>
  <c r="DA8" i="26"/>
  <c r="CZ8" i="26"/>
  <c r="CY8" i="26"/>
  <c r="CX8" i="26"/>
  <c r="CW8" i="26"/>
  <c r="CV8" i="26"/>
  <c r="CU8" i="26"/>
  <c r="CT8" i="26"/>
  <c r="CS8" i="26"/>
  <c r="CR8" i="26"/>
  <c r="CQ8" i="26"/>
  <c r="CP8" i="26"/>
  <c r="CO8" i="26"/>
  <c r="CN8" i="26"/>
  <c r="CM8" i="26"/>
  <c r="CL8" i="26"/>
  <c r="CK8" i="26"/>
  <c r="CJ8" i="26"/>
  <c r="CI8" i="26"/>
  <c r="CH8" i="26"/>
  <c r="CG8" i="26"/>
  <c r="CF8" i="26"/>
  <c r="CE8" i="26"/>
  <c r="CD8" i="26"/>
  <c r="CC8" i="26"/>
  <c r="CB8" i="26"/>
  <c r="CA8" i="26"/>
  <c r="BZ8" i="26"/>
  <c r="BY8" i="26"/>
  <c r="BX8" i="26"/>
  <c r="BW8" i="26"/>
  <c r="BV8" i="26"/>
  <c r="BU8" i="26"/>
  <c r="BT8" i="26"/>
  <c r="BS8" i="26"/>
  <c r="BR8" i="26"/>
  <c r="BQ8" i="26"/>
  <c r="BP8" i="26"/>
  <c r="BO8" i="26"/>
  <c r="BN8" i="26"/>
  <c r="BM8" i="26"/>
  <c r="BL8" i="26"/>
  <c r="BK8" i="26"/>
  <c r="BJ8" i="26"/>
  <c r="BI8" i="26"/>
  <c r="BH8" i="26"/>
  <c r="BG8" i="26"/>
  <c r="BG55" i="15"/>
  <c r="DD54" i="15"/>
  <c r="DC54" i="15"/>
  <c r="DB54" i="15"/>
  <c r="DA54" i="15"/>
  <c r="CZ54" i="15"/>
  <c r="CY54" i="15"/>
  <c r="CX54" i="15"/>
  <c r="CW54" i="15"/>
  <c r="CV54" i="15"/>
  <c r="CU54" i="15"/>
  <c r="CT54" i="15"/>
  <c r="CS54" i="15"/>
  <c r="CR54" i="15"/>
  <c r="CQ54" i="15"/>
  <c r="CP54" i="15"/>
  <c r="CO54" i="15"/>
  <c r="CN54" i="15"/>
  <c r="CM54" i="15"/>
  <c r="CL54" i="15"/>
  <c r="CK54" i="15"/>
  <c r="CJ54" i="15"/>
  <c r="CI54" i="15"/>
  <c r="CH54" i="15"/>
  <c r="CG54" i="15"/>
  <c r="CF54" i="15"/>
  <c r="CE54" i="15"/>
  <c r="CD54" i="15"/>
  <c r="CC54" i="15"/>
  <c r="CB54" i="15"/>
  <c r="CA54" i="15"/>
  <c r="BZ54" i="15"/>
  <c r="BY54" i="15"/>
  <c r="BX54" i="15"/>
  <c r="BW54" i="15"/>
  <c r="BV54" i="15"/>
  <c r="BU54" i="15"/>
  <c r="BT54" i="15"/>
  <c r="BS54" i="15"/>
  <c r="BR54" i="15"/>
  <c r="BQ54" i="15"/>
  <c r="BP54" i="15"/>
  <c r="BO54" i="15"/>
  <c r="BN54" i="15"/>
  <c r="BM54" i="15"/>
  <c r="BL54" i="15"/>
  <c r="BK54" i="15"/>
  <c r="BJ54" i="15"/>
  <c r="BI54" i="15"/>
  <c r="BH54" i="15"/>
  <c r="BG54" i="15"/>
  <c r="DD53" i="15"/>
  <c r="DC53" i="15"/>
  <c r="DB53" i="15"/>
  <c r="DA53" i="15"/>
  <c r="CZ53" i="15"/>
  <c r="CY53" i="15"/>
  <c r="CX53" i="15"/>
  <c r="CW53" i="15"/>
  <c r="CV53" i="15"/>
  <c r="CU53" i="15"/>
  <c r="CT53" i="15"/>
  <c r="CS53" i="15"/>
  <c r="CR53" i="15"/>
  <c r="CQ53" i="15"/>
  <c r="CP53" i="15"/>
  <c r="CO53" i="15"/>
  <c r="CN53" i="15"/>
  <c r="CM53" i="15"/>
  <c r="CL53" i="15"/>
  <c r="CK53" i="15"/>
  <c r="CJ53" i="15"/>
  <c r="CI53" i="15"/>
  <c r="CH53" i="15"/>
  <c r="CG53" i="15"/>
  <c r="CF53" i="15"/>
  <c r="CE53" i="15"/>
  <c r="CD53" i="15"/>
  <c r="CC53" i="15"/>
  <c r="CB53" i="15"/>
  <c r="CA53" i="15"/>
  <c r="BZ53" i="15"/>
  <c r="BY53" i="15"/>
  <c r="BX53" i="15"/>
  <c r="BW53" i="15"/>
  <c r="BV53" i="15"/>
  <c r="BU53" i="15"/>
  <c r="BT53" i="15"/>
  <c r="BS53" i="15"/>
  <c r="BR53" i="15"/>
  <c r="BQ53" i="15"/>
  <c r="BP53" i="15"/>
  <c r="BO53" i="15"/>
  <c r="BN53" i="15"/>
  <c r="BM53" i="15"/>
  <c r="BL53" i="15"/>
  <c r="BK53" i="15"/>
  <c r="BJ53" i="15"/>
  <c r="BI53" i="15"/>
  <c r="BH53" i="15"/>
  <c r="BG53" i="15"/>
  <c r="DD52" i="15"/>
  <c r="DC52" i="15"/>
  <c r="DB52" i="15"/>
  <c r="DA52" i="15"/>
  <c r="CZ52" i="15"/>
  <c r="CY52" i="15"/>
  <c r="CX52" i="15"/>
  <c r="CW52" i="15"/>
  <c r="CV52" i="15"/>
  <c r="CU52" i="15"/>
  <c r="CT52" i="15"/>
  <c r="CS52" i="15"/>
  <c r="CR52" i="15"/>
  <c r="CQ52" i="15"/>
  <c r="CP52" i="15"/>
  <c r="CO52" i="15"/>
  <c r="CN52" i="15"/>
  <c r="CM52" i="15"/>
  <c r="CL52" i="15"/>
  <c r="CK52" i="15"/>
  <c r="CJ52" i="15"/>
  <c r="CI52" i="15"/>
  <c r="CH52" i="15"/>
  <c r="CG52" i="15"/>
  <c r="CF52" i="15"/>
  <c r="CE52" i="15"/>
  <c r="CD52" i="15"/>
  <c r="CC52" i="15"/>
  <c r="CB52" i="15"/>
  <c r="CA52" i="15"/>
  <c r="BZ52" i="15"/>
  <c r="BY52" i="15"/>
  <c r="BX52" i="15"/>
  <c r="BW52" i="15"/>
  <c r="BV52" i="15"/>
  <c r="BU52" i="15"/>
  <c r="BT52" i="15"/>
  <c r="BS52" i="15"/>
  <c r="BR52" i="15"/>
  <c r="BQ52" i="15"/>
  <c r="BP52" i="15"/>
  <c r="BO52" i="15"/>
  <c r="BN52" i="15"/>
  <c r="BM52" i="15"/>
  <c r="BL52" i="15"/>
  <c r="BK52" i="15"/>
  <c r="BJ52" i="15"/>
  <c r="BI52" i="15"/>
  <c r="BH52" i="15"/>
  <c r="BG52" i="15"/>
  <c r="DD51" i="15"/>
  <c r="DC51" i="15"/>
  <c r="DB51" i="15"/>
  <c r="DA51" i="15"/>
  <c r="CZ51" i="15"/>
  <c r="CY51" i="15"/>
  <c r="CX51" i="15"/>
  <c r="CW51" i="15"/>
  <c r="CV51" i="15"/>
  <c r="CU51" i="15"/>
  <c r="CT51" i="15"/>
  <c r="CS51" i="15"/>
  <c r="CR51" i="15"/>
  <c r="CQ51" i="15"/>
  <c r="CP51" i="15"/>
  <c r="CO51" i="15"/>
  <c r="CN51" i="15"/>
  <c r="CM51" i="15"/>
  <c r="CL51" i="15"/>
  <c r="CK51" i="15"/>
  <c r="CJ51" i="15"/>
  <c r="CI51" i="15"/>
  <c r="CH51" i="15"/>
  <c r="CG51" i="15"/>
  <c r="CF51" i="15"/>
  <c r="CE51" i="15"/>
  <c r="CD51" i="15"/>
  <c r="CC51" i="15"/>
  <c r="CB51" i="15"/>
  <c r="CA51" i="15"/>
  <c r="BZ51" i="15"/>
  <c r="BY51" i="15"/>
  <c r="BX51" i="15"/>
  <c r="BW51" i="15"/>
  <c r="BV51" i="15"/>
  <c r="BU51" i="15"/>
  <c r="BT51" i="15"/>
  <c r="BS51" i="15"/>
  <c r="BR51" i="15"/>
  <c r="BQ51" i="15"/>
  <c r="BP51" i="15"/>
  <c r="BO51" i="15"/>
  <c r="BN51" i="15"/>
  <c r="BM51" i="15"/>
  <c r="BL51" i="15"/>
  <c r="BK51" i="15"/>
  <c r="BJ51" i="15"/>
  <c r="BI51" i="15"/>
  <c r="BH51" i="15"/>
  <c r="BG51" i="15"/>
  <c r="DD50" i="15"/>
  <c r="DC50" i="15"/>
  <c r="DB50" i="15"/>
  <c r="DA50" i="15"/>
  <c r="CZ50" i="15"/>
  <c r="CY50" i="15"/>
  <c r="CX50" i="15"/>
  <c r="CW50" i="15"/>
  <c r="CV50" i="15"/>
  <c r="CU50" i="15"/>
  <c r="CT50" i="15"/>
  <c r="CS50" i="15"/>
  <c r="CR50" i="15"/>
  <c r="CQ50" i="15"/>
  <c r="CP50" i="15"/>
  <c r="CO50" i="15"/>
  <c r="CN50" i="15"/>
  <c r="CM50" i="15"/>
  <c r="CL50" i="15"/>
  <c r="CK50" i="15"/>
  <c r="CJ50" i="15"/>
  <c r="CI50" i="15"/>
  <c r="CH50" i="15"/>
  <c r="CG50" i="15"/>
  <c r="CF50" i="15"/>
  <c r="CE50" i="15"/>
  <c r="CD50" i="15"/>
  <c r="CC50" i="15"/>
  <c r="CB50" i="15"/>
  <c r="CA50" i="15"/>
  <c r="BZ50" i="15"/>
  <c r="BY50" i="15"/>
  <c r="BX50" i="15"/>
  <c r="BW50" i="15"/>
  <c r="BV50" i="15"/>
  <c r="BU50" i="15"/>
  <c r="BT50" i="15"/>
  <c r="BS50" i="15"/>
  <c r="BR50" i="15"/>
  <c r="BQ50" i="15"/>
  <c r="BP50" i="15"/>
  <c r="BO50" i="15"/>
  <c r="BN50" i="15"/>
  <c r="BM50" i="15"/>
  <c r="BL50" i="15"/>
  <c r="BK50" i="15"/>
  <c r="BJ50" i="15"/>
  <c r="BI50" i="15"/>
  <c r="BH50" i="15"/>
  <c r="BG50" i="15"/>
  <c r="DD49" i="15"/>
  <c r="DC49" i="15"/>
  <c r="DB49" i="15"/>
  <c r="DA49" i="15"/>
  <c r="CZ49" i="15"/>
  <c r="CY49" i="15"/>
  <c r="CX49" i="15"/>
  <c r="CW49" i="15"/>
  <c r="CV49" i="15"/>
  <c r="CU49" i="15"/>
  <c r="CT49" i="15"/>
  <c r="CS49" i="15"/>
  <c r="CR49" i="15"/>
  <c r="CQ49" i="15"/>
  <c r="CP49" i="15"/>
  <c r="CO49" i="15"/>
  <c r="CN49" i="15"/>
  <c r="CM49" i="15"/>
  <c r="CL49" i="15"/>
  <c r="CK49" i="15"/>
  <c r="CJ49" i="15"/>
  <c r="CI49" i="15"/>
  <c r="CH49" i="15"/>
  <c r="CG49" i="15"/>
  <c r="CF49" i="15"/>
  <c r="CE49" i="15"/>
  <c r="CD49" i="15"/>
  <c r="CC49" i="15"/>
  <c r="CB49" i="15"/>
  <c r="CA49" i="15"/>
  <c r="BZ49" i="15"/>
  <c r="BY49" i="15"/>
  <c r="BX49" i="15"/>
  <c r="BW49" i="15"/>
  <c r="BV49" i="15"/>
  <c r="BU49" i="15"/>
  <c r="BT49" i="15"/>
  <c r="BS49" i="15"/>
  <c r="BR49" i="15"/>
  <c r="BQ49" i="15"/>
  <c r="BP49" i="15"/>
  <c r="BO49" i="15"/>
  <c r="BN49" i="15"/>
  <c r="BM49" i="15"/>
  <c r="BL49" i="15"/>
  <c r="BK49" i="15"/>
  <c r="BJ49" i="15"/>
  <c r="BI49" i="15"/>
  <c r="BH49" i="15"/>
  <c r="BG49" i="15"/>
  <c r="DD48" i="15"/>
  <c r="DC48" i="15"/>
  <c r="DB48" i="15"/>
  <c r="DA48" i="15"/>
  <c r="CZ48" i="15"/>
  <c r="CY48" i="15"/>
  <c r="CX48" i="15"/>
  <c r="CW48" i="15"/>
  <c r="CV48" i="15"/>
  <c r="CU48" i="15"/>
  <c r="CT48" i="15"/>
  <c r="CS48" i="15"/>
  <c r="CR48" i="15"/>
  <c r="CQ48" i="15"/>
  <c r="CP48" i="15"/>
  <c r="CO48" i="15"/>
  <c r="CN48" i="15"/>
  <c r="CM48" i="15"/>
  <c r="CL48" i="15"/>
  <c r="CK48" i="15"/>
  <c r="CJ48" i="15"/>
  <c r="CI48" i="15"/>
  <c r="CH48" i="15"/>
  <c r="CG48" i="15"/>
  <c r="CF48" i="15"/>
  <c r="CE48" i="15"/>
  <c r="CD48" i="15"/>
  <c r="CC48" i="15"/>
  <c r="CB48" i="15"/>
  <c r="CA48" i="15"/>
  <c r="BZ48" i="15"/>
  <c r="BY48" i="15"/>
  <c r="BX48" i="15"/>
  <c r="BW48" i="15"/>
  <c r="BV48" i="15"/>
  <c r="BU48" i="15"/>
  <c r="BT48" i="15"/>
  <c r="BS48" i="15"/>
  <c r="BR48" i="15"/>
  <c r="BQ48" i="15"/>
  <c r="BP48" i="15"/>
  <c r="BO48" i="15"/>
  <c r="BN48" i="15"/>
  <c r="BM48" i="15"/>
  <c r="BL48" i="15"/>
  <c r="BK48" i="15"/>
  <c r="BJ48" i="15"/>
  <c r="BI48" i="15"/>
  <c r="BH48" i="15"/>
  <c r="BG48" i="15"/>
  <c r="DD47" i="15"/>
  <c r="DC47" i="15"/>
  <c r="DB47" i="15"/>
  <c r="DA47" i="15"/>
  <c r="CZ47" i="15"/>
  <c r="CY47" i="15"/>
  <c r="CX47" i="15"/>
  <c r="CW47" i="15"/>
  <c r="CV47" i="15"/>
  <c r="CU47" i="15"/>
  <c r="CT47" i="15"/>
  <c r="CS47" i="15"/>
  <c r="CR47" i="15"/>
  <c r="CQ47" i="15"/>
  <c r="CP47" i="15"/>
  <c r="CO47" i="15"/>
  <c r="CN47" i="15"/>
  <c r="CM47" i="15"/>
  <c r="CL47" i="15"/>
  <c r="CK47" i="15"/>
  <c r="CJ47" i="15"/>
  <c r="CI47" i="15"/>
  <c r="CH47" i="15"/>
  <c r="CG47" i="15"/>
  <c r="CF47" i="15"/>
  <c r="CE47" i="15"/>
  <c r="CD47" i="15"/>
  <c r="CC47" i="15"/>
  <c r="CB47" i="15"/>
  <c r="CA47" i="15"/>
  <c r="BZ47" i="15"/>
  <c r="BY47" i="15"/>
  <c r="BX47" i="15"/>
  <c r="BW47" i="15"/>
  <c r="BV47" i="15"/>
  <c r="BU47" i="15"/>
  <c r="BT47" i="15"/>
  <c r="BS47" i="15"/>
  <c r="BR47" i="15"/>
  <c r="BQ47" i="15"/>
  <c r="BP47" i="15"/>
  <c r="BO47" i="15"/>
  <c r="BN47" i="15"/>
  <c r="BM47" i="15"/>
  <c r="BL47" i="15"/>
  <c r="BK47" i="15"/>
  <c r="BJ47" i="15"/>
  <c r="BI47" i="15"/>
  <c r="BH47" i="15"/>
  <c r="BG47" i="15"/>
  <c r="DD46" i="15"/>
  <c r="DC46" i="15"/>
  <c r="DB46" i="15"/>
  <c r="DA46" i="15"/>
  <c r="CZ46" i="15"/>
  <c r="CY46" i="15"/>
  <c r="CX46" i="15"/>
  <c r="CW46" i="15"/>
  <c r="CV46" i="15"/>
  <c r="CU46" i="15"/>
  <c r="CT46" i="15"/>
  <c r="CS46" i="15"/>
  <c r="CR46" i="15"/>
  <c r="CQ46" i="15"/>
  <c r="CP46" i="15"/>
  <c r="CO46" i="15"/>
  <c r="CN46" i="15"/>
  <c r="CM46" i="15"/>
  <c r="CL46" i="15"/>
  <c r="CK46" i="15"/>
  <c r="CJ46" i="15"/>
  <c r="CI46" i="15"/>
  <c r="CH46" i="15"/>
  <c r="CG46" i="15"/>
  <c r="CF46" i="15"/>
  <c r="CE46" i="15"/>
  <c r="CD46" i="15"/>
  <c r="CC46" i="15"/>
  <c r="CB46" i="15"/>
  <c r="CA46" i="15"/>
  <c r="BZ46" i="15"/>
  <c r="BY46" i="15"/>
  <c r="BX46" i="15"/>
  <c r="BW46" i="15"/>
  <c r="BV46" i="15"/>
  <c r="BU46" i="15"/>
  <c r="BT46" i="15"/>
  <c r="BS46" i="15"/>
  <c r="BR46" i="15"/>
  <c r="BQ46" i="15"/>
  <c r="BP46" i="15"/>
  <c r="BO46" i="15"/>
  <c r="BN46" i="15"/>
  <c r="BM46" i="15"/>
  <c r="BL46" i="15"/>
  <c r="BK46" i="15"/>
  <c r="BJ46" i="15"/>
  <c r="BI46" i="15"/>
  <c r="BH46" i="15"/>
  <c r="BG46" i="15"/>
  <c r="DD45" i="15"/>
  <c r="DC45" i="15"/>
  <c r="DB45" i="15"/>
  <c r="DA45" i="15"/>
  <c r="CZ45" i="15"/>
  <c r="CY45" i="15"/>
  <c r="CX45" i="15"/>
  <c r="CW45" i="15"/>
  <c r="CV45" i="15"/>
  <c r="CU45" i="15"/>
  <c r="CT45" i="15"/>
  <c r="CS45" i="15"/>
  <c r="CR45" i="15"/>
  <c r="CQ45" i="15"/>
  <c r="CP45" i="15"/>
  <c r="CO45" i="15"/>
  <c r="CN45" i="15"/>
  <c r="CM45" i="15"/>
  <c r="CL45" i="15"/>
  <c r="CK45" i="15"/>
  <c r="CJ45" i="15"/>
  <c r="CI45" i="15"/>
  <c r="CH45" i="15"/>
  <c r="CG45" i="15"/>
  <c r="CF45" i="15"/>
  <c r="CE45" i="15"/>
  <c r="CD45" i="15"/>
  <c r="CC45" i="15"/>
  <c r="CB45" i="15"/>
  <c r="CA45" i="15"/>
  <c r="BZ45" i="15"/>
  <c r="BY45" i="15"/>
  <c r="BX45" i="15"/>
  <c r="BW45" i="15"/>
  <c r="BV45" i="15"/>
  <c r="BU45" i="15"/>
  <c r="BT45" i="15"/>
  <c r="BS45" i="15"/>
  <c r="BR45" i="15"/>
  <c r="BQ45" i="15"/>
  <c r="BP45" i="15"/>
  <c r="BO45" i="15"/>
  <c r="BN45" i="15"/>
  <c r="BM45" i="15"/>
  <c r="BL45" i="15"/>
  <c r="BK45" i="15"/>
  <c r="BJ45" i="15"/>
  <c r="BI45" i="15"/>
  <c r="BH45" i="15"/>
  <c r="BG45" i="15"/>
  <c r="DD44" i="15"/>
  <c r="DC44" i="15"/>
  <c r="DB44" i="15"/>
  <c r="DA44" i="15"/>
  <c r="CZ44" i="15"/>
  <c r="CY44" i="15"/>
  <c r="CX44" i="15"/>
  <c r="CW44" i="15"/>
  <c r="CV44" i="15"/>
  <c r="CU44" i="15"/>
  <c r="CT44" i="15"/>
  <c r="CS44" i="15"/>
  <c r="CR44" i="15"/>
  <c r="CQ44" i="15"/>
  <c r="CP44" i="15"/>
  <c r="CO44" i="15"/>
  <c r="CN44" i="15"/>
  <c r="CM44" i="15"/>
  <c r="CL44" i="15"/>
  <c r="CK44" i="15"/>
  <c r="CJ44" i="15"/>
  <c r="CI44" i="15"/>
  <c r="CH44" i="15"/>
  <c r="CG44" i="15"/>
  <c r="CF44" i="15"/>
  <c r="CE44" i="15"/>
  <c r="CD44" i="15"/>
  <c r="CC44" i="15"/>
  <c r="CB44" i="15"/>
  <c r="CA44" i="15"/>
  <c r="BZ44" i="15"/>
  <c r="BY44" i="15"/>
  <c r="BX44" i="15"/>
  <c r="BW44" i="15"/>
  <c r="BV44" i="15"/>
  <c r="BU44" i="15"/>
  <c r="BT44" i="15"/>
  <c r="BS44" i="15"/>
  <c r="BR44" i="15"/>
  <c r="BQ44" i="15"/>
  <c r="BP44" i="15"/>
  <c r="BO44" i="15"/>
  <c r="BN44" i="15"/>
  <c r="BM44" i="15"/>
  <c r="BL44" i="15"/>
  <c r="BK44" i="15"/>
  <c r="BJ44" i="15"/>
  <c r="BI44" i="15"/>
  <c r="BH44" i="15"/>
  <c r="BG44" i="15"/>
  <c r="DD43" i="15"/>
  <c r="DC43" i="15"/>
  <c r="DB43" i="15"/>
  <c r="DA43" i="15"/>
  <c r="CZ43" i="15"/>
  <c r="CY43" i="15"/>
  <c r="CX43" i="15"/>
  <c r="CW43" i="15"/>
  <c r="CV43" i="15"/>
  <c r="CU43" i="15"/>
  <c r="CT43" i="15"/>
  <c r="CS43" i="15"/>
  <c r="CR43" i="15"/>
  <c r="CQ43" i="15"/>
  <c r="CP43" i="15"/>
  <c r="CO43" i="15"/>
  <c r="CN43" i="15"/>
  <c r="CM43" i="15"/>
  <c r="CL43" i="15"/>
  <c r="CK43" i="15"/>
  <c r="CJ43" i="15"/>
  <c r="CI43" i="15"/>
  <c r="CH43" i="15"/>
  <c r="CG43" i="15"/>
  <c r="CF43" i="15"/>
  <c r="CE43" i="15"/>
  <c r="CD43" i="15"/>
  <c r="CC43" i="15"/>
  <c r="CB43" i="15"/>
  <c r="CA43" i="15"/>
  <c r="BZ43" i="15"/>
  <c r="BY43" i="15"/>
  <c r="BX43" i="15"/>
  <c r="BW43" i="15"/>
  <c r="BV43" i="15"/>
  <c r="BU43" i="15"/>
  <c r="BT43" i="15"/>
  <c r="BS43" i="15"/>
  <c r="BR43" i="15"/>
  <c r="BQ43" i="15"/>
  <c r="BP43" i="15"/>
  <c r="BO43" i="15"/>
  <c r="BN43" i="15"/>
  <c r="BM43" i="15"/>
  <c r="BL43" i="15"/>
  <c r="BK43" i="15"/>
  <c r="BJ43" i="15"/>
  <c r="BI43" i="15"/>
  <c r="BH43" i="15"/>
  <c r="BG43" i="15"/>
  <c r="DD42" i="15"/>
  <c r="DC42" i="15"/>
  <c r="DB42" i="15"/>
  <c r="DA42" i="15"/>
  <c r="CZ42" i="15"/>
  <c r="CY42" i="15"/>
  <c r="CX42" i="15"/>
  <c r="CW42" i="15"/>
  <c r="CV42" i="15"/>
  <c r="CU42" i="15"/>
  <c r="CT42" i="15"/>
  <c r="CS42" i="15"/>
  <c r="CR42" i="15"/>
  <c r="CQ42" i="15"/>
  <c r="CP42" i="15"/>
  <c r="CO42" i="15"/>
  <c r="CN42" i="15"/>
  <c r="CM42" i="15"/>
  <c r="CL42" i="15"/>
  <c r="CK42" i="15"/>
  <c r="CJ42" i="15"/>
  <c r="CI42" i="15"/>
  <c r="CH42" i="15"/>
  <c r="CG42" i="15"/>
  <c r="CF42" i="15"/>
  <c r="CE42" i="15"/>
  <c r="CD42" i="15"/>
  <c r="CC42" i="15"/>
  <c r="CB42" i="15"/>
  <c r="CA42" i="15"/>
  <c r="BZ42" i="15"/>
  <c r="BY42" i="15"/>
  <c r="BX42" i="15"/>
  <c r="BW42" i="15"/>
  <c r="BV42" i="15"/>
  <c r="BU42" i="15"/>
  <c r="BT42" i="15"/>
  <c r="BS42" i="15"/>
  <c r="BR42" i="15"/>
  <c r="BQ42" i="15"/>
  <c r="BP42" i="15"/>
  <c r="BO42" i="15"/>
  <c r="BN42" i="15"/>
  <c r="BM42" i="15"/>
  <c r="BL42" i="15"/>
  <c r="BK42" i="15"/>
  <c r="BJ42" i="15"/>
  <c r="BI42" i="15"/>
  <c r="BH42" i="15"/>
  <c r="BG42" i="15"/>
  <c r="DD41" i="15"/>
  <c r="DC41" i="15"/>
  <c r="DB41" i="15"/>
  <c r="DA41" i="15"/>
  <c r="CZ41" i="15"/>
  <c r="CY41" i="15"/>
  <c r="CX41" i="15"/>
  <c r="CW41" i="15"/>
  <c r="CV41" i="15"/>
  <c r="CU41" i="15"/>
  <c r="CT41" i="15"/>
  <c r="CS41" i="15"/>
  <c r="CR41" i="15"/>
  <c r="CQ41" i="15"/>
  <c r="CP41" i="15"/>
  <c r="CO41" i="15"/>
  <c r="CN41" i="15"/>
  <c r="CM41" i="15"/>
  <c r="CL41" i="15"/>
  <c r="CK41" i="15"/>
  <c r="CJ41" i="15"/>
  <c r="CI41" i="15"/>
  <c r="CH41" i="15"/>
  <c r="CG41" i="15"/>
  <c r="CF41" i="15"/>
  <c r="CE41" i="15"/>
  <c r="CD41" i="15"/>
  <c r="CC41" i="15"/>
  <c r="CB41" i="15"/>
  <c r="CA41" i="15"/>
  <c r="BZ41" i="15"/>
  <c r="BY41" i="15"/>
  <c r="BX41" i="15"/>
  <c r="BW41" i="15"/>
  <c r="BV41" i="15"/>
  <c r="BU41" i="15"/>
  <c r="BT41" i="15"/>
  <c r="BS41" i="15"/>
  <c r="BR41" i="15"/>
  <c r="BQ41" i="15"/>
  <c r="BP41" i="15"/>
  <c r="BO41" i="15"/>
  <c r="BN41" i="15"/>
  <c r="BM41" i="15"/>
  <c r="BL41" i="15"/>
  <c r="BK41" i="15"/>
  <c r="BJ41" i="15"/>
  <c r="BI41" i="15"/>
  <c r="BH41" i="15"/>
  <c r="BG41" i="15"/>
  <c r="DD40" i="15"/>
  <c r="DC40" i="15"/>
  <c r="DB40" i="15"/>
  <c r="DA40" i="15"/>
  <c r="CZ40" i="15"/>
  <c r="CY40" i="15"/>
  <c r="CX40" i="15"/>
  <c r="CW40" i="15"/>
  <c r="CV40" i="15"/>
  <c r="CU40" i="15"/>
  <c r="CT40" i="15"/>
  <c r="CS40" i="15"/>
  <c r="CR40" i="15"/>
  <c r="CQ40" i="15"/>
  <c r="CP40" i="15"/>
  <c r="CO40" i="15"/>
  <c r="CN40" i="15"/>
  <c r="CM40" i="15"/>
  <c r="CL40" i="15"/>
  <c r="CK40" i="15"/>
  <c r="CJ40" i="15"/>
  <c r="CI40" i="15"/>
  <c r="CH40" i="15"/>
  <c r="CG40" i="15"/>
  <c r="CF40" i="15"/>
  <c r="CE40" i="15"/>
  <c r="CD40" i="15"/>
  <c r="CC40" i="15"/>
  <c r="CB40" i="15"/>
  <c r="CA40" i="15"/>
  <c r="BZ40" i="15"/>
  <c r="BY40" i="15"/>
  <c r="BX40" i="15"/>
  <c r="BW40" i="15"/>
  <c r="BV40" i="15"/>
  <c r="BU40" i="15"/>
  <c r="BT40" i="15"/>
  <c r="BS40" i="15"/>
  <c r="BR40" i="15"/>
  <c r="BQ40" i="15"/>
  <c r="BP40" i="15"/>
  <c r="BO40" i="15"/>
  <c r="BN40" i="15"/>
  <c r="BM40" i="15"/>
  <c r="BL40" i="15"/>
  <c r="BK40" i="15"/>
  <c r="BJ40" i="15"/>
  <c r="BI40" i="15"/>
  <c r="BH40" i="15"/>
  <c r="BG40" i="15"/>
  <c r="DD39" i="15"/>
  <c r="DC39" i="15"/>
  <c r="DB39" i="15"/>
  <c r="DA39" i="15"/>
  <c r="CZ39" i="15"/>
  <c r="CY39" i="15"/>
  <c r="CX39" i="15"/>
  <c r="CW39" i="15"/>
  <c r="CV39" i="15"/>
  <c r="CU39" i="15"/>
  <c r="CT39" i="15"/>
  <c r="CS39" i="15"/>
  <c r="CR39" i="15"/>
  <c r="CQ39" i="15"/>
  <c r="CP39" i="15"/>
  <c r="CO39" i="15"/>
  <c r="CN39" i="15"/>
  <c r="CM39" i="15"/>
  <c r="CL39" i="15"/>
  <c r="CK39" i="15"/>
  <c r="CJ39" i="15"/>
  <c r="CI39" i="15"/>
  <c r="CH39" i="15"/>
  <c r="CG39" i="15"/>
  <c r="CF39" i="15"/>
  <c r="CE39" i="15"/>
  <c r="CD39" i="15"/>
  <c r="CC39" i="15"/>
  <c r="CB39" i="15"/>
  <c r="CA39" i="15"/>
  <c r="BZ39" i="15"/>
  <c r="BY39" i="15"/>
  <c r="BX39" i="15"/>
  <c r="BW39" i="15"/>
  <c r="BV39" i="15"/>
  <c r="BU39" i="15"/>
  <c r="BT39" i="15"/>
  <c r="BS39" i="15"/>
  <c r="BR39" i="15"/>
  <c r="BQ39" i="15"/>
  <c r="BP39" i="15"/>
  <c r="BO39" i="15"/>
  <c r="BN39" i="15"/>
  <c r="BM39" i="15"/>
  <c r="BL39" i="15"/>
  <c r="BK39" i="15"/>
  <c r="BJ39" i="15"/>
  <c r="BI39" i="15"/>
  <c r="BH39" i="15"/>
  <c r="BG39" i="15"/>
  <c r="DD38" i="15"/>
  <c r="DC38" i="15"/>
  <c r="DB38" i="15"/>
  <c r="DA38" i="15"/>
  <c r="CZ38" i="15"/>
  <c r="CY38" i="15"/>
  <c r="CX38" i="15"/>
  <c r="CW38" i="15"/>
  <c r="CV38" i="15"/>
  <c r="CU38" i="15"/>
  <c r="CT38" i="15"/>
  <c r="CS38" i="15"/>
  <c r="CR38" i="15"/>
  <c r="CQ38" i="15"/>
  <c r="CP38" i="15"/>
  <c r="CO38" i="15"/>
  <c r="CN38" i="15"/>
  <c r="CM38" i="15"/>
  <c r="CL38" i="15"/>
  <c r="CK38" i="15"/>
  <c r="CJ38" i="15"/>
  <c r="CI38" i="15"/>
  <c r="CH38" i="15"/>
  <c r="CG38" i="15"/>
  <c r="CF38" i="15"/>
  <c r="CE38" i="15"/>
  <c r="CD38" i="15"/>
  <c r="CC38" i="15"/>
  <c r="CB38" i="15"/>
  <c r="CA38" i="15"/>
  <c r="BZ38" i="15"/>
  <c r="BY38" i="15"/>
  <c r="BX38" i="15"/>
  <c r="BW38" i="15"/>
  <c r="BV38" i="15"/>
  <c r="BU38" i="15"/>
  <c r="BT38" i="15"/>
  <c r="BS38" i="15"/>
  <c r="BR38" i="15"/>
  <c r="BQ38" i="15"/>
  <c r="BP38" i="15"/>
  <c r="BO38" i="15"/>
  <c r="BN38" i="15"/>
  <c r="BM38" i="15"/>
  <c r="BL38" i="15"/>
  <c r="BK38" i="15"/>
  <c r="BJ38" i="15"/>
  <c r="BI38" i="15"/>
  <c r="BH38" i="15"/>
  <c r="BG38" i="15"/>
  <c r="DD37" i="15"/>
  <c r="DC37" i="15"/>
  <c r="DB37" i="15"/>
  <c r="DA37" i="15"/>
  <c r="CZ37" i="15"/>
  <c r="CY37" i="15"/>
  <c r="CX37" i="15"/>
  <c r="CW37" i="15"/>
  <c r="CV37" i="15"/>
  <c r="CU37" i="15"/>
  <c r="CT37" i="15"/>
  <c r="CS37" i="15"/>
  <c r="CR37" i="15"/>
  <c r="CQ37" i="15"/>
  <c r="CP37" i="15"/>
  <c r="CO37" i="15"/>
  <c r="CN37" i="15"/>
  <c r="CM37" i="15"/>
  <c r="CL37" i="15"/>
  <c r="CK37" i="15"/>
  <c r="CJ37" i="15"/>
  <c r="CI37" i="15"/>
  <c r="CH37" i="15"/>
  <c r="CG37" i="15"/>
  <c r="CF37" i="15"/>
  <c r="CE37" i="15"/>
  <c r="CD37" i="15"/>
  <c r="CC37" i="15"/>
  <c r="CB37" i="15"/>
  <c r="CA37" i="15"/>
  <c r="BZ37" i="15"/>
  <c r="BY37" i="15"/>
  <c r="BX37" i="15"/>
  <c r="BW37" i="15"/>
  <c r="BV37" i="15"/>
  <c r="BU37" i="15"/>
  <c r="BT37" i="15"/>
  <c r="BS37" i="15"/>
  <c r="BR37" i="15"/>
  <c r="BQ37" i="15"/>
  <c r="BP37" i="15"/>
  <c r="BO37" i="15"/>
  <c r="BN37" i="15"/>
  <c r="BM37" i="15"/>
  <c r="BL37" i="15"/>
  <c r="BK37" i="15"/>
  <c r="BJ37" i="15"/>
  <c r="BI37" i="15"/>
  <c r="BH37" i="15"/>
  <c r="BG37" i="15"/>
  <c r="DD36" i="15"/>
  <c r="DC36" i="15"/>
  <c r="DB36" i="15"/>
  <c r="DA36" i="15"/>
  <c r="CZ36" i="15"/>
  <c r="CY36" i="15"/>
  <c r="CX36" i="15"/>
  <c r="CW36" i="15"/>
  <c r="CV36" i="15"/>
  <c r="CU36" i="15"/>
  <c r="CT36" i="15"/>
  <c r="CS36" i="15"/>
  <c r="CR36" i="15"/>
  <c r="CQ36" i="15"/>
  <c r="CP36" i="15"/>
  <c r="CO36" i="15"/>
  <c r="CN36" i="15"/>
  <c r="CM36" i="15"/>
  <c r="CL36" i="15"/>
  <c r="CK36" i="15"/>
  <c r="CJ36" i="15"/>
  <c r="CI36" i="15"/>
  <c r="CH36" i="15"/>
  <c r="CG36" i="15"/>
  <c r="CF36" i="15"/>
  <c r="CE36" i="15"/>
  <c r="CD36" i="15"/>
  <c r="CC36" i="15"/>
  <c r="CB36" i="15"/>
  <c r="CA36" i="15"/>
  <c r="BZ36" i="15"/>
  <c r="BY36" i="15"/>
  <c r="BX36" i="15"/>
  <c r="BW36" i="15"/>
  <c r="BV36" i="15"/>
  <c r="BU36" i="15"/>
  <c r="BT36" i="15"/>
  <c r="BS36" i="15"/>
  <c r="BR36" i="15"/>
  <c r="BQ36" i="15"/>
  <c r="BP36" i="15"/>
  <c r="BO36" i="15"/>
  <c r="BN36" i="15"/>
  <c r="BM36" i="15"/>
  <c r="BL36" i="15"/>
  <c r="BK36" i="15"/>
  <c r="BJ36" i="15"/>
  <c r="BI36" i="15"/>
  <c r="BH36" i="15"/>
  <c r="BG36" i="15"/>
  <c r="DD35" i="15"/>
  <c r="DC35" i="15"/>
  <c r="DB35" i="15"/>
  <c r="DA35" i="15"/>
  <c r="CZ35" i="15"/>
  <c r="CY35" i="15"/>
  <c r="CX35" i="15"/>
  <c r="CW35" i="15"/>
  <c r="CV35" i="15"/>
  <c r="CU35" i="15"/>
  <c r="CT35" i="15"/>
  <c r="CS35" i="15"/>
  <c r="CR35" i="15"/>
  <c r="CQ35" i="15"/>
  <c r="CP35" i="15"/>
  <c r="CO35" i="15"/>
  <c r="CN35" i="15"/>
  <c r="CM35" i="15"/>
  <c r="CL35" i="15"/>
  <c r="CK35" i="15"/>
  <c r="CJ35" i="15"/>
  <c r="CI35" i="15"/>
  <c r="CH35" i="15"/>
  <c r="CG35" i="15"/>
  <c r="CF35" i="15"/>
  <c r="CE35" i="15"/>
  <c r="CD35" i="15"/>
  <c r="CC35" i="15"/>
  <c r="CB35" i="15"/>
  <c r="CA35" i="15"/>
  <c r="BZ35" i="15"/>
  <c r="BY35" i="15"/>
  <c r="BX35" i="15"/>
  <c r="BW35" i="15"/>
  <c r="BV35" i="15"/>
  <c r="BU35" i="15"/>
  <c r="BT35" i="15"/>
  <c r="BS35" i="15"/>
  <c r="BR35" i="15"/>
  <c r="BQ35" i="15"/>
  <c r="BP35" i="15"/>
  <c r="BO35" i="15"/>
  <c r="BN35" i="15"/>
  <c r="BM35" i="15"/>
  <c r="BL35" i="15"/>
  <c r="BK35" i="15"/>
  <c r="BJ35" i="15"/>
  <c r="BI35" i="15"/>
  <c r="BH35" i="15"/>
  <c r="BG35" i="15"/>
  <c r="DD34" i="15"/>
  <c r="DC34" i="15"/>
  <c r="DB34" i="15"/>
  <c r="DA34" i="15"/>
  <c r="CZ34" i="15"/>
  <c r="CY34" i="15"/>
  <c r="CX34" i="15"/>
  <c r="CW34" i="15"/>
  <c r="CV34" i="15"/>
  <c r="CU34" i="15"/>
  <c r="CT34" i="15"/>
  <c r="CS34" i="15"/>
  <c r="CR34" i="15"/>
  <c r="CQ34" i="15"/>
  <c r="CP34" i="15"/>
  <c r="CO34" i="15"/>
  <c r="CN34" i="15"/>
  <c r="CM34" i="15"/>
  <c r="CL34" i="15"/>
  <c r="CK34" i="15"/>
  <c r="CJ34" i="15"/>
  <c r="CI34" i="15"/>
  <c r="CH34" i="15"/>
  <c r="CG34" i="15"/>
  <c r="CF34" i="15"/>
  <c r="CE34" i="15"/>
  <c r="CD34" i="15"/>
  <c r="CC34" i="15"/>
  <c r="CB34" i="15"/>
  <c r="CA34" i="15"/>
  <c r="BZ34" i="15"/>
  <c r="BY34" i="15"/>
  <c r="BX34" i="15"/>
  <c r="BW34" i="15"/>
  <c r="BV34" i="15"/>
  <c r="BU34" i="15"/>
  <c r="BT34" i="15"/>
  <c r="BS34" i="15"/>
  <c r="BR34" i="15"/>
  <c r="BQ34" i="15"/>
  <c r="BP34" i="15"/>
  <c r="BO34" i="15"/>
  <c r="BN34" i="15"/>
  <c r="BM34" i="15"/>
  <c r="BL34" i="15"/>
  <c r="BK34" i="15"/>
  <c r="BJ34" i="15"/>
  <c r="BI34" i="15"/>
  <c r="BH34" i="15"/>
  <c r="BG34" i="15"/>
  <c r="DD33" i="15"/>
  <c r="DC33" i="15"/>
  <c r="DB33" i="15"/>
  <c r="DA33" i="15"/>
  <c r="CZ33" i="15"/>
  <c r="CY33" i="15"/>
  <c r="CX33" i="15"/>
  <c r="CW33" i="15"/>
  <c r="CV33" i="15"/>
  <c r="CU33" i="15"/>
  <c r="CT33" i="15"/>
  <c r="CS33" i="15"/>
  <c r="CR33" i="15"/>
  <c r="CQ33" i="15"/>
  <c r="CP33" i="15"/>
  <c r="CO33" i="15"/>
  <c r="CN33" i="15"/>
  <c r="CM33" i="15"/>
  <c r="CL33" i="15"/>
  <c r="CK33" i="15"/>
  <c r="CJ33" i="15"/>
  <c r="CI33" i="15"/>
  <c r="CH33" i="15"/>
  <c r="CG33" i="15"/>
  <c r="CF33" i="15"/>
  <c r="CE33" i="15"/>
  <c r="CD33" i="15"/>
  <c r="CC33" i="15"/>
  <c r="CB33" i="15"/>
  <c r="CA33" i="15"/>
  <c r="BZ33" i="15"/>
  <c r="BY33" i="15"/>
  <c r="BX33" i="15"/>
  <c r="BW33" i="15"/>
  <c r="BV33" i="15"/>
  <c r="BU33" i="15"/>
  <c r="BT33" i="15"/>
  <c r="BS33" i="15"/>
  <c r="BR33" i="15"/>
  <c r="BQ33" i="15"/>
  <c r="BP33" i="15"/>
  <c r="BO33" i="15"/>
  <c r="BN33" i="15"/>
  <c r="BM33" i="15"/>
  <c r="BL33" i="15"/>
  <c r="BK33" i="15"/>
  <c r="BJ33" i="15"/>
  <c r="BI33" i="15"/>
  <c r="BH33" i="15"/>
  <c r="BG30" i="15"/>
  <c r="DD29" i="15"/>
  <c r="DC29" i="15"/>
  <c r="DB29" i="15"/>
  <c r="DA29" i="15"/>
  <c r="CZ29" i="15"/>
  <c r="CY29" i="15"/>
  <c r="CX29" i="15"/>
  <c r="CW29" i="15"/>
  <c r="CV29" i="15"/>
  <c r="CU29" i="15"/>
  <c r="CT29" i="15"/>
  <c r="CS29" i="15"/>
  <c r="CR29" i="15"/>
  <c r="CQ29" i="15"/>
  <c r="CP29" i="15"/>
  <c r="CO29" i="15"/>
  <c r="CN29" i="15"/>
  <c r="CM29" i="15"/>
  <c r="CL29" i="15"/>
  <c r="CK29" i="15"/>
  <c r="CJ29" i="15"/>
  <c r="CI29" i="15"/>
  <c r="CH29" i="15"/>
  <c r="CG29" i="15"/>
  <c r="CF29" i="15"/>
  <c r="CE29" i="15"/>
  <c r="CD29" i="15"/>
  <c r="CC29" i="15"/>
  <c r="CB29" i="15"/>
  <c r="CA29" i="15"/>
  <c r="BZ29" i="15"/>
  <c r="BY29" i="15"/>
  <c r="BX29" i="15"/>
  <c r="BW29" i="15"/>
  <c r="BV29" i="15"/>
  <c r="BU29" i="15"/>
  <c r="BT29" i="15"/>
  <c r="BS29" i="15"/>
  <c r="BR29" i="15"/>
  <c r="BQ29" i="15"/>
  <c r="BP29" i="15"/>
  <c r="BO29" i="15"/>
  <c r="BN29" i="15"/>
  <c r="BM29" i="15"/>
  <c r="BL29" i="15"/>
  <c r="BK29" i="15"/>
  <c r="BJ29" i="15"/>
  <c r="BI29" i="15"/>
  <c r="BH29" i="15"/>
  <c r="BG29" i="15"/>
  <c r="DD28" i="15"/>
  <c r="DC28" i="15"/>
  <c r="DB28" i="15"/>
  <c r="DA28" i="15"/>
  <c r="CZ28" i="15"/>
  <c r="CY28" i="15"/>
  <c r="CX28" i="15"/>
  <c r="CW28" i="15"/>
  <c r="CV28" i="15"/>
  <c r="CU28" i="15"/>
  <c r="CT28" i="15"/>
  <c r="CS28" i="15"/>
  <c r="CR28" i="15"/>
  <c r="CQ28" i="15"/>
  <c r="CP28" i="15"/>
  <c r="CO28" i="15"/>
  <c r="CN28" i="15"/>
  <c r="CM28" i="15"/>
  <c r="CL28" i="15"/>
  <c r="CK28" i="15"/>
  <c r="CJ28" i="15"/>
  <c r="CI28" i="15"/>
  <c r="CH28" i="15"/>
  <c r="CG28" i="15"/>
  <c r="CF28" i="15"/>
  <c r="CE28" i="15"/>
  <c r="CD28" i="15"/>
  <c r="CC28" i="15"/>
  <c r="CB28" i="15"/>
  <c r="CA28" i="15"/>
  <c r="BZ28" i="15"/>
  <c r="BY28" i="15"/>
  <c r="BX28" i="15"/>
  <c r="BW28" i="15"/>
  <c r="BV28" i="15"/>
  <c r="BU28" i="15"/>
  <c r="BT28" i="15"/>
  <c r="BS28" i="15"/>
  <c r="BR28" i="15"/>
  <c r="BQ28" i="15"/>
  <c r="BP28" i="15"/>
  <c r="BO28" i="15"/>
  <c r="BN28" i="15"/>
  <c r="BM28" i="15"/>
  <c r="BL28" i="15"/>
  <c r="BK28" i="15"/>
  <c r="BJ28" i="15"/>
  <c r="BI28" i="15"/>
  <c r="BH28" i="15"/>
  <c r="BG28" i="15"/>
  <c r="DD27" i="15"/>
  <c r="DC27" i="15"/>
  <c r="DB27" i="15"/>
  <c r="DA27" i="15"/>
  <c r="CZ27" i="15"/>
  <c r="CY27" i="15"/>
  <c r="CX27" i="15"/>
  <c r="CW27" i="15"/>
  <c r="CV27" i="15"/>
  <c r="CU27" i="15"/>
  <c r="CT27" i="15"/>
  <c r="CS27" i="15"/>
  <c r="CR27" i="15"/>
  <c r="CQ27" i="15"/>
  <c r="CP27" i="15"/>
  <c r="CO27" i="15"/>
  <c r="CN27" i="15"/>
  <c r="CM27" i="15"/>
  <c r="CL27" i="15"/>
  <c r="CK27" i="15"/>
  <c r="CJ27" i="15"/>
  <c r="CI27" i="15"/>
  <c r="CH27" i="15"/>
  <c r="CG27" i="15"/>
  <c r="CF27" i="15"/>
  <c r="CE27" i="15"/>
  <c r="CD27" i="15"/>
  <c r="CC27" i="15"/>
  <c r="CB27" i="15"/>
  <c r="CA27" i="15"/>
  <c r="BZ27" i="15"/>
  <c r="BY27" i="15"/>
  <c r="BX27" i="15"/>
  <c r="BW27" i="15"/>
  <c r="BV27" i="15"/>
  <c r="BU27" i="15"/>
  <c r="BT27" i="15"/>
  <c r="BS27" i="15"/>
  <c r="BR27" i="15"/>
  <c r="BQ27" i="15"/>
  <c r="BP27" i="15"/>
  <c r="BO27" i="15"/>
  <c r="BN27" i="15"/>
  <c r="BM27" i="15"/>
  <c r="BL27" i="15"/>
  <c r="BK27" i="15"/>
  <c r="BJ27" i="15"/>
  <c r="BI27" i="15"/>
  <c r="BH27" i="15"/>
  <c r="BG27" i="15"/>
  <c r="DD26" i="15"/>
  <c r="DC26" i="15"/>
  <c r="DB26" i="15"/>
  <c r="DA26" i="15"/>
  <c r="CZ26" i="15"/>
  <c r="CY26" i="15"/>
  <c r="CX26" i="15"/>
  <c r="CW26" i="15"/>
  <c r="CV26" i="15"/>
  <c r="CU26" i="15"/>
  <c r="CT26" i="15"/>
  <c r="CS26" i="15"/>
  <c r="CR26" i="15"/>
  <c r="CQ26" i="15"/>
  <c r="CP26" i="15"/>
  <c r="CO26" i="15"/>
  <c r="CN26" i="15"/>
  <c r="CM26" i="15"/>
  <c r="CL26" i="15"/>
  <c r="CK26" i="15"/>
  <c r="CJ26" i="15"/>
  <c r="CI26" i="15"/>
  <c r="CH26" i="15"/>
  <c r="CG26" i="15"/>
  <c r="CF26" i="15"/>
  <c r="CE26" i="15"/>
  <c r="CD26" i="15"/>
  <c r="CC26" i="15"/>
  <c r="CB26" i="15"/>
  <c r="CA26" i="15"/>
  <c r="BZ26" i="15"/>
  <c r="BY26" i="15"/>
  <c r="BX26" i="15"/>
  <c r="BW26" i="15"/>
  <c r="BV26" i="15"/>
  <c r="BU26" i="15"/>
  <c r="BT26" i="15"/>
  <c r="BS26" i="15"/>
  <c r="BR26" i="15"/>
  <c r="BQ26" i="15"/>
  <c r="BP26" i="15"/>
  <c r="BO26" i="15"/>
  <c r="BN26" i="15"/>
  <c r="BM26" i="15"/>
  <c r="BL26" i="15"/>
  <c r="BK26" i="15"/>
  <c r="BJ26" i="15"/>
  <c r="BI26" i="15"/>
  <c r="BH26" i="15"/>
  <c r="BG26" i="15"/>
  <c r="DD25" i="15"/>
  <c r="DC25" i="15"/>
  <c r="DB25" i="15"/>
  <c r="DA25" i="15"/>
  <c r="CZ25" i="15"/>
  <c r="CY25" i="15"/>
  <c r="CX25" i="15"/>
  <c r="CW25" i="15"/>
  <c r="CV25" i="15"/>
  <c r="CU25" i="15"/>
  <c r="CT25" i="15"/>
  <c r="CS25" i="15"/>
  <c r="CR25" i="15"/>
  <c r="CQ25" i="15"/>
  <c r="CP25" i="15"/>
  <c r="CO25" i="15"/>
  <c r="CN25" i="15"/>
  <c r="CM25" i="15"/>
  <c r="CL25" i="15"/>
  <c r="CK25" i="15"/>
  <c r="CJ25" i="15"/>
  <c r="CI25" i="15"/>
  <c r="CH25" i="15"/>
  <c r="CG25" i="15"/>
  <c r="CF25" i="15"/>
  <c r="CE25" i="15"/>
  <c r="CD25" i="15"/>
  <c r="CC25" i="15"/>
  <c r="CB25" i="15"/>
  <c r="CA25" i="15"/>
  <c r="BZ25" i="15"/>
  <c r="BY25" i="15"/>
  <c r="BX25" i="15"/>
  <c r="BW25" i="15"/>
  <c r="BV25" i="15"/>
  <c r="BU25" i="15"/>
  <c r="BT25" i="15"/>
  <c r="BS25" i="15"/>
  <c r="BR25" i="15"/>
  <c r="BQ25" i="15"/>
  <c r="BP25" i="15"/>
  <c r="BO25" i="15"/>
  <c r="BN25" i="15"/>
  <c r="BM25" i="15"/>
  <c r="BL25" i="15"/>
  <c r="BK25" i="15"/>
  <c r="BJ25" i="15"/>
  <c r="BI25" i="15"/>
  <c r="BH25" i="15"/>
  <c r="BG25" i="15"/>
  <c r="DD24" i="15"/>
  <c r="DC24" i="15"/>
  <c r="DB24" i="15"/>
  <c r="DA24" i="15"/>
  <c r="CZ24" i="15"/>
  <c r="CY24" i="15"/>
  <c r="CX24" i="15"/>
  <c r="CW24" i="15"/>
  <c r="CV24" i="15"/>
  <c r="CU24" i="15"/>
  <c r="CT24" i="15"/>
  <c r="CS24" i="15"/>
  <c r="CR24" i="15"/>
  <c r="CQ24" i="15"/>
  <c r="CP24" i="15"/>
  <c r="CO24" i="15"/>
  <c r="CN24" i="15"/>
  <c r="CM24" i="15"/>
  <c r="CL24" i="15"/>
  <c r="CK24" i="15"/>
  <c r="CJ24" i="15"/>
  <c r="CI24" i="15"/>
  <c r="CH24" i="15"/>
  <c r="CG24" i="15"/>
  <c r="CF24" i="15"/>
  <c r="CE24" i="15"/>
  <c r="CD24" i="15"/>
  <c r="CC24" i="15"/>
  <c r="CB24" i="15"/>
  <c r="CA24" i="15"/>
  <c r="BZ24" i="15"/>
  <c r="BY24" i="15"/>
  <c r="BX24" i="15"/>
  <c r="BW24" i="15"/>
  <c r="BV24" i="15"/>
  <c r="BU24" i="15"/>
  <c r="BT24" i="15"/>
  <c r="BS24" i="15"/>
  <c r="BR24" i="15"/>
  <c r="BQ24" i="15"/>
  <c r="BP24" i="15"/>
  <c r="BO24" i="15"/>
  <c r="BN24" i="15"/>
  <c r="BM24" i="15"/>
  <c r="BL24" i="15"/>
  <c r="BK24" i="15"/>
  <c r="BJ24" i="15"/>
  <c r="BI24" i="15"/>
  <c r="BH24" i="15"/>
  <c r="BG24" i="15"/>
  <c r="DD23" i="15"/>
  <c r="DC23" i="15"/>
  <c r="DB23" i="15"/>
  <c r="DA23" i="15"/>
  <c r="CZ23" i="15"/>
  <c r="CY23" i="15"/>
  <c r="CX23" i="15"/>
  <c r="CW23" i="15"/>
  <c r="CV23" i="15"/>
  <c r="CU23" i="15"/>
  <c r="CT23" i="15"/>
  <c r="CS23" i="15"/>
  <c r="CR23" i="15"/>
  <c r="CQ23" i="15"/>
  <c r="CP23" i="15"/>
  <c r="CO23" i="15"/>
  <c r="CN23" i="15"/>
  <c r="CM23" i="15"/>
  <c r="CL23" i="15"/>
  <c r="CK23" i="15"/>
  <c r="CJ23" i="15"/>
  <c r="CI23" i="15"/>
  <c r="CH23" i="15"/>
  <c r="CG23" i="15"/>
  <c r="CF23" i="15"/>
  <c r="CE23" i="15"/>
  <c r="CD23" i="15"/>
  <c r="CC23" i="15"/>
  <c r="CB23" i="15"/>
  <c r="CA23" i="15"/>
  <c r="BZ23" i="15"/>
  <c r="BY23" i="15"/>
  <c r="BX23" i="15"/>
  <c r="BW23" i="15"/>
  <c r="BV23" i="15"/>
  <c r="BU23" i="15"/>
  <c r="BT23" i="15"/>
  <c r="BS23" i="15"/>
  <c r="BR23" i="15"/>
  <c r="BQ23" i="15"/>
  <c r="BP23" i="15"/>
  <c r="BO23" i="15"/>
  <c r="BN23" i="15"/>
  <c r="BM23" i="15"/>
  <c r="BL23" i="15"/>
  <c r="BK23" i="15"/>
  <c r="BJ23" i="15"/>
  <c r="BI23" i="15"/>
  <c r="BH23" i="15"/>
  <c r="BG23" i="15"/>
  <c r="DD22" i="15"/>
  <c r="DC22" i="15"/>
  <c r="DB22" i="15"/>
  <c r="DA22" i="15"/>
  <c r="CZ22" i="15"/>
  <c r="CY22" i="15"/>
  <c r="CX22" i="15"/>
  <c r="CW22" i="15"/>
  <c r="CV22" i="15"/>
  <c r="CU22" i="15"/>
  <c r="CT22" i="15"/>
  <c r="CS22" i="15"/>
  <c r="CR22" i="15"/>
  <c r="CQ22" i="15"/>
  <c r="CP22" i="15"/>
  <c r="CO22" i="15"/>
  <c r="CN22" i="15"/>
  <c r="CM22" i="15"/>
  <c r="CL22" i="15"/>
  <c r="CK22" i="15"/>
  <c r="CJ22" i="15"/>
  <c r="CI22" i="15"/>
  <c r="CH22" i="15"/>
  <c r="CG22" i="15"/>
  <c r="CF22" i="15"/>
  <c r="CE22" i="15"/>
  <c r="CD22" i="15"/>
  <c r="CC22" i="15"/>
  <c r="CB22" i="15"/>
  <c r="CA22" i="15"/>
  <c r="BZ22" i="15"/>
  <c r="BY22" i="15"/>
  <c r="BX22" i="15"/>
  <c r="BW22" i="15"/>
  <c r="BV22" i="15"/>
  <c r="BU22" i="15"/>
  <c r="BT22" i="15"/>
  <c r="BS22" i="15"/>
  <c r="BR22" i="15"/>
  <c r="BQ22" i="15"/>
  <c r="BP22" i="15"/>
  <c r="BO22" i="15"/>
  <c r="BN22" i="15"/>
  <c r="BM22" i="15"/>
  <c r="BL22" i="15"/>
  <c r="BK22" i="15"/>
  <c r="BJ22" i="15"/>
  <c r="BI22" i="15"/>
  <c r="BH22" i="15"/>
  <c r="BG22" i="15"/>
  <c r="DD21" i="15"/>
  <c r="DC21" i="15"/>
  <c r="DB21" i="15"/>
  <c r="DA21" i="15"/>
  <c r="CZ21" i="15"/>
  <c r="CY21" i="15"/>
  <c r="CX21" i="15"/>
  <c r="CW21" i="15"/>
  <c r="CV21" i="15"/>
  <c r="CU21" i="15"/>
  <c r="CT21" i="15"/>
  <c r="CS21" i="15"/>
  <c r="CR21" i="15"/>
  <c r="CQ21" i="15"/>
  <c r="CP21" i="15"/>
  <c r="CO21" i="15"/>
  <c r="CN21" i="15"/>
  <c r="CM21" i="15"/>
  <c r="CL21" i="15"/>
  <c r="CK21" i="15"/>
  <c r="CJ21" i="15"/>
  <c r="CI21" i="15"/>
  <c r="CH21" i="15"/>
  <c r="CG21" i="15"/>
  <c r="CF21" i="15"/>
  <c r="CE21" i="15"/>
  <c r="CD21" i="15"/>
  <c r="CC21" i="15"/>
  <c r="CB21" i="15"/>
  <c r="CA21" i="15"/>
  <c r="BZ21" i="15"/>
  <c r="BY21" i="15"/>
  <c r="BX21" i="15"/>
  <c r="BW21" i="15"/>
  <c r="BV21" i="15"/>
  <c r="BU21" i="15"/>
  <c r="BT21" i="15"/>
  <c r="BS21" i="15"/>
  <c r="BR21" i="15"/>
  <c r="BQ21" i="15"/>
  <c r="BP21" i="15"/>
  <c r="BO21" i="15"/>
  <c r="BN21" i="15"/>
  <c r="BM21" i="15"/>
  <c r="BL21" i="15"/>
  <c r="BK21" i="15"/>
  <c r="BJ21" i="15"/>
  <c r="BI21" i="15"/>
  <c r="BH21" i="15"/>
  <c r="BG21" i="15"/>
  <c r="DD20" i="15"/>
  <c r="DC20" i="15"/>
  <c r="DB20" i="15"/>
  <c r="DA20" i="15"/>
  <c r="CZ20" i="15"/>
  <c r="CY20" i="15"/>
  <c r="CX20" i="15"/>
  <c r="CW20" i="15"/>
  <c r="CV20" i="15"/>
  <c r="CU20" i="15"/>
  <c r="CT20" i="15"/>
  <c r="CS20" i="15"/>
  <c r="CR20" i="15"/>
  <c r="CQ20" i="15"/>
  <c r="CP20" i="15"/>
  <c r="CO20" i="15"/>
  <c r="CN20" i="15"/>
  <c r="CM20" i="15"/>
  <c r="CL20" i="15"/>
  <c r="CK20" i="15"/>
  <c r="CJ20" i="15"/>
  <c r="CI20" i="15"/>
  <c r="CH20" i="15"/>
  <c r="CG20" i="15"/>
  <c r="CF20" i="15"/>
  <c r="CE20" i="15"/>
  <c r="CD20" i="15"/>
  <c r="CC20" i="15"/>
  <c r="CB20" i="15"/>
  <c r="CA20" i="15"/>
  <c r="BZ20" i="15"/>
  <c r="BY20" i="15"/>
  <c r="BX20" i="15"/>
  <c r="BW20" i="15"/>
  <c r="BV20" i="15"/>
  <c r="BU20" i="15"/>
  <c r="BT20" i="15"/>
  <c r="BS20" i="15"/>
  <c r="BR20" i="15"/>
  <c r="BQ20" i="15"/>
  <c r="BP20" i="15"/>
  <c r="BO20" i="15"/>
  <c r="BN20" i="15"/>
  <c r="BM20" i="15"/>
  <c r="BL20" i="15"/>
  <c r="BK20" i="15"/>
  <c r="BJ20" i="15"/>
  <c r="BI20" i="15"/>
  <c r="BH20" i="15"/>
  <c r="BG20" i="15"/>
  <c r="DD19" i="15"/>
  <c r="DC19" i="15"/>
  <c r="DB19" i="15"/>
  <c r="DA19" i="15"/>
  <c r="CZ19" i="15"/>
  <c r="CY19" i="15"/>
  <c r="CX19" i="15"/>
  <c r="CW19" i="15"/>
  <c r="CV19" i="15"/>
  <c r="CU19" i="15"/>
  <c r="CT19" i="15"/>
  <c r="CS19" i="15"/>
  <c r="CR19" i="15"/>
  <c r="CQ19" i="15"/>
  <c r="CP19" i="15"/>
  <c r="CO19" i="15"/>
  <c r="CN19" i="15"/>
  <c r="CM19" i="15"/>
  <c r="CL19" i="15"/>
  <c r="CK19" i="15"/>
  <c r="CJ19" i="15"/>
  <c r="CI19" i="15"/>
  <c r="CH19" i="15"/>
  <c r="CG19" i="15"/>
  <c r="CF19" i="15"/>
  <c r="CE19" i="15"/>
  <c r="CD19" i="15"/>
  <c r="CC19" i="15"/>
  <c r="CB19" i="15"/>
  <c r="CA19" i="15"/>
  <c r="BZ19" i="15"/>
  <c r="BY19" i="15"/>
  <c r="BX19" i="15"/>
  <c r="BW19" i="15"/>
  <c r="BV19" i="15"/>
  <c r="BU19" i="15"/>
  <c r="BT19" i="15"/>
  <c r="BS19" i="15"/>
  <c r="BR19" i="15"/>
  <c r="BQ19" i="15"/>
  <c r="BP19" i="15"/>
  <c r="BO19" i="15"/>
  <c r="BN19" i="15"/>
  <c r="BM19" i="15"/>
  <c r="BL19" i="15"/>
  <c r="BK19" i="15"/>
  <c r="BJ19" i="15"/>
  <c r="BI19" i="15"/>
  <c r="BH19" i="15"/>
  <c r="BG19" i="15"/>
  <c r="DD18" i="15"/>
  <c r="DC18" i="15"/>
  <c r="DB18" i="15"/>
  <c r="DA18" i="15"/>
  <c r="CZ18" i="15"/>
  <c r="CY18" i="15"/>
  <c r="CX18" i="15"/>
  <c r="CW18" i="15"/>
  <c r="CV18" i="15"/>
  <c r="CU18" i="15"/>
  <c r="CT18" i="15"/>
  <c r="CS18" i="15"/>
  <c r="CR18" i="15"/>
  <c r="CQ18" i="15"/>
  <c r="CP18" i="15"/>
  <c r="CO18" i="15"/>
  <c r="CN18" i="15"/>
  <c r="CM18" i="15"/>
  <c r="CL18" i="15"/>
  <c r="CK18" i="15"/>
  <c r="CJ18" i="15"/>
  <c r="CI18" i="15"/>
  <c r="CH18" i="15"/>
  <c r="CG18" i="15"/>
  <c r="CF18" i="15"/>
  <c r="CE18" i="15"/>
  <c r="CD18" i="15"/>
  <c r="CC18" i="15"/>
  <c r="CB18" i="15"/>
  <c r="CA18" i="15"/>
  <c r="BZ18" i="15"/>
  <c r="BY18" i="15"/>
  <c r="BX18" i="15"/>
  <c r="BW18" i="15"/>
  <c r="BV18" i="15"/>
  <c r="BU18" i="15"/>
  <c r="BT18" i="15"/>
  <c r="BS18" i="15"/>
  <c r="BR18" i="15"/>
  <c r="BQ18" i="15"/>
  <c r="BP18" i="15"/>
  <c r="BO18" i="15"/>
  <c r="BN18" i="15"/>
  <c r="BM18" i="15"/>
  <c r="BL18" i="15"/>
  <c r="BK18" i="15"/>
  <c r="BJ18" i="15"/>
  <c r="BI18" i="15"/>
  <c r="BH18" i="15"/>
  <c r="BG18" i="15"/>
  <c r="DD17" i="15"/>
  <c r="DC17" i="15"/>
  <c r="DB17" i="15"/>
  <c r="DA17" i="15"/>
  <c r="CZ17" i="15"/>
  <c r="CY17" i="15"/>
  <c r="CX17" i="15"/>
  <c r="CW17" i="15"/>
  <c r="CV17" i="15"/>
  <c r="CU17" i="15"/>
  <c r="CT17" i="15"/>
  <c r="CS17" i="15"/>
  <c r="CR17" i="15"/>
  <c r="CQ17" i="15"/>
  <c r="CP17" i="15"/>
  <c r="CO17" i="15"/>
  <c r="CN17" i="15"/>
  <c r="CM17" i="15"/>
  <c r="CL17" i="15"/>
  <c r="CK17" i="15"/>
  <c r="CJ17" i="15"/>
  <c r="CI17" i="15"/>
  <c r="CH17" i="15"/>
  <c r="CG17" i="15"/>
  <c r="CF17" i="15"/>
  <c r="CE17" i="15"/>
  <c r="CD17" i="15"/>
  <c r="CC17" i="15"/>
  <c r="CB17" i="15"/>
  <c r="CA17" i="15"/>
  <c r="BZ17" i="15"/>
  <c r="BY17" i="15"/>
  <c r="BX17" i="15"/>
  <c r="BW17" i="15"/>
  <c r="BV17" i="15"/>
  <c r="BU17" i="15"/>
  <c r="BT17" i="15"/>
  <c r="BS17" i="15"/>
  <c r="BR17" i="15"/>
  <c r="BQ17" i="15"/>
  <c r="BP17" i="15"/>
  <c r="BO17" i="15"/>
  <c r="BN17" i="15"/>
  <c r="BM17" i="15"/>
  <c r="BL17" i="15"/>
  <c r="BK17" i="15"/>
  <c r="BJ17" i="15"/>
  <c r="BI17" i="15"/>
  <c r="BH17" i="15"/>
  <c r="BG17" i="15"/>
  <c r="DD16" i="15"/>
  <c r="DC16" i="15"/>
  <c r="DB16" i="15"/>
  <c r="DA16" i="15"/>
  <c r="CZ16" i="15"/>
  <c r="CY16" i="15"/>
  <c r="CX16" i="15"/>
  <c r="CW16" i="15"/>
  <c r="CV16" i="15"/>
  <c r="CU16" i="15"/>
  <c r="CT16" i="15"/>
  <c r="CS16" i="15"/>
  <c r="CR16" i="15"/>
  <c r="CQ16" i="15"/>
  <c r="CP16" i="15"/>
  <c r="CO16" i="15"/>
  <c r="CN16" i="15"/>
  <c r="CM16" i="15"/>
  <c r="CL16" i="15"/>
  <c r="CK16" i="15"/>
  <c r="CJ16" i="15"/>
  <c r="CI16" i="15"/>
  <c r="CH16" i="15"/>
  <c r="CG16" i="15"/>
  <c r="CF16" i="15"/>
  <c r="CE16" i="15"/>
  <c r="CD16" i="15"/>
  <c r="CC16" i="15"/>
  <c r="CB16" i="15"/>
  <c r="CA16" i="15"/>
  <c r="BZ16" i="15"/>
  <c r="BY16" i="15"/>
  <c r="BX16" i="15"/>
  <c r="BW16" i="15"/>
  <c r="BV16" i="15"/>
  <c r="BU16" i="15"/>
  <c r="BT16" i="15"/>
  <c r="BS16" i="15"/>
  <c r="BR16" i="15"/>
  <c r="BQ16" i="15"/>
  <c r="BP16" i="15"/>
  <c r="BO16" i="15"/>
  <c r="BN16" i="15"/>
  <c r="BM16" i="15"/>
  <c r="BL16" i="15"/>
  <c r="BK16" i="15"/>
  <c r="BJ16" i="15"/>
  <c r="BI16" i="15"/>
  <c r="BH16" i="15"/>
  <c r="BG16" i="15"/>
  <c r="DD15" i="15"/>
  <c r="DC15" i="15"/>
  <c r="DB15" i="15"/>
  <c r="DA15" i="15"/>
  <c r="CZ15" i="15"/>
  <c r="CY15" i="15"/>
  <c r="CX15" i="15"/>
  <c r="CW15" i="15"/>
  <c r="CV15" i="15"/>
  <c r="CU15" i="15"/>
  <c r="CT15" i="15"/>
  <c r="CS15" i="15"/>
  <c r="CR15" i="15"/>
  <c r="CQ15" i="15"/>
  <c r="CP15" i="15"/>
  <c r="CO15" i="15"/>
  <c r="CN15" i="15"/>
  <c r="CM15" i="15"/>
  <c r="CL15" i="15"/>
  <c r="CK15" i="15"/>
  <c r="CJ15" i="15"/>
  <c r="CI15" i="15"/>
  <c r="CH15" i="15"/>
  <c r="CG15" i="15"/>
  <c r="CF15" i="15"/>
  <c r="CE15" i="15"/>
  <c r="CD15" i="15"/>
  <c r="CC15" i="15"/>
  <c r="CB15" i="15"/>
  <c r="CA15" i="15"/>
  <c r="BZ15" i="15"/>
  <c r="BY15" i="15"/>
  <c r="BX15" i="15"/>
  <c r="BW15" i="15"/>
  <c r="BV15" i="15"/>
  <c r="BU15" i="15"/>
  <c r="BT15" i="15"/>
  <c r="BS15" i="15"/>
  <c r="BR15" i="15"/>
  <c r="BQ15" i="15"/>
  <c r="BP15" i="15"/>
  <c r="BO15" i="15"/>
  <c r="BN15" i="15"/>
  <c r="BM15" i="15"/>
  <c r="BL15" i="15"/>
  <c r="BK15" i="15"/>
  <c r="BJ15" i="15"/>
  <c r="BI15" i="15"/>
  <c r="BH15" i="15"/>
  <c r="BG15" i="15"/>
  <c r="DD14" i="15"/>
  <c r="DC14" i="15"/>
  <c r="DB14" i="15"/>
  <c r="DA14" i="15"/>
  <c r="CZ14" i="15"/>
  <c r="CY14" i="15"/>
  <c r="CX14" i="15"/>
  <c r="CW14" i="15"/>
  <c r="CV14" i="15"/>
  <c r="CU14" i="15"/>
  <c r="CT14" i="15"/>
  <c r="CS14" i="15"/>
  <c r="CR14" i="15"/>
  <c r="CQ14" i="15"/>
  <c r="CP14" i="15"/>
  <c r="CO14" i="15"/>
  <c r="CN14" i="15"/>
  <c r="CM14" i="15"/>
  <c r="CL14" i="15"/>
  <c r="CK14" i="15"/>
  <c r="CJ14" i="15"/>
  <c r="CI14" i="15"/>
  <c r="CH14" i="15"/>
  <c r="CG14" i="15"/>
  <c r="CF14" i="15"/>
  <c r="CE14" i="15"/>
  <c r="CD14" i="15"/>
  <c r="CC14" i="15"/>
  <c r="CB14" i="15"/>
  <c r="CA14" i="15"/>
  <c r="BZ14" i="15"/>
  <c r="BY14" i="15"/>
  <c r="BX14" i="15"/>
  <c r="BW14" i="15"/>
  <c r="BV14" i="15"/>
  <c r="BU14" i="15"/>
  <c r="BT14" i="15"/>
  <c r="BS14" i="15"/>
  <c r="BR14" i="15"/>
  <c r="BQ14" i="15"/>
  <c r="BP14" i="15"/>
  <c r="BO14" i="15"/>
  <c r="BN14" i="15"/>
  <c r="BM14" i="15"/>
  <c r="BL14" i="15"/>
  <c r="BK14" i="15"/>
  <c r="BJ14" i="15"/>
  <c r="BI14" i="15"/>
  <c r="BH14" i="15"/>
  <c r="BG14" i="15"/>
  <c r="DD13" i="15"/>
  <c r="DC13" i="15"/>
  <c r="DB13" i="15"/>
  <c r="DA13" i="15"/>
  <c r="CZ13" i="15"/>
  <c r="CY13" i="15"/>
  <c r="CX13" i="15"/>
  <c r="CW13" i="15"/>
  <c r="CV13" i="15"/>
  <c r="CU13" i="15"/>
  <c r="CT13" i="15"/>
  <c r="CS13" i="15"/>
  <c r="CR13" i="15"/>
  <c r="CQ13" i="15"/>
  <c r="CP13" i="15"/>
  <c r="CO13" i="15"/>
  <c r="CN13" i="15"/>
  <c r="CM13" i="15"/>
  <c r="CL13" i="15"/>
  <c r="CK13" i="15"/>
  <c r="CJ13" i="15"/>
  <c r="CI13" i="15"/>
  <c r="CH13" i="15"/>
  <c r="CG13" i="15"/>
  <c r="CF13" i="15"/>
  <c r="CE13" i="15"/>
  <c r="CD13" i="15"/>
  <c r="CC13" i="15"/>
  <c r="CB13" i="15"/>
  <c r="CA13" i="15"/>
  <c r="BZ13" i="15"/>
  <c r="BY13" i="15"/>
  <c r="BX13" i="15"/>
  <c r="BW13" i="15"/>
  <c r="BV13" i="15"/>
  <c r="BU13" i="15"/>
  <c r="BT13" i="15"/>
  <c r="BS13" i="15"/>
  <c r="BR13" i="15"/>
  <c r="BQ13" i="15"/>
  <c r="BP13" i="15"/>
  <c r="BO13" i="15"/>
  <c r="BN13" i="15"/>
  <c r="BM13" i="15"/>
  <c r="BL13" i="15"/>
  <c r="BK13" i="15"/>
  <c r="BJ13" i="15"/>
  <c r="BI13" i="15"/>
  <c r="BH13" i="15"/>
  <c r="BG13" i="15"/>
  <c r="DD12" i="15"/>
  <c r="DC12" i="15"/>
  <c r="DB12" i="15"/>
  <c r="DA12" i="15"/>
  <c r="CZ12" i="15"/>
  <c r="CY12" i="15"/>
  <c r="CX12" i="15"/>
  <c r="CW12" i="15"/>
  <c r="CV12" i="15"/>
  <c r="CU12" i="15"/>
  <c r="CT12" i="15"/>
  <c r="CS12" i="15"/>
  <c r="CR12" i="15"/>
  <c r="CQ12" i="15"/>
  <c r="CP12" i="15"/>
  <c r="CO12" i="15"/>
  <c r="CN12" i="15"/>
  <c r="CM12" i="15"/>
  <c r="CL12" i="15"/>
  <c r="CK12" i="15"/>
  <c r="CJ12" i="15"/>
  <c r="CI12" i="15"/>
  <c r="CH12" i="15"/>
  <c r="CG12" i="15"/>
  <c r="CF12" i="15"/>
  <c r="CE12" i="15"/>
  <c r="CD12" i="15"/>
  <c r="CC12" i="15"/>
  <c r="CB12" i="15"/>
  <c r="CA12" i="15"/>
  <c r="BZ12" i="15"/>
  <c r="BY12" i="15"/>
  <c r="BX12" i="15"/>
  <c r="BW12" i="15"/>
  <c r="BV12" i="15"/>
  <c r="BU12" i="15"/>
  <c r="BT12" i="15"/>
  <c r="BS12" i="15"/>
  <c r="BR12" i="15"/>
  <c r="BQ12" i="15"/>
  <c r="BP12" i="15"/>
  <c r="BO12" i="15"/>
  <c r="BN12" i="15"/>
  <c r="BM12" i="15"/>
  <c r="BL12" i="15"/>
  <c r="BK12" i="15"/>
  <c r="BJ12" i="15"/>
  <c r="BI12" i="15"/>
  <c r="BH12" i="15"/>
  <c r="BG12" i="15"/>
  <c r="DD11" i="15"/>
  <c r="DC11" i="15"/>
  <c r="DB11" i="15"/>
  <c r="DA11" i="15"/>
  <c r="CZ11" i="15"/>
  <c r="CY11" i="15"/>
  <c r="CX11" i="15"/>
  <c r="CW11" i="15"/>
  <c r="CV11" i="15"/>
  <c r="CU11" i="15"/>
  <c r="CT11" i="15"/>
  <c r="CS11" i="15"/>
  <c r="CR11" i="15"/>
  <c r="CQ11" i="15"/>
  <c r="CP11" i="15"/>
  <c r="CO11" i="15"/>
  <c r="CN11" i="15"/>
  <c r="CM11" i="15"/>
  <c r="CL11" i="15"/>
  <c r="CK11" i="15"/>
  <c r="CJ11" i="15"/>
  <c r="CI11" i="15"/>
  <c r="CH11" i="15"/>
  <c r="CG11" i="15"/>
  <c r="CF11" i="15"/>
  <c r="CE11" i="15"/>
  <c r="CD11" i="15"/>
  <c r="CC11" i="15"/>
  <c r="CB11" i="15"/>
  <c r="CA11" i="15"/>
  <c r="BZ11" i="15"/>
  <c r="BY11" i="15"/>
  <c r="BX11" i="15"/>
  <c r="BW11" i="15"/>
  <c r="BV11" i="15"/>
  <c r="BU11" i="15"/>
  <c r="BT11" i="15"/>
  <c r="BS11" i="15"/>
  <c r="BR11" i="15"/>
  <c r="BQ11" i="15"/>
  <c r="BP11" i="15"/>
  <c r="BO11" i="15"/>
  <c r="BN11" i="15"/>
  <c r="BM11" i="15"/>
  <c r="BL11" i="15"/>
  <c r="BK11" i="15"/>
  <c r="BJ11" i="15"/>
  <c r="BI11" i="15"/>
  <c r="BH11" i="15"/>
  <c r="BG11" i="15"/>
  <c r="DD10" i="15"/>
  <c r="DC10" i="15"/>
  <c r="DB10" i="15"/>
  <c r="DA10" i="15"/>
  <c r="CZ10" i="15"/>
  <c r="CY10" i="15"/>
  <c r="CX10" i="15"/>
  <c r="CW10" i="15"/>
  <c r="CV10" i="15"/>
  <c r="CU10" i="15"/>
  <c r="CT10" i="15"/>
  <c r="CS10" i="15"/>
  <c r="CR10" i="15"/>
  <c r="CQ10" i="15"/>
  <c r="CP10" i="15"/>
  <c r="CO10" i="15"/>
  <c r="CN10" i="15"/>
  <c r="CM10" i="15"/>
  <c r="CL10" i="15"/>
  <c r="CK10" i="15"/>
  <c r="CJ10" i="15"/>
  <c r="CI10" i="15"/>
  <c r="CH10" i="15"/>
  <c r="CG10" i="15"/>
  <c r="CF10" i="15"/>
  <c r="CE10" i="15"/>
  <c r="CD10" i="15"/>
  <c r="CC10" i="15"/>
  <c r="CB10" i="15"/>
  <c r="CA10" i="15"/>
  <c r="BZ10" i="15"/>
  <c r="BY10" i="15"/>
  <c r="BX10" i="15"/>
  <c r="BW10" i="15"/>
  <c r="BV10" i="15"/>
  <c r="BU10" i="15"/>
  <c r="BT10" i="15"/>
  <c r="BS10" i="15"/>
  <c r="BR10" i="15"/>
  <c r="BQ10" i="15"/>
  <c r="BP10" i="15"/>
  <c r="BO10" i="15"/>
  <c r="BN10" i="15"/>
  <c r="BM10" i="15"/>
  <c r="BL10" i="15"/>
  <c r="BK10" i="15"/>
  <c r="BJ10" i="15"/>
  <c r="BI10" i="15"/>
  <c r="BH10" i="15"/>
  <c r="BG10" i="15"/>
  <c r="DD9" i="15"/>
  <c r="DC9" i="15"/>
  <c r="DB9" i="15"/>
  <c r="DA9" i="15"/>
  <c r="CZ9" i="15"/>
  <c r="CY9" i="15"/>
  <c r="CX9" i="15"/>
  <c r="CW9" i="15"/>
  <c r="CV9" i="15"/>
  <c r="CU9" i="15"/>
  <c r="CT9" i="15"/>
  <c r="CS9" i="15"/>
  <c r="CR9" i="15"/>
  <c r="CQ9" i="15"/>
  <c r="CP9" i="15"/>
  <c r="CO9" i="15"/>
  <c r="CN9" i="15"/>
  <c r="CM9" i="15"/>
  <c r="CL9" i="15"/>
  <c r="CK9" i="15"/>
  <c r="CJ9" i="15"/>
  <c r="CI9" i="15"/>
  <c r="CH9" i="15"/>
  <c r="CG9" i="15"/>
  <c r="CF9" i="15"/>
  <c r="CE9" i="15"/>
  <c r="CD9" i="15"/>
  <c r="CC9" i="15"/>
  <c r="CB9" i="15"/>
  <c r="CA9" i="15"/>
  <c r="BZ9" i="15"/>
  <c r="BY9" i="15"/>
  <c r="BX9" i="15"/>
  <c r="BW9" i="15"/>
  <c r="BV9" i="15"/>
  <c r="BU9" i="15"/>
  <c r="BT9" i="15"/>
  <c r="BS9" i="15"/>
  <c r="BR9" i="15"/>
  <c r="BQ9" i="15"/>
  <c r="BP9" i="15"/>
  <c r="BO9" i="15"/>
  <c r="BN9" i="15"/>
  <c r="BM9" i="15"/>
  <c r="BL9" i="15"/>
  <c r="BK9" i="15"/>
  <c r="BJ9" i="15"/>
  <c r="BI9" i="15"/>
  <c r="BH9" i="15"/>
  <c r="BG9" i="15"/>
  <c r="DD8" i="15"/>
  <c r="DC8" i="15"/>
  <c r="DB8" i="15"/>
  <c r="DA8" i="15"/>
  <c r="CZ8" i="15"/>
  <c r="CY8" i="15"/>
  <c r="CX8" i="15"/>
  <c r="CW8" i="15"/>
  <c r="CV8" i="15"/>
  <c r="CU8" i="15"/>
  <c r="CT8" i="15"/>
  <c r="CS8" i="15"/>
  <c r="CR8" i="15"/>
  <c r="CQ8" i="15"/>
  <c r="CP8" i="15"/>
  <c r="CO8" i="15"/>
  <c r="CN8" i="15"/>
  <c r="CM8" i="15"/>
  <c r="CL8" i="15"/>
  <c r="CK8" i="15"/>
  <c r="CJ8" i="15"/>
  <c r="CI8" i="15"/>
  <c r="CH8" i="15"/>
  <c r="CG8" i="15"/>
  <c r="CF8" i="15"/>
  <c r="CE8" i="15"/>
  <c r="CD8" i="15"/>
  <c r="CC8" i="15"/>
  <c r="CB8" i="15"/>
  <c r="CA8" i="15"/>
  <c r="BZ8" i="15"/>
  <c r="BY8" i="15"/>
  <c r="BX8" i="15"/>
  <c r="BW8" i="15"/>
  <c r="BV8" i="15"/>
  <c r="BU8" i="15"/>
  <c r="BT8" i="15"/>
  <c r="BS8" i="15"/>
  <c r="BR8" i="15"/>
  <c r="BQ8" i="15"/>
  <c r="BP8" i="15"/>
  <c r="BO8" i="15"/>
  <c r="BN8" i="15"/>
  <c r="BM8" i="15"/>
  <c r="BL8" i="15"/>
  <c r="BK8" i="15"/>
  <c r="BJ8" i="15"/>
  <c r="BI8" i="15"/>
  <c r="BH8" i="15"/>
  <c r="BH28" i="22"/>
  <c r="BH27" i="22"/>
  <c r="CV28" i="22"/>
  <c r="CV27" i="22"/>
  <c r="BQ9" i="22"/>
  <c r="BV43" i="22"/>
  <c r="BL44" i="22"/>
  <c r="CZ44" i="22"/>
  <c r="BZ49" i="22"/>
  <c r="CT9" i="22"/>
  <c r="CF28" i="22"/>
  <c r="CX34" i="22"/>
  <c r="CE40" i="22"/>
  <c r="CZ17" i="22"/>
  <c r="CH18" i="22"/>
  <c r="CJ40" i="22"/>
  <c r="BP27" i="22"/>
  <c r="BP28" i="22"/>
  <c r="CZ33" i="22"/>
  <c r="CP42" i="22"/>
  <c r="DD42" i="22"/>
  <c r="CT43" i="22"/>
  <c r="CJ44" i="22"/>
  <c r="DD46" i="22"/>
  <c r="CT47" i="22"/>
  <c r="CZ48" i="22"/>
  <c r="CP49" i="22"/>
  <c r="CX49" i="22"/>
  <c r="CV50" i="22"/>
  <c r="DD50" i="22"/>
  <c r="CU53" i="22"/>
  <c r="BO8" i="22"/>
  <c r="BW8" i="22"/>
  <c r="CE8" i="22"/>
  <c r="CM8" i="22"/>
  <c r="BT26" i="22"/>
  <c r="DB40" i="22"/>
  <c r="BM41" i="22"/>
  <c r="BU41" i="22"/>
  <c r="CC41" i="22"/>
  <c r="CK41" i="22"/>
  <c r="CS41" i="22"/>
  <c r="DA41" i="22"/>
  <c r="BP42" i="22"/>
  <c r="BR53" i="22"/>
  <c r="BN29" i="22"/>
  <c r="CG9" i="22"/>
  <c r="CA42" i="22"/>
  <c r="CL43" i="22"/>
  <c r="BT44" i="22"/>
  <c r="CV46" i="22"/>
  <c r="BR49" i="22"/>
  <c r="BT25" i="22"/>
  <c r="CB25" i="22"/>
  <c r="CN28" i="22"/>
  <c r="BH35" i="22"/>
  <c r="DC40" i="22"/>
  <c r="CQ51" i="22"/>
  <c r="BX28" i="22"/>
  <c r="BX27" i="22"/>
  <c r="CD43" i="22"/>
  <c r="CB44" i="22"/>
  <c r="DB47" i="22"/>
  <c r="BJ49" i="22"/>
  <c r="BU9" i="22"/>
  <c r="CD16" i="22"/>
  <c r="CO8" i="22"/>
  <c r="CW8" i="22"/>
  <c r="BK26" i="22"/>
  <c r="BK18" i="22"/>
  <c r="BS26" i="22"/>
  <c r="BS18" i="22"/>
  <c r="CA26" i="22"/>
  <c r="CA18" i="22"/>
  <c r="CI26" i="22"/>
  <c r="CI18" i="22"/>
  <c r="CQ26" i="22"/>
  <c r="CQ18" i="22"/>
  <c r="DD28" i="22"/>
  <c r="BL40" i="22"/>
  <c r="DB9" i="22"/>
  <c r="BN43" i="22"/>
  <c r="DB43" i="22"/>
  <c r="CR44" i="22"/>
  <c r="CX45" i="22"/>
  <c r="CH49" i="22"/>
  <c r="CB26" i="22"/>
  <c r="CB21" i="22"/>
  <c r="BY8" i="22"/>
  <c r="BJ18" i="22"/>
  <c r="CP18" i="22"/>
  <c r="BJ29" i="22"/>
  <c r="BR29" i="22"/>
  <c r="BZ29" i="22"/>
  <c r="CH29" i="22"/>
  <c r="CP29" i="22"/>
  <c r="CX29" i="22"/>
  <c r="CJ26" i="22"/>
  <c r="CR26" i="22"/>
  <c r="CZ26" i="22"/>
  <c r="BN40" i="22"/>
  <c r="BK8" i="22"/>
  <c r="BS8" i="22"/>
  <c r="CA8" i="22"/>
  <c r="CI8" i="22"/>
  <c r="CQ8" i="22"/>
  <c r="CY8" i="22"/>
  <c r="CY51" i="22"/>
  <c r="BH29" i="22"/>
  <c r="BP29" i="22"/>
  <c r="BX29" i="22"/>
  <c r="CV29" i="22"/>
  <c r="DD29" i="22"/>
  <c r="BG15" i="22"/>
  <c r="BO15" i="22"/>
  <c r="BW15" i="22"/>
  <c r="CE15" i="22"/>
  <c r="CM15" i="22"/>
  <c r="CU15" i="22"/>
  <c r="DC15" i="22"/>
  <c r="BI26" i="22"/>
  <c r="BQ26" i="22"/>
  <c r="BY26" i="22"/>
  <c r="CG26" i="22"/>
  <c r="CO26" i="22"/>
  <c r="CW26" i="22"/>
  <c r="BM26" i="22"/>
  <c r="BK29" i="22"/>
  <c r="BS29" i="22"/>
  <c r="CA29" i="22"/>
  <c r="CY29" i="22"/>
  <c r="BU26" i="22"/>
  <c r="CS26" i="22"/>
  <c r="CL9" i="22"/>
  <c r="BP16" i="22"/>
  <c r="CF16" i="22"/>
  <c r="CV16" i="22"/>
  <c r="BP35" i="22"/>
  <c r="CF35" i="22"/>
  <c r="CV35" i="22"/>
  <c r="BN36" i="22"/>
  <c r="CD36" i="22"/>
  <c r="CT36" i="22"/>
  <c r="DB36" i="22"/>
  <c r="BT37" i="22"/>
  <c r="CJ37" i="22"/>
  <c r="CZ37" i="22"/>
  <c r="CH38" i="22"/>
  <c r="CX38" i="22"/>
  <c r="BP39" i="22"/>
  <c r="CN39" i="22"/>
  <c r="DA29" i="22"/>
  <c r="BT15" i="22"/>
  <c r="CJ15" i="22"/>
  <c r="BN26" i="22"/>
  <c r="CT26" i="22"/>
  <c r="BH16" i="22"/>
  <c r="BX16" i="22"/>
  <c r="CN16" i="22"/>
  <c r="DD16" i="22"/>
  <c r="BX35" i="22"/>
  <c r="CN35" i="22"/>
  <c r="DD35" i="22"/>
  <c r="BV36" i="22"/>
  <c r="CL36" i="22"/>
  <c r="BL37" i="22"/>
  <c r="CB37" i="22"/>
  <c r="CR37" i="22"/>
  <c r="BJ38" i="22"/>
  <c r="BZ38" i="22"/>
  <c r="CP38" i="22"/>
  <c r="BH39" i="22"/>
  <c r="BX39" i="22"/>
  <c r="CF39" i="22"/>
  <c r="BL15" i="22"/>
  <c r="BV26" i="22"/>
  <c r="CL26" i="22"/>
  <c r="DB26" i="22"/>
  <c r="BI16" i="22"/>
  <c r="BQ16" i="22"/>
  <c r="BY16" i="22"/>
  <c r="CG16" i="22"/>
  <c r="CO16" i="22"/>
  <c r="CW16" i="22"/>
  <c r="CC18" i="22"/>
  <c r="CS22" i="22"/>
  <c r="CU40" i="22"/>
  <c r="BM15" i="22"/>
  <c r="BU15" i="22"/>
  <c r="CC15" i="22"/>
  <c r="CK15" i="22"/>
  <c r="CS15" i="22"/>
  <c r="DA15" i="22"/>
  <c r="BG26" i="22"/>
  <c r="BO26" i="22"/>
  <c r="BW26" i="22"/>
  <c r="CE26" i="22"/>
  <c r="CM26" i="22"/>
  <c r="CU26" i="22"/>
  <c r="DC26" i="22"/>
  <c r="BG29" i="21"/>
  <c r="BG9" i="21"/>
  <c r="BG10" i="21"/>
  <c r="BH15" i="21"/>
  <c r="BH26" i="21"/>
  <c r="BH29" i="21"/>
  <c r="BH35" i="21"/>
  <c r="DD40" i="20"/>
  <c r="DD29" i="20"/>
  <c r="DD9" i="20"/>
  <c r="DD51" i="20"/>
  <c r="DD53" i="20"/>
  <c r="DD33" i="20"/>
  <c r="DD41" i="20"/>
  <c r="DD49" i="20"/>
  <c r="CH9" i="19"/>
  <c r="BK29" i="19"/>
  <c r="BK9" i="19"/>
  <c r="DB29" i="19"/>
  <c r="DB9" i="19"/>
  <c r="BX29" i="19"/>
  <c r="CJ15" i="19"/>
  <c r="CK42" i="19"/>
  <c r="DB10" i="19"/>
  <c r="CQ29" i="19"/>
  <c r="CQ9" i="19"/>
  <c r="BL18" i="19"/>
  <c r="BL26" i="19"/>
  <c r="BT18" i="19"/>
  <c r="BT26" i="19"/>
  <c r="CR18" i="19"/>
  <c r="CR26" i="19"/>
  <c r="CZ18" i="19"/>
  <c r="CZ26" i="19"/>
  <c r="BV29" i="19"/>
  <c r="BV9" i="19"/>
  <c r="BX42" i="19"/>
  <c r="BX9" i="19"/>
  <c r="BV10" i="19"/>
  <c r="BR29" i="19"/>
  <c r="CX9" i="19"/>
  <c r="BV18" i="19"/>
  <c r="CO34" i="19"/>
  <c r="CA29" i="19"/>
  <c r="CA9" i="19"/>
  <c r="CI29" i="19"/>
  <c r="CI9" i="19"/>
  <c r="CD29" i="19"/>
  <c r="CD9" i="19"/>
  <c r="CP15" i="19"/>
  <c r="CO29" i="19"/>
  <c r="CP29" i="19"/>
  <c r="BL9" i="19"/>
  <c r="BT9" i="19"/>
  <c r="CB9" i="19"/>
  <c r="CB29" i="19"/>
  <c r="CJ9" i="19"/>
  <c r="CZ9" i="19"/>
  <c r="BL15" i="19"/>
  <c r="CN9" i="19"/>
  <c r="BN10" i="19"/>
  <c r="CT10" i="19"/>
  <c r="CR9" i="19"/>
  <c r="CO9" i="19"/>
  <c r="CC8" i="19"/>
  <c r="CK8" i="19"/>
  <c r="BQ29" i="19"/>
  <c r="CN17" i="19"/>
  <c r="CB26" i="19"/>
  <c r="BS29" i="19"/>
  <c r="CP9" i="19"/>
  <c r="DD9" i="19"/>
  <c r="CL10" i="19"/>
  <c r="BN29" i="19"/>
  <c r="BN9" i="19"/>
  <c r="CY29" i="19"/>
  <c r="CY9" i="19"/>
  <c r="BR15" i="19"/>
  <c r="BP17" i="19"/>
  <c r="BP16" i="19"/>
  <c r="CF17" i="19"/>
  <c r="CF16" i="19"/>
  <c r="CV17" i="19"/>
  <c r="CV16" i="19"/>
  <c r="BX17" i="19"/>
  <c r="CJ26" i="19"/>
  <c r="CB10" i="19"/>
  <c r="CB15" i="19"/>
  <c r="CR10" i="19"/>
  <c r="CR15" i="19"/>
  <c r="CZ15" i="19"/>
  <c r="CZ10" i="19"/>
  <c r="BJ15" i="19"/>
  <c r="BJ11" i="19"/>
  <c r="BZ11" i="19"/>
  <c r="BZ15" i="19"/>
  <c r="CX11" i="19"/>
  <c r="CX15" i="19"/>
  <c r="BT15" i="19"/>
  <c r="BH17" i="19"/>
  <c r="CT29" i="19"/>
  <c r="BM15" i="19"/>
  <c r="BU15" i="19"/>
  <c r="CC15" i="19"/>
  <c r="CK15" i="19"/>
  <c r="CS15" i="19"/>
  <c r="DA15" i="19"/>
  <c r="BG26" i="19"/>
  <c r="BO26" i="19"/>
  <c r="BW26" i="19"/>
  <c r="CE26" i="19"/>
  <c r="CM26" i="19"/>
  <c r="CU26" i="19"/>
  <c r="DC26" i="19"/>
  <c r="BG29" i="19"/>
  <c r="CM29" i="19"/>
  <c r="CU29" i="19"/>
  <c r="DC29" i="19"/>
  <c r="BH15" i="19"/>
  <c r="BP15" i="19"/>
  <c r="BX15" i="19"/>
  <c r="CF15" i="19"/>
  <c r="CN15" i="19"/>
  <c r="CV15" i="19"/>
  <c r="DD15" i="19"/>
  <c r="BH26" i="19"/>
  <c r="BP26" i="19"/>
  <c r="BX26" i="19"/>
  <c r="CF26" i="19"/>
  <c r="CN26" i="19"/>
  <c r="CV26" i="19"/>
  <c r="DD26" i="19"/>
  <c r="CL29" i="19"/>
  <c r="CW29" i="19"/>
  <c r="BQ15" i="19"/>
  <c r="CG15" i="19"/>
  <c r="CO15" i="19"/>
  <c r="CO26" i="19"/>
  <c r="BI15" i="19"/>
  <c r="BY15" i="19"/>
  <c r="CW15" i="19"/>
  <c r="BH8" i="19"/>
  <c r="CN8" i="19"/>
  <c r="CL9" i="19"/>
  <c r="CT9" i="19"/>
  <c r="DB21" i="19"/>
  <c r="BJ26" i="19"/>
  <c r="BR26" i="19"/>
  <c r="BZ26" i="19"/>
  <c r="CH26" i="19"/>
  <c r="CP26" i="19"/>
  <c r="CX26" i="19"/>
  <c r="BG15" i="18"/>
  <c r="BH51" i="18"/>
  <c r="BH8" i="18"/>
  <c r="BG13" i="18"/>
  <c r="BG17" i="18"/>
  <c r="BG16" i="18"/>
  <c r="BH27" i="18"/>
  <c r="BG25" i="18"/>
  <c r="BG28" i="18"/>
  <c r="BH15" i="18"/>
  <c r="BH17" i="18"/>
  <c r="BH16" i="18"/>
  <c r="BG26" i="18"/>
  <c r="BH26" i="18"/>
  <c r="CC98" i="4"/>
  <c r="CB98" i="4"/>
  <c r="CA98" i="4"/>
  <c r="BZ98" i="4"/>
  <c r="BY98" i="4"/>
  <c r="BX98" i="4"/>
  <c r="BW98" i="4"/>
  <c r="BV98" i="4"/>
  <c r="BU98" i="4"/>
  <c r="BT98" i="4"/>
  <c r="BS98" i="4"/>
  <c r="BR98" i="4"/>
  <c r="BQ98" i="4"/>
  <c r="BP98" i="4"/>
  <c r="BO98" i="4"/>
  <c r="BN98" i="4"/>
  <c r="BM98" i="4"/>
  <c r="BL98" i="4"/>
  <c r="BK98" i="4"/>
  <c r="BJ98" i="4"/>
  <c r="BI98" i="4"/>
  <c r="BH98" i="4"/>
  <c r="BG98" i="4"/>
  <c r="BF98" i="4"/>
  <c r="BE98" i="4"/>
  <c r="BD98" i="4"/>
  <c r="BC98" i="4"/>
  <c r="BB98" i="4"/>
  <c r="BA98" i="4"/>
  <c r="AZ98" i="4"/>
  <c r="AY98" i="4"/>
  <c r="AX98" i="4"/>
  <c r="AW98" i="4"/>
  <c r="AV98" i="4"/>
  <c r="AU98" i="4"/>
  <c r="AT98" i="4"/>
  <c r="AS98" i="4"/>
  <c r="AR98" i="4"/>
  <c r="AQ98" i="4"/>
  <c r="AP98" i="4"/>
  <c r="AO98" i="4"/>
  <c r="AN98" i="4"/>
  <c r="AM98" i="4"/>
  <c r="AL98" i="4"/>
  <c r="AK98" i="4"/>
  <c r="AJ98" i="4"/>
  <c r="AI98" i="4"/>
  <c r="AH98" i="4"/>
  <c r="AG98" i="4"/>
  <c r="AF98" i="4"/>
  <c r="AE98" i="4"/>
  <c r="AD98" i="4"/>
  <c r="AC98" i="4"/>
  <c r="AB98" i="4"/>
  <c r="AA98" i="4"/>
  <c r="Z98" i="4"/>
  <c r="Y98" i="4"/>
  <c r="X98" i="4"/>
  <c r="W98" i="4"/>
  <c r="V98" i="4"/>
  <c r="U98" i="4"/>
  <c r="T98" i="4"/>
  <c r="S98" i="4"/>
  <c r="R98" i="4"/>
  <c r="Q98" i="4"/>
  <c r="P98" i="4"/>
  <c r="O98" i="4"/>
  <c r="N98" i="4"/>
  <c r="M98" i="4"/>
  <c r="L98" i="4"/>
  <c r="K98" i="4"/>
  <c r="J98" i="4"/>
  <c r="I98" i="4"/>
  <c r="H98" i="4"/>
  <c r="G98" i="4"/>
  <c r="F98" i="4"/>
  <c r="E98" i="4"/>
  <c r="CC97" i="4"/>
  <c r="CB97" i="4"/>
  <c r="CA97" i="4"/>
  <c r="BZ97" i="4"/>
  <c r="BY97" i="4"/>
  <c r="BX97" i="4"/>
  <c r="BW97" i="4"/>
  <c r="BV97" i="4"/>
  <c r="BU97" i="4"/>
  <c r="BT97" i="4"/>
  <c r="BS97" i="4"/>
  <c r="BR97" i="4"/>
  <c r="BQ97" i="4"/>
  <c r="BP97" i="4"/>
  <c r="BO97" i="4"/>
  <c r="BN97" i="4"/>
  <c r="BM97" i="4"/>
  <c r="BL97" i="4"/>
  <c r="BK97" i="4"/>
  <c r="BJ97" i="4"/>
  <c r="BI97" i="4"/>
  <c r="BH97" i="4"/>
  <c r="BG97" i="4"/>
  <c r="BF97" i="4"/>
  <c r="BE97" i="4"/>
  <c r="BD97" i="4"/>
  <c r="BC97" i="4"/>
  <c r="BB97" i="4"/>
  <c r="BA97" i="4"/>
  <c r="AZ97" i="4"/>
  <c r="AY97" i="4"/>
  <c r="AX97" i="4"/>
  <c r="AW97" i="4"/>
  <c r="AV97" i="4"/>
  <c r="AU97" i="4"/>
  <c r="AT97" i="4"/>
  <c r="AS97" i="4"/>
  <c r="AR97" i="4"/>
  <c r="AQ97" i="4"/>
  <c r="AP97" i="4"/>
  <c r="AO97" i="4"/>
  <c r="AN97" i="4"/>
  <c r="AM97" i="4"/>
  <c r="AL97" i="4"/>
  <c r="AK97" i="4"/>
  <c r="AJ97" i="4"/>
  <c r="AI97" i="4"/>
  <c r="AH97" i="4"/>
  <c r="AG97" i="4"/>
  <c r="AF97" i="4"/>
  <c r="AE97" i="4"/>
  <c r="AD97" i="4"/>
  <c r="AC97" i="4"/>
  <c r="AB97" i="4"/>
  <c r="AA97" i="4"/>
  <c r="Z97" i="4"/>
  <c r="Y97" i="4"/>
  <c r="X97" i="4"/>
  <c r="W97" i="4"/>
  <c r="V97" i="4"/>
  <c r="T97" i="4"/>
  <c r="S97" i="4"/>
  <c r="R97" i="4"/>
  <c r="Q97" i="4"/>
  <c r="P97" i="4"/>
  <c r="O97" i="4"/>
  <c r="N97" i="4"/>
  <c r="M97" i="4"/>
  <c r="L97" i="4"/>
  <c r="K97" i="4"/>
  <c r="J97" i="4"/>
  <c r="I97" i="4"/>
  <c r="H97" i="4"/>
  <c r="G97" i="4"/>
  <c r="F97" i="4"/>
  <c r="E97" i="4"/>
  <c r="CC96" i="4"/>
  <c r="CB96" i="4"/>
  <c r="CA96" i="4"/>
  <c r="BZ96" i="4"/>
  <c r="BY96" i="4"/>
  <c r="BX96" i="4"/>
  <c r="BW96" i="4"/>
  <c r="BV96" i="4"/>
  <c r="BU96" i="4"/>
  <c r="BT96" i="4"/>
  <c r="BS96" i="4"/>
  <c r="BR96" i="4"/>
  <c r="BQ96" i="4"/>
  <c r="BP96" i="4"/>
  <c r="BO96" i="4"/>
  <c r="BN96" i="4"/>
  <c r="BM96" i="4"/>
  <c r="BL96" i="4"/>
  <c r="BK96" i="4"/>
  <c r="BJ96" i="4"/>
  <c r="BI96" i="4"/>
  <c r="BH96" i="4"/>
  <c r="BG96" i="4"/>
  <c r="BF96" i="4"/>
  <c r="BE96" i="4"/>
  <c r="BD96" i="4"/>
  <c r="BC96" i="4"/>
  <c r="BB96" i="4"/>
  <c r="BA96" i="4"/>
  <c r="AZ96" i="4"/>
  <c r="AY96" i="4"/>
  <c r="AX96" i="4"/>
  <c r="AW96" i="4"/>
  <c r="AV96" i="4"/>
  <c r="AU96" i="4"/>
  <c r="AT96" i="4"/>
  <c r="AS96" i="4"/>
  <c r="AR96" i="4"/>
  <c r="AQ96" i="4"/>
  <c r="AP96" i="4"/>
  <c r="AO96" i="4"/>
  <c r="AN96" i="4"/>
  <c r="AM96" i="4"/>
  <c r="AL96" i="4"/>
  <c r="AK96" i="4"/>
  <c r="AJ96" i="4"/>
  <c r="AI96" i="4"/>
  <c r="AH96" i="4"/>
  <c r="AG96" i="4"/>
  <c r="AF96" i="4"/>
  <c r="AE96" i="4"/>
  <c r="AD96" i="4"/>
  <c r="AC96" i="4"/>
  <c r="AB96" i="4"/>
  <c r="AA96" i="4"/>
  <c r="Z96" i="4"/>
  <c r="Y96" i="4"/>
  <c r="X96" i="4"/>
  <c r="W96" i="4"/>
  <c r="V96" i="4"/>
  <c r="U96" i="4"/>
  <c r="T96" i="4"/>
  <c r="S96" i="4"/>
  <c r="R96" i="4"/>
  <c r="Q96" i="4"/>
  <c r="P96" i="4"/>
  <c r="O96" i="4"/>
  <c r="N96" i="4"/>
  <c r="M96" i="4"/>
  <c r="L96" i="4"/>
  <c r="K96" i="4"/>
  <c r="J96" i="4"/>
  <c r="I96" i="4"/>
  <c r="H96" i="4"/>
  <c r="G96" i="4"/>
  <c r="F96" i="4"/>
  <c r="E96" i="4"/>
  <c r="CC95" i="4"/>
  <c r="CB95" i="4"/>
  <c r="CA95" i="4"/>
  <c r="BZ95" i="4"/>
  <c r="BY95" i="4"/>
  <c r="BX95" i="4"/>
  <c r="BW95" i="4"/>
  <c r="BV95" i="4"/>
  <c r="BU95" i="4"/>
  <c r="BT95" i="4"/>
  <c r="BS95" i="4"/>
  <c r="BR95" i="4"/>
  <c r="BQ95" i="4"/>
  <c r="BP95" i="4"/>
  <c r="BO95" i="4"/>
  <c r="BN95" i="4"/>
  <c r="BM95" i="4"/>
  <c r="BL95" i="4"/>
  <c r="BK95" i="4"/>
  <c r="BJ95" i="4"/>
  <c r="BI95" i="4"/>
  <c r="BH95" i="4"/>
  <c r="BG95" i="4"/>
  <c r="BF95" i="4"/>
  <c r="BE95" i="4"/>
  <c r="BD95" i="4"/>
  <c r="BC95" i="4"/>
  <c r="BB95" i="4"/>
  <c r="BA95" i="4"/>
  <c r="AZ95" i="4"/>
  <c r="AY95" i="4"/>
  <c r="AX95" i="4"/>
  <c r="AW95" i="4"/>
  <c r="AV95" i="4"/>
  <c r="AU95" i="4"/>
  <c r="AT95" i="4"/>
  <c r="AS95" i="4"/>
  <c r="AR95" i="4"/>
  <c r="AQ95" i="4"/>
  <c r="AP95" i="4"/>
  <c r="AO95" i="4"/>
  <c r="AN95" i="4"/>
  <c r="AM95" i="4"/>
  <c r="AL95" i="4"/>
  <c r="AK95" i="4"/>
  <c r="AJ95" i="4"/>
  <c r="AI95" i="4"/>
  <c r="AH95" i="4"/>
  <c r="AG95" i="4"/>
  <c r="AF95" i="4"/>
  <c r="AE95" i="4"/>
  <c r="AD95" i="4"/>
  <c r="AC95" i="4"/>
  <c r="AB95" i="4"/>
  <c r="AA95" i="4"/>
  <c r="Z95" i="4"/>
  <c r="Y95" i="4"/>
  <c r="X95" i="4"/>
  <c r="W95" i="4"/>
  <c r="V95" i="4"/>
  <c r="U95" i="4"/>
  <c r="T95" i="4"/>
  <c r="S95" i="4"/>
  <c r="R95" i="4"/>
  <c r="Q95" i="4"/>
  <c r="P95" i="4"/>
  <c r="O95" i="4"/>
  <c r="N95" i="4"/>
  <c r="M95" i="4"/>
  <c r="L95" i="4"/>
  <c r="K95" i="4"/>
  <c r="J95" i="4"/>
  <c r="I95" i="4"/>
  <c r="H95" i="4"/>
  <c r="G95" i="4"/>
  <c r="F95" i="4"/>
  <c r="E95" i="4"/>
  <c r="CC94" i="4"/>
  <c r="CB94" i="4"/>
  <c r="CA94" i="4"/>
  <c r="BZ94" i="4"/>
  <c r="BY94" i="4"/>
  <c r="BX94" i="4"/>
  <c r="BW94" i="4"/>
  <c r="BV94" i="4"/>
  <c r="BU94" i="4"/>
  <c r="BT94" i="4"/>
  <c r="BS94" i="4"/>
  <c r="BR94" i="4"/>
  <c r="BQ94" i="4"/>
  <c r="BP94" i="4"/>
  <c r="BO94" i="4"/>
  <c r="BN94" i="4"/>
  <c r="BM94" i="4"/>
  <c r="BL94" i="4"/>
  <c r="BK94" i="4"/>
  <c r="BJ94" i="4"/>
  <c r="BI94" i="4"/>
  <c r="BH94" i="4"/>
  <c r="BG94" i="4"/>
  <c r="BF94" i="4"/>
  <c r="BE94" i="4"/>
  <c r="BD94" i="4"/>
  <c r="BC94" i="4"/>
  <c r="BB94" i="4"/>
  <c r="BA94" i="4"/>
  <c r="AZ94" i="4"/>
  <c r="AY94" i="4"/>
  <c r="AX94" i="4"/>
  <c r="AW94" i="4"/>
  <c r="AV94" i="4"/>
  <c r="AU94" i="4"/>
  <c r="AT94" i="4"/>
  <c r="AS94" i="4"/>
  <c r="AR94" i="4"/>
  <c r="AQ94" i="4"/>
  <c r="AP94" i="4"/>
  <c r="AO94" i="4"/>
  <c r="AN94" i="4"/>
  <c r="AM94" i="4"/>
  <c r="AL94" i="4"/>
  <c r="AK94" i="4"/>
  <c r="AJ94" i="4"/>
  <c r="AI94" i="4"/>
  <c r="AH94" i="4"/>
  <c r="AG94" i="4"/>
  <c r="AF94" i="4"/>
  <c r="AE94" i="4"/>
  <c r="AD94" i="4"/>
  <c r="AC94" i="4"/>
  <c r="AB94" i="4"/>
  <c r="AA94" i="4"/>
  <c r="Z94" i="4"/>
  <c r="Y94" i="4"/>
  <c r="X94" i="4"/>
  <c r="W94" i="4"/>
  <c r="V94" i="4"/>
  <c r="U94" i="4"/>
  <c r="T94" i="4"/>
  <c r="S94" i="4"/>
  <c r="R94" i="4"/>
  <c r="Q94" i="4"/>
  <c r="P94" i="4"/>
  <c r="O94" i="4"/>
  <c r="N94" i="4"/>
  <c r="M94" i="4"/>
  <c r="L94" i="4"/>
  <c r="K94" i="4"/>
  <c r="J94" i="4"/>
  <c r="I94" i="4"/>
  <c r="H94" i="4"/>
  <c r="G94" i="4"/>
  <c r="F94" i="4"/>
  <c r="E94" i="4"/>
  <c r="CC93" i="4"/>
  <c r="CB93" i="4"/>
  <c r="CA93" i="4"/>
  <c r="BZ93" i="4"/>
  <c r="BY93" i="4"/>
  <c r="BX93" i="4"/>
  <c r="BW93" i="4"/>
  <c r="BV93" i="4"/>
  <c r="BU93" i="4"/>
  <c r="BT93" i="4"/>
  <c r="BS93" i="4"/>
  <c r="BR93" i="4"/>
  <c r="BQ93" i="4"/>
  <c r="BP93" i="4"/>
  <c r="BO93" i="4"/>
  <c r="BN93" i="4"/>
  <c r="BM93" i="4"/>
  <c r="BL93" i="4"/>
  <c r="BK93" i="4"/>
  <c r="BJ93" i="4"/>
  <c r="BI93" i="4"/>
  <c r="BH93" i="4"/>
  <c r="BG93" i="4"/>
  <c r="BF93" i="4"/>
  <c r="BE93" i="4"/>
  <c r="BD93" i="4"/>
  <c r="BC93" i="4"/>
  <c r="BB93" i="4"/>
  <c r="BA93" i="4"/>
  <c r="AZ93" i="4"/>
  <c r="AY93" i="4"/>
  <c r="AX93" i="4"/>
  <c r="AW93" i="4"/>
  <c r="AV93" i="4"/>
  <c r="AU93" i="4"/>
  <c r="AT93" i="4"/>
  <c r="AS93" i="4"/>
  <c r="AR93" i="4"/>
  <c r="AQ93" i="4"/>
  <c r="AP93" i="4"/>
  <c r="AO93" i="4"/>
  <c r="AN93" i="4"/>
  <c r="AM93" i="4"/>
  <c r="AL93" i="4"/>
  <c r="AK93" i="4"/>
  <c r="AJ93" i="4"/>
  <c r="AI93" i="4"/>
  <c r="AH93" i="4"/>
  <c r="AG93" i="4"/>
  <c r="AF93" i="4"/>
  <c r="AE93" i="4"/>
  <c r="AD93" i="4"/>
  <c r="AC93" i="4"/>
  <c r="AB93" i="4"/>
  <c r="AA93" i="4"/>
  <c r="Z93" i="4"/>
  <c r="Y93" i="4"/>
  <c r="X93" i="4"/>
  <c r="W93" i="4"/>
  <c r="V93" i="4"/>
  <c r="U93" i="4"/>
  <c r="T93" i="4"/>
  <c r="S93" i="4"/>
  <c r="R93" i="4"/>
  <c r="Q93" i="4"/>
  <c r="P93" i="4"/>
  <c r="O93" i="4"/>
  <c r="N93" i="4"/>
  <c r="M93" i="4"/>
  <c r="L93" i="4"/>
  <c r="K93" i="4"/>
  <c r="J93" i="4"/>
  <c r="I93" i="4"/>
  <c r="H93" i="4"/>
  <c r="G93" i="4"/>
  <c r="F93" i="4"/>
  <c r="E93" i="4"/>
  <c r="CC92" i="4"/>
  <c r="CB92" i="4"/>
  <c r="CA92" i="4"/>
  <c r="BZ92" i="4"/>
  <c r="BY92" i="4"/>
  <c r="BX92" i="4"/>
  <c r="BW92" i="4"/>
  <c r="BV92" i="4"/>
  <c r="BU92" i="4"/>
  <c r="BT92" i="4"/>
  <c r="BS92" i="4"/>
  <c r="BR92" i="4"/>
  <c r="BQ92" i="4"/>
  <c r="BP92" i="4"/>
  <c r="BO92" i="4"/>
  <c r="BN92" i="4"/>
  <c r="BM92" i="4"/>
  <c r="BL92" i="4"/>
  <c r="BK92" i="4"/>
  <c r="BJ92" i="4"/>
  <c r="BI92" i="4"/>
  <c r="BH92" i="4"/>
  <c r="BG92" i="4"/>
  <c r="BF92" i="4"/>
  <c r="BE92" i="4"/>
  <c r="BD92" i="4"/>
  <c r="BC92" i="4"/>
  <c r="BB92" i="4"/>
  <c r="BA92" i="4"/>
  <c r="AZ92" i="4"/>
  <c r="AY92" i="4"/>
  <c r="AX92" i="4"/>
  <c r="AW92" i="4"/>
  <c r="AV92" i="4"/>
  <c r="AU92" i="4"/>
  <c r="AT92" i="4"/>
  <c r="AS92" i="4"/>
  <c r="AR92" i="4"/>
  <c r="AQ92" i="4"/>
  <c r="AP92" i="4"/>
  <c r="AO92" i="4"/>
  <c r="AN92" i="4"/>
  <c r="AM92" i="4"/>
  <c r="AL92" i="4"/>
  <c r="AK92" i="4"/>
  <c r="AJ92" i="4"/>
  <c r="AI92" i="4"/>
  <c r="AH92" i="4"/>
  <c r="AG92" i="4"/>
  <c r="AF92" i="4"/>
  <c r="AE92" i="4"/>
  <c r="AD92" i="4"/>
  <c r="AC92" i="4"/>
  <c r="AB92" i="4"/>
  <c r="AA92" i="4"/>
  <c r="Z92" i="4"/>
  <c r="Y92" i="4"/>
  <c r="X92" i="4"/>
  <c r="W92" i="4"/>
  <c r="V92" i="4"/>
  <c r="U92" i="4"/>
  <c r="T92" i="4"/>
  <c r="S92" i="4"/>
  <c r="R92" i="4"/>
  <c r="Q92" i="4"/>
  <c r="P92" i="4"/>
  <c r="O92" i="4"/>
  <c r="N92" i="4"/>
  <c r="M92" i="4"/>
  <c r="L92" i="4"/>
  <c r="K92" i="4"/>
  <c r="J92" i="4"/>
  <c r="I92" i="4"/>
  <c r="H92" i="4"/>
  <c r="G92" i="4"/>
  <c r="F92" i="4"/>
  <c r="E92" i="4"/>
  <c r="CC91" i="4"/>
  <c r="CB91" i="4"/>
  <c r="CA91" i="4"/>
  <c r="BZ91" i="4"/>
  <c r="BY91" i="4"/>
  <c r="BX91" i="4"/>
  <c r="BW91" i="4"/>
  <c r="BV91" i="4"/>
  <c r="BU91" i="4"/>
  <c r="BT91" i="4"/>
  <c r="BS91" i="4"/>
  <c r="BR91" i="4"/>
  <c r="BQ91" i="4"/>
  <c r="BP91" i="4"/>
  <c r="BO91" i="4"/>
  <c r="BN91" i="4"/>
  <c r="BM91" i="4"/>
  <c r="BL91" i="4"/>
  <c r="BK91" i="4"/>
  <c r="BJ91" i="4"/>
  <c r="BI91" i="4"/>
  <c r="BH91" i="4"/>
  <c r="BG91" i="4"/>
  <c r="BF91" i="4"/>
  <c r="BE91" i="4"/>
  <c r="BD91" i="4"/>
  <c r="BC91" i="4"/>
  <c r="BB91" i="4"/>
  <c r="BA91" i="4"/>
  <c r="AZ91" i="4"/>
  <c r="AY91" i="4"/>
  <c r="AX91" i="4"/>
  <c r="AW91" i="4"/>
  <c r="AV91" i="4"/>
  <c r="AU91" i="4"/>
  <c r="AT91" i="4"/>
  <c r="AS91" i="4"/>
  <c r="AR91" i="4"/>
  <c r="AQ91" i="4"/>
  <c r="AP91" i="4"/>
  <c r="AO91" i="4"/>
  <c r="AN91" i="4"/>
  <c r="AM91" i="4"/>
  <c r="AL91" i="4"/>
  <c r="AK91" i="4"/>
  <c r="AJ91" i="4"/>
  <c r="AI91" i="4"/>
  <c r="AH91" i="4"/>
  <c r="AG91" i="4"/>
  <c r="AF91" i="4"/>
  <c r="AE91" i="4"/>
  <c r="AD91" i="4"/>
  <c r="AC91" i="4"/>
  <c r="AB91" i="4"/>
  <c r="AA91" i="4"/>
  <c r="Z91" i="4"/>
  <c r="Y91" i="4"/>
  <c r="X91" i="4"/>
  <c r="W91" i="4"/>
  <c r="V91" i="4"/>
  <c r="U91" i="4"/>
  <c r="T91" i="4"/>
  <c r="S91" i="4"/>
  <c r="R91" i="4"/>
  <c r="Q91" i="4"/>
  <c r="P91" i="4"/>
  <c r="O91" i="4"/>
  <c r="N91" i="4"/>
  <c r="M91" i="4"/>
  <c r="L91" i="4"/>
  <c r="K91" i="4"/>
  <c r="J91" i="4"/>
  <c r="I91" i="4"/>
  <c r="H91" i="4"/>
  <c r="G91" i="4"/>
  <c r="F91" i="4"/>
  <c r="E91" i="4"/>
  <c r="CC90" i="4"/>
  <c r="CB90" i="4"/>
  <c r="CA90" i="4"/>
  <c r="BZ90" i="4"/>
  <c r="BY90" i="4"/>
  <c r="BX90" i="4"/>
  <c r="BW90" i="4"/>
  <c r="BV90" i="4"/>
  <c r="BU90" i="4"/>
  <c r="BT90" i="4"/>
  <c r="BS90" i="4"/>
  <c r="BR90" i="4"/>
  <c r="BQ90" i="4"/>
  <c r="BP90" i="4"/>
  <c r="BO90" i="4"/>
  <c r="BN90" i="4"/>
  <c r="BM90" i="4"/>
  <c r="BL90" i="4"/>
  <c r="BK90" i="4"/>
  <c r="BJ90" i="4"/>
  <c r="BI90" i="4"/>
  <c r="BH90" i="4"/>
  <c r="BG90" i="4"/>
  <c r="BF90" i="4"/>
  <c r="BE90" i="4"/>
  <c r="BD90" i="4"/>
  <c r="BC90" i="4"/>
  <c r="BB90" i="4"/>
  <c r="BA90" i="4"/>
  <c r="AZ90" i="4"/>
  <c r="AY90" i="4"/>
  <c r="AX90" i="4"/>
  <c r="AW90" i="4"/>
  <c r="AV90" i="4"/>
  <c r="AU90" i="4"/>
  <c r="AT90" i="4"/>
  <c r="AS90" i="4"/>
  <c r="AR90" i="4"/>
  <c r="AQ90" i="4"/>
  <c r="AP90" i="4"/>
  <c r="AO90" i="4"/>
  <c r="AN90" i="4"/>
  <c r="AM90" i="4"/>
  <c r="AL90" i="4"/>
  <c r="AK90" i="4"/>
  <c r="AJ90" i="4"/>
  <c r="AI90" i="4"/>
  <c r="AH90" i="4"/>
  <c r="AG90" i="4"/>
  <c r="AF90" i="4"/>
  <c r="AE90" i="4"/>
  <c r="AD90" i="4"/>
  <c r="AC90" i="4"/>
  <c r="AB90" i="4"/>
  <c r="AA90" i="4"/>
  <c r="Z90" i="4"/>
  <c r="Y90" i="4"/>
  <c r="X90" i="4"/>
  <c r="W90" i="4"/>
  <c r="V90" i="4"/>
  <c r="U90" i="4"/>
  <c r="T90" i="4"/>
  <c r="S90" i="4"/>
  <c r="R90" i="4"/>
  <c r="Q90" i="4"/>
  <c r="P90" i="4"/>
  <c r="O90" i="4"/>
  <c r="N90" i="4"/>
  <c r="M90" i="4"/>
  <c r="L90" i="4"/>
  <c r="K90" i="4"/>
  <c r="J90" i="4"/>
  <c r="I90" i="4"/>
  <c r="H90" i="4"/>
  <c r="G90" i="4"/>
  <c r="F90" i="4"/>
  <c r="E90" i="4"/>
  <c r="CC89" i="4"/>
  <c r="CB89" i="4"/>
  <c r="CA89" i="4"/>
  <c r="BZ89" i="4"/>
  <c r="BY89" i="4"/>
  <c r="BX89" i="4"/>
  <c r="BW89" i="4"/>
  <c r="BV89" i="4"/>
  <c r="BU89" i="4"/>
  <c r="BT89" i="4"/>
  <c r="BS89" i="4"/>
  <c r="BR89" i="4"/>
  <c r="BQ89" i="4"/>
  <c r="BP89" i="4"/>
  <c r="BO89" i="4"/>
  <c r="BN89" i="4"/>
  <c r="BM89" i="4"/>
  <c r="BL89" i="4"/>
  <c r="BK89" i="4"/>
  <c r="BJ89" i="4"/>
  <c r="BI89" i="4"/>
  <c r="BH89" i="4"/>
  <c r="BG89" i="4"/>
  <c r="BF89" i="4"/>
  <c r="BE89" i="4"/>
  <c r="BD89" i="4"/>
  <c r="BC89" i="4"/>
  <c r="BB89" i="4"/>
  <c r="BA89" i="4"/>
  <c r="AZ89" i="4"/>
  <c r="AY89" i="4"/>
  <c r="AX89" i="4"/>
  <c r="AW89" i="4"/>
  <c r="AV89" i="4"/>
  <c r="AU89" i="4"/>
  <c r="AT89" i="4"/>
  <c r="AS89" i="4"/>
  <c r="AR89" i="4"/>
  <c r="AQ89" i="4"/>
  <c r="AP89" i="4"/>
  <c r="AO89" i="4"/>
  <c r="AN89" i="4"/>
  <c r="AM89" i="4"/>
  <c r="AL89" i="4"/>
  <c r="AK89" i="4"/>
  <c r="AJ89" i="4"/>
  <c r="AI89" i="4"/>
  <c r="AH89" i="4"/>
  <c r="AG89" i="4"/>
  <c r="AF89" i="4"/>
  <c r="AE89" i="4"/>
  <c r="AD89" i="4"/>
  <c r="AC89" i="4"/>
  <c r="AB89" i="4"/>
  <c r="AA89" i="4"/>
  <c r="Z89" i="4"/>
  <c r="Y89" i="4"/>
  <c r="X89" i="4"/>
  <c r="W89" i="4"/>
  <c r="V89" i="4"/>
  <c r="U89" i="4"/>
  <c r="T89" i="4"/>
  <c r="S89" i="4"/>
  <c r="R89" i="4"/>
  <c r="Q89" i="4"/>
  <c r="P89" i="4"/>
  <c r="O89" i="4"/>
  <c r="N89" i="4"/>
  <c r="M89" i="4"/>
  <c r="L89" i="4"/>
  <c r="K89" i="4"/>
  <c r="J89" i="4"/>
  <c r="I89" i="4"/>
  <c r="H89" i="4"/>
  <c r="G89" i="4"/>
  <c r="F89" i="4"/>
  <c r="E89" i="4"/>
  <c r="CC88" i="4"/>
  <c r="CB88" i="4"/>
  <c r="CA88" i="4"/>
  <c r="BZ88" i="4"/>
  <c r="BY88" i="4"/>
  <c r="BX88" i="4"/>
  <c r="BW88" i="4"/>
  <c r="BV88" i="4"/>
  <c r="BU88" i="4"/>
  <c r="BT88" i="4"/>
  <c r="BS88" i="4"/>
  <c r="BR88" i="4"/>
  <c r="BQ88" i="4"/>
  <c r="BP88" i="4"/>
  <c r="BO88" i="4"/>
  <c r="BN88" i="4"/>
  <c r="BM88" i="4"/>
  <c r="BL88" i="4"/>
  <c r="BK88" i="4"/>
  <c r="BJ88" i="4"/>
  <c r="BI88" i="4"/>
  <c r="BH88" i="4"/>
  <c r="BG88" i="4"/>
  <c r="BF88" i="4"/>
  <c r="BE88" i="4"/>
  <c r="BD88" i="4"/>
  <c r="BC88" i="4"/>
  <c r="BB88" i="4"/>
  <c r="BA88" i="4"/>
  <c r="AZ88" i="4"/>
  <c r="AY88" i="4"/>
  <c r="AX88" i="4"/>
  <c r="AW88" i="4"/>
  <c r="AV88" i="4"/>
  <c r="AU88" i="4"/>
  <c r="AT88" i="4"/>
  <c r="AS88" i="4"/>
  <c r="AR88" i="4"/>
  <c r="AQ88" i="4"/>
  <c r="AP88" i="4"/>
  <c r="AO88" i="4"/>
  <c r="AN88" i="4"/>
  <c r="AM88" i="4"/>
  <c r="AL88" i="4"/>
  <c r="AK88" i="4"/>
  <c r="AJ88" i="4"/>
  <c r="AI88" i="4"/>
  <c r="AH88" i="4"/>
  <c r="AG88" i="4"/>
  <c r="AF88" i="4"/>
  <c r="AE88" i="4"/>
  <c r="AD88" i="4"/>
  <c r="AC88" i="4"/>
  <c r="AB88" i="4"/>
  <c r="AA88" i="4"/>
  <c r="Z88" i="4"/>
  <c r="Y88" i="4"/>
  <c r="X88" i="4"/>
  <c r="W88" i="4"/>
  <c r="V88" i="4"/>
  <c r="U88" i="4"/>
  <c r="T88" i="4"/>
  <c r="S88" i="4"/>
  <c r="R88" i="4"/>
  <c r="Q88" i="4"/>
  <c r="P88" i="4"/>
  <c r="O88" i="4"/>
  <c r="N88" i="4"/>
  <c r="M88" i="4"/>
  <c r="L88" i="4"/>
  <c r="K88" i="4"/>
  <c r="J88" i="4"/>
  <c r="I88" i="4"/>
  <c r="H88" i="4"/>
  <c r="G88" i="4"/>
  <c r="F88" i="4"/>
  <c r="E88" i="4"/>
  <c r="CC87" i="4"/>
  <c r="CB87" i="4"/>
  <c r="CA87" i="4"/>
  <c r="BZ87" i="4"/>
  <c r="BY87" i="4"/>
  <c r="BX87" i="4"/>
  <c r="BW87" i="4"/>
  <c r="BV87" i="4"/>
  <c r="BU87" i="4"/>
  <c r="BT87" i="4"/>
  <c r="BS87" i="4"/>
  <c r="BR87" i="4"/>
  <c r="BQ87" i="4"/>
  <c r="BP87" i="4"/>
  <c r="BO87" i="4"/>
  <c r="BN87" i="4"/>
  <c r="BM87" i="4"/>
  <c r="BL87" i="4"/>
  <c r="BK87" i="4"/>
  <c r="BJ87" i="4"/>
  <c r="BI87" i="4"/>
  <c r="BH87" i="4"/>
  <c r="BG87" i="4"/>
  <c r="BF87" i="4"/>
  <c r="BE87" i="4"/>
  <c r="BD87" i="4"/>
  <c r="BC87" i="4"/>
  <c r="BB87" i="4"/>
  <c r="BA87" i="4"/>
  <c r="AZ87" i="4"/>
  <c r="AY87" i="4"/>
  <c r="AX87" i="4"/>
  <c r="AW87" i="4"/>
  <c r="AV87" i="4"/>
  <c r="AU87" i="4"/>
  <c r="AT87" i="4"/>
  <c r="AS87" i="4"/>
  <c r="AR87" i="4"/>
  <c r="AQ87" i="4"/>
  <c r="AP87" i="4"/>
  <c r="AO87" i="4"/>
  <c r="AN87" i="4"/>
  <c r="AM87" i="4"/>
  <c r="AL87" i="4"/>
  <c r="AK87" i="4"/>
  <c r="AJ87" i="4"/>
  <c r="AI87" i="4"/>
  <c r="AH87" i="4"/>
  <c r="AG87" i="4"/>
  <c r="AF87" i="4"/>
  <c r="AE87" i="4"/>
  <c r="AD87" i="4"/>
  <c r="AC87" i="4"/>
  <c r="AB87" i="4"/>
  <c r="AA87" i="4"/>
  <c r="Z87" i="4"/>
  <c r="Y87" i="4"/>
  <c r="X87" i="4"/>
  <c r="W87" i="4"/>
  <c r="V87" i="4"/>
  <c r="U87" i="4"/>
  <c r="T87" i="4"/>
  <c r="S87" i="4"/>
  <c r="R87" i="4"/>
  <c r="Q87" i="4"/>
  <c r="P87" i="4"/>
  <c r="O87" i="4"/>
  <c r="N87" i="4"/>
  <c r="M87" i="4"/>
  <c r="L87" i="4"/>
  <c r="K87" i="4"/>
  <c r="J87" i="4"/>
  <c r="I87" i="4"/>
  <c r="H87" i="4"/>
  <c r="G87" i="4"/>
  <c r="F87" i="4"/>
  <c r="E87" i="4"/>
  <c r="CC86" i="4"/>
  <c r="CB86" i="4"/>
  <c r="CA86" i="4"/>
  <c r="BZ86" i="4"/>
  <c r="BY86" i="4"/>
  <c r="BX86" i="4"/>
  <c r="BW86" i="4"/>
  <c r="BV86" i="4"/>
  <c r="BU86" i="4"/>
  <c r="BT86" i="4"/>
  <c r="BS86" i="4"/>
  <c r="BR86" i="4"/>
  <c r="BQ86" i="4"/>
  <c r="BP86" i="4"/>
  <c r="BO86" i="4"/>
  <c r="BN86" i="4"/>
  <c r="BM86" i="4"/>
  <c r="BL86" i="4"/>
  <c r="BK86" i="4"/>
  <c r="BJ86" i="4"/>
  <c r="BI86" i="4"/>
  <c r="BH86" i="4"/>
  <c r="BG86" i="4"/>
  <c r="BF86" i="4"/>
  <c r="BE86" i="4"/>
  <c r="BD86" i="4"/>
  <c r="BC86" i="4"/>
  <c r="BB86" i="4"/>
  <c r="BA86" i="4"/>
  <c r="AZ86" i="4"/>
  <c r="AY86" i="4"/>
  <c r="AX86" i="4"/>
  <c r="AW86" i="4"/>
  <c r="AV86" i="4"/>
  <c r="AU86" i="4"/>
  <c r="AT86" i="4"/>
  <c r="AS86" i="4"/>
  <c r="AR86" i="4"/>
  <c r="AQ86" i="4"/>
  <c r="AP86" i="4"/>
  <c r="AO86" i="4"/>
  <c r="AN86" i="4"/>
  <c r="AM86" i="4"/>
  <c r="AL86" i="4"/>
  <c r="AK86" i="4"/>
  <c r="AJ86" i="4"/>
  <c r="AI86" i="4"/>
  <c r="AH86" i="4"/>
  <c r="AG86" i="4"/>
  <c r="AF86" i="4"/>
  <c r="AE86" i="4"/>
  <c r="AD86" i="4"/>
  <c r="AC86" i="4"/>
  <c r="AB86" i="4"/>
  <c r="AA86" i="4"/>
  <c r="Z86" i="4"/>
  <c r="Y86" i="4"/>
  <c r="X86" i="4"/>
  <c r="W86" i="4"/>
  <c r="V86" i="4"/>
  <c r="U86" i="4"/>
  <c r="T86" i="4"/>
  <c r="S86" i="4"/>
  <c r="R86" i="4"/>
  <c r="Q86" i="4"/>
  <c r="P86" i="4"/>
  <c r="O86" i="4"/>
  <c r="N86" i="4"/>
  <c r="M86" i="4"/>
  <c r="L86" i="4"/>
  <c r="K86" i="4"/>
  <c r="J86" i="4"/>
  <c r="I86" i="4"/>
  <c r="H86" i="4"/>
  <c r="G86" i="4"/>
  <c r="F86" i="4"/>
  <c r="E86" i="4"/>
  <c r="CC85" i="4"/>
  <c r="CB85" i="4"/>
  <c r="CA85" i="4"/>
  <c r="BZ85" i="4"/>
  <c r="BY85" i="4"/>
  <c r="BX85" i="4"/>
  <c r="BW85" i="4"/>
  <c r="BV85" i="4"/>
  <c r="BU85" i="4"/>
  <c r="BT85" i="4"/>
  <c r="BS85" i="4"/>
  <c r="BR85" i="4"/>
  <c r="BQ85" i="4"/>
  <c r="BP85" i="4"/>
  <c r="BO85" i="4"/>
  <c r="BN85" i="4"/>
  <c r="BM85" i="4"/>
  <c r="BL85" i="4"/>
  <c r="BK85" i="4"/>
  <c r="BJ85" i="4"/>
  <c r="BI85" i="4"/>
  <c r="BH85" i="4"/>
  <c r="BG85" i="4"/>
  <c r="BF85" i="4"/>
  <c r="BE85" i="4"/>
  <c r="BD85" i="4"/>
  <c r="BC85" i="4"/>
  <c r="BB85" i="4"/>
  <c r="BA85" i="4"/>
  <c r="AZ85" i="4"/>
  <c r="AY85" i="4"/>
  <c r="AX85" i="4"/>
  <c r="AW85" i="4"/>
  <c r="AV85" i="4"/>
  <c r="AU85" i="4"/>
  <c r="AT85" i="4"/>
  <c r="AS85" i="4"/>
  <c r="AR85" i="4"/>
  <c r="AQ85" i="4"/>
  <c r="AP85" i="4"/>
  <c r="AO85" i="4"/>
  <c r="AN85" i="4"/>
  <c r="AM85" i="4"/>
  <c r="AL85" i="4"/>
  <c r="AK85" i="4"/>
  <c r="AJ85" i="4"/>
  <c r="AI85" i="4"/>
  <c r="AH85" i="4"/>
  <c r="AG85" i="4"/>
  <c r="AF85" i="4"/>
  <c r="AE85" i="4"/>
  <c r="AD85" i="4"/>
  <c r="AC85" i="4"/>
  <c r="AB85" i="4"/>
  <c r="AA85" i="4"/>
  <c r="Z85" i="4"/>
  <c r="Y85" i="4"/>
  <c r="X85" i="4"/>
  <c r="W85" i="4"/>
  <c r="V85" i="4"/>
  <c r="U85" i="4"/>
  <c r="T85" i="4"/>
  <c r="S85" i="4"/>
  <c r="R85" i="4"/>
  <c r="Q85" i="4"/>
  <c r="P85" i="4"/>
  <c r="O85" i="4"/>
  <c r="N85" i="4"/>
  <c r="M85" i="4"/>
  <c r="L85" i="4"/>
  <c r="K85" i="4"/>
  <c r="J85" i="4"/>
  <c r="I85" i="4"/>
  <c r="H85" i="4"/>
  <c r="G85" i="4"/>
  <c r="F85" i="4"/>
  <c r="E85" i="4"/>
  <c r="CC84" i="4"/>
  <c r="CB84" i="4"/>
  <c r="CA84" i="4"/>
  <c r="BZ84" i="4"/>
  <c r="BY84" i="4"/>
  <c r="BX84" i="4"/>
  <c r="BW84" i="4"/>
  <c r="BV84" i="4"/>
  <c r="BU84" i="4"/>
  <c r="BT84" i="4"/>
  <c r="BS84" i="4"/>
  <c r="BR84" i="4"/>
  <c r="BQ84" i="4"/>
  <c r="BP84" i="4"/>
  <c r="BO84" i="4"/>
  <c r="BN84" i="4"/>
  <c r="BM84" i="4"/>
  <c r="BL84" i="4"/>
  <c r="BK84" i="4"/>
  <c r="BJ84" i="4"/>
  <c r="BI84" i="4"/>
  <c r="BH84" i="4"/>
  <c r="BG84" i="4"/>
  <c r="BF84" i="4"/>
  <c r="BE84" i="4"/>
  <c r="BD84" i="4"/>
  <c r="BC84" i="4"/>
  <c r="BB84" i="4"/>
  <c r="BA84" i="4"/>
  <c r="AZ84" i="4"/>
  <c r="AY84" i="4"/>
  <c r="AX84" i="4"/>
  <c r="AW84" i="4"/>
  <c r="AV84" i="4"/>
  <c r="AU84" i="4"/>
  <c r="AT84" i="4"/>
  <c r="AS84" i="4"/>
  <c r="AR84" i="4"/>
  <c r="AQ84" i="4"/>
  <c r="AP84" i="4"/>
  <c r="AO84" i="4"/>
  <c r="AN84" i="4"/>
  <c r="AM84" i="4"/>
  <c r="AL84" i="4"/>
  <c r="AK84" i="4"/>
  <c r="AJ84" i="4"/>
  <c r="AI84" i="4"/>
  <c r="AH84" i="4"/>
  <c r="AG84" i="4"/>
  <c r="AF84" i="4"/>
  <c r="AE84" i="4"/>
  <c r="AD84" i="4"/>
  <c r="AC84" i="4"/>
  <c r="AB84" i="4"/>
  <c r="AA84" i="4"/>
  <c r="Z84" i="4"/>
  <c r="Y84" i="4"/>
  <c r="X84" i="4"/>
  <c r="W84" i="4"/>
  <c r="V84" i="4"/>
  <c r="U84" i="4"/>
  <c r="T84" i="4"/>
  <c r="S84" i="4"/>
  <c r="R84" i="4"/>
  <c r="Q84" i="4"/>
  <c r="P84" i="4"/>
  <c r="O84" i="4"/>
  <c r="N84" i="4"/>
  <c r="M84" i="4"/>
  <c r="L84" i="4"/>
  <c r="K84" i="4"/>
  <c r="J84" i="4"/>
  <c r="I84" i="4"/>
  <c r="H84" i="4"/>
  <c r="G84" i="4"/>
  <c r="F84" i="4"/>
  <c r="E84" i="4"/>
  <c r="CC83" i="4"/>
  <c r="CB83" i="4"/>
  <c r="CA83" i="4"/>
  <c r="BZ83" i="4"/>
  <c r="BY83" i="4"/>
  <c r="BX83" i="4"/>
  <c r="BW83" i="4"/>
  <c r="BV83" i="4"/>
  <c r="BU83" i="4"/>
  <c r="BT83" i="4"/>
  <c r="BS83" i="4"/>
  <c r="BR83" i="4"/>
  <c r="BQ83" i="4"/>
  <c r="BP83" i="4"/>
  <c r="BO83" i="4"/>
  <c r="BN83" i="4"/>
  <c r="BM83" i="4"/>
  <c r="BL83" i="4"/>
  <c r="BK83" i="4"/>
  <c r="BJ83" i="4"/>
  <c r="BI83" i="4"/>
  <c r="BH83" i="4"/>
  <c r="BG83" i="4"/>
  <c r="BF83" i="4"/>
  <c r="BE83" i="4"/>
  <c r="BD83" i="4"/>
  <c r="BC83" i="4"/>
  <c r="BB83" i="4"/>
  <c r="BA83" i="4"/>
  <c r="AZ83" i="4"/>
  <c r="AY83" i="4"/>
  <c r="AX83" i="4"/>
  <c r="AW83" i="4"/>
  <c r="AV83" i="4"/>
  <c r="AU83" i="4"/>
  <c r="AT83" i="4"/>
  <c r="AS83" i="4"/>
  <c r="AR83" i="4"/>
  <c r="AQ83" i="4"/>
  <c r="AP83" i="4"/>
  <c r="AO83" i="4"/>
  <c r="AN83" i="4"/>
  <c r="AM83" i="4"/>
  <c r="AL83" i="4"/>
  <c r="AK83" i="4"/>
  <c r="AJ83" i="4"/>
  <c r="AI83" i="4"/>
  <c r="AH83" i="4"/>
  <c r="AG83" i="4"/>
  <c r="AF83" i="4"/>
  <c r="AE83" i="4"/>
  <c r="AD83" i="4"/>
  <c r="AC83" i="4"/>
  <c r="AB83" i="4"/>
  <c r="AA83" i="4"/>
  <c r="Z83" i="4"/>
  <c r="Y83" i="4"/>
  <c r="X83" i="4"/>
  <c r="W83" i="4"/>
  <c r="V83" i="4"/>
  <c r="U83" i="4"/>
  <c r="T83" i="4"/>
  <c r="S83" i="4"/>
  <c r="R83" i="4"/>
  <c r="Q83" i="4"/>
  <c r="P83" i="4"/>
  <c r="O83" i="4"/>
  <c r="N83" i="4"/>
  <c r="M83" i="4"/>
  <c r="L83" i="4"/>
  <c r="K83" i="4"/>
  <c r="J83" i="4"/>
  <c r="I83" i="4"/>
  <c r="H83" i="4"/>
  <c r="G83" i="4"/>
  <c r="F83" i="4"/>
  <c r="E83" i="4"/>
  <c r="CC82" i="4"/>
  <c r="CB82" i="4"/>
  <c r="CA82" i="4"/>
  <c r="BZ82" i="4"/>
  <c r="BY82" i="4"/>
  <c r="BX82" i="4"/>
  <c r="BW82" i="4"/>
  <c r="BV82" i="4"/>
  <c r="BU82" i="4"/>
  <c r="BT82" i="4"/>
  <c r="BS82" i="4"/>
  <c r="BR82" i="4"/>
  <c r="BQ82" i="4"/>
  <c r="BP82" i="4"/>
  <c r="BO82" i="4"/>
  <c r="BN82" i="4"/>
  <c r="BM82" i="4"/>
  <c r="BL82" i="4"/>
  <c r="BK82" i="4"/>
  <c r="BJ82" i="4"/>
  <c r="BI82" i="4"/>
  <c r="BH82" i="4"/>
  <c r="BG82" i="4"/>
  <c r="BF82" i="4"/>
  <c r="BE82" i="4"/>
  <c r="BD82" i="4"/>
  <c r="BC82" i="4"/>
  <c r="BB82" i="4"/>
  <c r="BA82" i="4"/>
  <c r="AZ82" i="4"/>
  <c r="AY82" i="4"/>
  <c r="AX82" i="4"/>
  <c r="AW82" i="4"/>
  <c r="AV82" i="4"/>
  <c r="AU82" i="4"/>
  <c r="AT82" i="4"/>
  <c r="AS82" i="4"/>
  <c r="AR82" i="4"/>
  <c r="AQ82" i="4"/>
  <c r="AP82" i="4"/>
  <c r="AO82" i="4"/>
  <c r="AN82" i="4"/>
  <c r="AM82" i="4"/>
  <c r="AL82" i="4"/>
  <c r="AK82" i="4"/>
  <c r="AJ82" i="4"/>
  <c r="AI82" i="4"/>
  <c r="AH82" i="4"/>
  <c r="AG82" i="4"/>
  <c r="AF82" i="4"/>
  <c r="AE82" i="4"/>
  <c r="AD82" i="4"/>
  <c r="AC82" i="4"/>
  <c r="AB82" i="4"/>
  <c r="AA82" i="4"/>
  <c r="Z82" i="4"/>
  <c r="Y82" i="4"/>
  <c r="X82" i="4"/>
  <c r="W82" i="4"/>
  <c r="V82" i="4"/>
  <c r="U82" i="4"/>
  <c r="T82" i="4"/>
  <c r="S82" i="4"/>
  <c r="R82" i="4"/>
  <c r="Q82" i="4"/>
  <c r="P82" i="4"/>
  <c r="O82" i="4"/>
  <c r="N82" i="4"/>
  <c r="M82" i="4"/>
  <c r="L82" i="4"/>
  <c r="K82" i="4"/>
  <c r="J82" i="4"/>
  <c r="I82" i="4"/>
  <c r="H82" i="4"/>
  <c r="G82" i="4"/>
  <c r="F82" i="4"/>
  <c r="CC98" i="5"/>
  <c r="CB98" i="5"/>
  <c r="CA98" i="5"/>
  <c r="BZ98" i="5"/>
  <c r="BY98" i="5"/>
  <c r="BX98" i="5"/>
  <c r="BW98" i="5"/>
  <c r="BV98" i="5"/>
  <c r="BU98" i="5"/>
  <c r="BT98" i="5"/>
  <c r="BS98" i="5"/>
  <c r="BR98" i="5"/>
  <c r="BQ98" i="5"/>
  <c r="BP98" i="5"/>
  <c r="BO98" i="5"/>
  <c r="BN98" i="5"/>
  <c r="BM98" i="5"/>
  <c r="BL98" i="5"/>
  <c r="BK98" i="5"/>
  <c r="BJ98" i="5"/>
  <c r="BI98" i="5"/>
  <c r="BH98" i="5"/>
  <c r="BG98" i="5"/>
  <c r="BF98" i="5"/>
  <c r="BE98" i="5"/>
  <c r="BD98" i="5"/>
  <c r="BC98" i="5"/>
  <c r="BB98" i="5"/>
  <c r="BA98" i="5"/>
  <c r="AZ98" i="5"/>
  <c r="AY98" i="5"/>
  <c r="AX98" i="5"/>
  <c r="AW98" i="5"/>
  <c r="AV98" i="5"/>
  <c r="AU98" i="5"/>
  <c r="AT98" i="5"/>
  <c r="AS98" i="5"/>
  <c r="AR98" i="5"/>
  <c r="AQ98" i="5"/>
  <c r="AP98" i="5"/>
  <c r="AO98" i="5"/>
  <c r="AN98" i="5"/>
  <c r="AM98" i="5"/>
  <c r="AL98" i="5"/>
  <c r="AK98" i="5"/>
  <c r="AJ98" i="5"/>
  <c r="AI98" i="5"/>
  <c r="AH98" i="5"/>
  <c r="AG98" i="5"/>
  <c r="AF98" i="5"/>
  <c r="AE98" i="5"/>
  <c r="AD98" i="5"/>
  <c r="AC98" i="5"/>
  <c r="AB98" i="5"/>
  <c r="AA98" i="5"/>
  <c r="Z98" i="5"/>
  <c r="Y98" i="5"/>
  <c r="X98" i="5"/>
  <c r="W98" i="5"/>
  <c r="V98" i="5"/>
  <c r="U98" i="5"/>
  <c r="T98" i="5"/>
  <c r="S98" i="5"/>
  <c r="R98" i="5"/>
  <c r="Q98" i="5"/>
  <c r="P98" i="5"/>
  <c r="O98" i="5"/>
  <c r="N98" i="5"/>
  <c r="M98" i="5"/>
  <c r="L98" i="5"/>
  <c r="K98" i="5"/>
  <c r="J98" i="5"/>
  <c r="I98" i="5"/>
  <c r="H98" i="5"/>
  <c r="G98" i="5"/>
  <c r="F98" i="5"/>
  <c r="E98" i="5"/>
  <c r="CC97" i="5"/>
  <c r="CB97" i="5"/>
  <c r="CA97" i="5"/>
  <c r="BZ97" i="5"/>
  <c r="BY97" i="5"/>
  <c r="BX97" i="5"/>
  <c r="BW97" i="5"/>
  <c r="BV97" i="5"/>
  <c r="BU97" i="5"/>
  <c r="BT97" i="5"/>
  <c r="BS97" i="5"/>
  <c r="BR97" i="5"/>
  <c r="BQ97" i="5"/>
  <c r="BP97" i="5"/>
  <c r="BO97" i="5"/>
  <c r="BN97" i="5"/>
  <c r="BM97" i="5"/>
  <c r="BL97" i="5"/>
  <c r="BK97" i="5"/>
  <c r="BJ97" i="5"/>
  <c r="BI97" i="5"/>
  <c r="BH97" i="5"/>
  <c r="BG97" i="5"/>
  <c r="BF97" i="5"/>
  <c r="BE97" i="5"/>
  <c r="BD97" i="5"/>
  <c r="BC97" i="5"/>
  <c r="BB97" i="5"/>
  <c r="BA97" i="5"/>
  <c r="AZ97" i="5"/>
  <c r="AY97" i="5"/>
  <c r="AX97" i="5"/>
  <c r="AW97" i="5"/>
  <c r="AV97" i="5"/>
  <c r="AU97" i="5"/>
  <c r="AT97" i="5"/>
  <c r="AS97" i="5"/>
  <c r="AR97" i="5"/>
  <c r="AQ97" i="5"/>
  <c r="AP97" i="5"/>
  <c r="AO97" i="5"/>
  <c r="AN97" i="5"/>
  <c r="AM97" i="5"/>
  <c r="AL97" i="5"/>
  <c r="AK97" i="5"/>
  <c r="AJ97" i="5"/>
  <c r="AI97" i="5"/>
  <c r="AH97" i="5"/>
  <c r="AG97" i="5"/>
  <c r="AF97" i="5"/>
  <c r="AE97" i="5"/>
  <c r="AD97" i="5"/>
  <c r="AC97" i="5"/>
  <c r="AB97" i="5"/>
  <c r="AA97" i="5"/>
  <c r="Z97" i="5"/>
  <c r="Y97" i="5"/>
  <c r="X97" i="5"/>
  <c r="W97" i="5"/>
  <c r="V97" i="5"/>
  <c r="U97" i="5"/>
  <c r="T97" i="5"/>
  <c r="S97" i="5"/>
  <c r="R97" i="5"/>
  <c r="Q97" i="5"/>
  <c r="P97" i="5"/>
  <c r="O97" i="5"/>
  <c r="N97" i="5"/>
  <c r="M97" i="5"/>
  <c r="L97" i="5"/>
  <c r="K97" i="5"/>
  <c r="J97" i="5"/>
  <c r="I97" i="5"/>
  <c r="H97" i="5"/>
  <c r="G97" i="5"/>
  <c r="F97" i="5"/>
  <c r="E97" i="5"/>
  <c r="CC96" i="5"/>
  <c r="CB96" i="5"/>
  <c r="CA96" i="5"/>
  <c r="BZ96" i="5"/>
  <c r="BY96" i="5"/>
  <c r="BX96" i="5"/>
  <c r="BW96" i="5"/>
  <c r="BV96" i="5"/>
  <c r="BU96" i="5"/>
  <c r="BT96" i="5"/>
  <c r="BS96" i="5"/>
  <c r="BR96" i="5"/>
  <c r="BQ96" i="5"/>
  <c r="BP96" i="5"/>
  <c r="BO96" i="5"/>
  <c r="BN96" i="5"/>
  <c r="BM96" i="5"/>
  <c r="BL96" i="5"/>
  <c r="BK96" i="5"/>
  <c r="BJ96" i="5"/>
  <c r="BI96" i="5"/>
  <c r="BH96" i="5"/>
  <c r="BG96" i="5"/>
  <c r="BF96" i="5"/>
  <c r="BE96" i="5"/>
  <c r="BD96" i="5"/>
  <c r="BC96" i="5"/>
  <c r="BB96" i="5"/>
  <c r="BA96" i="5"/>
  <c r="AZ96" i="5"/>
  <c r="AY96" i="5"/>
  <c r="AX96" i="5"/>
  <c r="AW96" i="5"/>
  <c r="AV96" i="5"/>
  <c r="AU96" i="5"/>
  <c r="AT96" i="5"/>
  <c r="AS96" i="5"/>
  <c r="AR96" i="5"/>
  <c r="AQ96" i="5"/>
  <c r="AP96" i="5"/>
  <c r="AO96" i="5"/>
  <c r="AN96" i="5"/>
  <c r="AM96" i="5"/>
  <c r="AL96" i="5"/>
  <c r="AK96" i="5"/>
  <c r="AJ96" i="5"/>
  <c r="AI96" i="5"/>
  <c r="AH96" i="5"/>
  <c r="AG96" i="5"/>
  <c r="AF96" i="5"/>
  <c r="AE96" i="5"/>
  <c r="AD96" i="5"/>
  <c r="AC96" i="5"/>
  <c r="AB96" i="5"/>
  <c r="AA96" i="5"/>
  <c r="Z96" i="5"/>
  <c r="Y96" i="5"/>
  <c r="X96" i="5"/>
  <c r="W96" i="5"/>
  <c r="V96" i="5"/>
  <c r="U96" i="5"/>
  <c r="T96" i="5"/>
  <c r="S96" i="5"/>
  <c r="R96" i="5"/>
  <c r="Q96" i="5"/>
  <c r="P96" i="5"/>
  <c r="O96" i="5"/>
  <c r="N96" i="5"/>
  <c r="M96" i="5"/>
  <c r="L96" i="5"/>
  <c r="K96" i="5"/>
  <c r="J96" i="5"/>
  <c r="I96" i="5"/>
  <c r="H96" i="5"/>
  <c r="G96" i="5"/>
  <c r="F96" i="5"/>
  <c r="E96" i="5"/>
  <c r="CC95" i="5"/>
  <c r="CB95" i="5"/>
  <c r="CA95" i="5"/>
  <c r="BZ95" i="5"/>
  <c r="BY95" i="5"/>
  <c r="BX95" i="5"/>
  <c r="BW95" i="5"/>
  <c r="BV95" i="5"/>
  <c r="BU95" i="5"/>
  <c r="BT95" i="5"/>
  <c r="BS95" i="5"/>
  <c r="BR95" i="5"/>
  <c r="BQ95" i="5"/>
  <c r="BP95" i="5"/>
  <c r="BO95" i="5"/>
  <c r="BN95" i="5"/>
  <c r="BM95" i="5"/>
  <c r="BL95" i="5"/>
  <c r="BK95" i="5"/>
  <c r="BJ95" i="5"/>
  <c r="BI95" i="5"/>
  <c r="BH95" i="5"/>
  <c r="BG95" i="5"/>
  <c r="BF95" i="5"/>
  <c r="BE95" i="5"/>
  <c r="BD95" i="5"/>
  <c r="BC95" i="5"/>
  <c r="BB95" i="5"/>
  <c r="BA95" i="5"/>
  <c r="AZ95" i="5"/>
  <c r="AY95" i="5"/>
  <c r="AX95" i="5"/>
  <c r="AW95" i="5"/>
  <c r="AV95" i="5"/>
  <c r="AU95" i="5"/>
  <c r="AT95" i="5"/>
  <c r="AS95" i="5"/>
  <c r="AR95" i="5"/>
  <c r="AQ95" i="5"/>
  <c r="AP95" i="5"/>
  <c r="AO95" i="5"/>
  <c r="AN95" i="5"/>
  <c r="AM95" i="5"/>
  <c r="AL95" i="5"/>
  <c r="AK95" i="5"/>
  <c r="AJ95" i="5"/>
  <c r="AI95" i="5"/>
  <c r="AH95" i="5"/>
  <c r="AG95" i="5"/>
  <c r="AF95" i="5"/>
  <c r="AE95" i="5"/>
  <c r="AD95" i="5"/>
  <c r="AC95" i="5"/>
  <c r="AB95" i="5"/>
  <c r="AA95" i="5"/>
  <c r="Z95" i="5"/>
  <c r="Y95" i="5"/>
  <c r="X95" i="5"/>
  <c r="W95" i="5"/>
  <c r="V95" i="5"/>
  <c r="U95" i="5"/>
  <c r="T95" i="5"/>
  <c r="S95" i="5"/>
  <c r="R95" i="5"/>
  <c r="Q95" i="5"/>
  <c r="P95" i="5"/>
  <c r="O95" i="5"/>
  <c r="N95" i="5"/>
  <c r="M95" i="5"/>
  <c r="L95" i="5"/>
  <c r="K95" i="5"/>
  <c r="J95" i="5"/>
  <c r="I95" i="5"/>
  <c r="H95" i="5"/>
  <c r="G95" i="5"/>
  <c r="F95" i="5"/>
  <c r="E95" i="5"/>
  <c r="CC94" i="5"/>
  <c r="CB94" i="5"/>
  <c r="CA94" i="5"/>
  <c r="BZ94" i="5"/>
  <c r="BY94" i="5"/>
  <c r="BX94" i="5"/>
  <c r="BW94" i="5"/>
  <c r="BV94" i="5"/>
  <c r="BU94" i="5"/>
  <c r="BT94" i="5"/>
  <c r="BS94" i="5"/>
  <c r="BR94" i="5"/>
  <c r="BQ94" i="5"/>
  <c r="BP94" i="5"/>
  <c r="BO94" i="5"/>
  <c r="BN94" i="5"/>
  <c r="BM94" i="5"/>
  <c r="BL94" i="5"/>
  <c r="BK94" i="5"/>
  <c r="BJ94" i="5"/>
  <c r="BI94" i="5"/>
  <c r="BH94" i="5"/>
  <c r="BG94" i="5"/>
  <c r="BF94" i="5"/>
  <c r="BE94" i="5"/>
  <c r="BD94" i="5"/>
  <c r="BC94" i="5"/>
  <c r="BB94" i="5"/>
  <c r="BA94" i="5"/>
  <c r="AZ94" i="5"/>
  <c r="AY94" i="5"/>
  <c r="AX94" i="5"/>
  <c r="AW94" i="5"/>
  <c r="AV94" i="5"/>
  <c r="AU94" i="5"/>
  <c r="AT94" i="5"/>
  <c r="AS94" i="5"/>
  <c r="AR94" i="5"/>
  <c r="AQ94" i="5"/>
  <c r="AP94" i="5"/>
  <c r="AO94" i="5"/>
  <c r="AN94" i="5"/>
  <c r="AM94" i="5"/>
  <c r="AL94" i="5"/>
  <c r="AK94" i="5"/>
  <c r="AJ94" i="5"/>
  <c r="AI94" i="5"/>
  <c r="AH94" i="5"/>
  <c r="AG94" i="5"/>
  <c r="AF94" i="5"/>
  <c r="AE94" i="5"/>
  <c r="AD94" i="5"/>
  <c r="AC94" i="5"/>
  <c r="AB94" i="5"/>
  <c r="AA94" i="5"/>
  <c r="Z94" i="5"/>
  <c r="Y94" i="5"/>
  <c r="X94" i="5"/>
  <c r="W94" i="5"/>
  <c r="V94" i="5"/>
  <c r="U94" i="5"/>
  <c r="T94" i="5"/>
  <c r="S94" i="5"/>
  <c r="R94" i="5"/>
  <c r="Q94" i="5"/>
  <c r="P94" i="5"/>
  <c r="O94" i="5"/>
  <c r="N94" i="5"/>
  <c r="M94" i="5"/>
  <c r="L94" i="5"/>
  <c r="K94" i="5"/>
  <c r="J94" i="5"/>
  <c r="I94" i="5"/>
  <c r="H94" i="5"/>
  <c r="G94" i="5"/>
  <c r="F94" i="5"/>
  <c r="E94" i="5"/>
  <c r="CC93" i="5"/>
  <c r="CB93" i="5"/>
  <c r="CA93" i="5"/>
  <c r="BZ93" i="5"/>
  <c r="BY93" i="5"/>
  <c r="BX93" i="5"/>
  <c r="BW93" i="5"/>
  <c r="BV93" i="5"/>
  <c r="BU93" i="5"/>
  <c r="BT93" i="5"/>
  <c r="BS93" i="5"/>
  <c r="BR93" i="5"/>
  <c r="BQ93" i="5"/>
  <c r="BP93" i="5"/>
  <c r="BO93" i="5"/>
  <c r="BN93" i="5"/>
  <c r="BM93" i="5"/>
  <c r="BL93" i="5"/>
  <c r="BK93" i="5"/>
  <c r="BJ93" i="5"/>
  <c r="BI93" i="5"/>
  <c r="BH93" i="5"/>
  <c r="BG93" i="5"/>
  <c r="BF93" i="5"/>
  <c r="BE93" i="5"/>
  <c r="BD93" i="5"/>
  <c r="BC93" i="5"/>
  <c r="BB93" i="5"/>
  <c r="BA93" i="5"/>
  <c r="AZ93" i="5"/>
  <c r="AY93" i="5"/>
  <c r="AX93" i="5"/>
  <c r="AW93" i="5"/>
  <c r="AV93" i="5"/>
  <c r="AU93" i="5"/>
  <c r="AT93" i="5"/>
  <c r="AS93" i="5"/>
  <c r="AR93" i="5"/>
  <c r="AQ93" i="5"/>
  <c r="AP93" i="5"/>
  <c r="AO93" i="5"/>
  <c r="AN93" i="5"/>
  <c r="AM93" i="5"/>
  <c r="AL93" i="5"/>
  <c r="AK93" i="5"/>
  <c r="AJ93" i="5"/>
  <c r="AI93" i="5"/>
  <c r="AH93" i="5"/>
  <c r="AG93" i="5"/>
  <c r="AF93" i="5"/>
  <c r="AE93" i="5"/>
  <c r="AD93" i="5"/>
  <c r="AC93" i="5"/>
  <c r="AB93" i="5"/>
  <c r="AA93" i="5"/>
  <c r="Z93" i="5"/>
  <c r="Y93" i="5"/>
  <c r="X93" i="5"/>
  <c r="W93" i="5"/>
  <c r="V93" i="5"/>
  <c r="U93" i="5"/>
  <c r="T93" i="5"/>
  <c r="S93" i="5"/>
  <c r="R93" i="5"/>
  <c r="Q93" i="5"/>
  <c r="P93" i="5"/>
  <c r="O93" i="5"/>
  <c r="N93" i="5"/>
  <c r="M93" i="5"/>
  <c r="L93" i="5"/>
  <c r="K93" i="5"/>
  <c r="J93" i="5"/>
  <c r="I93" i="5"/>
  <c r="H93" i="5"/>
  <c r="G93" i="5"/>
  <c r="F93" i="5"/>
  <c r="E93" i="5"/>
  <c r="CC92" i="5"/>
  <c r="CB92" i="5"/>
  <c r="CA92" i="5"/>
  <c r="BZ92" i="5"/>
  <c r="BY92" i="5"/>
  <c r="BX92" i="5"/>
  <c r="BW92" i="5"/>
  <c r="BV92" i="5"/>
  <c r="BU92" i="5"/>
  <c r="BT92" i="5"/>
  <c r="BS92" i="5"/>
  <c r="BR92" i="5"/>
  <c r="BQ92" i="5"/>
  <c r="BP92" i="5"/>
  <c r="BO92" i="5"/>
  <c r="BN92" i="5"/>
  <c r="BM92" i="5"/>
  <c r="BL92" i="5"/>
  <c r="BK92" i="5"/>
  <c r="BJ92" i="5"/>
  <c r="BI92" i="5"/>
  <c r="BH92" i="5"/>
  <c r="BG92" i="5"/>
  <c r="BF92" i="5"/>
  <c r="BE92" i="5"/>
  <c r="BD92" i="5"/>
  <c r="BC92" i="5"/>
  <c r="BB92" i="5"/>
  <c r="BA92" i="5"/>
  <c r="AZ92" i="5"/>
  <c r="AY92" i="5"/>
  <c r="AX92" i="5"/>
  <c r="AW92" i="5"/>
  <c r="AV92" i="5"/>
  <c r="AU92" i="5"/>
  <c r="AT92" i="5"/>
  <c r="AS92" i="5"/>
  <c r="AR92" i="5"/>
  <c r="AQ92" i="5"/>
  <c r="AP92" i="5"/>
  <c r="AO92" i="5"/>
  <c r="AN92" i="5"/>
  <c r="AM92" i="5"/>
  <c r="AL92" i="5"/>
  <c r="AK92" i="5"/>
  <c r="AJ92" i="5"/>
  <c r="AI92" i="5"/>
  <c r="AH92" i="5"/>
  <c r="AG92" i="5"/>
  <c r="AF92" i="5"/>
  <c r="AE92" i="5"/>
  <c r="AD92" i="5"/>
  <c r="AC92" i="5"/>
  <c r="AB92" i="5"/>
  <c r="AA92" i="5"/>
  <c r="Z92" i="5"/>
  <c r="Y92" i="5"/>
  <c r="X92" i="5"/>
  <c r="W92" i="5"/>
  <c r="V92" i="5"/>
  <c r="U92" i="5"/>
  <c r="T92" i="5"/>
  <c r="S92" i="5"/>
  <c r="R92" i="5"/>
  <c r="Q92" i="5"/>
  <c r="P92" i="5"/>
  <c r="O92" i="5"/>
  <c r="N92" i="5"/>
  <c r="M92" i="5"/>
  <c r="L92" i="5"/>
  <c r="K92" i="5"/>
  <c r="J92" i="5"/>
  <c r="I92" i="5"/>
  <c r="H92" i="5"/>
  <c r="G92" i="5"/>
  <c r="F92" i="5"/>
  <c r="E92" i="5"/>
  <c r="CC91" i="5"/>
  <c r="CB91" i="5"/>
  <c r="CA91" i="5"/>
  <c r="BZ91" i="5"/>
  <c r="BY91" i="5"/>
  <c r="BX91" i="5"/>
  <c r="BW91" i="5"/>
  <c r="BV91" i="5"/>
  <c r="BU91" i="5"/>
  <c r="BT91" i="5"/>
  <c r="BS91" i="5"/>
  <c r="BR91" i="5"/>
  <c r="BQ91" i="5"/>
  <c r="BP91" i="5"/>
  <c r="BO91" i="5"/>
  <c r="BN91" i="5"/>
  <c r="BM91" i="5"/>
  <c r="BL91" i="5"/>
  <c r="BK91" i="5"/>
  <c r="BJ91" i="5"/>
  <c r="BI91" i="5"/>
  <c r="BH91" i="5"/>
  <c r="BG91" i="5"/>
  <c r="BF91" i="5"/>
  <c r="BE91" i="5"/>
  <c r="BD91" i="5"/>
  <c r="BC91" i="5"/>
  <c r="BB91" i="5"/>
  <c r="BA91" i="5"/>
  <c r="AZ91" i="5"/>
  <c r="AY91" i="5"/>
  <c r="AX91" i="5"/>
  <c r="AW91" i="5"/>
  <c r="AV91" i="5"/>
  <c r="AU91" i="5"/>
  <c r="AT91" i="5"/>
  <c r="AS91" i="5"/>
  <c r="AR91" i="5"/>
  <c r="AQ91" i="5"/>
  <c r="AP91" i="5"/>
  <c r="AO91" i="5"/>
  <c r="AN91" i="5"/>
  <c r="AM91" i="5"/>
  <c r="AL91" i="5"/>
  <c r="AK91" i="5"/>
  <c r="AJ91" i="5"/>
  <c r="AI91" i="5"/>
  <c r="AH91" i="5"/>
  <c r="AG91" i="5"/>
  <c r="AF91" i="5"/>
  <c r="AE91" i="5"/>
  <c r="AD91" i="5"/>
  <c r="AC91" i="5"/>
  <c r="AB91" i="5"/>
  <c r="AA91" i="5"/>
  <c r="Z91" i="5"/>
  <c r="Y91" i="5"/>
  <c r="X91" i="5"/>
  <c r="W91" i="5"/>
  <c r="V91" i="5"/>
  <c r="U91" i="5"/>
  <c r="T91" i="5"/>
  <c r="S91" i="5"/>
  <c r="R91" i="5"/>
  <c r="Q91" i="5"/>
  <c r="P91" i="5"/>
  <c r="O91" i="5"/>
  <c r="N91" i="5"/>
  <c r="M91" i="5"/>
  <c r="L91" i="5"/>
  <c r="K91" i="5"/>
  <c r="J91" i="5"/>
  <c r="I91" i="5"/>
  <c r="H91" i="5"/>
  <c r="G91" i="5"/>
  <c r="F91" i="5"/>
  <c r="E91" i="5"/>
  <c r="CC90" i="5"/>
  <c r="CB90" i="5"/>
  <c r="CA90" i="5"/>
  <c r="BZ90" i="5"/>
  <c r="BY90" i="5"/>
  <c r="BX90" i="5"/>
  <c r="BW90" i="5"/>
  <c r="BV90" i="5"/>
  <c r="BU90" i="5"/>
  <c r="BT90" i="5"/>
  <c r="BS90" i="5"/>
  <c r="BR90" i="5"/>
  <c r="BQ90" i="5"/>
  <c r="BP90" i="5"/>
  <c r="BO90" i="5"/>
  <c r="BN90" i="5"/>
  <c r="BM90" i="5"/>
  <c r="BL90" i="5"/>
  <c r="BK90" i="5"/>
  <c r="BJ90" i="5"/>
  <c r="BI90" i="5"/>
  <c r="BH90" i="5"/>
  <c r="BG90" i="5"/>
  <c r="BF90" i="5"/>
  <c r="BE90" i="5"/>
  <c r="BD90" i="5"/>
  <c r="BC90" i="5"/>
  <c r="BB90" i="5"/>
  <c r="BA90" i="5"/>
  <c r="AZ90" i="5"/>
  <c r="AY90" i="5"/>
  <c r="AX90" i="5"/>
  <c r="AW90" i="5"/>
  <c r="AV90" i="5"/>
  <c r="AU90" i="5"/>
  <c r="AT90" i="5"/>
  <c r="AS90" i="5"/>
  <c r="AR90" i="5"/>
  <c r="AQ90" i="5"/>
  <c r="AP90" i="5"/>
  <c r="AO90" i="5"/>
  <c r="AN90" i="5"/>
  <c r="AM90" i="5"/>
  <c r="AL90" i="5"/>
  <c r="AK90" i="5"/>
  <c r="AJ90" i="5"/>
  <c r="AI90" i="5"/>
  <c r="AH90" i="5"/>
  <c r="AG90" i="5"/>
  <c r="AF90" i="5"/>
  <c r="AE90" i="5"/>
  <c r="AD90" i="5"/>
  <c r="AC90" i="5"/>
  <c r="AB90" i="5"/>
  <c r="AA90" i="5"/>
  <c r="Z90" i="5"/>
  <c r="Y90" i="5"/>
  <c r="X90" i="5"/>
  <c r="W90" i="5"/>
  <c r="V90" i="5"/>
  <c r="U90" i="5"/>
  <c r="T90" i="5"/>
  <c r="S90" i="5"/>
  <c r="R90" i="5"/>
  <c r="Q90" i="5"/>
  <c r="P90" i="5"/>
  <c r="O90" i="5"/>
  <c r="N90" i="5"/>
  <c r="M90" i="5"/>
  <c r="L90" i="5"/>
  <c r="K90" i="5"/>
  <c r="J90" i="5"/>
  <c r="I90" i="5"/>
  <c r="H90" i="5"/>
  <c r="G90" i="5"/>
  <c r="F90" i="5"/>
  <c r="E90" i="5"/>
  <c r="CC89" i="5"/>
  <c r="CB89" i="5"/>
  <c r="CA89" i="5"/>
  <c r="BZ89" i="5"/>
  <c r="BY89" i="5"/>
  <c r="BX89" i="5"/>
  <c r="BW89" i="5"/>
  <c r="BV89" i="5"/>
  <c r="BU89" i="5"/>
  <c r="BT89" i="5"/>
  <c r="BS89" i="5"/>
  <c r="BR89" i="5"/>
  <c r="BQ89" i="5"/>
  <c r="BP89" i="5"/>
  <c r="BO89" i="5"/>
  <c r="BN89" i="5"/>
  <c r="BM89" i="5"/>
  <c r="BL89" i="5"/>
  <c r="BK89" i="5"/>
  <c r="BJ89" i="5"/>
  <c r="BI89" i="5"/>
  <c r="BH89" i="5"/>
  <c r="BG89" i="5"/>
  <c r="BF89" i="5"/>
  <c r="BE89" i="5"/>
  <c r="BD89" i="5"/>
  <c r="BC89" i="5"/>
  <c r="BB89" i="5"/>
  <c r="BA89" i="5"/>
  <c r="AZ89" i="5"/>
  <c r="AY89" i="5"/>
  <c r="AX89" i="5"/>
  <c r="AW89" i="5"/>
  <c r="AV89" i="5"/>
  <c r="AU89" i="5"/>
  <c r="AT89" i="5"/>
  <c r="AS89" i="5"/>
  <c r="AR89" i="5"/>
  <c r="AQ89" i="5"/>
  <c r="AP89" i="5"/>
  <c r="AO89" i="5"/>
  <c r="AN89" i="5"/>
  <c r="AM89" i="5"/>
  <c r="AL89" i="5"/>
  <c r="AK89" i="5"/>
  <c r="AJ89" i="5"/>
  <c r="AI89" i="5"/>
  <c r="AH89" i="5"/>
  <c r="AG89" i="5"/>
  <c r="AF89" i="5"/>
  <c r="AE89" i="5"/>
  <c r="AD89" i="5"/>
  <c r="AC89" i="5"/>
  <c r="AB89" i="5"/>
  <c r="AA89" i="5"/>
  <c r="Z89" i="5"/>
  <c r="Y89" i="5"/>
  <c r="X89" i="5"/>
  <c r="W89" i="5"/>
  <c r="V89" i="5"/>
  <c r="U89" i="5"/>
  <c r="T89" i="5"/>
  <c r="S89" i="5"/>
  <c r="R89" i="5"/>
  <c r="Q89" i="5"/>
  <c r="P89" i="5"/>
  <c r="O89" i="5"/>
  <c r="N89" i="5"/>
  <c r="M89" i="5"/>
  <c r="L89" i="5"/>
  <c r="K89" i="5"/>
  <c r="J89" i="5"/>
  <c r="I89" i="5"/>
  <c r="H89" i="5"/>
  <c r="G89" i="5"/>
  <c r="F89" i="5"/>
  <c r="E89" i="5"/>
  <c r="CC88" i="5"/>
  <c r="CB88" i="5"/>
  <c r="CA88" i="5"/>
  <c r="BZ88" i="5"/>
  <c r="BY88" i="5"/>
  <c r="BX88" i="5"/>
  <c r="BW88" i="5"/>
  <c r="BV88" i="5"/>
  <c r="BU88" i="5"/>
  <c r="BT88" i="5"/>
  <c r="BS88" i="5"/>
  <c r="BR88" i="5"/>
  <c r="BQ88" i="5"/>
  <c r="BP88" i="5"/>
  <c r="BO88" i="5"/>
  <c r="BN88" i="5"/>
  <c r="BM88" i="5"/>
  <c r="BL88" i="5"/>
  <c r="BK88" i="5"/>
  <c r="BJ88" i="5"/>
  <c r="BI88" i="5"/>
  <c r="BH88" i="5"/>
  <c r="BG88" i="5"/>
  <c r="BF88" i="5"/>
  <c r="BE88" i="5"/>
  <c r="BD88" i="5"/>
  <c r="BC88" i="5"/>
  <c r="BB88" i="5"/>
  <c r="BA88" i="5"/>
  <c r="AZ88" i="5"/>
  <c r="AY88" i="5"/>
  <c r="AX88" i="5"/>
  <c r="AW88" i="5"/>
  <c r="AV88" i="5"/>
  <c r="AU88" i="5"/>
  <c r="AT88" i="5"/>
  <c r="AS88" i="5"/>
  <c r="AR88" i="5"/>
  <c r="AQ88" i="5"/>
  <c r="AP88" i="5"/>
  <c r="AO88" i="5"/>
  <c r="AN88" i="5"/>
  <c r="AM88" i="5"/>
  <c r="AL88" i="5"/>
  <c r="AK88" i="5"/>
  <c r="AJ88" i="5"/>
  <c r="AI88" i="5"/>
  <c r="AH88" i="5"/>
  <c r="AG88" i="5"/>
  <c r="AF88" i="5"/>
  <c r="AE88" i="5"/>
  <c r="AD88" i="5"/>
  <c r="AC88" i="5"/>
  <c r="AB88" i="5"/>
  <c r="AA88" i="5"/>
  <c r="Z88" i="5"/>
  <c r="Y88" i="5"/>
  <c r="X88" i="5"/>
  <c r="W88" i="5"/>
  <c r="V88" i="5"/>
  <c r="U88" i="5"/>
  <c r="T88" i="5"/>
  <c r="S88" i="5"/>
  <c r="R88" i="5"/>
  <c r="Q88" i="5"/>
  <c r="P88" i="5"/>
  <c r="O88" i="5"/>
  <c r="N88" i="5"/>
  <c r="M88" i="5"/>
  <c r="L88" i="5"/>
  <c r="K88" i="5"/>
  <c r="J88" i="5"/>
  <c r="I88" i="5"/>
  <c r="H88" i="5"/>
  <c r="G88" i="5"/>
  <c r="F88" i="5"/>
  <c r="E88" i="5"/>
  <c r="CC87" i="5"/>
  <c r="CB87" i="5"/>
  <c r="CA87" i="5"/>
  <c r="BZ87" i="5"/>
  <c r="BY87" i="5"/>
  <c r="BX87" i="5"/>
  <c r="BW87" i="5"/>
  <c r="BV87" i="5"/>
  <c r="BU87" i="5"/>
  <c r="BT87" i="5"/>
  <c r="BS87" i="5"/>
  <c r="BR87" i="5"/>
  <c r="BQ87" i="5"/>
  <c r="BP87" i="5"/>
  <c r="BO87" i="5"/>
  <c r="BN87" i="5"/>
  <c r="BM87" i="5"/>
  <c r="BL87" i="5"/>
  <c r="BK87" i="5"/>
  <c r="BJ87" i="5"/>
  <c r="BI87" i="5"/>
  <c r="BH87" i="5"/>
  <c r="BG87" i="5"/>
  <c r="BF87" i="5"/>
  <c r="BE87" i="5"/>
  <c r="BD87" i="5"/>
  <c r="BC87" i="5"/>
  <c r="BB87" i="5"/>
  <c r="BA87" i="5"/>
  <c r="AZ87" i="5"/>
  <c r="AY87" i="5"/>
  <c r="AX87" i="5"/>
  <c r="AW87" i="5"/>
  <c r="AV87" i="5"/>
  <c r="AU87" i="5"/>
  <c r="AT87" i="5"/>
  <c r="AS87" i="5"/>
  <c r="AR87" i="5"/>
  <c r="AQ87" i="5"/>
  <c r="AP87" i="5"/>
  <c r="AO87" i="5"/>
  <c r="AN87" i="5"/>
  <c r="AM87" i="5"/>
  <c r="AL87" i="5"/>
  <c r="AK87" i="5"/>
  <c r="AJ87" i="5"/>
  <c r="AI87" i="5"/>
  <c r="AH87" i="5"/>
  <c r="AG87" i="5"/>
  <c r="AF87" i="5"/>
  <c r="AE87" i="5"/>
  <c r="AD87" i="5"/>
  <c r="AC87" i="5"/>
  <c r="AB87" i="5"/>
  <c r="AA87" i="5"/>
  <c r="Z87" i="5"/>
  <c r="Y87" i="5"/>
  <c r="X87" i="5"/>
  <c r="W87" i="5"/>
  <c r="V87" i="5"/>
  <c r="U87" i="5"/>
  <c r="T87" i="5"/>
  <c r="S87" i="5"/>
  <c r="R87" i="5"/>
  <c r="Q87" i="5"/>
  <c r="P87" i="5"/>
  <c r="O87" i="5"/>
  <c r="N87" i="5"/>
  <c r="M87" i="5"/>
  <c r="L87" i="5"/>
  <c r="K87" i="5"/>
  <c r="J87" i="5"/>
  <c r="I87" i="5"/>
  <c r="H87" i="5"/>
  <c r="G87" i="5"/>
  <c r="F87" i="5"/>
  <c r="E87" i="5"/>
  <c r="CC86" i="5"/>
  <c r="CB86" i="5"/>
  <c r="CA86" i="5"/>
  <c r="BZ86" i="5"/>
  <c r="BY86" i="5"/>
  <c r="BX86" i="5"/>
  <c r="BW86" i="5"/>
  <c r="BV86" i="5"/>
  <c r="BU86" i="5"/>
  <c r="BT86" i="5"/>
  <c r="BS86" i="5"/>
  <c r="BR86" i="5"/>
  <c r="BQ86" i="5"/>
  <c r="BP86" i="5"/>
  <c r="BO86" i="5"/>
  <c r="BN86" i="5"/>
  <c r="BM86" i="5"/>
  <c r="BL86" i="5"/>
  <c r="BK86" i="5"/>
  <c r="BJ86" i="5"/>
  <c r="BI86" i="5"/>
  <c r="BH86" i="5"/>
  <c r="BG86" i="5"/>
  <c r="BF86" i="5"/>
  <c r="BE86" i="5"/>
  <c r="BD86" i="5"/>
  <c r="BC86" i="5"/>
  <c r="BB86" i="5"/>
  <c r="BA86" i="5"/>
  <c r="AZ86" i="5"/>
  <c r="AY86" i="5"/>
  <c r="AX86" i="5"/>
  <c r="AW86" i="5"/>
  <c r="AV86" i="5"/>
  <c r="AU86" i="5"/>
  <c r="AT86" i="5"/>
  <c r="AS86" i="5"/>
  <c r="AR86" i="5"/>
  <c r="AQ86" i="5"/>
  <c r="AP86" i="5"/>
  <c r="AO86" i="5"/>
  <c r="AN86" i="5"/>
  <c r="AM86" i="5"/>
  <c r="AL86" i="5"/>
  <c r="AK86" i="5"/>
  <c r="AJ86" i="5"/>
  <c r="AI86" i="5"/>
  <c r="AH86" i="5"/>
  <c r="AG86" i="5"/>
  <c r="AF86" i="5"/>
  <c r="AE86" i="5"/>
  <c r="AD86" i="5"/>
  <c r="AC86" i="5"/>
  <c r="AB86" i="5"/>
  <c r="AA86" i="5"/>
  <c r="Z86" i="5"/>
  <c r="Y86" i="5"/>
  <c r="X86" i="5"/>
  <c r="W86" i="5"/>
  <c r="V86" i="5"/>
  <c r="U86" i="5"/>
  <c r="T86" i="5"/>
  <c r="S86" i="5"/>
  <c r="R86" i="5"/>
  <c r="Q86" i="5"/>
  <c r="P86" i="5"/>
  <c r="O86" i="5"/>
  <c r="N86" i="5"/>
  <c r="M86" i="5"/>
  <c r="L86" i="5"/>
  <c r="K86" i="5"/>
  <c r="J86" i="5"/>
  <c r="I86" i="5"/>
  <c r="H86" i="5"/>
  <c r="G86" i="5"/>
  <c r="F86" i="5"/>
  <c r="E86" i="5"/>
  <c r="CC85" i="5"/>
  <c r="CB85" i="5"/>
  <c r="CA85" i="5"/>
  <c r="BZ85" i="5"/>
  <c r="BY85" i="5"/>
  <c r="BX85" i="5"/>
  <c r="BW85" i="5"/>
  <c r="BV85" i="5"/>
  <c r="BU85" i="5"/>
  <c r="BT85" i="5"/>
  <c r="BS85" i="5"/>
  <c r="BR85" i="5"/>
  <c r="BQ85" i="5"/>
  <c r="BP85" i="5"/>
  <c r="BO85" i="5"/>
  <c r="BN85" i="5"/>
  <c r="BM85" i="5"/>
  <c r="BL85" i="5"/>
  <c r="BK85" i="5"/>
  <c r="BJ85" i="5"/>
  <c r="BI85" i="5"/>
  <c r="BH85" i="5"/>
  <c r="BG85" i="5"/>
  <c r="BF85" i="5"/>
  <c r="BE85" i="5"/>
  <c r="BD85" i="5"/>
  <c r="BC85" i="5"/>
  <c r="BB85" i="5"/>
  <c r="BA85" i="5"/>
  <c r="AZ85" i="5"/>
  <c r="AY85" i="5"/>
  <c r="AX85" i="5"/>
  <c r="AW85" i="5"/>
  <c r="AV85" i="5"/>
  <c r="AU85" i="5"/>
  <c r="AT85" i="5"/>
  <c r="AS85" i="5"/>
  <c r="AR85" i="5"/>
  <c r="AQ85" i="5"/>
  <c r="AP85" i="5"/>
  <c r="AO85" i="5"/>
  <c r="AN85" i="5"/>
  <c r="AM85" i="5"/>
  <c r="AL85" i="5"/>
  <c r="AK85" i="5"/>
  <c r="AJ85" i="5"/>
  <c r="AI85" i="5"/>
  <c r="AH85" i="5"/>
  <c r="AG85" i="5"/>
  <c r="AF85" i="5"/>
  <c r="AE85" i="5"/>
  <c r="AD85" i="5"/>
  <c r="AC85" i="5"/>
  <c r="AB85" i="5"/>
  <c r="AA85" i="5"/>
  <c r="Z85" i="5"/>
  <c r="Y85" i="5"/>
  <c r="X85" i="5"/>
  <c r="W85" i="5"/>
  <c r="V85" i="5"/>
  <c r="U85" i="5"/>
  <c r="T85" i="5"/>
  <c r="S85" i="5"/>
  <c r="R85" i="5"/>
  <c r="Q85" i="5"/>
  <c r="P85" i="5"/>
  <c r="O85" i="5"/>
  <c r="N85" i="5"/>
  <c r="M85" i="5"/>
  <c r="L85" i="5"/>
  <c r="K85" i="5"/>
  <c r="J85" i="5"/>
  <c r="I85" i="5"/>
  <c r="H85" i="5"/>
  <c r="G85" i="5"/>
  <c r="F85" i="5"/>
  <c r="E85" i="5"/>
  <c r="CC84" i="5"/>
  <c r="CB84" i="5"/>
  <c r="CA84" i="5"/>
  <c r="BZ84" i="5"/>
  <c r="BY84" i="5"/>
  <c r="BX84" i="5"/>
  <c r="BW84" i="5"/>
  <c r="BV84" i="5"/>
  <c r="BU84" i="5"/>
  <c r="BT84" i="5"/>
  <c r="BS84" i="5"/>
  <c r="BR84" i="5"/>
  <c r="BQ84" i="5"/>
  <c r="BP84" i="5"/>
  <c r="BO84" i="5"/>
  <c r="BN84" i="5"/>
  <c r="BM84" i="5"/>
  <c r="BL84" i="5"/>
  <c r="BK84" i="5"/>
  <c r="BJ84" i="5"/>
  <c r="BI84" i="5"/>
  <c r="BH84" i="5"/>
  <c r="BG84" i="5"/>
  <c r="BF84" i="5"/>
  <c r="BE84" i="5"/>
  <c r="BD84" i="5"/>
  <c r="BC84" i="5"/>
  <c r="BB84" i="5"/>
  <c r="BA84" i="5"/>
  <c r="AZ84" i="5"/>
  <c r="AY84" i="5"/>
  <c r="AX84" i="5"/>
  <c r="AW84" i="5"/>
  <c r="AV84" i="5"/>
  <c r="AU84" i="5"/>
  <c r="AT84" i="5"/>
  <c r="AS84" i="5"/>
  <c r="AR84" i="5"/>
  <c r="AQ84" i="5"/>
  <c r="AP84" i="5"/>
  <c r="AO84" i="5"/>
  <c r="AN84" i="5"/>
  <c r="AM84" i="5"/>
  <c r="AL84" i="5"/>
  <c r="AK84" i="5"/>
  <c r="AJ84" i="5"/>
  <c r="AI84" i="5"/>
  <c r="AH84" i="5"/>
  <c r="AG84" i="5"/>
  <c r="AF84" i="5"/>
  <c r="AE84" i="5"/>
  <c r="AD84" i="5"/>
  <c r="AC84" i="5"/>
  <c r="AB84" i="5"/>
  <c r="AA84" i="5"/>
  <c r="Z84" i="5"/>
  <c r="Y84" i="5"/>
  <c r="X84" i="5"/>
  <c r="W84" i="5"/>
  <c r="V84" i="5"/>
  <c r="U84" i="5"/>
  <c r="T84" i="5"/>
  <c r="S84" i="5"/>
  <c r="R84" i="5"/>
  <c r="Q84" i="5"/>
  <c r="P84" i="5"/>
  <c r="O84" i="5"/>
  <c r="N84" i="5"/>
  <c r="M84" i="5"/>
  <c r="L84" i="5"/>
  <c r="K84" i="5"/>
  <c r="J84" i="5"/>
  <c r="I84" i="5"/>
  <c r="H84" i="5"/>
  <c r="G84" i="5"/>
  <c r="F84" i="5"/>
  <c r="CC83" i="5"/>
  <c r="CB83" i="5"/>
  <c r="CA83" i="5"/>
  <c r="BZ83" i="5"/>
  <c r="BY83" i="5"/>
  <c r="BX83" i="5"/>
  <c r="BW83" i="5"/>
  <c r="BV83" i="5"/>
  <c r="BU83" i="5"/>
  <c r="BT83" i="5"/>
  <c r="BS83" i="5"/>
  <c r="BR83" i="5"/>
  <c r="BQ83" i="5"/>
  <c r="BP83" i="5"/>
  <c r="BO83" i="5"/>
  <c r="BN83" i="5"/>
  <c r="BM83" i="5"/>
  <c r="BL83" i="5"/>
  <c r="BK83" i="5"/>
  <c r="BJ83" i="5"/>
  <c r="BI83" i="5"/>
  <c r="BH83" i="5"/>
  <c r="BG83" i="5"/>
  <c r="BF83" i="5"/>
  <c r="BE83" i="5"/>
  <c r="BD83" i="5"/>
  <c r="BC83" i="5"/>
  <c r="BB83" i="5"/>
  <c r="BA83" i="5"/>
  <c r="AZ83" i="5"/>
  <c r="AY83" i="5"/>
  <c r="AX83" i="5"/>
  <c r="AW83" i="5"/>
  <c r="AV83" i="5"/>
  <c r="AU83" i="5"/>
  <c r="AT83" i="5"/>
  <c r="AS83" i="5"/>
  <c r="AR83" i="5"/>
  <c r="AQ83" i="5"/>
  <c r="AP83" i="5"/>
  <c r="AO83" i="5"/>
  <c r="AN83" i="5"/>
  <c r="AM83" i="5"/>
  <c r="AL83" i="5"/>
  <c r="AK83" i="5"/>
  <c r="AJ83" i="5"/>
  <c r="AI83" i="5"/>
  <c r="AH83" i="5"/>
  <c r="AG83" i="5"/>
  <c r="AF83" i="5"/>
  <c r="AE83" i="5"/>
  <c r="AD83" i="5"/>
  <c r="AC83" i="5"/>
  <c r="AB83" i="5"/>
  <c r="AA83" i="5"/>
  <c r="Z83" i="5"/>
  <c r="Y83" i="5"/>
  <c r="X83" i="5"/>
  <c r="W83" i="5"/>
  <c r="V83" i="5"/>
  <c r="U83" i="5"/>
  <c r="T83" i="5"/>
  <c r="S83" i="5"/>
  <c r="R83" i="5"/>
  <c r="Q83" i="5"/>
  <c r="P83" i="5"/>
  <c r="O83" i="5"/>
  <c r="N83" i="5"/>
  <c r="M83" i="5"/>
  <c r="L83" i="5"/>
  <c r="K83" i="5"/>
  <c r="J83" i="5"/>
  <c r="I83" i="5"/>
  <c r="H83" i="5"/>
  <c r="G83" i="5"/>
  <c r="F83" i="5"/>
  <c r="E83" i="5"/>
  <c r="CC82" i="5"/>
  <c r="CB82" i="5"/>
  <c r="CA82" i="5"/>
  <c r="BZ82" i="5"/>
  <c r="BY82" i="5"/>
  <c r="BX82" i="5"/>
  <c r="BW82" i="5"/>
  <c r="BV82" i="5"/>
  <c r="BU82" i="5"/>
  <c r="BT82" i="5"/>
  <c r="BS82" i="5"/>
  <c r="BR82" i="5"/>
  <c r="BQ82" i="5"/>
  <c r="BP82" i="5"/>
  <c r="BO82" i="5"/>
  <c r="BN82" i="5"/>
  <c r="BM82" i="5"/>
  <c r="BL82" i="5"/>
  <c r="BK82" i="5"/>
  <c r="BJ82" i="5"/>
  <c r="BI82" i="5"/>
  <c r="BH82" i="5"/>
  <c r="BG82" i="5"/>
  <c r="BF82" i="5"/>
  <c r="BE82" i="5"/>
  <c r="BD82" i="5"/>
  <c r="BC82" i="5"/>
  <c r="BB82" i="5"/>
  <c r="BA82" i="5"/>
  <c r="AZ82" i="5"/>
  <c r="AY82" i="5"/>
  <c r="AX82" i="5"/>
  <c r="AW82" i="5"/>
  <c r="AV82" i="5"/>
  <c r="AU82" i="5"/>
  <c r="AT82" i="5"/>
  <c r="AS82" i="5"/>
  <c r="AR82" i="5"/>
  <c r="AQ82" i="5"/>
  <c r="AP82" i="5"/>
  <c r="AO82" i="5"/>
  <c r="AN82" i="5"/>
  <c r="AM82" i="5"/>
  <c r="AL82" i="5"/>
  <c r="AK82" i="5"/>
  <c r="AJ82" i="5"/>
  <c r="AI82" i="5"/>
  <c r="AH82" i="5"/>
  <c r="AG82" i="5"/>
  <c r="AF82" i="5"/>
  <c r="AE82" i="5"/>
  <c r="AD82" i="5"/>
  <c r="AC82" i="5"/>
  <c r="AB82" i="5"/>
  <c r="AA82" i="5"/>
  <c r="Z82" i="5"/>
  <c r="Y82" i="5"/>
  <c r="X82" i="5"/>
  <c r="W82" i="5"/>
  <c r="V82" i="5"/>
  <c r="U82" i="5"/>
  <c r="T82" i="5"/>
  <c r="S82" i="5"/>
  <c r="R82" i="5"/>
  <c r="Q82" i="5"/>
  <c r="P82" i="5"/>
  <c r="O82" i="5"/>
  <c r="N82" i="5"/>
  <c r="M82" i="5"/>
  <c r="L82" i="5"/>
  <c r="K82" i="5"/>
  <c r="J82" i="5"/>
  <c r="I82" i="5"/>
  <c r="H82" i="5"/>
  <c r="G82" i="5"/>
  <c r="F82" i="5"/>
  <c r="E82" i="5"/>
  <c r="CC98" i="6"/>
  <c r="CB98" i="6"/>
  <c r="CA98" i="6"/>
  <c r="BZ98" i="6"/>
  <c r="BY98" i="6"/>
  <c r="BX98" i="6"/>
  <c r="BW98" i="6"/>
  <c r="BV98" i="6"/>
  <c r="BU98" i="6"/>
  <c r="BT98" i="6"/>
  <c r="BS98" i="6"/>
  <c r="BR98" i="6"/>
  <c r="BQ98" i="6"/>
  <c r="BP98" i="6"/>
  <c r="BO98" i="6"/>
  <c r="BN98" i="6"/>
  <c r="BM98" i="6"/>
  <c r="BL98" i="6"/>
  <c r="BK98" i="6"/>
  <c r="BJ98" i="6"/>
  <c r="BI98" i="6"/>
  <c r="BH98" i="6"/>
  <c r="BG98" i="6"/>
  <c r="BF98" i="6"/>
  <c r="BE98" i="6"/>
  <c r="BD98" i="6"/>
  <c r="BC98" i="6"/>
  <c r="BB98" i="6"/>
  <c r="BA98" i="6"/>
  <c r="AZ98" i="6"/>
  <c r="AY98" i="6"/>
  <c r="AX98" i="6"/>
  <c r="AW98" i="6"/>
  <c r="AV98" i="6"/>
  <c r="AU98" i="6"/>
  <c r="AT98" i="6"/>
  <c r="AS98" i="6"/>
  <c r="AR98" i="6"/>
  <c r="AQ98" i="6"/>
  <c r="AP98" i="6"/>
  <c r="AO98" i="6"/>
  <c r="AN98" i="6"/>
  <c r="AM98" i="6"/>
  <c r="AL98" i="6"/>
  <c r="AK98" i="6"/>
  <c r="AJ98" i="6"/>
  <c r="AI98" i="6"/>
  <c r="AH98" i="6"/>
  <c r="AG98" i="6"/>
  <c r="AF98" i="6"/>
  <c r="AE98" i="6"/>
  <c r="AD98" i="6"/>
  <c r="AC98" i="6"/>
  <c r="AB98" i="6"/>
  <c r="AA98" i="6"/>
  <c r="Z98" i="6"/>
  <c r="Y98" i="6"/>
  <c r="X98" i="6"/>
  <c r="W98" i="6"/>
  <c r="V98" i="6"/>
  <c r="U98" i="6"/>
  <c r="T98" i="6"/>
  <c r="S98" i="6"/>
  <c r="R98" i="6"/>
  <c r="Q98" i="6"/>
  <c r="P98" i="6"/>
  <c r="O98" i="6"/>
  <c r="N98" i="6"/>
  <c r="M98" i="6"/>
  <c r="L98" i="6"/>
  <c r="K98" i="6"/>
  <c r="J98" i="6"/>
  <c r="I98" i="6"/>
  <c r="H98" i="6"/>
  <c r="G98" i="6"/>
  <c r="F98" i="6"/>
  <c r="E98" i="6"/>
  <c r="CC97" i="6"/>
  <c r="CB97" i="6"/>
  <c r="CA97" i="6"/>
  <c r="BZ97" i="6"/>
  <c r="BY97" i="6"/>
  <c r="BX97" i="6"/>
  <c r="BW97" i="6"/>
  <c r="BV97" i="6"/>
  <c r="BU97" i="6"/>
  <c r="BT97" i="6"/>
  <c r="BS97" i="6"/>
  <c r="BR97" i="6"/>
  <c r="BQ97" i="6"/>
  <c r="BP97" i="6"/>
  <c r="BO97" i="6"/>
  <c r="BN97" i="6"/>
  <c r="BM97" i="6"/>
  <c r="BL97" i="6"/>
  <c r="BK97" i="6"/>
  <c r="BJ97" i="6"/>
  <c r="BI97" i="6"/>
  <c r="BH97" i="6"/>
  <c r="BG97" i="6"/>
  <c r="BF97" i="6"/>
  <c r="BE97" i="6"/>
  <c r="BD97" i="6"/>
  <c r="BC97" i="6"/>
  <c r="BB97" i="6"/>
  <c r="BA97" i="6"/>
  <c r="AZ97" i="6"/>
  <c r="AY97" i="6"/>
  <c r="AX97" i="6"/>
  <c r="AW97" i="6"/>
  <c r="AV97" i="6"/>
  <c r="AU97" i="6"/>
  <c r="AT97" i="6"/>
  <c r="AS97" i="6"/>
  <c r="AR97" i="6"/>
  <c r="AQ97" i="6"/>
  <c r="AP97" i="6"/>
  <c r="AO97" i="6"/>
  <c r="AN97" i="6"/>
  <c r="AM97" i="6"/>
  <c r="AL97" i="6"/>
  <c r="AK97" i="6"/>
  <c r="AJ97" i="6"/>
  <c r="AI97" i="6"/>
  <c r="AH97" i="6"/>
  <c r="AG97" i="6"/>
  <c r="AF97" i="6"/>
  <c r="AE97" i="6"/>
  <c r="AD97" i="6"/>
  <c r="AC97" i="6"/>
  <c r="AB97" i="6"/>
  <c r="AA97" i="6"/>
  <c r="Z97" i="6"/>
  <c r="Y97" i="6"/>
  <c r="X97" i="6"/>
  <c r="W97" i="6"/>
  <c r="V97" i="6"/>
  <c r="U97" i="6"/>
  <c r="T97" i="6"/>
  <c r="S97" i="6"/>
  <c r="R97" i="6"/>
  <c r="Q97" i="6"/>
  <c r="P97" i="6"/>
  <c r="O97" i="6"/>
  <c r="N97" i="6"/>
  <c r="M97" i="6"/>
  <c r="L97" i="6"/>
  <c r="K97" i="6"/>
  <c r="J97" i="6"/>
  <c r="I97" i="6"/>
  <c r="H97" i="6"/>
  <c r="G97" i="6"/>
  <c r="F97" i="6"/>
  <c r="E97" i="6"/>
  <c r="CC96" i="6"/>
  <c r="CB96" i="6"/>
  <c r="CA96" i="6"/>
  <c r="BZ96" i="6"/>
  <c r="BY96" i="6"/>
  <c r="BX96" i="6"/>
  <c r="BW96" i="6"/>
  <c r="BV96" i="6"/>
  <c r="BU96" i="6"/>
  <c r="BT96" i="6"/>
  <c r="BS96" i="6"/>
  <c r="BR96" i="6"/>
  <c r="BQ96" i="6"/>
  <c r="BP96" i="6"/>
  <c r="BO96" i="6"/>
  <c r="BN96" i="6"/>
  <c r="BM96" i="6"/>
  <c r="BL96" i="6"/>
  <c r="BK96" i="6"/>
  <c r="BJ96" i="6"/>
  <c r="BI96" i="6"/>
  <c r="BH96" i="6"/>
  <c r="BG96" i="6"/>
  <c r="BF96" i="6"/>
  <c r="BE96" i="6"/>
  <c r="BD96" i="6"/>
  <c r="BC96" i="6"/>
  <c r="BB96" i="6"/>
  <c r="BA96" i="6"/>
  <c r="AZ96" i="6"/>
  <c r="AY96" i="6"/>
  <c r="AX96" i="6"/>
  <c r="AW96" i="6"/>
  <c r="AV96" i="6"/>
  <c r="AU96" i="6"/>
  <c r="AT96" i="6"/>
  <c r="AS96" i="6"/>
  <c r="AR96" i="6"/>
  <c r="AQ96" i="6"/>
  <c r="AP96" i="6"/>
  <c r="AO96" i="6"/>
  <c r="AN96" i="6"/>
  <c r="AM96" i="6"/>
  <c r="AL96" i="6"/>
  <c r="AK96" i="6"/>
  <c r="AJ96" i="6"/>
  <c r="AI96" i="6"/>
  <c r="AH96" i="6"/>
  <c r="AG96" i="6"/>
  <c r="AF96" i="6"/>
  <c r="AE96" i="6"/>
  <c r="AD96" i="6"/>
  <c r="AC96" i="6"/>
  <c r="AB96" i="6"/>
  <c r="AA96" i="6"/>
  <c r="Z96" i="6"/>
  <c r="Y96" i="6"/>
  <c r="X96" i="6"/>
  <c r="W96" i="6"/>
  <c r="V96" i="6"/>
  <c r="U96" i="6"/>
  <c r="T96" i="6"/>
  <c r="S96" i="6"/>
  <c r="R96" i="6"/>
  <c r="Q96" i="6"/>
  <c r="P96" i="6"/>
  <c r="O96" i="6"/>
  <c r="N96" i="6"/>
  <c r="M96" i="6"/>
  <c r="L96" i="6"/>
  <c r="K96" i="6"/>
  <c r="J96" i="6"/>
  <c r="I96" i="6"/>
  <c r="H96" i="6"/>
  <c r="G96" i="6"/>
  <c r="F96" i="6"/>
  <c r="E96" i="6"/>
  <c r="CC95" i="6"/>
  <c r="CB95" i="6"/>
  <c r="CA95" i="6"/>
  <c r="BZ95" i="6"/>
  <c r="BY95" i="6"/>
  <c r="BX95" i="6"/>
  <c r="BW95" i="6"/>
  <c r="BV95" i="6"/>
  <c r="BU95" i="6"/>
  <c r="BT95" i="6"/>
  <c r="BS95" i="6"/>
  <c r="BR95" i="6"/>
  <c r="BQ95" i="6"/>
  <c r="BP95" i="6"/>
  <c r="BO95" i="6"/>
  <c r="BN95" i="6"/>
  <c r="BM95" i="6"/>
  <c r="BL95" i="6"/>
  <c r="BK95" i="6"/>
  <c r="BJ95" i="6"/>
  <c r="BI95" i="6"/>
  <c r="BH95" i="6"/>
  <c r="BG95" i="6"/>
  <c r="BF95" i="6"/>
  <c r="BE95" i="6"/>
  <c r="BD95" i="6"/>
  <c r="BC95" i="6"/>
  <c r="BB95" i="6"/>
  <c r="BA95" i="6"/>
  <c r="AZ95" i="6"/>
  <c r="AY95" i="6"/>
  <c r="AX95" i="6"/>
  <c r="AW95" i="6"/>
  <c r="AV95" i="6"/>
  <c r="AU95" i="6"/>
  <c r="AT95" i="6"/>
  <c r="AS95" i="6"/>
  <c r="AR95" i="6"/>
  <c r="AQ95" i="6"/>
  <c r="AP95" i="6"/>
  <c r="AO95" i="6"/>
  <c r="AN95" i="6"/>
  <c r="AM95" i="6"/>
  <c r="AL95" i="6"/>
  <c r="AK95" i="6"/>
  <c r="AJ95" i="6"/>
  <c r="AI95" i="6"/>
  <c r="AH95" i="6"/>
  <c r="AG95" i="6"/>
  <c r="AF95" i="6"/>
  <c r="AE95" i="6"/>
  <c r="AD95" i="6"/>
  <c r="AC95" i="6"/>
  <c r="AB95" i="6"/>
  <c r="AA95" i="6"/>
  <c r="Z95" i="6"/>
  <c r="Y95" i="6"/>
  <c r="X95" i="6"/>
  <c r="W95" i="6"/>
  <c r="V95" i="6"/>
  <c r="U95" i="6"/>
  <c r="T95" i="6"/>
  <c r="S95" i="6"/>
  <c r="R95" i="6"/>
  <c r="Q95" i="6"/>
  <c r="P95" i="6"/>
  <c r="O95" i="6"/>
  <c r="N95" i="6"/>
  <c r="M95" i="6"/>
  <c r="L95" i="6"/>
  <c r="K95" i="6"/>
  <c r="J95" i="6"/>
  <c r="I95" i="6"/>
  <c r="H95" i="6"/>
  <c r="G95" i="6"/>
  <c r="F95" i="6"/>
  <c r="E95" i="6"/>
  <c r="CC94" i="6"/>
  <c r="CB94" i="6"/>
  <c r="CA94" i="6"/>
  <c r="BZ94" i="6"/>
  <c r="BY94" i="6"/>
  <c r="BX94" i="6"/>
  <c r="BW94" i="6"/>
  <c r="BV94" i="6"/>
  <c r="BU94" i="6"/>
  <c r="BT94" i="6"/>
  <c r="BS94" i="6"/>
  <c r="BR94" i="6"/>
  <c r="BQ94" i="6"/>
  <c r="BP94" i="6"/>
  <c r="BO94" i="6"/>
  <c r="BN94" i="6"/>
  <c r="BM94" i="6"/>
  <c r="BL94" i="6"/>
  <c r="BK94" i="6"/>
  <c r="BJ94" i="6"/>
  <c r="BI94" i="6"/>
  <c r="BH94" i="6"/>
  <c r="BG94" i="6"/>
  <c r="BF94" i="6"/>
  <c r="BE94" i="6"/>
  <c r="BD94" i="6"/>
  <c r="BC94" i="6"/>
  <c r="BB94" i="6"/>
  <c r="BA94" i="6"/>
  <c r="AZ94" i="6"/>
  <c r="AY94" i="6"/>
  <c r="AX94" i="6"/>
  <c r="AW94" i="6"/>
  <c r="AV94" i="6"/>
  <c r="AU94" i="6"/>
  <c r="AT94" i="6"/>
  <c r="AS94" i="6"/>
  <c r="AR94" i="6"/>
  <c r="AQ94" i="6"/>
  <c r="AP94" i="6"/>
  <c r="AO94" i="6"/>
  <c r="AN94" i="6"/>
  <c r="AM94" i="6"/>
  <c r="AL94" i="6"/>
  <c r="AK94" i="6"/>
  <c r="AJ94" i="6"/>
  <c r="AI94" i="6"/>
  <c r="AH94" i="6"/>
  <c r="AG94" i="6"/>
  <c r="AF94" i="6"/>
  <c r="AE94" i="6"/>
  <c r="AD94" i="6"/>
  <c r="AC94" i="6"/>
  <c r="AB94" i="6"/>
  <c r="AA94" i="6"/>
  <c r="Z94" i="6"/>
  <c r="Y94" i="6"/>
  <c r="X94" i="6"/>
  <c r="W94" i="6"/>
  <c r="V94" i="6"/>
  <c r="U94" i="6"/>
  <c r="T94" i="6"/>
  <c r="S94" i="6"/>
  <c r="R94" i="6"/>
  <c r="Q94" i="6"/>
  <c r="P94" i="6"/>
  <c r="O94" i="6"/>
  <c r="N94" i="6"/>
  <c r="M94" i="6"/>
  <c r="L94" i="6"/>
  <c r="K94" i="6"/>
  <c r="J94" i="6"/>
  <c r="I94" i="6"/>
  <c r="H94" i="6"/>
  <c r="G94" i="6"/>
  <c r="F94" i="6"/>
  <c r="E94" i="6"/>
  <c r="CC93" i="6"/>
  <c r="CB93" i="6"/>
  <c r="CA93" i="6"/>
  <c r="BZ93" i="6"/>
  <c r="BY93" i="6"/>
  <c r="BX93" i="6"/>
  <c r="BW93" i="6"/>
  <c r="BV93" i="6"/>
  <c r="BU93" i="6"/>
  <c r="BT93" i="6"/>
  <c r="BS93" i="6"/>
  <c r="BR93" i="6"/>
  <c r="BQ93" i="6"/>
  <c r="BP93" i="6"/>
  <c r="BO93" i="6"/>
  <c r="BN93" i="6"/>
  <c r="BM93" i="6"/>
  <c r="BL93" i="6"/>
  <c r="BK93" i="6"/>
  <c r="BJ93" i="6"/>
  <c r="BI93" i="6"/>
  <c r="BH93" i="6"/>
  <c r="BG93" i="6"/>
  <c r="BF93" i="6"/>
  <c r="BE93" i="6"/>
  <c r="BD93" i="6"/>
  <c r="BC93" i="6"/>
  <c r="BB93" i="6"/>
  <c r="BA93" i="6"/>
  <c r="AZ93" i="6"/>
  <c r="AY93" i="6"/>
  <c r="AX93" i="6"/>
  <c r="AW93" i="6"/>
  <c r="AV93" i="6"/>
  <c r="AU93" i="6"/>
  <c r="AT93" i="6"/>
  <c r="AS93" i="6"/>
  <c r="AR93" i="6"/>
  <c r="AQ93" i="6"/>
  <c r="AP93" i="6"/>
  <c r="AO93" i="6"/>
  <c r="AN93" i="6"/>
  <c r="AM93" i="6"/>
  <c r="AL93" i="6"/>
  <c r="AK93" i="6"/>
  <c r="AJ93" i="6"/>
  <c r="AI93" i="6"/>
  <c r="AH93" i="6"/>
  <c r="AG93" i="6"/>
  <c r="AF93" i="6"/>
  <c r="AE93" i="6"/>
  <c r="AD93" i="6"/>
  <c r="AC93" i="6"/>
  <c r="AB93" i="6"/>
  <c r="AA93" i="6"/>
  <c r="Z93" i="6"/>
  <c r="Y93" i="6"/>
  <c r="X93" i="6"/>
  <c r="W93" i="6"/>
  <c r="V93" i="6"/>
  <c r="U93" i="6"/>
  <c r="T93" i="6"/>
  <c r="S93" i="6"/>
  <c r="R93" i="6"/>
  <c r="Q93" i="6"/>
  <c r="P93" i="6"/>
  <c r="O93" i="6"/>
  <c r="N93" i="6"/>
  <c r="M93" i="6"/>
  <c r="L93" i="6"/>
  <c r="K93" i="6"/>
  <c r="J93" i="6"/>
  <c r="I93" i="6"/>
  <c r="H93" i="6"/>
  <c r="G93" i="6"/>
  <c r="F93" i="6"/>
  <c r="E93" i="6"/>
  <c r="CC92" i="6"/>
  <c r="CB92" i="6"/>
  <c r="CA92" i="6"/>
  <c r="BZ92" i="6"/>
  <c r="BY92" i="6"/>
  <c r="BX92" i="6"/>
  <c r="BW92" i="6"/>
  <c r="BV92" i="6"/>
  <c r="BU92" i="6"/>
  <c r="BT92" i="6"/>
  <c r="BS92" i="6"/>
  <c r="BR92" i="6"/>
  <c r="BQ92" i="6"/>
  <c r="BP92" i="6"/>
  <c r="BO92" i="6"/>
  <c r="BN92" i="6"/>
  <c r="BM92" i="6"/>
  <c r="BL92" i="6"/>
  <c r="BK92" i="6"/>
  <c r="BJ92" i="6"/>
  <c r="BI92" i="6"/>
  <c r="BH92" i="6"/>
  <c r="BG92" i="6"/>
  <c r="BF92" i="6"/>
  <c r="BE92" i="6"/>
  <c r="BD92" i="6"/>
  <c r="BC92" i="6"/>
  <c r="BB92" i="6"/>
  <c r="BA92" i="6"/>
  <c r="AZ92" i="6"/>
  <c r="AY92" i="6"/>
  <c r="AX92" i="6"/>
  <c r="AW92" i="6"/>
  <c r="AV92" i="6"/>
  <c r="AU92" i="6"/>
  <c r="AT92" i="6"/>
  <c r="AS92" i="6"/>
  <c r="AR92" i="6"/>
  <c r="AQ92" i="6"/>
  <c r="AP92" i="6"/>
  <c r="AO92" i="6"/>
  <c r="AN92" i="6"/>
  <c r="AM92" i="6"/>
  <c r="AL92" i="6"/>
  <c r="AK92" i="6"/>
  <c r="AJ92" i="6"/>
  <c r="AI92" i="6"/>
  <c r="AH92" i="6"/>
  <c r="AG92" i="6"/>
  <c r="AF92" i="6"/>
  <c r="AE92" i="6"/>
  <c r="AD92" i="6"/>
  <c r="AC92" i="6"/>
  <c r="AB92" i="6"/>
  <c r="AA92" i="6"/>
  <c r="Z92" i="6"/>
  <c r="Y92" i="6"/>
  <c r="X92" i="6"/>
  <c r="W92" i="6"/>
  <c r="V92" i="6"/>
  <c r="U92" i="6"/>
  <c r="T92" i="6"/>
  <c r="S92" i="6"/>
  <c r="R92" i="6"/>
  <c r="Q92" i="6"/>
  <c r="P92" i="6"/>
  <c r="O92" i="6"/>
  <c r="N92" i="6"/>
  <c r="M92" i="6"/>
  <c r="L92" i="6"/>
  <c r="K92" i="6"/>
  <c r="J92" i="6"/>
  <c r="I92" i="6"/>
  <c r="H92" i="6"/>
  <c r="G92" i="6"/>
  <c r="F92" i="6"/>
  <c r="E92" i="6"/>
  <c r="CC91" i="6"/>
  <c r="CB91" i="6"/>
  <c r="CA91" i="6"/>
  <c r="BZ91" i="6"/>
  <c r="BY91" i="6"/>
  <c r="BX91" i="6"/>
  <c r="BW91" i="6"/>
  <c r="BV91" i="6"/>
  <c r="BU91" i="6"/>
  <c r="BT91" i="6"/>
  <c r="BS91" i="6"/>
  <c r="BR91" i="6"/>
  <c r="BQ91" i="6"/>
  <c r="BP91" i="6"/>
  <c r="BO91" i="6"/>
  <c r="BN91" i="6"/>
  <c r="BM91" i="6"/>
  <c r="BL91" i="6"/>
  <c r="BK91" i="6"/>
  <c r="BJ91" i="6"/>
  <c r="BI91" i="6"/>
  <c r="BH91" i="6"/>
  <c r="BG91" i="6"/>
  <c r="BF91" i="6"/>
  <c r="BE91" i="6"/>
  <c r="BD91" i="6"/>
  <c r="BC91" i="6"/>
  <c r="BB91" i="6"/>
  <c r="BA91" i="6"/>
  <c r="AZ91" i="6"/>
  <c r="AY91" i="6"/>
  <c r="AX91" i="6"/>
  <c r="AW91" i="6"/>
  <c r="AV91" i="6"/>
  <c r="AU91" i="6"/>
  <c r="AT91" i="6"/>
  <c r="AS91" i="6"/>
  <c r="AR91" i="6"/>
  <c r="AQ91" i="6"/>
  <c r="AP91" i="6"/>
  <c r="AO91" i="6"/>
  <c r="AN91" i="6"/>
  <c r="AM91" i="6"/>
  <c r="AL91" i="6"/>
  <c r="AK91" i="6"/>
  <c r="AJ91" i="6"/>
  <c r="AI91" i="6"/>
  <c r="AH91" i="6"/>
  <c r="AG91" i="6"/>
  <c r="AF91" i="6"/>
  <c r="AE91" i="6"/>
  <c r="AD91" i="6"/>
  <c r="AC91" i="6"/>
  <c r="AB91" i="6"/>
  <c r="AA91" i="6"/>
  <c r="Z91" i="6"/>
  <c r="Y91" i="6"/>
  <c r="X91" i="6"/>
  <c r="W91" i="6"/>
  <c r="V91" i="6"/>
  <c r="U91" i="6"/>
  <c r="T91" i="6"/>
  <c r="S91" i="6"/>
  <c r="R91" i="6"/>
  <c r="Q91" i="6"/>
  <c r="P91" i="6"/>
  <c r="O91" i="6"/>
  <c r="N91" i="6"/>
  <c r="M91" i="6"/>
  <c r="L91" i="6"/>
  <c r="K91" i="6"/>
  <c r="J91" i="6"/>
  <c r="I91" i="6"/>
  <c r="H91" i="6"/>
  <c r="G91" i="6"/>
  <c r="F91" i="6"/>
  <c r="E91" i="6"/>
  <c r="CC90" i="6"/>
  <c r="CB90" i="6"/>
  <c r="CA90" i="6"/>
  <c r="BZ90" i="6"/>
  <c r="BY90" i="6"/>
  <c r="BX90" i="6"/>
  <c r="BW90" i="6"/>
  <c r="BV90" i="6"/>
  <c r="BU90" i="6"/>
  <c r="BT90" i="6"/>
  <c r="BS90" i="6"/>
  <c r="BR90" i="6"/>
  <c r="BQ90" i="6"/>
  <c r="BP90" i="6"/>
  <c r="BO90" i="6"/>
  <c r="BN90" i="6"/>
  <c r="BM90" i="6"/>
  <c r="BL90" i="6"/>
  <c r="BK90" i="6"/>
  <c r="BJ90" i="6"/>
  <c r="BI90" i="6"/>
  <c r="BH90" i="6"/>
  <c r="BG90" i="6"/>
  <c r="BF90" i="6"/>
  <c r="BE90" i="6"/>
  <c r="BD90" i="6"/>
  <c r="BC90" i="6"/>
  <c r="BB90" i="6"/>
  <c r="BA90" i="6"/>
  <c r="AZ90" i="6"/>
  <c r="AY90" i="6"/>
  <c r="AX90" i="6"/>
  <c r="AW90" i="6"/>
  <c r="AV90" i="6"/>
  <c r="AU90" i="6"/>
  <c r="AT90" i="6"/>
  <c r="AS90" i="6"/>
  <c r="AR90" i="6"/>
  <c r="AQ90" i="6"/>
  <c r="AP90" i="6"/>
  <c r="AO90" i="6"/>
  <c r="AN90" i="6"/>
  <c r="AM90" i="6"/>
  <c r="AL90" i="6"/>
  <c r="AK90" i="6"/>
  <c r="AJ90" i="6"/>
  <c r="AI90" i="6"/>
  <c r="AH90" i="6"/>
  <c r="AG90" i="6"/>
  <c r="AF90" i="6"/>
  <c r="AE90" i="6"/>
  <c r="AD90" i="6"/>
  <c r="AC90" i="6"/>
  <c r="AB90" i="6"/>
  <c r="AA90" i="6"/>
  <c r="Z90" i="6"/>
  <c r="Y90" i="6"/>
  <c r="X90" i="6"/>
  <c r="W90" i="6"/>
  <c r="V90" i="6"/>
  <c r="U90" i="6"/>
  <c r="T90" i="6"/>
  <c r="S90" i="6"/>
  <c r="R90" i="6"/>
  <c r="Q90" i="6"/>
  <c r="P90" i="6"/>
  <c r="O90" i="6"/>
  <c r="N90" i="6"/>
  <c r="M90" i="6"/>
  <c r="L90" i="6"/>
  <c r="K90" i="6"/>
  <c r="J90" i="6"/>
  <c r="I90" i="6"/>
  <c r="H90" i="6"/>
  <c r="G90" i="6"/>
  <c r="F90" i="6"/>
  <c r="E90" i="6"/>
  <c r="CC89" i="6"/>
  <c r="CB89" i="6"/>
  <c r="CA89" i="6"/>
  <c r="BZ89" i="6"/>
  <c r="BY89" i="6"/>
  <c r="BX89" i="6"/>
  <c r="BW89" i="6"/>
  <c r="BV89" i="6"/>
  <c r="BU89" i="6"/>
  <c r="BT89" i="6"/>
  <c r="BS89" i="6"/>
  <c r="BR89" i="6"/>
  <c r="BQ89" i="6"/>
  <c r="BP89" i="6"/>
  <c r="BO89" i="6"/>
  <c r="BN89" i="6"/>
  <c r="BM89" i="6"/>
  <c r="BL89" i="6"/>
  <c r="BK89" i="6"/>
  <c r="BJ89" i="6"/>
  <c r="BI89" i="6"/>
  <c r="BH89" i="6"/>
  <c r="BG89" i="6"/>
  <c r="BF89" i="6"/>
  <c r="BE89" i="6"/>
  <c r="BD89" i="6"/>
  <c r="BC89" i="6"/>
  <c r="BB89" i="6"/>
  <c r="BA89" i="6"/>
  <c r="AZ89" i="6"/>
  <c r="AY89" i="6"/>
  <c r="AX89" i="6"/>
  <c r="AW89" i="6"/>
  <c r="AV89" i="6"/>
  <c r="AU89" i="6"/>
  <c r="AT89" i="6"/>
  <c r="AS89" i="6"/>
  <c r="AR89" i="6"/>
  <c r="AQ89" i="6"/>
  <c r="AP89" i="6"/>
  <c r="AO89" i="6"/>
  <c r="AN89" i="6"/>
  <c r="AM89" i="6"/>
  <c r="AL89" i="6"/>
  <c r="AK89" i="6"/>
  <c r="AJ89" i="6"/>
  <c r="AI89" i="6"/>
  <c r="AH89" i="6"/>
  <c r="AG89" i="6"/>
  <c r="AF89" i="6"/>
  <c r="AE89" i="6"/>
  <c r="AD89" i="6"/>
  <c r="AC89" i="6"/>
  <c r="AB89" i="6"/>
  <c r="AA89" i="6"/>
  <c r="Z89" i="6"/>
  <c r="Y89" i="6"/>
  <c r="X89" i="6"/>
  <c r="W89" i="6"/>
  <c r="V89" i="6"/>
  <c r="U89" i="6"/>
  <c r="T89" i="6"/>
  <c r="S89" i="6"/>
  <c r="R89" i="6"/>
  <c r="Q89" i="6"/>
  <c r="P89" i="6"/>
  <c r="O89" i="6"/>
  <c r="N89" i="6"/>
  <c r="M89" i="6"/>
  <c r="L89" i="6"/>
  <c r="K89" i="6"/>
  <c r="J89" i="6"/>
  <c r="I89" i="6"/>
  <c r="H89" i="6"/>
  <c r="G89" i="6"/>
  <c r="F89" i="6"/>
  <c r="E89" i="6"/>
  <c r="CC88" i="6"/>
  <c r="CB88" i="6"/>
  <c r="CA88" i="6"/>
  <c r="BZ88" i="6"/>
  <c r="BY88" i="6"/>
  <c r="BX88" i="6"/>
  <c r="BW88" i="6"/>
  <c r="BV88" i="6"/>
  <c r="BU88" i="6"/>
  <c r="BT88" i="6"/>
  <c r="BS88" i="6"/>
  <c r="BR88" i="6"/>
  <c r="BQ88" i="6"/>
  <c r="BP88" i="6"/>
  <c r="BO88" i="6"/>
  <c r="BN88" i="6"/>
  <c r="BM88" i="6"/>
  <c r="BL88" i="6"/>
  <c r="BK88" i="6"/>
  <c r="BJ88" i="6"/>
  <c r="BI88" i="6"/>
  <c r="BH88" i="6"/>
  <c r="BG88" i="6"/>
  <c r="BF88" i="6"/>
  <c r="BE88" i="6"/>
  <c r="BD88" i="6"/>
  <c r="BC88" i="6"/>
  <c r="BB88" i="6"/>
  <c r="BA88" i="6"/>
  <c r="AZ88" i="6"/>
  <c r="AY88" i="6"/>
  <c r="AX88" i="6"/>
  <c r="AW88" i="6"/>
  <c r="AV88" i="6"/>
  <c r="AU88" i="6"/>
  <c r="AT88" i="6"/>
  <c r="AS88" i="6"/>
  <c r="AR88" i="6"/>
  <c r="AQ88" i="6"/>
  <c r="AP88" i="6"/>
  <c r="AO88" i="6"/>
  <c r="AN88" i="6"/>
  <c r="AM88" i="6"/>
  <c r="AL88" i="6"/>
  <c r="AK88" i="6"/>
  <c r="AJ88" i="6"/>
  <c r="AI88" i="6"/>
  <c r="AH88" i="6"/>
  <c r="AG88" i="6"/>
  <c r="AF88" i="6"/>
  <c r="AE88" i="6"/>
  <c r="AD88" i="6"/>
  <c r="AC88" i="6"/>
  <c r="AB88" i="6"/>
  <c r="AA88" i="6"/>
  <c r="Z88" i="6"/>
  <c r="Y88" i="6"/>
  <c r="X88" i="6"/>
  <c r="W88" i="6"/>
  <c r="V88" i="6"/>
  <c r="U88" i="6"/>
  <c r="T88" i="6"/>
  <c r="S88" i="6"/>
  <c r="R88" i="6"/>
  <c r="Q88" i="6"/>
  <c r="P88" i="6"/>
  <c r="O88" i="6"/>
  <c r="N88" i="6"/>
  <c r="M88" i="6"/>
  <c r="L88" i="6"/>
  <c r="K88" i="6"/>
  <c r="J88" i="6"/>
  <c r="I88" i="6"/>
  <c r="H88" i="6"/>
  <c r="G88" i="6"/>
  <c r="F88" i="6"/>
  <c r="E88" i="6"/>
  <c r="CC87" i="6"/>
  <c r="CB87" i="6"/>
  <c r="CA87" i="6"/>
  <c r="BZ87" i="6"/>
  <c r="BY87" i="6"/>
  <c r="BX87" i="6"/>
  <c r="BW87" i="6"/>
  <c r="BV87" i="6"/>
  <c r="BU87" i="6"/>
  <c r="BT87" i="6"/>
  <c r="BS87" i="6"/>
  <c r="BR87" i="6"/>
  <c r="BQ87" i="6"/>
  <c r="BP87" i="6"/>
  <c r="BO87" i="6"/>
  <c r="BN87" i="6"/>
  <c r="BM87" i="6"/>
  <c r="BL87" i="6"/>
  <c r="BK87" i="6"/>
  <c r="BJ87" i="6"/>
  <c r="BI87" i="6"/>
  <c r="BH87" i="6"/>
  <c r="BG87" i="6"/>
  <c r="BF87" i="6"/>
  <c r="BE87" i="6"/>
  <c r="BD87" i="6"/>
  <c r="BC87" i="6"/>
  <c r="BB87" i="6"/>
  <c r="BA87" i="6"/>
  <c r="AZ87" i="6"/>
  <c r="AY87" i="6"/>
  <c r="AX87" i="6"/>
  <c r="AW87" i="6"/>
  <c r="AV87" i="6"/>
  <c r="AU87" i="6"/>
  <c r="AT87" i="6"/>
  <c r="AS87" i="6"/>
  <c r="AR87" i="6"/>
  <c r="AQ87" i="6"/>
  <c r="AP87" i="6"/>
  <c r="AO87" i="6"/>
  <c r="AN87" i="6"/>
  <c r="AM87" i="6"/>
  <c r="AL87" i="6"/>
  <c r="AK87" i="6"/>
  <c r="AJ87" i="6"/>
  <c r="AI87" i="6"/>
  <c r="AH87" i="6"/>
  <c r="AG87" i="6"/>
  <c r="AF87" i="6"/>
  <c r="AE87" i="6"/>
  <c r="AD87" i="6"/>
  <c r="AC87" i="6"/>
  <c r="AB87" i="6"/>
  <c r="AA87" i="6"/>
  <c r="Z87" i="6"/>
  <c r="Y87" i="6"/>
  <c r="X87" i="6"/>
  <c r="W87" i="6"/>
  <c r="V87" i="6"/>
  <c r="U87" i="6"/>
  <c r="T87" i="6"/>
  <c r="S87" i="6"/>
  <c r="R87" i="6"/>
  <c r="Q87" i="6"/>
  <c r="P87" i="6"/>
  <c r="O87" i="6"/>
  <c r="N87" i="6"/>
  <c r="M87" i="6"/>
  <c r="L87" i="6"/>
  <c r="K87" i="6"/>
  <c r="J87" i="6"/>
  <c r="I87" i="6"/>
  <c r="H87" i="6"/>
  <c r="G87" i="6"/>
  <c r="F87" i="6"/>
  <c r="E87" i="6"/>
  <c r="CC86" i="6"/>
  <c r="CB86" i="6"/>
  <c r="CA86" i="6"/>
  <c r="BZ86" i="6"/>
  <c r="BY86" i="6"/>
  <c r="BX86" i="6"/>
  <c r="BW86" i="6"/>
  <c r="BV86" i="6"/>
  <c r="BU86" i="6"/>
  <c r="BT86" i="6"/>
  <c r="BS86" i="6"/>
  <c r="BR86" i="6"/>
  <c r="BQ86" i="6"/>
  <c r="BP86" i="6"/>
  <c r="BO86" i="6"/>
  <c r="BN86" i="6"/>
  <c r="BM86" i="6"/>
  <c r="BL86" i="6"/>
  <c r="BK86" i="6"/>
  <c r="BJ86" i="6"/>
  <c r="BI86" i="6"/>
  <c r="BH86" i="6"/>
  <c r="BG86" i="6"/>
  <c r="BF86" i="6"/>
  <c r="BE86" i="6"/>
  <c r="BD86" i="6"/>
  <c r="BC86" i="6"/>
  <c r="BB86" i="6"/>
  <c r="BA86" i="6"/>
  <c r="AZ86" i="6"/>
  <c r="AY86" i="6"/>
  <c r="AX86" i="6"/>
  <c r="AW86" i="6"/>
  <c r="AV86" i="6"/>
  <c r="AU86" i="6"/>
  <c r="AT86" i="6"/>
  <c r="AS86" i="6"/>
  <c r="AR86" i="6"/>
  <c r="AQ86" i="6"/>
  <c r="AP86" i="6"/>
  <c r="AO86" i="6"/>
  <c r="AN86" i="6"/>
  <c r="AM86" i="6"/>
  <c r="AL86" i="6"/>
  <c r="AK86" i="6"/>
  <c r="AJ86" i="6"/>
  <c r="AI86" i="6"/>
  <c r="AH86" i="6"/>
  <c r="AG86" i="6"/>
  <c r="AF86" i="6"/>
  <c r="AE86" i="6"/>
  <c r="AD86" i="6"/>
  <c r="AC86" i="6"/>
  <c r="AB86" i="6"/>
  <c r="AA86" i="6"/>
  <c r="Z86" i="6"/>
  <c r="Y86" i="6"/>
  <c r="X86" i="6"/>
  <c r="W86" i="6"/>
  <c r="V86" i="6"/>
  <c r="U86" i="6"/>
  <c r="T86" i="6"/>
  <c r="S86" i="6"/>
  <c r="R86" i="6"/>
  <c r="Q86" i="6"/>
  <c r="P86" i="6"/>
  <c r="O86" i="6"/>
  <c r="N86" i="6"/>
  <c r="M86" i="6"/>
  <c r="L86" i="6"/>
  <c r="K86" i="6"/>
  <c r="J86" i="6"/>
  <c r="I86" i="6"/>
  <c r="H86" i="6"/>
  <c r="G86" i="6"/>
  <c r="F86" i="6"/>
  <c r="E86" i="6"/>
  <c r="CC85" i="6"/>
  <c r="CB85" i="6"/>
  <c r="CA85" i="6"/>
  <c r="BZ85" i="6"/>
  <c r="BY85" i="6"/>
  <c r="BX85" i="6"/>
  <c r="BW85" i="6"/>
  <c r="BV85" i="6"/>
  <c r="BU85" i="6"/>
  <c r="BT85" i="6"/>
  <c r="BS85" i="6"/>
  <c r="BR85" i="6"/>
  <c r="BQ85" i="6"/>
  <c r="BP85" i="6"/>
  <c r="BO85" i="6"/>
  <c r="BN85" i="6"/>
  <c r="BM85" i="6"/>
  <c r="BL85" i="6"/>
  <c r="BK85" i="6"/>
  <c r="BJ85" i="6"/>
  <c r="BI85" i="6"/>
  <c r="BH85" i="6"/>
  <c r="BG85" i="6"/>
  <c r="BF85" i="6"/>
  <c r="BE85" i="6"/>
  <c r="BD85" i="6"/>
  <c r="BC85" i="6"/>
  <c r="BB85" i="6"/>
  <c r="BA85" i="6"/>
  <c r="AZ85" i="6"/>
  <c r="AY85" i="6"/>
  <c r="AX85" i="6"/>
  <c r="AW85" i="6"/>
  <c r="AV85" i="6"/>
  <c r="AU85" i="6"/>
  <c r="AT85" i="6"/>
  <c r="AS85" i="6"/>
  <c r="AR85" i="6"/>
  <c r="AQ85" i="6"/>
  <c r="AP85" i="6"/>
  <c r="AO85" i="6"/>
  <c r="AN85" i="6"/>
  <c r="AM85" i="6"/>
  <c r="AL85" i="6"/>
  <c r="AK85" i="6"/>
  <c r="AJ85" i="6"/>
  <c r="AI85" i="6"/>
  <c r="AH85" i="6"/>
  <c r="AG85" i="6"/>
  <c r="AF85" i="6"/>
  <c r="AE85" i="6"/>
  <c r="AD85" i="6"/>
  <c r="AC85" i="6"/>
  <c r="AB85" i="6"/>
  <c r="AA85" i="6"/>
  <c r="Z85" i="6"/>
  <c r="Y85" i="6"/>
  <c r="X85" i="6"/>
  <c r="W85" i="6"/>
  <c r="V85" i="6"/>
  <c r="U85" i="6"/>
  <c r="T85" i="6"/>
  <c r="S85" i="6"/>
  <c r="R85" i="6"/>
  <c r="Q85" i="6"/>
  <c r="P85" i="6"/>
  <c r="O85" i="6"/>
  <c r="N85" i="6"/>
  <c r="M85" i="6"/>
  <c r="L85" i="6"/>
  <c r="K85" i="6"/>
  <c r="J85" i="6"/>
  <c r="I85" i="6"/>
  <c r="H85" i="6"/>
  <c r="G85" i="6"/>
  <c r="F85" i="6"/>
  <c r="E85" i="6"/>
  <c r="CC84" i="6"/>
  <c r="CB84" i="6"/>
  <c r="CA84" i="6"/>
  <c r="BZ84" i="6"/>
  <c r="BY84" i="6"/>
  <c r="BX84" i="6"/>
  <c r="BW84" i="6"/>
  <c r="BV84" i="6"/>
  <c r="BU84" i="6"/>
  <c r="BT84" i="6"/>
  <c r="BS84" i="6"/>
  <c r="BR84" i="6"/>
  <c r="BQ84" i="6"/>
  <c r="BP84" i="6"/>
  <c r="BO84" i="6"/>
  <c r="BN84" i="6"/>
  <c r="BM84" i="6"/>
  <c r="BL84" i="6"/>
  <c r="BK84" i="6"/>
  <c r="BJ84" i="6"/>
  <c r="BI84" i="6"/>
  <c r="BH84" i="6"/>
  <c r="BG84" i="6"/>
  <c r="BF84" i="6"/>
  <c r="BE84" i="6"/>
  <c r="BD84" i="6"/>
  <c r="BC84" i="6"/>
  <c r="BB84" i="6"/>
  <c r="BA84" i="6"/>
  <c r="AZ84" i="6"/>
  <c r="AY84" i="6"/>
  <c r="AX84" i="6"/>
  <c r="AW84" i="6"/>
  <c r="AV84" i="6"/>
  <c r="AU84" i="6"/>
  <c r="AT84" i="6"/>
  <c r="AS84" i="6"/>
  <c r="AR84" i="6"/>
  <c r="AQ84" i="6"/>
  <c r="AP84" i="6"/>
  <c r="AO84" i="6"/>
  <c r="AN84" i="6"/>
  <c r="AM84" i="6"/>
  <c r="AL84" i="6"/>
  <c r="AK84" i="6"/>
  <c r="AJ84" i="6"/>
  <c r="AI84" i="6"/>
  <c r="AH84" i="6"/>
  <c r="AG84" i="6"/>
  <c r="AF84" i="6"/>
  <c r="AE84" i="6"/>
  <c r="AD84" i="6"/>
  <c r="AC84" i="6"/>
  <c r="AB84" i="6"/>
  <c r="AA84" i="6"/>
  <c r="Z84" i="6"/>
  <c r="Y84" i="6"/>
  <c r="X84" i="6"/>
  <c r="W84" i="6"/>
  <c r="V84" i="6"/>
  <c r="U84" i="6"/>
  <c r="T84" i="6"/>
  <c r="S84" i="6"/>
  <c r="R84" i="6"/>
  <c r="Q84" i="6"/>
  <c r="P84" i="6"/>
  <c r="O84" i="6"/>
  <c r="N84" i="6"/>
  <c r="M84" i="6"/>
  <c r="L84" i="6"/>
  <c r="K84" i="6"/>
  <c r="J84" i="6"/>
  <c r="I84" i="6"/>
  <c r="H84" i="6"/>
  <c r="G84" i="6"/>
  <c r="F84" i="6"/>
  <c r="E84" i="6"/>
  <c r="CC83" i="6"/>
  <c r="CB83" i="6"/>
  <c r="CA83" i="6"/>
  <c r="BZ83" i="6"/>
  <c r="BY83" i="6"/>
  <c r="BX83" i="6"/>
  <c r="BW83" i="6"/>
  <c r="BV83" i="6"/>
  <c r="BU83" i="6"/>
  <c r="BT83" i="6"/>
  <c r="BS83" i="6"/>
  <c r="BR83" i="6"/>
  <c r="BQ83" i="6"/>
  <c r="BP83" i="6"/>
  <c r="BO83" i="6"/>
  <c r="BN83" i="6"/>
  <c r="BM83" i="6"/>
  <c r="BL83" i="6"/>
  <c r="BK83" i="6"/>
  <c r="BJ83" i="6"/>
  <c r="BI83" i="6"/>
  <c r="BH83" i="6"/>
  <c r="BG83" i="6"/>
  <c r="BF83" i="6"/>
  <c r="BE83" i="6"/>
  <c r="BD83" i="6"/>
  <c r="BC83" i="6"/>
  <c r="BB83" i="6"/>
  <c r="BA83" i="6"/>
  <c r="AZ83" i="6"/>
  <c r="AY83" i="6"/>
  <c r="AX83" i="6"/>
  <c r="AW83" i="6"/>
  <c r="AV83" i="6"/>
  <c r="AU83" i="6"/>
  <c r="AT83" i="6"/>
  <c r="AS83" i="6"/>
  <c r="AR83" i="6"/>
  <c r="AQ83" i="6"/>
  <c r="AP83" i="6"/>
  <c r="AO83" i="6"/>
  <c r="AN83" i="6"/>
  <c r="AM83" i="6"/>
  <c r="AL83" i="6"/>
  <c r="AK83" i="6"/>
  <c r="AJ83" i="6"/>
  <c r="AI83" i="6"/>
  <c r="AH83" i="6"/>
  <c r="AG83" i="6"/>
  <c r="AF83" i="6"/>
  <c r="AE83" i="6"/>
  <c r="AD83" i="6"/>
  <c r="AC83" i="6"/>
  <c r="AB83" i="6"/>
  <c r="AA83" i="6"/>
  <c r="Z83" i="6"/>
  <c r="Y83" i="6"/>
  <c r="X83" i="6"/>
  <c r="W83" i="6"/>
  <c r="V83" i="6"/>
  <c r="U83" i="6"/>
  <c r="T83" i="6"/>
  <c r="S83" i="6"/>
  <c r="R83" i="6"/>
  <c r="Q83" i="6"/>
  <c r="P83" i="6"/>
  <c r="O83" i="6"/>
  <c r="N83" i="6"/>
  <c r="M83" i="6"/>
  <c r="L83" i="6"/>
  <c r="K83" i="6"/>
  <c r="J83" i="6"/>
  <c r="I83" i="6"/>
  <c r="H83" i="6"/>
  <c r="G83" i="6"/>
  <c r="F83" i="6"/>
  <c r="E83" i="6"/>
  <c r="CC82" i="6"/>
  <c r="CB82" i="6"/>
  <c r="CA82" i="6"/>
  <c r="BZ82" i="6"/>
  <c r="BY82" i="6"/>
  <c r="BX82" i="6"/>
  <c r="BW82" i="6"/>
  <c r="BV82" i="6"/>
  <c r="BU82" i="6"/>
  <c r="BT82" i="6"/>
  <c r="BS82" i="6"/>
  <c r="BR82" i="6"/>
  <c r="BQ82" i="6"/>
  <c r="BP82" i="6"/>
  <c r="BO82" i="6"/>
  <c r="BN82" i="6"/>
  <c r="BM82" i="6"/>
  <c r="BL82" i="6"/>
  <c r="BK82" i="6"/>
  <c r="BJ82" i="6"/>
  <c r="BI82" i="6"/>
  <c r="BH82" i="6"/>
  <c r="BG82" i="6"/>
  <c r="BF82" i="6"/>
  <c r="BE82" i="6"/>
  <c r="BD82" i="6"/>
  <c r="BC82" i="6"/>
  <c r="BB82" i="6"/>
  <c r="BA82" i="6"/>
  <c r="AZ82" i="6"/>
  <c r="AY82" i="6"/>
  <c r="AX82" i="6"/>
  <c r="AW82" i="6"/>
  <c r="AV82" i="6"/>
  <c r="AU82" i="6"/>
  <c r="AT82" i="6"/>
  <c r="AS82" i="6"/>
  <c r="AR82" i="6"/>
  <c r="AQ82" i="6"/>
  <c r="AP82" i="6"/>
  <c r="AO82" i="6"/>
  <c r="AN82" i="6"/>
  <c r="AM82" i="6"/>
  <c r="AL82" i="6"/>
  <c r="AK82" i="6"/>
  <c r="AJ82" i="6"/>
  <c r="AI82" i="6"/>
  <c r="AH82" i="6"/>
  <c r="AG82" i="6"/>
  <c r="AF82" i="6"/>
  <c r="AE82" i="6"/>
  <c r="AD82" i="6"/>
  <c r="AC82" i="6"/>
  <c r="AB82" i="6"/>
  <c r="AA82" i="6"/>
  <c r="Z82" i="6"/>
  <c r="Y82" i="6"/>
  <c r="X82" i="6"/>
  <c r="W82" i="6"/>
  <c r="V82" i="6"/>
  <c r="U82" i="6"/>
  <c r="T82" i="6"/>
  <c r="S82" i="6"/>
  <c r="R82" i="6"/>
  <c r="Q82" i="6"/>
  <c r="P82" i="6"/>
  <c r="O82" i="6"/>
  <c r="N82" i="6"/>
  <c r="M82" i="6"/>
  <c r="L82" i="6"/>
  <c r="K82" i="6"/>
  <c r="J82" i="6"/>
  <c r="I82" i="6"/>
  <c r="H82" i="6"/>
  <c r="G82" i="6"/>
  <c r="F82" i="6"/>
  <c r="E82" i="6"/>
  <c r="CC98" i="7"/>
  <c r="CB98" i="7"/>
  <c r="CA98" i="7"/>
  <c r="BZ98" i="7"/>
  <c r="BY98" i="7"/>
  <c r="BX98" i="7"/>
  <c r="BW98" i="7"/>
  <c r="BV98" i="7"/>
  <c r="BU98" i="7"/>
  <c r="BT98" i="7"/>
  <c r="BS98" i="7"/>
  <c r="BR98" i="7"/>
  <c r="BQ98" i="7"/>
  <c r="BP98" i="7"/>
  <c r="BO98" i="7"/>
  <c r="BN98" i="7"/>
  <c r="BM98" i="7"/>
  <c r="BL98" i="7"/>
  <c r="BK98" i="7"/>
  <c r="BJ98" i="7"/>
  <c r="BI98" i="7"/>
  <c r="BH98" i="7"/>
  <c r="BG98" i="7"/>
  <c r="BF98" i="7"/>
  <c r="BE98" i="7"/>
  <c r="BD98" i="7"/>
  <c r="BC98" i="7"/>
  <c r="BB98" i="7"/>
  <c r="BA98" i="7"/>
  <c r="AZ98" i="7"/>
  <c r="AY98" i="7"/>
  <c r="AX98" i="7"/>
  <c r="AW98" i="7"/>
  <c r="AV98" i="7"/>
  <c r="AU98" i="7"/>
  <c r="AT98" i="7"/>
  <c r="AS98" i="7"/>
  <c r="AR98" i="7"/>
  <c r="AQ98" i="7"/>
  <c r="AP98" i="7"/>
  <c r="AO98" i="7"/>
  <c r="AN98" i="7"/>
  <c r="AM98" i="7"/>
  <c r="AL98" i="7"/>
  <c r="AK98" i="7"/>
  <c r="AJ98" i="7"/>
  <c r="AI98" i="7"/>
  <c r="AH98" i="7"/>
  <c r="AG98" i="7"/>
  <c r="AF98" i="7"/>
  <c r="AE98" i="7"/>
  <c r="AD98" i="7"/>
  <c r="AC98" i="7"/>
  <c r="AB98" i="7"/>
  <c r="AA98" i="7"/>
  <c r="Z98" i="7"/>
  <c r="Y98" i="7"/>
  <c r="X98" i="7"/>
  <c r="W98" i="7"/>
  <c r="V98" i="7"/>
  <c r="U98" i="7"/>
  <c r="T98" i="7"/>
  <c r="S98" i="7"/>
  <c r="R98" i="7"/>
  <c r="Q98" i="7"/>
  <c r="P98" i="7"/>
  <c r="O98" i="7"/>
  <c r="N98" i="7"/>
  <c r="M98" i="7"/>
  <c r="L98" i="7"/>
  <c r="K98" i="7"/>
  <c r="J98" i="7"/>
  <c r="I98" i="7"/>
  <c r="H98" i="7"/>
  <c r="G98" i="7"/>
  <c r="F98" i="7"/>
  <c r="E98" i="7"/>
  <c r="CC97" i="7"/>
  <c r="CB97" i="7"/>
  <c r="CA97" i="7"/>
  <c r="BZ97" i="7"/>
  <c r="BY97" i="7"/>
  <c r="BX97" i="7"/>
  <c r="BW97" i="7"/>
  <c r="BV97" i="7"/>
  <c r="BU97" i="7"/>
  <c r="BT97" i="7"/>
  <c r="BS97" i="7"/>
  <c r="BR97" i="7"/>
  <c r="BQ97" i="7"/>
  <c r="BP97" i="7"/>
  <c r="BO97" i="7"/>
  <c r="BN97" i="7"/>
  <c r="BM97" i="7"/>
  <c r="BL97" i="7"/>
  <c r="BK97" i="7"/>
  <c r="BJ97" i="7"/>
  <c r="BI97" i="7"/>
  <c r="BH97" i="7"/>
  <c r="BG97" i="7"/>
  <c r="BF97" i="7"/>
  <c r="BE97" i="7"/>
  <c r="BD97" i="7"/>
  <c r="BC97" i="7"/>
  <c r="BB97" i="7"/>
  <c r="BA97" i="7"/>
  <c r="AZ97" i="7"/>
  <c r="AY97" i="7"/>
  <c r="AX97" i="7"/>
  <c r="AW97" i="7"/>
  <c r="AV97" i="7"/>
  <c r="AU97" i="7"/>
  <c r="AT97" i="7"/>
  <c r="AS97" i="7"/>
  <c r="AR97" i="7"/>
  <c r="AQ97" i="7"/>
  <c r="AP97" i="7"/>
  <c r="AO97" i="7"/>
  <c r="AN97" i="7"/>
  <c r="AM97" i="7"/>
  <c r="AL97" i="7"/>
  <c r="AK97" i="7"/>
  <c r="AJ97" i="7"/>
  <c r="AI97" i="7"/>
  <c r="AH97" i="7"/>
  <c r="AG97" i="7"/>
  <c r="AF97" i="7"/>
  <c r="AE97" i="7"/>
  <c r="AD97" i="7"/>
  <c r="AC97" i="7"/>
  <c r="AB97" i="7"/>
  <c r="AA97" i="7"/>
  <c r="Z97" i="7"/>
  <c r="Y97" i="7"/>
  <c r="X97" i="7"/>
  <c r="W97" i="7"/>
  <c r="V97" i="7"/>
  <c r="U97" i="7"/>
  <c r="T97" i="7"/>
  <c r="S97" i="7"/>
  <c r="R97" i="7"/>
  <c r="Q97" i="7"/>
  <c r="P97" i="7"/>
  <c r="O97" i="7"/>
  <c r="N97" i="7"/>
  <c r="M97" i="7"/>
  <c r="L97" i="7"/>
  <c r="K97" i="7"/>
  <c r="J97" i="7"/>
  <c r="I97" i="7"/>
  <c r="H97" i="7"/>
  <c r="G97" i="7"/>
  <c r="F97" i="7"/>
  <c r="E97" i="7"/>
  <c r="CC96" i="7"/>
  <c r="CB96" i="7"/>
  <c r="CA96" i="7"/>
  <c r="BZ96" i="7"/>
  <c r="BY96" i="7"/>
  <c r="BX96" i="7"/>
  <c r="BW96" i="7"/>
  <c r="BV96" i="7"/>
  <c r="BU96" i="7"/>
  <c r="BT96" i="7"/>
  <c r="BS96" i="7"/>
  <c r="BR96" i="7"/>
  <c r="BQ96" i="7"/>
  <c r="BP96" i="7"/>
  <c r="BO96" i="7"/>
  <c r="BN96" i="7"/>
  <c r="BM96" i="7"/>
  <c r="BL96" i="7"/>
  <c r="BK96" i="7"/>
  <c r="BJ96" i="7"/>
  <c r="BI96" i="7"/>
  <c r="BH96" i="7"/>
  <c r="BG96" i="7"/>
  <c r="BF96" i="7"/>
  <c r="BE96" i="7"/>
  <c r="BD96" i="7"/>
  <c r="BC96" i="7"/>
  <c r="BB96" i="7"/>
  <c r="BA96" i="7"/>
  <c r="AZ96" i="7"/>
  <c r="AY96" i="7"/>
  <c r="AX96" i="7"/>
  <c r="AW96" i="7"/>
  <c r="AV96" i="7"/>
  <c r="AU96" i="7"/>
  <c r="AT96" i="7"/>
  <c r="AS96" i="7"/>
  <c r="AR96" i="7"/>
  <c r="AQ96" i="7"/>
  <c r="AP96" i="7"/>
  <c r="AO96" i="7"/>
  <c r="AN96" i="7"/>
  <c r="AM96" i="7"/>
  <c r="AL96" i="7"/>
  <c r="AK96" i="7"/>
  <c r="AJ96" i="7"/>
  <c r="AI96" i="7"/>
  <c r="AH96" i="7"/>
  <c r="AG96" i="7"/>
  <c r="AF96" i="7"/>
  <c r="AE96" i="7"/>
  <c r="AD96" i="7"/>
  <c r="AC96" i="7"/>
  <c r="AB96" i="7"/>
  <c r="AA96" i="7"/>
  <c r="Z96" i="7"/>
  <c r="Y96" i="7"/>
  <c r="X96" i="7"/>
  <c r="W96" i="7"/>
  <c r="V96" i="7"/>
  <c r="U96" i="7"/>
  <c r="T96" i="7"/>
  <c r="S96" i="7"/>
  <c r="R96" i="7"/>
  <c r="Q96" i="7"/>
  <c r="P96" i="7"/>
  <c r="O96" i="7"/>
  <c r="N96" i="7"/>
  <c r="M96" i="7"/>
  <c r="L96" i="7"/>
  <c r="K96" i="7"/>
  <c r="J96" i="7"/>
  <c r="I96" i="7"/>
  <c r="H96" i="7"/>
  <c r="G96" i="7"/>
  <c r="F96" i="7"/>
  <c r="E96" i="7"/>
  <c r="CC95" i="7"/>
  <c r="CB95" i="7"/>
  <c r="CA95" i="7"/>
  <c r="BZ95" i="7"/>
  <c r="BY95" i="7"/>
  <c r="BX95" i="7"/>
  <c r="BW95" i="7"/>
  <c r="BV95" i="7"/>
  <c r="BU95" i="7"/>
  <c r="BT95" i="7"/>
  <c r="BS95" i="7"/>
  <c r="BR95" i="7"/>
  <c r="BQ95" i="7"/>
  <c r="BP95" i="7"/>
  <c r="BO95" i="7"/>
  <c r="BN95" i="7"/>
  <c r="BM95" i="7"/>
  <c r="BL95" i="7"/>
  <c r="BK95" i="7"/>
  <c r="BJ95" i="7"/>
  <c r="BI95" i="7"/>
  <c r="BH95" i="7"/>
  <c r="BG95" i="7"/>
  <c r="BF95" i="7"/>
  <c r="BE95" i="7"/>
  <c r="BD95" i="7"/>
  <c r="BC95" i="7"/>
  <c r="BB95" i="7"/>
  <c r="BA95" i="7"/>
  <c r="AZ95" i="7"/>
  <c r="AY95" i="7"/>
  <c r="AX95" i="7"/>
  <c r="AW95" i="7"/>
  <c r="AV95" i="7"/>
  <c r="AU95" i="7"/>
  <c r="AT95" i="7"/>
  <c r="AS95" i="7"/>
  <c r="AR95" i="7"/>
  <c r="AQ95" i="7"/>
  <c r="AP95" i="7"/>
  <c r="AO95" i="7"/>
  <c r="AN95" i="7"/>
  <c r="AM95" i="7"/>
  <c r="AL95" i="7"/>
  <c r="AK95" i="7"/>
  <c r="AJ95" i="7"/>
  <c r="AI95" i="7"/>
  <c r="AH95" i="7"/>
  <c r="AG95" i="7"/>
  <c r="AF95" i="7"/>
  <c r="AE95" i="7"/>
  <c r="AD95" i="7"/>
  <c r="AC95" i="7"/>
  <c r="AB95" i="7"/>
  <c r="AA95" i="7"/>
  <c r="Z95" i="7"/>
  <c r="Y95" i="7"/>
  <c r="X95" i="7"/>
  <c r="W95" i="7"/>
  <c r="V95" i="7"/>
  <c r="U95" i="7"/>
  <c r="T95" i="7"/>
  <c r="S95" i="7"/>
  <c r="R95" i="7"/>
  <c r="Q95" i="7"/>
  <c r="P95" i="7"/>
  <c r="O95" i="7"/>
  <c r="N95" i="7"/>
  <c r="M95" i="7"/>
  <c r="L95" i="7"/>
  <c r="K95" i="7"/>
  <c r="J95" i="7"/>
  <c r="I95" i="7"/>
  <c r="H95" i="7"/>
  <c r="G95" i="7"/>
  <c r="F95" i="7"/>
  <c r="E95" i="7"/>
  <c r="CC94" i="7"/>
  <c r="CB94" i="7"/>
  <c r="CA94" i="7"/>
  <c r="BZ94" i="7"/>
  <c r="BY94" i="7"/>
  <c r="BX94" i="7"/>
  <c r="BW94" i="7"/>
  <c r="BV94" i="7"/>
  <c r="BU94" i="7"/>
  <c r="BT94" i="7"/>
  <c r="BS94" i="7"/>
  <c r="BR94" i="7"/>
  <c r="BQ94" i="7"/>
  <c r="BP94" i="7"/>
  <c r="BO94" i="7"/>
  <c r="BN94" i="7"/>
  <c r="BM94" i="7"/>
  <c r="BL94" i="7"/>
  <c r="BK94" i="7"/>
  <c r="BJ94" i="7"/>
  <c r="BI94" i="7"/>
  <c r="BH94" i="7"/>
  <c r="BG94" i="7"/>
  <c r="BF94" i="7"/>
  <c r="BE94" i="7"/>
  <c r="BD94" i="7"/>
  <c r="BC94" i="7"/>
  <c r="BB94" i="7"/>
  <c r="BA94" i="7"/>
  <c r="AZ94" i="7"/>
  <c r="AY94" i="7"/>
  <c r="AX94" i="7"/>
  <c r="AW94" i="7"/>
  <c r="AV94" i="7"/>
  <c r="AU94" i="7"/>
  <c r="AT94" i="7"/>
  <c r="AS94" i="7"/>
  <c r="AR94" i="7"/>
  <c r="AQ94" i="7"/>
  <c r="AP94" i="7"/>
  <c r="AO94" i="7"/>
  <c r="AN94" i="7"/>
  <c r="AM94" i="7"/>
  <c r="AL94" i="7"/>
  <c r="AK94" i="7"/>
  <c r="AJ94" i="7"/>
  <c r="AI94" i="7"/>
  <c r="AH94" i="7"/>
  <c r="AG94" i="7"/>
  <c r="AF94" i="7"/>
  <c r="AE94" i="7"/>
  <c r="AD94" i="7"/>
  <c r="AC94" i="7"/>
  <c r="AB94" i="7"/>
  <c r="AA94" i="7"/>
  <c r="Z94" i="7"/>
  <c r="Y94" i="7"/>
  <c r="X94" i="7"/>
  <c r="W94" i="7"/>
  <c r="V94" i="7"/>
  <c r="U94" i="7"/>
  <c r="T94" i="7"/>
  <c r="S94" i="7"/>
  <c r="R94" i="7"/>
  <c r="Q94" i="7"/>
  <c r="P94" i="7"/>
  <c r="O94" i="7"/>
  <c r="N94" i="7"/>
  <c r="M94" i="7"/>
  <c r="L94" i="7"/>
  <c r="K94" i="7"/>
  <c r="J94" i="7"/>
  <c r="I94" i="7"/>
  <c r="H94" i="7"/>
  <c r="G94" i="7"/>
  <c r="F94" i="7"/>
  <c r="E94" i="7"/>
  <c r="CC93" i="7"/>
  <c r="CB93" i="7"/>
  <c r="CA93" i="7"/>
  <c r="BZ93" i="7"/>
  <c r="BY93" i="7"/>
  <c r="BX93" i="7"/>
  <c r="BW93" i="7"/>
  <c r="BV93" i="7"/>
  <c r="BU93" i="7"/>
  <c r="BT93" i="7"/>
  <c r="BS93" i="7"/>
  <c r="BR93" i="7"/>
  <c r="BQ93" i="7"/>
  <c r="BP93" i="7"/>
  <c r="BO93" i="7"/>
  <c r="BN93" i="7"/>
  <c r="BM93" i="7"/>
  <c r="BL93" i="7"/>
  <c r="BK93" i="7"/>
  <c r="BJ93" i="7"/>
  <c r="BI93" i="7"/>
  <c r="BH93" i="7"/>
  <c r="BG93" i="7"/>
  <c r="BF93" i="7"/>
  <c r="BE93" i="7"/>
  <c r="BD93" i="7"/>
  <c r="BC93" i="7"/>
  <c r="BB93" i="7"/>
  <c r="BA93" i="7"/>
  <c r="AZ93" i="7"/>
  <c r="AY93" i="7"/>
  <c r="AX93" i="7"/>
  <c r="AW93" i="7"/>
  <c r="AV93" i="7"/>
  <c r="AU93" i="7"/>
  <c r="AT93" i="7"/>
  <c r="AS93" i="7"/>
  <c r="AR93" i="7"/>
  <c r="AQ93" i="7"/>
  <c r="AP93" i="7"/>
  <c r="AO93" i="7"/>
  <c r="AN93" i="7"/>
  <c r="AM93" i="7"/>
  <c r="AL93" i="7"/>
  <c r="AK93" i="7"/>
  <c r="AJ93" i="7"/>
  <c r="AI93" i="7"/>
  <c r="AH93" i="7"/>
  <c r="AG93" i="7"/>
  <c r="AF93" i="7"/>
  <c r="AE93" i="7"/>
  <c r="AD93" i="7"/>
  <c r="AC93" i="7"/>
  <c r="AB93" i="7"/>
  <c r="AA93" i="7"/>
  <c r="Z93" i="7"/>
  <c r="Y93" i="7"/>
  <c r="X93" i="7"/>
  <c r="W93" i="7"/>
  <c r="V93" i="7"/>
  <c r="U93" i="7"/>
  <c r="T93" i="7"/>
  <c r="S93" i="7"/>
  <c r="R93" i="7"/>
  <c r="Q93" i="7"/>
  <c r="P93" i="7"/>
  <c r="O93" i="7"/>
  <c r="N93" i="7"/>
  <c r="M93" i="7"/>
  <c r="L93" i="7"/>
  <c r="K93" i="7"/>
  <c r="J93" i="7"/>
  <c r="I93" i="7"/>
  <c r="H93" i="7"/>
  <c r="G93" i="7"/>
  <c r="F93" i="7"/>
  <c r="E93" i="7"/>
  <c r="CC92" i="7"/>
  <c r="CB92" i="7"/>
  <c r="CA92" i="7"/>
  <c r="BZ92" i="7"/>
  <c r="BY92" i="7"/>
  <c r="BX92" i="7"/>
  <c r="BW92" i="7"/>
  <c r="BV92" i="7"/>
  <c r="BU92" i="7"/>
  <c r="BT92" i="7"/>
  <c r="BS92" i="7"/>
  <c r="BR92" i="7"/>
  <c r="BQ92" i="7"/>
  <c r="BP92" i="7"/>
  <c r="BO92" i="7"/>
  <c r="BN92" i="7"/>
  <c r="BM92" i="7"/>
  <c r="BL92" i="7"/>
  <c r="BK92" i="7"/>
  <c r="BJ92" i="7"/>
  <c r="BI92" i="7"/>
  <c r="BH92" i="7"/>
  <c r="BG92" i="7"/>
  <c r="BF92" i="7"/>
  <c r="BE92" i="7"/>
  <c r="BD92" i="7"/>
  <c r="BC92" i="7"/>
  <c r="BB92" i="7"/>
  <c r="BA92" i="7"/>
  <c r="AZ92" i="7"/>
  <c r="AY92" i="7"/>
  <c r="AX92" i="7"/>
  <c r="AW92" i="7"/>
  <c r="AV92" i="7"/>
  <c r="AU92" i="7"/>
  <c r="AT92" i="7"/>
  <c r="AS92" i="7"/>
  <c r="AR92" i="7"/>
  <c r="AQ92" i="7"/>
  <c r="AP92" i="7"/>
  <c r="AO92" i="7"/>
  <c r="AN92" i="7"/>
  <c r="AM92" i="7"/>
  <c r="AL92" i="7"/>
  <c r="AK92" i="7"/>
  <c r="AJ92" i="7"/>
  <c r="AI92" i="7"/>
  <c r="AH92" i="7"/>
  <c r="AG92" i="7"/>
  <c r="AF92" i="7"/>
  <c r="AE92" i="7"/>
  <c r="AD92" i="7"/>
  <c r="AC92" i="7"/>
  <c r="AB92" i="7"/>
  <c r="AA92" i="7"/>
  <c r="Z92" i="7"/>
  <c r="Y92" i="7"/>
  <c r="X92" i="7"/>
  <c r="W92" i="7"/>
  <c r="V92" i="7"/>
  <c r="U92" i="7"/>
  <c r="T92" i="7"/>
  <c r="S92" i="7"/>
  <c r="R92" i="7"/>
  <c r="Q92" i="7"/>
  <c r="P92" i="7"/>
  <c r="O92" i="7"/>
  <c r="N92" i="7"/>
  <c r="M92" i="7"/>
  <c r="L92" i="7"/>
  <c r="K92" i="7"/>
  <c r="J92" i="7"/>
  <c r="I92" i="7"/>
  <c r="H92" i="7"/>
  <c r="G92" i="7"/>
  <c r="F92" i="7"/>
  <c r="E92" i="7"/>
  <c r="CC91" i="7"/>
  <c r="CB91" i="7"/>
  <c r="CA91" i="7"/>
  <c r="BZ91" i="7"/>
  <c r="BY91" i="7"/>
  <c r="BX91" i="7"/>
  <c r="BW91" i="7"/>
  <c r="BV91" i="7"/>
  <c r="BU91" i="7"/>
  <c r="BT91" i="7"/>
  <c r="BS91" i="7"/>
  <c r="BR91" i="7"/>
  <c r="BQ91" i="7"/>
  <c r="BP91" i="7"/>
  <c r="BO91" i="7"/>
  <c r="BN91" i="7"/>
  <c r="BM91" i="7"/>
  <c r="BL91" i="7"/>
  <c r="BK91" i="7"/>
  <c r="BJ91" i="7"/>
  <c r="BI91" i="7"/>
  <c r="BH91" i="7"/>
  <c r="BG91" i="7"/>
  <c r="BF91" i="7"/>
  <c r="BE91" i="7"/>
  <c r="BD91" i="7"/>
  <c r="BC91" i="7"/>
  <c r="BB91" i="7"/>
  <c r="BA91" i="7"/>
  <c r="AZ91" i="7"/>
  <c r="AY91" i="7"/>
  <c r="AX91" i="7"/>
  <c r="AW91" i="7"/>
  <c r="AV91" i="7"/>
  <c r="AU91" i="7"/>
  <c r="AT91" i="7"/>
  <c r="AS91" i="7"/>
  <c r="AR91" i="7"/>
  <c r="AQ91" i="7"/>
  <c r="AP91" i="7"/>
  <c r="AO91" i="7"/>
  <c r="AN91" i="7"/>
  <c r="AM91" i="7"/>
  <c r="AL91" i="7"/>
  <c r="AK91" i="7"/>
  <c r="AJ91" i="7"/>
  <c r="AI91" i="7"/>
  <c r="AH91" i="7"/>
  <c r="AG91" i="7"/>
  <c r="AF91" i="7"/>
  <c r="AE91" i="7"/>
  <c r="AD91" i="7"/>
  <c r="AC91" i="7"/>
  <c r="AB91" i="7"/>
  <c r="AA91" i="7"/>
  <c r="Z91" i="7"/>
  <c r="Y91" i="7"/>
  <c r="X91" i="7"/>
  <c r="W91" i="7"/>
  <c r="V91" i="7"/>
  <c r="U91" i="7"/>
  <c r="T91" i="7"/>
  <c r="S91" i="7"/>
  <c r="R91" i="7"/>
  <c r="Q91" i="7"/>
  <c r="P91" i="7"/>
  <c r="O91" i="7"/>
  <c r="N91" i="7"/>
  <c r="M91" i="7"/>
  <c r="L91" i="7"/>
  <c r="K91" i="7"/>
  <c r="J91" i="7"/>
  <c r="I91" i="7"/>
  <c r="H91" i="7"/>
  <c r="G91" i="7"/>
  <c r="F91" i="7"/>
  <c r="E91" i="7"/>
  <c r="CC90" i="7"/>
  <c r="CB90" i="7"/>
  <c r="CA90" i="7"/>
  <c r="BZ90" i="7"/>
  <c r="BY90" i="7"/>
  <c r="BX90" i="7"/>
  <c r="BW90" i="7"/>
  <c r="BV90" i="7"/>
  <c r="BU90" i="7"/>
  <c r="BT90" i="7"/>
  <c r="BS90" i="7"/>
  <c r="BR90" i="7"/>
  <c r="BQ90" i="7"/>
  <c r="BP90" i="7"/>
  <c r="BO90" i="7"/>
  <c r="BN90" i="7"/>
  <c r="BM90" i="7"/>
  <c r="BL90" i="7"/>
  <c r="BK90" i="7"/>
  <c r="BJ90" i="7"/>
  <c r="BI90" i="7"/>
  <c r="BH90" i="7"/>
  <c r="BG90" i="7"/>
  <c r="BF90" i="7"/>
  <c r="BE90" i="7"/>
  <c r="BD90" i="7"/>
  <c r="BC90" i="7"/>
  <c r="BB90" i="7"/>
  <c r="BA90" i="7"/>
  <c r="AZ90" i="7"/>
  <c r="AY90" i="7"/>
  <c r="AX90" i="7"/>
  <c r="AW90" i="7"/>
  <c r="AV90" i="7"/>
  <c r="AU90" i="7"/>
  <c r="AT90" i="7"/>
  <c r="AS90" i="7"/>
  <c r="AR90" i="7"/>
  <c r="AQ90" i="7"/>
  <c r="AP90" i="7"/>
  <c r="AO90" i="7"/>
  <c r="AN90" i="7"/>
  <c r="AM90" i="7"/>
  <c r="AL90" i="7"/>
  <c r="AK90" i="7"/>
  <c r="AJ90" i="7"/>
  <c r="AI90" i="7"/>
  <c r="AH90" i="7"/>
  <c r="AG90" i="7"/>
  <c r="AF90" i="7"/>
  <c r="AE90" i="7"/>
  <c r="AD90" i="7"/>
  <c r="AC90" i="7"/>
  <c r="AB90" i="7"/>
  <c r="AA90" i="7"/>
  <c r="Z90" i="7"/>
  <c r="Y90" i="7"/>
  <c r="X90" i="7"/>
  <c r="W90" i="7"/>
  <c r="V90" i="7"/>
  <c r="U90" i="7"/>
  <c r="T90" i="7"/>
  <c r="S90" i="7"/>
  <c r="R90" i="7"/>
  <c r="Q90" i="7"/>
  <c r="P90" i="7"/>
  <c r="O90" i="7"/>
  <c r="N90" i="7"/>
  <c r="M90" i="7"/>
  <c r="L90" i="7"/>
  <c r="K90" i="7"/>
  <c r="J90" i="7"/>
  <c r="I90" i="7"/>
  <c r="H90" i="7"/>
  <c r="G90" i="7"/>
  <c r="F90" i="7"/>
  <c r="E90" i="7"/>
  <c r="CC89" i="7"/>
  <c r="CB89" i="7"/>
  <c r="CA89" i="7"/>
  <c r="BZ89" i="7"/>
  <c r="BY89" i="7"/>
  <c r="BX89" i="7"/>
  <c r="BW89" i="7"/>
  <c r="BV89" i="7"/>
  <c r="BU89" i="7"/>
  <c r="BT89" i="7"/>
  <c r="BS89" i="7"/>
  <c r="BR89" i="7"/>
  <c r="BQ89" i="7"/>
  <c r="BP89" i="7"/>
  <c r="BO89" i="7"/>
  <c r="BN89" i="7"/>
  <c r="BM89" i="7"/>
  <c r="BL89" i="7"/>
  <c r="BK89" i="7"/>
  <c r="BJ89" i="7"/>
  <c r="BI89" i="7"/>
  <c r="BH89" i="7"/>
  <c r="BG89" i="7"/>
  <c r="BF89" i="7"/>
  <c r="BE89" i="7"/>
  <c r="BD89" i="7"/>
  <c r="BC89" i="7"/>
  <c r="BB89" i="7"/>
  <c r="BA89" i="7"/>
  <c r="AZ89" i="7"/>
  <c r="AY89" i="7"/>
  <c r="AX89" i="7"/>
  <c r="AW89" i="7"/>
  <c r="AV89" i="7"/>
  <c r="AU89" i="7"/>
  <c r="AT89" i="7"/>
  <c r="AS89" i="7"/>
  <c r="AR89" i="7"/>
  <c r="AQ89" i="7"/>
  <c r="AP89" i="7"/>
  <c r="AO89" i="7"/>
  <c r="AN89" i="7"/>
  <c r="AM89" i="7"/>
  <c r="AL89" i="7"/>
  <c r="AK89" i="7"/>
  <c r="AJ89" i="7"/>
  <c r="AI89" i="7"/>
  <c r="AH89" i="7"/>
  <c r="AG89" i="7"/>
  <c r="AF89" i="7"/>
  <c r="AE89" i="7"/>
  <c r="AD89" i="7"/>
  <c r="AC89" i="7"/>
  <c r="AB89" i="7"/>
  <c r="AA89" i="7"/>
  <c r="Z89" i="7"/>
  <c r="Y89" i="7"/>
  <c r="X89" i="7"/>
  <c r="W89" i="7"/>
  <c r="V89" i="7"/>
  <c r="U89" i="7"/>
  <c r="T89" i="7"/>
  <c r="S89" i="7"/>
  <c r="R89" i="7"/>
  <c r="Q89" i="7"/>
  <c r="P89" i="7"/>
  <c r="O89" i="7"/>
  <c r="N89" i="7"/>
  <c r="M89" i="7"/>
  <c r="L89" i="7"/>
  <c r="K89" i="7"/>
  <c r="J89" i="7"/>
  <c r="I89" i="7"/>
  <c r="H89" i="7"/>
  <c r="G89" i="7"/>
  <c r="F89" i="7"/>
  <c r="E89" i="7"/>
  <c r="CC88" i="7"/>
  <c r="CB88" i="7"/>
  <c r="CA88" i="7"/>
  <c r="BZ88" i="7"/>
  <c r="BY88" i="7"/>
  <c r="BX88" i="7"/>
  <c r="BW88" i="7"/>
  <c r="BV88" i="7"/>
  <c r="BU88" i="7"/>
  <c r="BT88" i="7"/>
  <c r="BS88" i="7"/>
  <c r="BR88" i="7"/>
  <c r="BQ88" i="7"/>
  <c r="BP88" i="7"/>
  <c r="BO88" i="7"/>
  <c r="BN88" i="7"/>
  <c r="BM88" i="7"/>
  <c r="BL88" i="7"/>
  <c r="BK88" i="7"/>
  <c r="BJ88" i="7"/>
  <c r="BI88" i="7"/>
  <c r="BH88" i="7"/>
  <c r="BG88" i="7"/>
  <c r="BF88" i="7"/>
  <c r="BE88" i="7"/>
  <c r="BD88" i="7"/>
  <c r="BC88" i="7"/>
  <c r="BB88" i="7"/>
  <c r="BA88" i="7"/>
  <c r="AZ88" i="7"/>
  <c r="AY88" i="7"/>
  <c r="AX88" i="7"/>
  <c r="AW88" i="7"/>
  <c r="AV88" i="7"/>
  <c r="AU88" i="7"/>
  <c r="AT88" i="7"/>
  <c r="AS88" i="7"/>
  <c r="AR88" i="7"/>
  <c r="AQ88" i="7"/>
  <c r="AP88" i="7"/>
  <c r="AO88" i="7"/>
  <c r="AN88" i="7"/>
  <c r="AM88" i="7"/>
  <c r="AL88" i="7"/>
  <c r="AK88" i="7"/>
  <c r="AJ88" i="7"/>
  <c r="AI88" i="7"/>
  <c r="AH88" i="7"/>
  <c r="AG88" i="7"/>
  <c r="AF88" i="7"/>
  <c r="AE88" i="7"/>
  <c r="AD88" i="7"/>
  <c r="AC88" i="7"/>
  <c r="AB88" i="7"/>
  <c r="AA88" i="7"/>
  <c r="Z88" i="7"/>
  <c r="Y88" i="7"/>
  <c r="X88" i="7"/>
  <c r="W88" i="7"/>
  <c r="V88" i="7"/>
  <c r="U88" i="7"/>
  <c r="T88" i="7"/>
  <c r="S88" i="7"/>
  <c r="R88" i="7"/>
  <c r="Q88" i="7"/>
  <c r="P88" i="7"/>
  <c r="O88" i="7"/>
  <c r="N88" i="7"/>
  <c r="M88" i="7"/>
  <c r="L88" i="7"/>
  <c r="K88" i="7"/>
  <c r="J88" i="7"/>
  <c r="I88" i="7"/>
  <c r="H88" i="7"/>
  <c r="G88" i="7"/>
  <c r="F88" i="7"/>
  <c r="E88" i="7"/>
  <c r="CC87" i="7"/>
  <c r="CB87" i="7"/>
  <c r="CA87" i="7"/>
  <c r="BZ87" i="7"/>
  <c r="BY87" i="7"/>
  <c r="BX87" i="7"/>
  <c r="BW87" i="7"/>
  <c r="BV87" i="7"/>
  <c r="BU87" i="7"/>
  <c r="BT87" i="7"/>
  <c r="BS87" i="7"/>
  <c r="BR87" i="7"/>
  <c r="BQ87" i="7"/>
  <c r="BP87" i="7"/>
  <c r="BO87" i="7"/>
  <c r="BN87" i="7"/>
  <c r="BM87" i="7"/>
  <c r="BL87" i="7"/>
  <c r="BK87" i="7"/>
  <c r="BJ87" i="7"/>
  <c r="BI87" i="7"/>
  <c r="BH87" i="7"/>
  <c r="BG87" i="7"/>
  <c r="BF87" i="7"/>
  <c r="BE87" i="7"/>
  <c r="BD87" i="7"/>
  <c r="BC87" i="7"/>
  <c r="BB87" i="7"/>
  <c r="BA87" i="7"/>
  <c r="AZ87" i="7"/>
  <c r="AY87" i="7"/>
  <c r="AX87" i="7"/>
  <c r="AW87" i="7"/>
  <c r="AV87" i="7"/>
  <c r="AU87" i="7"/>
  <c r="AT87" i="7"/>
  <c r="AS87" i="7"/>
  <c r="AR87" i="7"/>
  <c r="AQ87" i="7"/>
  <c r="AP87" i="7"/>
  <c r="AO87" i="7"/>
  <c r="AN87" i="7"/>
  <c r="AM87" i="7"/>
  <c r="AL87" i="7"/>
  <c r="AK87" i="7"/>
  <c r="AJ87" i="7"/>
  <c r="AI87" i="7"/>
  <c r="AH87" i="7"/>
  <c r="AG87" i="7"/>
  <c r="AF87" i="7"/>
  <c r="AE87" i="7"/>
  <c r="AD87" i="7"/>
  <c r="AC87" i="7"/>
  <c r="AB87" i="7"/>
  <c r="AA87" i="7"/>
  <c r="Z87" i="7"/>
  <c r="Y87" i="7"/>
  <c r="X87" i="7"/>
  <c r="W87" i="7"/>
  <c r="V87" i="7"/>
  <c r="U87" i="7"/>
  <c r="T87" i="7"/>
  <c r="S87" i="7"/>
  <c r="R87" i="7"/>
  <c r="Q87" i="7"/>
  <c r="P87" i="7"/>
  <c r="O87" i="7"/>
  <c r="N87" i="7"/>
  <c r="M87" i="7"/>
  <c r="L87" i="7"/>
  <c r="K87" i="7"/>
  <c r="J87" i="7"/>
  <c r="I87" i="7"/>
  <c r="H87" i="7"/>
  <c r="G87" i="7"/>
  <c r="F87" i="7"/>
  <c r="E87" i="7"/>
  <c r="CC86" i="7"/>
  <c r="CB86" i="7"/>
  <c r="CA86" i="7"/>
  <c r="BZ86" i="7"/>
  <c r="BY86" i="7"/>
  <c r="BX86" i="7"/>
  <c r="BW86" i="7"/>
  <c r="BV86" i="7"/>
  <c r="BU86" i="7"/>
  <c r="BT86" i="7"/>
  <c r="BS86" i="7"/>
  <c r="BR86" i="7"/>
  <c r="BQ86" i="7"/>
  <c r="BP86" i="7"/>
  <c r="BO86" i="7"/>
  <c r="BN86" i="7"/>
  <c r="BM86" i="7"/>
  <c r="BL86" i="7"/>
  <c r="BK86" i="7"/>
  <c r="BJ86" i="7"/>
  <c r="BI86" i="7"/>
  <c r="BH86" i="7"/>
  <c r="BG86" i="7"/>
  <c r="BF86" i="7"/>
  <c r="BE86" i="7"/>
  <c r="BD86" i="7"/>
  <c r="BC86" i="7"/>
  <c r="BB86" i="7"/>
  <c r="BA86" i="7"/>
  <c r="AZ86" i="7"/>
  <c r="AY86" i="7"/>
  <c r="AX86" i="7"/>
  <c r="AW86" i="7"/>
  <c r="AV86" i="7"/>
  <c r="AU86" i="7"/>
  <c r="AT86" i="7"/>
  <c r="AS86" i="7"/>
  <c r="AR86" i="7"/>
  <c r="AQ86" i="7"/>
  <c r="AP86" i="7"/>
  <c r="AO86" i="7"/>
  <c r="AN86" i="7"/>
  <c r="AM86" i="7"/>
  <c r="AL86" i="7"/>
  <c r="AK86" i="7"/>
  <c r="AJ86" i="7"/>
  <c r="AI86" i="7"/>
  <c r="AH86" i="7"/>
  <c r="AG86" i="7"/>
  <c r="AF86" i="7"/>
  <c r="AE86" i="7"/>
  <c r="AD86" i="7"/>
  <c r="AC86" i="7"/>
  <c r="AB86" i="7"/>
  <c r="AA86" i="7"/>
  <c r="Z86" i="7"/>
  <c r="Y86" i="7"/>
  <c r="X86" i="7"/>
  <c r="W86" i="7"/>
  <c r="V86" i="7"/>
  <c r="U86" i="7"/>
  <c r="T86" i="7"/>
  <c r="S86" i="7"/>
  <c r="R86" i="7"/>
  <c r="Q86" i="7"/>
  <c r="P86" i="7"/>
  <c r="O86" i="7"/>
  <c r="N86" i="7"/>
  <c r="M86" i="7"/>
  <c r="L86" i="7"/>
  <c r="K86" i="7"/>
  <c r="J86" i="7"/>
  <c r="I86" i="7"/>
  <c r="H86" i="7"/>
  <c r="G86" i="7"/>
  <c r="F86" i="7"/>
  <c r="E86" i="7"/>
  <c r="CC85" i="7"/>
  <c r="CB85" i="7"/>
  <c r="CA85" i="7"/>
  <c r="BZ85" i="7"/>
  <c r="BY85" i="7"/>
  <c r="BX85" i="7"/>
  <c r="BW85" i="7"/>
  <c r="BV85" i="7"/>
  <c r="BU85" i="7"/>
  <c r="BT85" i="7"/>
  <c r="BS85" i="7"/>
  <c r="BR85" i="7"/>
  <c r="BQ85" i="7"/>
  <c r="BP85" i="7"/>
  <c r="BO85" i="7"/>
  <c r="BN85" i="7"/>
  <c r="BM85" i="7"/>
  <c r="BL85" i="7"/>
  <c r="BK85" i="7"/>
  <c r="BJ85" i="7"/>
  <c r="BI85" i="7"/>
  <c r="BH85" i="7"/>
  <c r="BG85" i="7"/>
  <c r="BF85" i="7"/>
  <c r="BE85" i="7"/>
  <c r="BD85" i="7"/>
  <c r="BC85" i="7"/>
  <c r="BB85" i="7"/>
  <c r="BA85" i="7"/>
  <c r="AZ85" i="7"/>
  <c r="AY85" i="7"/>
  <c r="AX85" i="7"/>
  <c r="AW85" i="7"/>
  <c r="AV85" i="7"/>
  <c r="AU85" i="7"/>
  <c r="AT85" i="7"/>
  <c r="AS85" i="7"/>
  <c r="AR85" i="7"/>
  <c r="AQ85" i="7"/>
  <c r="AP85" i="7"/>
  <c r="AO85" i="7"/>
  <c r="AN85" i="7"/>
  <c r="AM85" i="7"/>
  <c r="AL85" i="7"/>
  <c r="AK85" i="7"/>
  <c r="AJ85" i="7"/>
  <c r="AI85" i="7"/>
  <c r="AH85" i="7"/>
  <c r="AG85" i="7"/>
  <c r="AF85" i="7"/>
  <c r="AE85" i="7"/>
  <c r="AD85" i="7"/>
  <c r="AC85" i="7"/>
  <c r="AB85" i="7"/>
  <c r="AA85" i="7"/>
  <c r="Z85" i="7"/>
  <c r="Y85" i="7"/>
  <c r="X85" i="7"/>
  <c r="W85" i="7"/>
  <c r="V85" i="7"/>
  <c r="U85" i="7"/>
  <c r="T85" i="7"/>
  <c r="S85" i="7"/>
  <c r="R85" i="7"/>
  <c r="Q85" i="7"/>
  <c r="P85" i="7"/>
  <c r="O85" i="7"/>
  <c r="N85" i="7"/>
  <c r="M85" i="7"/>
  <c r="L85" i="7"/>
  <c r="K85" i="7"/>
  <c r="J85" i="7"/>
  <c r="I85" i="7"/>
  <c r="H85" i="7"/>
  <c r="G85" i="7"/>
  <c r="F85" i="7"/>
  <c r="E85" i="7"/>
  <c r="CC84" i="7"/>
  <c r="CB84" i="7"/>
  <c r="CA84" i="7"/>
  <c r="BZ84" i="7"/>
  <c r="BY84" i="7"/>
  <c r="BX84" i="7"/>
  <c r="BW84" i="7"/>
  <c r="BV84" i="7"/>
  <c r="BU84" i="7"/>
  <c r="BT84" i="7"/>
  <c r="BS84" i="7"/>
  <c r="BR84" i="7"/>
  <c r="BQ84" i="7"/>
  <c r="BP84" i="7"/>
  <c r="BO84" i="7"/>
  <c r="BN84" i="7"/>
  <c r="BM84" i="7"/>
  <c r="BL84" i="7"/>
  <c r="BK84" i="7"/>
  <c r="BJ84" i="7"/>
  <c r="BI84" i="7"/>
  <c r="BH84" i="7"/>
  <c r="BG84" i="7"/>
  <c r="BF84" i="7"/>
  <c r="BE84" i="7"/>
  <c r="BD84" i="7"/>
  <c r="BC84" i="7"/>
  <c r="BB84" i="7"/>
  <c r="BA84" i="7"/>
  <c r="AZ84" i="7"/>
  <c r="AY84" i="7"/>
  <c r="AX84" i="7"/>
  <c r="AW84" i="7"/>
  <c r="AV84" i="7"/>
  <c r="AU84" i="7"/>
  <c r="AT84" i="7"/>
  <c r="AS84" i="7"/>
  <c r="AR84" i="7"/>
  <c r="AQ84" i="7"/>
  <c r="AP84" i="7"/>
  <c r="AO84" i="7"/>
  <c r="AN84" i="7"/>
  <c r="AM84" i="7"/>
  <c r="AL84" i="7"/>
  <c r="AK84" i="7"/>
  <c r="AJ84" i="7"/>
  <c r="AI84" i="7"/>
  <c r="AH84" i="7"/>
  <c r="AG84" i="7"/>
  <c r="AF84" i="7"/>
  <c r="AE84" i="7"/>
  <c r="AD84" i="7"/>
  <c r="AC84" i="7"/>
  <c r="AB84" i="7"/>
  <c r="AA84" i="7"/>
  <c r="Z84" i="7"/>
  <c r="Y84" i="7"/>
  <c r="X84" i="7"/>
  <c r="W84" i="7"/>
  <c r="V84" i="7"/>
  <c r="U84" i="7"/>
  <c r="T84" i="7"/>
  <c r="S84" i="7"/>
  <c r="R84" i="7"/>
  <c r="Q84" i="7"/>
  <c r="P84" i="7"/>
  <c r="O84" i="7"/>
  <c r="N84" i="7"/>
  <c r="M84" i="7"/>
  <c r="L84" i="7"/>
  <c r="K84" i="7"/>
  <c r="J84" i="7"/>
  <c r="I84" i="7"/>
  <c r="H84" i="7"/>
  <c r="G84" i="7"/>
  <c r="F84" i="7"/>
  <c r="E84" i="7"/>
  <c r="CC83" i="7"/>
  <c r="CB83" i="7"/>
  <c r="CA83" i="7"/>
  <c r="BZ83" i="7"/>
  <c r="BY83" i="7"/>
  <c r="BX83" i="7"/>
  <c r="BW83" i="7"/>
  <c r="BV83" i="7"/>
  <c r="BU83" i="7"/>
  <c r="BT83" i="7"/>
  <c r="BS83" i="7"/>
  <c r="BR83" i="7"/>
  <c r="BQ83" i="7"/>
  <c r="BP83" i="7"/>
  <c r="BO83" i="7"/>
  <c r="BN83" i="7"/>
  <c r="BM83" i="7"/>
  <c r="BL83" i="7"/>
  <c r="BK83" i="7"/>
  <c r="BJ83" i="7"/>
  <c r="BI83" i="7"/>
  <c r="BH83" i="7"/>
  <c r="BG83" i="7"/>
  <c r="BF83" i="7"/>
  <c r="BE83" i="7"/>
  <c r="BD83" i="7"/>
  <c r="BC83" i="7"/>
  <c r="BB83" i="7"/>
  <c r="BA83" i="7"/>
  <c r="AZ83" i="7"/>
  <c r="AY83" i="7"/>
  <c r="AX83" i="7"/>
  <c r="AW83" i="7"/>
  <c r="AV83" i="7"/>
  <c r="AU83" i="7"/>
  <c r="AT83" i="7"/>
  <c r="AS83" i="7"/>
  <c r="AR83" i="7"/>
  <c r="AQ83" i="7"/>
  <c r="AP83" i="7"/>
  <c r="AO83" i="7"/>
  <c r="AN83" i="7"/>
  <c r="AM83" i="7"/>
  <c r="AL83" i="7"/>
  <c r="AK83" i="7"/>
  <c r="AJ83" i="7"/>
  <c r="AI83" i="7"/>
  <c r="AH83" i="7"/>
  <c r="AG83" i="7"/>
  <c r="AF83" i="7"/>
  <c r="AE83" i="7"/>
  <c r="AD83" i="7"/>
  <c r="AC83" i="7"/>
  <c r="AB83" i="7"/>
  <c r="AA83" i="7"/>
  <c r="Z83" i="7"/>
  <c r="Y83" i="7"/>
  <c r="X83" i="7"/>
  <c r="W83" i="7"/>
  <c r="V83" i="7"/>
  <c r="U83" i="7"/>
  <c r="T83" i="7"/>
  <c r="S83" i="7"/>
  <c r="R83" i="7"/>
  <c r="Q83" i="7"/>
  <c r="P83" i="7"/>
  <c r="O83" i="7"/>
  <c r="N83" i="7"/>
  <c r="M83" i="7"/>
  <c r="L83" i="7"/>
  <c r="K83" i="7"/>
  <c r="J83" i="7"/>
  <c r="I83" i="7"/>
  <c r="H83" i="7"/>
  <c r="G83" i="7"/>
  <c r="F83" i="7"/>
  <c r="E83" i="7"/>
  <c r="CC82" i="7"/>
  <c r="CB82" i="7"/>
  <c r="CA82" i="7"/>
  <c r="BZ82" i="7"/>
  <c r="BY82" i="7"/>
  <c r="BX82" i="7"/>
  <c r="BW82" i="7"/>
  <c r="BV82" i="7"/>
  <c r="BU82" i="7"/>
  <c r="BT82" i="7"/>
  <c r="BS82" i="7"/>
  <c r="BR82" i="7"/>
  <c r="BQ82" i="7"/>
  <c r="BP82" i="7"/>
  <c r="BO82" i="7"/>
  <c r="BN82" i="7"/>
  <c r="BM82" i="7"/>
  <c r="BL82" i="7"/>
  <c r="BK82" i="7"/>
  <c r="BJ82" i="7"/>
  <c r="BI82" i="7"/>
  <c r="BH82" i="7"/>
  <c r="BG82" i="7"/>
  <c r="BF82" i="7"/>
  <c r="BE82" i="7"/>
  <c r="BD82" i="7"/>
  <c r="BC82" i="7"/>
  <c r="BB82" i="7"/>
  <c r="BA82" i="7"/>
  <c r="AZ82" i="7"/>
  <c r="AY82" i="7"/>
  <c r="AX82" i="7"/>
  <c r="AW82" i="7"/>
  <c r="AV82" i="7"/>
  <c r="AU82" i="7"/>
  <c r="AT82" i="7"/>
  <c r="AS82" i="7"/>
  <c r="AR82" i="7"/>
  <c r="AQ82" i="7"/>
  <c r="AP82" i="7"/>
  <c r="AO82" i="7"/>
  <c r="AN82" i="7"/>
  <c r="AM82" i="7"/>
  <c r="AL82" i="7"/>
  <c r="AK82" i="7"/>
  <c r="AJ82" i="7"/>
  <c r="AI82" i="7"/>
  <c r="AH82" i="7"/>
  <c r="AG82" i="7"/>
  <c r="AF82" i="7"/>
  <c r="AE82" i="7"/>
  <c r="AD82" i="7"/>
  <c r="AC82" i="7"/>
  <c r="AB82" i="7"/>
  <c r="AA82" i="7"/>
  <c r="Z82" i="7"/>
  <c r="Y82" i="7"/>
  <c r="X82" i="7"/>
  <c r="W82" i="7"/>
  <c r="V82" i="7"/>
  <c r="U82" i="7"/>
  <c r="T82" i="7"/>
  <c r="S82" i="7"/>
  <c r="R82" i="7"/>
  <c r="Q82" i="7"/>
  <c r="P82" i="7"/>
  <c r="O82" i="7"/>
  <c r="N82" i="7"/>
  <c r="M82" i="7"/>
  <c r="L82" i="7"/>
  <c r="K82" i="7"/>
  <c r="J82" i="7"/>
  <c r="I82" i="7"/>
  <c r="H82" i="7"/>
  <c r="G82" i="7"/>
  <c r="F82" i="7"/>
  <c r="E82" i="7"/>
  <c r="CC98" i="8"/>
  <c r="CB98" i="8"/>
  <c r="CA98" i="8"/>
  <c r="BZ98" i="8"/>
  <c r="BY98" i="8"/>
  <c r="BX98" i="8"/>
  <c r="BW98" i="8"/>
  <c r="BV98" i="8"/>
  <c r="BU98" i="8"/>
  <c r="BT98" i="8"/>
  <c r="BS98" i="8"/>
  <c r="BR98" i="8"/>
  <c r="BQ98" i="8"/>
  <c r="BP98" i="8"/>
  <c r="BO98" i="8"/>
  <c r="BN98" i="8"/>
  <c r="BM98" i="8"/>
  <c r="BL98" i="8"/>
  <c r="BK98" i="8"/>
  <c r="BJ98" i="8"/>
  <c r="BI98" i="8"/>
  <c r="BH98" i="8"/>
  <c r="BG98" i="8"/>
  <c r="BF98" i="8"/>
  <c r="BE98" i="8"/>
  <c r="BD98" i="8"/>
  <c r="BC98" i="8"/>
  <c r="BB98" i="8"/>
  <c r="BA98" i="8"/>
  <c r="AZ98" i="8"/>
  <c r="AY98" i="8"/>
  <c r="AX98" i="8"/>
  <c r="AW98" i="8"/>
  <c r="AV98" i="8"/>
  <c r="AU98" i="8"/>
  <c r="AT98" i="8"/>
  <c r="AS98" i="8"/>
  <c r="AR98" i="8"/>
  <c r="AQ98" i="8"/>
  <c r="AP98" i="8"/>
  <c r="AO98" i="8"/>
  <c r="AN98" i="8"/>
  <c r="AM98" i="8"/>
  <c r="AL98" i="8"/>
  <c r="AK98" i="8"/>
  <c r="AJ98" i="8"/>
  <c r="AI98" i="8"/>
  <c r="AH98" i="8"/>
  <c r="AG98" i="8"/>
  <c r="AF98" i="8"/>
  <c r="AE98" i="8"/>
  <c r="AD98" i="8"/>
  <c r="AC98" i="8"/>
  <c r="AB98" i="8"/>
  <c r="AA98" i="8"/>
  <c r="Z98" i="8"/>
  <c r="Y98" i="8"/>
  <c r="X98" i="8"/>
  <c r="W98" i="8"/>
  <c r="V98" i="8"/>
  <c r="U98" i="8"/>
  <c r="T98" i="8"/>
  <c r="S98" i="8"/>
  <c r="R98" i="8"/>
  <c r="Q98" i="8"/>
  <c r="P98" i="8"/>
  <c r="O98" i="8"/>
  <c r="N98" i="8"/>
  <c r="M98" i="8"/>
  <c r="L98" i="8"/>
  <c r="K98" i="8"/>
  <c r="J98" i="8"/>
  <c r="I98" i="8"/>
  <c r="H98" i="8"/>
  <c r="G98" i="8"/>
  <c r="F98" i="8"/>
  <c r="E98" i="8"/>
  <c r="CC97" i="8"/>
  <c r="CB97" i="8"/>
  <c r="CA97" i="8"/>
  <c r="BZ97" i="8"/>
  <c r="BY97" i="8"/>
  <c r="BX97" i="8"/>
  <c r="BW97" i="8"/>
  <c r="BV97" i="8"/>
  <c r="BU97" i="8"/>
  <c r="BT97" i="8"/>
  <c r="BS97" i="8"/>
  <c r="BR97" i="8"/>
  <c r="BQ97" i="8"/>
  <c r="BP97" i="8"/>
  <c r="BO97" i="8"/>
  <c r="BN97" i="8"/>
  <c r="BM97" i="8"/>
  <c r="BL97" i="8"/>
  <c r="BK97" i="8"/>
  <c r="BJ97" i="8"/>
  <c r="BI97" i="8"/>
  <c r="BH97" i="8"/>
  <c r="BG97" i="8"/>
  <c r="BF97" i="8"/>
  <c r="BE97" i="8"/>
  <c r="BD97" i="8"/>
  <c r="BC97" i="8"/>
  <c r="BB97" i="8"/>
  <c r="BA97" i="8"/>
  <c r="AZ97" i="8"/>
  <c r="AY97" i="8"/>
  <c r="AX97" i="8"/>
  <c r="AW97" i="8"/>
  <c r="AV97" i="8"/>
  <c r="AU97" i="8"/>
  <c r="AT97" i="8"/>
  <c r="AS97" i="8"/>
  <c r="AR97" i="8"/>
  <c r="AQ97" i="8"/>
  <c r="AP97" i="8"/>
  <c r="AO97" i="8"/>
  <c r="AN97" i="8"/>
  <c r="AM97" i="8"/>
  <c r="AL97" i="8"/>
  <c r="AK97" i="8"/>
  <c r="AJ97" i="8"/>
  <c r="AI97" i="8"/>
  <c r="AH97" i="8"/>
  <c r="AG97" i="8"/>
  <c r="AF97" i="8"/>
  <c r="AE97" i="8"/>
  <c r="AD97" i="8"/>
  <c r="AC97" i="8"/>
  <c r="AB97" i="8"/>
  <c r="AA97" i="8"/>
  <c r="Z97" i="8"/>
  <c r="Y97" i="8"/>
  <c r="X97" i="8"/>
  <c r="W97" i="8"/>
  <c r="V97" i="8"/>
  <c r="U97" i="8"/>
  <c r="T97" i="8"/>
  <c r="S97" i="8"/>
  <c r="R97" i="8"/>
  <c r="Q97" i="8"/>
  <c r="P97" i="8"/>
  <c r="O97" i="8"/>
  <c r="N97" i="8"/>
  <c r="M97" i="8"/>
  <c r="L97" i="8"/>
  <c r="K97" i="8"/>
  <c r="J97" i="8"/>
  <c r="I97" i="8"/>
  <c r="H97" i="8"/>
  <c r="G97" i="8"/>
  <c r="F97" i="8"/>
  <c r="E97" i="8"/>
  <c r="CC96" i="8"/>
  <c r="CB96" i="8"/>
  <c r="CA96" i="8"/>
  <c r="BZ96" i="8"/>
  <c r="BY96" i="8"/>
  <c r="BX96" i="8"/>
  <c r="BW96" i="8"/>
  <c r="BV96" i="8"/>
  <c r="BU96" i="8"/>
  <c r="BT96" i="8"/>
  <c r="BS96" i="8"/>
  <c r="BR96" i="8"/>
  <c r="BQ96" i="8"/>
  <c r="BP96" i="8"/>
  <c r="BO96" i="8"/>
  <c r="BN96" i="8"/>
  <c r="BM96" i="8"/>
  <c r="BL96" i="8"/>
  <c r="BK96" i="8"/>
  <c r="BJ96" i="8"/>
  <c r="BI96" i="8"/>
  <c r="BH96" i="8"/>
  <c r="BG96" i="8"/>
  <c r="BF96" i="8"/>
  <c r="BE96" i="8"/>
  <c r="BD96" i="8"/>
  <c r="BC96" i="8"/>
  <c r="BB96" i="8"/>
  <c r="BA96" i="8"/>
  <c r="AZ96" i="8"/>
  <c r="AY96" i="8"/>
  <c r="AX96" i="8"/>
  <c r="AW96" i="8"/>
  <c r="AV96" i="8"/>
  <c r="AU96" i="8"/>
  <c r="AT96" i="8"/>
  <c r="AS96" i="8"/>
  <c r="AR96" i="8"/>
  <c r="AQ96" i="8"/>
  <c r="AP96" i="8"/>
  <c r="AO96" i="8"/>
  <c r="AN96" i="8"/>
  <c r="AM96" i="8"/>
  <c r="AL96" i="8"/>
  <c r="AK96" i="8"/>
  <c r="AJ96" i="8"/>
  <c r="AI96" i="8"/>
  <c r="AH96" i="8"/>
  <c r="AG96" i="8"/>
  <c r="AF96" i="8"/>
  <c r="AE96" i="8"/>
  <c r="AD96" i="8"/>
  <c r="AC96" i="8"/>
  <c r="AB96" i="8"/>
  <c r="AA96" i="8"/>
  <c r="Z96" i="8"/>
  <c r="Y96" i="8"/>
  <c r="X96" i="8"/>
  <c r="W96" i="8"/>
  <c r="V96" i="8"/>
  <c r="U96" i="8"/>
  <c r="T96" i="8"/>
  <c r="S96" i="8"/>
  <c r="R96" i="8"/>
  <c r="Q96" i="8"/>
  <c r="P96" i="8"/>
  <c r="O96" i="8"/>
  <c r="N96" i="8"/>
  <c r="M96" i="8"/>
  <c r="L96" i="8"/>
  <c r="K96" i="8"/>
  <c r="J96" i="8"/>
  <c r="I96" i="8"/>
  <c r="H96" i="8"/>
  <c r="G96" i="8"/>
  <c r="F96" i="8"/>
  <c r="E96" i="8"/>
  <c r="CC95" i="8"/>
  <c r="CB95" i="8"/>
  <c r="CA95" i="8"/>
  <c r="BZ95" i="8"/>
  <c r="BY95" i="8"/>
  <c r="BX95" i="8"/>
  <c r="BW95" i="8"/>
  <c r="BV95" i="8"/>
  <c r="BU95" i="8"/>
  <c r="BT95" i="8"/>
  <c r="BS95" i="8"/>
  <c r="BR95" i="8"/>
  <c r="BQ95" i="8"/>
  <c r="BP95" i="8"/>
  <c r="BO95" i="8"/>
  <c r="BN95" i="8"/>
  <c r="BM95" i="8"/>
  <c r="BL95" i="8"/>
  <c r="BK95" i="8"/>
  <c r="BJ95" i="8"/>
  <c r="BI95" i="8"/>
  <c r="BH95" i="8"/>
  <c r="BG95" i="8"/>
  <c r="BF95" i="8"/>
  <c r="BE95" i="8"/>
  <c r="BD95" i="8"/>
  <c r="BC95" i="8"/>
  <c r="BB95" i="8"/>
  <c r="BA95" i="8"/>
  <c r="AZ95" i="8"/>
  <c r="AY95" i="8"/>
  <c r="AX95" i="8"/>
  <c r="AW95" i="8"/>
  <c r="AV95" i="8"/>
  <c r="AU95" i="8"/>
  <c r="AT95" i="8"/>
  <c r="AS95" i="8"/>
  <c r="AR95" i="8"/>
  <c r="AQ95" i="8"/>
  <c r="AP95" i="8"/>
  <c r="AO95" i="8"/>
  <c r="AN95" i="8"/>
  <c r="AM95" i="8"/>
  <c r="AL95" i="8"/>
  <c r="AK95" i="8"/>
  <c r="AJ95" i="8"/>
  <c r="AI95" i="8"/>
  <c r="AH95" i="8"/>
  <c r="AG95" i="8"/>
  <c r="AF95" i="8"/>
  <c r="AE95" i="8"/>
  <c r="AD95" i="8"/>
  <c r="AC95" i="8"/>
  <c r="AB95" i="8"/>
  <c r="AA95" i="8"/>
  <c r="Z95" i="8"/>
  <c r="Y95" i="8"/>
  <c r="X95" i="8"/>
  <c r="W95" i="8"/>
  <c r="V95" i="8"/>
  <c r="U95" i="8"/>
  <c r="T95" i="8"/>
  <c r="S95" i="8"/>
  <c r="R95" i="8"/>
  <c r="Q95" i="8"/>
  <c r="P95" i="8"/>
  <c r="O95" i="8"/>
  <c r="N95" i="8"/>
  <c r="M95" i="8"/>
  <c r="L95" i="8"/>
  <c r="K95" i="8"/>
  <c r="J95" i="8"/>
  <c r="I95" i="8"/>
  <c r="H95" i="8"/>
  <c r="G95" i="8"/>
  <c r="F95" i="8"/>
  <c r="E95" i="8"/>
  <c r="CC94" i="8"/>
  <c r="CB94" i="8"/>
  <c r="CA94" i="8"/>
  <c r="BZ94" i="8"/>
  <c r="BY94" i="8"/>
  <c r="BX94" i="8"/>
  <c r="BW94" i="8"/>
  <c r="BV94" i="8"/>
  <c r="BU94" i="8"/>
  <c r="BT94" i="8"/>
  <c r="BS94" i="8"/>
  <c r="BR94" i="8"/>
  <c r="BQ94" i="8"/>
  <c r="BP94" i="8"/>
  <c r="BO94" i="8"/>
  <c r="BN94" i="8"/>
  <c r="BM94" i="8"/>
  <c r="BL94" i="8"/>
  <c r="BK94" i="8"/>
  <c r="BJ94" i="8"/>
  <c r="BI94" i="8"/>
  <c r="BH94" i="8"/>
  <c r="BG94" i="8"/>
  <c r="BF94" i="8"/>
  <c r="BE94" i="8"/>
  <c r="BD94" i="8"/>
  <c r="BC94" i="8"/>
  <c r="BB94" i="8"/>
  <c r="BA94" i="8"/>
  <c r="AZ94" i="8"/>
  <c r="AY94" i="8"/>
  <c r="AX94" i="8"/>
  <c r="AW94" i="8"/>
  <c r="AV94" i="8"/>
  <c r="AU94" i="8"/>
  <c r="AT94" i="8"/>
  <c r="AS94" i="8"/>
  <c r="AR94" i="8"/>
  <c r="AQ94" i="8"/>
  <c r="AP94" i="8"/>
  <c r="AO94" i="8"/>
  <c r="AN94" i="8"/>
  <c r="AM94" i="8"/>
  <c r="AL94" i="8"/>
  <c r="AK94" i="8"/>
  <c r="AJ94" i="8"/>
  <c r="AI94" i="8"/>
  <c r="AH94" i="8"/>
  <c r="AG94" i="8"/>
  <c r="AF94" i="8"/>
  <c r="AE94" i="8"/>
  <c r="AD94" i="8"/>
  <c r="AC94" i="8"/>
  <c r="AB94" i="8"/>
  <c r="AA94" i="8"/>
  <c r="Z94" i="8"/>
  <c r="Y94" i="8"/>
  <c r="X94" i="8"/>
  <c r="W94" i="8"/>
  <c r="V94" i="8"/>
  <c r="U94" i="8"/>
  <c r="T94" i="8"/>
  <c r="S94" i="8"/>
  <c r="R94" i="8"/>
  <c r="Q94" i="8"/>
  <c r="P94" i="8"/>
  <c r="O94" i="8"/>
  <c r="N94" i="8"/>
  <c r="M94" i="8"/>
  <c r="L94" i="8"/>
  <c r="K94" i="8"/>
  <c r="J94" i="8"/>
  <c r="I94" i="8"/>
  <c r="H94" i="8"/>
  <c r="G94" i="8"/>
  <c r="F94" i="8"/>
  <c r="E94" i="8"/>
  <c r="CC93" i="8"/>
  <c r="CB93" i="8"/>
  <c r="CA93" i="8"/>
  <c r="BZ93" i="8"/>
  <c r="BY93" i="8"/>
  <c r="BX93" i="8"/>
  <c r="BW93" i="8"/>
  <c r="BV93" i="8"/>
  <c r="BU93" i="8"/>
  <c r="BT93" i="8"/>
  <c r="BS93" i="8"/>
  <c r="BR93" i="8"/>
  <c r="BQ93" i="8"/>
  <c r="BP93" i="8"/>
  <c r="BO93" i="8"/>
  <c r="BN93" i="8"/>
  <c r="BM93" i="8"/>
  <c r="BL93" i="8"/>
  <c r="BK93" i="8"/>
  <c r="BJ93" i="8"/>
  <c r="BI93" i="8"/>
  <c r="BH93" i="8"/>
  <c r="BG93" i="8"/>
  <c r="BF93" i="8"/>
  <c r="BE93" i="8"/>
  <c r="BD93" i="8"/>
  <c r="BC93" i="8"/>
  <c r="BB93" i="8"/>
  <c r="BA93" i="8"/>
  <c r="AZ93" i="8"/>
  <c r="AY93" i="8"/>
  <c r="AX93" i="8"/>
  <c r="AW93" i="8"/>
  <c r="AV93" i="8"/>
  <c r="AU93" i="8"/>
  <c r="AT93" i="8"/>
  <c r="AS93" i="8"/>
  <c r="AR93" i="8"/>
  <c r="AQ93" i="8"/>
  <c r="AP93" i="8"/>
  <c r="AO93" i="8"/>
  <c r="AN93" i="8"/>
  <c r="AM93" i="8"/>
  <c r="AL93" i="8"/>
  <c r="AK93" i="8"/>
  <c r="AJ93" i="8"/>
  <c r="AI93" i="8"/>
  <c r="AH93" i="8"/>
  <c r="AG93" i="8"/>
  <c r="AF93" i="8"/>
  <c r="AE93" i="8"/>
  <c r="AD93" i="8"/>
  <c r="AC93" i="8"/>
  <c r="AB93" i="8"/>
  <c r="AA93" i="8"/>
  <c r="Z93" i="8"/>
  <c r="Y93" i="8"/>
  <c r="X93" i="8"/>
  <c r="W93" i="8"/>
  <c r="V93" i="8"/>
  <c r="U93" i="8"/>
  <c r="T93" i="8"/>
  <c r="S93" i="8"/>
  <c r="R93" i="8"/>
  <c r="Q93" i="8"/>
  <c r="P93" i="8"/>
  <c r="O93" i="8"/>
  <c r="N93" i="8"/>
  <c r="M93" i="8"/>
  <c r="L93" i="8"/>
  <c r="K93" i="8"/>
  <c r="J93" i="8"/>
  <c r="I93" i="8"/>
  <c r="H93" i="8"/>
  <c r="G93" i="8"/>
  <c r="F93" i="8"/>
  <c r="E93" i="8"/>
  <c r="CC92" i="8"/>
  <c r="CB92" i="8"/>
  <c r="CA92" i="8"/>
  <c r="BZ92" i="8"/>
  <c r="BY92" i="8"/>
  <c r="BX92" i="8"/>
  <c r="BW92" i="8"/>
  <c r="BV92" i="8"/>
  <c r="BU92" i="8"/>
  <c r="BT92" i="8"/>
  <c r="BS92" i="8"/>
  <c r="BR92" i="8"/>
  <c r="BQ92" i="8"/>
  <c r="BP92" i="8"/>
  <c r="BO92" i="8"/>
  <c r="BN92" i="8"/>
  <c r="BM92" i="8"/>
  <c r="BL92" i="8"/>
  <c r="BK92" i="8"/>
  <c r="BJ92" i="8"/>
  <c r="BI92" i="8"/>
  <c r="BH92" i="8"/>
  <c r="BG92" i="8"/>
  <c r="BF92" i="8"/>
  <c r="BE92" i="8"/>
  <c r="BD92" i="8"/>
  <c r="BC92" i="8"/>
  <c r="BB92" i="8"/>
  <c r="BA92" i="8"/>
  <c r="AZ92" i="8"/>
  <c r="AY92" i="8"/>
  <c r="AX92" i="8"/>
  <c r="AW92" i="8"/>
  <c r="AV92" i="8"/>
  <c r="AU92" i="8"/>
  <c r="AT92" i="8"/>
  <c r="AS92" i="8"/>
  <c r="AR92" i="8"/>
  <c r="AQ92" i="8"/>
  <c r="AP92" i="8"/>
  <c r="AO92" i="8"/>
  <c r="AN92" i="8"/>
  <c r="AM92" i="8"/>
  <c r="AL92" i="8"/>
  <c r="AK92" i="8"/>
  <c r="AJ92" i="8"/>
  <c r="AI92" i="8"/>
  <c r="AH92" i="8"/>
  <c r="AG92" i="8"/>
  <c r="AF92" i="8"/>
  <c r="AE92" i="8"/>
  <c r="AD92" i="8"/>
  <c r="AC92" i="8"/>
  <c r="AB92" i="8"/>
  <c r="AA92" i="8"/>
  <c r="Z92" i="8"/>
  <c r="Y92" i="8"/>
  <c r="X92" i="8"/>
  <c r="W92" i="8"/>
  <c r="V92" i="8"/>
  <c r="U92" i="8"/>
  <c r="T92" i="8"/>
  <c r="S92" i="8"/>
  <c r="R92" i="8"/>
  <c r="Q92" i="8"/>
  <c r="P92" i="8"/>
  <c r="O92" i="8"/>
  <c r="N92" i="8"/>
  <c r="M92" i="8"/>
  <c r="L92" i="8"/>
  <c r="K92" i="8"/>
  <c r="J92" i="8"/>
  <c r="I92" i="8"/>
  <c r="H92" i="8"/>
  <c r="G92" i="8"/>
  <c r="F92" i="8"/>
  <c r="E92" i="8"/>
  <c r="CC91" i="8"/>
  <c r="CB91" i="8"/>
  <c r="CA91" i="8"/>
  <c r="BZ91" i="8"/>
  <c r="BY91" i="8"/>
  <c r="BX91" i="8"/>
  <c r="BW91" i="8"/>
  <c r="BV91" i="8"/>
  <c r="BU91" i="8"/>
  <c r="BT91" i="8"/>
  <c r="BS91" i="8"/>
  <c r="BR91" i="8"/>
  <c r="BQ91" i="8"/>
  <c r="BP91" i="8"/>
  <c r="BO91" i="8"/>
  <c r="BN91" i="8"/>
  <c r="BM91" i="8"/>
  <c r="BL91" i="8"/>
  <c r="BK91" i="8"/>
  <c r="BJ91" i="8"/>
  <c r="BI91" i="8"/>
  <c r="BH91" i="8"/>
  <c r="BG91" i="8"/>
  <c r="BF91" i="8"/>
  <c r="BE91" i="8"/>
  <c r="BD91" i="8"/>
  <c r="BC91" i="8"/>
  <c r="BB91" i="8"/>
  <c r="BA91" i="8"/>
  <c r="AZ91" i="8"/>
  <c r="AY91" i="8"/>
  <c r="AX91" i="8"/>
  <c r="AW91" i="8"/>
  <c r="AV91" i="8"/>
  <c r="AU91" i="8"/>
  <c r="AT91" i="8"/>
  <c r="AS91" i="8"/>
  <c r="AR91" i="8"/>
  <c r="AQ91" i="8"/>
  <c r="AP91" i="8"/>
  <c r="AO91" i="8"/>
  <c r="AN91" i="8"/>
  <c r="AM91" i="8"/>
  <c r="AL91" i="8"/>
  <c r="AK91" i="8"/>
  <c r="AJ91" i="8"/>
  <c r="AI91" i="8"/>
  <c r="AH91" i="8"/>
  <c r="AG91" i="8"/>
  <c r="AF91" i="8"/>
  <c r="AE91" i="8"/>
  <c r="AD91" i="8"/>
  <c r="AC91" i="8"/>
  <c r="AB91" i="8"/>
  <c r="AA91" i="8"/>
  <c r="Z91" i="8"/>
  <c r="Y91" i="8"/>
  <c r="X91" i="8"/>
  <c r="W91" i="8"/>
  <c r="V91" i="8"/>
  <c r="U91" i="8"/>
  <c r="T91" i="8"/>
  <c r="S91" i="8"/>
  <c r="R91" i="8"/>
  <c r="Q91" i="8"/>
  <c r="P91" i="8"/>
  <c r="O91" i="8"/>
  <c r="N91" i="8"/>
  <c r="M91" i="8"/>
  <c r="L91" i="8"/>
  <c r="K91" i="8"/>
  <c r="J91" i="8"/>
  <c r="I91" i="8"/>
  <c r="H91" i="8"/>
  <c r="G91" i="8"/>
  <c r="F91" i="8"/>
  <c r="E91" i="8"/>
  <c r="CC90" i="8"/>
  <c r="CB90" i="8"/>
  <c r="CA90" i="8"/>
  <c r="BZ90" i="8"/>
  <c r="BY90" i="8"/>
  <c r="BX90" i="8"/>
  <c r="BW90" i="8"/>
  <c r="BV90" i="8"/>
  <c r="BU90" i="8"/>
  <c r="BT90" i="8"/>
  <c r="BS90" i="8"/>
  <c r="BR90" i="8"/>
  <c r="BQ90" i="8"/>
  <c r="BP90" i="8"/>
  <c r="BO90" i="8"/>
  <c r="BN90" i="8"/>
  <c r="BM90" i="8"/>
  <c r="BL90" i="8"/>
  <c r="BK90" i="8"/>
  <c r="BJ90" i="8"/>
  <c r="BI90" i="8"/>
  <c r="BH90" i="8"/>
  <c r="BG90" i="8"/>
  <c r="BF90" i="8"/>
  <c r="BE90" i="8"/>
  <c r="BD90" i="8"/>
  <c r="BC90" i="8"/>
  <c r="BB90" i="8"/>
  <c r="BA90" i="8"/>
  <c r="AZ90" i="8"/>
  <c r="AY90" i="8"/>
  <c r="AX90" i="8"/>
  <c r="AW90" i="8"/>
  <c r="AV90" i="8"/>
  <c r="AU90" i="8"/>
  <c r="AT90" i="8"/>
  <c r="AS90" i="8"/>
  <c r="AR90" i="8"/>
  <c r="AQ90" i="8"/>
  <c r="AP90" i="8"/>
  <c r="AO90" i="8"/>
  <c r="AN90" i="8"/>
  <c r="AM90" i="8"/>
  <c r="AL90" i="8"/>
  <c r="AK90" i="8"/>
  <c r="AJ90" i="8"/>
  <c r="AI90" i="8"/>
  <c r="AH90" i="8"/>
  <c r="AG90" i="8"/>
  <c r="AF90" i="8"/>
  <c r="AE90" i="8"/>
  <c r="AD90" i="8"/>
  <c r="AC90" i="8"/>
  <c r="AB90" i="8"/>
  <c r="AA90" i="8"/>
  <c r="Z90" i="8"/>
  <c r="Y90" i="8"/>
  <c r="X90" i="8"/>
  <c r="W90" i="8"/>
  <c r="V90" i="8"/>
  <c r="U90" i="8"/>
  <c r="T90" i="8"/>
  <c r="S90" i="8"/>
  <c r="R90" i="8"/>
  <c r="Q90" i="8"/>
  <c r="P90" i="8"/>
  <c r="O90" i="8"/>
  <c r="N90" i="8"/>
  <c r="M90" i="8"/>
  <c r="L90" i="8"/>
  <c r="K90" i="8"/>
  <c r="J90" i="8"/>
  <c r="I90" i="8"/>
  <c r="H90" i="8"/>
  <c r="G90" i="8"/>
  <c r="F90" i="8"/>
  <c r="E90" i="8"/>
  <c r="CC89" i="8"/>
  <c r="CB89" i="8"/>
  <c r="CA89" i="8"/>
  <c r="BZ89" i="8"/>
  <c r="BY89" i="8"/>
  <c r="BX89" i="8"/>
  <c r="BW89" i="8"/>
  <c r="BV89" i="8"/>
  <c r="BU89" i="8"/>
  <c r="BT89" i="8"/>
  <c r="BS89" i="8"/>
  <c r="BR89" i="8"/>
  <c r="BQ89" i="8"/>
  <c r="BP89" i="8"/>
  <c r="BO89" i="8"/>
  <c r="BN89" i="8"/>
  <c r="BM89" i="8"/>
  <c r="BL89" i="8"/>
  <c r="BK89" i="8"/>
  <c r="BJ89" i="8"/>
  <c r="BI89" i="8"/>
  <c r="BH89" i="8"/>
  <c r="BG89" i="8"/>
  <c r="BF89" i="8"/>
  <c r="BE89" i="8"/>
  <c r="BD89" i="8"/>
  <c r="BC89" i="8"/>
  <c r="BB89" i="8"/>
  <c r="BA89" i="8"/>
  <c r="AZ89" i="8"/>
  <c r="AY89" i="8"/>
  <c r="AX89" i="8"/>
  <c r="AW89" i="8"/>
  <c r="AV89" i="8"/>
  <c r="AU89" i="8"/>
  <c r="AT89" i="8"/>
  <c r="AS89" i="8"/>
  <c r="AR89" i="8"/>
  <c r="AQ89" i="8"/>
  <c r="AP89" i="8"/>
  <c r="AO89" i="8"/>
  <c r="AN89" i="8"/>
  <c r="AM89" i="8"/>
  <c r="AL89" i="8"/>
  <c r="AK89" i="8"/>
  <c r="AJ89" i="8"/>
  <c r="AI89" i="8"/>
  <c r="AH89" i="8"/>
  <c r="AG89" i="8"/>
  <c r="AF89" i="8"/>
  <c r="AE89" i="8"/>
  <c r="AD89" i="8"/>
  <c r="AC89" i="8"/>
  <c r="AB89" i="8"/>
  <c r="AA89" i="8"/>
  <c r="Z89" i="8"/>
  <c r="Y89" i="8"/>
  <c r="X89" i="8"/>
  <c r="W89" i="8"/>
  <c r="V89" i="8"/>
  <c r="U89" i="8"/>
  <c r="T89" i="8"/>
  <c r="S89" i="8"/>
  <c r="R89" i="8"/>
  <c r="Q89" i="8"/>
  <c r="P89" i="8"/>
  <c r="O89" i="8"/>
  <c r="N89" i="8"/>
  <c r="M89" i="8"/>
  <c r="L89" i="8"/>
  <c r="K89" i="8"/>
  <c r="J89" i="8"/>
  <c r="I89" i="8"/>
  <c r="H89" i="8"/>
  <c r="G89" i="8"/>
  <c r="F89" i="8"/>
  <c r="E89" i="8"/>
  <c r="CC88" i="8"/>
  <c r="CB88" i="8"/>
  <c r="CA88" i="8"/>
  <c r="BZ88" i="8"/>
  <c r="BY88" i="8"/>
  <c r="BX88" i="8"/>
  <c r="BW88" i="8"/>
  <c r="BV88" i="8"/>
  <c r="BU88" i="8"/>
  <c r="BT88" i="8"/>
  <c r="BS88" i="8"/>
  <c r="BR88" i="8"/>
  <c r="BQ88" i="8"/>
  <c r="BP88" i="8"/>
  <c r="BO88" i="8"/>
  <c r="BN88" i="8"/>
  <c r="BM88" i="8"/>
  <c r="BL88" i="8"/>
  <c r="BK88" i="8"/>
  <c r="BJ88" i="8"/>
  <c r="BI88" i="8"/>
  <c r="BH88" i="8"/>
  <c r="BG88" i="8"/>
  <c r="BF88" i="8"/>
  <c r="BE88" i="8"/>
  <c r="BD88" i="8"/>
  <c r="BC88" i="8"/>
  <c r="BB88" i="8"/>
  <c r="BA88" i="8"/>
  <c r="AZ88" i="8"/>
  <c r="AY88" i="8"/>
  <c r="AX88" i="8"/>
  <c r="AW88" i="8"/>
  <c r="AV88" i="8"/>
  <c r="AU88" i="8"/>
  <c r="AT88" i="8"/>
  <c r="AS88" i="8"/>
  <c r="AR88" i="8"/>
  <c r="AQ88" i="8"/>
  <c r="AP88" i="8"/>
  <c r="AO88" i="8"/>
  <c r="AN88" i="8"/>
  <c r="AM88" i="8"/>
  <c r="AL88" i="8"/>
  <c r="AK88" i="8"/>
  <c r="AJ88" i="8"/>
  <c r="AI88" i="8"/>
  <c r="AH88" i="8"/>
  <c r="AG88" i="8"/>
  <c r="AF88" i="8"/>
  <c r="AE88" i="8"/>
  <c r="AD88" i="8"/>
  <c r="AC88" i="8"/>
  <c r="AB88" i="8"/>
  <c r="AA88" i="8"/>
  <c r="Z88" i="8"/>
  <c r="Y88" i="8"/>
  <c r="X88" i="8"/>
  <c r="W88" i="8"/>
  <c r="V88" i="8"/>
  <c r="U88" i="8"/>
  <c r="T88" i="8"/>
  <c r="S88" i="8"/>
  <c r="R88" i="8"/>
  <c r="Q88" i="8"/>
  <c r="P88" i="8"/>
  <c r="O88" i="8"/>
  <c r="N88" i="8"/>
  <c r="M88" i="8"/>
  <c r="L88" i="8"/>
  <c r="K88" i="8"/>
  <c r="J88" i="8"/>
  <c r="I88" i="8"/>
  <c r="H88" i="8"/>
  <c r="G88" i="8"/>
  <c r="F88" i="8"/>
  <c r="E88" i="8"/>
  <c r="CC87" i="8"/>
  <c r="CB87" i="8"/>
  <c r="CA87" i="8"/>
  <c r="BZ87" i="8"/>
  <c r="BY87" i="8"/>
  <c r="BX87" i="8"/>
  <c r="BW87" i="8"/>
  <c r="BV87" i="8"/>
  <c r="BU87" i="8"/>
  <c r="BT87" i="8"/>
  <c r="BS87" i="8"/>
  <c r="BR87" i="8"/>
  <c r="BQ87" i="8"/>
  <c r="BP87" i="8"/>
  <c r="BO87" i="8"/>
  <c r="BN87" i="8"/>
  <c r="BM87" i="8"/>
  <c r="BL87" i="8"/>
  <c r="BK87" i="8"/>
  <c r="BJ87" i="8"/>
  <c r="BI87" i="8"/>
  <c r="BH87" i="8"/>
  <c r="BG87" i="8"/>
  <c r="BF87" i="8"/>
  <c r="BE87" i="8"/>
  <c r="BD87" i="8"/>
  <c r="BC87" i="8"/>
  <c r="BB87" i="8"/>
  <c r="BA87" i="8"/>
  <c r="AZ87" i="8"/>
  <c r="AY87" i="8"/>
  <c r="AX87" i="8"/>
  <c r="AW87" i="8"/>
  <c r="AV87" i="8"/>
  <c r="AU87" i="8"/>
  <c r="AT87" i="8"/>
  <c r="AS87" i="8"/>
  <c r="AR87" i="8"/>
  <c r="AQ87" i="8"/>
  <c r="AP87" i="8"/>
  <c r="AO87" i="8"/>
  <c r="AN87" i="8"/>
  <c r="AM87" i="8"/>
  <c r="AL87" i="8"/>
  <c r="AK87" i="8"/>
  <c r="AJ87" i="8"/>
  <c r="AI87" i="8"/>
  <c r="AH87" i="8"/>
  <c r="AG87" i="8"/>
  <c r="AF87" i="8"/>
  <c r="AE87" i="8"/>
  <c r="AD87" i="8"/>
  <c r="AC87" i="8"/>
  <c r="AB87" i="8"/>
  <c r="AA87" i="8"/>
  <c r="Z87" i="8"/>
  <c r="Y87" i="8"/>
  <c r="X87" i="8"/>
  <c r="W87" i="8"/>
  <c r="V87" i="8"/>
  <c r="U87" i="8"/>
  <c r="T87" i="8"/>
  <c r="S87" i="8"/>
  <c r="R87" i="8"/>
  <c r="Q87" i="8"/>
  <c r="P87" i="8"/>
  <c r="O87" i="8"/>
  <c r="N87" i="8"/>
  <c r="M87" i="8"/>
  <c r="L87" i="8"/>
  <c r="K87" i="8"/>
  <c r="J87" i="8"/>
  <c r="I87" i="8"/>
  <c r="H87" i="8"/>
  <c r="G87" i="8"/>
  <c r="F87" i="8"/>
  <c r="E87" i="8"/>
  <c r="CC86" i="8"/>
  <c r="CB86" i="8"/>
  <c r="CA86" i="8"/>
  <c r="BZ86" i="8"/>
  <c r="BY86" i="8"/>
  <c r="BX86" i="8"/>
  <c r="BW86" i="8"/>
  <c r="BV86" i="8"/>
  <c r="BU86" i="8"/>
  <c r="BT86" i="8"/>
  <c r="BS86" i="8"/>
  <c r="BR86" i="8"/>
  <c r="BQ86" i="8"/>
  <c r="BP86" i="8"/>
  <c r="BO86" i="8"/>
  <c r="BN86" i="8"/>
  <c r="BM86" i="8"/>
  <c r="BL86" i="8"/>
  <c r="BK86" i="8"/>
  <c r="BJ86" i="8"/>
  <c r="BI86" i="8"/>
  <c r="BH86" i="8"/>
  <c r="BG86" i="8"/>
  <c r="BF86" i="8"/>
  <c r="BE86" i="8"/>
  <c r="BD86" i="8"/>
  <c r="BC86" i="8"/>
  <c r="BB86" i="8"/>
  <c r="BA86" i="8"/>
  <c r="AZ86" i="8"/>
  <c r="AY86" i="8"/>
  <c r="AX86" i="8"/>
  <c r="AW86" i="8"/>
  <c r="AV86" i="8"/>
  <c r="AU86" i="8"/>
  <c r="AT86" i="8"/>
  <c r="AS86" i="8"/>
  <c r="AR86" i="8"/>
  <c r="AQ86" i="8"/>
  <c r="AP86" i="8"/>
  <c r="AO86" i="8"/>
  <c r="AN86" i="8"/>
  <c r="AM86" i="8"/>
  <c r="AL86" i="8"/>
  <c r="AK86" i="8"/>
  <c r="AJ86" i="8"/>
  <c r="AI86" i="8"/>
  <c r="AH86" i="8"/>
  <c r="AG86" i="8"/>
  <c r="AF86" i="8"/>
  <c r="AE86" i="8"/>
  <c r="AD86" i="8"/>
  <c r="AC86" i="8"/>
  <c r="AB86" i="8"/>
  <c r="AA86" i="8"/>
  <c r="Z86" i="8"/>
  <c r="Y86" i="8"/>
  <c r="X86" i="8"/>
  <c r="W86" i="8"/>
  <c r="V86" i="8"/>
  <c r="U86" i="8"/>
  <c r="T86" i="8"/>
  <c r="S86" i="8"/>
  <c r="R86" i="8"/>
  <c r="Q86" i="8"/>
  <c r="P86" i="8"/>
  <c r="O86" i="8"/>
  <c r="N86" i="8"/>
  <c r="M86" i="8"/>
  <c r="L86" i="8"/>
  <c r="K86" i="8"/>
  <c r="J86" i="8"/>
  <c r="I86" i="8"/>
  <c r="H86" i="8"/>
  <c r="G86" i="8"/>
  <c r="F86" i="8"/>
  <c r="E86" i="8"/>
  <c r="CC85" i="8"/>
  <c r="CB85" i="8"/>
  <c r="CA85" i="8"/>
  <c r="BZ85" i="8"/>
  <c r="BY85" i="8"/>
  <c r="BX85" i="8"/>
  <c r="BW85" i="8"/>
  <c r="BV85" i="8"/>
  <c r="BU85" i="8"/>
  <c r="BT85" i="8"/>
  <c r="BS85" i="8"/>
  <c r="BR85" i="8"/>
  <c r="BQ85" i="8"/>
  <c r="BP85" i="8"/>
  <c r="BO85" i="8"/>
  <c r="BN85" i="8"/>
  <c r="BM85" i="8"/>
  <c r="BL85" i="8"/>
  <c r="BK85" i="8"/>
  <c r="BJ85" i="8"/>
  <c r="BI85" i="8"/>
  <c r="BH85" i="8"/>
  <c r="BG85" i="8"/>
  <c r="BF85" i="8"/>
  <c r="BE85" i="8"/>
  <c r="BD85" i="8"/>
  <c r="BC85" i="8"/>
  <c r="BB85" i="8"/>
  <c r="BA85" i="8"/>
  <c r="AZ85" i="8"/>
  <c r="AY85" i="8"/>
  <c r="AX85" i="8"/>
  <c r="AW85" i="8"/>
  <c r="AV85" i="8"/>
  <c r="AU85" i="8"/>
  <c r="AT85" i="8"/>
  <c r="AS85" i="8"/>
  <c r="AR85" i="8"/>
  <c r="AQ85" i="8"/>
  <c r="AP85" i="8"/>
  <c r="AO85" i="8"/>
  <c r="AN85" i="8"/>
  <c r="AM85" i="8"/>
  <c r="AL85" i="8"/>
  <c r="AK85" i="8"/>
  <c r="AJ85" i="8"/>
  <c r="AI85" i="8"/>
  <c r="AH85" i="8"/>
  <c r="AG85" i="8"/>
  <c r="AF85" i="8"/>
  <c r="AE85" i="8"/>
  <c r="AD85" i="8"/>
  <c r="AC85" i="8"/>
  <c r="AB85" i="8"/>
  <c r="AA85" i="8"/>
  <c r="Z85" i="8"/>
  <c r="Y85" i="8"/>
  <c r="X85" i="8"/>
  <c r="W85" i="8"/>
  <c r="V85" i="8"/>
  <c r="U85" i="8"/>
  <c r="T85" i="8"/>
  <c r="S85" i="8"/>
  <c r="R85" i="8"/>
  <c r="Q85" i="8"/>
  <c r="P85" i="8"/>
  <c r="O85" i="8"/>
  <c r="N85" i="8"/>
  <c r="M85" i="8"/>
  <c r="L85" i="8"/>
  <c r="K85" i="8"/>
  <c r="J85" i="8"/>
  <c r="I85" i="8"/>
  <c r="H85" i="8"/>
  <c r="G85" i="8"/>
  <c r="F85" i="8"/>
  <c r="E85" i="8"/>
  <c r="CC84" i="8"/>
  <c r="CB84" i="8"/>
  <c r="CA84" i="8"/>
  <c r="BZ84" i="8"/>
  <c r="BY84" i="8"/>
  <c r="BX84" i="8"/>
  <c r="BW84" i="8"/>
  <c r="BV84" i="8"/>
  <c r="BU84" i="8"/>
  <c r="BT84" i="8"/>
  <c r="BS84" i="8"/>
  <c r="BR84" i="8"/>
  <c r="BQ84" i="8"/>
  <c r="BP84" i="8"/>
  <c r="BO84" i="8"/>
  <c r="BN84" i="8"/>
  <c r="BM84" i="8"/>
  <c r="BL84" i="8"/>
  <c r="BK84" i="8"/>
  <c r="BJ84" i="8"/>
  <c r="BI84" i="8"/>
  <c r="BH84" i="8"/>
  <c r="BG84" i="8"/>
  <c r="BF84" i="8"/>
  <c r="BE84" i="8"/>
  <c r="BD84" i="8"/>
  <c r="BC84" i="8"/>
  <c r="BB84" i="8"/>
  <c r="BA84" i="8"/>
  <c r="AZ84" i="8"/>
  <c r="AY84" i="8"/>
  <c r="AX84" i="8"/>
  <c r="AW84" i="8"/>
  <c r="AV84" i="8"/>
  <c r="AU84" i="8"/>
  <c r="AT84" i="8"/>
  <c r="AS84" i="8"/>
  <c r="AR84" i="8"/>
  <c r="AQ84" i="8"/>
  <c r="AP84" i="8"/>
  <c r="AO84" i="8"/>
  <c r="AN84" i="8"/>
  <c r="AM84" i="8"/>
  <c r="AL84" i="8"/>
  <c r="AK84" i="8"/>
  <c r="AJ84" i="8"/>
  <c r="AI84" i="8"/>
  <c r="AH84" i="8"/>
  <c r="AG84" i="8"/>
  <c r="AF84" i="8"/>
  <c r="AE84" i="8"/>
  <c r="AD84" i="8"/>
  <c r="AC84" i="8"/>
  <c r="AB84" i="8"/>
  <c r="AA84" i="8"/>
  <c r="Z84" i="8"/>
  <c r="Y84" i="8"/>
  <c r="X84" i="8"/>
  <c r="W84" i="8"/>
  <c r="V84" i="8"/>
  <c r="U84" i="8"/>
  <c r="T84" i="8"/>
  <c r="S84" i="8"/>
  <c r="R84" i="8"/>
  <c r="Q84" i="8"/>
  <c r="P84" i="8"/>
  <c r="O84" i="8"/>
  <c r="N84" i="8"/>
  <c r="M84" i="8"/>
  <c r="L84" i="8"/>
  <c r="K84" i="8"/>
  <c r="J84" i="8"/>
  <c r="I84" i="8"/>
  <c r="H84" i="8"/>
  <c r="G84" i="8"/>
  <c r="F84" i="8"/>
  <c r="E84" i="8"/>
  <c r="CC83" i="8"/>
  <c r="CB83" i="8"/>
  <c r="CA83" i="8"/>
  <c r="BZ83" i="8"/>
  <c r="BY83" i="8"/>
  <c r="BX83" i="8"/>
  <c r="BW83" i="8"/>
  <c r="BV83" i="8"/>
  <c r="BU83" i="8"/>
  <c r="BT83" i="8"/>
  <c r="BS83" i="8"/>
  <c r="BR83" i="8"/>
  <c r="BQ83" i="8"/>
  <c r="BP83" i="8"/>
  <c r="BO83" i="8"/>
  <c r="BN83" i="8"/>
  <c r="BM83" i="8"/>
  <c r="BL83" i="8"/>
  <c r="BK83" i="8"/>
  <c r="BJ83" i="8"/>
  <c r="BI83" i="8"/>
  <c r="BH83" i="8"/>
  <c r="BG83" i="8"/>
  <c r="BF83" i="8"/>
  <c r="BE83" i="8"/>
  <c r="BD83" i="8"/>
  <c r="BC83" i="8"/>
  <c r="BB83" i="8"/>
  <c r="BA83" i="8"/>
  <c r="AZ83" i="8"/>
  <c r="AY83" i="8"/>
  <c r="AX83" i="8"/>
  <c r="AW83" i="8"/>
  <c r="AV83" i="8"/>
  <c r="AU83" i="8"/>
  <c r="AT83" i="8"/>
  <c r="AS83" i="8"/>
  <c r="AR83" i="8"/>
  <c r="AQ83" i="8"/>
  <c r="AP83" i="8"/>
  <c r="AO83" i="8"/>
  <c r="AN83" i="8"/>
  <c r="AM83" i="8"/>
  <c r="AL83" i="8"/>
  <c r="AK83" i="8"/>
  <c r="AJ83" i="8"/>
  <c r="AI83" i="8"/>
  <c r="AH83" i="8"/>
  <c r="AG83" i="8"/>
  <c r="AF83" i="8"/>
  <c r="AE83" i="8"/>
  <c r="AD83" i="8"/>
  <c r="AC83" i="8"/>
  <c r="AB83" i="8"/>
  <c r="AA83" i="8"/>
  <c r="Z83" i="8"/>
  <c r="Y83" i="8"/>
  <c r="X83" i="8"/>
  <c r="W83" i="8"/>
  <c r="V83" i="8"/>
  <c r="U83" i="8"/>
  <c r="T83" i="8"/>
  <c r="S83" i="8"/>
  <c r="R83" i="8"/>
  <c r="Q83" i="8"/>
  <c r="P83" i="8"/>
  <c r="O83" i="8"/>
  <c r="N83" i="8"/>
  <c r="M83" i="8"/>
  <c r="L83" i="8"/>
  <c r="K83" i="8"/>
  <c r="J83" i="8"/>
  <c r="I83" i="8"/>
  <c r="H83" i="8"/>
  <c r="G83" i="8"/>
  <c r="F83" i="8"/>
  <c r="E83" i="8"/>
  <c r="CC82" i="8"/>
  <c r="CB82" i="8"/>
  <c r="CA82" i="8"/>
  <c r="BZ82" i="8"/>
  <c r="BY82" i="8"/>
  <c r="BX82" i="8"/>
  <c r="BW82" i="8"/>
  <c r="BV82" i="8"/>
  <c r="BU82" i="8"/>
  <c r="BT82" i="8"/>
  <c r="BS82" i="8"/>
  <c r="BR82" i="8"/>
  <c r="BQ82" i="8"/>
  <c r="BP82" i="8"/>
  <c r="BO82" i="8"/>
  <c r="BN82" i="8"/>
  <c r="BM82" i="8"/>
  <c r="BL82" i="8"/>
  <c r="BK82" i="8"/>
  <c r="BJ82" i="8"/>
  <c r="BI82" i="8"/>
  <c r="BH82" i="8"/>
  <c r="BG82" i="8"/>
  <c r="BF82" i="8"/>
  <c r="BE82" i="8"/>
  <c r="BD82" i="8"/>
  <c r="BC82" i="8"/>
  <c r="BB82" i="8"/>
  <c r="BA82" i="8"/>
  <c r="AZ82" i="8"/>
  <c r="AY82" i="8"/>
  <c r="AX82" i="8"/>
  <c r="AW82" i="8"/>
  <c r="AV82" i="8"/>
  <c r="AU82" i="8"/>
  <c r="AT82" i="8"/>
  <c r="AS82" i="8"/>
  <c r="AR82" i="8"/>
  <c r="AQ82" i="8"/>
  <c r="AP82" i="8"/>
  <c r="AO82" i="8"/>
  <c r="AN82" i="8"/>
  <c r="AM82" i="8"/>
  <c r="AL82" i="8"/>
  <c r="AK82" i="8"/>
  <c r="AJ82" i="8"/>
  <c r="AI82" i="8"/>
  <c r="AH82" i="8"/>
  <c r="AG82" i="8"/>
  <c r="AF82" i="8"/>
  <c r="AE82" i="8"/>
  <c r="AD82" i="8"/>
  <c r="AC82" i="8"/>
  <c r="AB82" i="8"/>
  <c r="AA82" i="8"/>
  <c r="Z82" i="8"/>
  <c r="Y82" i="8"/>
  <c r="X82" i="8"/>
  <c r="W82" i="8"/>
  <c r="V82" i="8"/>
  <c r="U82" i="8"/>
  <c r="T82" i="8"/>
  <c r="S82" i="8"/>
  <c r="R82" i="8"/>
  <c r="Q82" i="8"/>
  <c r="P82" i="8"/>
  <c r="O82" i="8"/>
  <c r="N82" i="8"/>
  <c r="M82" i="8"/>
  <c r="L82" i="8"/>
  <c r="K82" i="8"/>
  <c r="J82" i="8"/>
  <c r="I82" i="8"/>
  <c r="H82" i="8"/>
  <c r="G82" i="8"/>
  <c r="F82" i="8"/>
  <c r="E82" i="8"/>
  <c r="CC98" i="9"/>
  <c r="CB98" i="9"/>
  <c r="CA98" i="9"/>
  <c r="BZ98" i="9"/>
  <c r="BY98" i="9"/>
  <c r="BX98" i="9"/>
  <c r="BW98" i="9"/>
  <c r="BV98" i="9"/>
  <c r="BU98" i="9"/>
  <c r="BT98" i="9"/>
  <c r="BS98" i="9"/>
  <c r="BR98" i="9"/>
  <c r="BQ98" i="9"/>
  <c r="BP98" i="9"/>
  <c r="BO98" i="9"/>
  <c r="BN98" i="9"/>
  <c r="BM98" i="9"/>
  <c r="BL98" i="9"/>
  <c r="BK98" i="9"/>
  <c r="BJ98" i="9"/>
  <c r="BI98" i="9"/>
  <c r="BH98" i="9"/>
  <c r="BG98" i="9"/>
  <c r="BF98" i="9"/>
  <c r="BE98" i="9"/>
  <c r="BD98" i="9"/>
  <c r="BC98" i="9"/>
  <c r="BB98" i="9"/>
  <c r="BA98" i="9"/>
  <c r="AZ98" i="9"/>
  <c r="AY98" i="9"/>
  <c r="AX98" i="9"/>
  <c r="AW98" i="9"/>
  <c r="AV98" i="9"/>
  <c r="AU98" i="9"/>
  <c r="AT98" i="9"/>
  <c r="AS98" i="9"/>
  <c r="AR98" i="9"/>
  <c r="AQ98" i="9"/>
  <c r="AP98" i="9"/>
  <c r="AO98" i="9"/>
  <c r="AN98" i="9"/>
  <c r="AM98" i="9"/>
  <c r="AL98" i="9"/>
  <c r="AK98" i="9"/>
  <c r="AJ98" i="9"/>
  <c r="AI98" i="9"/>
  <c r="AH98" i="9"/>
  <c r="AG98" i="9"/>
  <c r="AF98" i="9"/>
  <c r="AE98" i="9"/>
  <c r="AD98" i="9"/>
  <c r="AC98" i="9"/>
  <c r="AB98" i="9"/>
  <c r="AA98" i="9"/>
  <c r="Z98" i="9"/>
  <c r="Y98" i="9"/>
  <c r="X98" i="9"/>
  <c r="W98" i="9"/>
  <c r="V98" i="9"/>
  <c r="U98" i="9"/>
  <c r="T98" i="9"/>
  <c r="S98" i="9"/>
  <c r="R98" i="9"/>
  <c r="Q98" i="9"/>
  <c r="P98" i="9"/>
  <c r="O98" i="9"/>
  <c r="N98" i="9"/>
  <c r="M98" i="9"/>
  <c r="L98" i="9"/>
  <c r="K98" i="9"/>
  <c r="J98" i="9"/>
  <c r="I98" i="9"/>
  <c r="H98" i="9"/>
  <c r="G98" i="9"/>
  <c r="F98" i="9"/>
  <c r="E98" i="9"/>
  <c r="CC97" i="9"/>
  <c r="CB97" i="9"/>
  <c r="CA97" i="9"/>
  <c r="BZ97" i="9"/>
  <c r="BY97" i="9"/>
  <c r="BX97" i="9"/>
  <c r="BW97" i="9"/>
  <c r="BV97" i="9"/>
  <c r="BU97" i="9"/>
  <c r="BT97" i="9"/>
  <c r="BS97" i="9"/>
  <c r="BR97" i="9"/>
  <c r="BQ97" i="9"/>
  <c r="BP97" i="9"/>
  <c r="BO97" i="9"/>
  <c r="BN97" i="9"/>
  <c r="BM97" i="9"/>
  <c r="BL97" i="9"/>
  <c r="BK97" i="9"/>
  <c r="BJ97" i="9"/>
  <c r="BI97" i="9"/>
  <c r="BH97" i="9"/>
  <c r="BG97" i="9"/>
  <c r="BF97" i="9"/>
  <c r="BE97" i="9"/>
  <c r="BD97" i="9"/>
  <c r="BC97" i="9"/>
  <c r="BB97" i="9"/>
  <c r="BA97" i="9"/>
  <c r="AZ97" i="9"/>
  <c r="AY97" i="9"/>
  <c r="AX97" i="9"/>
  <c r="AW97" i="9"/>
  <c r="AV97" i="9"/>
  <c r="AU97" i="9"/>
  <c r="AT97" i="9"/>
  <c r="AS97" i="9"/>
  <c r="AR97" i="9"/>
  <c r="AQ97" i="9"/>
  <c r="AP97" i="9"/>
  <c r="AO97" i="9"/>
  <c r="AN97" i="9"/>
  <c r="AM97" i="9"/>
  <c r="AL97" i="9"/>
  <c r="AK97" i="9"/>
  <c r="AJ97" i="9"/>
  <c r="AI97" i="9"/>
  <c r="AH97" i="9"/>
  <c r="AG97" i="9"/>
  <c r="AF97" i="9"/>
  <c r="AE97" i="9"/>
  <c r="AD97" i="9"/>
  <c r="AC97" i="9"/>
  <c r="AB97" i="9"/>
  <c r="AA97" i="9"/>
  <c r="Z97" i="9"/>
  <c r="Y97" i="9"/>
  <c r="X97" i="9"/>
  <c r="W97" i="9"/>
  <c r="V97" i="9"/>
  <c r="U97" i="9"/>
  <c r="T97" i="9"/>
  <c r="S97" i="9"/>
  <c r="R97" i="9"/>
  <c r="Q97" i="9"/>
  <c r="P97" i="9"/>
  <c r="O97" i="9"/>
  <c r="N97" i="9"/>
  <c r="M97" i="9"/>
  <c r="L97" i="9"/>
  <c r="K97" i="9"/>
  <c r="J97" i="9"/>
  <c r="I97" i="9"/>
  <c r="H97" i="9"/>
  <c r="G97" i="9"/>
  <c r="F97" i="9"/>
  <c r="E97" i="9"/>
  <c r="CC96" i="9"/>
  <c r="CB96" i="9"/>
  <c r="CA96" i="9"/>
  <c r="BZ96" i="9"/>
  <c r="BY96" i="9"/>
  <c r="BX96" i="9"/>
  <c r="BW96" i="9"/>
  <c r="BV96" i="9"/>
  <c r="BU96" i="9"/>
  <c r="BT96" i="9"/>
  <c r="BS96" i="9"/>
  <c r="BR96" i="9"/>
  <c r="BQ96" i="9"/>
  <c r="BP96" i="9"/>
  <c r="BO96" i="9"/>
  <c r="BN96" i="9"/>
  <c r="BM96" i="9"/>
  <c r="BL96" i="9"/>
  <c r="BK96" i="9"/>
  <c r="BJ96" i="9"/>
  <c r="BI96" i="9"/>
  <c r="BH96" i="9"/>
  <c r="BG96" i="9"/>
  <c r="BF96" i="9"/>
  <c r="BE96" i="9"/>
  <c r="BD96" i="9"/>
  <c r="BC96" i="9"/>
  <c r="BB96" i="9"/>
  <c r="BA96" i="9"/>
  <c r="AZ96" i="9"/>
  <c r="AY96" i="9"/>
  <c r="AX96" i="9"/>
  <c r="AW96" i="9"/>
  <c r="AV96" i="9"/>
  <c r="AU96" i="9"/>
  <c r="AT96" i="9"/>
  <c r="AS96" i="9"/>
  <c r="AR96" i="9"/>
  <c r="AQ96" i="9"/>
  <c r="AP96" i="9"/>
  <c r="AO96" i="9"/>
  <c r="AN96" i="9"/>
  <c r="AM96" i="9"/>
  <c r="AL96" i="9"/>
  <c r="AK96" i="9"/>
  <c r="AJ96" i="9"/>
  <c r="AI96" i="9"/>
  <c r="AH96" i="9"/>
  <c r="AG96" i="9"/>
  <c r="AF96" i="9"/>
  <c r="AE96" i="9"/>
  <c r="AD96" i="9"/>
  <c r="AC96" i="9"/>
  <c r="AB96" i="9"/>
  <c r="AA96" i="9"/>
  <c r="Z96" i="9"/>
  <c r="Y96" i="9"/>
  <c r="X96" i="9"/>
  <c r="W96" i="9"/>
  <c r="V96" i="9"/>
  <c r="U96" i="9"/>
  <c r="T96" i="9"/>
  <c r="S96" i="9"/>
  <c r="R96" i="9"/>
  <c r="Q96" i="9"/>
  <c r="P96" i="9"/>
  <c r="O96" i="9"/>
  <c r="N96" i="9"/>
  <c r="M96" i="9"/>
  <c r="L96" i="9"/>
  <c r="K96" i="9"/>
  <c r="J96" i="9"/>
  <c r="I96" i="9"/>
  <c r="H96" i="9"/>
  <c r="G96" i="9"/>
  <c r="F96" i="9"/>
  <c r="E96" i="9"/>
  <c r="CC95" i="9"/>
  <c r="CB95" i="9"/>
  <c r="CA95" i="9"/>
  <c r="BZ95" i="9"/>
  <c r="BY95" i="9"/>
  <c r="BX95" i="9"/>
  <c r="BW95" i="9"/>
  <c r="BV95" i="9"/>
  <c r="BU95" i="9"/>
  <c r="BT95" i="9"/>
  <c r="BS95" i="9"/>
  <c r="BR95" i="9"/>
  <c r="BQ95" i="9"/>
  <c r="BP95" i="9"/>
  <c r="BO95" i="9"/>
  <c r="BN95" i="9"/>
  <c r="BM95" i="9"/>
  <c r="BL95" i="9"/>
  <c r="BK95" i="9"/>
  <c r="BJ95" i="9"/>
  <c r="BI95" i="9"/>
  <c r="BH95" i="9"/>
  <c r="BG95" i="9"/>
  <c r="BF95" i="9"/>
  <c r="BE95" i="9"/>
  <c r="BD95" i="9"/>
  <c r="BC95" i="9"/>
  <c r="BB95" i="9"/>
  <c r="BA95" i="9"/>
  <c r="AZ95" i="9"/>
  <c r="AY95" i="9"/>
  <c r="AX95" i="9"/>
  <c r="AW95" i="9"/>
  <c r="AV95" i="9"/>
  <c r="AU95" i="9"/>
  <c r="AT95" i="9"/>
  <c r="AS95" i="9"/>
  <c r="AR95" i="9"/>
  <c r="AQ95" i="9"/>
  <c r="AP95" i="9"/>
  <c r="AO95" i="9"/>
  <c r="AN95" i="9"/>
  <c r="AM95" i="9"/>
  <c r="AL95" i="9"/>
  <c r="AK95" i="9"/>
  <c r="AJ95" i="9"/>
  <c r="AI95" i="9"/>
  <c r="AH95" i="9"/>
  <c r="AG95" i="9"/>
  <c r="AF95" i="9"/>
  <c r="AE95" i="9"/>
  <c r="AD95" i="9"/>
  <c r="AC95" i="9"/>
  <c r="AB95" i="9"/>
  <c r="AA95" i="9"/>
  <c r="Z95" i="9"/>
  <c r="Y95" i="9"/>
  <c r="X95" i="9"/>
  <c r="W95" i="9"/>
  <c r="V95" i="9"/>
  <c r="U95" i="9"/>
  <c r="T95" i="9"/>
  <c r="S95" i="9"/>
  <c r="R95" i="9"/>
  <c r="Q95" i="9"/>
  <c r="P95" i="9"/>
  <c r="O95" i="9"/>
  <c r="N95" i="9"/>
  <c r="M95" i="9"/>
  <c r="L95" i="9"/>
  <c r="K95" i="9"/>
  <c r="J95" i="9"/>
  <c r="I95" i="9"/>
  <c r="H95" i="9"/>
  <c r="G95" i="9"/>
  <c r="F95" i="9"/>
  <c r="E95" i="9"/>
  <c r="CC94" i="9"/>
  <c r="CB94" i="9"/>
  <c r="CA94" i="9"/>
  <c r="BZ94" i="9"/>
  <c r="BY94" i="9"/>
  <c r="BX94" i="9"/>
  <c r="BW94" i="9"/>
  <c r="BV94" i="9"/>
  <c r="BU94" i="9"/>
  <c r="BT94" i="9"/>
  <c r="BS94" i="9"/>
  <c r="BR94" i="9"/>
  <c r="BQ94" i="9"/>
  <c r="BP94" i="9"/>
  <c r="BO94" i="9"/>
  <c r="BN94" i="9"/>
  <c r="BM94" i="9"/>
  <c r="BL94" i="9"/>
  <c r="BK94" i="9"/>
  <c r="BJ94" i="9"/>
  <c r="BI94" i="9"/>
  <c r="BH94" i="9"/>
  <c r="BG94" i="9"/>
  <c r="BF94" i="9"/>
  <c r="BE94" i="9"/>
  <c r="BD94" i="9"/>
  <c r="BC94" i="9"/>
  <c r="BB94" i="9"/>
  <c r="BA94" i="9"/>
  <c r="AZ94" i="9"/>
  <c r="AY94" i="9"/>
  <c r="AX94" i="9"/>
  <c r="AW94" i="9"/>
  <c r="AV94" i="9"/>
  <c r="AU94" i="9"/>
  <c r="AT94" i="9"/>
  <c r="AS94" i="9"/>
  <c r="AR94" i="9"/>
  <c r="AQ94" i="9"/>
  <c r="AP94" i="9"/>
  <c r="AO94" i="9"/>
  <c r="AN94" i="9"/>
  <c r="AM94" i="9"/>
  <c r="AL94" i="9"/>
  <c r="AK94" i="9"/>
  <c r="AJ94" i="9"/>
  <c r="AI94" i="9"/>
  <c r="AH94" i="9"/>
  <c r="AG94" i="9"/>
  <c r="AF94" i="9"/>
  <c r="AE94" i="9"/>
  <c r="AD94" i="9"/>
  <c r="AC94" i="9"/>
  <c r="AB94" i="9"/>
  <c r="AA94" i="9"/>
  <c r="Z94" i="9"/>
  <c r="Y94" i="9"/>
  <c r="X94" i="9"/>
  <c r="W94" i="9"/>
  <c r="V94" i="9"/>
  <c r="U94" i="9"/>
  <c r="T94" i="9"/>
  <c r="S94" i="9"/>
  <c r="R94" i="9"/>
  <c r="Q94" i="9"/>
  <c r="P94" i="9"/>
  <c r="O94" i="9"/>
  <c r="N94" i="9"/>
  <c r="M94" i="9"/>
  <c r="L94" i="9"/>
  <c r="K94" i="9"/>
  <c r="J94" i="9"/>
  <c r="I94" i="9"/>
  <c r="H94" i="9"/>
  <c r="G94" i="9"/>
  <c r="F94" i="9"/>
  <c r="E94" i="9"/>
  <c r="CC93" i="9"/>
  <c r="CB93" i="9"/>
  <c r="CA93" i="9"/>
  <c r="BZ93" i="9"/>
  <c r="BY93" i="9"/>
  <c r="BX93" i="9"/>
  <c r="BW93" i="9"/>
  <c r="BV93" i="9"/>
  <c r="BU93" i="9"/>
  <c r="BT93" i="9"/>
  <c r="BS93" i="9"/>
  <c r="BR93" i="9"/>
  <c r="BQ93" i="9"/>
  <c r="BP93" i="9"/>
  <c r="BO93" i="9"/>
  <c r="BN93" i="9"/>
  <c r="BM93" i="9"/>
  <c r="BL93" i="9"/>
  <c r="BK93" i="9"/>
  <c r="BJ93" i="9"/>
  <c r="BI93" i="9"/>
  <c r="BH93" i="9"/>
  <c r="BG93" i="9"/>
  <c r="BF93" i="9"/>
  <c r="BE93" i="9"/>
  <c r="BD93" i="9"/>
  <c r="BC93" i="9"/>
  <c r="BB93" i="9"/>
  <c r="BA93" i="9"/>
  <c r="AZ93" i="9"/>
  <c r="AY93" i="9"/>
  <c r="AX93" i="9"/>
  <c r="AW93" i="9"/>
  <c r="AV93" i="9"/>
  <c r="AU93" i="9"/>
  <c r="AT93" i="9"/>
  <c r="AS93" i="9"/>
  <c r="AR93" i="9"/>
  <c r="AQ93" i="9"/>
  <c r="AP93" i="9"/>
  <c r="AO93" i="9"/>
  <c r="AN93" i="9"/>
  <c r="AM93" i="9"/>
  <c r="AL93" i="9"/>
  <c r="AK93" i="9"/>
  <c r="AJ93" i="9"/>
  <c r="AI93" i="9"/>
  <c r="AH93" i="9"/>
  <c r="AG93" i="9"/>
  <c r="AF93" i="9"/>
  <c r="AE93" i="9"/>
  <c r="AD93" i="9"/>
  <c r="AC93" i="9"/>
  <c r="AB93" i="9"/>
  <c r="AA93" i="9"/>
  <c r="Z93" i="9"/>
  <c r="Y93" i="9"/>
  <c r="X93" i="9"/>
  <c r="W93" i="9"/>
  <c r="V93" i="9"/>
  <c r="U93" i="9"/>
  <c r="T93" i="9"/>
  <c r="S93" i="9"/>
  <c r="R93" i="9"/>
  <c r="Q93" i="9"/>
  <c r="P93" i="9"/>
  <c r="O93" i="9"/>
  <c r="N93" i="9"/>
  <c r="M93" i="9"/>
  <c r="L93" i="9"/>
  <c r="K93" i="9"/>
  <c r="J93" i="9"/>
  <c r="I93" i="9"/>
  <c r="H93" i="9"/>
  <c r="G93" i="9"/>
  <c r="F93" i="9"/>
  <c r="E93" i="9"/>
  <c r="CC92" i="9"/>
  <c r="CB92" i="9"/>
  <c r="CA92" i="9"/>
  <c r="BZ92" i="9"/>
  <c r="BY92" i="9"/>
  <c r="BX92" i="9"/>
  <c r="BW92" i="9"/>
  <c r="BV92" i="9"/>
  <c r="BU92" i="9"/>
  <c r="BT92" i="9"/>
  <c r="BS92" i="9"/>
  <c r="BR92" i="9"/>
  <c r="BQ92" i="9"/>
  <c r="BP92" i="9"/>
  <c r="BO92" i="9"/>
  <c r="BN92" i="9"/>
  <c r="BM92" i="9"/>
  <c r="BL92" i="9"/>
  <c r="BK92" i="9"/>
  <c r="BJ92" i="9"/>
  <c r="BI92" i="9"/>
  <c r="BH92" i="9"/>
  <c r="BG92" i="9"/>
  <c r="BF92" i="9"/>
  <c r="BE92" i="9"/>
  <c r="BD92" i="9"/>
  <c r="BC92" i="9"/>
  <c r="BB92" i="9"/>
  <c r="BA92" i="9"/>
  <c r="AZ92" i="9"/>
  <c r="AY92" i="9"/>
  <c r="AX92" i="9"/>
  <c r="AW92" i="9"/>
  <c r="AV92" i="9"/>
  <c r="AU92" i="9"/>
  <c r="AT92" i="9"/>
  <c r="AS92" i="9"/>
  <c r="AR92" i="9"/>
  <c r="AQ92" i="9"/>
  <c r="AP92" i="9"/>
  <c r="AO92" i="9"/>
  <c r="AN92" i="9"/>
  <c r="AM92" i="9"/>
  <c r="AL92" i="9"/>
  <c r="AK92" i="9"/>
  <c r="AJ92" i="9"/>
  <c r="AI92" i="9"/>
  <c r="AH92" i="9"/>
  <c r="AG92" i="9"/>
  <c r="AF92" i="9"/>
  <c r="AE92" i="9"/>
  <c r="AD92" i="9"/>
  <c r="AC92" i="9"/>
  <c r="AB92" i="9"/>
  <c r="AA92" i="9"/>
  <c r="Z92" i="9"/>
  <c r="Y92" i="9"/>
  <c r="X92" i="9"/>
  <c r="W92" i="9"/>
  <c r="V92" i="9"/>
  <c r="U92" i="9"/>
  <c r="T92" i="9"/>
  <c r="S92" i="9"/>
  <c r="R92" i="9"/>
  <c r="Q92" i="9"/>
  <c r="P92" i="9"/>
  <c r="O92" i="9"/>
  <c r="N92" i="9"/>
  <c r="M92" i="9"/>
  <c r="L92" i="9"/>
  <c r="K92" i="9"/>
  <c r="J92" i="9"/>
  <c r="I92" i="9"/>
  <c r="H92" i="9"/>
  <c r="G92" i="9"/>
  <c r="F92" i="9"/>
  <c r="E92" i="9"/>
  <c r="CC91" i="9"/>
  <c r="CB91" i="9"/>
  <c r="CA91" i="9"/>
  <c r="BZ91" i="9"/>
  <c r="BY91" i="9"/>
  <c r="BX91" i="9"/>
  <c r="BW91" i="9"/>
  <c r="BV91" i="9"/>
  <c r="BU91" i="9"/>
  <c r="BT91" i="9"/>
  <c r="BS91" i="9"/>
  <c r="BR91" i="9"/>
  <c r="BQ91" i="9"/>
  <c r="BP91" i="9"/>
  <c r="BO91" i="9"/>
  <c r="BN91" i="9"/>
  <c r="BM91" i="9"/>
  <c r="BL91" i="9"/>
  <c r="BK91" i="9"/>
  <c r="BJ91" i="9"/>
  <c r="BI91" i="9"/>
  <c r="BH91" i="9"/>
  <c r="BG91" i="9"/>
  <c r="BF91" i="9"/>
  <c r="BE91" i="9"/>
  <c r="BD91" i="9"/>
  <c r="BC91" i="9"/>
  <c r="BB91" i="9"/>
  <c r="BA91" i="9"/>
  <c r="AZ91" i="9"/>
  <c r="AY91" i="9"/>
  <c r="AX91" i="9"/>
  <c r="AW91" i="9"/>
  <c r="AV91" i="9"/>
  <c r="AU91" i="9"/>
  <c r="AT91" i="9"/>
  <c r="AS91" i="9"/>
  <c r="AR91" i="9"/>
  <c r="AQ91" i="9"/>
  <c r="AP91" i="9"/>
  <c r="AO91" i="9"/>
  <c r="AN91" i="9"/>
  <c r="AM91" i="9"/>
  <c r="AL91" i="9"/>
  <c r="AK91" i="9"/>
  <c r="AJ91" i="9"/>
  <c r="AI91" i="9"/>
  <c r="AH91" i="9"/>
  <c r="AG91" i="9"/>
  <c r="AF91" i="9"/>
  <c r="AE91" i="9"/>
  <c r="AD91" i="9"/>
  <c r="AC91" i="9"/>
  <c r="AB91" i="9"/>
  <c r="AA91" i="9"/>
  <c r="Z91" i="9"/>
  <c r="Y91" i="9"/>
  <c r="X91" i="9"/>
  <c r="W91" i="9"/>
  <c r="V91" i="9"/>
  <c r="U91" i="9"/>
  <c r="T91" i="9"/>
  <c r="S91" i="9"/>
  <c r="R91" i="9"/>
  <c r="Q91" i="9"/>
  <c r="P91" i="9"/>
  <c r="O91" i="9"/>
  <c r="N91" i="9"/>
  <c r="M91" i="9"/>
  <c r="L91" i="9"/>
  <c r="K91" i="9"/>
  <c r="J91" i="9"/>
  <c r="I91" i="9"/>
  <c r="H91" i="9"/>
  <c r="G91" i="9"/>
  <c r="F91" i="9"/>
  <c r="E91" i="9"/>
  <c r="CC90" i="9"/>
  <c r="CB90" i="9"/>
  <c r="CA90" i="9"/>
  <c r="BZ90" i="9"/>
  <c r="BY90" i="9"/>
  <c r="BX90" i="9"/>
  <c r="BW90" i="9"/>
  <c r="BV90" i="9"/>
  <c r="BU90" i="9"/>
  <c r="BT90" i="9"/>
  <c r="BS90" i="9"/>
  <c r="BR90" i="9"/>
  <c r="BQ90" i="9"/>
  <c r="BP90" i="9"/>
  <c r="BO90" i="9"/>
  <c r="BN90" i="9"/>
  <c r="BM90" i="9"/>
  <c r="BL90" i="9"/>
  <c r="BK90" i="9"/>
  <c r="BJ90" i="9"/>
  <c r="BI90" i="9"/>
  <c r="BH90" i="9"/>
  <c r="BG90" i="9"/>
  <c r="BF90" i="9"/>
  <c r="BE90" i="9"/>
  <c r="BD90" i="9"/>
  <c r="BC90" i="9"/>
  <c r="BB90" i="9"/>
  <c r="BA90" i="9"/>
  <c r="AZ90" i="9"/>
  <c r="AY90" i="9"/>
  <c r="AX90" i="9"/>
  <c r="AW90" i="9"/>
  <c r="AV90" i="9"/>
  <c r="AU90" i="9"/>
  <c r="AT90" i="9"/>
  <c r="AS90" i="9"/>
  <c r="AR90" i="9"/>
  <c r="AQ90" i="9"/>
  <c r="AP90" i="9"/>
  <c r="AO90" i="9"/>
  <c r="AN90" i="9"/>
  <c r="AM90" i="9"/>
  <c r="AL90" i="9"/>
  <c r="AK90" i="9"/>
  <c r="AJ90" i="9"/>
  <c r="AI90" i="9"/>
  <c r="AH90" i="9"/>
  <c r="AG90" i="9"/>
  <c r="AF90" i="9"/>
  <c r="AE90" i="9"/>
  <c r="AD90" i="9"/>
  <c r="AC90" i="9"/>
  <c r="AB90" i="9"/>
  <c r="AA90" i="9"/>
  <c r="Z90" i="9"/>
  <c r="Y90" i="9"/>
  <c r="X90" i="9"/>
  <c r="W90" i="9"/>
  <c r="V90" i="9"/>
  <c r="U90" i="9"/>
  <c r="T90" i="9"/>
  <c r="S90" i="9"/>
  <c r="R90" i="9"/>
  <c r="Q90" i="9"/>
  <c r="P90" i="9"/>
  <c r="O90" i="9"/>
  <c r="N90" i="9"/>
  <c r="M90" i="9"/>
  <c r="L90" i="9"/>
  <c r="K90" i="9"/>
  <c r="J90" i="9"/>
  <c r="I90" i="9"/>
  <c r="H90" i="9"/>
  <c r="G90" i="9"/>
  <c r="F90" i="9"/>
  <c r="E90" i="9"/>
  <c r="CC89" i="9"/>
  <c r="CB89" i="9"/>
  <c r="CA89" i="9"/>
  <c r="BZ89" i="9"/>
  <c r="BY89" i="9"/>
  <c r="BX89" i="9"/>
  <c r="BW89" i="9"/>
  <c r="BV89" i="9"/>
  <c r="BU89" i="9"/>
  <c r="BT89" i="9"/>
  <c r="BS89" i="9"/>
  <c r="BR89" i="9"/>
  <c r="BQ89" i="9"/>
  <c r="BP89" i="9"/>
  <c r="BO89" i="9"/>
  <c r="BN89" i="9"/>
  <c r="BM89" i="9"/>
  <c r="BL89" i="9"/>
  <c r="BK89" i="9"/>
  <c r="BJ89" i="9"/>
  <c r="BI89" i="9"/>
  <c r="BH89" i="9"/>
  <c r="BG89" i="9"/>
  <c r="BF89" i="9"/>
  <c r="BE89" i="9"/>
  <c r="BD89" i="9"/>
  <c r="BC89" i="9"/>
  <c r="BB89" i="9"/>
  <c r="BA89" i="9"/>
  <c r="AZ89" i="9"/>
  <c r="AY89" i="9"/>
  <c r="AX89" i="9"/>
  <c r="AW89" i="9"/>
  <c r="AV89" i="9"/>
  <c r="AU89" i="9"/>
  <c r="AT89" i="9"/>
  <c r="AS89" i="9"/>
  <c r="AR89" i="9"/>
  <c r="AQ89" i="9"/>
  <c r="AP89" i="9"/>
  <c r="AO89" i="9"/>
  <c r="AN89" i="9"/>
  <c r="AM89" i="9"/>
  <c r="AL89" i="9"/>
  <c r="AK89" i="9"/>
  <c r="AJ89" i="9"/>
  <c r="AI89" i="9"/>
  <c r="AH89" i="9"/>
  <c r="AG89" i="9"/>
  <c r="AF89" i="9"/>
  <c r="AE89" i="9"/>
  <c r="AD89" i="9"/>
  <c r="AC89" i="9"/>
  <c r="AB89" i="9"/>
  <c r="AA89" i="9"/>
  <c r="Z89" i="9"/>
  <c r="Y89" i="9"/>
  <c r="X89" i="9"/>
  <c r="W89" i="9"/>
  <c r="V89" i="9"/>
  <c r="U89" i="9"/>
  <c r="T89" i="9"/>
  <c r="S89" i="9"/>
  <c r="R89" i="9"/>
  <c r="Q89" i="9"/>
  <c r="P89" i="9"/>
  <c r="O89" i="9"/>
  <c r="N89" i="9"/>
  <c r="M89" i="9"/>
  <c r="L89" i="9"/>
  <c r="K89" i="9"/>
  <c r="J89" i="9"/>
  <c r="I89" i="9"/>
  <c r="H89" i="9"/>
  <c r="G89" i="9"/>
  <c r="F89" i="9"/>
  <c r="E89" i="9"/>
  <c r="CC88" i="9"/>
  <c r="CB88" i="9"/>
  <c r="CA88" i="9"/>
  <c r="BZ88" i="9"/>
  <c r="BY88" i="9"/>
  <c r="BX88" i="9"/>
  <c r="BW88" i="9"/>
  <c r="BV88" i="9"/>
  <c r="BU88" i="9"/>
  <c r="BT88" i="9"/>
  <c r="BS88" i="9"/>
  <c r="BR88" i="9"/>
  <c r="BQ88" i="9"/>
  <c r="BP88" i="9"/>
  <c r="BO88" i="9"/>
  <c r="BN88" i="9"/>
  <c r="BM88" i="9"/>
  <c r="BL88" i="9"/>
  <c r="BK88" i="9"/>
  <c r="BJ88" i="9"/>
  <c r="BI88" i="9"/>
  <c r="BH88" i="9"/>
  <c r="BG88" i="9"/>
  <c r="BF88" i="9"/>
  <c r="BE88" i="9"/>
  <c r="BD88" i="9"/>
  <c r="BC88" i="9"/>
  <c r="BB88" i="9"/>
  <c r="BA88" i="9"/>
  <c r="AZ88" i="9"/>
  <c r="AY88" i="9"/>
  <c r="AX88" i="9"/>
  <c r="AW88" i="9"/>
  <c r="AV88" i="9"/>
  <c r="AU88" i="9"/>
  <c r="AT88" i="9"/>
  <c r="AS88" i="9"/>
  <c r="AR88" i="9"/>
  <c r="AQ88" i="9"/>
  <c r="AP88" i="9"/>
  <c r="AO88" i="9"/>
  <c r="AN88" i="9"/>
  <c r="AM88" i="9"/>
  <c r="AL88" i="9"/>
  <c r="AK88" i="9"/>
  <c r="AJ88" i="9"/>
  <c r="AI88" i="9"/>
  <c r="AH88" i="9"/>
  <c r="AG88" i="9"/>
  <c r="AF88" i="9"/>
  <c r="AE88" i="9"/>
  <c r="AD88" i="9"/>
  <c r="AC88" i="9"/>
  <c r="AB88" i="9"/>
  <c r="AA88" i="9"/>
  <c r="Z88" i="9"/>
  <c r="Y88" i="9"/>
  <c r="X88" i="9"/>
  <c r="W88" i="9"/>
  <c r="V88" i="9"/>
  <c r="U88" i="9"/>
  <c r="T88" i="9"/>
  <c r="S88" i="9"/>
  <c r="R88" i="9"/>
  <c r="Q88" i="9"/>
  <c r="P88" i="9"/>
  <c r="O88" i="9"/>
  <c r="N88" i="9"/>
  <c r="M88" i="9"/>
  <c r="L88" i="9"/>
  <c r="K88" i="9"/>
  <c r="J88" i="9"/>
  <c r="I88" i="9"/>
  <c r="H88" i="9"/>
  <c r="G88" i="9"/>
  <c r="F88" i="9"/>
  <c r="E88" i="9"/>
  <c r="CC87" i="9"/>
  <c r="CB87" i="9"/>
  <c r="CA87" i="9"/>
  <c r="BZ87" i="9"/>
  <c r="BY87" i="9"/>
  <c r="BX87" i="9"/>
  <c r="BW87" i="9"/>
  <c r="BV87" i="9"/>
  <c r="BU87" i="9"/>
  <c r="BT87" i="9"/>
  <c r="BS87" i="9"/>
  <c r="BR87" i="9"/>
  <c r="BQ87" i="9"/>
  <c r="BP87" i="9"/>
  <c r="BO87" i="9"/>
  <c r="BN87" i="9"/>
  <c r="BM87" i="9"/>
  <c r="BL87" i="9"/>
  <c r="BK87" i="9"/>
  <c r="BJ87" i="9"/>
  <c r="BI87" i="9"/>
  <c r="BH87" i="9"/>
  <c r="BG87" i="9"/>
  <c r="BF87" i="9"/>
  <c r="BE87" i="9"/>
  <c r="BD87" i="9"/>
  <c r="BC87" i="9"/>
  <c r="BB87" i="9"/>
  <c r="BA87" i="9"/>
  <c r="AZ87" i="9"/>
  <c r="AY87" i="9"/>
  <c r="AX87" i="9"/>
  <c r="AW87" i="9"/>
  <c r="AV87" i="9"/>
  <c r="AU87" i="9"/>
  <c r="AT87" i="9"/>
  <c r="AS87" i="9"/>
  <c r="AR87" i="9"/>
  <c r="AQ87" i="9"/>
  <c r="AP87" i="9"/>
  <c r="AO87" i="9"/>
  <c r="AN87" i="9"/>
  <c r="AM87" i="9"/>
  <c r="AL87" i="9"/>
  <c r="AK87" i="9"/>
  <c r="AJ87" i="9"/>
  <c r="AI87" i="9"/>
  <c r="AH87" i="9"/>
  <c r="AG87" i="9"/>
  <c r="AF87" i="9"/>
  <c r="AE87" i="9"/>
  <c r="AD87" i="9"/>
  <c r="AC87" i="9"/>
  <c r="AB87" i="9"/>
  <c r="AA87" i="9"/>
  <c r="Z87" i="9"/>
  <c r="Y87" i="9"/>
  <c r="X87" i="9"/>
  <c r="W87" i="9"/>
  <c r="V87" i="9"/>
  <c r="U87" i="9"/>
  <c r="T87" i="9"/>
  <c r="S87" i="9"/>
  <c r="R87" i="9"/>
  <c r="Q87" i="9"/>
  <c r="P87" i="9"/>
  <c r="O87" i="9"/>
  <c r="N87" i="9"/>
  <c r="M87" i="9"/>
  <c r="L87" i="9"/>
  <c r="K87" i="9"/>
  <c r="J87" i="9"/>
  <c r="I87" i="9"/>
  <c r="H87" i="9"/>
  <c r="G87" i="9"/>
  <c r="F87" i="9"/>
  <c r="E87" i="9"/>
  <c r="CC86" i="9"/>
  <c r="CB86" i="9"/>
  <c r="CA86" i="9"/>
  <c r="BZ86" i="9"/>
  <c r="BY86" i="9"/>
  <c r="BX86" i="9"/>
  <c r="BW86" i="9"/>
  <c r="BV86" i="9"/>
  <c r="BU86" i="9"/>
  <c r="BT86" i="9"/>
  <c r="BS86" i="9"/>
  <c r="BR86" i="9"/>
  <c r="BQ86" i="9"/>
  <c r="BP86" i="9"/>
  <c r="BO86" i="9"/>
  <c r="BN86" i="9"/>
  <c r="BM86" i="9"/>
  <c r="BL86" i="9"/>
  <c r="BK86" i="9"/>
  <c r="BJ86" i="9"/>
  <c r="BI86" i="9"/>
  <c r="BH86" i="9"/>
  <c r="BG86" i="9"/>
  <c r="BF86" i="9"/>
  <c r="BE86" i="9"/>
  <c r="BD86" i="9"/>
  <c r="BC86" i="9"/>
  <c r="BB86" i="9"/>
  <c r="BA86" i="9"/>
  <c r="AZ86" i="9"/>
  <c r="AY86" i="9"/>
  <c r="AX86" i="9"/>
  <c r="AW86" i="9"/>
  <c r="AV86" i="9"/>
  <c r="AU86" i="9"/>
  <c r="AT86" i="9"/>
  <c r="AS86" i="9"/>
  <c r="AR86" i="9"/>
  <c r="AQ86" i="9"/>
  <c r="AP86" i="9"/>
  <c r="AO86" i="9"/>
  <c r="AN86" i="9"/>
  <c r="AM86" i="9"/>
  <c r="AL86" i="9"/>
  <c r="AK86" i="9"/>
  <c r="AJ86" i="9"/>
  <c r="AI86" i="9"/>
  <c r="AH86" i="9"/>
  <c r="AG86" i="9"/>
  <c r="AF86" i="9"/>
  <c r="AE86" i="9"/>
  <c r="AD86" i="9"/>
  <c r="AC86" i="9"/>
  <c r="AB86" i="9"/>
  <c r="AA86" i="9"/>
  <c r="Z86" i="9"/>
  <c r="Y86" i="9"/>
  <c r="X86" i="9"/>
  <c r="W86" i="9"/>
  <c r="V86" i="9"/>
  <c r="U86" i="9"/>
  <c r="T86" i="9"/>
  <c r="S86" i="9"/>
  <c r="R86" i="9"/>
  <c r="Q86" i="9"/>
  <c r="P86" i="9"/>
  <c r="O86" i="9"/>
  <c r="N86" i="9"/>
  <c r="M86" i="9"/>
  <c r="L86" i="9"/>
  <c r="K86" i="9"/>
  <c r="J86" i="9"/>
  <c r="I86" i="9"/>
  <c r="H86" i="9"/>
  <c r="G86" i="9"/>
  <c r="F86" i="9"/>
  <c r="E86" i="9"/>
  <c r="CC85" i="9"/>
  <c r="CB85" i="9"/>
  <c r="CA85" i="9"/>
  <c r="BZ85" i="9"/>
  <c r="BY85" i="9"/>
  <c r="BX85" i="9"/>
  <c r="BW85" i="9"/>
  <c r="BV85" i="9"/>
  <c r="BU85" i="9"/>
  <c r="BT85" i="9"/>
  <c r="BS85" i="9"/>
  <c r="BR85" i="9"/>
  <c r="BQ85" i="9"/>
  <c r="BP85" i="9"/>
  <c r="BO85" i="9"/>
  <c r="BN85" i="9"/>
  <c r="BM85" i="9"/>
  <c r="BL85" i="9"/>
  <c r="BK85" i="9"/>
  <c r="BJ85" i="9"/>
  <c r="BI85" i="9"/>
  <c r="BH85" i="9"/>
  <c r="BG85" i="9"/>
  <c r="BF85" i="9"/>
  <c r="BE85" i="9"/>
  <c r="BD85" i="9"/>
  <c r="BC85" i="9"/>
  <c r="BB85" i="9"/>
  <c r="BA85" i="9"/>
  <c r="AZ85" i="9"/>
  <c r="AY85" i="9"/>
  <c r="AX85" i="9"/>
  <c r="AW85" i="9"/>
  <c r="AV85" i="9"/>
  <c r="AU85" i="9"/>
  <c r="AT85" i="9"/>
  <c r="AS85" i="9"/>
  <c r="AR85" i="9"/>
  <c r="AQ85" i="9"/>
  <c r="AP85" i="9"/>
  <c r="AO85" i="9"/>
  <c r="AN85" i="9"/>
  <c r="AM85" i="9"/>
  <c r="AL85" i="9"/>
  <c r="AK85" i="9"/>
  <c r="AJ85" i="9"/>
  <c r="AI85" i="9"/>
  <c r="AH85" i="9"/>
  <c r="AG85" i="9"/>
  <c r="AF85" i="9"/>
  <c r="AE85" i="9"/>
  <c r="AD85" i="9"/>
  <c r="AC85" i="9"/>
  <c r="AB85" i="9"/>
  <c r="AA85" i="9"/>
  <c r="Z85" i="9"/>
  <c r="Y85" i="9"/>
  <c r="X85" i="9"/>
  <c r="W85" i="9"/>
  <c r="V85" i="9"/>
  <c r="U85" i="9"/>
  <c r="T85" i="9"/>
  <c r="S85" i="9"/>
  <c r="R85" i="9"/>
  <c r="Q85" i="9"/>
  <c r="P85" i="9"/>
  <c r="O85" i="9"/>
  <c r="N85" i="9"/>
  <c r="M85" i="9"/>
  <c r="L85" i="9"/>
  <c r="K85" i="9"/>
  <c r="J85" i="9"/>
  <c r="I85" i="9"/>
  <c r="H85" i="9"/>
  <c r="G85" i="9"/>
  <c r="F85" i="9"/>
  <c r="E85" i="9"/>
  <c r="CC84" i="9"/>
  <c r="CB84" i="9"/>
  <c r="CA84" i="9"/>
  <c r="BZ84" i="9"/>
  <c r="BY84" i="9"/>
  <c r="BX84" i="9"/>
  <c r="BW84" i="9"/>
  <c r="BV84" i="9"/>
  <c r="BU84" i="9"/>
  <c r="BT84" i="9"/>
  <c r="BS84" i="9"/>
  <c r="BR84" i="9"/>
  <c r="BQ84" i="9"/>
  <c r="BP84" i="9"/>
  <c r="BO84" i="9"/>
  <c r="BN84" i="9"/>
  <c r="BM84" i="9"/>
  <c r="BL84" i="9"/>
  <c r="BK84" i="9"/>
  <c r="BJ84" i="9"/>
  <c r="BI84" i="9"/>
  <c r="BH84" i="9"/>
  <c r="BG84" i="9"/>
  <c r="BF84" i="9"/>
  <c r="BE84" i="9"/>
  <c r="BD84" i="9"/>
  <c r="BC84" i="9"/>
  <c r="BB84" i="9"/>
  <c r="BA84" i="9"/>
  <c r="AZ84" i="9"/>
  <c r="AY84" i="9"/>
  <c r="AX84" i="9"/>
  <c r="AW84" i="9"/>
  <c r="AV84" i="9"/>
  <c r="AU84" i="9"/>
  <c r="AT84" i="9"/>
  <c r="AS84" i="9"/>
  <c r="AR84" i="9"/>
  <c r="AQ84" i="9"/>
  <c r="AP84" i="9"/>
  <c r="AO84" i="9"/>
  <c r="AN84" i="9"/>
  <c r="AM84" i="9"/>
  <c r="AL84" i="9"/>
  <c r="AK84" i="9"/>
  <c r="AJ84" i="9"/>
  <c r="AI84" i="9"/>
  <c r="AH84" i="9"/>
  <c r="AG84" i="9"/>
  <c r="AF84" i="9"/>
  <c r="AE84" i="9"/>
  <c r="AD84" i="9"/>
  <c r="AC84" i="9"/>
  <c r="AB84" i="9"/>
  <c r="AA84" i="9"/>
  <c r="Z84" i="9"/>
  <c r="Y84" i="9"/>
  <c r="X84" i="9"/>
  <c r="W84" i="9"/>
  <c r="V84" i="9"/>
  <c r="U84" i="9"/>
  <c r="T84" i="9"/>
  <c r="S84" i="9"/>
  <c r="R84" i="9"/>
  <c r="Q84" i="9"/>
  <c r="P84" i="9"/>
  <c r="O84" i="9"/>
  <c r="N84" i="9"/>
  <c r="M84" i="9"/>
  <c r="L84" i="9"/>
  <c r="K84" i="9"/>
  <c r="J84" i="9"/>
  <c r="I84" i="9"/>
  <c r="H84" i="9"/>
  <c r="G84" i="9"/>
  <c r="F84" i="9"/>
  <c r="E84" i="9"/>
  <c r="CC83" i="9"/>
  <c r="CB83" i="9"/>
  <c r="CA83" i="9"/>
  <c r="BZ83" i="9"/>
  <c r="BY83" i="9"/>
  <c r="BX83" i="9"/>
  <c r="BW83" i="9"/>
  <c r="BV83" i="9"/>
  <c r="BU83" i="9"/>
  <c r="BT83" i="9"/>
  <c r="BS83" i="9"/>
  <c r="BR83" i="9"/>
  <c r="BQ83" i="9"/>
  <c r="BP83" i="9"/>
  <c r="BO83" i="9"/>
  <c r="BN83" i="9"/>
  <c r="BM83" i="9"/>
  <c r="BL83" i="9"/>
  <c r="BK83" i="9"/>
  <c r="BJ83" i="9"/>
  <c r="BI83" i="9"/>
  <c r="BH83" i="9"/>
  <c r="BG83" i="9"/>
  <c r="BF83" i="9"/>
  <c r="BE83" i="9"/>
  <c r="BD83" i="9"/>
  <c r="BC83" i="9"/>
  <c r="BB83" i="9"/>
  <c r="BA83" i="9"/>
  <c r="AZ83" i="9"/>
  <c r="AY83" i="9"/>
  <c r="AX83" i="9"/>
  <c r="AW83" i="9"/>
  <c r="AV83" i="9"/>
  <c r="AU83" i="9"/>
  <c r="AT83" i="9"/>
  <c r="AS83" i="9"/>
  <c r="AR83" i="9"/>
  <c r="AQ83" i="9"/>
  <c r="AP83" i="9"/>
  <c r="AO83" i="9"/>
  <c r="AN83" i="9"/>
  <c r="AM83" i="9"/>
  <c r="AL83" i="9"/>
  <c r="AK83" i="9"/>
  <c r="AJ83" i="9"/>
  <c r="AI83" i="9"/>
  <c r="AH83" i="9"/>
  <c r="AG83" i="9"/>
  <c r="AF83" i="9"/>
  <c r="AE83" i="9"/>
  <c r="AD83" i="9"/>
  <c r="AC83" i="9"/>
  <c r="AB83" i="9"/>
  <c r="AA83" i="9"/>
  <c r="Z83" i="9"/>
  <c r="Y83" i="9"/>
  <c r="X83" i="9"/>
  <c r="W83" i="9"/>
  <c r="V83" i="9"/>
  <c r="U83" i="9"/>
  <c r="T83" i="9"/>
  <c r="S83" i="9"/>
  <c r="R83" i="9"/>
  <c r="Q83" i="9"/>
  <c r="P83" i="9"/>
  <c r="O83" i="9"/>
  <c r="N83" i="9"/>
  <c r="M83" i="9"/>
  <c r="L83" i="9"/>
  <c r="K83" i="9"/>
  <c r="J83" i="9"/>
  <c r="I83" i="9"/>
  <c r="H83" i="9"/>
  <c r="G83" i="9"/>
  <c r="F83" i="9"/>
  <c r="E83" i="9"/>
  <c r="CC82" i="9"/>
  <c r="CB82" i="9"/>
  <c r="CA82" i="9"/>
  <c r="BZ82" i="9"/>
  <c r="BY82" i="9"/>
  <c r="BX82" i="9"/>
  <c r="BW82" i="9"/>
  <c r="BV82" i="9"/>
  <c r="BU82" i="9"/>
  <c r="BT82" i="9"/>
  <c r="BS82" i="9"/>
  <c r="BR82" i="9"/>
  <c r="BQ82" i="9"/>
  <c r="BP82" i="9"/>
  <c r="BO82" i="9"/>
  <c r="BN82" i="9"/>
  <c r="BM82" i="9"/>
  <c r="BL82" i="9"/>
  <c r="BK82" i="9"/>
  <c r="BJ82" i="9"/>
  <c r="BI82" i="9"/>
  <c r="BH82" i="9"/>
  <c r="BG82" i="9"/>
  <c r="BF82" i="9"/>
  <c r="BE82" i="9"/>
  <c r="BD82" i="9"/>
  <c r="BC82" i="9"/>
  <c r="BB82" i="9"/>
  <c r="BA82" i="9"/>
  <c r="AZ82" i="9"/>
  <c r="AY82" i="9"/>
  <c r="AX82" i="9"/>
  <c r="AW82" i="9"/>
  <c r="AV82" i="9"/>
  <c r="AU82" i="9"/>
  <c r="AT82" i="9"/>
  <c r="AS82" i="9"/>
  <c r="AR82" i="9"/>
  <c r="AQ82" i="9"/>
  <c r="AP82" i="9"/>
  <c r="AO82" i="9"/>
  <c r="AN82" i="9"/>
  <c r="AM82" i="9"/>
  <c r="AL82" i="9"/>
  <c r="AK82" i="9"/>
  <c r="AJ82" i="9"/>
  <c r="AI82" i="9"/>
  <c r="AH82" i="9"/>
  <c r="AG82" i="9"/>
  <c r="AF82" i="9"/>
  <c r="AE82" i="9"/>
  <c r="AD82" i="9"/>
  <c r="AC82" i="9"/>
  <c r="AB82" i="9"/>
  <c r="AA82" i="9"/>
  <c r="Z82" i="9"/>
  <c r="Y82" i="9"/>
  <c r="X82" i="9"/>
  <c r="W82" i="9"/>
  <c r="V82" i="9"/>
  <c r="U82" i="9"/>
  <c r="T82" i="9"/>
  <c r="S82" i="9"/>
  <c r="R82" i="9"/>
  <c r="Q82" i="9"/>
  <c r="P82" i="9"/>
  <c r="O82" i="9"/>
  <c r="N82" i="9"/>
  <c r="M82" i="9"/>
  <c r="L82" i="9"/>
  <c r="K82" i="9"/>
  <c r="J82" i="9"/>
  <c r="I82" i="9"/>
  <c r="H82" i="9"/>
  <c r="G82" i="9"/>
  <c r="F82" i="9"/>
  <c r="E82" i="9"/>
  <c r="CC98" i="10"/>
  <c r="CB98" i="10"/>
  <c r="CA98" i="10"/>
  <c r="BZ98" i="10"/>
  <c r="BY98" i="10"/>
  <c r="BX98" i="10"/>
  <c r="BW98" i="10"/>
  <c r="BV98" i="10"/>
  <c r="BU98" i="10"/>
  <c r="BT98" i="10"/>
  <c r="BS98" i="10"/>
  <c r="BR98" i="10"/>
  <c r="BQ98" i="10"/>
  <c r="BP98" i="10"/>
  <c r="BO98" i="10"/>
  <c r="BN98" i="10"/>
  <c r="BM98" i="10"/>
  <c r="BL98" i="10"/>
  <c r="BK98" i="10"/>
  <c r="BJ98" i="10"/>
  <c r="BI98" i="10"/>
  <c r="BH98" i="10"/>
  <c r="BG98" i="10"/>
  <c r="BF98" i="10"/>
  <c r="BE98" i="10"/>
  <c r="BD98" i="10"/>
  <c r="BC98" i="10"/>
  <c r="BB98" i="10"/>
  <c r="BA98" i="10"/>
  <c r="AZ98" i="10"/>
  <c r="AY98" i="10"/>
  <c r="AX98" i="10"/>
  <c r="AW98" i="10"/>
  <c r="AV98" i="10"/>
  <c r="AU98" i="10"/>
  <c r="AT98" i="10"/>
  <c r="AS98" i="10"/>
  <c r="AR98" i="10"/>
  <c r="AQ98" i="10"/>
  <c r="AP98" i="10"/>
  <c r="AO98" i="10"/>
  <c r="AN98" i="10"/>
  <c r="AM98" i="10"/>
  <c r="AL98" i="10"/>
  <c r="AK98" i="10"/>
  <c r="AJ98" i="10"/>
  <c r="AI98" i="10"/>
  <c r="AH98" i="10"/>
  <c r="AG98" i="10"/>
  <c r="AF98" i="10"/>
  <c r="AE98" i="10"/>
  <c r="AD98" i="10"/>
  <c r="AC98" i="10"/>
  <c r="AB98" i="10"/>
  <c r="AA98" i="10"/>
  <c r="Z98" i="10"/>
  <c r="Y98" i="10"/>
  <c r="X98" i="10"/>
  <c r="W98" i="10"/>
  <c r="V98" i="10"/>
  <c r="U98" i="10"/>
  <c r="T98" i="10"/>
  <c r="S98" i="10"/>
  <c r="R98" i="10"/>
  <c r="Q98" i="10"/>
  <c r="P98" i="10"/>
  <c r="O98" i="10"/>
  <c r="N98" i="10"/>
  <c r="M98" i="10"/>
  <c r="L98" i="10"/>
  <c r="K98" i="10"/>
  <c r="J98" i="10"/>
  <c r="I98" i="10"/>
  <c r="H98" i="10"/>
  <c r="G98" i="10"/>
  <c r="F98" i="10"/>
  <c r="E98" i="10"/>
  <c r="CC97" i="10"/>
  <c r="CB97" i="10"/>
  <c r="CA97" i="10"/>
  <c r="BZ97" i="10"/>
  <c r="BY97" i="10"/>
  <c r="BX97" i="10"/>
  <c r="BW97" i="10"/>
  <c r="BV97" i="10"/>
  <c r="BU97" i="10"/>
  <c r="BT97" i="10"/>
  <c r="BS97" i="10"/>
  <c r="BR97" i="10"/>
  <c r="BQ97" i="10"/>
  <c r="BP97" i="10"/>
  <c r="BO97" i="10"/>
  <c r="BN97" i="10"/>
  <c r="BM97" i="10"/>
  <c r="BL97" i="10"/>
  <c r="BK97" i="10"/>
  <c r="BJ97" i="10"/>
  <c r="BI97" i="10"/>
  <c r="BH97" i="10"/>
  <c r="BG97" i="10"/>
  <c r="BF97" i="10"/>
  <c r="BE97" i="10"/>
  <c r="BD97" i="10"/>
  <c r="BC97" i="10"/>
  <c r="BB97" i="10"/>
  <c r="BA97" i="10"/>
  <c r="AZ97" i="10"/>
  <c r="AY97" i="10"/>
  <c r="AX97" i="10"/>
  <c r="AW97" i="10"/>
  <c r="AV97" i="10"/>
  <c r="AU97" i="10"/>
  <c r="AT97" i="10"/>
  <c r="AS97" i="10"/>
  <c r="AR97" i="10"/>
  <c r="AQ97" i="10"/>
  <c r="AP97" i="10"/>
  <c r="AO97" i="10"/>
  <c r="AN97" i="10"/>
  <c r="AM97" i="10"/>
  <c r="AL97" i="10"/>
  <c r="AK97" i="10"/>
  <c r="AJ97" i="10"/>
  <c r="AI97" i="10"/>
  <c r="AH97" i="10"/>
  <c r="AG97" i="10"/>
  <c r="AF97" i="10"/>
  <c r="AE97" i="10"/>
  <c r="AD97" i="10"/>
  <c r="AC97" i="10"/>
  <c r="AB97" i="10"/>
  <c r="AA97" i="10"/>
  <c r="Z97" i="10"/>
  <c r="Y97" i="10"/>
  <c r="X97" i="10"/>
  <c r="W97" i="10"/>
  <c r="V97" i="10"/>
  <c r="U97" i="10"/>
  <c r="T97" i="10"/>
  <c r="S97" i="10"/>
  <c r="R97" i="10"/>
  <c r="Q97" i="10"/>
  <c r="P97" i="10"/>
  <c r="O97" i="10"/>
  <c r="N97" i="10"/>
  <c r="M97" i="10"/>
  <c r="L97" i="10"/>
  <c r="K97" i="10"/>
  <c r="J97" i="10"/>
  <c r="I97" i="10"/>
  <c r="H97" i="10"/>
  <c r="G97" i="10"/>
  <c r="F97" i="10"/>
  <c r="E97" i="10"/>
  <c r="CC96" i="10"/>
  <c r="CB96" i="10"/>
  <c r="CA96" i="10"/>
  <c r="BZ96" i="10"/>
  <c r="BY96" i="10"/>
  <c r="BX96" i="10"/>
  <c r="BW96" i="10"/>
  <c r="BV96" i="10"/>
  <c r="BU96" i="10"/>
  <c r="BT96" i="10"/>
  <c r="BS96" i="10"/>
  <c r="BR96" i="10"/>
  <c r="BQ96" i="10"/>
  <c r="BP96" i="10"/>
  <c r="BO96" i="10"/>
  <c r="BN96" i="10"/>
  <c r="BM96" i="10"/>
  <c r="BL96" i="10"/>
  <c r="BK96" i="10"/>
  <c r="BJ96" i="10"/>
  <c r="BI96" i="10"/>
  <c r="BH96" i="10"/>
  <c r="BG96" i="10"/>
  <c r="BF96" i="10"/>
  <c r="BE96" i="10"/>
  <c r="BD96" i="10"/>
  <c r="BC96" i="10"/>
  <c r="BB96" i="10"/>
  <c r="BA96" i="10"/>
  <c r="AZ96" i="10"/>
  <c r="AY96" i="10"/>
  <c r="AX96" i="10"/>
  <c r="AW96" i="10"/>
  <c r="AV96" i="10"/>
  <c r="AU96" i="10"/>
  <c r="AT96" i="10"/>
  <c r="AS96" i="10"/>
  <c r="AR96" i="10"/>
  <c r="AQ96" i="10"/>
  <c r="AP96" i="10"/>
  <c r="AO96" i="10"/>
  <c r="AN96" i="10"/>
  <c r="AM96" i="10"/>
  <c r="AL96" i="10"/>
  <c r="AK96" i="10"/>
  <c r="AJ96" i="10"/>
  <c r="AI96" i="10"/>
  <c r="AH96" i="10"/>
  <c r="AG96" i="10"/>
  <c r="AF96" i="10"/>
  <c r="AE96" i="10"/>
  <c r="AD96" i="10"/>
  <c r="AC96" i="10"/>
  <c r="AB96" i="10"/>
  <c r="AA96" i="10"/>
  <c r="Z96" i="10"/>
  <c r="Y96" i="10"/>
  <c r="X96" i="10"/>
  <c r="W96" i="10"/>
  <c r="V96" i="10"/>
  <c r="U96" i="10"/>
  <c r="T96" i="10"/>
  <c r="S96" i="10"/>
  <c r="R96" i="10"/>
  <c r="Q96" i="10"/>
  <c r="P96" i="10"/>
  <c r="O96" i="10"/>
  <c r="N96" i="10"/>
  <c r="M96" i="10"/>
  <c r="L96" i="10"/>
  <c r="K96" i="10"/>
  <c r="J96" i="10"/>
  <c r="I96" i="10"/>
  <c r="H96" i="10"/>
  <c r="G96" i="10"/>
  <c r="F96" i="10"/>
  <c r="E96" i="10"/>
  <c r="CC95" i="10"/>
  <c r="CB95" i="10"/>
  <c r="CA95" i="10"/>
  <c r="BZ95" i="10"/>
  <c r="BY95" i="10"/>
  <c r="BX95" i="10"/>
  <c r="BW95" i="10"/>
  <c r="BV95" i="10"/>
  <c r="BU95" i="10"/>
  <c r="BT95" i="10"/>
  <c r="BS95" i="10"/>
  <c r="BR95" i="10"/>
  <c r="BQ95" i="10"/>
  <c r="BP95" i="10"/>
  <c r="BO95" i="10"/>
  <c r="BN95" i="10"/>
  <c r="BM95" i="10"/>
  <c r="BL95" i="10"/>
  <c r="BK95" i="10"/>
  <c r="BJ95" i="10"/>
  <c r="BI95" i="10"/>
  <c r="BH95" i="10"/>
  <c r="BG95" i="10"/>
  <c r="BF95" i="10"/>
  <c r="BE95" i="10"/>
  <c r="BD95" i="10"/>
  <c r="BC95" i="10"/>
  <c r="BB95" i="10"/>
  <c r="BA95" i="10"/>
  <c r="AZ95" i="10"/>
  <c r="AY95" i="10"/>
  <c r="AX95" i="10"/>
  <c r="AW95" i="10"/>
  <c r="AV95" i="10"/>
  <c r="AU95" i="10"/>
  <c r="AT95" i="10"/>
  <c r="AS95" i="10"/>
  <c r="AR95" i="10"/>
  <c r="AQ95" i="10"/>
  <c r="AP95" i="10"/>
  <c r="AO95" i="10"/>
  <c r="AN95" i="10"/>
  <c r="AM95" i="10"/>
  <c r="AL95" i="10"/>
  <c r="AK95" i="10"/>
  <c r="AJ95" i="10"/>
  <c r="AI95" i="10"/>
  <c r="AH95" i="10"/>
  <c r="AG95" i="10"/>
  <c r="AF95" i="10"/>
  <c r="AE95" i="10"/>
  <c r="AD95" i="10"/>
  <c r="AC95" i="10"/>
  <c r="AB95" i="10"/>
  <c r="AA95" i="10"/>
  <c r="Z95" i="10"/>
  <c r="Y95" i="10"/>
  <c r="X95" i="10"/>
  <c r="W95" i="10"/>
  <c r="V95" i="10"/>
  <c r="U95" i="10"/>
  <c r="T95" i="10"/>
  <c r="S95" i="10"/>
  <c r="R95" i="10"/>
  <c r="Q95" i="10"/>
  <c r="P95" i="10"/>
  <c r="O95" i="10"/>
  <c r="N95" i="10"/>
  <c r="M95" i="10"/>
  <c r="L95" i="10"/>
  <c r="K95" i="10"/>
  <c r="J95" i="10"/>
  <c r="I95" i="10"/>
  <c r="H95" i="10"/>
  <c r="G95" i="10"/>
  <c r="F95" i="10"/>
  <c r="E95" i="10"/>
  <c r="CC94" i="10"/>
  <c r="CB94" i="10"/>
  <c r="CA94" i="10"/>
  <c r="BZ94" i="10"/>
  <c r="BY94" i="10"/>
  <c r="BX94" i="10"/>
  <c r="BW94" i="10"/>
  <c r="BV94" i="10"/>
  <c r="BU94" i="10"/>
  <c r="BT94" i="10"/>
  <c r="BS94" i="10"/>
  <c r="BR94" i="10"/>
  <c r="BQ94" i="10"/>
  <c r="BP94" i="10"/>
  <c r="BO94" i="10"/>
  <c r="BN94" i="10"/>
  <c r="BM94" i="10"/>
  <c r="BL94" i="10"/>
  <c r="BK94" i="10"/>
  <c r="BJ94" i="10"/>
  <c r="BI94" i="10"/>
  <c r="BH94" i="10"/>
  <c r="BG94" i="10"/>
  <c r="BF94" i="10"/>
  <c r="BE94" i="10"/>
  <c r="BD94" i="10"/>
  <c r="BC94" i="10"/>
  <c r="BB94" i="10"/>
  <c r="BA94" i="10"/>
  <c r="AZ94" i="10"/>
  <c r="AY94" i="10"/>
  <c r="AX94" i="10"/>
  <c r="AW94" i="10"/>
  <c r="AV94" i="10"/>
  <c r="AU94" i="10"/>
  <c r="AT94" i="10"/>
  <c r="AS94" i="10"/>
  <c r="AR94" i="10"/>
  <c r="AQ94" i="10"/>
  <c r="AP94" i="10"/>
  <c r="AO94" i="10"/>
  <c r="AN94" i="10"/>
  <c r="AM94" i="10"/>
  <c r="AL94" i="10"/>
  <c r="AK94" i="10"/>
  <c r="AJ94" i="10"/>
  <c r="AI94" i="10"/>
  <c r="AH94" i="10"/>
  <c r="AG94" i="10"/>
  <c r="AF94" i="10"/>
  <c r="AE94" i="10"/>
  <c r="AD94" i="10"/>
  <c r="AC94" i="10"/>
  <c r="AB94" i="10"/>
  <c r="AA94" i="10"/>
  <c r="Z94" i="10"/>
  <c r="Y94" i="10"/>
  <c r="X94" i="10"/>
  <c r="W94" i="10"/>
  <c r="V94" i="10"/>
  <c r="U94" i="10"/>
  <c r="T94" i="10"/>
  <c r="S94" i="10"/>
  <c r="R94" i="10"/>
  <c r="Q94" i="10"/>
  <c r="P94" i="10"/>
  <c r="O94" i="10"/>
  <c r="N94" i="10"/>
  <c r="M94" i="10"/>
  <c r="L94" i="10"/>
  <c r="K94" i="10"/>
  <c r="J94" i="10"/>
  <c r="I94" i="10"/>
  <c r="H94" i="10"/>
  <c r="G94" i="10"/>
  <c r="F94" i="10"/>
  <c r="E94" i="10"/>
  <c r="CC93" i="10"/>
  <c r="CB93" i="10"/>
  <c r="CA93" i="10"/>
  <c r="BZ93" i="10"/>
  <c r="BY93" i="10"/>
  <c r="BX93" i="10"/>
  <c r="BW93" i="10"/>
  <c r="BV93" i="10"/>
  <c r="BU93" i="10"/>
  <c r="BT93" i="10"/>
  <c r="BS93" i="10"/>
  <c r="BR93" i="10"/>
  <c r="BQ93" i="10"/>
  <c r="BP93" i="10"/>
  <c r="BO93" i="10"/>
  <c r="BN93" i="10"/>
  <c r="BM93" i="10"/>
  <c r="BL93" i="10"/>
  <c r="BK93" i="10"/>
  <c r="BJ93" i="10"/>
  <c r="BI93" i="10"/>
  <c r="BH93" i="10"/>
  <c r="BG93" i="10"/>
  <c r="BF93" i="10"/>
  <c r="BE93" i="10"/>
  <c r="BD93" i="10"/>
  <c r="BC93" i="10"/>
  <c r="BB93" i="10"/>
  <c r="BA93" i="10"/>
  <c r="AZ93" i="10"/>
  <c r="AY93" i="10"/>
  <c r="AX93" i="10"/>
  <c r="AW93" i="10"/>
  <c r="AV93" i="10"/>
  <c r="AU93" i="10"/>
  <c r="AT93" i="10"/>
  <c r="AS93" i="10"/>
  <c r="AR93" i="10"/>
  <c r="AQ93" i="10"/>
  <c r="AP93" i="10"/>
  <c r="AO93" i="10"/>
  <c r="AN93" i="10"/>
  <c r="AM93" i="10"/>
  <c r="AL93" i="10"/>
  <c r="AK93" i="10"/>
  <c r="AJ93" i="10"/>
  <c r="AI93" i="10"/>
  <c r="AH93" i="10"/>
  <c r="AG93" i="10"/>
  <c r="AF93" i="10"/>
  <c r="AE93" i="10"/>
  <c r="AD93" i="10"/>
  <c r="AC93" i="10"/>
  <c r="AB93" i="10"/>
  <c r="AA93" i="10"/>
  <c r="Z93" i="10"/>
  <c r="Y93" i="10"/>
  <c r="X93" i="10"/>
  <c r="W93" i="10"/>
  <c r="V93" i="10"/>
  <c r="U93" i="10"/>
  <c r="T93" i="10"/>
  <c r="S93" i="10"/>
  <c r="R93" i="10"/>
  <c r="Q93" i="10"/>
  <c r="P93" i="10"/>
  <c r="O93" i="10"/>
  <c r="N93" i="10"/>
  <c r="M93" i="10"/>
  <c r="L93" i="10"/>
  <c r="K93" i="10"/>
  <c r="J93" i="10"/>
  <c r="I93" i="10"/>
  <c r="H93" i="10"/>
  <c r="G93" i="10"/>
  <c r="F93" i="10"/>
  <c r="E93" i="10"/>
  <c r="CC92" i="10"/>
  <c r="CB92" i="10"/>
  <c r="CA92" i="10"/>
  <c r="BZ92" i="10"/>
  <c r="BY92" i="10"/>
  <c r="BX92" i="10"/>
  <c r="BW92" i="10"/>
  <c r="BV92" i="10"/>
  <c r="BU92" i="10"/>
  <c r="BT92" i="10"/>
  <c r="BS92" i="10"/>
  <c r="BR92" i="10"/>
  <c r="BQ92" i="10"/>
  <c r="BP92" i="10"/>
  <c r="BO92" i="10"/>
  <c r="BN92" i="10"/>
  <c r="BM92" i="10"/>
  <c r="BL92" i="10"/>
  <c r="BK92" i="10"/>
  <c r="BJ92" i="10"/>
  <c r="BI92" i="10"/>
  <c r="BH92" i="10"/>
  <c r="BG92" i="10"/>
  <c r="BF92" i="10"/>
  <c r="BE92" i="10"/>
  <c r="BD92" i="10"/>
  <c r="BC92" i="10"/>
  <c r="BB92" i="10"/>
  <c r="BA92" i="10"/>
  <c r="AZ92" i="10"/>
  <c r="AY92" i="10"/>
  <c r="AX92" i="10"/>
  <c r="AW92" i="10"/>
  <c r="AV92" i="10"/>
  <c r="AU92" i="10"/>
  <c r="AT92" i="10"/>
  <c r="AS92" i="10"/>
  <c r="AR92" i="10"/>
  <c r="AQ92" i="10"/>
  <c r="AP92" i="10"/>
  <c r="AO92" i="10"/>
  <c r="AN92" i="10"/>
  <c r="AM92" i="10"/>
  <c r="AL92" i="10"/>
  <c r="AK92" i="10"/>
  <c r="AJ92" i="10"/>
  <c r="AI92" i="10"/>
  <c r="AH92" i="10"/>
  <c r="AG92" i="10"/>
  <c r="AF92" i="10"/>
  <c r="AE92" i="10"/>
  <c r="AD92" i="10"/>
  <c r="AC92" i="10"/>
  <c r="AB92" i="10"/>
  <c r="AA92" i="10"/>
  <c r="Z92" i="10"/>
  <c r="Y92" i="10"/>
  <c r="X92" i="10"/>
  <c r="W92" i="10"/>
  <c r="V92" i="10"/>
  <c r="U92" i="10"/>
  <c r="T92" i="10"/>
  <c r="S92" i="10"/>
  <c r="R92" i="10"/>
  <c r="Q92" i="10"/>
  <c r="P92" i="10"/>
  <c r="O92" i="10"/>
  <c r="N92" i="10"/>
  <c r="M92" i="10"/>
  <c r="L92" i="10"/>
  <c r="K92" i="10"/>
  <c r="J92" i="10"/>
  <c r="I92" i="10"/>
  <c r="H92" i="10"/>
  <c r="G92" i="10"/>
  <c r="F92" i="10"/>
  <c r="E92" i="10"/>
  <c r="CC91" i="10"/>
  <c r="CB91" i="10"/>
  <c r="CA91" i="10"/>
  <c r="BZ91" i="10"/>
  <c r="BY91" i="10"/>
  <c r="BX91" i="10"/>
  <c r="BW91" i="10"/>
  <c r="BV91" i="10"/>
  <c r="BU91" i="10"/>
  <c r="BT91" i="10"/>
  <c r="BS91" i="10"/>
  <c r="BR91" i="10"/>
  <c r="BQ91" i="10"/>
  <c r="BP91" i="10"/>
  <c r="BO91" i="10"/>
  <c r="BN91" i="10"/>
  <c r="BM91" i="10"/>
  <c r="BL91" i="10"/>
  <c r="BK91" i="10"/>
  <c r="BJ91" i="10"/>
  <c r="BI91" i="10"/>
  <c r="BH91" i="10"/>
  <c r="BG91" i="10"/>
  <c r="BF91" i="10"/>
  <c r="BE91" i="10"/>
  <c r="BD91" i="10"/>
  <c r="BC91" i="10"/>
  <c r="BB91" i="10"/>
  <c r="BA91" i="10"/>
  <c r="AZ91" i="10"/>
  <c r="AY91" i="10"/>
  <c r="AX91" i="10"/>
  <c r="AW91" i="10"/>
  <c r="AV91" i="10"/>
  <c r="AU91" i="10"/>
  <c r="AT91" i="10"/>
  <c r="AS91" i="10"/>
  <c r="AR91" i="10"/>
  <c r="AQ91" i="10"/>
  <c r="AP91" i="10"/>
  <c r="AO91" i="10"/>
  <c r="AN91" i="10"/>
  <c r="AM91" i="10"/>
  <c r="AL91" i="10"/>
  <c r="AK91" i="10"/>
  <c r="AJ91" i="10"/>
  <c r="AI91" i="10"/>
  <c r="AH91" i="10"/>
  <c r="AG91" i="10"/>
  <c r="AF91" i="10"/>
  <c r="AE91" i="10"/>
  <c r="AD91" i="10"/>
  <c r="AC91" i="10"/>
  <c r="AB91" i="10"/>
  <c r="AA91" i="10"/>
  <c r="Z91" i="10"/>
  <c r="Y91" i="10"/>
  <c r="X91" i="10"/>
  <c r="W91" i="10"/>
  <c r="V91" i="10"/>
  <c r="U91" i="10"/>
  <c r="T91" i="10"/>
  <c r="S91" i="10"/>
  <c r="R91" i="10"/>
  <c r="Q91" i="10"/>
  <c r="P91" i="10"/>
  <c r="O91" i="10"/>
  <c r="N91" i="10"/>
  <c r="M91" i="10"/>
  <c r="L91" i="10"/>
  <c r="K91" i="10"/>
  <c r="J91" i="10"/>
  <c r="I91" i="10"/>
  <c r="H91" i="10"/>
  <c r="G91" i="10"/>
  <c r="F91" i="10"/>
  <c r="E91" i="10"/>
  <c r="CC90" i="10"/>
  <c r="CB90" i="10"/>
  <c r="CA90" i="10"/>
  <c r="BZ90" i="10"/>
  <c r="BY90" i="10"/>
  <c r="BX90" i="10"/>
  <c r="BW90" i="10"/>
  <c r="BV90" i="10"/>
  <c r="BU90" i="10"/>
  <c r="BT90" i="10"/>
  <c r="BS90" i="10"/>
  <c r="BR90" i="10"/>
  <c r="BQ90" i="10"/>
  <c r="BP90" i="10"/>
  <c r="BO90" i="10"/>
  <c r="BN90" i="10"/>
  <c r="BM90" i="10"/>
  <c r="BL90" i="10"/>
  <c r="BK90" i="10"/>
  <c r="BJ90" i="10"/>
  <c r="BI90" i="10"/>
  <c r="BH90" i="10"/>
  <c r="BG90" i="10"/>
  <c r="BF90" i="10"/>
  <c r="BE90" i="10"/>
  <c r="BD90" i="10"/>
  <c r="BC90" i="10"/>
  <c r="BB90" i="10"/>
  <c r="BA90" i="10"/>
  <c r="AZ90" i="10"/>
  <c r="AY90" i="10"/>
  <c r="AX90" i="10"/>
  <c r="AW90" i="10"/>
  <c r="AV90" i="10"/>
  <c r="AU90" i="10"/>
  <c r="AT90" i="10"/>
  <c r="AS90" i="10"/>
  <c r="AR90" i="10"/>
  <c r="AQ90" i="10"/>
  <c r="AP90" i="10"/>
  <c r="AO90" i="10"/>
  <c r="AN90" i="10"/>
  <c r="AM90" i="10"/>
  <c r="AL90" i="10"/>
  <c r="AK90" i="10"/>
  <c r="AJ90" i="10"/>
  <c r="AI90" i="10"/>
  <c r="AH90" i="10"/>
  <c r="AG90" i="10"/>
  <c r="AF90" i="10"/>
  <c r="AE90" i="10"/>
  <c r="AD90" i="10"/>
  <c r="AC90" i="10"/>
  <c r="AB90" i="10"/>
  <c r="AA90" i="10"/>
  <c r="Z90" i="10"/>
  <c r="Y90" i="10"/>
  <c r="X90" i="10"/>
  <c r="W90" i="10"/>
  <c r="V90" i="10"/>
  <c r="U90" i="10"/>
  <c r="T90" i="10"/>
  <c r="S90" i="10"/>
  <c r="R90" i="10"/>
  <c r="Q90" i="10"/>
  <c r="P90" i="10"/>
  <c r="O90" i="10"/>
  <c r="N90" i="10"/>
  <c r="M90" i="10"/>
  <c r="L90" i="10"/>
  <c r="K90" i="10"/>
  <c r="J90" i="10"/>
  <c r="I90" i="10"/>
  <c r="H90" i="10"/>
  <c r="G90" i="10"/>
  <c r="F90" i="10"/>
  <c r="E90" i="10"/>
  <c r="CC89" i="10"/>
  <c r="CB89" i="10"/>
  <c r="CA89" i="10"/>
  <c r="BZ89" i="10"/>
  <c r="BY89" i="10"/>
  <c r="BX89" i="10"/>
  <c r="BW89" i="10"/>
  <c r="BV89" i="10"/>
  <c r="BU89" i="10"/>
  <c r="BT89" i="10"/>
  <c r="BS89" i="10"/>
  <c r="BR89" i="10"/>
  <c r="BQ89" i="10"/>
  <c r="BP89" i="10"/>
  <c r="BO89" i="10"/>
  <c r="BN89" i="10"/>
  <c r="BM89" i="10"/>
  <c r="BL89" i="10"/>
  <c r="BK89" i="10"/>
  <c r="BJ89" i="10"/>
  <c r="BI89" i="10"/>
  <c r="BH89" i="10"/>
  <c r="BG89" i="10"/>
  <c r="BF89" i="10"/>
  <c r="BE89" i="10"/>
  <c r="BD89" i="10"/>
  <c r="BC89" i="10"/>
  <c r="BB89" i="10"/>
  <c r="BA89" i="10"/>
  <c r="AZ89" i="10"/>
  <c r="AY89" i="10"/>
  <c r="AX89" i="10"/>
  <c r="AW89" i="10"/>
  <c r="AV89" i="10"/>
  <c r="AU89" i="10"/>
  <c r="AT89" i="10"/>
  <c r="AS89" i="10"/>
  <c r="AR89" i="10"/>
  <c r="AQ89" i="10"/>
  <c r="AP89" i="10"/>
  <c r="AO89" i="10"/>
  <c r="AN89" i="10"/>
  <c r="AM89" i="10"/>
  <c r="AL89" i="10"/>
  <c r="AK89" i="10"/>
  <c r="AJ89" i="10"/>
  <c r="AI89" i="10"/>
  <c r="AH89" i="10"/>
  <c r="AG89" i="10"/>
  <c r="AF89" i="10"/>
  <c r="AE89" i="10"/>
  <c r="AD89" i="10"/>
  <c r="AC89" i="10"/>
  <c r="AB89" i="10"/>
  <c r="AA89" i="10"/>
  <c r="Z89" i="10"/>
  <c r="Y89" i="10"/>
  <c r="X89" i="10"/>
  <c r="W89" i="10"/>
  <c r="V89" i="10"/>
  <c r="U89" i="10"/>
  <c r="T89" i="10"/>
  <c r="S89" i="10"/>
  <c r="R89" i="10"/>
  <c r="Q89" i="10"/>
  <c r="P89" i="10"/>
  <c r="O89" i="10"/>
  <c r="N89" i="10"/>
  <c r="M89" i="10"/>
  <c r="L89" i="10"/>
  <c r="K89" i="10"/>
  <c r="J89" i="10"/>
  <c r="I89" i="10"/>
  <c r="H89" i="10"/>
  <c r="G89" i="10"/>
  <c r="F89" i="10"/>
  <c r="E89" i="10"/>
  <c r="CC88" i="10"/>
  <c r="CB88" i="10"/>
  <c r="CA88" i="10"/>
  <c r="BZ88" i="10"/>
  <c r="BY88" i="10"/>
  <c r="BX88" i="10"/>
  <c r="BW88" i="10"/>
  <c r="BV88" i="10"/>
  <c r="BU88" i="10"/>
  <c r="BT88" i="10"/>
  <c r="BS88" i="10"/>
  <c r="BR88" i="10"/>
  <c r="BQ88" i="10"/>
  <c r="BP88" i="10"/>
  <c r="BO88" i="10"/>
  <c r="BN88" i="10"/>
  <c r="BM88" i="10"/>
  <c r="BL88" i="10"/>
  <c r="BK88" i="10"/>
  <c r="BJ88" i="10"/>
  <c r="BI88" i="10"/>
  <c r="BH88" i="10"/>
  <c r="BG88" i="10"/>
  <c r="BF88" i="10"/>
  <c r="BE88" i="10"/>
  <c r="BD88" i="10"/>
  <c r="BC88" i="10"/>
  <c r="BB88" i="10"/>
  <c r="BA88" i="10"/>
  <c r="AZ88" i="10"/>
  <c r="AY88" i="10"/>
  <c r="AX88" i="10"/>
  <c r="AW88" i="10"/>
  <c r="AV88" i="10"/>
  <c r="AU88" i="10"/>
  <c r="AT88" i="10"/>
  <c r="AS88" i="10"/>
  <c r="AR88" i="10"/>
  <c r="AQ88" i="10"/>
  <c r="AP88" i="10"/>
  <c r="AO88" i="10"/>
  <c r="AN88" i="10"/>
  <c r="AM88" i="10"/>
  <c r="AL88" i="10"/>
  <c r="AK88" i="10"/>
  <c r="AJ88" i="10"/>
  <c r="AI88" i="10"/>
  <c r="AH88" i="10"/>
  <c r="AG88" i="10"/>
  <c r="AF88" i="10"/>
  <c r="AE88" i="10"/>
  <c r="AD88" i="10"/>
  <c r="AC88" i="10"/>
  <c r="AB88" i="10"/>
  <c r="AA88" i="10"/>
  <c r="Z88" i="10"/>
  <c r="Y88" i="10"/>
  <c r="X88" i="10"/>
  <c r="W88" i="10"/>
  <c r="V88" i="10"/>
  <c r="U88" i="10"/>
  <c r="T88" i="10"/>
  <c r="S88" i="10"/>
  <c r="R88" i="10"/>
  <c r="Q88" i="10"/>
  <c r="P88" i="10"/>
  <c r="O88" i="10"/>
  <c r="N88" i="10"/>
  <c r="M88" i="10"/>
  <c r="L88" i="10"/>
  <c r="K88" i="10"/>
  <c r="J88" i="10"/>
  <c r="I88" i="10"/>
  <c r="H88" i="10"/>
  <c r="G88" i="10"/>
  <c r="F88" i="10"/>
  <c r="E88" i="10"/>
  <c r="CC87" i="10"/>
  <c r="CB87" i="10"/>
  <c r="CA87" i="10"/>
  <c r="BZ87" i="10"/>
  <c r="BY87" i="10"/>
  <c r="BX87" i="10"/>
  <c r="BW87" i="10"/>
  <c r="BV87" i="10"/>
  <c r="BU87" i="10"/>
  <c r="BT87" i="10"/>
  <c r="BS87" i="10"/>
  <c r="BR87" i="10"/>
  <c r="BQ87" i="10"/>
  <c r="BP87" i="10"/>
  <c r="BO87" i="10"/>
  <c r="BN87" i="10"/>
  <c r="BM87" i="10"/>
  <c r="BL87" i="10"/>
  <c r="BK87" i="10"/>
  <c r="BJ87" i="10"/>
  <c r="BI87" i="10"/>
  <c r="BH87" i="10"/>
  <c r="BG87" i="10"/>
  <c r="BF87" i="10"/>
  <c r="BE87" i="10"/>
  <c r="BD87" i="10"/>
  <c r="BC87" i="10"/>
  <c r="BB87" i="10"/>
  <c r="BA87" i="10"/>
  <c r="AZ87" i="10"/>
  <c r="AY87" i="10"/>
  <c r="AX87" i="10"/>
  <c r="AW87" i="10"/>
  <c r="AV87" i="10"/>
  <c r="AU87" i="10"/>
  <c r="AT87" i="10"/>
  <c r="AS87" i="10"/>
  <c r="AR87" i="10"/>
  <c r="AQ87" i="10"/>
  <c r="AP87" i="10"/>
  <c r="AO87" i="10"/>
  <c r="AN87" i="10"/>
  <c r="AM87" i="10"/>
  <c r="AL87" i="10"/>
  <c r="AK87" i="10"/>
  <c r="AJ87" i="10"/>
  <c r="AI87" i="10"/>
  <c r="AH87" i="10"/>
  <c r="AG87" i="10"/>
  <c r="AF87" i="10"/>
  <c r="AE87" i="10"/>
  <c r="AD87" i="10"/>
  <c r="AC87" i="10"/>
  <c r="AB87" i="10"/>
  <c r="AA87" i="10"/>
  <c r="Z87" i="10"/>
  <c r="Y87" i="10"/>
  <c r="X87" i="10"/>
  <c r="W87" i="10"/>
  <c r="V87" i="10"/>
  <c r="U87" i="10"/>
  <c r="T87" i="10"/>
  <c r="S87" i="10"/>
  <c r="R87" i="10"/>
  <c r="Q87" i="10"/>
  <c r="P87" i="10"/>
  <c r="O87" i="10"/>
  <c r="N87" i="10"/>
  <c r="M87" i="10"/>
  <c r="L87" i="10"/>
  <c r="K87" i="10"/>
  <c r="J87" i="10"/>
  <c r="I87" i="10"/>
  <c r="H87" i="10"/>
  <c r="G87" i="10"/>
  <c r="F87" i="10"/>
  <c r="E87" i="10"/>
  <c r="CC86" i="10"/>
  <c r="CB86" i="10"/>
  <c r="CA86" i="10"/>
  <c r="BZ86" i="10"/>
  <c r="BY86" i="10"/>
  <c r="BX86" i="10"/>
  <c r="BW86" i="10"/>
  <c r="BV86" i="10"/>
  <c r="BU86" i="10"/>
  <c r="BT86" i="10"/>
  <c r="BS86" i="10"/>
  <c r="BR86" i="10"/>
  <c r="BQ86" i="10"/>
  <c r="BP86" i="10"/>
  <c r="BO86" i="10"/>
  <c r="BN86" i="10"/>
  <c r="BM86" i="10"/>
  <c r="BL86" i="10"/>
  <c r="BK86" i="10"/>
  <c r="BJ86" i="10"/>
  <c r="BI86" i="10"/>
  <c r="BH86" i="10"/>
  <c r="BG86" i="10"/>
  <c r="BF86" i="10"/>
  <c r="BE86" i="10"/>
  <c r="BD86" i="10"/>
  <c r="BC86" i="10"/>
  <c r="BB86" i="10"/>
  <c r="BA86" i="10"/>
  <c r="AZ86" i="10"/>
  <c r="AY86" i="10"/>
  <c r="AX86" i="10"/>
  <c r="AW86" i="10"/>
  <c r="AV86" i="10"/>
  <c r="AU86" i="10"/>
  <c r="AT86" i="10"/>
  <c r="AS86" i="10"/>
  <c r="AR86" i="10"/>
  <c r="AQ86" i="10"/>
  <c r="AP86" i="10"/>
  <c r="AO86" i="10"/>
  <c r="AN86" i="10"/>
  <c r="AM86" i="10"/>
  <c r="AL86" i="10"/>
  <c r="AK86" i="10"/>
  <c r="AJ86" i="10"/>
  <c r="AI86" i="10"/>
  <c r="AH86" i="10"/>
  <c r="AG86" i="10"/>
  <c r="AF86" i="10"/>
  <c r="AE86" i="10"/>
  <c r="AD86" i="10"/>
  <c r="AC86" i="10"/>
  <c r="AB86" i="10"/>
  <c r="AA86" i="10"/>
  <c r="Z86" i="10"/>
  <c r="Y86" i="10"/>
  <c r="X86" i="10"/>
  <c r="W86" i="10"/>
  <c r="V86" i="10"/>
  <c r="U86" i="10"/>
  <c r="T86" i="10"/>
  <c r="S86" i="10"/>
  <c r="R86" i="10"/>
  <c r="Q86" i="10"/>
  <c r="P86" i="10"/>
  <c r="O86" i="10"/>
  <c r="N86" i="10"/>
  <c r="M86" i="10"/>
  <c r="L86" i="10"/>
  <c r="K86" i="10"/>
  <c r="J86" i="10"/>
  <c r="I86" i="10"/>
  <c r="H86" i="10"/>
  <c r="G86" i="10"/>
  <c r="F86" i="10"/>
  <c r="E86" i="10"/>
  <c r="CC85" i="10"/>
  <c r="CB85" i="10"/>
  <c r="CA85" i="10"/>
  <c r="BZ85" i="10"/>
  <c r="BY85" i="10"/>
  <c r="BX85" i="10"/>
  <c r="BW85" i="10"/>
  <c r="BV85" i="10"/>
  <c r="BU85" i="10"/>
  <c r="BT85" i="10"/>
  <c r="BS85" i="10"/>
  <c r="BR85" i="10"/>
  <c r="BQ85" i="10"/>
  <c r="BP85" i="10"/>
  <c r="BO85" i="10"/>
  <c r="BN85" i="10"/>
  <c r="BM85" i="10"/>
  <c r="BL85" i="10"/>
  <c r="BK85" i="10"/>
  <c r="BJ85" i="10"/>
  <c r="BI85" i="10"/>
  <c r="BH85" i="10"/>
  <c r="BG85" i="10"/>
  <c r="BF85" i="10"/>
  <c r="BE85" i="10"/>
  <c r="BD85" i="10"/>
  <c r="BC85" i="10"/>
  <c r="BB85" i="10"/>
  <c r="BA85" i="10"/>
  <c r="AZ85" i="10"/>
  <c r="AY85" i="10"/>
  <c r="AX85" i="10"/>
  <c r="AW85" i="10"/>
  <c r="AV85" i="10"/>
  <c r="AU85" i="10"/>
  <c r="AT85" i="10"/>
  <c r="AS85" i="10"/>
  <c r="AR85" i="10"/>
  <c r="AQ85" i="10"/>
  <c r="AP85" i="10"/>
  <c r="AO85" i="10"/>
  <c r="AN85" i="10"/>
  <c r="AM85" i="10"/>
  <c r="AL85" i="10"/>
  <c r="AK85" i="10"/>
  <c r="AJ85" i="10"/>
  <c r="AI85" i="10"/>
  <c r="AH85" i="10"/>
  <c r="AG85" i="10"/>
  <c r="AF85" i="10"/>
  <c r="AE85" i="10"/>
  <c r="AD85" i="10"/>
  <c r="AC85" i="10"/>
  <c r="AB85" i="10"/>
  <c r="AA85" i="10"/>
  <c r="Z85" i="10"/>
  <c r="Y85" i="10"/>
  <c r="X85" i="10"/>
  <c r="W85" i="10"/>
  <c r="V85" i="10"/>
  <c r="U85" i="10"/>
  <c r="T85" i="10"/>
  <c r="S85" i="10"/>
  <c r="R85" i="10"/>
  <c r="Q85" i="10"/>
  <c r="P85" i="10"/>
  <c r="O85" i="10"/>
  <c r="N85" i="10"/>
  <c r="M85" i="10"/>
  <c r="L85" i="10"/>
  <c r="K85" i="10"/>
  <c r="J85" i="10"/>
  <c r="I85" i="10"/>
  <c r="H85" i="10"/>
  <c r="G85" i="10"/>
  <c r="F85" i="10"/>
  <c r="E85" i="10"/>
  <c r="CC84" i="10"/>
  <c r="CB84" i="10"/>
  <c r="CA84" i="10"/>
  <c r="BZ84" i="10"/>
  <c r="BY84" i="10"/>
  <c r="BX84" i="10"/>
  <c r="BW84" i="10"/>
  <c r="BV84" i="10"/>
  <c r="BU84" i="10"/>
  <c r="BT84" i="10"/>
  <c r="BS84" i="10"/>
  <c r="BR84" i="10"/>
  <c r="BQ84" i="10"/>
  <c r="BP84" i="10"/>
  <c r="BO84" i="10"/>
  <c r="BN84" i="10"/>
  <c r="BM84" i="10"/>
  <c r="BL84" i="10"/>
  <c r="BK84" i="10"/>
  <c r="BJ84" i="10"/>
  <c r="BI84" i="10"/>
  <c r="BH84" i="10"/>
  <c r="BG84" i="10"/>
  <c r="BF84" i="10"/>
  <c r="BE84" i="10"/>
  <c r="BD84" i="10"/>
  <c r="BC84" i="10"/>
  <c r="BB84" i="10"/>
  <c r="BA84" i="10"/>
  <c r="AZ84" i="10"/>
  <c r="AY84" i="10"/>
  <c r="AX84" i="10"/>
  <c r="AW84" i="10"/>
  <c r="AV84" i="10"/>
  <c r="AU84" i="10"/>
  <c r="AT84" i="10"/>
  <c r="AS84" i="10"/>
  <c r="AR84" i="10"/>
  <c r="AQ84" i="10"/>
  <c r="AP84" i="10"/>
  <c r="AO84" i="10"/>
  <c r="AN84" i="10"/>
  <c r="AM84" i="10"/>
  <c r="AL84" i="10"/>
  <c r="AK84" i="10"/>
  <c r="AJ84" i="10"/>
  <c r="AI84" i="10"/>
  <c r="AH84" i="10"/>
  <c r="AG84" i="10"/>
  <c r="AF84" i="10"/>
  <c r="AE84" i="10"/>
  <c r="AD84" i="10"/>
  <c r="AC84" i="10"/>
  <c r="AB84" i="10"/>
  <c r="AA84" i="10"/>
  <c r="Z84" i="10"/>
  <c r="Y84" i="10"/>
  <c r="X84" i="10"/>
  <c r="W84" i="10"/>
  <c r="V84" i="10"/>
  <c r="U84" i="10"/>
  <c r="T84" i="10"/>
  <c r="S84" i="10"/>
  <c r="R84" i="10"/>
  <c r="Q84" i="10"/>
  <c r="P84" i="10"/>
  <c r="O84" i="10"/>
  <c r="N84" i="10"/>
  <c r="M84" i="10"/>
  <c r="L84" i="10"/>
  <c r="K84" i="10"/>
  <c r="J84" i="10"/>
  <c r="I84" i="10"/>
  <c r="H84" i="10"/>
  <c r="G84" i="10"/>
  <c r="F84" i="10"/>
  <c r="E84" i="10"/>
  <c r="CC83" i="10"/>
  <c r="CB83" i="10"/>
  <c r="CA83" i="10"/>
  <c r="BZ83" i="10"/>
  <c r="BY83" i="10"/>
  <c r="BX83" i="10"/>
  <c r="BW83" i="10"/>
  <c r="BV83" i="10"/>
  <c r="BU83" i="10"/>
  <c r="BT83" i="10"/>
  <c r="BS83" i="10"/>
  <c r="BR83" i="10"/>
  <c r="BQ83" i="10"/>
  <c r="BP83" i="10"/>
  <c r="BO83" i="10"/>
  <c r="BN83" i="10"/>
  <c r="BM83" i="10"/>
  <c r="BL83" i="10"/>
  <c r="BK83" i="10"/>
  <c r="BJ83" i="10"/>
  <c r="BI83" i="10"/>
  <c r="BH83" i="10"/>
  <c r="BG83" i="10"/>
  <c r="BF83" i="10"/>
  <c r="BE83" i="10"/>
  <c r="BD83" i="10"/>
  <c r="BC83" i="10"/>
  <c r="BB83" i="10"/>
  <c r="BA83" i="10"/>
  <c r="AZ83" i="10"/>
  <c r="AY83" i="10"/>
  <c r="AX83" i="10"/>
  <c r="AW83" i="10"/>
  <c r="AV83" i="10"/>
  <c r="AU83" i="10"/>
  <c r="AT83" i="10"/>
  <c r="AS83" i="10"/>
  <c r="AR83" i="10"/>
  <c r="AQ83" i="10"/>
  <c r="AP83" i="10"/>
  <c r="AO83" i="10"/>
  <c r="AN83" i="10"/>
  <c r="AM83" i="10"/>
  <c r="AL83" i="10"/>
  <c r="AK83" i="10"/>
  <c r="AJ83" i="10"/>
  <c r="AI83" i="10"/>
  <c r="AH83" i="10"/>
  <c r="AG83" i="10"/>
  <c r="AF83" i="10"/>
  <c r="AE83" i="10"/>
  <c r="AD83" i="10"/>
  <c r="AC83" i="10"/>
  <c r="AB83" i="10"/>
  <c r="AA83" i="10"/>
  <c r="Z83" i="10"/>
  <c r="Y83" i="10"/>
  <c r="X83" i="10"/>
  <c r="W83" i="10"/>
  <c r="V83" i="10"/>
  <c r="U83" i="10"/>
  <c r="T83" i="10"/>
  <c r="S83" i="10"/>
  <c r="R83" i="10"/>
  <c r="Q83" i="10"/>
  <c r="P83" i="10"/>
  <c r="O83" i="10"/>
  <c r="N83" i="10"/>
  <c r="M83" i="10"/>
  <c r="L83" i="10"/>
  <c r="K83" i="10"/>
  <c r="J83" i="10"/>
  <c r="I83" i="10"/>
  <c r="H83" i="10"/>
  <c r="G83" i="10"/>
  <c r="F83" i="10"/>
  <c r="E83" i="10"/>
  <c r="CC82" i="10"/>
  <c r="CB82" i="10"/>
  <c r="CA82" i="10"/>
  <c r="BZ82" i="10"/>
  <c r="BY82" i="10"/>
  <c r="BX82" i="10"/>
  <c r="BW82" i="10"/>
  <c r="BV82" i="10"/>
  <c r="BU82" i="10"/>
  <c r="BT82" i="10"/>
  <c r="BS82" i="10"/>
  <c r="BR82" i="10"/>
  <c r="BQ82" i="10"/>
  <c r="BP82" i="10"/>
  <c r="BO82" i="10"/>
  <c r="BN82" i="10"/>
  <c r="BM82" i="10"/>
  <c r="BL82" i="10"/>
  <c r="BK82" i="10"/>
  <c r="BJ82" i="10"/>
  <c r="BI82" i="10"/>
  <c r="BH82" i="10"/>
  <c r="BG82" i="10"/>
  <c r="BF82" i="10"/>
  <c r="BE82" i="10"/>
  <c r="BD82" i="10"/>
  <c r="BC82" i="10"/>
  <c r="BB82" i="10"/>
  <c r="BA82" i="10"/>
  <c r="AZ82" i="10"/>
  <c r="AY82" i="10"/>
  <c r="AX82" i="10"/>
  <c r="AW82" i="10"/>
  <c r="AV82" i="10"/>
  <c r="AU82" i="10"/>
  <c r="AT82" i="10"/>
  <c r="AS82" i="10"/>
  <c r="AR82" i="10"/>
  <c r="AQ82" i="10"/>
  <c r="AP82" i="10"/>
  <c r="AO82" i="10"/>
  <c r="AN82" i="10"/>
  <c r="AM82" i="10"/>
  <c r="AL82" i="10"/>
  <c r="AK82" i="10"/>
  <c r="AJ82" i="10"/>
  <c r="AI82" i="10"/>
  <c r="AH82" i="10"/>
  <c r="AG82" i="10"/>
  <c r="AF82" i="10"/>
  <c r="AE82" i="10"/>
  <c r="AD82" i="10"/>
  <c r="AC82" i="10"/>
  <c r="AB82" i="10"/>
  <c r="AA82" i="10"/>
  <c r="Z82" i="10"/>
  <c r="Y82" i="10"/>
  <c r="X82" i="10"/>
  <c r="W82" i="10"/>
  <c r="V82" i="10"/>
  <c r="U82" i="10"/>
  <c r="T82" i="10"/>
  <c r="S82" i="10"/>
  <c r="R82" i="10"/>
  <c r="Q82" i="10"/>
  <c r="P82" i="10"/>
  <c r="O82" i="10"/>
  <c r="N82" i="10"/>
  <c r="M82" i="10"/>
  <c r="L82" i="10"/>
  <c r="K82" i="10"/>
  <c r="J82" i="10"/>
  <c r="I82" i="10"/>
  <c r="H82" i="10"/>
  <c r="G82" i="10"/>
  <c r="F82" i="10"/>
  <c r="E82" i="10"/>
  <c r="CC98" i="11"/>
  <c r="CB98" i="11"/>
  <c r="CA98" i="11"/>
  <c r="BZ98" i="11"/>
  <c r="BY98" i="11"/>
  <c r="BX98" i="11"/>
  <c r="BW98" i="11"/>
  <c r="BV98" i="11"/>
  <c r="BU98" i="11"/>
  <c r="BT98" i="11"/>
  <c r="BS98" i="11"/>
  <c r="BR98" i="11"/>
  <c r="BQ98" i="11"/>
  <c r="BP98" i="11"/>
  <c r="BO98" i="11"/>
  <c r="BN98" i="11"/>
  <c r="BM98" i="11"/>
  <c r="BL98" i="11"/>
  <c r="BK98" i="11"/>
  <c r="BJ98" i="11"/>
  <c r="BI98" i="11"/>
  <c r="BH98" i="11"/>
  <c r="BG98" i="11"/>
  <c r="BF98" i="11"/>
  <c r="BE98" i="11"/>
  <c r="BD98" i="11"/>
  <c r="BC98" i="11"/>
  <c r="BB98" i="11"/>
  <c r="BA98" i="11"/>
  <c r="AZ98" i="11"/>
  <c r="AY98" i="11"/>
  <c r="AX98" i="11"/>
  <c r="AW98" i="11"/>
  <c r="AV98" i="11"/>
  <c r="AU98" i="11"/>
  <c r="AT98" i="11"/>
  <c r="AS98" i="11"/>
  <c r="AR98" i="11"/>
  <c r="AQ98" i="11"/>
  <c r="AP98" i="11"/>
  <c r="AO98" i="11"/>
  <c r="AN98" i="11"/>
  <c r="AM98" i="11"/>
  <c r="AL98" i="11"/>
  <c r="AK98" i="11"/>
  <c r="AJ98" i="11"/>
  <c r="AI98" i="11"/>
  <c r="AH98" i="11"/>
  <c r="AG98" i="11"/>
  <c r="AF98" i="11"/>
  <c r="AE98" i="11"/>
  <c r="AD98" i="11"/>
  <c r="AC98" i="11"/>
  <c r="AB98" i="11"/>
  <c r="AA98" i="11"/>
  <c r="Z98" i="11"/>
  <c r="Y98" i="11"/>
  <c r="X98" i="11"/>
  <c r="W98" i="11"/>
  <c r="V98" i="11"/>
  <c r="U98" i="11"/>
  <c r="T98" i="11"/>
  <c r="S98" i="11"/>
  <c r="R98" i="11"/>
  <c r="Q98" i="11"/>
  <c r="P98" i="11"/>
  <c r="O98" i="11"/>
  <c r="N98" i="11"/>
  <c r="M98" i="11"/>
  <c r="L98" i="11"/>
  <c r="K98" i="11"/>
  <c r="J98" i="11"/>
  <c r="I98" i="11"/>
  <c r="H98" i="11"/>
  <c r="G98" i="11"/>
  <c r="F98" i="11"/>
  <c r="E98" i="11"/>
  <c r="CC97" i="11"/>
  <c r="CB97" i="11"/>
  <c r="CA97" i="11"/>
  <c r="BZ97" i="11"/>
  <c r="BY97" i="11"/>
  <c r="BX97" i="11"/>
  <c r="BW97" i="11"/>
  <c r="BV97" i="11"/>
  <c r="BU97" i="11"/>
  <c r="BT97" i="11"/>
  <c r="BS97" i="11"/>
  <c r="BR97" i="11"/>
  <c r="BQ97" i="11"/>
  <c r="BP97" i="11"/>
  <c r="BO97" i="11"/>
  <c r="BN97" i="11"/>
  <c r="BM97" i="11"/>
  <c r="BL97" i="11"/>
  <c r="BK97" i="11"/>
  <c r="BJ97" i="11"/>
  <c r="BI97" i="11"/>
  <c r="BH97" i="11"/>
  <c r="BG97" i="11"/>
  <c r="BF97" i="11"/>
  <c r="BE97" i="11"/>
  <c r="BD97" i="11"/>
  <c r="BC97" i="11"/>
  <c r="BB97" i="11"/>
  <c r="BA97" i="11"/>
  <c r="AZ97" i="11"/>
  <c r="AY97" i="11"/>
  <c r="AX97" i="11"/>
  <c r="AW97" i="11"/>
  <c r="AV97" i="11"/>
  <c r="AU97" i="11"/>
  <c r="AT97" i="11"/>
  <c r="AS97" i="11"/>
  <c r="AR97" i="11"/>
  <c r="AQ97" i="11"/>
  <c r="AP97" i="11"/>
  <c r="AO97" i="11"/>
  <c r="AN97" i="11"/>
  <c r="AM97" i="11"/>
  <c r="AL97" i="11"/>
  <c r="AK97" i="11"/>
  <c r="AJ97" i="11"/>
  <c r="AI97" i="11"/>
  <c r="AH97" i="11"/>
  <c r="AG97" i="11"/>
  <c r="AF97" i="11"/>
  <c r="AE97" i="11"/>
  <c r="AD97" i="11"/>
  <c r="AC97" i="11"/>
  <c r="AB97" i="11"/>
  <c r="AA97" i="11"/>
  <c r="Z97" i="11"/>
  <c r="Y97" i="11"/>
  <c r="X97" i="11"/>
  <c r="W97" i="11"/>
  <c r="V97" i="11"/>
  <c r="U97" i="11"/>
  <c r="T97" i="11"/>
  <c r="S97" i="11"/>
  <c r="R97" i="11"/>
  <c r="Q97" i="11"/>
  <c r="P97" i="11"/>
  <c r="O97" i="11"/>
  <c r="N97" i="11"/>
  <c r="M97" i="11"/>
  <c r="L97" i="11"/>
  <c r="K97" i="11"/>
  <c r="J97" i="11"/>
  <c r="I97" i="11"/>
  <c r="H97" i="11"/>
  <c r="G97" i="11"/>
  <c r="F97" i="11"/>
  <c r="E97" i="11"/>
  <c r="CC96" i="11"/>
  <c r="CB96" i="11"/>
  <c r="CA96" i="11"/>
  <c r="BZ96" i="11"/>
  <c r="BY96" i="11"/>
  <c r="BX96" i="11"/>
  <c r="BW96" i="11"/>
  <c r="BV96" i="11"/>
  <c r="BU96" i="11"/>
  <c r="BT96" i="11"/>
  <c r="BS96" i="11"/>
  <c r="BR96" i="11"/>
  <c r="BQ96" i="11"/>
  <c r="BP96" i="11"/>
  <c r="BO96" i="11"/>
  <c r="BN96" i="11"/>
  <c r="BM96" i="11"/>
  <c r="BL96" i="11"/>
  <c r="BK96" i="11"/>
  <c r="BJ96" i="11"/>
  <c r="BI96" i="11"/>
  <c r="BH96" i="11"/>
  <c r="BG96" i="11"/>
  <c r="BF96" i="11"/>
  <c r="BE96" i="11"/>
  <c r="BD96" i="11"/>
  <c r="BC96" i="11"/>
  <c r="BB96" i="11"/>
  <c r="BA96" i="11"/>
  <c r="AZ96" i="11"/>
  <c r="AY96" i="11"/>
  <c r="AX96" i="11"/>
  <c r="AW96" i="11"/>
  <c r="AV96" i="11"/>
  <c r="AU96" i="11"/>
  <c r="AT96" i="11"/>
  <c r="AS96" i="11"/>
  <c r="AR96" i="11"/>
  <c r="AQ96" i="11"/>
  <c r="AP96" i="11"/>
  <c r="AO96" i="11"/>
  <c r="AN96" i="11"/>
  <c r="AM96" i="11"/>
  <c r="AL96" i="11"/>
  <c r="AK96" i="11"/>
  <c r="AJ96" i="11"/>
  <c r="AI96" i="11"/>
  <c r="AH96" i="11"/>
  <c r="AG96" i="11"/>
  <c r="AF96" i="11"/>
  <c r="AE96" i="11"/>
  <c r="AD96" i="11"/>
  <c r="AC96" i="11"/>
  <c r="AB96" i="11"/>
  <c r="AA96" i="11"/>
  <c r="Z96" i="11"/>
  <c r="Y96" i="11"/>
  <c r="X96" i="11"/>
  <c r="W96" i="11"/>
  <c r="V96" i="11"/>
  <c r="U96" i="11"/>
  <c r="T96" i="11"/>
  <c r="S96" i="11"/>
  <c r="R96" i="11"/>
  <c r="Q96" i="11"/>
  <c r="P96" i="11"/>
  <c r="O96" i="11"/>
  <c r="N96" i="11"/>
  <c r="M96" i="11"/>
  <c r="L96" i="11"/>
  <c r="K96" i="11"/>
  <c r="J96" i="11"/>
  <c r="I96" i="11"/>
  <c r="H96" i="11"/>
  <c r="G96" i="11"/>
  <c r="F96" i="11"/>
  <c r="E96" i="11"/>
  <c r="CC95" i="11"/>
  <c r="CB95" i="11"/>
  <c r="CA95" i="11"/>
  <c r="BZ95" i="11"/>
  <c r="BY95" i="11"/>
  <c r="BX95" i="11"/>
  <c r="BW95" i="11"/>
  <c r="BV95" i="11"/>
  <c r="BU95" i="11"/>
  <c r="BT95" i="11"/>
  <c r="BS95" i="11"/>
  <c r="BR95" i="11"/>
  <c r="BQ95" i="11"/>
  <c r="BP95" i="11"/>
  <c r="BO95" i="11"/>
  <c r="BN95" i="11"/>
  <c r="BM95" i="11"/>
  <c r="BL95" i="11"/>
  <c r="BK95" i="11"/>
  <c r="BJ95" i="11"/>
  <c r="BI95" i="11"/>
  <c r="BH95" i="11"/>
  <c r="BG95" i="11"/>
  <c r="BF95" i="11"/>
  <c r="BE95" i="11"/>
  <c r="BD95" i="11"/>
  <c r="BC95" i="11"/>
  <c r="BB95" i="11"/>
  <c r="BA95" i="11"/>
  <c r="AZ95" i="11"/>
  <c r="AY95" i="11"/>
  <c r="AX95" i="11"/>
  <c r="AW95" i="11"/>
  <c r="AV95" i="11"/>
  <c r="AU95" i="11"/>
  <c r="AT95" i="11"/>
  <c r="AS95" i="11"/>
  <c r="AR95" i="11"/>
  <c r="AQ95" i="11"/>
  <c r="AP95" i="11"/>
  <c r="AO95" i="11"/>
  <c r="AN95" i="11"/>
  <c r="AM95" i="11"/>
  <c r="AL95" i="11"/>
  <c r="AK95" i="11"/>
  <c r="AJ95" i="11"/>
  <c r="AI95" i="11"/>
  <c r="AH95" i="11"/>
  <c r="AG95" i="11"/>
  <c r="AF95" i="11"/>
  <c r="AE95" i="11"/>
  <c r="AD95" i="11"/>
  <c r="AC95" i="11"/>
  <c r="AB95" i="11"/>
  <c r="AA95" i="11"/>
  <c r="Z95" i="11"/>
  <c r="Y95" i="11"/>
  <c r="X95" i="11"/>
  <c r="W95" i="11"/>
  <c r="V95" i="11"/>
  <c r="U95" i="11"/>
  <c r="T95" i="11"/>
  <c r="S95" i="11"/>
  <c r="R95" i="11"/>
  <c r="Q95" i="11"/>
  <c r="P95" i="11"/>
  <c r="O95" i="11"/>
  <c r="N95" i="11"/>
  <c r="M95" i="11"/>
  <c r="L95" i="11"/>
  <c r="K95" i="11"/>
  <c r="J95" i="11"/>
  <c r="I95" i="11"/>
  <c r="H95" i="11"/>
  <c r="G95" i="11"/>
  <c r="F95" i="11"/>
  <c r="E95" i="11"/>
  <c r="CC94" i="11"/>
  <c r="CB94" i="11"/>
  <c r="CA94" i="11"/>
  <c r="BZ94" i="11"/>
  <c r="BY94" i="11"/>
  <c r="BX94" i="11"/>
  <c r="BW94" i="11"/>
  <c r="BV94" i="11"/>
  <c r="BU94" i="11"/>
  <c r="BT94" i="11"/>
  <c r="BS94" i="11"/>
  <c r="BR94" i="11"/>
  <c r="BQ94" i="11"/>
  <c r="BP94" i="11"/>
  <c r="BO94" i="11"/>
  <c r="BN94" i="11"/>
  <c r="BM94" i="11"/>
  <c r="BL94" i="11"/>
  <c r="BK94" i="11"/>
  <c r="BJ94" i="11"/>
  <c r="BI94" i="11"/>
  <c r="BH94" i="11"/>
  <c r="BG94" i="11"/>
  <c r="BF94" i="11"/>
  <c r="BE94" i="11"/>
  <c r="BD94" i="11"/>
  <c r="BC94" i="11"/>
  <c r="BB94" i="11"/>
  <c r="BA94" i="11"/>
  <c r="AZ94" i="11"/>
  <c r="AY94" i="11"/>
  <c r="AX94" i="11"/>
  <c r="AW94" i="11"/>
  <c r="AV94" i="11"/>
  <c r="AU94" i="11"/>
  <c r="AT94" i="11"/>
  <c r="AS94" i="11"/>
  <c r="AR94" i="11"/>
  <c r="AQ94" i="11"/>
  <c r="AP94" i="11"/>
  <c r="AO94" i="11"/>
  <c r="AN94" i="11"/>
  <c r="AM94" i="11"/>
  <c r="AL94" i="11"/>
  <c r="AK94" i="11"/>
  <c r="AJ94" i="11"/>
  <c r="AI94" i="11"/>
  <c r="AH94" i="11"/>
  <c r="AG94" i="11"/>
  <c r="AF94" i="11"/>
  <c r="AE94" i="11"/>
  <c r="AD94" i="11"/>
  <c r="AC94" i="11"/>
  <c r="AB94" i="11"/>
  <c r="AA94" i="11"/>
  <c r="Z94" i="11"/>
  <c r="Y94" i="11"/>
  <c r="X94" i="11"/>
  <c r="W94" i="11"/>
  <c r="V94" i="11"/>
  <c r="U94" i="11"/>
  <c r="T94" i="11"/>
  <c r="S94" i="11"/>
  <c r="R94" i="11"/>
  <c r="Q94" i="11"/>
  <c r="P94" i="11"/>
  <c r="O94" i="11"/>
  <c r="N94" i="11"/>
  <c r="M94" i="11"/>
  <c r="L94" i="11"/>
  <c r="K94" i="11"/>
  <c r="J94" i="11"/>
  <c r="I94" i="11"/>
  <c r="H94" i="11"/>
  <c r="G94" i="11"/>
  <c r="F94" i="11"/>
  <c r="E94" i="11"/>
  <c r="CC93" i="11"/>
  <c r="CB93" i="11"/>
  <c r="CA93" i="11"/>
  <c r="BZ93" i="11"/>
  <c r="BY93" i="11"/>
  <c r="BX93" i="11"/>
  <c r="BW93" i="11"/>
  <c r="BV93" i="11"/>
  <c r="BU93" i="11"/>
  <c r="BT93" i="11"/>
  <c r="BS93" i="11"/>
  <c r="BR93" i="11"/>
  <c r="BQ93" i="11"/>
  <c r="BP93" i="11"/>
  <c r="BO93" i="11"/>
  <c r="BN93" i="11"/>
  <c r="BM93" i="11"/>
  <c r="BL93" i="11"/>
  <c r="BK93" i="11"/>
  <c r="BJ93" i="11"/>
  <c r="BI93" i="11"/>
  <c r="BH93" i="11"/>
  <c r="BG93" i="11"/>
  <c r="BF93" i="11"/>
  <c r="BE93" i="11"/>
  <c r="BD93" i="11"/>
  <c r="BC93" i="11"/>
  <c r="BB93" i="11"/>
  <c r="BA93" i="11"/>
  <c r="AZ93" i="11"/>
  <c r="AY93" i="11"/>
  <c r="AX93" i="11"/>
  <c r="AW93" i="11"/>
  <c r="AV93" i="11"/>
  <c r="AU93" i="11"/>
  <c r="AT93" i="11"/>
  <c r="AS93" i="11"/>
  <c r="AR93" i="11"/>
  <c r="AQ93" i="11"/>
  <c r="AP93" i="11"/>
  <c r="AO93" i="11"/>
  <c r="AN93" i="11"/>
  <c r="AM93" i="11"/>
  <c r="AL93" i="11"/>
  <c r="AK93" i="11"/>
  <c r="AJ93" i="11"/>
  <c r="AI93" i="11"/>
  <c r="AH93" i="11"/>
  <c r="AG93" i="11"/>
  <c r="AF93" i="11"/>
  <c r="AE93" i="11"/>
  <c r="AD93" i="11"/>
  <c r="AC93" i="11"/>
  <c r="AB93" i="11"/>
  <c r="AA93" i="11"/>
  <c r="Z93" i="11"/>
  <c r="Y93" i="11"/>
  <c r="X93" i="11"/>
  <c r="W93" i="11"/>
  <c r="V93" i="11"/>
  <c r="U93" i="11"/>
  <c r="T93" i="11"/>
  <c r="S93" i="11"/>
  <c r="R93" i="11"/>
  <c r="Q93" i="11"/>
  <c r="P93" i="11"/>
  <c r="O93" i="11"/>
  <c r="N93" i="11"/>
  <c r="M93" i="11"/>
  <c r="L93" i="11"/>
  <c r="K93" i="11"/>
  <c r="J93" i="11"/>
  <c r="I93" i="11"/>
  <c r="H93" i="11"/>
  <c r="G93" i="11"/>
  <c r="F93" i="11"/>
  <c r="E93" i="11"/>
  <c r="CC92" i="11"/>
  <c r="CB92" i="11"/>
  <c r="CA92" i="11"/>
  <c r="BZ92" i="11"/>
  <c r="BY92" i="11"/>
  <c r="BX92" i="11"/>
  <c r="BW92" i="11"/>
  <c r="BV92" i="11"/>
  <c r="BU92" i="11"/>
  <c r="BT92" i="11"/>
  <c r="BS92" i="11"/>
  <c r="BR92" i="11"/>
  <c r="BQ92" i="11"/>
  <c r="BP92" i="11"/>
  <c r="BO92" i="11"/>
  <c r="BN92" i="11"/>
  <c r="BM92" i="11"/>
  <c r="BL92" i="11"/>
  <c r="BK92" i="11"/>
  <c r="BJ92" i="11"/>
  <c r="BI92" i="11"/>
  <c r="BH92" i="11"/>
  <c r="BG92" i="11"/>
  <c r="BF92" i="11"/>
  <c r="BE92" i="11"/>
  <c r="BD92" i="11"/>
  <c r="BC92" i="11"/>
  <c r="BB92" i="11"/>
  <c r="BA92" i="11"/>
  <c r="AZ92" i="11"/>
  <c r="AY92" i="11"/>
  <c r="AX92" i="11"/>
  <c r="AW92" i="11"/>
  <c r="AV92" i="11"/>
  <c r="AU92" i="11"/>
  <c r="AT92" i="11"/>
  <c r="AS92" i="11"/>
  <c r="AR92" i="11"/>
  <c r="AQ92" i="11"/>
  <c r="AP92" i="11"/>
  <c r="AO92" i="11"/>
  <c r="AN92" i="11"/>
  <c r="AM92" i="11"/>
  <c r="AL92" i="11"/>
  <c r="AK92" i="11"/>
  <c r="AJ92" i="11"/>
  <c r="AI92" i="11"/>
  <c r="AH92" i="11"/>
  <c r="AG92" i="11"/>
  <c r="AF92" i="11"/>
  <c r="AE92" i="11"/>
  <c r="AD92" i="11"/>
  <c r="AC92" i="11"/>
  <c r="AB92" i="11"/>
  <c r="AA92" i="11"/>
  <c r="Z92" i="11"/>
  <c r="Y92" i="11"/>
  <c r="X92" i="11"/>
  <c r="W92" i="11"/>
  <c r="V92" i="11"/>
  <c r="U92" i="11"/>
  <c r="T92" i="11"/>
  <c r="S92" i="11"/>
  <c r="R92" i="11"/>
  <c r="Q92" i="11"/>
  <c r="P92" i="11"/>
  <c r="O92" i="11"/>
  <c r="N92" i="11"/>
  <c r="M92" i="11"/>
  <c r="L92" i="11"/>
  <c r="K92" i="11"/>
  <c r="J92" i="11"/>
  <c r="I92" i="11"/>
  <c r="H92" i="11"/>
  <c r="G92" i="11"/>
  <c r="F92" i="11"/>
  <c r="E92" i="11"/>
  <c r="CC91" i="11"/>
  <c r="CB91" i="11"/>
  <c r="CA91" i="11"/>
  <c r="BZ91" i="11"/>
  <c r="BY91" i="11"/>
  <c r="BX91" i="11"/>
  <c r="BW91" i="11"/>
  <c r="BV91" i="11"/>
  <c r="BU91" i="11"/>
  <c r="BT91" i="11"/>
  <c r="BS91" i="11"/>
  <c r="BR91" i="11"/>
  <c r="BQ91" i="11"/>
  <c r="BP91" i="11"/>
  <c r="BO91" i="11"/>
  <c r="BN91" i="11"/>
  <c r="BM91" i="11"/>
  <c r="BL91" i="11"/>
  <c r="BK91" i="11"/>
  <c r="BJ91" i="11"/>
  <c r="BI91" i="11"/>
  <c r="BH91" i="11"/>
  <c r="BG91" i="11"/>
  <c r="BF91" i="11"/>
  <c r="BE91" i="11"/>
  <c r="BD91" i="11"/>
  <c r="BC91" i="11"/>
  <c r="BB91" i="11"/>
  <c r="BA91" i="11"/>
  <c r="AZ91" i="11"/>
  <c r="AY91" i="11"/>
  <c r="AX91" i="11"/>
  <c r="AW91" i="11"/>
  <c r="AV91" i="11"/>
  <c r="AU91" i="11"/>
  <c r="AT91" i="11"/>
  <c r="AS91" i="11"/>
  <c r="AR91" i="11"/>
  <c r="AQ91" i="11"/>
  <c r="AP91" i="11"/>
  <c r="AO91" i="11"/>
  <c r="AN91" i="11"/>
  <c r="AM91" i="11"/>
  <c r="AL91" i="11"/>
  <c r="AK91" i="11"/>
  <c r="AJ91" i="11"/>
  <c r="AI91" i="11"/>
  <c r="AH91" i="11"/>
  <c r="AG91" i="11"/>
  <c r="AF91" i="11"/>
  <c r="AE91" i="11"/>
  <c r="AD91" i="11"/>
  <c r="AC91" i="11"/>
  <c r="AB91" i="11"/>
  <c r="AA91" i="11"/>
  <c r="Z91" i="11"/>
  <c r="Y91" i="11"/>
  <c r="X91" i="11"/>
  <c r="W91" i="11"/>
  <c r="V91" i="11"/>
  <c r="U91" i="11"/>
  <c r="T91" i="11"/>
  <c r="S91" i="11"/>
  <c r="R91" i="11"/>
  <c r="Q91" i="11"/>
  <c r="P91" i="11"/>
  <c r="O91" i="11"/>
  <c r="N91" i="11"/>
  <c r="M91" i="11"/>
  <c r="L91" i="11"/>
  <c r="K91" i="11"/>
  <c r="J91" i="11"/>
  <c r="I91" i="11"/>
  <c r="H91" i="11"/>
  <c r="G91" i="11"/>
  <c r="F91" i="11"/>
  <c r="E91" i="11"/>
  <c r="CC90" i="11"/>
  <c r="CB90" i="11"/>
  <c r="CA90" i="11"/>
  <c r="BZ90" i="11"/>
  <c r="BY90" i="11"/>
  <c r="BX90" i="11"/>
  <c r="BW90" i="11"/>
  <c r="BV90" i="11"/>
  <c r="BU90" i="11"/>
  <c r="BT90" i="11"/>
  <c r="BS90" i="11"/>
  <c r="BR90" i="11"/>
  <c r="BQ90" i="11"/>
  <c r="BP90" i="11"/>
  <c r="BO90" i="11"/>
  <c r="BN90" i="11"/>
  <c r="BM90" i="11"/>
  <c r="BL90" i="11"/>
  <c r="BK90" i="11"/>
  <c r="BJ90" i="11"/>
  <c r="BI90" i="11"/>
  <c r="BH90" i="11"/>
  <c r="BG90" i="11"/>
  <c r="BF90" i="11"/>
  <c r="BE90" i="11"/>
  <c r="BD90" i="11"/>
  <c r="BC90" i="11"/>
  <c r="BB90" i="11"/>
  <c r="BA90" i="11"/>
  <c r="AZ90" i="11"/>
  <c r="AY90" i="11"/>
  <c r="AX90" i="11"/>
  <c r="AW90" i="11"/>
  <c r="AV90" i="11"/>
  <c r="AU90" i="11"/>
  <c r="AT90" i="11"/>
  <c r="AS90" i="11"/>
  <c r="AR90" i="11"/>
  <c r="AQ90" i="11"/>
  <c r="AP90" i="11"/>
  <c r="AO90" i="11"/>
  <c r="AN90" i="11"/>
  <c r="AM90" i="11"/>
  <c r="AL90" i="11"/>
  <c r="AK90" i="11"/>
  <c r="AJ90" i="11"/>
  <c r="AI90" i="11"/>
  <c r="AH90" i="11"/>
  <c r="AG90" i="11"/>
  <c r="AF90" i="11"/>
  <c r="AE90" i="11"/>
  <c r="AD90" i="11"/>
  <c r="AC90" i="11"/>
  <c r="AB90" i="11"/>
  <c r="AA90" i="11"/>
  <c r="Z90" i="11"/>
  <c r="Y90" i="11"/>
  <c r="X90" i="11"/>
  <c r="W90" i="11"/>
  <c r="V90" i="11"/>
  <c r="U90" i="11"/>
  <c r="T90" i="11"/>
  <c r="S90" i="11"/>
  <c r="R90" i="11"/>
  <c r="Q90" i="11"/>
  <c r="P90" i="11"/>
  <c r="O90" i="11"/>
  <c r="N90" i="11"/>
  <c r="M90" i="11"/>
  <c r="L90" i="11"/>
  <c r="K90" i="11"/>
  <c r="J90" i="11"/>
  <c r="I90" i="11"/>
  <c r="H90" i="11"/>
  <c r="G90" i="11"/>
  <c r="F90" i="11"/>
  <c r="E90" i="11"/>
  <c r="CC89" i="11"/>
  <c r="CB89" i="11"/>
  <c r="CA89" i="11"/>
  <c r="BZ89" i="11"/>
  <c r="BY89" i="11"/>
  <c r="BX89" i="11"/>
  <c r="BW89" i="11"/>
  <c r="BV89" i="11"/>
  <c r="BU89" i="11"/>
  <c r="BT89" i="11"/>
  <c r="BS89" i="11"/>
  <c r="BR89" i="11"/>
  <c r="BQ89" i="11"/>
  <c r="BP89" i="11"/>
  <c r="BO89" i="11"/>
  <c r="BN89" i="11"/>
  <c r="BM89" i="11"/>
  <c r="BL89" i="11"/>
  <c r="BK89" i="11"/>
  <c r="BJ89" i="11"/>
  <c r="BI89" i="11"/>
  <c r="BH89" i="11"/>
  <c r="BG89" i="11"/>
  <c r="BF89" i="11"/>
  <c r="BE89" i="11"/>
  <c r="BD89" i="11"/>
  <c r="BC89" i="11"/>
  <c r="BB89" i="11"/>
  <c r="BA89" i="11"/>
  <c r="AZ89" i="11"/>
  <c r="AY89" i="11"/>
  <c r="AX89" i="11"/>
  <c r="AW89" i="11"/>
  <c r="AV89" i="11"/>
  <c r="AU89" i="11"/>
  <c r="AT89" i="11"/>
  <c r="AS89" i="11"/>
  <c r="AR89" i="11"/>
  <c r="AQ89" i="11"/>
  <c r="AP89" i="11"/>
  <c r="AO89" i="11"/>
  <c r="AN89" i="11"/>
  <c r="AM89" i="11"/>
  <c r="AL89" i="11"/>
  <c r="AK89" i="11"/>
  <c r="AJ89" i="11"/>
  <c r="AI89" i="11"/>
  <c r="AH89" i="11"/>
  <c r="AG89" i="11"/>
  <c r="AF89" i="11"/>
  <c r="AE89" i="11"/>
  <c r="AD89" i="11"/>
  <c r="AC89" i="11"/>
  <c r="AB89" i="11"/>
  <c r="AA89" i="11"/>
  <c r="Z89" i="11"/>
  <c r="Y89" i="11"/>
  <c r="X89" i="11"/>
  <c r="W89" i="11"/>
  <c r="V89" i="11"/>
  <c r="U89" i="11"/>
  <c r="T89" i="11"/>
  <c r="S89" i="11"/>
  <c r="R89" i="11"/>
  <c r="Q89" i="11"/>
  <c r="P89" i="11"/>
  <c r="O89" i="11"/>
  <c r="N89" i="11"/>
  <c r="M89" i="11"/>
  <c r="L89" i="11"/>
  <c r="K89" i="11"/>
  <c r="J89" i="11"/>
  <c r="I89" i="11"/>
  <c r="H89" i="11"/>
  <c r="G89" i="11"/>
  <c r="F89" i="11"/>
  <c r="E89" i="11"/>
  <c r="CC88" i="11"/>
  <c r="CB88" i="11"/>
  <c r="CA88" i="11"/>
  <c r="BZ88" i="11"/>
  <c r="BY88" i="11"/>
  <c r="BX88" i="11"/>
  <c r="BW88" i="11"/>
  <c r="BV88" i="11"/>
  <c r="BU88" i="11"/>
  <c r="BT88" i="11"/>
  <c r="BS88" i="11"/>
  <c r="BR88" i="11"/>
  <c r="BQ88" i="11"/>
  <c r="BP88" i="11"/>
  <c r="BO88" i="11"/>
  <c r="BN88" i="11"/>
  <c r="BM88" i="11"/>
  <c r="BL88" i="11"/>
  <c r="BK88" i="11"/>
  <c r="BJ88" i="11"/>
  <c r="BI88" i="11"/>
  <c r="BH88" i="11"/>
  <c r="BG88" i="11"/>
  <c r="BF88" i="11"/>
  <c r="BE88" i="11"/>
  <c r="BD88" i="11"/>
  <c r="BC88" i="11"/>
  <c r="BB88" i="11"/>
  <c r="BA88" i="11"/>
  <c r="AZ88" i="11"/>
  <c r="AY88" i="11"/>
  <c r="AX88" i="11"/>
  <c r="AW88" i="11"/>
  <c r="AV88" i="11"/>
  <c r="AU88" i="11"/>
  <c r="AT88" i="11"/>
  <c r="AS88" i="11"/>
  <c r="AR88" i="11"/>
  <c r="AQ88" i="11"/>
  <c r="AP88" i="11"/>
  <c r="AO88" i="11"/>
  <c r="AN88" i="11"/>
  <c r="AM88" i="11"/>
  <c r="AL88" i="11"/>
  <c r="AK88" i="11"/>
  <c r="AJ88" i="11"/>
  <c r="AI88" i="11"/>
  <c r="AH88" i="11"/>
  <c r="AG88" i="11"/>
  <c r="AF88" i="11"/>
  <c r="AE88" i="11"/>
  <c r="AD88" i="11"/>
  <c r="AC88" i="11"/>
  <c r="AB88" i="11"/>
  <c r="AA88" i="11"/>
  <c r="Z88" i="11"/>
  <c r="Y88" i="11"/>
  <c r="X88" i="11"/>
  <c r="W88" i="11"/>
  <c r="V88" i="11"/>
  <c r="U88" i="11"/>
  <c r="T88" i="11"/>
  <c r="S88" i="11"/>
  <c r="R88" i="11"/>
  <c r="Q88" i="11"/>
  <c r="P88" i="11"/>
  <c r="O88" i="11"/>
  <c r="N88" i="11"/>
  <c r="M88" i="11"/>
  <c r="L88" i="11"/>
  <c r="K88" i="11"/>
  <c r="J88" i="11"/>
  <c r="I88" i="11"/>
  <c r="H88" i="11"/>
  <c r="G88" i="11"/>
  <c r="F88" i="11"/>
  <c r="E88" i="11"/>
  <c r="CC87" i="11"/>
  <c r="CB87" i="11"/>
  <c r="CA87" i="11"/>
  <c r="BZ87" i="11"/>
  <c r="BY87" i="11"/>
  <c r="BX87" i="11"/>
  <c r="BW87" i="11"/>
  <c r="BV87" i="11"/>
  <c r="BU87" i="11"/>
  <c r="BT87" i="11"/>
  <c r="BS87" i="11"/>
  <c r="BR87" i="11"/>
  <c r="BQ87" i="11"/>
  <c r="BP87" i="11"/>
  <c r="BO87" i="11"/>
  <c r="BN87" i="11"/>
  <c r="BM87" i="11"/>
  <c r="BL87" i="11"/>
  <c r="BK87" i="11"/>
  <c r="BJ87" i="11"/>
  <c r="BI87" i="11"/>
  <c r="BH87" i="11"/>
  <c r="BG87" i="11"/>
  <c r="BF87" i="11"/>
  <c r="BE87" i="11"/>
  <c r="BD87" i="11"/>
  <c r="BC87" i="11"/>
  <c r="BB87" i="11"/>
  <c r="BA87" i="11"/>
  <c r="AZ87" i="11"/>
  <c r="AY87" i="11"/>
  <c r="AX87" i="11"/>
  <c r="AW87" i="11"/>
  <c r="AV87" i="11"/>
  <c r="AU87" i="11"/>
  <c r="AT87" i="11"/>
  <c r="AS87" i="11"/>
  <c r="AR87" i="11"/>
  <c r="AQ87" i="11"/>
  <c r="AP87" i="11"/>
  <c r="AO87" i="11"/>
  <c r="AN87" i="11"/>
  <c r="AM87" i="11"/>
  <c r="AL87" i="11"/>
  <c r="AK87" i="11"/>
  <c r="AJ87" i="11"/>
  <c r="AI87" i="11"/>
  <c r="AH87" i="11"/>
  <c r="AG87" i="11"/>
  <c r="AF87" i="11"/>
  <c r="AE87" i="11"/>
  <c r="AD87" i="11"/>
  <c r="AC87" i="11"/>
  <c r="AB87" i="11"/>
  <c r="AA87" i="11"/>
  <c r="Z87" i="11"/>
  <c r="Y87" i="11"/>
  <c r="X87" i="11"/>
  <c r="W87" i="11"/>
  <c r="V87" i="11"/>
  <c r="U87" i="11"/>
  <c r="T87" i="11"/>
  <c r="S87" i="11"/>
  <c r="R87" i="11"/>
  <c r="Q87" i="11"/>
  <c r="P87" i="11"/>
  <c r="O87" i="11"/>
  <c r="N87" i="11"/>
  <c r="M87" i="11"/>
  <c r="L87" i="11"/>
  <c r="K87" i="11"/>
  <c r="J87" i="11"/>
  <c r="I87" i="11"/>
  <c r="H87" i="11"/>
  <c r="G87" i="11"/>
  <c r="F87" i="11"/>
  <c r="E87" i="11"/>
  <c r="CC86" i="11"/>
  <c r="CB86" i="11"/>
  <c r="CA86" i="11"/>
  <c r="BZ86" i="11"/>
  <c r="BY86" i="11"/>
  <c r="BX86" i="11"/>
  <c r="BW86" i="11"/>
  <c r="BV86" i="11"/>
  <c r="BU86" i="11"/>
  <c r="BT86" i="11"/>
  <c r="BS86" i="11"/>
  <c r="BR86" i="11"/>
  <c r="BQ86" i="11"/>
  <c r="BP86" i="11"/>
  <c r="BO86" i="11"/>
  <c r="BN86" i="11"/>
  <c r="BM86" i="11"/>
  <c r="BL86" i="11"/>
  <c r="BK86" i="11"/>
  <c r="BJ86" i="11"/>
  <c r="BI86" i="11"/>
  <c r="BH86" i="11"/>
  <c r="BG86" i="11"/>
  <c r="BF86" i="11"/>
  <c r="BE86" i="11"/>
  <c r="BD86" i="11"/>
  <c r="BC86" i="11"/>
  <c r="BB86" i="11"/>
  <c r="BA86" i="11"/>
  <c r="AZ86" i="11"/>
  <c r="AY86" i="11"/>
  <c r="AX86" i="11"/>
  <c r="AW86" i="11"/>
  <c r="AV86" i="11"/>
  <c r="AU86" i="11"/>
  <c r="AT86" i="11"/>
  <c r="AS86" i="11"/>
  <c r="AR86" i="11"/>
  <c r="AQ86" i="11"/>
  <c r="AP86" i="11"/>
  <c r="AO86" i="11"/>
  <c r="AN86" i="11"/>
  <c r="AM86" i="11"/>
  <c r="AL86" i="11"/>
  <c r="AK86" i="11"/>
  <c r="AJ86" i="11"/>
  <c r="AI86" i="11"/>
  <c r="AH86" i="11"/>
  <c r="AG86" i="11"/>
  <c r="AF86" i="11"/>
  <c r="AE86" i="11"/>
  <c r="AD86" i="11"/>
  <c r="AC86" i="11"/>
  <c r="AB86" i="11"/>
  <c r="AA86" i="11"/>
  <c r="Z86" i="11"/>
  <c r="Y86" i="11"/>
  <c r="X86" i="11"/>
  <c r="W86" i="11"/>
  <c r="V86" i="11"/>
  <c r="U86" i="11"/>
  <c r="T86" i="11"/>
  <c r="S86" i="11"/>
  <c r="R86" i="11"/>
  <c r="Q86" i="11"/>
  <c r="P86" i="11"/>
  <c r="O86" i="11"/>
  <c r="N86" i="11"/>
  <c r="M86" i="11"/>
  <c r="L86" i="11"/>
  <c r="K86" i="11"/>
  <c r="J86" i="11"/>
  <c r="I86" i="11"/>
  <c r="H86" i="11"/>
  <c r="G86" i="11"/>
  <c r="F86" i="11"/>
  <c r="E86" i="11"/>
  <c r="CC85" i="11"/>
  <c r="CB85" i="11"/>
  <c r="CA85" i="11"/>
  <c r="BZ85" i="11"/>
  <c r="BY85" i="11"/>
  <c r="BX85" i="11"/>
  <c r="BW85" i="11"/>
  <c r="BV85" i="11"/>
  <c r="BU85" i="11"/>
  <c r="BT85" i="11"/>
  <c r="BS85" i="11"/>
  <c r="BR85" i="11"/>
  <c r="BQ85" i="11"/>
  <c r="BP85" i="11"/>
  <c r="BO85" i="11"/>
  <c r="BN85" i="11"/>
  <c r="BM85" i="11"/>
  <c r="BL85" i="11"/>
  <c r="BK85" i="11"/>
  <c r="BJ85" i="11"/>
  <c r="BI85" i="11"/>
  <c r="BH85" i="11"/>
  <c r="BG85" i="11"/>
  <c r="BF85" i="11"/>
  <c r="BE85" i="11"/>
  <c r="BD85" i="11"/>
  <c r="BC85" i="11"/>
  <c r="BB85" i="11"/>
  <c r="BA85" i="11"/>
  <c r="AZ85" i="11"/>
  <c r="AY85" i="11"/>
  <c r="AX85" i="11"/>
  <c r="AW85" i="11"/>
  <c r="AV85" i="11"/>
  <c r="AU85" i="11"/>
  <c r="AT85" i="11"/>
  <c r="AS85" i="11"/>
  <c r="AR85" i="11"/>
  <c r="AQ85" i="11"/>
  <c r="AP85" i="11"/>
  <c r="AO85" i="11"/>
  <c r="AN85" i="11"/>
  <c r="AM85" i="11"/>
  <c r="AL85" i="11"/>
  <c r="AK85" i="11"/>
  <c r="AJ85" i="11"/>
  <c r="AI85" i="11"/>
  <c r="AH85" i="11"/>
  <c r="AG85" i="11"/>
  <c r="AF85" i="11"/>
  <c r="AE85" i="11"/>
  <c r="AD85" i="11"/>
  <c r="AC85" i="11"/>
  <c r="AB85" i="11"/>
  <c r="AA85" i="11"/>
  <c r="Z85" i="11"/>
  <c r="Y85" i="11"/>
  <c r="X85" i="11"/>
  <c r="W85" i="11"/>
  <c r="V85" i="11"/>
  <c r="U85" i="11"/>
  <c r="T85" i="11"/>
  <c r="S85" i="11"/>
  <c r="R85" i="11"/>
  <c r="Q85" i="11"/>
  <c r="P85" i="11"/>
  <c r="O85" i="11"/>
  <c r="N85" i="11"/>
  <c r="M85" i="11"/>
  <c r="L85" i="11"/>
  <c r="K85" i="11"/>
  <c r="J85" i="11"/>
  <c r="I85" i="11"/>
  <c r="H85" i="11"/>
  <c r="G85" i="11"/>
  <c r="F85" i="11"/>
  <c r="E85" i="11"/>
  <c r="CC84" i="11"/>
  <c r="CB84" i="11"/>
  <c r="CA84" i="11"/>
  <c r="BZ84" i="11"/>
  <c r="BY84" i="11"/>
  <c r="BX84" i="11"/>
  <c r="BW84" i="11"/>
  <c r="BV84" i="11"/>
  <c r="BU84" i="11"/>
  <c r="BT84" i="11"/>
  <c r="BS84" i="11"/>
  <c r="BR84" i="11"/>
  <c r="BQ84" i="11"/>
  <c r="BP84" i="11"/>
  <c r="BO84" i="11"/>
  <c r="BN84" i="11"/>
  <c r="BM84" i="11"/>
  <c r="BL84" i="11"/>
  <c r="BK84" i="11"/>
  <c r="BJ84" i="11"/>
  <c r="BI84" i="11"/>
  <c r="BH84" i="11"/>
  <c r="BG84" i="11"/>
  <c r="BF84" i="11"/>
  <c r="BE84" i="11"/>
  <c r="BD84" i="11"/>
  <c r="BC84" i="11"/>
  <c r="BB84" i="11"/>
  <c r="BA84" i="11"/>
  <c r="AZ84" i="11"/>
  <c r="AY84" i="11"/>
  <c r="AX84" i="11"/>
  <c r="AW84" i="11"/>
  <c r="AV84" i="11"/>
  <c r="AU84" i="11"/>
  <c r="AT84" i="11"/>
  <c r="AS84" i="11"/>
  <c r="AR84" i="11"/>
  <c r="AQ84" i="11"/>
  <c r="AP84" i="11"/>
  <c r="AO84" i="11"/>
  <c r="AN84" i="11"/>
  <c r="AM84" i="11"/>
  <c r="AL84" i="11"/>
  <c r="AK84" i="11"/>
  <c r="AJ84" i="11"/>
  <c r="AI84" i="11"/>
  <c r="AH84" i="11"/>
  <c r="AG84" i="11"/>
  <c r="AF84" i="11"/>
  <c r="AE84" i="11"/>
  <c r="AD84" i="11"/>
  <c r="AC84" i="11"/>
  <c r="AB84" i="11"/>
  <c r="AA84" i="11"/>
  <c r="Z84" i="11"/>
  <c r="Y84" i="11"/>
  <c r="X84" i="11"/>
  <c r="W84" i="11"/>
  <c r="V84" i="11"/>
  <c r="U84" i="11"/>
  <c r="T84" i="11"/>
  <c r="S84" i="11"/>
  <c r="R84" i="11"/>
  <c r="Q84" i="11"/>
  <c r="P84" i="11"/>
  <c r="O84" i="11"/>
  <c r="N84" i="11"/>
  <c r="M84" i="11"/>
  <c r="L84" i="11"/>
  <c r="K84" i="11"/>
  <c r="J84" i="11"/>
  <c r="I84" i="11"/>
  <c r="H84" i="11"/>
  <c r="G84" i="11"/>
  <c r="F84" i="11"/>
  <c r="E84" i="11"/>
  <c r="CC83" i="11"/>
  <c r="CB83" i="11"/>
  <c r="CA83" i="11"/>
  <c r="BZ83" i="11"/>
  <c r="BY83" i="11"/>
  <c r="BX83" i="11"/>
  <c r="BW83" i="11"/>
  <c r="BV83" i="11"/>
  <c r="BU83" i="11"/>
  <c r="BT83" i="11"/>
  <c r="BS83" i="11"/>
  <c r="BR83" i="11"/>
  <c r="BQ83" i="11"/>
  <c r="BP83" i="11"/>
  <c r="BO83" i="11"/>
  <c r="BN83" i="11"/>
  <c r="BM83" i="11"/>
  <c r="BL83" i="11"/>
  <c r="BK83" i="11"/>
  <c r="BJ83" i="11"/>
  <c r="BI83" i="11"/>
  <c r="BH83" i="11"/>
  <c r="BG83" i="11"/>
  <c r="BF83" i="11"/>
  <c r="BE83" i="11"/>
  <c r="BD83" i="11"/>
  <c r="BC83" i="11"/>
  <c r="BB83" i="11"/>
  <c r="BA83" i="11"/>
  <c r="AZ83" i="11"/>
  <c r="AY83" i="11"/>
  <c r="AX83" i="11"/>
  <c r="AW83" i="11"/>
  <c r="AV83" i="11"/>
  <c r="AU83" i="11"/>
  <c r="AT83" i="11"/>
  <c r="AS83" i="11"/>
  <c r="AR83" i="11"/>
  <c r="AQ83" i="11"/>
  <c r="AP83" i="11"/>
  <c r="AO83" i="11"/>
  <c r="AN83" i="11"/>
  <c r="AM83" i="11"/>
  <c r="AL83" i="11"/>
  <c r="AK83" i="11"/>
  <c r="AJ83" i="11"/>
  <c r="AI83" i="11"/>
  <c r="AH83" i="11"/>
  <c r="AG83" i="11"/>
  <c r="AF83" i="11"/>
  <c r="AE83" i="11"/>
  <c r="AD83" i="11"/>
  <c r="AC83" i="11"/>
  <c r="AB83" i="11"/>
  <c r="AA83" i="11"/>
  <c r="Z83" i="11"/>
  <c r="Y83" i="11"/>
  <c r="X83" i="11"/>
  <c r="W83" i="11"/>
  <c r="V83" i="11"/>
  <c r="U83" i="11"/>
  <c r="T83" i="11"/>
  <c r="S83" i="11"/>
  <c r="R83" i="11"/>
  <c r="Q83" i="11"/>
  <c r="P83" i="11"/>
  <c r="O83" i="11"/>
  <c r="N83" i="11"/>
  <c r="M83" i="11"/>
  <c r="L83" i="11"/>
  <c r="K83" i="11"/>
  <c r="J83" i="11"/>
  <c r="I83" i="11"/>
  <c r="H83" i="11"/>
  <c r="G83" i="11"/>
  <c r="F83" i="11"/>
  <c r="E83" i="11"/>
  <c r="CC82" i="11"/>
  <c r="CB82" i="11"/>
  <c r="CA82" i="11"/>
  <c r="BZ82" i="11"/>
  <c r="BY82" i="11"/>
  <c r="BX82" i="11"/>
  <c r="BW82" i="11"/>
  <c r="BV82" i="11"/>
  <c r="BU82" i="11"/>
  <c r="BT82" i="11"/>
  <c r="BS82" i="11"/>
  <c r="BR82" i="11"/>
  <c r="BQ82" i="11"/>
  <c r="BP82" i="11"/>
  <c r="BO82" i="11"/>
  <c r="BN82" i="11"/>
  <c r="BM82" i="11"/>
  <c r="BL82" i="11"/>
  <c r="BK82" i="11"/>
  <c r="BJ82" i="11"/>
  <c r="BI82" i="11"/>
  <c r="BH82" i="11"/>
  <c r="BG82" i="11"/>
  <c r="BF82" i="11"/>
  <c r="BE82" i="11"/>
  <c r="BD82" i="11"/>
  <c r="BC82" i="11"/>
  <c r="BB82" i="11"/>
  <c r="BA82" i="11"/>
  <c r="AZ82" i="11"/>
  <c r="AY82" i="11"/>
  <c r="AX82" i="11"/>
  <c r="AW82" i="11"/>
  <c r="AV82" i="11"/>
  <c r="AU82" i="11"/>
  <c r="AT82" i="11"/>
  <c r="AS82" i="11"/>
  <c r="AR82" i="11"/>
  <c r="AQ82" i="11"/>
  <c r="AP82" i="11"/>
  <c r="AO82" i="11"/>
  <c r="AN82" i="11"/>
  <c r="AM82" i="11"/>
  <c r="AL82" i="11"/>
  <c r="AK82" i="11"/>
  <c r="AJ82" i="11"/>
  <c r="AI82" i="11"/>
  <c r="AH82" i="11"/>
  <c r="AG82" i="11"/>
  <c r="AF82" i="11"/>
  <c r="AE82" i="11"/>
  <c r="AD82" i="11"/>
  <c r="AC82" i="11"/>
  <c r="AB82" i="11"/>
  <c r="AA82" i="11"/>
  <c r="Z82" i="11"/>
  <c r="Y82" i="11"/>
  <c r="X82" i="11"/>
  <c r="W82" i="11"/>
  <c r="V82" i="11"/>
  <c r="U82" i="11"/>
  <c r="T82" i="11"/>
  <c r="S82" i="11"/>
  <c r="R82" i="11"/>
  <c r="Q82" i="11"/>
  <c r="P82" i="11"/>
  <c r="O82" i="11"/>
  <c r="N82" i="11"/>
  <c r="M82" i="11"/>
  <c r="L82" i="11"/>
  <c r="K82" i="11"/>
  <c r="J82" i="11"/>
  <c r="I82" i="11"/>
  <c r="H82" i="11"/>
  <c r="G82" i="11"/>
  <c r="F82" i="11"/>
  <c r="E82" i="11"/>
  <c r="CC98" i="12"/>
  <c r="CB98" i="12"/>
  <c r="CA98" i="12"/>
  <c r="BZ98" i="12"/>
  <c r="BY98" i="12"/>
  <c r="BX98" i="12"/>
  <c r="BW98" i="12"/>
  <c r="BV98" i="12"/>
  <c r="BU98" i="12"/>
  <c r="BT98" i="12"/>
  <c r="BS98" i="12"/>
  <c r="BR98" i="12"/>
  <c r="BQ98" i="12"/>
  <c r="BP98" i="12"/>
  <c r="BO98" i="12"/>
  <c r="BN98" i="12"/>
  <c r="BM98" i="12"/>
  <c r="BL98" i="12"/>
  <c r="BK98" i="12"/>
  <c r="BJ98" i="12"/>
  <c r="BI98" i="12"/>
  <c r="BH98" i="12"/>
  <c r="BG98" i="12"/>
  <c r="BF98" i="12"/>
  <c r="BE98" i="12"/>
  <c r="BD98" i="12"/>
  <c r="BC98" i="12"/>
  <c r="BB98" i="12"/>
  <c r="BA98" i="12"/>
  <c r="AZ98" i="12"/>
  <c r="AY98" i="12"/>
  <c r="AX98"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T98" i="12"/>
  <c r="S98" i="12"/>
  <c r="R98" i="12"/>
  <c r="Q98" i="12"/>
  <c r="P98" i="12"/>
  <c r="O98" i="12"/>
  <c r="N98" i="12"/>
  <c r="M98" i="12"/>
  <c r="L98" i="12"/>
  <c r="K98" i="12"/>
  <c r="J98" i="12"/>
  <c r="I98" i="12"/>
  <c r="H98" i="12"/>
  <c r="G98" i="12"/>
  <c r="F98" i="12"/>
  <c r="E98" i="12"/>
  <c r="CC97" i="12"/>
  <c r="CB97" i="12"/>
  <c r="CA97" i="12"/>
  <c r="BZ97" i="12"/>
  <c r="BY97" i="12"/>
  <c r="BX97" i="12"/>
  <c r="BW97" i="12"/>
  <c r="BV97" i="12"/>
  <c r="BU97" i="12"/>
  <c r="BT97" i="12"/>
  <c r="BS97" i="12"/>
  <c r="BR97" i="12"/>
  <c r="BQ97" i="12"/>
  <c r="BP97" i="12"/>
  <c r="BO97" i="12"/>
  <c r="BN97" i="12"/>
  <c r="BM97" i="12"/>
  <c r="BL97" i="12"/>
  <c r="BK97" i="12"/>
  <c r="BJ97" i="12"/>
  <c r="BI97" i="12"/>
  <c r="BH97" i="12"/>
  <c r="BG97" i="12"/>
  <c r="BF97" i="12"/>
  <c r="BE97" i="12"/>
  <c r="BD97" i="12"/>
  <c r="BC97" i="12"/>
  <c r="BB97" i="12"/>
  <c r="BA97" i="12"/>
  <c r="AZ97" i="12"/>
  <c r="AY97" i="12"/>
  <c r="AX97" i="12"/>
  <c r="AW97" i="12"/>
  <c r="AV97" i="12"/>
  <c r="AU97" i="12"/>
  <c r="AT97" i="12"/>
  <c r="AS97" i="12"/>
  <c r="AR97" i="12"/>
  <c r="AQ97" i="12"/>
  <c r="AP97" i="12"/>
  <c r="AO97" i="12"/>
  <c r="AN97" i="12"/>
  <c r="AM97" i="12"/>
  <c r="AL97" i="12"/>
  <c r="AK97" i="12"/>
  <c r="AJ97" i="12"/>
  <c r="AI97" i="12"/>
  <c r="AH97" i="12"/>
  <c r="AG97" i="12"/>
  <c r="AF97" i="12"/>
  <c r="AE97" i="12"/>
  <c r="AD97" i="12"/>
  <c r="AC97" i="12"/>
  <c r="AB97" i="12"/>
  <c r="AA97" i="12"/>
  <c r="Z97" i="12"/>
  <c r="Y97" i="12"/>
  <c r="X97" i="12"/>
  <c r="W97" i="12"/>
  <c r="V97" i="12"/>
  <c r="U97" i="12"/>
  <c r="T97" i="12"/>
  <c r="S97" i="12"/>
  <c r="R97" i="12"/>
  <c r="Q97" i="12"/>
  <c r="P97" i="12"/>
  <c r="O97" i="12"/>
  <c r="N97" i="12"/>
  <c r="M97" i="12"/>
  <c r="L97" i="12"/>
  <c r="K97" i="12"/>
  <c r="J97" i="12"/>
  <c r="I97" i="12"/>
  <c r="H97" i="12"/>
  <c r="G97" i="12"/>
  <c r="F97" i="12"/>
  <c r="E97" i="12"/>
  <c r="CC96" i="12"/>
  <c r="CB96" i="12"/>
  <c r="CA96" i="12"/>
  <c r="BZ96" i="12"/>
  <c r="BY96" i="12"/>
  <c r="BX96" i="12"/>
  <c r="BW96" i="12"/>
  <c r="BV96" i="12"/>
  <c r="BU96" i="12"/>
  <c r="BT96" i="12"/>
  <c r="BS96" i="12"/>
  <c r="BR96" i="12"/>
  <c r="BQ96" i="12"/>
  <c r="BP96" i="12"/>
  <c r="BO96" i="12"/>
  <c r="BN96" i="12"/>
  <c r="BM96" i="12"/>
  <c r="BL96" i="12"/>
  <c r="BK96" i="12"/>
  <c r="BJ96" i="12"/>
  <c r="BI96" i="12"/>
  <c r="BH96" i="12"/>
  <c r="BG96" i="12"/>
  <c r="BF96" i="12"/>
  <c r="BE96" i="12"/>
  <c r="BD96" i="12"/>
  <c r="BC96" i="12"/>
  <c r="BB96" i="12"/>
  <c r="BA96" i="12"/>
  <c r="AZ96" i="12"/>
  <c r="AY96" i="12"/>
  <c r="AX96" i="12"/>
  <c r="AW96" i="12"/>
  <c r="AV96" i="12"/>
  <c r="AU96" i="12"/>
  <c r="AT96" i="12"/>
  <c r="AS96" i="12"/>
  <c r="AR96" i="12"/>
  <c r="AQ96" i="12"/>
  <c r="AP96" i="12"/>
  <c r="AO96" i="12"/>
  <c r="AN96" i="12"/>
  <c r="AM96" i="12"/>
  <c r="AL96" i="12"/>
  <c r="AK96" i="12"/>
  <c r="AJ96" i="12"/>
  <c r="AI96" i="12"/>
  <c r="AH96" i="12"/>
  <c r="AG96" i="12"/>
  <c r="AF96" i="12"/>
  <c r="AE96" i="12"/>
  <c r="AD96" i="12"/>
  <c r="AC96" i="12"/>
  <c r="AB96" i="12"/>
  <c r="AA96" i="12"/>
  <c r="Z96" i="12"/>
  <c r="Y96" i="12"/>
  <c r="X96" i="12"/>
  <c r="W96" i="12"/>
  <c r="V96" i="12"/>
  <c r="U96" i="12"/>
  <c r="T96" i="12"/>
  <c r="S96" i="12"/>
  <c r="R96" i="12"/>
  <c r="Q96" i="12"/>
  <c r="P96" i="12"/>
  <c r="O96" i="12"/>
  <c r="N96" i="12"/>
  <c r="M96" i="12"/>
  <c r="L96" i="12"/>
  <c r="K96" i="12"/>
  <c r="J96" i="12"/>
  <c r="I96" i="12"/>
  <c r="H96" i="12"/>
  <c r="G96" i="12"/>
  <c r="F96" i="12"/>
  <c r="E96" i="12"/>
  <c r="CC95" i="12"/>
  <c r="CB95" i="12"/>
  <c r="CA95" i="12"/>
  <c r="BZ95" i="12"/>
  <c r="BY95" i="12"/>
  <c r="BX95" i="12"/>
  <c r="BW95" i="12"/>
  <c r="BV95" i="12"/>
  <c r="BU95" i="12"/>
  <c r="BT95" i="12"/>
  <c r="BS95" i="12"/>
  <c r="BR95" i="12"/>
  <c r="BQ95" i="12"/>
  <c r="BP95" i="12"/>
  <c r="BO95" i="12"/>
  <c r="BN95" i="12"/>
  <c r="BM95" i="12"/>
  <c r="BL95" i="12"/>
  <c r="BK95" i="12"/>
  <c r="BJ95" i="12"/>
  <c r="BI95" i="12"/>
  <c r="BH95" i="12"/>
  <c r="BG95" i="12"/>
  <c r="BF95" i="12"/>
  <c r="BE95" i="12"/>
  <c r="BD95" i="12"/>
  <c r="BC95" i="12"/>
  <c r="BB95" i="12"/>
  <c r="BA95" i="12"/>
  <c r="AZ95" i="12"/>
  <c r="AY95" i="12"/>
  <c r="AX95"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T95" i="12"/>
  <c r="S95" i="12"/>
  <c r="R95" i="12"/>
  <c r="Q95" i="12"/>
  <c r="P95" i="12"/>
  <c r="O95" i="12"/>
  <c r="N95" i="12"/>
  <c r="M95" i="12"/>
  <c r="L95" i="12"/>
  <c r="K95" i="12"/>
  <c r="J95" i="12"/>
  <c r="I95" i="12"/>
  <c r="H95" i="12"/>
  <c r="G95" i="12"/>
  <c r="F95" i="12"/>
  <c r="E95" i="12"/>
  <c r="CC94" i="12"/>
  <c r="CB94" i="12"/>
  <c r="CA94" i="12"/>
  <c r="BZ94" i="12"/>
  <c r="BY94" i="12"/>
  <c r="BX94" i="12"/>
  <c r="BW94" i="12"/>
  <c r="BV94" i="12"/>
  <c r="BU94" i="12"/>
  <c r="BT94" i="12"/>
  <c r="BS94" i="12"/>
  <c r="BR94" i="12"/>
  <c r="BQ94" i="12"/>
  <c r="BP94" i="12"/>
  <c r="BO94" i="12"/>
  <c r="BN94" i="12"/>
  <c r="BM94" i="12"/>
  <c r="BL94" i="12"/>
  <c r="BK94" i="12"/>
  <c r="BJ94" i="12"/>
  <c r="BI94" i="12"/>
  <c r="BH94" i="12"/>
  <c r="BG94" i="12"/>
  <c r="BF94" i="12"/>
  <c r="BE94" i="12"/>
  <c r="BD94" i="12"/>
  <c r="BC94" i="12"/>
  <c r="BB94" i="12"/>
  <c r="BA94" i="12"/>
  <c r="AZ94" i="12"/>
  <c r="AY94" i="12"/>
  <c r="AX94" i="12"/>
  <c r="AW94" i="12"/>
  <c r="AV94" i="12"/>
  <c r="AU94" i="12"/>
  <c r="AT94" i="12"/>
  <c r="AS94" i="12"/>
  <c r="AR94" i="12"/>
  <c r="AQ94" i="12"/>
  <c r="AP94" i="12"/>
  <c r="AO94" i="12"/>
  <c r="AN94" i="12"/>
  <c r="AM94" i="12"/>
  <c r="AL94" i="12"/>
  <c r="AK94" i="12"/>
  <c r="AJ94" i="12"/>
  <c r="AI94" i="12"/>
  <c r="AH94" i="12"/>
  <c r="AG94" i="12"/>
  <c r="AF94" i="12"/>
  <c r="AE94" i="12"/>
  <c r="AD94" i="12"/>
  <c r="AC94" i="12"/>
  <c r="AB94" i="12"/>
  <c r="AA94" i="12"/>
  <c r="Z94" i="12"/>
  <c r="Y94" i="12"/>
  <c r="X94" i="12"/>
  <c r="W94" i="12"/>
  <c r="V94" i="12"/>
  <c r="U94" i="12"/>
  <c r="T94" i="12"/>
  <c r="S94" i="12"/>
  <c r="R94" i="12"/>
  <c r="Q94" i="12"/>
  <c r="P94" i="12"/>
  <c r="O94" i="12"/>
  <c r="N94" i="12"/>
  <c r="M94" i="12"/>
  <c r="L94" i="12"/>
  <c r="K94" i="12"/>
  <c r="J94" i="12"/>
  <c r="I94" i="12"/>
  <c r="H94" i="12"/>
  <c r="G94" i="12"/>
  <c r="F94" i="12"/>
  <c r="E94" i="12"/>
  <c r="CC93" i="12"/>
  <c r="CB93" i="12"/>
  <c r="CA93" i="12"/>
  <c r="BZ93" i="12"/>
  <c r="BY93" i="12"/>
  <c r="BX93" i="12"/>
  <c r="BW93" i="12"/>
  <c r="BV93" i="12"/>
  <c r="BU93" i="12"/>
  <c r="BT93" i="12"/>
  <c r="BS93" i="12"/>
  <c r="BR93" i="12"/>
  <c r="BQ93" i="12"/>
  <c r="BP93" i="12"/>
  <c r="BO93" i="12"/>
  <c r="BN93" i="12"/>
  <c r="BM93" i="12"/>
  <c r="BL93" i="12"/>
  <c r="BK93" i="12"/>
  <c r="BJ93" i="12"/>
  <c r="BI93" i="12"/>
  <c r="BH93" i="12"/>
  <c r="BG93" i="12"/>
  <c r="BF93" i="12"/>
  <c r="BE93" i="12"/>
  <c r="BD93" i="12"/>
  <c r="BC93" i="12"/>
  <c r="BB93" i="12"/>
  <c r="BA93" i="12"/>
  <c r="AZ93" i="12"/>
  <c r="AY93" i="12"/>
  <c r="AX93" i="12"/>
  <c r="AW93" i="12"/>
  <c r="AV93" i="12"/>
  <c r="AU93" i="12"/>
  <c r="AT93" i="12"/>
  <c r="AS93" i="12"/>
  <c r="AR93" i="12"/>
  <c r="AQ93" i="12"/>
  <c r="AP93" i="12"/>
  <c r="AO93" i="12"/>
  <c r="AN93" i="12"/>
  <c r="AM93" i="12"/>
  <c r="AL93" i="12"/>
  <c r="AK93" i="12"/>
  <c r="AJ93" i="12"/>
  <c r="AI93" i="12"/>
  <c r="AH93" i="12"/>
  <c r="AG93" i="12"/>
  <c r="AF93" i="12"/>
  <c r="AE93" i="12"/>
  <c r="AD93" i="12"/>
  <c r="AC93" i="12"/>
  <c r="AB93" i="12"/>
  <c r="AA93" i="12"/>
  <c r="Z93" i="12"/>
  <c r="Y93" i="12"/>
  <c r="X93" i="12"/>
  <c r="W93" i="12"/>
  <c r="V93" i="12"/>
  <c r="U93" i="12"/>
  <c r="T93" i="12"/>
  <c r="S93" i="12"/>
  <c r="R93" i="12"/>
  <c r="Q93" i="12"/>
  <c r="P93" i="12"/>
  <c r="O93" i="12"/>
  <c r="N93" i="12"/>
  <c r="M93" i="12"/>
  <c r="L93" i="12"/>
  <c r="K93" i="12"/>
  <c r="J93" i="12"/>
  <c r="I93" i="12"/>
  <c r="H93" i="12"/>
  <c r="G93" i="12"/>
  <c r="F93" i="12"/>
  <c r="E93" i="12"/>
  <c r="CC92" i="12"/>
  <c r="CB92" i="12"/>
  <c r="CA92" i="12"/>
  <c r="BZ92" i="12"/>
  <c r="BY92" i="12"/>
  <c r="BX92" i="12"/>
  <c r="BW92" i="12"/>
  <c r="BV92" i="12"/>
  <c r="BU92" i="12"/>
  <c r="BT92" i="12"/>
  <c r="BS92" i="12"/>
  <c r="BR92" i="12"/>
  <c r="BQ92" i="12"/>
  <c r="BP92" i="12"/>
  <c r="BO92" i="12"/>
  <c r="BN92" i="12"/>
  <c r="BM92" i="12"/>
  <c r="BL92" i="12"/>
  <c r="BK92" i="12"/>
  <c r="BJ92" i="12"/>
  <c r="BI92" i="12"/>
  <c r="BH92" i="12"/>
  <c r="BG92" i="12"/>
  <c r="BF92" i="12"/>
  <c r="BE92" i="12"/>
  <c r="BD92" i="12"/>
  <c r="BC92" i="12"/>
  <c r="BB92" i="12"/>
  <c r="BA92" i="12"/>
  <c r="AZ92" i="12"/>
  <c r="AY92" i="12"/>
  <c r="AX92"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T92" i="12"/>
  <c r="S92" i="12"/>
  <c r="R92" i="12"/>
  <c r="Q92" i="12"/>
  <c r="P92" i="12"/>
  <c r="O92" i="12"/>
  <c r="N92" i="12"/>
  <c r="M92" i="12"/>
  <c r="L92" i="12"/>
  <c r="K92" i="12"/>
  <c r="J92" i="12"/>
  <c r="I92" i="12"/>
  <c r="H92" i="12"/>
  <c r="G92" i="12"/>
  <c r="F92" i="12"/>
  <c r="E92" i="12"/>
  <c r="CC91" i="12"/>
  <c r="CB91" i="12"/>
  <c r="CA91" i="12"/>
  <c r="BZ91" i="12"/>
  <c r="BY91" i="12"/>
  <c r="BX91" i="12"/>
  <c r="BW91" i="12"/>
  <c r="BV91" i="12"/>
  <c r="BU91" i="12"/>
  <c r="BT91" i="12"/>
  <c r="BS91" i="12"/>
  <c r="BR91" i="12"/>
  <c r="BQ91" i="12"/>
  <c r="BP91" i="12"/>
  <c r="BO91" i="12"/>
  <c r="BN91" i="12"/>
  <c r="BM91" i="12"/>
  <c r="BL91" i="12"/>
  <c r="BK91" i="12"/>
  <c r="BJ91" i="12"/>
  <c r="BI91" i="12"/>
  <c r="BH91" i="12"/>
  <c r="BG91" i="12"/>
  <c r="BF91" i="12"/>
  <c r="BE91" i="12"/>
  <c r="BD91" i="12"/>
  <c r="BC91" i="12"/>
  <c r="BB91" i="12"/>
  <c r="BA91" i="12"/>
  <c r="AZ91" i="12"/>
  <c r="AY91" i="12"/>
  <c r="AX91" i="12"/>
  <c r="AW91" i="12"/>
  <c r="AV91" i="12"/>
  <c r="AU91" i="12"/>
  <c r="AT91" i="12"/>
  <c r="AS91" i="12"/>
  <c r="AR91" i="12"/>
  <c r="AQ91" i="12"/>
  <c r="AP91" i="12"/>
  <c r="AO91" i="12"/>
  <c r="AN91" i="12"/>
  <c r="AM91" i="12"/>
  <c r="AL91" i="12"/>
  <c r="AK91" i="12"/>
  <c r="AJ91" i="12"/>
  <c r="AI91" i="12"/>
  <c r="AH91" i="12"/>
  <c r="AG91" i="12"/>
  <c r="AF91" i="12"/>
  <c r="AE91" i="12"/>
  <c r="AD91" i="12"/>
  <c r="AC91" i="12"/>
  <c r="AB91" i="12"/>
  <c r="AA91" i="12"/>
  <c r="Z91" i="12"/>
  <c r="Y91" i="12"/>
  <c r="X91" i="12"/>
  <c r="W91" i="12"/>
  <c r="V91" i="12"/>
  <c r="U91" i="12"/>
  <c r="T91" i="12"/>
  <c r="S91" i="12"/>
  <c r="R91" i="12"/>
  <c r="Q91" i="12"/>
  <c r="P91" i="12"/>
  <c r="O91" i="12"/>
  <c r="N91" i="12"/>
  <c r="M91" i="12"/>
  <c r="L91" i="12"/>
  <c r="K91" i="12"/>
  <c r="J91" i="12"/>
  <c r="I91" i="12"/>
  <c r="H91" i="12"/>
  <c r="G91" i="12"/>
  <c r="F91" i="12"/>
  <c r="E91" i="12"/>
  <c r="CC90" i="12"/>
  <c r="CB90" i="12"/>
  <c r="CA90" i="12"/>
  <c r="BZ90" i="12"/>
  <c r="BY90" i="12"/>
  <c r="BX90" i="12"/>
  <c r="BW90" i="12"/>
  <c r="BV90" i="12"/>
  <c r="BU90" i="12"/>
  <c r="BT90" i="12"/>
  <c r="BS90" i="12"/>
  <c r="BR90" i="12"/>
  <c r="BQ90" i="12"/>
  <c r="BP90" i="12"/>
  <c r="BO90" i="12"/>
  <c r="BN90" i="12"/>
  <c r="BM90" i="12"/>
  <c r="BL90" i="12"/>
  <c r="BK90" i="12"/>
  <c r="BJ90" i="12"/>
  <c r="BI90" i="12"/>
  <c r="BH90" i="12"/>
  <c r="BG90" i="12"/>
  <c r="BF90" i="12"/>
  <c r="BE90" i="12"/>
  <c r="BD90" i="12"/>
  <c r="BC90" i="12"/>
  <c r="BB90" i="12"/>
  <c r="BA90" i="12"/>
  <c r="AZ90" i="12"/>
  <c r="AY90" i="12"/>
  <c r="AX90" i="12"/>
  <c r="AW90" i="12"/>
  <c r="AV90" i="12"/>
  <c r="AU90" i="12"/>
  <c r="AT90" i="12"/>
  <c r="AS90" i="12"/>
  <c r="AR90" i="12"/>
  <c r="AQ90" i="12"/>
  <c r="AP90" i="12"/>
  <c r="AO90" i="12"/>
  <c r="AN90" i="12"/>
  <c r="AM90" i="12"/>
  <c r="AL90" i="12"/>
  <c r="AK90" i="12"/>
  <c r="AJ90" i="12"/>
  <c r="AI90" i="12"/>
  <c r="AH90" i="12"/>
  <c r="AG90" i="12"/>
  <c r="AF90" i="12"/>
  <c r="AE90" i="12"/>
  <c r="AD90" i="12"/>
  <c r="AC90" i="12"/>
  <c r="AB90" i="12"/>
  <c r="AA90" i="12"/>
  <c r="Z90" i="12"/>
  <c r="Y90" i="12"/>
  <c r="X90" i="12"/>
  <c r="W90" i="12"/>
  <c r="V90" i="12"/>
  <c r="U90" i="12"/>
  <c r="T90" i="12"/>
  <c r="S90" i="12"/>
  <c r="R90" i="12"/>
  <c r="Q90" i="12"/>
  <c r="P90" i="12"/>
  <c r="O90" i="12"/>
  <c r="N90" i="12"/>
  <c r="M90" i="12"/>
  <c r="L90" i="12"/>
  <c r="K90" i="12"/>
  <c r="J90" i="12"/>
  <c r="I90" i="12"/>
  <c r="H90" i="12"/>
  <c r="G90" i="12"/>
  <c r="F90" i="12"/>
  <c r="E90" i="12"/>
  <c r="CC89" i="12"/>
  <c r="CB89" i="12"/>
  <c r="CA89" i="12"/>
  <c r="BZ89" i="12"/>
  <c r="BY89" i="12"/>
  <c r="BX89" i="12"/>
  <c r="BW89" i="12"/>
  <c r="BV89" i="12"/>
  <c r="BU89" i="12"/>
  <c r="BT89" i="12"/>
  <c r="BS89" i="12"/>
  <c r="BR89" i="12"/>
  <c r="BQ89" i="12"/>
  <c r="BP89" i="12"/>
  <c r="BO89" i="12"/>
  <c r="BN89" i="12"/>
  <c r="BM89" i="12"/>
  <c r="BL89" i="12"/>
  <c r="BK89" i="12"/>
  <c r="BJ89" i="12"/>
  <c r="BI89" i="12"/>
  <c r="BH89" i="12"/>
  <c r="BG89" i="12"/>
  <c r="BF89" i="12"/>
  <c r="BE89" i="12"/>
  <c r="BD89" i="12"/>
  <c r="BC89" i="12"/>
  <c r="BB89" i="12"/>
  <c r="BA89" i="12"/>
  <c r="AZ89" i="12"/>
  <c r="AY89" i="12"/>
  <c r="AX89"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T89" i="12"/>
  <c r="S89" i="12"/>
  <c r="R89" i="12"/>
  <c r="Q89" i="12"/>
  <c r="P89" i="12"/>
  <c r="O89" i="12"/>
  <c r="N89" i="12"/>
  <c r="M89" i="12"/>
  <c r="L89" i="12"/>
  <c r="K89" i="12"/>
  <c r="J89" i="12"/>
  <c r="I89" i="12"/>
  <c r="H89" i="12"/>
  <c r="G89" i="12"/>
  <c r="F89" i="12"/>
  <c r="E89" i="12"/>
  <c r="CC88" i="12"/>
  <c r="CB88" i="12"/>
  <c r="CA88" i="12"/>
  <c r="BZ88" i="12"/>
  <c r="BY88" i="12"/>
  <c r="BX88" i="12"/>
  <c r="BW88" i="12"/>
  <c r="BV88" i="12"/>
  <c r="BU88" i="12"/>
  <c r="BT88" i="12"/>
  <c r="BS88" i="12"/>
  <c r="BR88" i="12"/>
  <c r="BQ88" i="12"/>
  <c r="BP88" i="12"/>
  <c r="BO88" i="12"/>
  <c r="BN88" i="12"/>
  <c r="BM88" i="12"/>
  <c r="BL88" i="12"/>
  <c r="BK88" i="12"/>
  <c r="BJ88" i="12"/>
  <c r="BI88" i="12"/>
  <c r="BH88" i="12"/>
  <c r="BG88" i="12"/>
  <c r="BF88" i="12"/>
  <c r="BE88" i="12"/>
  <c r="BD88" i="12"/>
  <c r="BC88" i="12"/>
  <c r="BB88" i="12"/>
  <c r="BA88" i="12"/>
  <c r="AZ88" i="12"/>
  <c r="AY88" i="12"/>
  <c r="AX88" i="12"/>
  <c r="AW88" i="12"/>
  <c r="AV88" i="12"/>
  <c r="AU88" i="12"/>
  <c r="AT88" i="12"/>
  <c r="AS88" i="12"/>
  <c r="AR88" i="12"/>
  <c r="AQ88" i="12"/>
  <c r="AP88" i="12"/>
  <c r="AO88" i="12"/>
  <c r="AN88" i="12"/>
  <c r="AM88" i="12"/>
  <c r="AL88" i="12"/>
  <c r="AK88" i="12"/>
  <c r="AJ88" i="12"/>
  <c r="AI88" i="12"/>
  <c r="AH88" i="12"/>
  <c r="AG88" i="12"/>
  <c r="AF88" i="12"/>
  <c r="AE88" i="12"/>
  <c r="AD88" i="12"/>
  <c r="AC88" i="12"/>
  <c r="AB88" i="12"/>
  <c r="AA88" i="12"/>
  <c r="Z88" i="12"/>
  <c r="Y88" i="12"/>
  <c r="X88" i="12"/>
  <c r="W88" i="12"/>
  <c r="V88" i="12"/>
  <c r="U88" i="12"/>
  <c r="T88" i="12"/>
  <c r="S88" i="12"/>
  <c r="R88" i="12"/>
  <c r="Q88" i="12"/>
  <c r="P88" i="12"/>
  <c r="O88" i="12"/>
  <c r="N88" i="12"/>
  <c r="M88" i="12"/>
  <c r="L88" i="12"/>
  <c r="K88" i="12"/>
  <c r="J88" i="12"/>
  <c r="I88" i="12"/>
  <c r="H88" i="12"/>
  <c r="G88" i="12"/>
  <c r="F88" i="12"/>
  <c r="E88" i="12"/>
  <c r="CC87" i="12"/>
  <c r="CB87" i="12"/>
  <c r="CA87" i="12"/>
  <c r="BZ87" i="12"/>
  <c r="BY87" i="12"/>
  <c r="BX87" i="12"/>
  <c r="BW87" i="12"/>
  <c r="BV87" i="12"/>
  <c r="BU87" i="12"/>
  <c r="BT87" i="12"/>
  <c r="BS87" i="12"/>
  <c r="BR87" i="12"/>
  <c r="BQ87" i="12"/>
  <c r="BP87" i="12"/>
  <c r="BO87" i="12"/>
  <c r="BN87" i="12"/>
  <c r="BM87" i="12"/>
  <c r="BL87" i="12"/>
  <c r="BK87" i="12"/>
  <c r="BJ87" i="12"/>
  <c r="BI87" i="12"/>
  <c r="BH87" i="12"/>
  <c r="BG87" i="12"/>
  <c r="BF87" i="12"/>
  <c r="BE87" i="12"/>
  <c r="BD87" i="12"/>
  <c r="BC87" i="12"/>
  <c r="BB87" i="12"/>
  <c r="BA87" i="12"/>
  <c r="AZ87" i="12"/>
  <c r="AY87" i="12"/>
  <c r="AX87" i="12"/>
  <c r="AW87" i="12"/>
  <c r="AV87" i="12"/>
  <c r="AU87" i="12"/>
  <c r="AT87" i="12"/>
  <c r="AS87" i="12"/>
  <c r="AR87" i="12"/>
  <c r="AQ87" i="12"/>
  <c r="AP87" i="12"/>
  <c r="AO87" i="12"/>
  <c r="AN87" i="12"/>
  <c r="AM87" i="12"/>
  <c r="AL87" i="12"/>
  <c r="AK87" i="12"/>
  <c r="AJ87" i="12"/>
  <c r="AI87" i="12"/>
  <c r="AH87" i="12"/>
  <c r="AG87" i="12"/>
  <c r="AF87" i="12"/>
  <c r="AE87" i="12"/>
  <c r="AD87" i="12"/>
  <c r="AC87" i="12"/>
  <c r="AB87" i="12"/>
  <c r="AA87" i="12"/>
  <c r="Z87" i="12"/>
  <c r="Y87" i="12"/>
  <c r="X87" i="12"/>
  <c r="W87" i="12"/>
  <c r="V87" i="12"/>
  <c r="U87" i="12"/>
  <c r="T87" i="12"/>
  <c r="S87" i="12"/>
  <c r="R87" i="12"/>
  <c r="Q87" i="12"/>
  <c r="P87" i="12"/>
  <c r="O87" i="12"/>
  <c r="N87" i="12"/>
  <c r="M87" i="12"/>
  <c r="L87" i="12"/>
  <c r="K87" i="12"/>
  <c r="J87" i="12"/>
  <c r="I87" i="12"/>
  <c r="H87" i="12"/>
  <c r="G87" i="12"/>
  <c r="F87" i="12"/>
  <c r="E87" i="12"/>
  <c r="CC86" i="12"/>
  <c r="CB86" i="12"/>
  <c r="CA86" i="12"/>
  <c r="BZ86" i="12"/>
  <c r="BY86" i="12"/>
  <c r="BX86" i="12"/>
  <c r="BW86" i="12"/>
  <c r="BV86" i="12"/>
  <c r="BU86" i="12"/>
  <c r="BT86" i="12"/>
  <c r="BS86" i="12"/>
  <c r="BR86" i="12"/>
  <c r="BQ86" i="12"/>
  <c r="BP86" i="12"/>
  <c r="BO86" i="12"/>
  <c r="BN86" i="12"/>
  <c r="BM86" i="12"/>
  <c r="BL86" i="12"/>
  <c r="BK86" i="12"/>
  <c r="BJ86" i="12"/>
  <c r="BI86" i="12"/>
  <c r="BH86" i="12"/>
  <c r="BG86" i="12"/>
  <c r="BF86" i="12"/>
  <c r="BE86" i="12"/>
  <c r="BD86" i="12"/>
  <c r="BC86" i="12"/>
  <c r="BB86" i="12"/>
  <c r="BA86" i="12"/>
  <c r="AZ86" i="12"/>
  <c r="AY86" i="12"/>
  <c r="AX86"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T86" i="12"/>
  <c r="S86" i="12"/>
  <c r="R86" i="12"/>
  <c r="Q86" i="12"/>
  <c r="P86" i="12"/>
  <c r="O86" i="12"/>
  <c r="N86" i="12"/>
  <c r="M86" i="12"/>
  <c r="L86" i="12"/>
  <c r="K86" i="12"/>
  <c r="J86" i="12"/>
  <c r="I86" i="12"/>
  <c r="H86" i="12"/>
  <c r="G86" i="12"/>
  <c r="F86" i="12"/>
  <c r="E86" i="12"/>
  <c r="CC85" i="12"/>
  <c r="CB85" i="12"/>
  <c r="CA85" i="12"/>
  <c r="BZ85" i="12"/>
  <c r="BY85" i="12"/>
  <c r="BX85" i="12"/>
  <c r="BW85" i="12"/>
  <c r="BV85" i="12"/>
  <c r="BU85" i="12"/>
  <c r="BT85" i="12"/>
  <c r="BS85" i="12"/>
  <c r="BR85" i="12"/>
  <c r="BQ85" i="12"/>
  <c r="BP85" i="12"/>
  <c r="BO85" i="12"/>
  <c r="BN85" i="12"/>
  <c r="BM85" i="12"/>
  <c r="BL85" i="12"/>
  <c r="BK85" i="12"/>
  <c r="BJ85" i="12"/>
  <c r="BI85" i="12"/>
  <c r="BH85" i="12"/>
  <c r="BG85" i="12"/>
  <c r="BF85" i="12"/>
  <c r="BE85" i="12"/>
  <c r="BD85" i="12"/>
  <c r="BC85" i="12"/>
  <c r="BB85" i="12"/>
  <c r="BA85" i="12"/>
  <c r="AZ85" i="12"/>
  <c r="AY85" i="12"/>
  <c r="AX85" i="12"/>
  <c r="AW85" i="12"/>
  <c r="AV85" i="12"/>
  <c r="AU85" i="12"/>
  <c r="AT85" i="12"/>
  <c r="AS85" i="12"/>
  <c r="AR85" i="12"/>
  <c r="AQ85" i="12"/>
  <c r="AP85" i="12"/>
  <c r="AO85" i="12"/>
  <c r="AN85" i="12"/>
  <c r="AM85" i="12"/>
  <c r="AL85" i="12"/>
  <c r="AK85" i="12"/>
  <c r="AJ85" i="12"/>
  <c r="AI85" i="12"/>
  <c r="AH85" i="12"/>
  <c r="AG85" i="12"/>
  <c r="AF85" i="12"/>
  <c r="AE85" i="12"/>
  <c r="AD85" i="12"/>
  <c r="AC85" i="12"/>
  <c r="AB85" i="12"/>
  <c r="AA85" i="12"/>
  <c r="Z85" i="12"/>
  <c r="Y85" i="12"/>
  <c r="X85" i="12"/>
  <c r="W85" i="12"/>
  <c r="V85" i="12"/>
  <c r="U85" i="12"/>
  <c r="T85" i="12"/>
  <c r="S85" i="12"/>
  <c r="R85" i="12"/>
  <c r="Q85" i="12"/>
  <c r="P85" i="12"/>
  <c r="O85" i="12"/>
  <c r="N85" i="12"/>
  <c r="M85" i="12"/>
  <c r="L85" i="12"/>
  <c r="K85" i="12"/>
  <c r="J85" i="12"/>
  <c r="I85" i="12"/>
  <c r="H85" i="12"/>
  <c r="G85" i="12"/>
  <c r="F85" i="12"/>
  <c r="E85" i="12"/>
  <c r="CC84" i="12"/>
  <c r="CB84" i="12"/>
  <c r="CA84" i="12"/>
  <c r="BZ84" i="12"/>
  <c r="BY84" i="12"/>
  <c r="BX84" i="12"/>
  <c r="BW84" i="12"/>
  <c r="BV84" i="12"/>
  <c r="BU84" i="12"/>
  <c r="BT84" i="12"/>
  <c r="BS84" i="12"/>
  <c r="BR84" i="12"/>
  <c r="BQ84" i="12"/>
  <c r="BP84" i="12"/>
  <c r="BO84" i="12"/>
  <c r="BN84" i="12"/>
  <c r="BM84" i="12"/>
  <c r="BL84" i="12"/>
  <c r="BK84" i="12"/>
  <c r="BJ84" i="12"/>
  <c r="BI84" i="12"/>
  <c r="BH84" i="12"/>
  <c r="BG84" i="12"/>
  <c r="BF84" i="12"/>
  <c r="BE84" i="12"/>
  <c r="BD84" i="12"/>
  <c r="BC84" i="12"/>
  <c r="BB84" i="12"/>
  <c r="BA84" i="12"/>
  <c r="AZ84" i="12"/>
  <c r="AY84" i="12"/>
  <c r="AX84" i="12"/>
  <c r="AW84" i="12"/>
  <c r="AV84" i="12"/>
  <c r="AU84" i="12"/>
  <c r="AT84" i="12"/>
  <c r="AS84" i="12"/>
  <c r="AR84" i="12"/>
  <c r="AQ84" i="12"/>
  <c r="AP84" i="12"/>
  <c r="AO84" i="12"/>
  <c r="AN84" i="12"/>
  <c r="AM84" i="12"/>
  <c r="AL84" i="12"/>
  <c r="AK84" i="12"/>
  <c r="AJ84" i="12"/>
  <c r="AI84" i="12"/>
  <c r="AH84" i="12"/>
  <c r="AG84" i="12"/>
  <c r="AF84" i="12"/>
  <c r="AE84" i="12"/>
  <c r="AD84" i="12"/>
  <c r="AC84" i="12"/>
  <c r="AB84" i="12"/>
  <c r="AA84" i="12"/>
  <c r="Z84" i="12"/>
  <c r="Y84" i="12"/>
  <c r="X84" i="12"/>
  <c r="W84" i="12"/>
  <c r="V84" i="12"/>
  <c r="U84" i="12"/>
  <c r="T84" i="12"/>
  <c r="S84" i="12"/>
  <c r="R84" i="12"/>
  <c r="Q84" i="12"/>
  <c r="P84" i="12"/>
  <c r="O84" i="12"/>
  <c r="N84" i="12"/>
  <c r="M84" i="12"/>
  <c r="L84" i="12"/>
  <c r="K84" i="12"/>
  <c r="J84" i="12"/>
  <c r="I84" i="12"/>
  <c r="H84" i="12"/>
  <c r="G84" i="12"/>
  <c r="F84" i="12"/>
  <c r="E84" i="12"/>
  <c r="CC83" i="12"/>
  <c r="CB83" i="12"/>
  <c r="CA83" i="12"/>
  <c r="BZ83" i="12"/>
  <c r="BY83" i="12"/>
  <c r="BX83" i="12"/>
  <c r="BW83" i="12"/>
  <c r="BV83" i="12"/>
  <c r="BU83" i="12"/>
  <c r="BT83" i="12"/>
  <c r="BS83" i="12"/>
  <c r="BR83" i="12"/>
  <c r="BQ83" i="12"/>
  <c r="BP83" i="12"/>
  <c r="BO83" i="12"/>
  <c r="BN83" i="12"/>
  <c r="BM83" i="12"/>
  <c r="BL83" i="12"/>
  <c r="BK83" i="12"/>
  <c r="BJ83" i="12"/>
  <c r="BI83" i="12"/>
  <c r="BH83" i="12"/>
  <c r="BG83" i="12"/>
  <c r="BF83" i="12"/>
  <c r="BE83" i="12"/>
  <c r="BD83" i="12"/>
  <c r="BC83" i="12"/>
  <c r="BB83" i="12"/>
  <c r="BA83" i="12"/>
  <c r="AZ83" i="12"/>
  <c r="AY83" i="12"/>
  <c r="AX83"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T83" i="12"/>
  <c r="S83" i="12"/>
  <c r="R83" i="12"/>
  <c r="Q83" i="12"/>
  <c r="P83" i="12"/>
  <c r="O83" i="12"/>
  <c r="N83" i="12"/>
  <c r="M83" i="12"/>
  <c r="L83" i="12"/>
  <c r="K83" i="12"/>
  <c r="J83" i="12"/>
  <c r="I83" i="12"/>
  <c r="H83" i="12"/>
  <c r="G83" i="12"/>
  <c r="F83" i="12"/>
  <c r="E83" i="12"/>
  <c r="CC82" i="12"/>
  <c r="CB82" i="12"/>
  <c r="CA82" i="12"/>
  <c r="BZ82" i="12"/>
  <c r="BY82" i="12"/>
  <c r="BX82" i="12"/>
  <c r="BW82" i="12"/>
  <c r="BV82" i="12"/>
  <c r="BU82" i="12"/>
  <c r="BT82" i="12"/>
  <c r="BS82" i="12"/>
  <c r="BR82" i="12"/>
  <c r="BQ82" i="12"/>
  <c r="BP82" i="12"/>
  <c r="BO82" i="12"/>
  <c r="BN82" i="12"/>
  <c r="BM82" i="12"/>
  <c r="BL82" i="12"/>
  <c r="BK82" i="12"/>
  <c r="BJ82" i="12"/>
  <c r="BI82" i="12"/>
  <c r="BH82" i="12"/>
  <c r="BG82" i="12"/>
  <c r="BF82" i="12"/>
  <c r="BE82" i="12"/>
  <c r="BD82" i="12"/>
  <c r="BC82" i="12"/>
  <c r="BB82" i="12"/>
  <c r="BA82" i="12"/>
  <c r="AZ82" i="12"/>
  <c r="AY82" i="12"/>
  <c r="AX82" i="12"/>
  <c r="AW82" i="12"/>
  <c r="AV82" i="12"/>
  <c r="AU82" i="12"/>
  <c r="AT82" i="12"/>
  <c r="AS82" i="12"/>
  <c r="AR82" i="12"/>
  <c r="AQ82" i="12"/>
  <c r="AP82" i="12"/>
  <c r="AO82" i="12"/>
  <c r="AN82" i="12"/>
  <c r="AM82" i="12"/>
  <c r="AL82" i="12"/>
  <c r="AK82" i="12"/>
  <c r="AJ82" i="12"/>
  <c r="AI82" i="12"/>
  <c r="AH82" i="12"/>
  <c r="AG82" i="12"/>
  <c r="AF82" i="12"/>
  <c r="AE82" i="12"/>
  <c r="AD82" i="12"/>
  <c r="AC82" i="12"/>
  <c r="AB82" i="12"/>
  <c r="AA82" i="12"/>
  <c r="Z82" i="12"/>
  <c r="Y82" i="12"/>
  <c r="X82" i="12"/>
  <c r="W82" i="12"/>
  <c r="V82" i="12"/>
  <c r="U82" i="12"/>
  <c r="T82" i="12"/>
  <c r="S82" i="12"/>
  <c r="R82" i="12"/>
  <c r="Q82" i="12"/>
  <c r="P82" i="12"/>
  <c r="O82" i="12"/>
  <c r="N82" i="12"/>
  <c r="M82" i="12"/>
  <c r="L82" i="12"/>
  <c r="K82" i="12"/>
  <c r="J82" i="12"/>
  <c r="I82" i="12"/>
  <c r="H82" i="12"/>
  <c r="G82" i="12"/>
  <c r="F82" i="12"/>
  <c r="E82" i="12"/>
  <c r="CC98" i="13"/>
  <c r="CB98" i="13"/>
  <c r="CA98" i="13"/>
  <c r="BZ98" i="13"/>
  <c r="BY98" i="13"/>
  <c r="BX98" i="13"/>
  <c r="BW98" i="13"/>
  <c r="BV98" i="13"/>
  <c r="BU98" i="13"/>
  <c r="BT98" i="13"/>
  <c r="BS98" i="13"/>
  <c r="BR98" i="13"/>
  <c r="BQ98" i="13"/>
  <c r="BP98" i="13"/>
  <c r="BO98" i="13"/>
  <c r="BN98" i="13"/>
  <c r="BM98" i="13"/>
  <c r="BL98" i="13"/>
  <c r="BK98" i="13"/>
  <c r="BJ98" i="13"/>
  <c r="BI98" i="13"/>
  <c r="BH98" i="13"/>
  <c r="BG98" i="13"/>
  <c r="BF98" i="13"/>
  <c r="BE98" i="13"/>
  <c r="BD98" i="13"/>
  <c r="BC98" i="13"/>
  <c r="BB98" i="13"/>
  <c r="BA98" i="13"/>
  <c r="AZ98" i="13"/>
  <c r="AY98" i="13"/>
  <c r="AX98" i="13"/>
  <c r="AW98" i="13"/>
  <c r="AV98" i="13"/>
  <c r="AU98" i="13"/>
  <c r="AT98" i="13"/>
  <c r="AS98" i="13"/>
  <c r="AR98" i="13"/>
  <c r="AQ98" i="13"/>
  <c r="AP98" i="13"/>
  <c r="AO98" i="13"/>
  <c r="AN98" i="13"/>
  <c r="AM98" i="13"/>
  <c r="AL98" i="13"/>
  <c r="AK98" i="13"/>
  <c r="AJ98" i="13"/>
  <c r="AI98" i="13"/>
  <c r="AH98" i="13"/>
  <c r="AG98" i="13"/>
  <c r="AF98" i="13"/>
  <c r="AE98" i="13"/>
  <c r="AD98" i="13"/>
  <c r="AC98" i="13"/>
  <c r="AB98" i="13"/>
  <c r="AA98" i="13"/>
  <c r="Z98" i="13"/>
  <c r="Y98" i="13"/>
  <c r="X98" i="13"/>
  <c r="W98" i="13"/>
  <c r="V98" i="13"/>
  <c r="U98" i="13"/>
  <c r="T98" i="13"/>
  <c r="S98" i="13"/>
  <c r="R98" i="13"/>
  <c r="Q98" i="13"/>
  <c r="P98" i="13"/>
  <c r="O98" i="13"/>
  <c r="N98" i="13"/>
  <c r="M98" i="13"/>
  <c r="L98" i="13"/>
  <c r="K98" i="13"/>
  <c r="J98" i="13"/>
  <c r="I98" i="13"/>
  <c r="H98" i="13"/>
  <c r="G98" i="13"/>
  <c r="F98" i="13"/>
  <c r="CC97" i="13"/>
  <c r="CB97" i="13"/>
  <c r="CA97" i="13"/>
  <c r="BZ97" i="13"/>
  <c r="BY97" i="13"/>
  <c r="BX97" i="13"/>
  <c r="BW97" i="13"/>
  <c r="BV97" i="13"/>
  <c r="BU97" i="13"/>
  <c r="BT97" i="13"/>
  <c r="BS97" i="13"/>
  <c r="BR97" i="13"/>
  <c r="BQ97" i="13"/>
  <c r="BP97" i="13"/>
  <c r="BO97" i="13"/>
  <c r="BN97" i="13"/>
  <c r="BM97" i="13"/>
  <c r="BL97" i="13"/>
  <c r="BK97" i="13"/>
  <c r="BJ97" i="13"/>
  <c r="BI97" i="13"/>
  <c r="BH97" i="13"/>
  <c r="BG97" i="13"/>
  <c r="BF97" i="13"/>
  <c r="BE97" i="13"/>
  <c r="BD97" i="13"/>
  <c r="BC97" i="13"/>
  <c r="BB97" i="13"/>
  <c r="BA97" i="13"/>
  <c r="AZ97" i="13"/>
  <c r="AY97" i="13"/>
  <c r="AX97" i="13"/>
  <c r="AW97" i="13"/>
  <c r="AV97" i="13"/>
  <c r="AU97" i="13"/>
  <c r="AT97" i="13"/>
  <c r="AS97" i="13"/>
  <c r="AR97" i="13"/>
  <c r="AQ97" i="13"/>
  <c r="AP97" i="13"/>
  <c r="AO97" i="13"/>
  <c r="AN97" i="13"/>
  <c r="AM97" i="13"/>
  <c r="AL97" i="13"/>
  <c r="AK97" i="13"/>
  <c r="AJ97" i="13"/>
  <c r="AI97" i="13"/>
  <c r="AH97" i="13"/>
  <c r="AG97" i="13"/>
  <c r="AF97" i="13"/>
  <c r="AE97" i="13"/>
  <c r="AD97" i="13"/>
  <c r="AC97" i="13"/>
  <c r="AB97" i="13"/>
  <c r="AA97" i="13"/>
  <c r="Z97" i="13"/>
  <c r="Y97" i="13"/>
  <c r="X97" i="13"/>
  <c r="W97" i="13"/>
  <c r="V97" i="13"/>
  <c r="U97" i="13"/>
  <c r="T97" i="13"/>
  <c r="S97" i="13"/>
  <c r="R97" i="13"/>
  <c r="Q97" i="13"/>
  <c r="P97" i="13"/>
  <c r="O97" i="13"/>
  <c r="N97" i="13"/>
  <c r="M97" i="13"/>
  <c r="L97" i="13"/>
  <c r="K97" i="13"/>
  <c r="J97" i="13"/>
  <c r="I97" i="13"/>
  <c r="H97" i="13"/>
  <c r="G97" i="13"/>
  <c r="F97" i="13"/>
  <c r="E97" i="13"/>
  <c r="CC96" i="13"/>
  <c r="CB96" i="13"/>
  <c r="CA96" i="13"/>
  <c r="BZ96" i="13"/>
  <c r="BY96" i="13"/>
  <c r="BX96" i="13"/>
  <c r="BW96" i="13"/>
  <c r="BV96" i="13"/>
  <c r="BU96" i="13"/>
  <c r="BT96" i="13"/>
  <c r="BS96" i="13"/>
  <c r="BR96" i="13"/>
  <c r="BQ96" i="13"/>
  <c r="BP96" i="13"/>
  <c r="BO96" i="13"/>
  <c r="BN96" i="13"/>
  <c r="BM96" i="13"/>
  <c r="BL96" i="13"/>
  <c r="BK96" i="13"/>
  <c r="BJ96" i="13"/>
  <c r="BI96" i="13"/>
  <c r="BH96" i="13"/>
  <c r="BG96" i="13"/>
  <c r="BF96" i="13"/>
  <c r="BE96" i="13"/>
  <c r="BD96" i="13"/>
  <c r="BC96" i="13"/>
  <c r="BB96" i="13"/>
  <c r="BA96" i="13"/>
  <c r="AZ96" i="13"/>
  <c r="AY96" i="13"/>
  <c r="AX96" i="13"/>
  <c r="AW96" i="13"/>
  <c r="AV96" i="13"/>
  <c r="AU96" i="13"/>
  <c r="AT96" i="13"/>
  <c r="AS96" i="13"/>
  <c r="AR96" i="13"/>
  <c r="AQ96" i="13"/>
  <c r="AP96" i="13"/>
  <c r="AO96" i="13"/>
  <c r="AN96" i="13"/>
  <c r="AM96" i="13"/>
  <c r="AL96" i="13"/>
  <c r="AK96" i="13"/>
  <c r="AJ96" i="13"/>
  <c r="AI96" i="13"/>
  <c r="AH96" i="13"/>
  <c r="AG96" i="13"/>
  <c r="AF96" i="13"/>
  <c r="AE96" i="13"/>
  <c r="AD96" i="13"/>
  <c r="AC96" i="13"/>
  <c r="AB96" i="13"/>
  <c r="AA96" i="13"/>
  <c r="Z96" i="13"/>
  <c r="Y96" i="13"/>
  <c r="X96" i="13"/>
  <c r="W96" i="13"/>
  <c r="V96" i="13"/>
  <c r="U96" i="13"/>
  <c r="T96" i="13"/>
  <c r="S96" i="13"/>
  <c r="R96" i="13"/>
  <c r="Q96" i="13"/>
  <c r="P96" i="13"/>
  <c r="O96" i="13"/>
  <c r="N96" i="13"/>
  <c r="M96" i="13"/>
  <c r="L96" i="13"/>
  <c r="K96" i="13"/>
  <c r="J96" i="13"/>
  <c r="I96" i="13"/>
  <c r="H96" i="13"/>
  <c r="G96" i="13"/>
  <c r="F96" i="13"/>
  <c r="E96" i="13"/>
  <c r="CC95" i="13"/>
  <c r="CB95" i="13"/>
  <c r="CA95" i="13"/>
  <c r="BZ95" i="13"/>
  <c r="BY95" i="13"/>
  <c r="BX95" i="13"/>
  <c r="BW95" i="13"/>
  <c r="BV95" i="13"/>
  <c r="BU95" i="13"/>
  <c r="BT95" i="13"/>
  <c r="BS95" i="13"/>
  <c r="BR95" i="13"/>
  <c r="BQ95" i="13"/>
  <c r="BP95" i="13"/>
  <c r="BO95" i="13"/>
  <c r="BN95" i="13"/>
  <c r="BM95" i="13"/>
  <c r="BL95" i="13"/>
  <c r="BK95" i="13"/>
  <c r="BJ95" i="13"/>
  <c r="BI95" i="13"/>
  <c r="BH95" i="13"/>
  <c r="BG95" i="13"/>
  <c r="BF95" i="13"/>
  <c r="BE95" i="13"/>
  <c r="BD95" i="13"/>
  <c r="BC95" i="13"/>
  <c r="BB95" i="13"/>
  <c r="BA95" i="13"/>
  <c r="AZ95" i="13"/>
  <c r="AY95" i="13"/>
  <c r="AX95" i="13"/>
  <c r="AW95" i="13"/>
  <c r="AV95" i="13"/>
  <c r="AU95" i="13"/>
  <c r="AT95" i="13"/>
  <c r="AS95" i="13"/>
  <c r="AR95" i="13"/>
  <c r="AQ95" i="13"/>
  <c r="AP95" i="13"/>
  <c r="AO95" i="13"/>
  <c r="AN95" i="13"/>
  <c r="AM95" i="13"/>
  <c r="AL95" i="13"/>
  <c r="AK95" i="13"/>
  <c r="AJ95" i="13"/>
  <c r="AI95" i="13"/>
  <c r="AH95" i="13"/>
  <c r="AG95" i="13"/>
  <c r="AF95" i="13"/>
  <c r="AE95" i="13"/>
  <c r="AD95" i="13"/>
  <c r="AC95" i="13"/>
  <c r="AB95" i="13"/>
  <c r="AA95" i="13"/>
  <c r="Z95" i="13"/>
  <c r="Y95" i="13"/>
  <c r="X95" i="13"/>
  <c r="W95" i="13"/>
  <c r="V95" i="13"/>
  <c r="U95" i="13"/>
  <c r="T95" i="13"/>
  <c r="S95" i="13"/>
  <c r="R95" i="13"/>
  <c r="Q95" i="13"/>
  <c r="P95" i="13"/>
  <c r="O95" i="13"/>
  <c r="N95" i="13"/>
  <c r="M95" i="13"/>
  <c r="L95" i="13"/>
  <c r="K95" i="13"/>
  <c r="J95" i="13"/>
  <c r="I95" i="13"/>
  <c r="H95" i="13"/>
  <c r="G95" i="13"/>
  <c r="F95" i="13"/>
  <c r="E95" i="13"/>
  <c r="CC94" i="13"/>
  <c r="CB94" i="13"/>
  <c r="CA94" i="13"/>
  <c r="BZ94" i="13"/>
  <c r="BY94" i="13"/>
  <c r="BX94" i="13"/>
  <c r="BW94" i="13"/>
  <c r="BV94" i="13"/>
  <c r="BU94" i="13"/>
  <c r="BT94" i="13"/>
  <c r="BS94" i="13"/>
  <c r="BR94" i="13"/>
  <c r="BQ94" i="13"/>
  <c r="BP94" i="13"/>
  <c r="BO94" i="13"/>
  <c r="BN94" i="13"/>
  <c r="BM94" i="13"/>
  <c r="BL94" i="13"/>
  <c r="BK94" i="13"/>
  <c r="BJ94" i="13"/>
  <c r="BI94" i="13"/>
  <c r="BH94" i="13"/>
  <c r="BG94" i="13"/>
  <c r="BF94" i="13"/>
  <c r="BE94" i="13"/>
  <c r="BD94" i="13"/>
  <c r="BC94" i="13"/>
  <c r="BB94" i="13"/>
  <c r="BA94" i="13"/>
  <c r="AZ94" i="13"/>
  <c r="AY94" i="13"/>
  <c r="AX94" i="13"/>
  <c r="AW94" i="13"/>
  <c r="AV94" i="13"/>
  <c r="AU94" i="13"/>
  <c r="AT94" i="13"/>
  <c r="AS94" i="13"/>
  <c r="AR94" i="13"/>
  <c r="AQ94" i="13"/>
  <c r="AP94" i="13"/>
  <c r="AO94" i="13"/>
  <c r="AN94" i="13"/>
  <c r="AM94" i="13"/>
  <c r="AL94" i="13"/>
  <c r="AK94" i="13"/>
  <c r="AJ94" i="13"/>
  <c r="AI94" i="13"/>
  <c r="AH94" i="13"/>
  <c r="AG94" i="13"/>
  <c r="AF94" i="13"/>
  <c r="AE94" i="13"/>
  <c r="AD94" i="13"/>
  <c r="AC94" i="13"/>
  <c r="AB94" i="13"/>
  <c r="AA94" i="13"/>
  <c r="Z94" i="13"/>
  <c r="Y94" i="13"/>
  <c r="X94" i="13"/>
  <c r="W94" i="13"/>
  <c r="V94" i="13"/>
  <c r="U94" i="13"/>
  <c r="T94" i="13"/>
  <c r="S94" i="13"/>
  <c r="R94" i="13"/>
  <c r="Q94" i="13"/>
  <c r="P94" i="13"/>
  <c r="O94" i="13"/>
  <c r="N94" i="13"/>
  <c r="M94" i="13"/>
  <c r="L94" i="13"/>
  <c r="K94" i="13"/>
  <c r="J94" i="13"/>
  <c r="I94" i="13"/>
  <c r="H94" i="13"/>
  <c r="G94" i="13"/>
  <c r="F94" i="13"/>
  <c r="E94" i="13"/>
  <c r="CC93" i="13"/>
  <c r="CB93" i="13"/>
  <c r="CA93" i="13"/>
  <c r="BZ93" i="13"/>
  <c r="BY93" i="13"/>
  <c r="BX93" i="13"/>
  <c r="BW93" i="13"/>
  <c r="BV93" i="13"/>
  <c r="BU93" i="13"/>
  <c r="BT93" i="13"/>
  <c r="BS93" i="13"/>
  <c r="BR93" i="13"/>
  <c r="BQ93" i="13"/>
  <c r="BP93" i="13"/>
  <c r="BO93" i="13"/>
  <c r="BN93" i="13"/>
  <c r="BM93" i="13"/>
  <c r="BL93" i="13"/>
  <c r="BK93" i="13"/>
  <c r="BJ93" i="13"/>
  <c r="BI93" i="13"/>
  <c r="BH93" i="13"/>
  <c r="BG93" i="13"/>
  <c r="BF93" i="13"/>
  <c r="BE93" i="13"/>
  <c r="BD93" i="13"/>
  <c r="BC93" i="13"/>
  <c r="BB93" i="13"/>
  <c r="BA93" i="13"/>
  <c r="AZ93" i="13"/>
  <c r="AY93" i="13"/>
  <c r="AX93" i="13"/>
  <c r="AW93" i="13"/>
  <c r="AV93" i="13"/>
  <c r="AU93" i="13"/>
  <c r="AT93" i="13"/>
  <c r="AS93" i="13"/>
  <c r="AR93" i="13"/>
  <c r="AQ93" i="13"/>
  <c r="AP93" i="13"/>
  <c r="AO93" i="13"/>
  <c r="AN93" i="13"/>
  <c r="AM93" i="13"/>
  <c r="AL93" i="13"/>
  <c r="AK93" i="13"/>
  <c r="AJ93" i="13"/>
  <c r="AI93" i="13"/>
  <c r="AH93" i="13"/>
  <c r="AG93" i="13"/>
  <c r="AF93" i="13"/>
  <c r="AE93" i="13"/>
  <c r="AD93" i="13"/>
  <c r="AC93" i="13"/>
  <c r="AB93" i="13"/>
  <c r="AA93" i="13"/>
  <c r="Z93" i="13"/>
  <c r="Y93" i="13"/>
  <c r="X93" i="13"/>
  <c r="W93" i="13"/>
  <c r="V93" i="13"/>
  <c r="U93" i="13"/>
  <c r="T93" i="13"/>
  <c r="S93" i="13"/>
  <c r="R93" i="13"/>
  <c r="Q93" i="13"/>
  <c r="P93" i="13"/>
  <c r="O93" i="13"/>
  <c r="N93" i="13"/>
  <c r="M93" i="13"/>
  <c r="L93" i="13"/>
  <c r="K93" i="13"/>
  <c r="J93" i="13"/>
  <c r="I93" i="13"/>
  <c r="H93" i="13"/>
  <c r="G93" i="13"/>
  <c r="F93" i="13"/>
  <c r="E93" i="13"/>
  <c r="CC92" i="13"/>
  <c r="CB92" i="13"/>
  <c r="CA92" i="13"/>
  <c r="BZ92" i="13"/>
  <c r="BY92" i="13"/>
  <c r="BX92" i="13"/>
  <c r="BW92" i="13"/>
  <c r="BV92" i="13"/>
  <c r="BU92" i="13"/>
  <c r="BT92" i="13"/>
  <c r="BS92" i="13"/>
  <c r="BR92" i="13"/>
  <c r="BQ92" i="13"/>
  <c r="BP92" i="13"/>
  <c r="BO92" i="13"/>
  <c r="BN92" i="13"/>
  <c r="BM92" i="13"/>
  <c r="BL92" i="13"/>
  <c r="BK92" i="13"/>
  <c r="BJ92" i="13"/>
  <c r="BI92" i="13"/>
  <c r="BH92" i="13"/>
  <c r="BG92" i="13"/>
  <c r="BF92" i="13"/>
  <c r="BE92" i="13"/>
  <c r="BD92" i="13"/>
  <c r="BC92" i="13"/>
  <c r="BB92" i="13"/>
  <c r="BA92" i="13"/>
  <c r="AZ92" i="13"/>
  <c r="AY92" i="13"/>
  <c r="AX92" i="13"/>
  <c r="AW92" i="13"/>
  <c r="AV92" i="13"/>
  <c r="AU92" i="13"/>
  <c r="AT92" i="13"/>
  <c r="AS92" i="13"/>
  <c r="AR92" i="13"/>
  <c r="AQ92" i="13"/>
  <c r="AP92" i="13"/>
  <c r="AO92" i="13"/>
  <c r="AN92" i="13"/>
  <c r="AM92" i="13"/>
  <c r="AL92" i="13"/>
  <c r="AK92" i="13"/>
  <c r="AJ92" i="13"/>
  <c r="AI92" i="13"/>
  <c r="AH92" i="13"/>
  <c r="AG92" i="13"/>
  <c r="AF92" i="13"/>
  <c r="AE92" i="13"/>
  <c r="AD92" i="13"/>
  <c r="AC92" i="13"/>
  <c r="AB92" i="13"/>
  <c r="AA92" i="13"/>
  <c r="Z92" i="13"/>
  <c r="Y92" i="13"/>
  <c r="X92" i="13"/>
  <c r="W92" i="13"/>
  <c r="V92" i="13"/>
  <c r="U92" i="13"/>
  <c r="T92" i="13"/>
  <c r="S92" i="13"/>
  <c r="R92" i="13"/>
  <c r="Q92" i="13"/>
  <c r="P92" i="13"/>
  <c r="O92" i="13"/>
  <c r="N92" i="13"/>
  <c r="M92" i="13"/>
  <c r="L92" i="13"/>
  <c r="K92" i="13"/>
  <c r="J92" i="13"/>
  <c r="I92" i="13"/>
  <c r="H92" i="13"/>
  <c r="G92" i="13"/>
  <c r="F92" i="13"/>
  <c r="E92" i="13"/>
  <c r="CC91" i="13"/>
  <c r="CB91" i="13"/>
  <c r="CA91" i="13"/>
  <c r="BZ91" i="13"/>
  <c r="BY91" i="13"/>
  <c r="BX91" i="13"/>
  <c r="BW91" i="13"/>
  <c r="BV91" i="13"/>
  <c r="BU91" i="13"/>
  <c r="BT91" i="13"/>
  <c r="BS91" i="13"/>
  <c r="BR91" i="13"/>
  <c r="BQ91" i="13"/>
  <c r="BP91" i="13"/>
  <c r="BO91" i="13"/>
  <c r="BN91" i="13"/>
  <c r="BM91" i="13"/>
  <c r="BL91" i="13"/>
  <c r="BK91" i="13"/>
  <c r="BJ91" i="13"/>
  <c r="BI91" i="13"/>
  <c r="BH91" i="13"/>
  <c r="BG91" i="13"/>
  <c r="BF91" i="13"/>
  <c r="BE91" i="13"/>
  <c r="BD91" i="13"/>
  <c r="BC91" i="13"/>
  <c r="BB91" i="13"/>
  <c r="BA91" i="13"/>
  <c r="AZ91" i="13"/>
  <c r="AY91" i="13"/>
  <c r="AX91" i="13"/>
  <c r="AW91" i="13"/>
  <c r="AV91" i="13"/>
  <c r="AU91" i="13"/>
  <c r="AT91" i="13"/>
  <c r="AS91" i="13"/>
  <c r="AR91" i="13"/>
  <c r="AQ91" i="13"/>
  <c r="AP91" i="13"/>
  <c r="AO91" i="13"/>
  <c r="AN91" i="13"/>
  <c r="AM91" i="13"/>
  <c r="AL91" i="13"/>
  <c r="AK91" i="13"/>
  <c r="AJ91" i="13"/>
  <c r="AI91" i="13"/>
  <c r="AH91" i="13"/>
  <c r="AG91" i="13"/>
  <c r="AF91" i="13"/>
  <c r="AE91" i="13"/>
  <c r="AD91" i="13"/>
  <c r="AC91" i="13"/>
  <c r="AB91" i="13"/>
  <c r="AA91" i="13"/>
  <c r="Z91" i="13"/>
  <c r="Y91" i="13"/>
  <c r="X91" i="13"/>
  <c r="W91" i="13"/>
  <c r="V91" i="13"/>
  <c r="U91" i="13"/>
  <c r="T91" i="13"/>
  <c r="S91" i="13"/>
  <c r="R91" i="13"/>
  <c r="Q91" i="13"/>
  <c r="P91" i="13"/>
  <c r="O91" i="13"/>
  <c r="N91" i="13"/>
  <c r="M91" i="13"/>
  <c r="L91" i="13"/>
  <c r="K91" i="13"/>
  <c r="J91" i="13"/>
  <c r="I91" i="13"/>
  <c r="H91" i="13"/>
  <c r="G91" i="13"/>
  <c r="F91" i="13"/>
  <c r="E91" i="13"/>
  <c r="CC90" i="13"/>
  <c r="CB90" i="13"/>
  <c r="CA90" i="13"/>
  <c r="BZ90" i="13"/>
  <c r="BY90" i="13"/>
  <c r="BX90" i="13"/>
  <c r="BW90" i="13"/>
  <c r="BV90" i="13"/>
  <c r="BU90" i="13"/>
  <c r="BT90" i="13"/>
  <c r="BS90" i="13"/>
  <c r="BR90" i="13"/>
  <c r="BQ90" i="13"/>
  <c r="BP90" i="13"/>
  <c r="BO90" i="13"/>
  <c r="BN90" i="13"/>
  <c r="BM90" i="13"/>
  <c r="BL90" i="13"/>
  <c r="BK90" i="13"/>
  <c r="BJ90" i="13"/>
  <c r="BI90" i="13"/>
  <c r="BH90" i="13"/>
  <c r="BG90" i="13"/>
  <c r="BF90" i="13"/>
  <c r="BE90" i="13"/>
  <c r="BD90" i="13"/>
  <c r="BC90" i="13"/>
  <c r="BB90" i="13"/>
  <c r="BA90" i="13"/>
  <c r="AZ90" i="13"/>
  <c r="AY90" i="13"/>
  <c r="AX90" i="13"/>
  <c r="AW90" i="13"/>
  <c r="AV90" i="13"/>
  <c r="AU90" i="13"/>
  <c r="AT90" i="13"/>
  <c r="AS90" i="13"/>
  <c r="AR90" i="13"/>
  <c r="AQ90" i="13"/>
  <c r="AP90" i="13"/>
  <c r="AO90" i="13"/>
  <c r="AN90" i="13"/>
  <c r="AM90" i="13"/>
  <c r="AL90" i="13"/>
  <c r="AK90" i="13"/>
  <c r="AJ90" i="13"/>
  <c r="AI90" i="13"/>
  <c r="AH90" i="13"/>
  <c r="AG90" i="13"/>
  <c r="AF90" i="13"/>
  <c r="AE90" i="13"/>
  <c r="AD90" i="13"/>
  <c r="AC90" i="13"/>
  <c r="AB90" i="13"/>
  <c r="AA90" i="13"/>
  <c r="Z90" i="13"/>
  <c r="Y90" i="13"/>
  <c r="X90" i="13"/>
  <c r="W90" i="13"/>
  <c r="V90" i="13"/>
  <c r="U90" i="13"/>
  <c r="T90" i="13"/>
  <c r="S90" i="13"/>
  <c r="R90" i="13"/>
  <c r="Q90" i="13"/>
  <c r="P90" i="13"/>
  <c r="O90" i="13"/>
  <c r="N90" i="13"/>
  <c r="M90" i="13"/>
  <c r="L90" i="13"/>
  <c r="K90" i="13"/>
  <c r="J90" i="13"/>
  <c r="I90" i="13"/>
  <c r="H90" i="13"/>
  <c r="G90" i="13"/>
  <c r="F90" i="13"/>
  <c r="E90" i="13"/>
  <c r="CC89" i="13"/>
  <c r="CB89" i="13"/>
  <c r="CA89" i="13"/>
  <c r="BZ89" i="13"/>
  <c r="BY89" i="13"/>
  <c r="BX89" i="13"/>
  <c r="BW89" i="13"/>
  <c r="BV89" i="13"/>
  <c r="BU89" i="13"/>
  <c r="BT89" i="13"/>
  <c r="BS89" i="13"/>
  <c r="BR89" i="13"/>
  <c r="BQ89" i="13"/>
  <c r="BP89" i="13"/>
  <c r="BO89" i="13"/>
  <c r="BN89" i="13"/>
  <c r="BM89" i="13"/>
  <c r="BL89" i="13"/>
  <c r="BK89" i="13"/>
  <c r="BJ89" i="13"/>
  <c r="BI89" i="13"/>
  <c r="BH89" i="13"/>
  <c r="BG89" i="13"/>
  <c r="BF89" i="13"/>
  <c r="BE89" i="13"/>
  <c r="BD89" i="13"/>
  <c r="BC89" i="13"/>
  <c r="BB89" i="13"/>
  <c r="BA89" i="13"/>
  <c r="AZ89" i="13"/>
  <c r="AY89" i="13"/>
  <c r="AX89" i="13"/>
  <c r="AW89" i="13"/>
  <c r="AV89" i="13"/>
  <c r="AU89" i="13"/>
  <c r="AT89" i="13"/>
  <c r="AS89" i="13"/>
  <c r="AR89" i="13"/>
  <c r="AQ89" i="13"/>
  <c r="AP89" i="13"/>
  <c r="AO89" i="13"/>
  <c r="AN89" i="13"/>
  <c r="AM89" i="13"/>
  <c r="AL89" i="13"/>
  <c r="AK89" i="13"/>
  <c r="AJ89" i="13"/>
  <c r="AI89" i="13"/>
  <c r="AH89" i="13"/>
  <c r="AG89" i="13"/>
  <c r="AF89" i="13"/>
  <c r="AE89" i="13"/>
  <c r="AD89" i="13"/>
  <c r="AC89" i="13"/>
  <c r="AB89" i="13"/>
  <c r="AA89" i="13"/>
  <c r="Z89" i="13"/>
  <c r="Y89" i="13"/>
  <c r="X89" i="13"/>
  <c r="W89" i="13"/>
  <c r="V89" i="13"/>
  <c r="U89" i="13"/>
  <c r="T89" i="13"/>
  <c r="S89" i="13"/>
  <c r="R89" i="13"/>
  <c r="Q89" i="13"/>
  <c r="P89" i="13"/>
  <c r="O89" i="13"/>
  <c r="N89" i="13"/>
  <c r="M89" i="13"/>
  <c r="L89" i="13"/>
  <c r="K89" i="13"/>
  <c r="J89" i="13"/>
  <c r="I89" i="13"/>
  <c r="H89" i="13"/>
  <c r="G89" i="13"/>
  <c r="F89" i="13"/>
  <c r="E89" i="13"/>
  <c r="CC88" i="13"/>
  <c r="CB88" i="13"/>
  <c r="CA88" i="13"/>
  <c r="BZ88" i="13"/>
  <c r="BY88" i="13"/>
  <c r="BX88" i="13"/>
  <c r="BW88" i="13"/>
  <c r="BV88" i="13"/>
  <c r="BU88" i="13"/>
  <c r="BT88" i="13"/>
  <c r="BS88" i="13"/>
  <c r="BR88" i="13"/>
  <c r="BQ88" i="13"/>
  <c r="BP88" i="13"/>
  <c r="BO88" i="13"/>
  <c r="BN88" i="13"/>
  <c r="BM88" i="13"/>
  <c r="BL88" i="13"/>
  <c r="BK88" i="13"/>
  <c r="BJ88" i="13"/>
  <c r="BI88" i="13"/>
  <c r="BH88" i="13"/>
  <c r="BG88" i="13"/>
  <c r="BF88" i="13"/>
  <c r="BE88" i="13"/>
  <c r="BD88" i="13"/>
  <c r="BC88" i="13"/>
  <c r="BB88" i="13"/>
  <c r="BA88" i="13"/>
  <c r="AZ88" i="13"/>
  <c r="AY88" i="13"/>
  <c r="AX88" i="13"/>
  <c r="AW88" i="13"/>
  <c r="AV88" i="13"/>
  <c r="AU88" i="13"/>
  <c r="AT88" i="13"/>
  <c r="AS88" i="13"/>
  <c r="AR88" i="13"/>
  <c r="AQ88" i="13"/>
  <c r="AP88" i="13"/>
  <c r="AO88" i="13"/>
  <c r="AN88" i="13"/>
  <c r="AM88" i="13"/>
  <c r="AL88" i="13"/>
  <c r="AK88" i="13"/>
  <c r="AJ88" i="13"/>
  <c r="AI88" i="13"/>
  <c r="AH88" i="13"/>
  <c r="AG88" i="13"/>
  <c r="AF88" i="13"/>
  <c r="AE88" i="13"/>
  <c r="AD88" i="13"/>
  <c r="AC88" i="13"/>
  <c r="AB88" i="13"/>
  <c r="AA88" i="13"/>
  <c r="Z88" i="13"/>
  <c r="Y88" i="13"/>
  <c r="X88" i="13"/>
  <c r="W88" i="13"/>
  <c r="V88" i="13"/>
  <c r="U88" i="13"/>
  <c r="T88" i="13"/>
  <c r="S88" i="13"/>
  <c r="R88" i="13"/>
  <c r="Q88" i="13"/>
  <c r="P88" i="13"/>
  <c r="O88" i="13"/>
  <c r="N88" i="13"/>
  <c r="M88" i="13"/>
  <c r="L88" i="13"/>
  <c r="K88" i="13"/>
  <c r="J88" i="13"/>
  <c r="I88" i="13"/>
  <c r="H88" i="13"/>
  <c r="G88" i="13"/>
  <c r="F88" i="13"/>
  <c r="E88" i="13"/>
  <c r="CC87" i="13"/>
  <c r="CB87" i="13"/>
  <c r="CA87" i="13"/>
  <c r="BZ87" i="13"/>
  <c r="BY87" i="13"/>
  <c r="BX87" i="13"/>
  <c r="BW87" i="13"/>
  <c r="BV87" i="13"/>
  <c r="BU87" i="13"/>
  <c r="BT87" i="13"/>
  <c r="BS87" i="13"/>
  <c r="BR87" i="13"/>
  <c r="BQ87" i="13"/>
  <c r="BP87" i="13"/>
  <c r="BO87" i="13"/>
  <c r="BN87" i="13"/>
  <c r="BM87" i="13"/>
  <c r="BL87" i="13"/>
  <c r="BK87" i="13"/>
  <c r="BJ87" i="13"/>
  <c r="BI87" i="13"/>
  <c r="BH87" i="13"/>
  <c r="BG87" i="13"/>
  <c r="BF87" i="13"/>
  <c r="BE87" i="13"/>
  <c r="BD87" i="13"/>
  <c r="BC87" i="13"/>
  <c r="BB87" i="13"/>
  <c r="BA87" i="13"/>
  <c r="AZ87" i="13"/>
  <c r="AY87" i="13"/>
  <c r="AX87" i="13"/>
  <c r="AW87" i="13"/>
  <c r="AV87" i="13"/>
  <c r="AU87" i="13"/>
  <c r="AT87" i="13"/>
  <c r="AS87" i="13"/>
  <c r="AR87" i="13"/>
  <c r="AQ87" i="13"/>
  <c r="AP87" i="13"/>
  <c r="AO87" i="13"/>
  <c r="AN87" i="13"/>
  <c r="AM87" i="13"/>
  <c r="AL87" i="13"/>
  <c r="AK87" i="13"/>
  <c r="AJ87" i="13"/>
  <c r="AI87" i="13"/>
  <c r="AH87" i="13"/>
  <c r="AG87" i="13"/>
  <c r="AF87" i="13"/>
  <c r="AE87" i="13"/>
  <c r="AD87" i="13"/>
  <c r="AC87" i="13"/>
  <c r="AB87" i="13"/>
  <c r="AA87" i="13"/>
  <c r="Z87" i="13"/>
  <c r="Y87" i="13"/>
  <c r="X87" i="13"/>
  <c r="W87" i="13"/>
  <c r="V87" i="13"/>
  <c r="U87" i="13"/>
  <c r="T87" i="13"/>
  <c r="S87" i="13"/>
  <c r="R87" i="13"/>
  <c r="Q87" i="13"/>
  <c r="P87" i="13"/>
  <c r="O87" i="13"/>
  <c r="N87" i="13"/>
  <c r="M87" i="13"/>
  <c r="L87" i="13"/>
  <c r="K87" i="13"/>
  <c r="J87" i="13"/>
  <c r="I87" i="13"/>
  <c r="H87" i="13"/>
  <c r="G87" i="13"/>
  <c r="F87" i="13"/>
  <c r="E87" i="13"/>
  <c r="CC86" i="13"/>
  <c r="CB86" i="13"/>
  <c r="CA86" i="13"/>
  <c r="BZ86" i="13"/>
  <c r="BY86" i="13"/>
  <c r="BX86" i="13"/>
  <c r="BW86" i="13"/>
  <c r="BV86" i="13"/>
  <c r="BU86" i="13"/>
  <c r="BT86" i="13"/>
  <c r="BS86" i="13"/>
  <c r="BR86" i="13"/>
  <c r="BQ86" i="13"/>
  <c r="BP86" i="13"/>
  <c r="BO86" i="13"/>
  <c r="BN86" i="13"/>
  <c r="BM86" i="13"/>
  <c r="BL86" i="13"/>
  <c r="BK86" i="13"/>
  <c r="BJ86" i="13"/>
  <c r="BI86" i="13"/>
  <c r="BH86" i="13"/>
  <c r="BG86" i="13"/>
  <c r="BF86" i="13"/>
  <c r="BE86" i="13"/>
  <c r="BD86" i="13"/>
  <c r="BC86" i="13"/>
  <c r="BB86" i="13"/>
  <c r="BA86" i="13"/>
  <c r="AZ86" i="13"/>
  <c r="AY86" i="13"/>
  <c r="AX86" i="13"/>
  <c r="AW86" i="13"/>
  <c r="AV86" i="13"/>
  <c r="AU86" i="13"/>
  <c r="AT86" i="13"/>
  <c r="AS86" i="13"/>
  <c r="AR86" i="13"/>
  <c r="AQ86" i="13"/>
  <c r="AP86" i="13"/>
  <c r="AO86" i="13"/>
  <c r="AN86" i="13"/>
  <c r="AM86" i="13"/>
  <c r="AL86" i="13"/>
  <c r="AK86" i="13"/>
  <c r="AJ86" i="13"/>
  <c r="AI86" i="13"/>
  <c r="AH86" i="13"/>
  <c r="AG86" i="13"/>
  <c r="AF86" i="13"/>
  <c r="AE86" i="13"/>
  <c r="AD86" i="13"/>
  <c r="AC86" i="13"/>
  <c r="AB86" i="13"/>
  <c r="AA86" i="13"/>
  <c r="Z86" i="13"/>
  <c r="Y86" i="13"/>
  <c r="X86" i="13"/>
  <c r="W86" i="13"/>
  <c r="V86" i="13"/>
  <c r="U86" i="13"/>
  <c r="T86" i="13"/>
  <c r="S86" i="13"/>
  <c r="R86" i="13"/>
  <c r="Q86" i="13"/>
  <c r="P86" i="13"/>
  <c r="O86" i="13"/>
  <c r="N86" i="13"/>
  <c r="M86" i="13"/>
  <c r="L86" i="13"/>
  <c r="K86" i="13"/>
  <c r="J86" i="13"/>
  <c r="I86" i="13"/>
  <c r="H86" i="13"/>
  <c r="G86" i="13"/>
  <c r="F86" i="13"/>
  <c r="E86" i="13"/>
  <c r="CC85" i="13"/>
  <c r="CB85" i="13"/>
  <c r="CA85" i="13"/>
  <c r="BZ85" i="13"/>
  <c r="BY85" i="13"/>
  <c r="BX85" i="13"/>
  <c r="BW85" i="13"/>
  <c r="BV85" i="13"/>
  <c r="BU85" i="13"/>
  <c r="BT85" i="13"/>
  <c r="BS85" i="13"/>
  <c r="BR85" i="13"/>
  <c r="BQ85" i="13"/>
  <c r="BP85" i="13"/>
  <c r="BO85" i="13"/>
  <c r="BN85" i="13"/>
  <c r="BM85" i="13"/>
  <c r="BL85" i="13"/>
  <c r="BK85" i="13"/>
  <c r="BJ85" i="13"/>
  <c r="BI85" i="13"/>
  <c r="BH85" i="13"/>
  <c r="BG85" i="13"/>
  <c r="BF85" i="13"/>
  <c r="BE85" i="13"/>
  <c r="BD85" i="13"/>
  <c r="BC85" i="13"/>
  <c r="BB85" i="13"/>
  <c r="BA85" i="13"/>
  <c r="AZ85" i="13"/>
  <c r="AY85" i="13"/>
  <c r="AX85" i="13"/>
  <c r="AW85" i="13"/>
  <c r="AV85" i="13"/>
  <c r="AU85" i="13"/>
  <c r="AT85" i="13"/>
  <c r="AS85" i="13"/>
  <c r="AR85" i="13"/>
  <c r="AQ85" i="13"/>
  <c r="AP85" i="13"/>
  <c r="AO85" i="13"/>
  <c r="AN85" i="13"/>
  <c r="AM85" i="13"/>
  <c r="AL85" i="13"/>
  <c r="AK85" i="13"/>
  <c r="AJ85" i="13"/>
  <c r="AI85" i="13"/>
  <c r="AH85" i="13"/>
  <c r="AG85" i="13"/>
  <c r="AF85" i="13"/>
  <c r="AE85" i="13"/>
  <c r="AD85" i="13"/>
  <c r="AC85" i="13"/>
  <c r="AB85" i="13"/>
  <c r="AA85" i="13"/>
  <c r="Z85" i="13"/>
  <c r="Y85" i="13"/>
  <c r="X85" i="13"/>
  <c r="W85" i="13"/>
  <c r="V85" i="13"/>
  <c r="U85" i="13"/>
  <c r="T85" i="13"/>
  <c r="S85" i="13"/>
  <c r="R85" i="13"/>
  <c r="Q85" i="13"/>
  <c r="P85" i="13"/>
  <c r="O85" i="13"/>
  <c r="N85" i="13"/>
  <c r="M85" i="13"/>
  <c r="L85" i="13"/>
  <c r="K85" i="13"/>
  <c r="J85" i="13"/>
  <c r="I85" i="13"/>
  <c r="H85" i="13"/>
  <c r="G85" i="13"/>
  <c r="F85" i="13"/>
  <c r="E85" i="13"/>
  <c r="CC84" i="13"/>
  <c r="CB84" i="13"/>
  <c r="CA84" i="13"/>
  <c r="BZ84" i="13"/>
  <c r="BY84" i="13"/>
  <c r="BX84" i="13"/>
  <c r="BW84" i="13"/>
  <c r="BV84" i="13"/>
  <c r="BU84" i="13"/>
  <c r="BT84" i="13"/>
  <c r="BS84" i="13"/>
  <c r="BR84" i="13"/>
  <c r="BQ84" i="13"/>
  <c r="BP84" i="13"/>
  <c r="BO84" i="13"/>
  <c r="BN84" i="13"/>
  <c r="BM84" i="13"/>
  <c r="BL84" i="13"/>
  <c r="BK84" i="13"/>
  <c r="BJ84" i="13"/>
  <c r="BI84" i="13"/>
  <c r="BH84" i="13"/>
  <c r="BG84" i="13"/>
  <c r="BF84" i="13"/>
  <c r="BE84" i="13"/>
  <c r="BD84" i="13"/>
  <c r="BC84" i="13"/>
  <c r="BB84" i="13"/>
  <c r="BA84" i="13"/>
  <c r="AZ84" i="13"/>
  <c r="AY84" i="13"/>
  <c r="AX84" i="13"/>
  <c r="AW84" i="13"/>
  <c r="AV84" i="13"/>
  <c r="AU84" i="13"/>
  <c r="AT84" i="13"/>
  <c r="AS84" i="13"/>
  <c r="AR84" i="13"/>
  <c r="AQ84" i="13"/>
  <c r="AP84" i="13"/>
  <c r="AO84" i="13"/>
  <c r="AN84" i="13"/>
  <c r="AM84" i="13"/>
  <c r="AL84" i="13"/>
  <c r="AK84" i="13"/>
  <c r="AJ84" i="13"/>
  <c r="AI84"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J84" i="13"/>
  <c r="I84" i="13"/>
  <c r="H84" i="13"/>
  <c r="G84" i="13"/>
  <c r="F84" i="13"/>
  <c r="E84" i="13"/>
  <c r="CC83" i="13"/>
  <c r="CB83" i="13"/>
  <c r="CA83" i="13"/>
  <c r="BZ83" i="13"/>
  <c r="BY83" i="13"/>
  <c r="BX83" i="13"/>
  <c r="BW83" i="13"/>
  <c r="BV83" i="13"/>
  <c r="BU83" i="13"/>
  <c r="BT83" i="13"/>
  <c r="BS83" i="13"/>
  <c r="BR83" i="13"/>
  <c r="BQ83" i="13"/>
  <c r="BP83" i="13"/>
  <c r="BO83" i="13"/>
  <c r="BN83" i="13"/>
  <c r="BM83" i="13"/>
  <c r="BL83" i="13"/>
  <c r="BK83" i="13"/>
  <c r="BJ83" i="13"/>
  <c r="BI83" i="13"/>
  <c r="BH83" i="13"/>
  <c r="BG83" i="13"/>
  <c r="BF83" i="13"/>
  <c r="BE83" i="13"/>
  <c r="BD83" i="13"/>
  <c r="BC83" i="13"/>
  <c r="BB83" i="13"/>
  <c r="BA83" i="13"/>
  <c r="AZ83" i="13"/>
  <c r="AY83" i="13"/>
  <c r="AX83" i="13"/>
  <c r="AW83" i="13"/>
  <c r="AV83" i="13"/>
  <c r="AU83" i="13"/>
  <c r="AT83" i="13"/>
  <c r="AS83" i="13"/>
  <c r="AR83" i="13"/>
  <c r="AQ83" i="13"/>
  <c r="AP83" i="13"/>
  <c r="AO83" i="13"/>
  <c r="AN83" i="13"/>
  <c r="AM83" i="13"/>
  <c r="AL83" i="13"/>
  <c r="AK83" i="13"/>
  <c r="AJ83" i="13"/>
  <c r="AI83" i="13"/>
  <c r="AH83" i="13"/>
  <c r="AG83" i="13"/>
  <c r="AF83" i="13"/>
  <c r="AE83" i="13"/>
  <c r="AD83" i="13"/>
  <c r="AC83" i="13"/>
  <c r="AB83" i="13"/>
  <c r="AA83" i="13"/>
  <c r="Z83" i="13"/>
  <c r="Y83" i="13"/>
  <c r="X83" i="13"/>
  <c r="W83" i="13"/>
  <c r="V83" i="13"/>
  <c r="U83" i="13"/>
  <c r="T83" i="13"/>
  <c r="S83" i="13"/>
  <c r="R83" i="13"/>
  <c r="Q83" i="13"/>
  <c r="P83" i="13"/>
  <c r="O83" i="13"/>
  <c r="N83" i="13"/>
  <c r="M83" i="13"/>
  <c r="L83" i="13"/>
  <c r="K83" i="13"/>
  <c r="J83" i="13"/>
  <c r="I83" i="13"/>
  <c r="H83" i="13"/>
  <c r="G83" i="13"/>
  <c r="F83" i="13"/>
  <c r="E83" i="13"/>
  <c r="CC82" i="13"/>
  <c r="CB82" i="13"/>
  <c r="CA82" i="13"/>
  <c r="BZ82" i="13"/>
  <c r="BY82" i="13"/>
  <c r="BX82" i="13"/>
  <c r="BW82" i="13"/>
  <c r="BV82" i="13"/>
  <c r="BU82" i="13"/>
  <c r="BT82" i="13"/>
  <c r="BS82" i="13"/>
  <c r="BR82" i="13"/>
  <c r="BQ82" i="13"/>
  <c r="BP82" i="13"/>
  <c r="BO82" i="13"/>
  <c r="BN82" i="13"/>
  <c r="BM82" i="13"/>
  <c r="BL82" i="13"/>
  <c r="BK82" i="13"/>
  <c r="BJ82" i="13"/>
  <c r="BI82" i="13"/>
  <c r="BH82" i="13"/>
  <c r="BG82" i="13"/>
  <c r="BF82" i="13"/>
  <c r="BE82" i="13"/>
  <c r="BD82" i="13"/>
  <c r="BC82" i="13"/>
  <c r="BB82" i="13"/>
  <c r="BA82" i="13"/>
  <c r="AZ82" i="13"/>
  <c r="AY82" i="13"/>
  <c r="AX82" i="13"/>
  <c r="AW82" i="13"/>
  <c r="AV82" i="13"/>
  <c r="AU82" i="13"/>
  <c r="AT82" i="13"/>
  <c r="AS82" i="13"/>
  <c r="AR82" i="13"/>
  <c r="AQ82" i="13"/>
  <c r="AP82" i="13"/>
  <c r="AO82" i="13"/>
  <c r="AN82" i="13"/>
  <c r="AM82" i="13"/>
  <c r="AL82" i="13"/>
  <c r="AK82" i="13"/>
  <c r="AJ82" i="13"/>
  <c r="AI82" i="13"/>
  <c r="AH82" i="13"/>
  <c r="AG82" i="13"/>
  <c r="AF82" i="13"/>
  <c r="AE82" i="13"/>
  <c r="AD82" i="13"/>
  <c r="AC82" i="13"/>
  <c r="AB82" i="13"/>
  <c r="AA82" i="13"/>
  <c r="Z82" i="13"/>
  <c r="Y82" i="13"/>
  <c r="X82" i="13"/>
  <c r="W82" i="13"/>
  <c r="V82" i="13"/>
  <c r="U82" i="13"/>
  <c r="T82" i="13"/>
  <c r="S82" i="13"/>
  <c r="R82" i="13"/>
  <c r="Q82" i="13"/>
  <c r="P82" i="13"/>
  <c r="O82" i="13"/>
  <c r="N82" i="13"/>
  <c r="M82" i="13"/>
  <c r="L82" i="13"/>
  <c r="K82" i="13"/>
  <c r="J82" i="13"/>
  <c r="I82" i="13"/>
  <c r="H82" i="13"/>
  <c r="G82" i="13"/>
  <c r="F82" i="13"/>
  <c r="CC98" i="3"/>
  <c r="CB98" i="3"/>
  <c r="CA98" i="3"/>
  <c r="BZ98" i="3"/>
  <c r="BY98" i="3"/>
  <c r="BX98" i="3"/>
  <c r="BW98" i="3"/>
  <c r="BV98" i="3"/>
  <c r="BU98" i="3"/>
  <c r="BT98" i="3"/>
  <c r="BS98" i="3"/>
  <c r="BR98" i="3"/>
  <c r="BQ98" i="3"/>
  <c r="BP98" i="3"/>
  <c r="BO98" i="3"/>
  <c r="BN98" i="3"/>
  <c r="BM98" i="3"/>
  <c r="BL98" i="3"/>
  <c r="BK98" i="3"/>
  <c r="BJ98" i="3"/>
  <c r="BI98" i="3"/>
  <c r="BH98" i="3"/>
  <c r="BG98" i="3"/>
  <c r="BF98" i="3"/>
  <c r="BE98" i="3"/>
  <c r="BD98" i="3"/>
  <c r="BC98" i="3"/>
  <c r="BB98" i="3"/>
  <c r="BA98" i="3"/>
  <c r="AZ98" i="3"/>
  <c r="AY98" i="3"/>
  <c r="AX98" i="3"/>
  <c r="AW98" i="3"/>
  <c r="AV98" i="3"/>
  <c r="AU98" i="3"/>
  <c r="AT98" i="3"/>
  <c r="AS98" i="3"/>
  <c r="AR98" i="3"/>
  <c r="AQ98" i="3"/>
  <c r="AP98" i="3"/>
  <c r="AO98" i="3"/>
  <c r="AN98" i="3"/>
  <c r="AM98" i="3"/>
  <c r="AL98" i="3"/>
  <c r="AK98" i="3"/>
  <c r="AJ98" i="3"/>
  <c r="AI98" i="3"/>
  <c r="AH98" i="3"/>
  <c r="AG98" i="3"/>
  <c r="AF98" i="3"/>
  <c r="AE98" i="3"/>
  <c r="AD98" i="3"/>
  <c r="AC98" i="3"/>
  <c r="AB98" i="3"/>
  <c r="AA98" i="3"/>
  <c r="Z98" i="3"/>
  <c r="Y98" i="3"/>
  <c r="X98" i="3"/>
  <c r="W98" i="3"/>
  <c r="V98" i="3"/>
  <c r="U98" i="3"/>
  <c r="T98" i="3"/>
  <c r="S98" i="3"/>
  <c r="R98" i="3"/>
  <c r="Q98" i="3"/>
  <c r="P98" i="3"/>
  <c r="O98" i="3"/>
  <c r="N98" i="3"/>
  <c r="M98" i="3"/>
  <c r="L98" i="3"/>
  <c r="K98" i="3"/>
  <c r="J98" i="3"/>
  <c r="I98" i="3"/>
  <c r="H98" i="3"/>
  <c r="G98" i="3"/>
  <c r="F98" i="3"/>
  <c r="E98" i="3"/>
  <c r="CC97" i="3"/>
  <c r="CB97" i="3"/>
  <c r="CA97" i="3"/>
  <c r="BZ97" i="3"/>
  <c r="BY97" i="3"/>
  <c r="BX97" i="3"/>
  <c r="BW97" i="3"/>
  <c r="BV97" i="3"/>
  <c r="BU97" i="3"/>
  <c r="BT97" i="3"/>
  <c r="BS97" i="3"/>
  <c r="BR97" i="3"/>
  <c r="BQ97" i="3"/>
  <c r="BP97" i="3"/>
  <c r="BO97" i="3"/>
  <c r="BN97" i="3"/>
  <c r="BM97" i="3"/>
  <c r="BL97" i="3"/>
  <c r="BK97" i="3"/>
  <c r="BJ97" i="3"/>
  <c r="BI97" i="3"/>
  <c r="BH97" i="3"/>
  <c r="BG97" i="3"/>
  <c r="BF97" i="3"/>
  <c r="BE97" i="3"/>
  <c r="BD97" i="3"/>
  <c r="BC97" i="3"/>
  <c r="BB97" i="3"/>
  <c r="BA97" i="3"/>
  <c r="AZ97" i="3"/>
  <c r="AY97" i="3"/>
  <c r="AX97" i="3"/>
  <c r="AW97" i="3"/>
  <c r="AV97" i="3"/>
  <c r="AU97" i="3"/>
  <c r="AT97" i="3"/>
  <c r="AS97" i="3"/>
  <c r="AR97" i="3"/>
  <c r="AQ97" i="3"/>
  <c r="AP97" i="3"/>
  <c r="AO97" i="3"/>
  <c r="AN97" i="3"/>
  <c r="AM97" i="3"/>
  <c r="AL97" i="3"/>
  <c r="AK97" i="3"/>
  <c r="AJ97" i="3"/>
  <c r="AI97" i="3"/>
  <c r="AH97" i="3"/>
  <c r="AG97" i="3"/>
  <c r="AF97" i="3"/>
  <c r="AE97" i="3"/>
  <c r="AD97" i="3"/>
  <c r="AC97" i="3"/>
  <c r="AB97" i="3"/>
  <c r="AA97" i="3"/>
  <c r="Z97" i="3"/>
  <c r="Y97" i="3"/>
  <c r="X97" i="3"/>
  <c r="W97" i="3"/>
  <c r="V97" i="3"/>
  <c r="U97" i="3"/>
  <c r="T97" i="3"/>
  <c r="S97" i="3"/>
  <c r="R97" i="3"/>
  <c r="Q97" i="3"/>
  <c r="P97" i="3"/>
  <c r="O97" i="3"/>
  <c r="N97" i="3"/>
  <c r="M97" i="3"/>
  <c r="L97" i="3"/>
  <c r="K97" i="3"/>
  <c r="J97" i="3"/>
  <c r="I97" i="3"/>
  <c r="H97" i="3"/>
  <c r="G97" i="3"/>
  <c r="F97" i="3"/>
  <c r="E97" i="3"/>
  <c r="CC96" i="3"/>
  <c r="CB96" i="3"/>
  <c r="CA96" i="3"/>
  <c r="BZ96" i="3"/>
  <c r="BY96" i="3"/>
  <c r="BX96" i="3"/>
  <c r="BW96" i="3"/>
  <c r="BV96" i="3"/>
  <c r="BU96" i="3"/>
  <c r="BT96" i="3"/>
  <c r="BS96" i="3"/>
  <c r="BR96" i="3"/>
  <c r="BQ96" i="3"/>
  <c r="BP96" i="3"/>
  <c r="BO96" i="3"/>
  <c r="BN96" i="3"/>
  <c r="BM96" i="3"/>
  <c r="BL96" i="3"/>
  <c r="BK96" i="3"/>
  <c r="BJ96" i="3"/>
  <c r="BI96" i="3"/>
  <c r="BH96" i="3"/>
  <c r="BG96" i="3"/>
  <c r="BF96" i="3"/>
  <c r="BE96" i="3"/>
  <c r="BD96" i="3"/>
  <c r="BC96" i="3"/>
  <c r="BB96" i="3"/>
  <c r="BA96" i="3"/>
  <c r="AZ96" i="3"/>
  <c r="AY96" i="3"/>
  <c r="AX96" i="3"/>
  <c r="AW96" i="3"/>
  <c r="AV96" i="3"/>
  <c r="AU96" i="3"/>
  <c r="AT96" i="3"/>
  <c r="AS96" i="3"/>
  <c r="AR96" i="3"/>
  <c r="AQ96" i="3"/>
  <c r="AP96" i="3"/>
  <c r="AO96" i="3"/>
  <c r="AN96" i="3"/>
  <c r="AM96" i="3"/>
  <c r="AL96" i="3"/>
  <c r="AK96" i="3"/>
  <c r="AJ96" i="3"/>
  <c r="AI96" i="3"/>
  <c r="AH96" i="3"/>
  <c r="AG96" i="3"/>
  <c r="AF96" i="3"/>
  <c r="AE96" i="3"/>
  <c r="AD96" i="3"/>
  <c r="AC96" i="3"/>
  <c r="AB96" i="3"/>
  <c r="AA96" i="3"/>
  <c r="Z96" i="3"/>
  <c r="Y96" i="3"/>
  <c r="X96" i="3"/>
  <c r="W96" i="3"/>
  <c r="V96" i="3"/>
  <c r="U96" i="3"/>
  <c r="T96" i="3"/>
  <c r="S96" i="3"/>
  <c r="R96" i="3"/>
  <c r="Q96" i="3"/>
  <c r="P96" i="3"/>
  <c r="O96" i="3"/>
  <c r="N96" i="3"/>
  <c r="M96" i="3"/>
  <c r="L96" i="3"/>
  <c r="K96" i="3"/>
  <c r="J96" i="3"/>
  <c r="I96" i="3"/>
  <c r="H96" i="3"/>
  <c r="G96" i="3"/>
  <c r="F96" i="3"/>
  <c r="E96" i="3"/>
  <c r="CC95" i="3"/>
  <c r="CB95" i="3"/>
  <c r="CA95" i="3"/>
  <c r="BZ95" i="3"/>
  <c r="BY95" i="3"/>
  <c r="BX95" i="3"/>
  <c r="BW95" i="3"/>
  <c r="BV95" i="3"/>
  <c r="BU95" i="3"/>
  <c r="BT95" i="3"/>
  <c r="BS95" i="3"/>
  <c r="BR95" i="3"/>
  <c r="BQ95" i="3"/>
  <c r="BP95" i="3"/>
  <c r="BO95" i="3"/>
  <c r="BN95" i="3"/>
  <c r="BM95" i="3"/>
  <c r="BL95" i="3"/>
  <c r="BK95" i="3"/>
  <c r="BJ95" i="3"/>
  <c r="BI95" i="3"/>
  <c r="BH95" i="3"/>
  <c r="BG95" i="3"/>
  <c r="BF95" i="3"/>
  <c r="BE95" i="3"/>
  <c r="BD95" i="3"/>
  <c r="BC95" i="3"/>
  <c r="BB95" i="3"/>
  <c r="BA95" i="3"/>
  <c r="AZ95" i="3"/>
  <c r="AY95" i="3"/>
  <c r="AX95" i="3"/>
  <c r="AW95" i="3"/>
  <c r="AV95" i="3"/>
  <c r="AU95" i="3"/>
  <c r="AT95" i="3"/>
  <c r="AS95" i="3"/>
  <c r="AR95" i="3"/>
  <c r="AQ95" i="3"/>
  <c r="AP95" i="3"/>
  <c r="AO95" i="3"/>
  <c r="AN95" i="3"/>
  <c r="AM95" i="3"/>
  <c r="AL95" i="3"/>
  <c r="AK95" i="3"/>
  <c r="AJ95" i="3"/>
  <c r="AI95" i="3"/>
  <c r="AH95" i="3"/>
  <c r="AG95" i="3"/>
  <c r="AF95" i="3"/>
  <c r="AE95" i="3"/>
  <c r="AD95" i="3"/>
  <c r="AC95" i="3"/>
  <c r="AB95" i="3"/>
  <c r="AA95" i="3"/>
  <c r="Z95" i="3"/>
  <c r="Y95" i="3"/>
  <c r="X95" i="3"/>
  <c r="W95" i="3"/>
  <c r="V95" i="3"/>
  <c r="U95" i="3"/>
  <c r="T95" i="3"/>
  <c r="S95" i="3"/>
  <c r="R95" i="3"/>
  <c r="Q95" i="3"/>
  <c r="P95" i="3"/>
  <c r="O95" i="3"/>
  <c r="N95" i="3"/>
  <c r="M95" i="3"/>
  <c r="L95" i="3"/>
  <c r="K95" i="3"/>
  <c r="J95" i="3"/>
  <c r="I95" i="3"/>
  <c r="H95" i="3"/>
  <c r="G95" i="3"/>
  <c r="F95" i="3"/>
  <c r="E95" i="3"/>
  <c r="CC94" i="3"/>
  <c r="CB94" i="3"/>
  <c r="CA94" i="3"/>
  <c r="BZ94" i="3"/>
  <c r="BY94" i="3"/>
  <c r="BX94" i="3"/>
  <c r="BW94" i="3"/>
  <c r="BV94" i="3"/>
  <c r="BU94" i="3"/>
  <c r="BT94" i="3"/>
  <c r="BS94" i="3"/>
  <c r="BR94" i="3"/>
  <c r="BQ94" i="3"/>
  <c r="BP94" i="3"/>
  <c r="BO94" i="3"/>
  <c r="BN94" i="3"/>
  <c r="BM94" i="3"/>
  <c r="BL94" i="3"/>
  <c r="BK94" i="3"/>
  <c r="BJ94" i="3"/>
  <c r="BI94" i="3"/>
  <c r="BH94" i="3"/>
  <c r="BG94" i="3"/>
  <c r="BF94" i="3"/>
  <c r="BE94" i="3"/>
  <c r="BD94" i="3"/>
  <c r="BC94" i="3"/>
  <c r="BB94" i="3"/>
  <c r="BA94" i="3"/>
  <c r="AZ94" i="3"/>
  <c r="AY94" i="3"/>
  <c r="AX94" i="3"/>
  <c r="AW94" i="3"/>
  <c r="AV94" i="3"/>
  <c r="AU94" i="3"/>
  <c r="AT94" i="3"/>
  <c r="AS94" i="3"/>
  <c r="AR94" i="3"/>
  <c r="AQ94" i="3"/>
  <c r="AP94" i="3"/>
  <c r="AO94" i="3"/>
  <c r="AN94" i="3"/>
  <c r="AM94" i="3"/>
  <c r="AL94" i="3"/>
  <c r="AK94" i="3"/>
  <c r="AJ94" i="3"/>
  <c r="AI94" i="3"/>
  <c r="AH94" i="3"/>
  <c r="AG94" i="3"/>
  <c r="AF94" i="3"/>
  <c r="AE94" i="3"/>
  <c r="AD94" i="3"/>
  <c r="AC94" i="3"/>
  <c r="AB94" i="3"/>
  <c r="AA94" i="3"/>
  <c r="Z94" i="3"/>
  <c r="Y94" i="3"/>
  <c r="X94" i="3"/>
  <c r="W94" i="3"/>
  <c r="V94" i="3"/>
  <c r="U94" i="3"/>
  <c r="T94" i="3"/>
  <c r="S94" i="3"/>
  <c r="R94" i="3"/>
  <c r="Q94" i="3"/>
  <c r="P94" i="3"/>
  <c r="O94" i="3"/>
  <c r="M94" i="3"/>
  <c r="L94" i="3"/>
  <c r="K94" i="3"/>
  <c r="J94" i="3"/>
  <c r="I94" i="3"/>
  <c r="H94" i="3"/>
  <c r="G94" i="3"/>
  <c r="F94" i="3"/>
  <c r="E94" i="3"/>
  <c r="CC93" i="3"/>
  <c r="CB93" i="3"/>
  <c r="CA93" i="3"/>
  <c r="BZ93" i="3"/>
  <c r="BY93" i="3"/>
  <c r="BX93" i="3"/>
  <c r="BW93" i="3"/>
  <c r="BV93" i="3"/>
  <c r="BU93" i="3"/>
  <c r="BT93" i="3"/>
  <c r="BS93" i="3"/>
  <c r="BR93" i="3"/>
  <c r="BQ93" i="3"/>
  <c r="BP93" i="3"/>
  <c r="BO93" i="3"/>
  <c r="BN93" i="3"/>
  <c r="BM93" i="3"/>
  <c r="BL93" i="3"/>
  <c r="BK93" i="3"/>
  <c r="BJ93" i="3"/>
  <c r="BI93" i="3"/>
  <c r="BH93" i="3"/>
  <c r="BG93" i="3"/>
  <c r="BF93" i="3"/>
  <c r="BE93" i="3"/>
  <c r="BD93" i="3"/>
  <c r="BC93" i="3"/>
  <c r="BB93" i="3"/>
  <c r="BA93" i="3"/>
  <c r="AZ93" i="3"/>
  <c r="AY93" i="3"/>
  <c r="AX93" i="3"/>
  <c r="AW93" i="3"/>
  <c r="AV93" i="3"/>
  <c r="AU93" i="3"/>
  <c r="AT93" i="3"/>
  <c r="AS93" i="3"/>
  <c r="AR93" i="3"/>
  <c r="AQ93" i="3"/>
  <c r="AP93" i="3"/>
  <c r="AO93" i="3"/>
  <c r="AN93" i="3"/>
  <c r="AM93" i="3"/>
  <c r="AL93" i="3"/>
  <c r="AK93" i="3"/>
  <c r="AJ93" i="3"/>
  <c r="AI93" i="3"/>
  <c r="AH93" i="3"/>
  <c r="AG93" i="3"/>
  <c r="AF93" i="3"/>
  <c r="AE93" i="3"/>
  <c r="AD93" i="3"/>
  <c r="AC93" i="3"/>
  <c r="AB93" i="3"/>
  <c r="AA93" i="3"/>
  <c r="Z93" i="3"/>
  <c r="Y93" i="3"/>
  <c r="X93" i="3"/>
  <c r="W93" i="3"/>
  <c r="V93" i="3"/>
  <c r="U93" i="3"/>
  <c r="T93" i="3"/>
  <c r="S93" i="3"/>
  <c r="R93" i="3"/>
  <c r="Q93" i="3"/>
  <c r="P93" i="3"/>
  <c r="O93" i="3"/>
  <c r="N93" i="3"/>
  <c r="M93" i="3"/>
  <c r="L93" i="3"/>
  <c r="K93" i="3"/>
  <c r="J93" i="3"/>
  <c r="I93" i="3"/>
  <c r="H93" i="3"/>
  <c r="G93" i="3"/>
  <c r="F93" i="3"/>
  <c r="E93" i="3"/>
  <c r="CC92" i="3"/>
  <c r="CB92" i="3"/>
  <c r="CA92" i="3"/>
  <c r="BZ92" i="3"/>
  <c r="BY92" i="3"/>
  <c r="BX92" i="3"/>
  <c r="BW92" i="3"/>
  <c r="BV92" i="3"/>
  <c r="BU92" i="3"/>
  <c r="BT92" i="3"/>
  <c r="BS92" i="3"/>
  <c r="BR92" i="3"/>
  <c r="BQ92" i="3"/>
  <c r="BP92" i="3"/>
  <c r="BO92" i="3"/>
  <c r="BN92" i="3"/>
  <c r="BM92" i="3"/>
  <c r="BL92" i="3"/>
  <c r="BK92" i="3"/>
  <c r="BJ92" i="3"/>
  <c r="BI92" i="3"/>
  <c r="BH92" i="3"/>
  <c r="BG92" i="3"/>
  <c r="BF92" i="3"/>
  <c r="BE92" i="3"/>
  <c r="BD92" i="3"/>
  <c r="BC92" i="3"/>
  <c r="BB92" i="3"/>
  <c r="BA92" i="3"/>
  <c r="AZ92" i="3"/>
  <c r="AY92" i="3"/>
  <c r="AX92" i="3"/>
  <c r="AW92" i="3"/>
  <c r="AV92" i="3"/>
  <c r="AU92" i="3"/>
  <c r="AT92" i="3"/>
  <c r="AS92" i="3"/>
  <c r="AR92" i="3"/>
  <c r="AQ92" i="3"/>
  <c r="AP92" i="3"/>
  <c r="AO92" i="3"/>
  <c r="AN92" i="3"/>
  <c r="AM92" i="3"/>
  <c r="AL92" i="3"/>
  <c r="AK92" i="3"/>
  <c r="AJ92" i="3"/>
  <c r="AI92" i="3"/>
  <c r="AH92" i="3"/>
  <c r="AG92" i="3"/>
  <c r="AF92" i="3"/>
  <c r="AE92" i="3"/>
  <c r="AD92" i="3"/>
  <c r="AC92" i="3"/>
  <c r="AB92" i="3"/>
  <c r="AA92" i="3"/>
  <c r="Z92" i="3"/>
  <c r="Y92" i="3"/>
  <c r="X92" i="3"/>
  <c r="W92" i="3"/>
  <c r="V92" i="3"/>
  <c r="U92" i="3"/>
  <c r="T92" i="3"/>
  <c r="S92" i="3"/>
  <c r="R92" i="3"/>
  <c r="Q92" i="3"/>
  <c r="P92" i="3"/>
  <c r="O92" i="3"/>
  <c r="N92" i="3"/>
  <c r="M92" i="3"/>
  <c r="L92" i="3"/>
  <c r="K92" i="3"/>
  <c r="J92" i="3"/>
  <c r="I92" i="3"/>
  <c r="H92" i="3"/>
  <c r="G92" i="3"/>
  <c r="F92" i="3"/>
  <c r="CC91" i="3"/>
  <c r="CB91" i="3"/>
  <c r="CA91" i="3"/>
  <c r="BZ91" i="3"/>
  <c r="BY91" i="3"/>
  <c r="BX91" i="3"/>
  <c r="BW91" i="3"/>
  <c r="BV91" i="3"/>
  <c r="BU91" i="3"/>
  <c r="BT91" i="3"/>
  <c r="BS91" i="3"/>
  <c r="BR91" i="3"/>
  <c r="BQ91" i="3"/>
  <c r="BP91" i="3"/>
  <c r="BO91" i="3"/>
  <c r="BN91" i="3"/>
  <c r="BM91" i="3"/>
  <c r="BL91" i="3"/>
  <c r="BK91" i="3"/>
  <c r="BJ91" i="3"/>
  <c r="BI91" i="3"/>
  <c r="BH91" i="3"/>
  <c r="BG91" i="3"/>
  <c r="BF91" i="3"/>
  <c r="BE91" i="3"/>
  <c r="BD91" i="3"/>
  <c r="BC91" i="3"/>
  <c r="BB91" i="3"/>
  <c r="BA91" i="3"/>
  <c r="AZ91" i="3"/>
  <c r="AY91" i="3"/>
  <c r="AX91" i="3"/>
  <c r="AW91" i="3"/>
  <c r="AV91" i="3"/>
  <c r="AU91" i="3"/>
  <c r="AT91" i="3"/>
  <c r="AS91" i="3"/>
  <c r="AR91" i="3"/>
  <c r="AQ91" i="3"/>
  <c r="AP91" i="3"/>
  <c r="AO91" i="3"/>
  <c r="AN91" i="3"/>
  <c r="AM91" i="3"/>
  <c r="AL91" i="3"/>
  <c r="AK91" i="3"/>
  <c r="AJ91" i="3"/>
  <c r="AI91" i="3"/>
  <c r="AH91" i="3"/>
  <c r="AG91" i="3"/>
  <c r="AF91" i="3"/>
  <c r="AE91" i="3"/>
  <c r="AD91" i="3"/>
  <c r="AC91" i="3"/>
  <c r="AB91" i="3"/>
  <c r="AA91" i="3"/>
  <c r="Z91" i="3"/>
  <c r="Y91" i="3"/>
  <c r="X91" i="3"/>
  <c r="W91" i="3"/>
  <c r="V91" i="3"/>
  <c r="U91" i="3"/>
  <c r="T91" i="3"/>
  <c r="S91" i="3"/>
  <c r="R91" i="3"/>
  <c r="Q91" i="3"/>
  <c r="P91" i="3"/>
  <c r="O91" i="3"/>
  <c r="N91" i="3"/>
  <c r="M91" i="3"/>
  <c r="L91" i="3"/>
  <c r="K91" i="3"/>
  <c r="J91" i="3"/>
  <c r="I91" i="3"/>
  <c r="H91" i="3"/>
  <c r="G91" i="3"/>
  <c r="F91" i="3"/>
  <c r="E91" i="3"/>
  <c r="CC90" i="3"/>
  <c r="CB90" i="3"/>
  <c r="CA90" i="3"/>
  <c r="BZ90" i="3"/>
  <c r="BY90" i="3"/>
  <c r="BX90" i="3"/>
  <c r="BW90" i="3"/>
  <c r="BV90" i="3"/>
  <c r="BU90" i="3"/>
  <c r="BT90" i="3"/>
  <c r="BS90" i="3"/>
  <c r="BR90" i="3"/>
  <c r="BQ90" i="3"/>
  <c r="BP90" i="3"/>
  <c r="BO90" i="3"/>
  <c r="BN90" i="3"/>
  <c r="BM90" i="3"/>
  <c r="BL90" i="3"/>
  <c r="BK90" i="3"/>
  <c r="BJ90" i="3"/>
  <c r="BI90" i="3"/>
  <c r="BH90" i="3"/>
  <c r="BG90" i="3"/>
  <c r="BF90" i="3"/>
  <c r="BE90" i="3"/>
  <c r="BD90" i="3"/>
  <c r="BC90" i="3"/>
  <c r="BB90" i="3"/>
  <c r="BA90" i="3"/>
  <c r="AZ90" i="3"/>
  <c r="AY90" i="3"/>
  <c r="AX90" i="3"/>
  <c r="AW90" i="3"/>
  <c r="AV90" i="3"/>
  <c r="AU90" i="3"/>
  <c r="AT90" i="3"/>
  <c r="AS90" i="3"/>
  <c r="AR90" i="3"/>
  <c r="AQ90" i="3"/>
  <c r="AP90" i="3"/>
  <c r="AO90" i="3"/>
  <c r="AN90" i="3"/>
  <c r="AM90" i="3"/>
  <c r="AL90" i="3"/>
  <c r="AK90" i="3"/>
  <c r="AJ90" i="3"/>
  <c r="AI90" i="3"/>
  <c r="AH90" i="3"/>
  <c r="AG90" i="3"/>
  <c r="AF90" i="3"/>
  <c r="AE90" i="3"/>
  <c r="AD90" i="3"/>
  <c r="AC90" i="3"/>
  <c r="AB90" i="3"/>
  <c r="AA90" i="3"/>
  <c r="Z90" i="3"/>
  <c r="Y90" i="3"/>
  <c r="X90" i="3"/>
  <c r="W90" i="3"/>
  <c r="V90" i="3"/>
  <c r="U90" i="3"/>
  <c r="T90" i="3"/>
  <c r="S90" i="3"/>
  <c r="R90" i="3"/>
  <c r="Q90" i="3"/>
  <c r="P90" i="3"/>
  <c r="O90" i="3"/>
  <c r="N90" i="3"/>
  <c r="M90" i="3"/>
  <c r="L90" i="3"/>
  <c r="K90" i="3"/>
  <c r="J90" i="3"/>
  <c r="I90" i="3"/>
  <c r="H90" i="3"/>
  <c r="G90" i="3"/>
  <c r="F90" i="3"/>
  <c r="E90" i="3"/>
  <c r="CC89" i="3"/>
  <c r="CB89" i="3"/>
  <c r="CA89" i="3"/>
  <c r="BZ89" i="3"/>
  <c r="BY89" i="3"/>
  <c r="BX89" i="3"/>
  <c r="BW89" i="3"/>
  <c r="BV89" i="3"/>
  <c r="BU89" i="3"/>
  <c r="BT89" i="3"/>
  <c r="BS89" i="3"/>
  <c r="BR89" i="3"/>
  <c r="BQ89" i="3"/>
  <c r="BP89" i="3"/>
  <c r="BO89" i="3"/>
  <c r="BN89" i="3"/>
  <c r="BM89" i="3"/>
  <c r="BL89" i="3"/>
  <c r="BK89" i="3"/>
  <c r="BJ89" i="3"/>
  <c r="BI89" i="3"/>
  <c r="BH89" i="3"/>
  <c r="BG89" i="3"/>
  <c r="BF89" i="3"/>
  <c r="BE89" i="3"/>
  <c r="BD89" i="3"/>
  <c r="BC89" i="3"/>
  <c r="BB89" i="3"/>
  <c r="BA89" i="3"/>
  <c r="AZ89" i="3"/>
  <c r="AY89" i="3"/>
  <c r="AX89" i="3"/>
  <c r="AW89" i="3"/>
  <c r="AV89" i="3"/>
  <c r="AU89" i="3"/>
  <c r="AT89" i="3"/>
  <c r="AS89" i="3"/>
  <c r="AR89" i="3"/>
  <c r="AQ89" i="3"/>
  <c r="AP89" i="3"/>
  <c r="AO89" i="3"/>
  <c r="AN89" i="3"/>
  <c r="AM89" i="3"/>
  <c r="AL89" i="3"/>
  <c r="AK89" i="3"/>
  <c r="AJ89" i="3"/>
  <c r="AI89" i="3"/>
  <c r="AH89" i="3"/>
  <c r="AG89" i="3"/>
  <c r="AF89" i="3"/>
  <c r="AE89" i="3"/>
  <c r="AD89" i="3"/>
  <c r="AC89" i="3"/>
  <c r="AB89" i="3"/>
  <c r="AA89" i="3"/>
  <c r="Z89" i="3"/>
  <c r="Y89" i="3"/>
  <c r="X89" i="3"/>
  <c r="W89" i="3"/>
  <c r="V89" i="3"/>
  <c r="U89" i="3"/>
  <c r="T89" i="3"/>
  <c r="S89" i="3"/>
  <c r="R89" i="3"/>
  <c r="Q89" i="3"/>
  <c r="P89" i="3"/>
  <c r="O89" i="3"/>
  <c r="N89" i="3"/>
  <c r="M89" i="3"/>
  <c r="L89" i="3"/>
  <c r="K89" i="3"/>
  <c r="J89" i="3"/>
  <c r="I89" i="3"/>
  <c r="H89" i="3"/>
  <c r="G89" i="3"/>
  <c r="F89" i="3"/>
  <c r="E89" i="3"/>
  <c r="CC88" i="3"/>
  <c r="CB88" i="3"/>
  <c r="CA88" i="3"/>
  <c r="BZ88" i="3"/>
  <c r="BY88" i="3"/>
  <c r="BX88" i="3"/>
  <c r="BW88" i="3"/>
  <c r="BV88" i="3"/>
  <c r="BU88" i="3"/>
  <c r="BT88" i="3"/>
  <c r="BS88" i="3"/>
  <c r="BR88" i="3"/>
  <c r="BQ88" i="3"/>
  <c r="BP88" i="3"/>
  <c r="BO88" i="3"/>
  <c r="BN88" i="3"/>
  <c r="BM88" i="3"/>
  <c r="BL88" i="3"/>
  <c r="BK88" i="3"/>
  <c r="BJ88" i="3"/>
  <c r="BI88" i="3"/>
  <c r="BH88" i="3"/>
  <c r="BG88" i="3"/>
  <c r="BF88" i="3"/>
  <c r="BE88" i="3"/>
  <c r="BD88" i="3"/>
  <c r="BC88" i="3"/>
  <c r="BB88" i="3"/>
  <c r="BA88" i="3"/>
  <c r="AZ88" i="3"/>
  <c r="AY88" i="3"/>
  <c r="AX88" i="3"/>
  <c r="AW88" i="3"/>
  <c r="AV88" i="3"/>
  <c r="AU88" i="3"/>
  <c r="AT88" i="3"/>
  <c r="AS88" i="3"/>
  <c r="AR88" i="3"/>
  <c r="AQ88" i="3"/>
  <c r="AP88" i="3"/>
  <c r="AO88" i="3"/>
  <c r="AN88" i="3"/>
  <c r="AM88" i="3"/>
  <c r="AL88" i="3"/>
  <c r="AK88" i="3"/>
  <c r="AJ88" i="3"/>
  <c r="AI88" i="3"/>
  <c r="AH88" i="3"/>
  <c r="AG88" i="3"/>
  <c r="AF88" i="3"/>
  <c r="AE88" i="3"/>
  <c r="AD88" i="3"/>
  <c r="AC88" i="3"/>
  <c r="AB88" i="3"/>
  <c r="AA88" i="3"/>
  <c r="Z88" i="3"/>
  <c r="Y88" i="3"/>
  <c r="X88" i="3"/>
  <c r="W88" i="3"/>
  <c r="V88" i="3"/>
  <c r="U88" i="3"/>
  <c r="T88" i="3"/>
  <c r="S88" i="3"/>
  <c r="R88" i="3"/>
  <c r="Q88" i="3"/>
  <c r="P88" i="3"/>
  <c r="O88" i="3"/>
  <c r="N88" i="3"/>
  <c r="M88" i="3"/>
  <c r="L88" i="3"/>
  <c r="K88" i="3"/>
  <c r="J88" i="3"/>
  <c r="I88" i="3"/>
  <c r="H88" i="3"/>
  <c r="G88" i="3"/>
  <c r="F88" i="3"/>
  <c r="E88" i="3"/>
  <c r="CC87" i="3"/>
  <c r="CB87" i="3"/>
  <c r="CA87" i="3"/>
  <c r="BZ87" i="3"/>
  <c r="BY87" i="3"/>
  <c r="BX87" i="3"/>
  <c r="BW87" i="3"/>
  <c r="BV87" i="3"/>
  <c r="BU87" i="3"/>
  <c r="BT87" i="3"/>
  <c r="BS87" i="3"/>
  <c r="BR87" i="3"/>
  <c r="BQ87" i="3"/>
  <c r="BP87" i="3"/>
  <c r="BO87" i="3"/>
  <c r="BN87" i="3"/>
  <c r="BM87" i="3"/>
  <c r="BL87" i="3"/>
  <c r="BK87" i="3"/>
  <c r="BJ87" i="3"/>
  <c r="BI87" i="3"/>
  <c r="BH87" i="3"/>
  <c r="BG87" i="3"/>
  <c r="BF87" i="3"/>
  <c r="BE87" i="3"/>
  <c r="BD87" i="3"/>
  <c r="BC87" i="3"/>
  <c r="BB87" i="3"/>
  <c r="BA87" i="3"/>
  <c r="AZ87" i="3"/>
  <c r="AY87" i="3"/>
  <c r="AX87" i="3"/>
  <c r="AW87" i="3"/>
  <c r="AV87" i="3"/>
  <c r="AU87" i="3"/>
  <c r="AT87" i="3"/>
  <c r="AS87" i="3"/>
  <c r="AR87" i="3"/>
  <c r="AQ87" i="3"/>
  <c r="AP87" i="3"/>
  <c r="AO87" i="3"/>
  <c r="AN87" i="3"/>
  <c r="AM87" i="3"/>
  <c r="AL87" i="3"/>
  <c r="AK87" i="3"/>
  <c r="AJ87" i="3"/>
  <c r="AI87" i="3"/>
  <c r="AH87" i="3"/>
  <c r="AG87" i="3"/>
  <c r="AF87" i="3"/>
  <c r="AE87" i="3"/>
  <c r="AD87" i="3"/>
  <c r="AC87" i="3"/>
  <c r="AB87" i="3"/>
  <c r="AA87" i="3"/>
  <c r="Z87" i="3"/>
  <c r="Y87" i="3"/>
  <c r="X87" i="3"/>
  <c r="W87" i="3"/>
  <c r="V87" i="3"/>
  <c r="U87" i="3"/>
  <c r="T87" i="3"/>
  <c r="S87" i="3"/>
  <c r="R87" i="3"/>
  <c r="Q87" i="3"/>
  <c r="P87" i="3"/>
  <c r="O87" i="3"/>
  <c r="N87" i="3"/>
  <c r="M87" i="3"/>
  <c r="L87" i="3"/>
  <c r="K87" i="3"/>
  <c r="J87" i="3"/>
  <c r="I87" i="3"/>
  <c r="H87" i="3"/>
  <c r="G87" i="3"/>
  <c r="F87" i="3"/>
  <c r="E87" i="3"/>
  <c r="CC86" i="3"/>
  <c r="CB86" i="3"/>
  <c r="CA86" i="3"/>
  <c r="BZ86" i="3"/>
  <c r="BY86" i="3"/>
  <c r="BX86" i="3"/>
  <c r="BW86" i="3"/>
  <c r="BV86" i="3"/>
  <c r="BU86" i="3"/>
  <c r="BT86" i="3"/>
  <c r="BS86" i="3"/>
  <c r="BR86" i="3"/>
  <c r="BQ86" i="3"/>
  <c r="BP86" i="3"/>
  <c r="BO86" i="3"/>
  <c r="BN86" i="3"/>
  <c r="BM86" i="3"/>
  <c r="BL86" i="3"/>
  <c r="BK86" i="3"/>
  <c r="BJ86" i="3"/>
  <c r="BI86" i="3"/>
  <c r="BH86" i="3"/>
  <c r="BG86" i="3"/>
  <c r="BF86" i="3"/>
  <c r="BE86" i="3"/>
  <c r="BD86" i="3"/>
  <c r="BC86" i="3"/>
  <c r="BB86" i="3"/>
  <c r="BA86" i="3"/>
  <c r="AZ86" i="3"/>
  <c r="AY86" i="3"/>
  <c r="AX86" i="3"/>
  <c r="AW86" i="3"/>
  <c r="AV86" i="3"/>
  <c r="AU86" i="3"/>
  <c r="AT86" i="3"/>
  <c r="AS86" i="3"/>
  <c r="AR86" i="3"/>
  <c r="AQ86" i="3"/>
  <c r="AP86" i="3"/>
  <c r="AO86" i="3"/>
  <c r="AN86" i="3"/>
  <c r="AM86" i="3"/>
  <c r="AL86" i="3"/>
  <c r="AK86" i="3"/>
  <c r="AJ86" i="3"/>
  <c r="AI86" i="3"/>
  <c r="AH86" i="3"/>
  <c r="AG86" i="3"/>
  <c r="AF86" i="3"/>
  <c r="AE86" i="3"/>
  <c r="AD86" i="3"/>
  <c r="AC86" i="3"/>
  <c r="AB86" i="3"/>
  <c r="AA86" i="3"/>
  <c r="Z86" i="3"/>
  <c r="Y86" i="3"/>
  <c r="X86" i="3"/>
  <c r="W86" i="3"/>
  <c r="V86" i="3"/>
  <c r="U86" i="3"/>
  <c r="T86" i="3"/>
  <c r="S86" i="3"/>
  <c r="R86" i="3"/>
  <c r="Q86" i="3"/>
  <c r="P86" i="3"/>
  <c r="O86" i="3"/>
  <c r="N86" i="3"/>
  <c r="M86" i="3"/>
  <c r="L86" i="3"/>
  <c r="K86" i="3"/>
  <c r="J86" i="3"/>
  <c r="I86" i="3"/>
  <c r="H86" i="3"/>
  <c r="G86" i="3"/>
  <c r="F86" i="3"/>
  <c r="E86" i="3"/>
  <c r="CC85" i="3"/>
  <c r="CB85" i="3"/>
  <c r="CA85" i="3"/>
  <c r="BZ85" i="3"/>
  <c r="BY85" i="3"/>
  <c r="BX85" i="3"/>
  <c r="BW85" i="3"/>
  <c r="BV85" i="3"/>
  <c r="BU85" i="3"/>
  <c r="BT85" i="3"/>
  <c r="BS85" i="3"/>
  <c r="BR85" i="3"/>
  <c r="BQ85" i="3"/>
  <c r="BP85" i="3"/>
  <c r="BO85" i="3"/>
  <c r="BN85" i="3"/>
  <c r="BM85" i="3"/>
  <c r="BL85" i="3"/>
  <c r="BK85" i="3"/>
  <c r="BJ85" i="3"/>
  <c r="BI85" i="3"/>
  <c r="BH85" i="3"/>
  <c r="BG85" i="3"/>
  <c r="BF85" i="3"/>
  <c r="BE85" i="3"/>
  <c r="BD85" i="3"/>
  <c r="BC85" i="3"/>
  <c r="BB85" i="3"/>
  <c r="BA85" i="3"/>
  <c r="AZ85" i="3"/>
  <c r="AY85" i="3"/>
  <c r="AX85" i="3"/>
  <c r="AW85" i="3"/>
  <c r="AV85" i="3"/>
  <c r="AU85" i="3"/>
  <c r="AT85" i="3"/>
  <c r="AS85" i="3"/>
  <c r="AR85" i="3"/>
  <c r="AQ85" i="3"/>
  <c r="AP85" i="3"/>
  <c r="AO85" i="3"/>
  <c r="AN85" i="3"/>
  <c r="AM85" i="3"/>
  <c r="AL85" i="3"/>
  <c r="AK85" i="3"/>
  <c r="AJ85" i="3"/>
  <c r="AI85" i="3"/>
  <c r="AH85" i="3"/>
  <c r="AG85" i="3"/>
  <c r="AF85" i="3"/>
  <c r="AE85" i="3"/>
  <c r="AD85" i="3"/>
  <c r="AC85" i="3"/>
  <c r="AB85" i="3"/>
  <c r="AA85" i="3"/>
  <c r="Z85" i="3"/>
  <c r="Y85" i="3"/>
  <c r="X85" i="3"/>
  <c r="W85" i="3"/>
  <c r="V85" i="3"/>
  <c r="U85" i="3"/>
  <c r="T85" i="3"/>
  <c r="S85" i="3"/>
  <c r="R85" i="3"/>
  <c r="Q85" i="3"/>
  <c r="P85" i="3"/>
  <c r="O85" i="3"/>
  <c r="N85" i="3"/>
  <c r="M85" i="3"/>
  <c r="L85" i="3"/>
  <c r="K85" i="3"/>
  <c r="J85" i="3"/>
  <c r="I85" i="3"/>
  <c r="H85" i="3"/>
  <c r="G85" i="3"/>
  <c r="F85" i="3"/>
  <c r="E85" i="3"/>
  <c r="CC84" i="3"/>
  <c r="CB84" i="3"/>
  <c r="CA84" i="3"/>
  <c r="BZ84" i="3"/>
  <c r="BY84" i="3"/>
  <c r="BX84" i="3"/>
  <c r="BW84" i="3"/>
  <c r="BV84" i="3"/>
  <c r="BU84" i="3"/>
  <c r="BT84" i="3"/>
  <c r="BS84" i="3"/>
  <c r="BR84" i="3"/>
  <c r="BQ84" i="3"/>
  <c r="BP84" i="3"/>
  <c r="BO84" i="3"/>
  <c r="BN84" i="3"/>
  <c r="BM84" i="3"/>
  <c r="BL84" i="3"/>
  <c r="BK84" i="3"/>
  <c r="BJ84" i="3"/>
  <c r="BI84" i="3"/>
  <c r="BH84" i="3"/>
  <c r="BG84" i="3"/>
  <c r="BF84" i="3"/>
  <c r="BE84" i="3"/>
  <c r="BD84" i="3"/>
  <c r="BC84" i="3"/>
  <c r="BB84" i="3"/>
  <c r="BA84" i="3"/>
  <c r="AZ84" i="3"/>
  <c r="AY84" i="3"/>
  <c r="AX84" i="3"/>
  <c r="AW84" i="3"/>
  <c r="AV84" i="3"/>
  <c r="AU84" i="3"/>
  <c r="AT84" i="3"/>
  <c r="AS84" i="3"/>
  <c r="AR84" i="3"/>
  <c r="AQ84" i="3"/>
  <c r="AP84" i="3"/>
  <c r="AO84" i="3"/>
  <c r="AN84" i="3"/>
  <c r="AM84" i="3"/>
  <c r="AL84" i="3"/>
  <c r="AK84" i="3"/>
  <c r="AJ84" i="3"/>
  <c r="AI84" i="3"/>
  <c r="AH84" i="3"/>
  <c r="AG84" i="3"/>
  <c r="AF84" i="3"/>
  <c r="AE84" i="3"/>
  <c r="AD84" i="3"/>
  <c r="AC84" i="3"/>
  <c r="AB84" i="3"/>
  <c r="AA84" i="3"/>
  <c r="Z84" i="3"/>
  <c r="Y84" i="3"/>
  <c r="X84" i="3"/>
  <c r="W84" i="3"/>
  <c r="V84" i="3"/>
  <c r="U84" i="3"/>
  <c r="T84" i="3"/>
  <c r="S84" i="3"/>
  <c r="R84" i="3"/>
  <c r="Q84" i="3"/>
  <c r="P84" i="3"/>
  <c r="O84" i="3"/>
  <c r="N84" i="3"/>
  <c r="M84" i="3"/>
  <c r="L84" i="3"/>
  <c r="K84" i="3"/>
  <c r="J84" i="3"/>
  <c r="I84" i="3"/>
  <c r="H84" i="3"/>
  <c r="G84" i="3"/>
  <c r="F84" i="3"/>
  <c r="E84" i="3"/>
  <c r="CC83" i="3"/>
  <c r="CB83" i="3"/>
  <c r="CA83" i="3"/>
  <c r="BZ83" i="3"/>
  <c r="BY83" i="3"/>
  <c r="BX83" i="3"/>
  <c r="BW83" i="3"/>
  <c r="BV83" i="3"/>
  <c r="BU83" i="3"/>
  <c r="BT83" i="3"/>
  <c r="BS83" i="3"/>
  <c r="BR83" i="3"/>
  <c r="BQ83" i="3"/>
  <c r="BP83" i="3"/>
  <c r="BO83" i="3"/>
  <c r="BN83" i="3"/>
  <c r="BM83" i="3"/>
  <c r="BL83" i="3"/>
  <c r="BK83" i="3"/>
  <c r="BJ83" i="3"/>
  <c r="BI83" i="3"/>
  <c r="BH83" i="3"/>
  <c r="BG83" i="3"/>
  <c r="BF83" i="3"/>
  <c r="BE83" i="3"/>
  <c r="BD83" i="3"/>
  <c r="BC83" i="3"/>
  <c r="BB83" i="3"/>
  <c r="BA83" i="3"/>
  <c r="AZ83" i="3"/>
  <c r="AY83" i="3"/>
  <c r="AX83" i="3"/>
  <c r="AW83" i="3"/>
  <c r="AV83" i="3"/>
  <c r="AU83" i="3"/>
  <c r="AT83" i="3"/>
  <c r="AS83" i="3"/>
  <c r="AR83" i="3"/>
  <c r="AQ83" i="3"/>
  <c r="AP83" i="3"/>
  <c r="AO83" i="3"/>
  <c r="AN83" i="3"/>
  <c r="AM83" i="3"/>
  <c r="AL83" i="3"/>
  <c r="AK83" i="3"/>
  <c r="AJ83" i="3"/>
  <c r="AI83" i="3"/>
  <c r="AH83" i="3"/>
  <c r="AG83" i="3"/>
  <c r="AF83" i="3"/>
  <c r="AE83" i="3"/>
  <c r="AD83" i="3"/>
  <c r="AC83" i="3"/>
  <c r="AB83" i="3"/>
  <c r="AA83" i="3"/>
  <c r="Z83" i="3"/>
  <c r="Y83" i="3"/>
  <c r="X83" i="3"/>
  <c r="W83" i="3"/>
  <c r="V83" i="3"/>
  <c r="U83" i="3"/>
  <c r="T83" i="3"/>
  <c r="S83" i="3"/>
  <c r="R83" i="3"/>
  <c r="Q83" i="3"/>
  <c r="P83" i="3"/>
  <c r="O83" i="3"/>
  <c r="N83" i="3"/>
  <c r="M83" i="3"/>
  <c r="L83" i="3"/>
  <c r="K83" i="3"/>
  <c r="J83" i="3"/>
  <c r="I83" i="3"/>
  <c r="H83" i="3"/>
  <c r="G83" i="3"/>
  <c r="F83" i="3"/>
  <c r="E83" i="3"/>
  <c r="CC82" i="3"/>
  <c r="CB82" i="3"/>
  <c r="CA82" i="3"/>
  <c r="BZ82" i="3"/>
  <c r="BY82" i="3"/>
  <c r="BX82" i="3"/>
  <c r="BW82" i="3"/>
  <c r="BV82" i="3"/>
  <c r="BU82" i="3"/>
  <c r="BT82" i="3"/>
  <c r="BS82" i="3"/>
  <c r="BR82" i="3"/>
  <c r="BQ82" i="3"/>
  <c r="BP82" i="3"/>
  <c r="BO82" i="3"/>
  <c r="BN82" i="3"/>
  <c r="BM82" i="3"/>
  <c r="BL82" i="3"/>
  <c r="BK82" i="3"/>
  <c r="BJ82" i="3"/>
  <c r="BI82" i="3"/>
  <c r="BH82" i="3"/>
  <c r="BG82" i="3"/>
  <c r="BF82" i="3"/>
  <c r="BE82" i="3"/>
  <c r="BD82" i="3"/>
  <c r="BC82" i="3"/>
  <c r="BB82" i="3"/>
  <c r="BA82" i="3"/>
  <c r="AZ82" i="3"/>
  <c r="AY82" i="3"/>
  <c r="AX82" i="3"/>
  <c r="AW82" i="3"/>
  <c r="AV82" i="3"/>
  <c r="AU82" i="3"/>
  <c r="AT82" i="3"/>
  <c r="AS82" i="3"/>
  <c r="AR82" i="3"/>
  <c r="AQ82" i="3"/>
  <c r="AP82" i="3"/>
  <c r="AO82" i="3"/>
  <c r="AN82" i="3"/>
  <c r="AM82" i="3"/>
  <c r="AL82" i="3"/>
  <c r="AK82" i="3"/>
  <c r="AJ82" i="3"/>
  <c r="AI82" i="3"/>
  <c r="AH82" i="3"/>
  <c r="AG82" i="3"/>
  <c r="AF82" i="3"/>
  <c r="AE82" i="3"/>
  <c r="AD82" i="3"/>
  <c r="AC82" i="3"/>
  <c r="AB82" i="3"/>
  <c r="AA82" i="3"/>
  <c r="Z82" i="3"/>
  <c r="Y82" i="3"/>
  <c r="X82" i="3"/>
  <c r="W82" i="3"/>
  <c r="V82" i="3"/>
  <c r="U82" i="3"/>
  <c r="T82" i="3"/>
  <c r="S82" i="3"/>
  <c r="R82" i="3"/>
  <c r="Q82" i="3"/>
  <c r="P82" i="3"/>
  <c r="O82" i="3"/>
  <c r="N82" i="3"/>
  <c r="M82" i="3"/>
  <c r="L82" i="3"/>
  <c r="K82" i="3"/>
  <c r="J82" i="3"/>
  <c r="I82" i="3"/>
  <c r="H82" i="3"/>
  <c r="G82" i="3"/>
  <c r="F82" i="3"/>
  <c r="E82" i="3"/>
  <c r="O98" i="2"/>
  <c r="BZ98" i="2"/>
  <c r="BY98" i="2"/>
  <c r="BX98" i="2"/>
  <c r="BW98" i="2"/>
  <c r="BV98" i="2"/>
  <c r="BU98" i="2"/>
  <c r="BT98" i="2"/>
  <c r="BS98" i="2"/>
  <c r="BR98" i="2"/>
  <c r="BQ98" i="2"/>
  <c r="BP98" i="2"/>
  <c r="BO98" i="2"/>
  <c r="BN98" i="2"/>
  <c r="BM98" i="2"/>
  <c r="BL98" i="2"/>
  <c r="BK98" i="2"/>
  <c r="BJ98" i="2"/>
  <c r="BI98" i="2"/>
  <c r="BH98" i="2"/>
  <c r="BG98" i="2"/>
  <c r="BF98" i="2"/>
  <c r="BE98" i="2"/>
  <c r="BD98" i="2"/>
  <c r="BC98" i="2"/>
  <c r="BB98" i="2"/>
  <c r="BA98" i="2"/>
  <c r="AZ98" i="2"/>
  <c r="AY98" i="2"/>
  <c r="AX98" i="2"/>
  <c r="AW98" i="2"/>
  <c r="AV98" i="2"/>
  <c r="AU98" i="2"/>
  <c r="AT98" i="2"/>
  <c r="AS98" i="2"/>
  <c r="AR98" i="2"/>
  <c r="AQ98" i="2"/>
  <c r="AP98" i="2"/>
  <c r="AO98" i="2"/>
  <c r="AN98" i="2"/>
  <c r="AM98" i="2"/>
  <c r="AL98" i="2"/>
  <c r="AK98" i="2"/>
  <c r="AJ98" i="2"/>
  <c r="AI98" i="2"/>
  <c r="AH98" i="2"/>
  <c r="AG98" i="2"/>
  <c r="AF98" i="2"/>
  <c r="AE98" i="2"/>
  <c r="AD98" i="2"/>
  <c r="AC98" i="2"/>
  <c r="AB98" i="2"/>
  <c r="AA98" i="2"/>
  <c r="Z98" i="2"/>
  <c r="Y98" i="2"/>
  <c r="X98" i="2"/>
  <c r="W98" i="2"/>
  <c r="V98" i="2"/>
  <c r="U98" i="2"/>
  <c r="T98" i="2"/>
  <c r="S98" i="2"/>
  <c r="R98" i="2"/>
  <c r="Q98" i="2"/>
  <c r="P98" i="2"/>
  <c r="N98" i="2"/>
  <c r="M98" i="2"/>
  <c r="L98" i="2"/>
  <c r="K98" i="2"/>
  <c r="J98" i="2"/>
  <c r="I98" i="2"/>
  <c r="H98" i="2"/>
  <c r="G98" i="2"/>
  <c r="F98" i="2"/>
  <c r="BZ97" i="2"/>
  <c r="BY97" i="2"/>
  <c r="BX97" i="2"/>
  <c r="BW97" i="2"/>
  <c r="BV97" i="2"/>
  <c r="BU97" i="2"/>
  <c r="BT97" i="2"/>
  <c r="BS97" i="2"/>
  <c r="BR97" i="2"/>
  <c r="BQ97" i="2"/>
  <c r="BP97" i="2"/>
  <c r="BO97" i="2"/>
  <c r="BN97" i="2"/>
  <c r="BM97" i="2"/>
  <c r="BL97" i="2"/>
  <c r="BK97" i="2"/>
  <c r="BJ97" i="2"/>
  <c r="BI97" i="2"/>
  <c r="BH97" i="2"/>
  <c r="BG97" i="2"/>
  <c r="BF97" i="2"/>
  <c r="BE97" i="2"/>
  <c r="BD97" i="2"/>
  <c r="BC97" i="2"/>
  <c r="BB97" i="2"/>
  <c r="BA97" i="2"/>
  <c r="AZ97" i="2"/>
  <c r="AY97" i="2"/>
  <c r="AX97" i="2"/>
  <c r="AW97" i="2"/>
  <c r="AV97" i="2"/>
  <c r="AU97" i="2"/>
  <c r="AT97" i="2"/>
  <c r="AS97" i="2"/>
  <c r="AR97" i="2"/>
  <c r="AQ97" i="2"/>
  <c r="AP97" i="2"/>
  <c r="AO97" i="2"/>
  <c r="AN97" i="2"/>
  <c r="AM97" i="2"/>
  <c r="AL97" i="2"/>
  <c r="AK97" i="2"/>
  <c r="AJ97" i="2"/>
  <c r="AI97" i="2"/>
  <c r="AH97" i="2"/>
  <c r="AG97" i="2"/>
  <c r="AF97" i="2"/>
  <c r="AE97" i="2"/>
  <c r="AD97" i="2"/>
  <c r="AC97" i="2"/>
  <c r="AB97" i="2"/>
  <c r="AA97" i="2"/>
  <c r="Z97" i="2"/>
  <c r="Y97" i="2"/>
  <c r="X97" i="2"/>
  <c r="W97" i="2"/>
  <c r="V97" i="2"/>
  <c r="U97" i="2"/>
  <c r="T97" i="2"/>
  <c r="S97" i="2"/>
  <c r="R97" i="2"/>
  <c r="Q97" i="2"/>
  <c r="P97" i="2"/>
  <c r="O97" i="2"/>
  <c r="N97" i="2"/>
  <c r="M97" i="2"/>
  <c r="L97" i="2"/>
  <c r="K97" i="2"/>
  <c r="J97" i="2"/>
  <c r="I97" i="2"/>
  <c r="H97" i="2"/>
  <c r="G97" i="2"/>
  <c r="F97" i="2"/>
  <c r="BZ96" i="2"/>
  <c r="BY96" i="2"/>
  <c r="BX96" i="2"/>
  <c r="BW96" i="2"/>
  <c r="BV96" i="2"/>
  <c r="BU96" i="2"/>
  <c r="BT96" i="2"/>
  <c r="BS96" i="2"/>
  <c r="BR96" i="2"/>
  <c r="BQ96" i="2"/>
  <c r="BP96" i="2"/>
  <c r="BO96" i="2"/>
  <c r="BN96" i="2"/>
  <c r="BM96" i="2"/>
  <c r="BL96" i="2"/>
  <c r="BK96" i="2"/>
  <c r="BJ96" i="2"/>
  <c r="BI96" i="2"/>
  <c r="BH96" i="2"/>
  <c r="BG96" i="2"/>
  <c r="BF96" i="2"/>
  <c r="BE96" i="2"/>
  <c r="BD96" i="2"/>
  <c r="BC96" i="2"/>
  <c r="BB96" i="2"/>
  <c r="BA96" i="2"/>
  <c r="AZ96" i="2"/>
  <c r="AY96" i="2"/>
  <c r="AX96" i="2"/>
  <c r="AW96" i="2"/>
  <c r="AV96" i="2"/>
  <c r="AU96" i="2"/>
  <c r="AT96" i="2"/>
  <c r="AS96" i="2"/>
  <c r="AR96" i="2"/>
  <c r="AQ96" i="2"/>
  <c r="AP96" i="2"/>
  <c r="AO96" i="2"/>
  <c r="AN96" i="2"/>
  <c r="AM96" i="2"/>
  <c r="AL96" i="2"/>
  <c r="AK96" i="2"/>
  <c r="AJ96" i="2"/>
  <c r="AI96" i="2"/>
  <c r="AH96" i="2"/>
  <c r="AG96" i="2"/>
  <c r="AF96" i="2"/>
  <c r="AE96" i="2"/>
  <c r="AD96" i="2"/>
  <c r="AC96" i="2"/>
  <c r="AB96" i="2"/>
  <c r="AA96" i="2"/>
  <c r="Z96" i="2"/>
  <c r="Y96" i="2"/>
  <c r="X96" i="2"/>
  <c r="W96" i="2"/>
  <c r="V96" i="2"/>
  <c r="U96" i="2"/>
  <c r="T96" i="2"/>
  <c r="S96" i="2"/>
  <c r="R96" i="2"/>
  <c r="Q96" i="2"/>
  <c r="P96" i="2"/>
  <c r="O96" i="2"/>
  <c r="N96" i="2"/>
  <c r="M96" i="2"/>
  <c r="L96" i="2"/>
  <c r="K96" i="2"/>
  <c r="J96" i="2"/>
  <c r="I96" i="2"/>
  <c r="H96" i="2"/>
  <c r="G96" i="2"/>
  <c r="F96" i="2"/>
  <c r="BZ95" i="2"/>
  <c r="BY95" i="2"/>
  <c r="BX95" i="2"/>
  <c r="BW95" i="2"/>
  <c r="BV95" i="2"/>
  <c r="BU95" i="2"/>
  <c r="BT95" i="2"/>
  <c r="BS95" i="2"/>
  <c r="BR95" i="2"/>
  <c r="BQ95" i="2"/>
  <c r="BP95" i="2"/>
  <c r="BO95" i="2"/>
  <c r="BN95" i="2"/>
  <c r="BM95" i="2"/>
  <c r="BL95" i="2"/>
  <c r="BK95" i="2"/>
  <c r="BJ95" i="2"/>
  <c r="BI95" i="2"/>
  <c r="BH95" i="2"/>
  <c r="BG95" i="2"/>
  <c r="BF95" i="2"/>
  <c r="BE95" i="2"/>
  <c r="BD95" i="2"/>
  <c r="BC95" i="2"/>
  <c r="BB95" i="2"/>
  <c r="BA95" i="2"/>
  <c r="AZ95" i="2"/>
  <c r="AY95" i="2"/>
  <c r="AX95" i="2"/>
  <c r="AW95" i="2"/>
  <c r="AV95" i="2"/>
  <c r="AU95" i="2"/>
  <c r="AT95" i="2"/>
  <c r="AS95" i="2"/>
  <c r="AR95" i="2"/>
  <c r="AQ95" i="2"/>
  <c r="AP95" i="2"/>
  <c r="AO95" i="2"/>
  <c r="AN95" i="2"/>
  <c r="AM95" i="2"/>
  <c r="AL95" i="2"/>
  <c r="AK95" i="2"/>
  <c r="AJ95" i="2"/>
  <c r="AI95" i="2"/>
  <c r="AH95" i="2"/>
  <c r="AG95" i="2"/>
  <c r="AF95" i="2"/>
  <c r="AE95" i="2"/>
  <c r="AD95" i="2"/>
  <c r="AC95" i="2"/>
  <c r="AB95" i="2"/>
  <c r="AA95" i="2"/>
  <c r="Z95" i="2"/>
  <c r="Y95" i="2"/>
  <c r="X95" i="2"/>
  <c r="W95" i="2"/>
  <c r="V95" i="2"/>
  <c r="U95" i="2"/>
  <c r="T95" i="2"/>
  <c r="S95" i="2"/>
  <c r="R95" i="2"/>
  <c r="Q95" i="2"/>
  <c r="P95" i="2"/>
  <c r="O95" i="2"/>
  <c r="N95" i="2"/>
  <c r="M95" i="2"/>
  <c r="L95" i="2"/>
  <c r="K95" i="2"/>
  <c r="J95" i="2"/>
  <c r="I95" i="2"/>
  <c r="H95" i="2"/>
  <c r="G95" i="2"/>
  <c r="F95" i="2"/>
  <c r="BZ94" i="2"/>
  <c r="BY94" i="2"/>
  <c r="BX94" i="2"/>
  <c r="BW94" i="2"/>
  <c r="BV94" i="2"/>
  <c r="BU94" i="2"/>
  <c r="BT94" i="2"/>
  <c r="BS94" i="2"/>
  <c r="BR94" i="2"/>
  <c r="BQ94" i="2"/>
  <c r="BP94" i="2"/>
  <c r="BO94" i="2"/>
  <c r="BN94" i="2"/>
  <c r="BM94" i="2"/>
  <c r="BL94" i="2"/>
  <c r="BK94" i="2"/>
  <c r="BJ94" i="2"/>
  <c r="BI94" i="2"/>
  <c r="BH94" i="2"/>
  <c r="BG94" i="2"/>
  <c r="BF94" i="2"/>
  <c r="BE94" i="2"/>
  <c r="BD94" i="2"/>
  <c r="BC94" i="2"/>
  <c r="BB94" i="2"/>
  <c r="BA94" i="2"/>
  <c r="AZ94" i="2"/>
  <c r="AY94" i="2"/>
  <c r="AX94" i="2"/>
  <c r="AW94" i="2"/>
  <c r="AV94" i="2"/>
  <c r="AU94" i="2"/>
  <c r="AT94" i="2"/>
  <c r="AS94" i="2"/>
  <c r="AR94" i="2"/>
  <c r="AQ94" i="2"/>
  <c r="AP94" i="2"/>
  <c r="AO94" i="2"/>
  <c r="AN94" i="2"/>
  <c r="AM94" i="2"/>
  <c r="AL94" i="2"/>
  <c r="AK94" i="2"/>
  <c r="AJ94" i="2"/>
  <c r="AI94" i="2"/>
  <c r="AH94" i="2"/>
  <c r="AG94" i="2"/>
  <c r="AF94" i="2"/>
  <c r="AE94" i="2"/>
  <c r="AD94" i="2"/>
  <c r="AC94" i="2"/>
  <c r="AB94" i="2"/>
  <c r="AA94" i="2"/>
  <c r="Z94" i="2"/>
  <c r="Y94" i="2"/>
  <c r="X94" i="2"/>
  <c r="W94" i="2"/>
  <c r="V94" i="2"/>
  <c r="U94" i="2"/>
  <c r="T94" i="2"/>
  <c r="S94" i="2"/>
  <c r="R94" i="2"/>
  <c r="Q94" i="2"/>
  <c r="P94" i="2"/>
  <c r="O94" i="2"/>
  <c r="N94" i="2"/>
  <c r="M94" i="2"/>
  <c r="L94" i="2"/>
  <c r="K94" i="2"/>
  <c r="J94" i="2"/>
  <c r="I94" i="2"/>
  <c r="H94" i="2"/>
  <c r="G94" i="2"/>
  <c r="F94" i="2"/>
  <c r="BZ93" i="2"/>
  <c r="BY93" i="2"/>
  <c r="BX93" i="2"/>
  <c r="BW93" i="2"/>
  <c r="BV93" i="2"/>
  <c r="BU93" i="2"/>
  <c r="BT93" i="2"/>
  <c r="BS93" i="2"/>
  <c r="BR93" i="2"/>
  <c r="BQ93" i="2"/>
  <c r="BP93" i="2"/>
  <c r="BO93" i="2"/>
  <c r="BN93" i="2"/>
  <c r="BM93" i="2"/>
  <c r="BL93" i="2"/>
  <c r="BK93" i="2"/>
  <c r="BJ93" i="2"/>
  <c r="BI93" i="2"/>
  <c r="BH93" i="2"/>
  <c r="BG93" i="2"/>
  <c r="BF93" i="2"/>
  <c r="BE93" i="2"/>
  <c r="BD93" i="2"/>
  <c r="BC93" i="2"/>
  <c r="BB93" i="2"/>
  <c r="BA93" i="2"/>
  <c r="AZ93" i="2"/>
  <c r="AY93" i="2"/>
  <c r="AX93" i="2"/>
  <c r="AW93" i="2"/>
  <c r="AV93" i="2"/>
  <c r="AU93" i="2"/>
  <c r="AT93" i="2"/>
  <c r="AS93" i="2"/>
  <c r="AR93" i="2"/>
  <c r="AQ93" i="2"/>
  <c r="AP93" i="2"/>
  <c r="AO93" i="2"/>
  <c r="AN93" i="2"/>
  <c r="AM93" i="2"/>
  <c r="AL93" i="2"/>
  <c r="AK93" i="2"/>
  <c r="AJ93" i="2"/>
  <c r="AI93" i="2"/>
  <c r="AH93" i="2"/>
  <c r="AG93" i="2"/>
  <c r="AF93" i="2"/>
  <c r="AE93" i="2"/>
  <c r="AD93" i="2"/>
  <c r="AC93" i="2"/>
  <c r="AB93" i="2"/>
  <c r="AA93" i="2"/>
  <c r="Z93" i="2"/>
  <c r="Y93" i="2"/>
  <c r="X93" i="2"/>
  <c r="W93" i="2"/>
  <c r="V93" i="2"/>
  <c r="U93" i="2"/>
  <c r="T93" i="2"/>
  <c r="S93" i="2"/>
  <c r="R93" i="2"/>
  <c r="Q93" i="2"/>
  <c r="P93" i="2"/>
  <c r="O93" i="2"/>
  <c r="N93" i="2"/>
  <c r="M93" i="2"/>
  <c r="L93" i="2"/>
  <c r="K93" i="2"/>
  <c r="J93" i="2"/>
  <c r="I93" i="2"/>
  <c r="H93" i="2"/>
  <c r="G93" i="2"/>
  <c r="F93" i="2"/>
  <c r="BZ92" i="2"/>
  <c r="BY92" i="2"/>
  <c r="BX92" i="2"/>
  <c r="BW92" i="2"/>
  <c r="BV92" i="2"/>
  <c r="BU92" i="2"/>
  <c r="BT92" i="2"/>
  <c r="BS92" i="2"/>
  <c r="BR92" i="2"/>
  <c r="BQ92" i="2"/>
  <c r="BP92" i="2"/>
  <c r="BO92" i="2"/>
  <c r="BN92" i="2"/>
  <c r="BM92" i="2"/>
  <c r="BL92" i="2"/>
  <c r="BK92" i="2"/>
  <c r="BJ92" i="2"/>
  <c r="BI92" i="2"/>
  <c r="BH92" i="2"/>
  <c r="BG92" i="2"/>
  <c r="BF92" i="2"/>
  <c r="BE92" i="2"/>
  <c r="BD92" i="2"/>
  <c r="BC92" i="2"/>
  <c r="BB92" i="2"/>
  <c r="BA92" i="2"/>
  <c r="AZ92" i="2"/>
  <c r="AY92" i="2"/>
  <c r="AX92" i="2"/>
  <c r="AW92" i="2"/>
  <c r="AV92" i="2"/>
  <c r="AU92" i="2"/>
  <c r="AT92" i="2"/>
  <c r="AS92" i="2"/>
  <c r="AR92" i="2"/>
  <c r="AQ92" i="2"/>
  <c r="AP92" i="2"/>
  <c r="AO92" i="2"/>
  <c r="AN92" i="2"/>
  <c r="AM92" i="2"/>
  <c r="AL92" i="2"/>
  <c r="AK92" i="2"/>
  <c r="AJ92" i="2"/>
  <c r="AI92" i="2"/>
  <c r="AH92" i="2"/>
  <c r="AG92" i="2"/>
  <c r="AF92" i="2"/>
  <c r="AE92" i="2"/>
  <c r="AD92" i="2"/>
  <c r="AC92" i="2"/>
  <c r="AB92" i="2"/>
  <c r="AA92" i="2"/>
  <c r="Z92" i="2"/>
  <c r="Y92" i="2"/>
  <c r="X92" i="2"/>
  <c r="W92" i="2"/>
  <c r="V92" i="2"/>
  <c r="U92" i="2"/>
  <c r="T92" i="2"/>
  <c r="S92" i="2"/>
  <c r="R92" i="2"/>
  <c r="Q92" i="2"/>
  <c r="P92" i="2"/>
  <c r="O92" i="2"/>
  <c r="N92" i="2"/>
  <c r="M92" i="2"/>
  <c r="L92" i="2"/>
  <c r="K92" i="2"/>
  <c r="J92" i="2"/>
  <c r="I92" i="2"/>
  <c r="H92" i="2"/>
  <c r="G92" i="2"/>
  <c r="F92" i="2"/>
  <c r="BZ91" i="2"/>
  <c r="BY91" i="2"/>
  <c r="BX91" i="2"/>
  <c r="BW91" i="2"/>
  <c r="BV91" i="2"/>
  <c r="BU91" i="2"/>
  <c r="BT91" i="2"/>
  <c r="BS91" i="2"/>
  <c r="BR91" i="2"/>
  <c r="BQ91" i="2"/>
  <c r="BP91" i="2"/>
  <c r="BO91" i="2"/>
  <c r="BN91" i="2"/>
  <c r="BM91" i="2"/>
  <c r="BL91" i="2"/>
  <c r="BK91" i="2"/>
  <c r="BJ91" i="2"/>
  <c r="BI91" i="2"/>
  <c r="BH91" i="2"/>
  <c r="BG91" i="2"/>
  <c r="BF91" i="2"/>
  <c r="BE91" i="2"/>
  <c r="BD91" i="2"/>
  <c r="BC91" i="2"/>
  <c r="BB91" i="2"/>
  <c r="BA91" i="2"/>
  <c r="AZ91" i="2"/>
  <c r="AY91" i="2"/>
  <c r="AX91" i="2"/>
  <c r="AW91" i="2"/>
  <c r="AV91" i="2"/>
  <c r="AU91" i="2"/>
  <c r="AT91" i="2"/>
  <c r="AS91" i="2"/>
  <c r="AR91" i="2"/>
  <c r="AQ91" i="2"/>
  <c r="AP91" i="2"/>
  <c r="AO91" i="2"/>
  <c r="AN91" i="2"/>
  <c r="AM91" i="2"/>
  <c r="AL91" i="2"/>
  <c r="AK91" i="2"/>
  <c r="AJ91" i="2"/>
  <c r="AI91" i="2"/>
  <c r="AH91" i="2"/>
  <c r="AG91" i="2"/>
  <c r="AF91" i="2"/>
  <c r="AE91" i="2"/>
  <c r="AD91" i="2"/>
  <c r="AC91" i="2"/>
  <c r="AB91" i="2"/>
  <c r="AA91" i="2"/>
  <c r="Z91" i="2"/>
  <c r="Y91" i="2"/>
  <c r="X91" i="2"/>
  <c r="W91" i="2"/>
  <c r="V91" i="2"/>
  <c r="U91" i="2"/>
  <c r="T91" i="2"/>
  <c r="S91" i="2"/>
  <c r="R91" i="2"/>
  <c r="Q91" i="2"/>
  <c r="P91" i="2"/>
  <c r="O91" i="2"/>
  <c r="N91" i="2"/>
  <c r="M91" i="2"/>
  <c r="L91" i="2"/>
  <c r="K91" i="2"/>
  <c r="J91" i="2"/>
  <c r="I91" i="2"/>
  <c r="H91" i="2"/>
  <c r="G91" i="2"/>
  <c r="F91" i="2"/>
  <c r="BZ90" i="2"/>
  <c r="BY90" i="2"/>
  <c r="BX90" i="2"/>
  <c r="BW90" i="2"/>
  <c r="BV90" i="2"/>
  <c r="BU90" i="2"/>
  <c r="BT90" i="2"/>
  <c r="BS90" i="2"/>
  <c r="BR90" i="2"/>
  <c r="BQ90" i="2"/>
  <c r="BP90" i="2"/>
  <c r="BO90" i="2"/>
  <c r="BN90" i="2"/>
  <c r="BM90" i="2"/>
  <c r="BL90" i="2"/>
  <c r="BK90" i="2"/>
  <c r="BJ90" i="2"/>
  <c r="BI90" i="2"/>
  <c r="BH90" i="2"/>
  <c r="BG90" i="2"/>
  <c r="BF90" i="2"/>
  <c r="BE90" i="2"/>
  <c r="BD90" i="2"/>
  <c r="BC90" i="2"/>
  <c r="BB90" i="2"/>
  <c r="BA90" i="2"/>
  <c r="AZ90" i="2"/>
  <c r="AY90" i="2"/>
  <c r="AX90" i="2"/>
  <c r="AW90" i="2"/>
  <c r="AV90" i="2"/>
  <c r="AU90" i="2"/>
  <c r="AT90" i="2"/>
  <c r="AS90" i="2"/>
  <c r="AR90" i="2"/>
  <c r="AQ90" i="2"/>
  <c r="AP90" i="2"/>
  <c r="AO90" i="2"/>
  <c r="AN90" i="2"/>
  <c r="AM90" i="2"/>
  <c r="AL90" i="2"/>
  <c r="AK90" i="2"/>
  <c r="AJ90" i="2"/>
  <c r="AI90" i="2"/>
  <c r="AH90" i="2"/>
  <c r="AG90" i="2"/>
  <c r="AF90" i="2"/>
  <c r="AE90" i="2"/>
  <c r="AD90" i="2"/>
  <c r="AC90" i="2"/>
  <c r="AB90" i="2"/>
  <c r="AA90" i="2"/>
  <c r="Z90" i="2"/>
  <c r="Y90" i="2"/>
  <c r="X90" i="2"/>
  <c r="W90" i="2"/>
  <c r="V90" i="2"/>
  <c r="U90" i="2"/>
  <c r="T90" i="2"/>
  <c r="S90" i="2"/>
  <c r="R90" i="2"/>
  <c r="Q90" i="2"/>
  <c r="P90" i="2"/>
  <c r="O90" i="2"/>
  <c r="N90" i="2"/>
  <c r="M90" i="2"/>
  <c r="L90" i="2"/>
  <c r="K90" i="2"/>
  <c r="J90" i="2"/>
  <c r="I90" i="2"/>
  <c r="H90" i="2"/>
  <c r="G90" i="2"/>
  <c r="F90" i="2"/>
  <c r="BZ89" i="2"/>
  <c r="BY89" i="2"/>
  <c r="BX89" i="2"/>
  <c r="BW89" i="2"/>
  <c r="BV89" i="2"/>
  <c r="BU89" i="2"/>
  <c r="BT89" i="2"/>
  <c r="BS89" i="2"/>
  <c r="BR89" i="2"/>
  <c r="BQ89" i="2"/>
  <c r="BP89" i="2"/>
  <c r="BO89" i="2"/>
  <c r="BN89" i="2"/>
  <c r="BM89" i="2"/>
  <c r="BL89" i="2"/>
  <c r="BK89" i="2"/>
  <c r="BJ89" i="2"/>
  <c r="BI89" i="2"/>
  <c r="BH89" i="2"/>
  <c r="BG89" i="2"/>
  <c r="BF89" i="2"/>
  <c r="BE89" i="2"/>
  <c r="BD89" i="2"/>
  <c r="BC89" i="2"/>
  <c r="BB89" i="2"/>
  <c r="BA89" i="2"/>
  <c r="AZ89" i="2"/>
  <c r="AY89" i="2"/>
  <c r="AX89" i="2"/>
  <c r="AW89" i="2"/>
  <c r="AV89" i="2"/>
  <c r="AU89" i="2"/>
  <c r="AT89" i="2"/>
  <c r="AS89" i="2"/>
  <c r="AR89" i="2"/>
  <c r="AQ89" i="2"/>
  <c r="AP89" i="2"/>
  <c r="AO89" i="2"/>
  <c r="AN89" i="2"/>
  <c r="AM89" i="2"/>
  <c r="AL89" i="2"/>
  <c r="AK89" i="2"/>
  <c r="AJ89" i="2"/>
  <c r="AI89" i="2"/>
  <c r="AH89" i="2"/>
  <c r="AG89" i="2"/>
  <c r="AF89" i="2"/>
  <c r="AE89" i="2"/>
  <c r="AD89" i="2"/>
  <c r="AC89" i="2"/>
  <c r="AB89" i="2"/>
  <c r="AA89" i="2"/>
  <c r="Z89" i="2"/>
  <c r="Y89" i="2"/>
  <c r="X89" i="2"/>
  <c r="W89" i="2"/>
  <c r="V89" i="2"/>
  <c r="U89" i="2"/>
  <c r="T89" i="2"/>
  <c r="S89" i="2"/>
  <c r="R89" i="2"/>
  <c r="Q89" i="2"/>
  <c r="P89" i="2"/>
  <c r="O89" i="2"/>
  <c r="N89" i="2"/>
  <c r="M89" i="2"/>
  <c r="L89" i="2"/>
  <c r="K89" i="2"/>
  <c r="J89" i="2"/>
  <c r="I89" i="2"/>
  <c r="H89" i="2"/>
  <c r="G89" i="2"/>
  <c r="F89" i="2"/>
  <c r="BZ88" i="2"/>
  <c r="BY88" i="2"/>
  <c r="BX88" i="2"/>
  <c r="BW88" i="2"/>
  <c r="BV88" i="2"/>
  <c r="BU88" i="2"/>
  <c r="BT88" i="2"/>
  <c r="BS88" i="2"/>
  <c r="BR88" i="2"/>
  <c r="BQ88" i="2"/>
  <c r="BP88" i="2"/>
  <c r="BO88" i="2"/>
  <c r="BN88" i="2"/>
  <c r="BM88" i="2"/>
  <c r="BL88" i="2"/>
  <c r="BK88" i="2"/>
  <c r="BJ88" i="2"/>
  <c r="BI88" i="2"/>
  <c r="BH88" i="2"/>
  <c r="BG88" i="2"/>
  <c r="BF88" i="2"/>
  <c r="BE88" i="2"/>
  <c r="BD88" i="2"/>
  <c r="BC88" i="2"/>
  <c r="BB88" i="2"/>
  <c r="BA88" i="2"/>
  <c r="AZ88" i="2"/>
  <c r="AY88" i="2"/>
  <c r="AX88" i="2"/>
  <c r="AW88" i="2"/>
  <c r="AV88" i="2"/>
  <c r="AU88" i="2"/>
  <c r="AT88" i="2"/>
  <c r="AS88" i="2"/>
  <c r="AR88" i="2"/>
  <c r="AQ88" i="2"/>
  <c r="AP88" i="2"/>
  <c r="AO88" i="2"/>
  <c r="AN88" i="2"/>
  <c r="AM88" i="2"/>
  <c r="AL88" i="2"/>
  <c r="AK88" i="2"/>
  <c r="AJ88" i="2"/>
  <c r="AI88" i="2"/>
  <c r="AH88" i="2"/>
  <c r="AG88" i="2"/>
  <c r="AF88" i="2"/>
  <c r="AE88" i="2"/>
  <c r="AD88" i="2"/>
  <c r="AC88" i="2"/>
  <c r="AB88" i="2"/>
  <c r="AA88" i="2"/>
  <c r="Z88" i="2"/>
  <c r="Y88" i="2"/>
  <c r="X88" i="2"/>
  <c r="W88" i="2"/>
  <c r="V88" i="2"/>
  <c r="U88" i="2"/>
  <c r="T88" i="2"/>
  <c r="S88" i="2"/>
  <c r="R88" i="2"/>
  <c r="Q88" i="2"/>
  <c r="P88" i="2"/>
  <c r="O88" i="2"/>
  <c r="N88" i="2"/>
  <c r="M88" i="2"/>
  <c r="L88" i="2"/>
  <c r="K88" i="2"/>
  <c r="J88" i="2"/>
  <c r="I88" i="2"/>
  <c r="H88" i="2"/>
  <c r="G88" i="2"/>
  <c r="F88" i="2"/>
  <c r="BZ87" i="2"/>
  <c r="BY87" i="2"/>
  <c r="BX87" i="2"/>
  <c r="BW87" i="2"/>
  <c r="BV87" i="2"/>
  <c r="BU87" i="2"/>
  <c r="BT87" i="2"/>
  <c r="BS87" i="2"/>
  <c r="BR87" i="2"/>
  <c r="BQ87" i="2"/>
  <c r="BP87" i="2"/>
  <c r="BO87" i="2"/>
  <c r="BN87" i="2"/>
  <c r="BM87" i="2"/>
  <c r="BL87" i="2"/>
  <c r="BK87" i="2"/>
  <c r="BJ87" i="2"/>
  <c r="BI87" i="2"/>
  <c r="BH87" i="2"/>
  <c r="BG87" i="2"/>
  <c r="BF87" i="2"/>
  <c r="BE87" i="2"/>
  <c r="BD87" i="2"/>
  <c r="BC87" i="2"/>
  <c r="BB87" i="2"/>
  <c r="BA87" i="2"/>
  <c r="AZ87" i="2"/>
  <c r="AY87" i="2"/>
  <c r="AX87" i="2"/>
  <c r="AW87" i="2"/>
  <c r="AV87" i="2"/>
  <c r="AU87" i="2"/>
  <c r="AT87" i="2"/>
  <c r="AS87" i="2"/>
  <c r="AR87" i="2"/>
  <c r="AQ87" i="2"/>
  <c r="AP87" i="2"/>
  <c r="AO87" i="2"/>
  <c r="AN87" i="2"/>
  <c r="AM87" i="2"/>
  <c r="AL87" i="2"/>
  <c r="AK87" i="2"/>
  <c r="AJ87" i="2"/>
  <c r="AI87" i="2"/>
  <c r="AH87" i="2"/>
  <c r="AG87" i="2"/>
  <c r="AF87" i="2"/>
  <c r="AE87" i="2"/>
  <c r="AD87" i="2"/>
  <c r="AC87" i="2"/>
  <c r="AB87" i="2"/>
  <c r="AA87" i="2"/>
  <c r="Z87" i="2"/>
  <c r="Y87" i="2"/>
  <c r="X87" i="2"/>
  <c r="W87" i="2"/>
  <c r="V87" i="2"/>
  <c r="U87" i="2"/>
  <c r="T87" i="2"/>
  <c r="S87" i="2"/>
  <c r="R87" i="2"/>
  <c r="Q87" i="2"/>
  <c r="P87" i="2"/>
  <c r="O87" i="2"/>
  <c r="N87" i="2"/>
  <c r="M87" i="2"/>
  <c r="L87" i="2"/>
  <c r="K87" i="2"/>
  <c r="J87" i="2"/>
  <c r="I87" i="2"/>
  <c r="H87" i="2"/>
  <c r="G87" i="2"/>
  <c r="F87" i="2"/>
  <c r="BZ86" i="2"/>
  <c r="BY86" i="2"/>
  <c r="BX86" i="2"/>
  <c r="BW86" i="2"/>
  <c r="BV86" i="2"/>
  <c r="BU86" i="2"/>
  <c r="BT86" i="2"/>
  <c r="BS86" i="2"/>
  <c r="BR86" i="2"/>
  <c r="BQ86" i="2"/>
  <c r="BP86" i="2"/>
  <c r="BO86" i="2"/>
  <c r="BN86" i="2"/>
  <c r="BM86" i="2"/>
  <c r="BL86" i="2"/>
  <c r="BK86" i="2"/>
  <c r="BJ86" i="2"/>
  <c r="BI86" i="2"/>
  <c r="BH86" i="2"/>
  <c r="BG86" i="2"/>
  <c r="BF86" i="2"/>
  <c r="BE86" i="2"/>
  <c r="BD86" i="2"/>
  <c r="BC86" i="2"/>
  <c r="BB86" i="2"/>
  <c r="BA86" i="2"/>
  <c r="AZ86" i="2"/>
  <c r="AY86" i="2"/>
  <c r="AX86" i="2"/>
  <c r="AW86" i="2"/>
  <c r="AV86" i="2"/>
  <c r="AU86" i="2"/>
  <c r="AT86" i="2"/>
  <c r="AS86" i="2"/>
  <c r="AR86" i="2"/>
  <c r="AQ86" i="2"/>
  <c r="AP86" i="2"/>
  <c r="AO86" i="2"/>
  <c r="AN86" i="2"/>
  <c r="AM86" i="2"/>
  <c r="AL86" i="2"/>
  <c r="AK86" i="2"/>
  <c r="AJ86" i="2"/>
  <c r="AI86" i="2"/>
  <c r="AH86" i="2"/>
  <c r="AG86" i="2"/>
  <c r="AF86" i="2"/>
  <c r="AE86" i="2"/>
  <c r="AD86" i="2"/>
  <c r="AC86" i="2"/>
  <c r="AB86" i="2"/>
  <c r="AA86" i="2"/>
  <c r="Z86" i="2"/>
  <c r="Y86" i="2"/>
  <c r="X86" i="2"/>
  <c r="W86" i="2"/>
  <c r="V86" i="2"/>
  <c r="U86" i="2"/>
  <c r="T86" i="2"/>
  <c r="S86" i="2"/>
  <c r="R86" i="2"/>
  <c r="Q86" i="2"/>
  <c r="P86" i="2"/>
  <c r="O86" i="2"/>
  <c r="N86" i="2"/>
  <c r="M86" i="2"/>
  <c r="L86" i="2"/>
  <c r="K86" i="2"/>
  <c r="J86" i="2"/>
  <c r="I86" i="2"/>
  <c r="H86" i="2"/>
  <c r="G86" i="2"/>
  <c r="F86" i="2"/>
  <c r="BZ85" i="2"/>
  <c r="BY85" i="2"/>
  <c r="BX85" i="2"/>
  <c r="BW85" i="2"/>
  <c r="BV85" i="2"/>
  <c r="BU85" i="2"/>
  <c r="BT85" i="2"/>
  <c r="BS85" i="2"/>
  <c r="BR85" i="2"/>
  <c r="BQ85" i="2"/>
  <c r="BP85" i="2"/>
  <c r="BO85" i="2"/>
  <c r="BN85" i="2"/>
  <c r="BM85" i="2"/>
  <c r="BL85" i="2"/>
  <c r="BK85" i="2"/>
  <c r="BJ85" i="2"/>
  <c r="BI85" i="2"/>
  <c r="BH85" i="2"/>
  <c r="BG85" i="2"/>
  <c r="BF85" i="2"/>
  <c r="BE85" i="2"/>
  <c r="BD85" i="2"/>
  <c r="BC85" i="2"/>
  <c r="BB85" i="2"/>
  <c r="BA85" i="2"/>
  <c r="AZ85" i="2"/>
  <c r="AY85" i="2"/>
  <c r="AX85" i="2"/>
  <c r="AW85" i="2"/>
  <c r="AV85" i="2"/>
  <c r="AU85" i="2"/>
  <c r="AT85" i="2"/>
  <c r="AS85" i="2"/>
  <c r="AR85" i="2"/>
  <c r="AQ85" i="2"/>
  <c r="AP85" i="2"/>
  <c r="AO85" i="2"/>
  <c r="AN85" i="2"/>
  <c r="AM85" i="2"/>
  <c r="AL85" i="2"/>
  <c r="AK85" i="2"/>
  <c r="AJ85" i="2"/>
  <c r="AI85" i="2"/>
  <c r="AH85" i="2"/>
  <c r="AG85" i="2"/>
  <c r="AF85" i="2"/>
  <c r="AE85" i="2"/>
  <c r="AD85" i="2"/>
  <c r="AC85" i="2"/>
  <c r="AB85" i="2"/>
  <c r="AA85" i="2"/>
  <c r="Z85" i="2"/>
  <c r="Y85" i="2"/>
  <c r="X85" i="2"/>
  <c r="W85" i="2"/>
  <c r="V85" i="2"/>
  <c r="U85" i="2"/>
  <c r="T85" i="2"/>
  <c r="S85" i="2"/>
  <c r="R85" i="2"/>
  <c r="Q85" i="2"/>
  <c r="P85" i="2"/>
  <c r="O85" i="2"/>
  <c r="N85" i="2"/>
  <c r="M85" i="2"/>
  <c r="L85" i="2"/>
  <c r="K85" i="2"/>
  <c r="J85" i="2"/>
  <c r="I85" i="2"/>
  <c r="H85" i="2"/>
  <c r="G85" i="2"/>
  <c r="F85" i="2"/>
  <c r="BZ84" i="2"/>
  <c r="BY84" i="2"/>
  <c r="BX84" i="2"/>
  <c r="BW84" i="2"/>
  <c r="BV84" i="2"/>
  <c r="BU84" i="2"/>
  <c r="BT84" i="2"/>
  <c r="BS84" i="2"/>
  <c r="BR84" i="2"/>
  <c r="BQ84" i="2"/>
  <c r="BP84" i="2"/>
  <c r="BO84" i="2"/>
  <c r="BN84" i="2"/>
  <c r="BM84" i="2"/>
  <c r="BL84" i="2"/>
  <c r="BK84" i="2"/>
  <c r="BJ84" i="2"/>
  <c r="BI84" i="2"/>
  <c r="BH84" i="2"/>
  <c r="BG84" i="2"/>
  <c r="BF84" i="2"/>
  <c r="BE84" i="2"/>
  <c r="BD84" i="2"/>
  <c r="BC84" i="2"/>
  <c r="BB84" i="2"/>
  <c r="BA84" i="2"/>
  <c r="AZ84" i="2"/>
  <c r="AY84" i="2"/>
  <c r="AX84" i="2"/>
  <c r="AW84" i="2"/>
  <c r="AV84" i="2"/>
  <c r="AU84" i="2"/>
  <c r="AT84" i="2"/>
  <c r="AS84" i="2"/>
  <c r="AR84" i="2"/>
  <c r="AQ84" i="2"/>
  <c r="AP84" i="2"/>
  <c r="AO84" i="2"/>
  <c r="AN84" i="2"/>
  <c r="AM84" i="2"/>
  <c r="AL84" i="2"/>
  <c r="AK84" i="2"/>
  <c r="AJ84" i="2"/>
  <c r="AI84" i="2"/>
  <c r="AH84" i="2"/>
  <c r="AG84" i="2"/>
  <c r="AF84" i="2"/>
  <c r="AE84" i="2"/>
  <c r="AD84" i="2"/>
  <c r="AC84" i="2"/>
  <c r="AB84" i="2"/>
  <c r="AA84" i="2"/>
  <c r="Z84" i="2"/>
  <c r="Y84" i="2"/>
  <c r="X84" i="2"/>
  <c r="W84" i="2"/>
  <c r="V84" i="2"/>
  <c r="U84" i="2"/>
  <c r="T84" i="2"/>
  <c r="S84" i="2"/>
  <c r="R84" i="2"/>
  <c r="Q84" i="2"/>
  <c r="P84" i="2"/>
  <c r="O84" i="2"/>
  <c r="N84" i="2"/>
  <c r="M84" i="2"/>
  <c r="L84" i="2"/>
  <c r="K84" i="2"/>
  <c r="J84" i="2"/>
  <c r="I84" i="2"/>
  <c r="H84" i="2"/>
  <c r="G84" i="2"/>
  <c r="F84" i="2"/>
  <c r="BZ83" i="2"/>
  <c r="BY83" i="2"/>
  <c r="BX83" i="2"/>
  <c r="BW83" i="2"/>
  <c r="BV83" i="2"/>
  <c r="BU83" i="2"/>
  <c r="BT83" i="2"/>
  <c r="BS83" i="2"/>
  <c r="BR83" i="2"/>
  <c r="BQ83" i="2"/>
  <c r="BP83" i="2"/>
  <c r="BO83" i="2"/>
  <c r="BN83" i="2"/>
  <c r="BM83" i="2"/>
  <c r="BL83" i="2"/>
  <c r="BK83" i="2"/>
  <c r="BJ83" i="2"/>
  <c r="BI83" i="2"/>
  <c r="BH83" i="2"/>
  <c r="BG83" i="2"/>
  <c r="BF83" i="2"/>
  <c r="BE83" i="2"/>
  <c r="BD83" i="2"/>
  <c r="BC83" i="2"/>
  <c r="BB83" i="2"/>
  <c r="BA83" i="2"/>
  <c r="AZ83" i="2"/>
  <c r="AY83" i="2"/>
  <c r="AX83" i="2"/>
  <c r="AW83" i="2"/>
  <c r="AV83" i="2"/>
  <c r="AU83" i="2"/>
  <c r="AT83" i="2"/>
  <c r="AS83" i="2"/>
  <c r="AR83" i="2"/>
  <c r="AQ83" i="2"/>
  <c r="AP83" i="2"/>
  <c r="AO83" i="2"/>
  <c r="AN83" i="2"/>
  <c r="AM83" i="2"/>
  <c r="AL83" i="2"/>
  <c r="AK83" i="2"/>
  <c r="AJ83" i="2"/>
  <c r="AI83" i="2"/>
  <c r="AH83" i="2"/>
  <c r="AG83" i="2"/>
  <c r="AF83" i="2"/>
  <c r="AE83" i="2"/>
  <c r="AD83" i="2"/>
  <c r="AC83" i="2"/>
  <c r="AB83" i="2"/>
  <c r="AA83" i="2"/>
  <c r="Z83" i="2"/>
  <c r="Y83" i="2"/>
  <c r="X83" i="2"/>
  <c r="W83" i="2"/>
  <c r="V83" i="2"/>
  <c r="U83" i="2"/>
  <c r="T83" i="2"/>
  <c r="S83" i="2"/>
  <c r="R83" i="2"/>
  <c r="Q83" i="2"/>
  <c r="P83" i="2"/>
  <c r="O83" i="2"/>
  <c r="N83" i="2"/>
  <c r="M83" i="2"/>
  <c r="L83" i="2"/>
  <c r="K83" i="2"/>
  <c r="J83" i="2"/>
  <c r="I83" i="2"/>
  <c r="H83" i="2"/>
  <c r="G83" i="2"/>
  <c r="F83" i="2"/>
  <c r="BZ82" i="2"/>
  <c r="BY82" i="2"/>
  <c r="BX82" i="2"/>
  <c r="BW82" i="2"/>
  <c r="BV82" i="2"/>
  <c r="BU82" i="2"/>
  <c r="BT82" i="2"/>
  <c r="BS82" i="2"/>
  <c r="BR82" i="2"/>
  <c r="BQ82" i="2"/>
  <c r="BP82" i="2"/>
  <c r="BO82" i="2"/>
  <c r="BN82" i="2"/>
  <c r="BM82" i="2"/>
  <c r="BL82" i="2"/>
  <c r="BK82" i="2"/>
  <c r="BJ82" i="2"/>
  <c r="BI82" i="2"/>
  <c r="BH82" i="2"/>
  <c r="BG82" i="2"/>
  <c r="BF82" i="2"/>
  <c r="BE82" i="2"/>
  <c r="BD82" i="2"/>
  <c r="BC82" i="2"/>
  <c r="BB82" i="2"/>
  <c r="BA82" i="2"/>
  <c r="AZ82" i="2"/>
  <c r="AY82" i="2"/>
  <c r="AX82" i="2"/>
  <c r="AW82" i="2"/>
  <c r="AV82" i="2"/>
  <c r="AU82" i="2"/>
  <c r="AT82" i="2"/>
  <c r="AS82" i="2"/>
  <c r="AR82" i="2"/>
  <c r="AQ82" i="2"/>
  <c r="AP82" i="2"/>
  <c r="AO82" i="2"/>
  <c r="AN82" i="2"/>
  <c r="AM82" i="2"/>
  <c r="AL82" i="2"/>
  <c r="AK82" i="2"/>
  <c r="AJ82" i="2"/>
  <c r="AI82" i="2"/>
  <c r="AH82" i="2"/>
  <c r="AG82" i="2"/>
  <c r="AF82" i="2"/>
  <c r="AE82" i="2"/>
  <c r="AD82" i="2"/>
  <c r="AC82" i="2"/>
  <c r="AB82" i="2"/>
  <c r="AA82" i="2"/>
  <c r="Z82" i="2"/>
  <c r="Y82" i="2"/>
  <c r="X82" i="2"/>
  <c r="W82" i="2"/>
  <c r="V82" i="2"/>
  <c r="U82" i="2"/>
  <c r="T82" i="2"/>
  <c r="S82" i="2"/>
  <c r="R82" i="2"/>
  <c r="Q82" i="2"/>
  <c r="P82" i="2"/>
  <c r="O82" i="2"/>
  <c r="N82" i="2"/>
  <c r="M82" i="2"/>
  <c r="L82" i="2"/>
  <c r="K82" i="2"/>
  <c r="J82" i="2"/>
  <c r="I82" i="2"/>
  <c r="H82" i="2"/>
  <c r="G82" i="2"/>
  <c r="F82" i="2"/>
  <c r="E97" i="2"/>
  <c r="E96" i="2"/>
  <c r="E95" i="2"/>
  <c r="E83" i="2"/>
  <c r="E84" i="2"/>
  <c r="E85" i="2"/>
  <c r="E86" i="2"/>
  <c r="E87" i="2"/>
  <c r="E88" i="2"/>
  <c r="E89" i="2"/>
  <c r="E90" i="2"/>
  <c r="E91" i="2"/>
  <c r="E92" i="2"/>
  <c r="E93" i="2"/>
  <c r="E94" i="2"/>
  <c r="CA82" i="2"/>
  <c r="CB82" i="2"/>
  <c r="CC82" i="2"/>
  <c r="CA83" i="2"/>
  <c r="CB83" i="2"/>
  <c r="CC83" i="2"/>
  <c r="CA84" i="2"/>
  <c r="CB84" i="2"/>
  <c r="CC84" i="2"/>
  <c r="CA85" i="2"/>
  <c r="CB85" i="2"/>
  <c r="CC85" i="2"/>
  <c r="CA86" i="2"/>
  <c r="CB86" i="2"/>
  <c r="CC86" i="2"/>
  <c r="CA87" i="2"/>
  <c r="CB87" i="2"/>
  <c r="CC87" i="2"/>
  <c r="CA88" i="2"/>
  <c r="CB88" i="2"/>
  <c r="CC88" i="2"/>
  <c r="CA89" i="2"/>
  <c r="CB89" i="2"/>
  <c r="CC89" i="2"/>
  <c r="CA90" i="2"/>
  <c r="CB90" i="2"/>
  <c r="CC90" i="2"/>
  <c r="CA91" i="2"/>
  <c r="CB91" i="2"/>
  <c r="CC91" i="2"/>
  <c r="CA92" i="2"/>
  <c r="CB92" i="2"/>
  <c r="CC92" i="2"/>
  <c r="CA93" i="2"/>
  <c r="CB93" i="2"/>
  <c r="CC93" i="2"/>
  <c r="CA94" i="2"/>
  <c r="CB94" i="2"/>
  <c r="CC94" i="2"/>
  <c r="CA95" i="2"/>
  <c r="CB95" i="2"/>
  <c r="CC95" i="2"/>
  <c r="CA96" i="2"/>
  <c r="CB96" i="2"/>
  <c r="CC96" i="2"/>
  <c r="CA97" i="2"/>
  <c r="CB97" i="2"/>
  <c r="CC97" i="2"/>
  <c r="CA98" i="2"/>
  <c r="CB98" i="2"/>
  <c r="CC98" i="2"/>
  <c r="BS54" i="22"/>
  <c r="BN54" i="22"/>
  <c r="BO54" i="22"/>
  <c r="BX54" i="22"/>
  <c r="CT54" i="22"/>
  <c r="DA54" i="22"/>
  <c r="BG54" i="22"/>
  <c r="BK54" i="22"/>
  <c r="CN54" i="22"/>
  <c r="CY54" i="22"/>
  <c r="CX54" i="22"/>
  <c r="BM53" i="22"/>
  <c r="CY53" i="22"/>
  <c r="CP51" i="22"/>
  <c r="CN51" i="22"/>
  <c r="CC53" i="22"/>
  <c r="BG42" i="22"/>
  <c r="CI40" i="22"/>
  <c r="CZ53" i="22"/>
  <c r="BT53" i="22"/>
  <c r="CJ51" i="22"/>
  <c r="CP40" i="22"/>
  <c r="BR51" i="22"/>
  <c r="CM51" i="22"/>
  <c r="BM40" i="22"/>
  <c r="CA51" i="22"/>
  <c r="CT40" i="22"/>
  <c r="CB15" i="22"/>
  <c r="CB29" i="22"/>
  <c r="BV40" i="22"/>
  <c r="CV51" i="22"/>
  <c r="CR42" i="22"/>
  <c r="CZ40" i="22"/>
  <c r="CO29" i="22"/>
  <c r="CO9" i="22"/>
  <c r="BH40" i="22"/>
  <c r="CC42" i="22"/>
  <c r="CE9" i="22"/>
  <c r="CE29" i="22"/>
  <c r="DB53" i="22"/>
  <c r="BU53" i="22"/>
  <c r="CA40" i="22"/>
  <c r="CH40" i="22"/>
  <c r="BS53" i="22"/>
  <c r="CX51" i="22"/>
  <c r="BW51" i="22"/>
  <c r="CW54" i="22"/>
  <c r="BQ54" i="22"/>
  <c r="BW40" i="22"/>
  <c r="CE54" i="22"/>
  <c r="CW51" i="22"/>
  <c r="BQ51" i="22"/>
  <c r="BP51" i="22"/>
  <c r="CD40" i="22"/>
  <c r="CD51" i="22"/>
  <c r="CT29" i="22"/>
  <c r="BH51" i="22"/>
  <c r="BR42" i="22"/>
  <c r="BG40" i="22"/>
  <c r="BY40" i="22"/>
  <c r="CS42" i="22"/>
  <c r="BQ29" i="22"/>
  <c r="CL53" i="22"/>
  <c r="BJ40" i="22"/>
  <c r="BK53" i="22"/>
  <c r="DC51" i="22"/>
  <c r="CO54" i="22"/>
  <c r="BI54" i="22"/>
  <c r="CO51" i="22"/>
  <c r="BI51" i="22"/>
  <c r="CW40" i="22"/>
  <c r="BQ40" i="22"/>
  <c r="CS29" i="22"/>
  <c r="BU29" i="22"/>
  <c r="CJ29" i="22"/>
  <c r="BU42" i="22"/>
  <c r="DC9" i="22"/>
  <c r="DC29" i="22"/>
  <c r="CU9" i="22"/>
  <c r="CU29" i="22"/>
  <c r="BL29" i="22"/>
  <c r="CD53" i="22"/>
  <c r="DA51" i="22"/>
  <c r="DC42" i="22"/>
  <c r="CJ53" i="22"/>
  <c r="CI51" i="22"/>
  <c r="BT51" i="22"/>
  <c r="CQ53" i="22"/>
  <c r="CH51" i="22"/>
  <c r="BQ53" i="22"/>
  <c r="CC29" i="22"/>
  <c r="BM29" i="22"/>
  <c r="CD29" i="22"/>
  <c r="CD26" i="22"/>
  <c r="CF51" i="22"/>
  <c r="CK29" i="22"/>
  <c r="BZ42" i="22"/>
  <c r="CF40" i="22"/>
  <c r="BG9" i="22"/>
  <c r="BG29" i="22"/>
  <c r="BT29" i="22"/>
  <c r="CL29" i="22"/>
  <c r="BV51" i="22"/>
  <c r="CT53" i="22"/>
  <c r="BS40" i="22"/>
  <c r="BR40" i="22"/>
  <c r="BJ51" i="22"/>
  <c r="CG53" i="22"/>
  <c r="CQ54" i="22"/>
  <c r="BN51" i="22"/>
  <c r="BV53" i="22"/>
  <c r="DA53" i="22"/>
  <c r="CV53" i="22"/>
  <c r="CK51" i="22"/>
  <c r="CU42" i="22"/>
  <c r="BS51" i="22"/>
  <c r="CZ51" i="22"/>
  <c r="CU51" i="22"/>
  <c r="CG51" i="22"/>
  <c r="BM51" i="22"/>
  <c r="CW53" i="22"/>
  <c r="CO53" i="22"/>
  <c r="BT42" i="22"/>
  <c r="CO40" i="22"/>
  <c r="BI40" i="22"/>
  <c r="BI29" i="22"/>
  <c r="BI9" i="22"/>
  <c r="CW29" i="22"/>
  <c r="CW9" i="22"/>
  <c r="CL51" i="22"/>
  <c r="CK42" i="22"/>
  <c r="BO9" i="22"/>
  <c r="BO29" i="22"/>
  <c r="CT51" i="22"/>
  <c r="BL53" i="22"/>
  <c r="BN42" i="22"/>
  <c r="BN53" i="22"/>
  <c r="CS53" i="22"/>
  <c r="BU51" i="22"/>
  <c r="CM42" i="22"/>
  <c r="DC34" i="22"/>
  <c r="CB53" i="22"/>
  <c r="CR51" i="22"/>
  <c r="BL51" i="22"/>
  <c r="CI53" i="22"/>
  <c r="CE51" i="22"/>
  <c r="BZ51" i="22"/>
  <c r="BI53" i="22"/>
  <c r="DD51" i="22"/>
  <c r="BX51" i="22"/>
  <c r="BY53" i="22"/>
  <c r="CL40" i="22"/>
  <c r="CQ29" i="22"/>
  <c r="CZ42" i="22"/>
  <c r="CN29" i="22"/>
  <c r="CB40" i="22"/>
  <c r="BX40" i="22"/>
  <c r="BY29" i="22"/>
  <c r="BY9" i="22"/>
  <c r="BM42" i="22"/>
  <c r="CM29" i="22"/>
  <c r="CM9" i="22"/>
  <c r="CR53" i="22"/>
  <c r="CB51" i="22"/>
  <c r="BG51" i="22"/>
  <c r="CJ42" i="22"/>
  <c r="CN40" i="22"/>
  <c r="BW9" i="22"/>
  <c r="BW29" i="22"/>
  <c r="DD54" i="22"/>
  <c r="CK53" i="22"/>
  <c r="BW42" i="22"/>
  <c r="CY40" i="22"/>
  <c r="CU34" i="22"/>
  <c r="CX40" i="22"/>
  <c r="BO51" i="22"/>
  <c r="DA40" i="22"/>
  <c r="CR15" i="22"/>
  <c r="CR29" i="22"/>
  <c r="BY51" i="22"/>
  <c r="CR40" i="22"/>
  <c r="BT40" i="22"/>
  <c r="BK51" i="22"/>
  <c r="BO40" i="22"/>
  <c r="CI29" i="22"/>
  <c r="CG40" i="22"/>
  <c r="CF29" i="22"/>
  <c r="DD40" i="22"/>
  <c r="DB51" i="22"/>
  <c r="DB29" i="22"/>
  <c r="CG29" i="22"/>
  <c r="DA42" i="22"/>
  <c r="CZ34" i="22"/>
  <c r="BV29" i="22"/>
  <c r="CZ29" i="22"/>
  <c r="BG53" i="21"/>
  <c r="BH54" i="21"/>
  <c r="BH40" i="21"/>
  <c r="BG51" i="21"/>
  <c r="BG34" i="21"/>
  <c r="BH51" i="21"/>
  <c r="BG40" i="21"/>
  <c r="BH53" i="21"/>
  <c r="BG42" i="21"/>
  <c r="DD42" i="20"/>
  <c r="DD34" i="20"/>
  <c r="BM54" i="19"/>
  <c r="CO54" i="19"/>
  <c r="CW54" i="19"/>
  <c r="DC54" i="19"/>
  <c r="BW54" i="19"/>
  <c r="CR54" i="19"/>
  <c r="CU54" i="19"/>
  <c r="CD54" i="19"/>
  <c r="BV54" i="19"/>
  <c r="CZ54" i="19"/>
  <c r="BO53" i="19"/>
  <c r="BH40" i="19"/>
  <c r="CE51" i="19"/>
  <c r="CG34" i="19"/>
  <c r="CX40" i="19"/>
  <c r="BQ53" i="19"/>
  <c r="CO53" i="19"/>
  <c r="BR51" i="19"/>
  <c r="BJ40" i="19"/>
  <c r="CA40" i="19"/>
  <c r="CB51" i="19"/>
  <c r="BJ42" i="19"/>
  <c r="BI40" i="19"/>
  <c r="BJ51" i="19"/>
  <c r="BQ51" i="19"/>
  <c r="DC51" i="19"/>
  <c r="BW51" i="19"/>
  <c r="CC42" i="19"/>
  <c r="CV51" i="19"/>
  <c r="BP51" i="19"/>
  <c r="BZ34" i="19"/>
  <c r="CD51" i="19"/>
  <c r="BT40" i="19"/>
  <c r="CH51" i="19"/>
  <c r="BR40" i="19"/>
  <c r="DD34" i="19"/>
  <c r="BX34" i="19"/>
  <c r="BW29" i="19"/>
  <c r="DD29" i="19"/>
  <c r="CK29" i="19"/>
  <c r="CK9" i="19"/>
  <c r="CN29" i="19"/>
  <c r="CJ51" i="19"/>
  <c r="BY51" i="19"/>
  <c r="CK54" i="19"/>
  <c r="BX51" i="19"/>
  <c r="CL51" i="19"/>
  <c r="CB40" i="19"/>
  <c r="CC54" i="19"/>
  <c r="BU29" i="19"/>
  <c r="BO40" i="19"/>
  <c r="CQ34" i="19"/>
  <c r="BU40" i="19"/>
  <c r="CE29" i="19"/>
  <c r="CJ29" i="19"/>
  <c r="CX53" i="19"/>
  <c r="CV53" i="19"/>
  <c r="CK51" i="19"/>
  <c r="CB42" i="19"/>
  <c r="BS40" i="19"/>
  <c r="BG53" i="19"/>
  <c r="BS51" i="19"/>
  <c r="CN42" i="19"/>
  <c r="CF40" i="19"/>
  <c r="CR40" i="19"/>
  <c r="CM40" i="19"/>
  <c r="BG40" i="19"/>
  <c r="CL40" i="19"/>
  <c r="CI34" i="19"/>
  <c r="CS40" i="19"/>
  <c r="BM40" i="19"/>
  <c r="DC42" i="19"/>
  <c r="BW42" i="19"/>
  <c r="BO29" i="19"/>
  <c r="BY29" i="19"/>
  <c r="BI29" i="19"/>
  <c r="BZ29" i="19"/>
  <c r="CG29" i="19"/>
  <c r="BI53" i="19"/>
  <c r="CI51" i="19"/>
  <c r="CS54" i="19"/>
  <c r="CS51" i="19"/>
  <c r="CP40" i="19"/>
  <c r="CN40" i="19"/>
  <c r="BK34" i="19"/>
  <c r="CF53" i="19"/>
  <c r="CN53" i="19"/>
  <c r="BT53" i="19"/>
  <c r="BS53" i="19"/>
  <c r="CP51" i="19"/>
  <c r="BK42" i="19"/>
  <c r="CY40" i="19"/>
  <c r="CM53" i="19"/>
  <c r="CZ51" i="19"/>
  <c r="BT51" i="19"/>
  <c r="CY51" i="19"/>
  <c r="BH42" i="19"/>
  <c r="CW51" i="19"/>
  <c r="CU51" i="19"/>
  <c r="BO51" i="19"/>
  <c r="BU42" i="19"/>
  <c r="BY34" i="19"/>
  <c r="CN51" i="19"/>
  <c r="BH51" i="19"/>
  <c r="CX34" i="19"/>
  <c r="BR34" i="19"/>
  <c r="DB51" i="19"/>
  <c r="BV51" i="19"/>
  <c r="CV34" i="19"/>
  <c r="BP34" i="19"/>
  <c r="CV29" i="19"/>
  <c r="CV9" i="19"/>
  <c r="BH29" i="19"/>
  <c r="CC29" i="19"/>
  <c r="CC9" i="19"/>
  <c r="CF29" i="19"/>
  <c r="CS29" i="19"/>
  <c r="CS9" i="19"/>
  <c r="BZ51" i="19"/>
  <c r="CP42" i="19"/>
  <c r="BT34" i="19"/>
  <c r="CH34" i="19"/>
  <c r="BM51" i="19"/>
  <c r="CJ42" i="19"/>
  <c r="CF42" i="19"/>
  <c r="CT54" i="19"/>
  <c r="BG54" i="19"/>
  <c r="BV53" i="19"/>
  <c r="BU53" i="19"/>
  <c r="BK53" i="19"/>
  <c r="BJ53" i="19"/>
  <c r="CC51" i="19"/>
  <c r="BY53" i="19"/>
  <c r="CZ42" i="19"/>
  <c r="BT42" i="19"/>
  <c r="BK40" i="19"/>
  <c r="DD40" i="19"/>
  <c r="BX40" i="19"/>
  <c r="BN54" i="19"/>
  <c r="CE40" i="19"/>
  <c r="CD40" i="19"/>
  <c r="CA34" i="19"/>
  <c r="CK40" i="19"/>
  <c r="CZ40" i="19"/>
  <c r="CU42" i="19"/>
  <c r="BO42" i="19"/>
  <c r="BP29" i="19"/>
  <c r="BP9" i="19"/>
  <c r="BM29" i="19"/>
  <c r="BT29" i="19"/>
  <c r="DC53" i="19"/>
  <c r="CQ42" i="19"/>
  <c r="CU40" i="19"/>
  <c r="DA40" i="19"/>
  <c r="CE42" i="19"/>
  <c r="BM53" i="19"/>
  <c r="BL53" i="19"/>
  <c r="BR53" i="19"/>
  <c r="BP53" i="19"/>
  <c r="CQ40" i="19"/>
  <c r="CE53" i="19"/>
  <c r="CR51" i="19"/>
  <c r="CQ51" i="19"/>
  <c r="CG51" i="19"/>
  <c r="CM51" i="19"/>
  <c r="BG51" i="19"/>
  <c r="DA42" i="19"/>
  <c r="CF51" i="19"/>
  <c r="CP34" i="19"/>
  <c r="BJ34" i="19"/>
  <c r="CT51" i="19"/>
  <c r="BN51" i="19"/>
  <c r="CH40" i="19"/>
  <c r="CN34" i="19"/>
  <c r="BH34" i="19"/>
  <c r="CR29" i="19"/>
  <c r="BJ29" i="19"/>
  <c r="BJ9" i="19"/>
  <c r="DD51" i="19"/>
  <c r="BZ40" i="19"/>
  <c r="BU54" i="19"/>
  <c r="CM54" i="19"/>
  <c r="CF34" i="19"/>
  <c r="CU53" i="19"/>
  <c r="CO40" i="19"/>
  <c r="BL34" i="19"/>
  <c r="CX51" i="19"/>
  <c r="DA51" i="19"/>
  <c r="BU51" i="19"/>
  <c r="CR42" i="19"/>
  <c r="BL42" i="19"/>
  <c r="CI40" i="19"/>
  <c r="BL51" i="19"/>
  <c r="CB34" i="19"/>
  <c r="CV40" i="19"/>
  <c r="BP40" i="19"/>
  <c r="CT40" i="19"/>
  <c r="DC40" i="19"/>
  <c r="BW40" i="19"/>
  <c r="CJ40" i="19"/>
  <c r="CY34" i="19"/>
  <c r="BS34" i="19"/>
  <c r="CG40" i="19"/>
  <c r="CC40" i="19"/>
  <c r="CM42" i="19"/>
  <c r="BG42" i="19"/>
  <c r="DA29" i="19"/>
  <c r="CZ29" i="19"/>
  <c r="BL29" i="19"/>
  <c r="CX29" i="19"/>
  <c r="CH29" i="19"/>
  <c r="BG54" i="18"/>
  <c r="BG29" i="18"/>
  <c r="BG9" i="18"/>
  <c r="BG40" i="18"/>
  <c r="BH40" i="18"/>
  <c r="BG51" i="18"/>
  <c r="BH29" i="18"/>
  <c r="BH9" i="18"/>
  <c r="BY54" i="22"/>
  <c r="DC54" i="22"/>
  <c r="CD54" i="22"/>
  <c r="BH54" i="22"/>
  <c r="CK54" i="22"/>
  <c r="BM54" i="22"/>
  <c r="CM54" i="22"/>
  <c r="CU54" i="22"/>
  <c r="CF54" i="22"/>
  <c r="CZ54" i="22"/>
  <c r="BZ54" i="22"/>
  <c r="CB54" i="22"/>
  <c r="BR54" i="22"/>
  <c r="CL54" i="22"/>
  <c r="CH54" i="22"/>
  <c r="DB54" i="22"/>
  <c r="BL54" i="22"/>
  <c r="CJ54" i="22"/>
  <c r="CI54" i="22"/>
  <c r="CA54" i="22"/>
  <c r="BU54" i="22"/>
  <c r="CP54" i="22"/>
  <c r="BJ54" i="22"/>
  <c r="CV54" i="22"/>
  <c r="BV54" i="22"/>
  <c r="CS54" i="22"/>
  <c r="CG54" i="22"/>
  <c r="BT54" i="22"/>
  <c r="CR54" i="22"/>
  <c r="CC54" i="22"/>
  <c r="BP54" i="22"/>
  <c r="BW54" i="22"/>
  <c r="BG54" i="21"/>
  <c r="DD54" i="20"/>
  <c r="CX54" i="19"/>
  <c r="CB54" i="19"/>
  <c r="CQ54" i="19"/>
  <c r="BZ54" i="19"/>
  <c r="BX54" i="19"/>
  <c r="CY54" i="19"/>
  <c r="CN54" i="19"/>
  <c r="BJ54" i="19"/>
  <c r="BO54" i="19"/>
  <c r="CJ54" i="19"/>
  <c r="CG54" i="19"/>
  <c r="BT54" i="19"/>
  <c r="DA54" i="19"/>
  <c r="CA54" i="19"/>
  <c r="CV54" i="19"/>
  <c r="BR54" i="19"/>
  <c r="BQ54" i="19"/>
  <c r="CL54" i="19"/>
  <c r="CF54" i="19"/>
  <c r="BP54" i="19"/>
  <c r="BK54" i="19"/>
  <c r="DB54" i="19"/>
  <c r="BI54" i="19"/>
  <c r="BY54" i="19"/>
  <c r="DD54" i="19"/>
  <c r="BL54" i="19"/>
  <c r="BS54" i="19"/>
  <c r="BH54" i="19"/>
  <c r="CP54" i="19"/>
  <c r="CE54" i="19"/>
  <c r="CH54" i="19"/>
  <c r="CI54" i="19"/>
  <c r="BH54" i="18"/>
  <c r="AD23" i="13"/>
  <c r="AC23" i="13"/>
  <c r="AD22" i="13"/>
  <c r="AC22" i="13"/>
  <c r="AD21" i="13"/>
  <c r="AC21" i="13"/>
  <c r="AD20" i="13"/>
  <c r="AC20" i="13"/>
  <c r="AD19" i="13"/>
  <c r="AC19" i="13"/>
  <c r="AD18" i="13"/>
  <c r="AC18" i="13"/>
  <c r="AD17" i="13"/>
  <c r="AC17" i="13"/>
  <c r="AD16" i="13"/>
  <c r="AC16" i="13"/>
  <c r="AD15" i="13"/>
  <c r="AC15" i="13"/>
  <c r="AD14" i="13"/>
  <c r="AC14" i="13"/>
  <c r="AD13" i="13"/>
  <c r="AC13" i="13"/>
  <c r="AD12" i="13"/>
  <c r="AC12" i="13"/>
  <c r="AD11" i="13"/>
  <c r="AC11" i="13"/>
  <c r="AD10" i="13"/>
  <c r="AC10" i="13"/>
  <c r="AD9" i="13"/>
  <c r="AC9" i="13"/>
  <c r="AD8" i="13"/>
  <c r="AC8" i="13"/>
  <c r="AD7" i="13"/>
  <c r="AC7" i="13"/>
  <c r="AD6" i="13"/>
  <c r="AC6" i="13"/>
  <c r="AD23" i="12"/>
  <c r="AC23" i="12"/>
  <c r="AD22" i="12"/>
  <c r="AC22" i="12"/>
  <c r="AD21" i="12"/>
  <c r="AC21" i="12"/>
  <c r="AD20" i="12"/>
  <c r="AC20" i="12"/>
  <c r="AD19" i="12"/>
  <c r="AC19" i="12"/>
  <c r="AD18" i="12"/>
  <c r="AC18" i="12"/>
  <c r="AD17" i="12"/>
  <c r="AC17" i="12"/>
  <c r="AD16" i="12"/>
  <c r="AC16" i="12"/>
  <c r="AD15" i="12"/>
  <c r="AC15" i="12"/>
  <c r="AD14" i="12"/>
  <c r="AC14" i="12"/>
  <c r="AD13" i="12"/>
  <c r="AC13" i="12"/>
  <c r="AD12" i="12"/>
  <c r="AC12" i="12"/>
  <c r="AD11" i="12"/>
  <c r="AC11" i="12"/>
  <c r="AD10" i="12"/>
  <c r="AC10" i="12"/>
  <c r="AD9" i="12"/>
  <c r="AC9" i="12"/>
  <c r="AD8" i="12"/>
  <c r="AC8" i="12"/>
  <c r="AD7" i="12"/>
  <c r="AC7" i="12"/>
  <c r="AD6" i="12"/>
  <c r="AC6" i="12"/>
  <c r="AD23" i="11"/>
  <c r="AC23" i="11"/>
  <c r="AD22" i="11"/>
  <c r="AC22" i="11"/>
  <c r="AD21" i="11"/>
  <c r="AC21" i="11"/>
  <c r="AD20" i="11"/>
  <c r="AC20" i="11"/>
  <c r="AD19" i="11"/>
  <c r="AC19" i="11"/>
  <c r="AD18" i="11"/>
  <c r="AC18" i="11"/>
  <c r="AD17" i="11"/>
  <c r="AC17" i="11"/>
  <c r="AD16" i="11"/>
  <c r="AC16" i="11"/>
  <c r="AD15" i="11"/>
  <c r="AC15" i="11"/>
  <c r="AD14" i="11"/>
  <c r="AC14" i="11"/>
  <c r="AD13" i="11"/>
  <c r="AC13" i="11"/>
  <c r="AD12" i="11"/>
  <c r="AC12" i="11"/>
  <c r="AD11" i="11"/>
  <c r="AC11" i="11"/>
  <c r="AD10" i="11"/>
  <c r="AC10" i="11"/>
  <c r="AD9" i="11"/>
  <c r="AC9" i="11"/>
  <c r="AD8" i="11"/>
  <c r="AC8" i="11"/>
  <c r="AD7" i="11"/>
  <c r="AC7" i="11"/>
  <c r="AD6" i="11"/>
  <c r="AC6" i="11"/>
  <c r="AD23" i="10"/>
  <c r="AC23" i="10"/>
  <c r="AD22" i="10"/>
  <c r="AC22" i="10"/>
  <c r="AD21" i="10"/>
  <c r="AC21" i="10"/>
  <c r="AD20" i="10"/>
  <c r="AC20" i="10"/>
  <c r="AD19" i="10"/>
  <c r="AC19" i="10"/>
  <c r="AD18" i="10"/>
  <c r="AC18" i="10"/>
  <c r="AD17" i="10"/>
  <c r="AC17" i="10"/>
  <c r="AD16" i="10"/>
  <c r="AC16" i="10"/>
  <c r="AD15" i="10"/>
  <c r="AC15" i="10"/>
  <c r="AD14" i="10"/>
  <c r="AC14" i="10"/>
  <c r="AD13" i="10"/>
  <c r="AC13" i="10"/>
  <c r="AD12" i="10"/>
  <c r="AC12" i="10"/>
  <c r="AD11" i="10"/>
  <c r="AC11" i="10"/>
  <c r="AD10" i="10"/>
  <c r="AC10" i="10"/>
  <c r="AD9" i="10"/>
  <c r="AC9" i="10"/>
  <c r="AD8" i="10"/>
  <c r="AC8" i="10"/>
  <c r="AD7" i="10"/>
  <c r="AC7" i="10"/>
  <c r="AD6" i="10"/>
  <c r="AC6" i="10"/>
  <c r="AD23" i="9"/>
  <c r="AC23" i="9"/>
  <c r="AD22" i="9"/>
  <c r="AC22" i="9"/>
  <c r="AD21" i="9"/>
  <c r="AC21" i="9"/>
  <c r="AD20" i="9"/>
  <c r="AC20" i="9"/>
  <c r="AD19" i="9"/>
  <c r="AC19" i="9"/>
  <c r="AD18" i="9"/>
  <c r="AC18" i="9"/>
  <c r="AD17" i="9"/>
  <c r="AC17" i="9"/>
  <c r="AD16" i="9"/>
  <c r="AC16" i="9"/>
  <c r="AD15" i="9"/>
  <c r="AC15" i="9"/>
  <c r="AD14" i="9"/>
  <c r="AC14" i="9"/>
  <c r="AD13" i="9"/>
  <c r="AC13" i="9"/>
  <c r="AD12" i="9"/>
  <c r="AC12" i="9"/>
  <c r="AD11" i="9"/>
  <c r="AC11" i="9"/>
  <c r="AD10" i="9"/>
  <c r="AC10" i="9"/>
  <c r="AD9" i="9"/>
  <c r="AC9" i="9"/>
  <c r="AD8" i="9"/>
  <c r="AC8" i="9"/>
  <c r="AD7" i="9"/>
  <c r="AC7" i="9"/>
  <c r="AD6" i="9"/>
  <c r="AC6" i="9"/>
  <c r="AD23" i="8"/>
  <c r="AC23" i="8"/>
  <c r="AD22" i="8"/>
  <c r="AC22" i="8"/>
  <c r="AD21" i="8"/>
  <c r="AC21" i="8"/>
  <c r="AD20" i="8"/>
  <c r="AC20" i="8"/>
  <c r="AD19" i="8"/>
  <c r="AC19" i="8"/>
  <c r="AD18" i="8"/>
  <c r="AC18" i="8"/>
  <c r="AD17" i="8"/>
  <c r="AC17" i="8"/>
  <c r="AD16" i="8"/>
  <c r="AC16" i="8"/>
  <c r="AD15" i="8"/>
  <c r="AC15" i="8"/>
  <c r="AD14" i="8"/>
  <c r="AC14" i="8"/>
  <c r="AD13" i="8"/>
  <c r="AC13" i="8"/>
  <c r="AD12" i="8"/>
  <c r="AC12" i="8"/>
  <c r="AD11" i="8"/>
  <c r="AC11" i="8"/>
  <c r="AD10" i="8"/>
  <c r="AC10" i="8"/>
  <c r="AD9" i="8"/>
  <c r="AC9" i="8"/>
  <c r="AD8" i="8"/>
  <c r="AC8" i="8"/>
  <c r="AD7" i="8"/>
  <c r="AC7" i="8"/>
  <c r="AD6" i="8"/>
  <c r="AC6" i="8"/>
  <c r="AD23" i="7"/>
  <c r="AC23" i="7"/>
  <c r="AD22" i="7"/>
  <c r="AC22" i="7"/>
  <c r="AD21" i="7"/>
  <c r="AC21" i="7"/>
  <c r="AD20" i="7"/>
  <c r="AC20" i="7"/>
  <c r="AD19" i="7"/>
  <c r="AC19" i="7"/>
  <c r="AD18" i="7"/>
  <c r="AC18" i="7"/>
  <c r="AD17" i="7"/>
  <c r="AC17" i="7"/>
  <c r="AD16" i="7"/>
  <c r="AC16" i="7"/>
  <c r="AD15" i="7"/>
  <c r="AC15" i="7"/>
  <c r="AD14" i="7"/>
  <c r="AC14" i="7"/>
  <c r="AD13" i="7"/>
  <c r="AC13" i="7"/>
  <c r="AD12" i="7"/>
  <c r="AC12" i="7"/>
  <c r="AD11" i="7"/>
  <c r="AC11" i="7"/>
  <c r="AD10" i="7"/>
  <c r="AC10" i="7"/>
  <c r="AD9" i="7"/>
  <c r="AC9" i="7"/>
  <c r="AD8" i="7"/>
  <c r="AC8" i="7"/>
  <c r="AD7" i="7"/>
  <c r="AC7" i="7"/>
  <c r="AD6" i="7"/>
  <c r="AC6" i="7"/>
  <c r="AD23" i="6"/>
  <c r="AC23" i="6"/>
  <c r="AD22" i="6"/>
  <c r="AC22" i="6"/>
  <c r="AD21" i="6"/>
  <c r="AC21" i="6"/>
  <c r="AD20" i="6"/>
  <c r="AC20" i="6"/>
  <c r="AD19" i="6"/>
  <c r="AC19" i="6"/>
  <c r="AD18" i="6"/>
  <c r="AC18" i="6"/>
  <c r="AD17" i="6"/>
  <c r="AC17" i="6"/>
  <c r="AD16" i="6"/>
  <c r="AC16" i="6"/>
  <c r="AD15" i="6"/>
  <c r="AC15" i="6"/>
  <c r="AD14" i="6"/>
  <c r="AC14" i="6"/>
  <c r="AD13" i="6"/>
  <c r="AC13" i="6"/>
  <c r="AD12" i="6"/>
  <c r="AC12" i="6"/>
  <c r="AD11" i="6"/>
  <c r="AC11" i="6"/>
  <c r="AD10" i="6"/>
  <c r="AC10" i="6"/>
  <c r="AD9" i="6"/>
  <c r="AC9" i="6"/>
  <c r="AD8" i="6"/>
  <c r="AC8" i="6"/>
  <c r="AD7" i="6"/>
  <c r="AC7" i="6"/>
  <c r="AD6" i="6"/>
  <c r="AC6" i="6"/>
  <c r="AD23" i="5"/>
  <c r="AC23" i="5"/>
  <c r="AD22" i="5"/>
  <c r="AC22" i="5"/>
  <c r="AD21" i="5"/>
  <c r="AC21" i="5"/>
  <c r="AD20" i="5"/>
  <c r="AC20" i="5"/>
  <c r="AD19" i="5"/>
  <c r="AC19" i="5"/>
  <c r="AD18" i="5"/>
  <c r="AC18" i="5"/>
  <c r="AD17" i="5"/>
  <c r="AC17" i="5"/>
  <c r="AD16" i="5"/>
  <c r="AC16" i="5"/>
  <c r="AD15" i="5"/>
  <c r="AC15" i="5"/>
  <c r="AD14" i="5"/>
  <c r="AC14" i="5"/>
  <c r="AD13" i="5"/>
  <c r="AC13" i="5"/>
  <c r="AD12" i="5"/>
  <c r="AC12" i="5"/>
  <c r="AD11" i="5"/>
  <c r="AC11" i="5"/>
  <c r="AD10" i="5"/>
  <c r="AC10" i="5"/>
  <c r="AD9" i="5"/>
  <c r="AC9" i="5"/>
  <c r="AD8" i="5"/>
  <c r="AC8" i="5"/>
  <c r="AD7" i="5"/>
  <c r="AC7" i="5"/>
  <c r="AD6" i="5"/>
  <c r="AC6" i="5"/>
  <c r="AD23" i="4"/>
  <c r="AC23" i="4"/>
  <c r="AD22" i="4"/>
  <c r="AC22" i="4"/>
  <c r="AD21" i="4"/>
  <c r="AC21" i="4"/>
  <c r="AD23" i="3"/>
  <c r="AC23" i="3"/>
  <c r="AD22" i="3"/>
  <c r="AC22" i="3"/>
  <c r="AD21" i="3"/>
  <c r="AC21" i="3"/>
  <c r="AD20" i="3"/>
  <c r="AC20" i="3"/>
  <c r="AD19" i="3"/>
  <c r="AC19" i="3"/>
  <c r="AD18" i="3"/>
  <c r="AC18" i="3"/>
  <c r="AD17" i="3"/>
  <c r="AC17" i="3"/>
  <c r="AD16" i="3"/>
  <c r="AC16" i="3"/>
  <c r="AD15" i="3"/>
  <c r="AC15" i="3"/>
  <c r="AD14" i="3"/>
  <c r="AC14" i="3"/>
  <c r="AD13" i="3"/>
  <c r="AC13" i="3"/>
  <c r="AD12" i="3"/>
  <c r="AC12" i="3"/>
  <c r="AD11" i="3"/>
  <c r="AC11" i="3"/>
  <c r="AD10" i="3"/>
  <c r="AC10" i="3"/>
  <c r="AD9" i="3"/>
  <c r="AC9" i="3"/>
  <c r="AD8" i="3"/>
  <c r="AC8" i="3"/>
  <c r="AD7" i="3"/>
  <c r="AC7" i="3"/>
  <c r="AD6" i="3"/>
  <c r="AC6" i="3"/>
  <c r="AD23" i="2"/>
  <c r="AC23" i="2"/>
  <c r="AD22" i="2"/>
  <c r="AC22" i="2"/>
  <c r="AD21" i="2"/>
  <c r="AC21" i="2"/>
  <c r="AD20" i="2"/>
  <c r="AC20" i="2"/>
  <c r="AD19" i="2"/>
  <c r="AC19" i="2"/>
  <c r="AD18" i="2"/>
  <c r="AC18" i="2"/>
  <c r="AD17" i="2"/>
  <c r="AC17" i="2"/>
  <c r="AD16" i="2"/>
  <c r="AC16" i="2"/>
  <c r="AD15" i="2"/>
  <c r="AC15" i="2"/>
  <c r="AD14" i="2"/>
  <c r="AC14" i="2"/>
  <c r="AD13" i="2"/>
  <c r="AC13" i="2"/>
  <c r="AD12" i="2"/>
  <c r="AC12" i="2"/>
  <c r="AD11" i="2"/>
  <c r="AC11" i="2"/>
  <c r="AD10" i="2"/>
  <c r="AC10" i="2"/>
  <c r="AD9" i="2"/>
  <c r="AC9" i="2"/>
  <c r="AD8" i="2"/>
  <c r="AC8" i="2"/>
  <c r="AD7" i="2"/>
  <c r="AC7" i="2"/>
  <c r="AD6" i="2"/>
  <c r="AC6" i="2"/>
  <c r="BX81" i="11"/>
  <c r="BW81" i="11"/>
  <c r="BV81" i="11"/>
  <c r="BU81" i="11"/>
  <c r="BT81" i="11"/>
  <c r="BS81" i="11"/>
  <c r="BR81" i="11"/>
  <c r="BQ81" i="11"/>
  <c r="BP81" i="11"/>
  <c r="BO81" i="11"/>
  <c r="BN81" i="11"/>
  <c r="BM81" i="11"/>
  <c r="BL81" i="11"/>
  <c r="BK81" i="11"/>
  <c r="BJ81" i="11"/>
  <c r="BI81" i="11"/>
  <c r="BH81" i="11"/>
  <c r="BG81" i="11"/>
  <c r="BF81" i="11"/>
  <c r="BE81" i="11"/>
  <c r="BD81" i="11"/>
  <c r="BC81" i="11"/>
  <c r="BB81" i="11"/>
  <c r="BA81" i="11"/>
  <c r="AZ81" i="11"/>
  <c r="AY81" i="11"/>
  <c r="AX81" i="11"/>
  <c r="AW81" i="11"/>
  <c r="AV81" i="11"/>
  <c r="AU81" i="11"/>
  <c r="AT81" i="11"/>
  <c r="AS81" i="11"/>
  <c r="AR81" i="11"/>
  <c r="AQ81" i="11"/>
  <c r="AP81" i="11"/>
  <c r="AO81" i="11"/>
  <c r="AN81" i="11"/>
  <c r="AM81" i="11"/>
  <c r="AL81" i="11"/>
  <c r="AK81" i="11"/>
  <c r="AJ81" i="11"/>
  <c r="AI81" i="11"/>
  <c r="AH81" i="11"/>
  <c r="AG81" i="11"/>
  <c r="AF81" i="11"/>
  <c r="AE81" i="11"/>
  <c r="AD81" i="11"/>
  <c r="AC81" i="11"/>
  <c r="AB81" i="11"/>
  <c r="AA81" i="11"/>
  <c r="Z81" i="11"/>
  <c r="Y81" i="11"/>
  <c r="X81" i="11"/>
  <c r="W81" i="11"/>
  <c r="V81" i="11"/>
  <c r="U81" i="11"/>
  <c r="T81" i="11"/>
  <c r="S81" i="11"/>
  <c r="R81" i="11"/>
  <c r="Q81" i="11"/>
  <c r="P81" i="11"/>
  <c r="O81" i="11"/>
  <c r="N81" i="11"/>
  <c r="M81" i="11"/>
  <c r="L81" i="11"/>
  <c r="K81" i="11"/>
  <c r="J81" i="11"/>
  <c r="I81" i="11"/>
  <c r="H81" i="11"/>
  <c r="G81" i="11"/>
  <c r="F81" i="11"/>
  <c r="E81" i="11"/>
  <c r="BX80" i="11"/>
  <c r="BW80" i="11"/>
  <c r="BV80" i="11"/>
  <c r="BU80" i="11"/>
  <c r="BT80" i="11"/>
  <c r="BS80" i="11"/>
  <c r="BR80" i="11"/>
  <c r="BQ80" i="11"/>
  <c r="BP80" i="11"/>
  <c r="BO80" i="11"/>
  <c r="BN80" i="11"/>
  <c r="BM80" i="11"/>
  <c r="BL80" i="11"/>
  <c r="BK80" i="11"/>
  <c r="BJ80" i="11"/>
  <c r="BI80" i="11"/>
  <c r="BH80" i="11"/>
  <c r="BG80" i="11"/>
  <c r="BF80" i="11"/>
  <c r="BE80" i="11"/>
  <c r="BD80" i="11"/>
  <c r="BC80" i="11"/>
  <c r="BB80" i="11"/>
  <c r="BA80" i="11"/>
  <c r="AZ80" i="11"/>
  <c r="AY80" i="11"/>
  <c r="AX80" i="11"/>
  <c r="AW80" i="11"/>
  <c r="AV80" i="11"/>
  <c r="AU80" i="11"/>
  <c r="AT80" i="11"/>
  <c r="AS80" i="11"/>
  <c r="AR80" i="11"/>
  <c r="AQ80" i="11"/>
  <c r="AP80" i="11"/>
  <c r="AO80" i="11"/>
  <c r="AN80" i="11"/>
  <c r="AM80" i="11"/>
  <c r="AL80" i="11"/>
  <c r="AK80" i="11"/>
  <c r="AJ80" i="11"/>
  <c r="AI80" i="11"/>
  <c r="AH80" i="11"/>
  <c r="AG80" i="11"/>
  <c r="AF80" i="11"/>
  <c r="AE80" i="11"/>
  <c r="AD80" i="11"/>
  <c r="AC80" i="11"/>
  <c r="AB80" i="11"/>
  <c r="AA80" i="11"/>
  <c r="Z80" i="11"/>
  <c r="Y80" i="11"/>
  <c r="X80" i="11"/>
  <c r="W80" i="11"/>
  <c r="V80" i="11"/>
  <c r="U80" i="11"/>
  <c r="T80" i="11"/>
  <c r="S80" i="11"/>
  <c r="R80" i="11"/>
  <c r="Q80" i="11"/>
  <c r="P80" i="11"/>
  <c r="O80" i="11"/>
  <c r="N80" i="11"/>
  <c r="M80" i="11"/>
  <c r="L80" i="11"/>
  <c r="K80" i="11"/>
  <c r="J80" i="11"/>
  <c r="I80" i="11"/>
  <c r="H80" i="11"/>
  <c r="G80" i="11"/>
  <c r="F80" i="11"/>
  <c r="E80" i="11"/>
  <c r="F80" i="3"/>
  <c r="G80" i="3"/>
  <c r="H80" i="3"/>
  <c r="I80" i="3"/>
  <c r="J80" i="3"/>
  <c r="K80" i="3"/>
  <c r="L80" i="3"/>
  <c r="M80" i="3"/>
  <c r="N80" i="3"/>
  <c r="O80" i="3"/>
  <c r="P80" i="3"/>
  <c r="Q80" i="3"/>
  <c r="R80" i="3"/>
  <c r="S80" i="3"/>
  <c r="T80" i="3"/>
  <c r="U80" i="3"/>
  <c r="V80" i="3"/>
  <c r="W80" i="3"/>
  <c r="X80" i="3"/>
  <c r="Y80" i="3"/>
  <c r="Z80" i="3"/>
  <c r="AA80" i="3"/>
  <c r="AB80" i="3"/>
  <c r="AC80" i="3"/>
  <c r="AD80" i="3"/>
  <c r="AE80" i="3"/>
  <c r="AF80" i="3"/>
  <c r="AG80" i="3"/>
  <c r="AH80" i="3"/>
  <c r="AI80" i="3"/>
  <c r="AJ80" i="3"/>
  <c r="AK80" i="3"/>
  <c r="AL80" i="3"/>
  <c r="AM80" i="3"/>
  <c r="AN80" i="3"/>
  <c r="AO80" i="3"/>
  <c r="AP80" i="3"/>
  <c r="AQ80" i="3"/>
  <c r="AR80" i="3"/>
  <c r="AS80" i="3"/>
  <c r="AT80" i="3"/>
  <c r="AU80" i="3"/>
  <c r="AV80" i="3"/>
  <c r="AW80" i="3"/>
  <c r="AX80" i="3"/>
  <c r="AY80" i="3"/>
  <c r="AZ80" i="3"/>
  <c r="BA80" i="3"/>
  <c r="BB80" i="3"/>
  <c r="BC80" i="3"/>
  <c r="BD80" i="3"/>
  <c r="BE80" i="3"/>
  <c r="BF80" i="3"/>
  <c r="BG80" i="3"/>
  <c r="BH80" i="3"/>
  <c r="BI80" i="3"/>
  <c r="BJ80" i="3"/>
  <c r="BK80" i="3"/>
  <c r="BL80" i="3"/>
  <c r="BM80" i="3"/>
  <c r="BN80" i="3"/>
  <c r="BO80" i="3"/>
  <c r="BP80" i="3"/>
  <c r="BQ80" i="3"/>
  <c r="BR80" i="3"/>
  <c r="BS80" i="3"/>
  <c r="BT80" i="3"/>
  <c r="BU80" i="3"/>
  <c r="BV80" i="3"/>
  <c r="BW80" i="3"/>
  <c r="BX80" i="3"/>
  <c r="F81" i="3"/>
  <c r="G81" i="3"/>
  <c r="H81" i="3"/>
  <c r="I81" i="3"/>
  <c r="J81" i="3"/>
  <c r="K81" i="3"/>
  <c r="L81" i="3"/>
  <c r="M81" i="3"/>
  <c r="N81" i="3"/>
  <c r="O81" i="3"/>
  <c r="P81" i="3"/>
  <c r="Q81" i="3"/>
  <c r="R81" i="3"/>
  <c r="S81" i="3"/>
  <c r="T81" i="3"/>
  <c r="U81" i="3"/>
  <c r="V81" i="3"/>
  <c r="W81" i="3"/>
  <c r="X81" i="3"/>
  <c r="Y81" i="3"/>
  <c r="Z81" i="3"/>
  <c r="AA81" i="3"/>
  <c r="AB81" i="3"/>
  <c r="AC81" i="3"/>
  <c r="AD81" i="3"/>
  <c r="AE81" i="3"/>
  <c r="AF81" i="3"/>
  <c r="AG81" i="3"/>
  <c r="AH81" i="3"/>
  <c r="AI81" i="3"/>
  <c r="AJ81" i="3"/>
  <c r="AK81" i="3"/>
  <c r="AL81" i="3"/>
  <c r="AM81" i="3"/>
  <c r="AN81" i="3"/>
  <c r="AO81" i="3"/>
  <c r="AP81" i="3"/>
  <c r="AQ81" i="3"/>
  <c r="AR81" i="3"/>
  <c r="AS81" i="3"/>
  <c r="AT81" i="3"/>
  <c r="AU81" i="3"/>
  <c r="AV81" i="3"/>
  <c r="AW81" i="3"/>
  <c r="AX81" i="3"/>
  <c r="AY81" i="3"/>
  <c r="AZ81" i="3"/>
  <c r="BA81" i="3"/>
  <c r="BB81" i="3"/>
  <c r="BC81" i="3"/>
  <c r="BD81" i="3"/>
  <c r="BE81" i="3"/>
  <c r="BF81" i="3"/>
  <c r="BG81" i="3"/>
  <c r="BH81" i="3"/>
  <c r="BI81" i="3"/>
  <c r="BJ81" i="3"/>
  <c r="BK81" i="3"/>
  <c r="BL81" i="3"/>
  <c r="BM81" i="3"/>
  <c r="BN81" i="3"/>
  <c r="BO81" i="3"/>
  <c r="BP81" i="3"/>
  <c r="BQ81" i="3"/>
  <c r="BR81" i="3"/>
  <c r="BS81" i="3"/>
  <c r="BT81" i="3"/>
  <c r="BU81" i="3"/>
  <c r="BV81" i="3"/>
  <c r="BW81" i="3"/>
  <c r="BX81" i="3"/>
  <c r="E81" i="3"/>
  <c r="E80" i="3"/>
  <c r="BX81" i="2"/>
  <c r="BW81" i="2"/>
  <c r="BV81" i="2"/>
  <c r="BU81" i="2"/>
  <c r="BT81" i="2"/>
  <c r="BS81" i="2"/>
  <c r="BR81" i="2"/>
  <c r="BQ81" i="2"/>
  <c r="BP81" i="2"/>
  <c r="BO81" i="2"/>
  <c r="BN81" i="2"/>
  <c r="BM81" i="2"/>
  <c r="BL81" i="2"/>
  <c r="BK81" i="2"/>
  <c r="BJ81" i="2"/>
  <c r="BI81" i="2"/>
  <c r="BH81" i="2"/>
  <c r="BG81" i="2"/>
  <c r="BF81" i="2"/>
  <c r="BE81" i="2"/>
  <c r="BD81" i="2"/>
  <c r="BC81" i="2"/>
  <c r="BB81" i="2"/>
  <c r="BA81" i="2"/>
  <c r="AZ81" i="2"/>
  <c r="AY81" i="2"/>
  <c r="AX81" i="2"/>
  <c r="AW81" i="2"/>
  <c r="AV81" i="2"/>
  <c r="AU81" i="2"/>
  <c r="AT81" i="2"/>
  <c r="AS81" i="2"/>
  <c r="AR81" i="2"/>
  <c r="AQ81" i="2"/>
  <c r="AP81" i="2"/>
  <c r="AO81" i="2"/>
  <c r="AN81" i="2"/>
  <c r="AM81" i="2"/>
  <c r="AL81" i="2"/>
  <c r="AK81" i="2"/>
  <c r="AJ81" i="2"/>
  <c r="AI81" i="2"/>
  <c r="AH81" i="2"/>
  <c r="AG81" i="2"/>
  <c r="AF81" i="2"/>
  <c r="AE81" i="2"/>
  <c r="AD81" i="2"/>
  <c r="AC81" i="2"/>
  <c r="AB81" i="2"/>
  <c r="AA81" i="2"/>
  <c r="Z81" i="2"/>
  <c r="Y81" i="2"/>
  <c r="X81" i="2"/>
  <c r="W81" i="2"/>
  <c r="V81" i="2"/>
  <c r="U81" i="2"/>
  <c r="T81" i="2"/>
  <c r="S81" i="2"/>
  <c r="R81" i="2"/>
  <c r="Q81" i="2"/>
  <c r="P81" i="2"/>
  <c r="O81" i="2"/>
  <c r="N81" i="2"/>
  <c r="M81" i="2"/>
  <c r="L81" i="2"/>
  <c r="K81" i="2"/>
  <c r="J81" i="2"/>
  <c r="I81" i="2"/>
  <c r="H81" i="2"/>
  <c r="G81" i="2"/>
  <c r="F81" i="2"/>
  <c r="E81" i="2"/>
  <c r="BX80" i="2"/>
  <c r="BW80" i="2"/>
  <c r="BV80" i="2"/>
  <c r="BU80" i="2"/>
  <c r="BT80" i="2"/>
  <c r="BS80" i="2"/>
  <c r="BR80" i="2"/>
  <c r="BQ80" i="2"/>
  <c r="BP80" i="2"/>
  <c r="BO80" i="2"/>
  <c r="BN80" i="2"/>
  <c r="BM80" i="2"/>
  <c r="BL80" i="2"/>
  <c r="BK80" i="2"/>
  <c r="BJ80" i="2"/>
  <c r="BI80" i="2"/>
  <c r="BH80" i="2"/>
  <c r="BG80" i="2"/>
  <c r="BF80" i="2"/>
  <c r="BE80" i="2"/>
  <c r="BD80" i="2"/>
  <c r="BC80" i="2"/>
  <c r="BB80" i="2"/>
  <c r="BA80" i="2"/>
  <c r="AZ80" i="2"/>
  <c r="AY80" i="2"/>
  <c r="AX80" i="2"/>
  <c r="AW80" i="2"/>
  <c r="AV80" i="2"/>
  <c r="AU80" i="2"/>
  <c r="AT80" i="2"/>
  <c r="AS80" i="2"/>
  <c r="AR80" i="2"/>
  <c r="AQ80" i="2"/>
  <c r="AP80" i="2"/>
  <c r="AO80" i="2"/>
  <c r="AN80" i="2"/>
  <c r="AM80" i="2"/>
  <c r="AL80" i="2"/>
  <c r="AK80" i="2"/>
  <c r="AJ80" i="2"/>
  <c r="AI80" i="2"/>
  <c r="AH80" i="2"/>
  <c r="AG80" i="2"/>
  <c r="AF80" i="2"/>
  <c r="AE80" i="2"/>
  <c r="AD80" i="2"/>
  <c r="AC80" i="2"/>
  <c r="AB80" i="2"/>
  <c r="AA80" i="2"/>
  <c r="Z80" i="2"/>
  <c r="Y80" i="2"/>
  <c r="X80" i="2"/>
  <c r="W80" i="2"/>
  <c r="V80" i="2"/>
  <c r="U80" i="2"/>
  <c r="T80" i="2"/>
  <c r="S80" i="2"/>
  <c r="R80" i="2"/>
  <c r="Q80" i="2"/>
  <c r="P80" i="2"/>
  <c r="O80" i="2"/>
  <c r="N80" i="2"/>
  <c r="M80" i="2"/>
  <c r="L80" i="2"/>
  <c r="K80" i="2"/>
  <c r="J80" i="2"/>
  <c r="I80" i="2"/>
  <c r="H80" i="2"/>
  <c r="G80" i="2"/>
  <c r="F80" i="2"/>
  <c r="E80" i="2"/>
  <c r="AC7" i="1"/>
  <c r="AD7" i="1"/>
  <c r="AC8" i="1"/>
  <c r="AD8" i="1"/>
  <c r="AC9" i="1"/>
  <c r="AD9" i="1"/>
  <c r="AC10" i="1"/>
  <c r="AD10" i="1"/>
  <c r="AC11" i="1"/>
  <c r="AD11" i="1"/>
  <c r="AC12" i="1"/>
  <c r="AD12" i="1"/>
  <c r="AC13" i="1"/>
  <c r="AD13" i="1"/>
  <c r="AC14" i="1"/>
  <c r="AD14" i="1"/>
  <c r="AC15" i="1"/>
  <c r="AD15" i="1"/>
  <c r="AC16" i="1"/>
  <c r="AD16" i="1"/>
  <c r="AC17" i="1"/>
  <c r="AD17" i="1"/>
  <c r="AC18" i="1"/>
  <c r="AD18" i="1"/>
  <c r="AC19" i="1"/>
  <c r="AD19" i="1"/>
  <c r="AC20" i="1"/>
  <c r="AD20" i="1"/>
  <c r="AC21" i="1"/>
  <c r="AD21" i="1"/>
  <c r="AC22" i="1"/>
  <c r="AD22" i="1"/>
  <c r="AC23" i="1"/>
  <c r="AD23" i="1"/>
  <c r="AD6" i="1"/>
  <c r="AC6" i="1"/>
  <c r="B5" i="12"/>
  <c r="A5" i="12"/>
  <c r="B5" i="8"/>
  <c r="A5" i="8"/>
  <c r="B5" i="7"/>
  <c r="A5" i="7"/>
</calcChain>
</file>

<file path=xl/sharedStrings.xml><?xml version="1.0" encoding="utf-8"?>
<sst xmlns="http://schemas.openxmlformats.org/spreadsheetml/2006/main" count="10201" uniqueCount="330">
  <si>
    <t>01</t>
  </si>
  <si>
    <t>AUVERGNE-RHONE-ALPES</t>
  </si>
  <si>
    <t>Evolution</t>
  </si>
  <si>
    <t>Agriculture, sylviculture et pêche</t>
  </si>
  <si>
    <t>Fabrication de denrées alimentaires, de boissons et  de produits à base de tabac</t>
  </si>
  <si>
    <t>Cokéfaction et raffinage</t>
  </si>
  <si>
    <t>Fabrication d'équipements électriques, électroniques, informatiques ; fabrication de machines</t>
  </si>
  <si>
    <t>Fabrication de matériels de transport</t>
  </si>
  <si>
    <t>Fabrication d'autres produits industriels</t>
  </si>
  <si>
    <t>Industries extractives,  énergie, eau, gestion des déchets et dépollution</t>
  </si>
  <si>
    <t>Construction</t>
  </si>
  <si>
    <t>Commerce ; réparation d'automobiles et de motocycles</t>
  </si>
  <si>
    <t>Transports et entreposage</t>
  </si>
  <si>
    <t>Hébergement et restauration</t>
  </si>
  <si>
    <t>Information et communication</t>
  </si>
  <si>
    <t>Activités financières et d'assurance</t>
  </si>
  <si>
    <t>Activités immobilières</t>
  </si>
  <si>
    <t>Activités scientifiques et techniques ; services administratifs et de soutien</t>
  </si>
  <si>
    <t>Administration publique, enseignement, santé humaine et action sociale</t>
  </si>
  <si>
    <t>Autres activités de services</t>
  </si>
  <si>
    <t>R84</t>
  </si>
  <si>
    <t>A17</t>
  </si>
  <si>
    <t>Libellé A17</t>
  </si>
  <si>
    <t>eff2005t1</t>
  </si>
  <si>
    <t>eff2005t2</t>
  </si>
  <si>
    <t>eff2005t3</t>
  </si>
  <si>
    <t>eff2005t4</t>
  </si>
  <si>
    <t>eff2006t1</t>
  </si>
  <si>
    <t>eff2006t2</t>
  </si>
  <si>
    <t>eff2006t3</t>
  </si>
  <si>
    <t>eff2006t4</t>
  </si>
  <si>
    <t>eff2007t1</t>
  </si>
  <si>
    <t>eff2007t2</t>
  </si>
  <si>
    <t>eff2007t3</t>
  </si>
  <si>
    <t>eff2007t4</t>
  </si>
  <si>
    <t>eff2008t1</t>
  </si>
  <si>
    <t>eff2008t2</t>
  </si>
  <si>
    <t>eff2008t3</t>
  </si>
  <si>
    <t>eff2008t4</t>
  </si>
  <si>
    <t>eff2009t1</t>
  </si>
  <si>
    <t>eff2009t2</t>
  </si>
  <si>
    <t>eff2009t3</t>
  </si>
  <si>
    <t>eff2009t4</t>
  </si>
  <si>
    <t>eff2010t1</t>
  </si>
  <si>
    <t>eff2010t2</t>
  </si>
  <si>
    <t>eff2010t3</t>
  </si>
  <si>
    <t>eff2010t4</t>
  </si>
  <si>
    <t>eff2011t1</t>
  </si>
  <si>
    <t>eff2011t2</t>
  </si>
  <si>
    <t>eff2011t3</t>
  </si>
  <si>
    <t>eff2011t4</t>
  </si>
  <si>
    <t>eff2012t1</t>
  </si>
  <si>
    <t>eff2012t2</t>
  </si>
  <si>
    <t>eff2012t3</t>
  </si>
  <si>
    <t>eff2012t4</t>
  </si>
  <si>
    <t>eff2013t1</t>
  </si>
  <si>
    <t>eff2013t2</t>
  </si>
  <si>
    <t>eff2013t3</t>
  </si>
  <si>
    <t>eff2013t4</t>
  </si>
  <si>
    <t>eff2014t1</t>
  </si>
  <si>
    <t>eff2014t2</t>
  </si>
  <si>
    <t>eff2014t3</t>
  </si>
  <si>
    <t>eff2014t4</t>
  </si>
  <si>
    <t>eff2015t1</t>
  </si>
  <si>
    <t>eff2015t2</t>
  </si>
  <si>
    <t>eff2015t3</t>
  </si>
  <si>
    <t>eff2015t4</t>
  </si>
  <si>
    <t>eff2016t1</t>
  </si>
  <si>
    <t>eff2016t2</t>
  </si>
  <si>
    <t>eff2016t3</t>
  </si>
  <si>
    <t>eff2016t4</t>
  </si>
  <si>
    <t>eff2017t1</t>
  </si>
  <si>
    <t>eff2017t2</t>
  </si>
  <si>
    <t>eff2017t3</t>
  </si>
  <si>
    <t>eff2017t4</t>
  </si>
  <si>
    <t>eff2018t1</t>
  </si>
  <si>
    <t>eff2018t2</t>
  </si>
  <si>
    <t>eff2018t3</t>
  </si>
  <si>
    <t>eff2018t4</t>
  </si>
  <si>
    <t>eff2019t1</t>
  </si>
  <si>
    <t>eff2019t2</t>
  </si>
  <si>
    <t>eff2019t3</t>
  </si>
  <si>
    <t>eff2019t4</t>
  </si>
  <si>
    <t>eff2020t1</t>
  </si>
  <si>
    <t>eff2020t2</t>
  </si>
  <si>
    <t>eff2020t3</t>
  </si>
  <si>
    <t>eff2020t4</t>
  </si>
  <si>
    <t>eff2021t1</t>
  </si>
  <si>
    <t>eff2021t2</t>
  </si>
  <si>
    <t>eff2021t3</t>
  </si>
  <si>
    <t>eff2021t4</t>
  </si>
  <si>
    <t>eff2022t1</t>
  </si>
  <si>
    <t>eff2022t2</t>
  </si>
  <si>
    <t>eff2022t3</t>
  </si>
  <si>
    <t>AZ</t>
  </si>
  <si>
    <t>Agriculture, sylviculture et peche</t>
  </si>
  <si>
    <t>C1</t>
  </si>
  <si>
    <t>Fabrication de denrees alimentaires, de boissons et  de produits a base de tabac</t>
  </si>
  <si>
    <t>C2DE</t>
  </si>
  <si>
    <t>Cokéfaction et raffinage. Industries extractives,  énergie, eau, gestion des déchets et dépollution</t>
  </si>
  <si>
    <t>C3</t>
  </si>
  <si>
    <t>Fabrication d'equipements electriques, electroniques, informatiques ; fabrication de machine</t>
  </si>
  <si>
    <t>C4</t>
  </si>
  <si>
    <t>Fabrication de materiels de transport</t>
  </si>
  <si>
    <t>C5</t>
  </si>
  <si>
    <t>FZ</t>
  </si>
  <si>
    <t>GZ</t>
  </si>
  <si>
    <t>Commerce ; reparation d'automobiles et de motocycles</t>
  </si>
  <si>
    <t>HZ</t>
  </si>
  <si>
    <t>IZ</t>
  </si>
  <si>
    <t>JZ</t>
  </si>
  <si>
    <t>KZ</t>
  </si>
  <si>
    <t>Activites financieres et d'assurance</t>
  </si>
  <si>
    <t>LZ</t>
  </si>
  <si>
    <t>Activites immobilieres</t>
  </si>
  <si>
    <t>MN</t>
  </si>
  <si>
    <t>OQ</t>
  </si>
  <si>
    <t>Administration publique, enseignement, sante humaine et action sociale</t>
  </si>
  <si>
    <t>RU</t>
  </si>
  <si>
    <t>Autres activites de services</t>
  </si>
  <si>
    <t>TOTAL</t>
  </si>
  <si>
    <t>AIN</t>
  </si>
  <si>
    <t>03</t>
  </si>
  <si>
    <t>ALLIER</t>
  </si>
  <si>
    <t>07</t>
  </si>
  <si>
    <t>ARDECHE</t>
  </si>
  <si>
    <t>15</t>
  </si>
  <si>
    <t>CANTAL</t>
  </si>
  <si>
    <t>38</t>
  </si>
  <si>
    <t>ISERE</t>
  </si>
  <si>
    <t>26</t>
  </si>
  <si>
    <t>DROME</t>
  </si>
  <si>
    <t>43</t>
  </si>
  <si>
    <t>HAUTE-LOIRE</t>
  </si>
  <si>
    <t>63</t>
  </si>
  <si>
    <t>PUY-DE-DOME</t>
  </si>
  <si>
    <t>69</t>
  </si>
  <si>
    <t>RHONE</t>
  </si>
  <si>
    <t>73</t>
  </si>
  <si>
    <t>SAVOIE</t>
  </si>
  <si>
    <t>74</t>
  </si>
  <si>
    <t>Evolution du recours à l'intérim en Auvergne-Rhône-Alpes par secteur d'activité</t>
  </si>
  <si>
    <t>données trimestrielles CVS</t>
  </si>
  <si>
    <t>Source : Dares, exploitation des déclarations sociales nominatives (DSN) et des fichiers Pôle emploi des déclarations mensuelles des agences d'intérim ; estimations trimestrielles Urssaf Caisse Nationale, Dares, Insee.</t>
  </si>
  <si>
    <t>NAF 17</t>
  </si>
  <si>
    <t>Total Agriculture</t>
  </si>
  <si>
    <t>Total Industrie</t>
  </si>
  <si>
    <t>Total Construction</t>
  </si>
  <si>
    <t>Total Tertiaire marchand</t>
  </si>
  <si>
    <t>Total Tertiaire non marchand</t>
  </si>
  <si>
    <t xml:space="preserve">TOTAL </t>
  </si>
  <si>
    <t>Région Auvergne-Rhône-Alpes -Taux de recours à l'intérim (en %)</t>
  </si>
  <si>
    <t>ARA</t>
  </si>
  <si>
    <t>Agriculture</t>
  </si>
  <si>
    <t>Industrie</t>
  </si>
  <si>
    <t>Tertiaire marchand</t>
  </si>
  <si>
    <t>Tertiaire non marchand</t>
  </si>
  <si>
    <t>Evolution du recours à l'intérim dans l'Ain par secteur d'activité</t>
  </si>
  <si>
    <t>Département de l'Ain -Taux de recours à l'intérim (en %)</t>
  </si>
  <si>
    <t xml:space="preserve">Département de l'Ain </t>
  </si>
  <si>
    <t>Evolution du recours à l'intérim dans l'Allier par secteur d'activité</t>
  </si>
  <si>
    <t>Département de l'Allier -Taux de recours à l'intérim (en %)</t>
  </si>
  <si>
    <t xml:space="preserve">Département de l'Allier </t>
  </si>
  <si>
    <t>Evolution du recours à l'intérim dans l'Ardèche par secteur d'activité</t>
  </si>
  <si>
    <t>Département de l'Ardèche -Taux de recours à l'intérim (en %)</t>
  </si>
  <si>
    <t xml:space="preserve">Département de l'Ardèche </t>
  </si>
  <si>
    <t>Evolution du recours à l'intérim dans le Cantal par secteur d'activité</t>
  </si>
  <si>
    <t>Département du Cantal -Taux de recours à l'intérim (en %)</t>
  </si>
  <si>
    <t xml:space="preserve">Département du Cantal </t>
  </si>
  <si>
    <t>Evolution du recours à l'intérim dans la Drôme par secteur d'activité</t>
  </si>
  <si>
    <t>Département de la Drôme -Taux de recours à l'intérim (en %)</t>
  </si>
  <si>
    <t xml:space="preserve">Département de la Drôme </t>
  </si>
  <si>
    <t>Evolution du recours à l'intérim dans l'Isère par secteur d'activité</t>
  </si>
  <si>
    <t>Département de l'Isère -Taux de recours à l'intérim (en %)</t>
  </si>
  <si>
    <t xml:space="preserve">Département de l'Isère </t>
  </si>
  <si>
    <t>Evolution du recours à l'intérim dans la Loire par secteur d'activité</t>
  </si>
  <si>
    <t>42</t>
  </si>
  <si>
    <t>Département de la Loire -Taux de recours à l'intérim (en %)</t>
  </si>
  <si>
    <t xml:space="preserve">Département de la Loire </t>
  </si>
  <si>
    <t>Evolution du recours à l'intérim dans la Haute-Loire par secteur d'activité</t>
  </si>
  <si>
    <t>Département de la Haute-Loire -Taux de recours à l'intérim (en %)</t>
  </si>
  <si>
    <t xml:space="preserve">Département de la Haute-Loire </t>
  </si>
  <si>
    <t>Evolution du recours à l'intérim dans le Puy-de-Dôme par secteur d'activité</t>
  </si>
  <si>
    <t>Département du Puy-de-Dôme -Taux de recours à l'intérim (en %)</t>
  </si>
  <si>
    <t xml:space="preserve">Département du Puy-de-Dôme </t>
  </si>
  <si>
    <t>Evolution du recours à l'intérim dans le Rhône par secteur d'activité</t>
  </si>
  <si>
    <t>Département du Rhône -Taux de recours à l'intérim (en %)</t>
  </si>
  <si>
    <t xml:space="preserve">Département du Rhône </t>
  </si>
  <si>
    <t>Evolution du recours à l'intérim en Savoie par secteur d'activité</t>
  </si>
  <si>
    <t>Département de la Savoie -Taux de recours à l'intérim (en %)</t>
  </si>
  <si>
    <t xml:space="preserve">Département de la Savoie </t>
  </si>
  <si>
    <t>Evolution du recours à l'intérim en Haute-Savoie par secteur d'activité</t>
  </si>
  <si>
    <t>Département de la Haute-Savoie -Taux de recours à l'intérim (en %)</t>
  </si>
  <si>
    <t xml:space="preserve">Département de la Haute-Savoie </t>
  </si>
  <si>
    <t>Données complémentaires sur l'emploi intérimaire - par trimestre</t>
  </si>
  <si>
    <t>Traitement SESE -DREETS ARA</t>
  </si>
  <si>
    <t>Les données sur l'intérim</t>
  </si>
  <si>
    <t>Ce fichier vient en complément du tableau de bord sur l'emploi intérimaire pour ARA et ses départements au format PDF. Il comprend deux séries de tableaux pour l'ensemble de la région Auvergne-Rhône-Alpes et pour chaque département :
- 1 série de tableau avec des taux de recours à l'intérim (cf. onglet lisez-moi pour la définition)
- 1 série de tableaux avec des équivalents emplois à temps plein</t>
  </si>
  <si>
    <t>L'emploi intérimaire - données trimestrielles</t>
  </si>
  <si>
    <t>Les sources</t>
  </si>
  <si>
    <t xml:space="preserve">De 1995 à avril 2018, les agences de travail temporaire établissaient et adressaient à l’organisme gestionnaire de l’assurance chômage (Unédic puis Pôle emploi) un relevé mensuel de contrat de travail temporaire pour chacune des missions d'intérim réalisées au cours du mois (voir les articles L.1251-46, R.1251-7 et R.1251-8 du code du travail). Cette source historique a été progressivement remplacée par l'information issues des DSN à partir de mai 2016. </t>
  </si>
  <si>
    <t>Attention : à partir de la publication du T1-2017, les données concernant le nombre d'intérimaires ont été révisées sur le passé dans le cadre de la mise en place de la nouvelle estimation d'emploi. En particulier, le nombre d'intérimaires est désormais comptabilisé sur le champ "France hors Mayotte" (et non France métropolitaine) et l'estimation inclut les CDI intérimaires.</t>
  </si>
  <si>
    <t>Définitions</t>
  </si>
  <si>
    <r>
      <t>Nombre d'intérimaires</t>
    </r>
    <r>
      <rPr>
        <sz val="10"/>
        <color indexed="8"/>
        <rFont val="Arial"/>
        <family val="2"/>
      </rPr>
      <t xml:space="preserve"> </t>
    </r>
    <r>
      <rPr>
        <b/>
        <sz val="10"/>
        <color indexed="8"/>
        <rFont val="Arial"/>
        <family val="2"/>
      </rPr>
      <t xml:space="preserve">en fin de trimestre </t>
    </r>
    <r>
      <rPr>
        <sz val="10"/>
        <color indexed="8"/>
        <rFont val="Arial"/>
        <family val="2"/>
      </rPr>
      <t>: nombre de personnes dont l'emploi principal est un emploi intérimaire. Cette mesure est établie sur 5 jours ouvrés consécutifs en fin de trimestre. Une personne en intérim est comptabilisée au prorata du nombre de jours passés en mission au cours de ces 5 jours ouvrés (1 pour les 5 jours complets, 0,2 pour un seul jour, etc.). Ce nombre d'intérimaires est ventilé par secteur d'activité utilisateur, par région de l'établissement de travail temporaire (ETT) et par région de l'établissement utilisateur (ETU).</t>
    </r>
  </si>
  <si>
    <r>
      <t>Equivalent-emplois à temps plein</t>
    </r>
    <r>
      <rPr>
        <b/>
        <sz val="10"/>
        <color indexed="8"/>
        <rFont val="Arial"/>
        <family val="2"/>
      </rPr>
      <t xml:space="preserve"> sur le trimestre (ETP) </t>
    </r>
    <r>
      <rPr>
        <sz val="10"/>
        <color indexed="8"/>
        <rFont val="Arial"/>
        <family val="2"/>
      </rPr>
      <t xml:space="preserve">: mesure un volume de travail en intérim au cours du trimestre, qui se différencie du nombre d'intérimaires en fin de trimestre. Cette mesure tient compte du nombre de jours travaillés, en corrigeant des jours non ouvrés par période de 7 jours ; une semaine de travail est ainsi considérée comme durant 5 jours. En revanche, elle ne prend pas en compte le volume horaire effectué.  </t>
    </r>
  </si>
  <si>
    <t xml:space="preserve">Exemples : 
- Une mission qui se déroule du 1er au 5 février 2021 et une autre qui va du 1er au 7 février 2021 sont comptabilisées de la même façon : 5 jours ouvrés, rapportés au nombre de jours ouvrés dans le mois (20), puis pondérés par 1/3 (1 mois sur 3 dans le trimestre), soit 0,08 ETP (5/60). 
- Une mission du 1er au 13 février couvrant 10 jours ouvrés (les 2 samedi et le dimanche de la période n’étant pas comptés comme jours travaillés) compte pour 0,17 ETP ((10/20)*(1/3), où 1/3 représente le poids du mois de février dans le 1er trimestre).
- Une mission du 1er au 28 février compte pour 1/3 d'ETP (20 jours ouvrés sur 20 en février, pondéré par 1/3).
- Une mission du 1er janvier au 15 avril 2021 compte pour 1 ETP au cours du 1er trimestre (21 jours ouvrés sur 21 en janvier 2021, 20 jours ouvrés sur 20 en février 2021 et 23 jours ouvrés sur 23 en mars 2021 , chaque mois étant pondéré par 1/3). 
</t>
  </si>
  <si>
    <r>
      <t xml:space="preserve">Contrats conclus au cours du trimestre : </t>
    </r>
    <r>
      <rPr>
        <sz val="10"/>
        <rFont val="Arial"/>
        <family val="2"/>
      </rPr>
      <t>missions débutant au cours du trimestre considéré.</t>
    </r>
  </si>
  <si>
    <r>
      <t xml:space="preserve">Taux de recours : </t>
    </r>
    <r>
      <rPr>
        <sz val="10"/>
        <rFont val="Arial"/>
        <family val="2"/>
      </rPr>
      <t>rapport des intérimaires à l’emploi salarié, y compris intérim, en fin de trimestre.</t>
    </r>
  </si>
  <si>
    <t>Source : Dares, exploitation des déclarations sociales nominatives (DSN) - Données brutes</t>
  </si>
  <si>
    <t>Source : Dares, exploitation des déclarations sociales nominatives (DSN) - données CVS</t>
  </si>
  <si>
    <t>Total</t>
  </si>
  <si>
    <t>LOIRE</t>
  </si>
  <si>
    <t>ARA_2021</t>
  </si>
  <si>
    <t>ARA_2022</t>
  </si>
  <si>
    <t>01_2021</t>
  </si>
  <si>
    <t>01_2022</t>
  </si>
  <si>
    <t>HAUTE-SAVOIE</t>
  </si>
  <si>
    <t>2011-T1</t>
  </si>
  <si>
    <t>2011-T2</t>
  </si>
  <si>
    <t>2011-T3</t>
  </si>
  <si>
    <t>2011-T4</t>
  </si>
  <si>
    <t>2012-T1</t>
  </si>
  <si>
    <t>2012-T2</t>
  </si>
  <si>
    <t>2012-T3</t>
  </si>
  <si>
    <t>2012-T4</t>
  </si>
  <si>
    <t>2013-T1</t>
  </si>
  <si>
    <t>2013-T2</t>
  </si>
  <si>
    <t>2013-T3</t>
  </si>
  <si>
    <t>2013-T4</t>
  </si>
  <si>
    <t>2014-T1</t>
  </si>
  <si>
    <t>2014-T2</t>
  </si>
  <si>
    <t>2014-T3</t>
  </si>
  <si>
    <t>2014-T4</t>
  </si>
  <si>
    <t>2015-T1</t>
  </si>
  <si>
    <t>2015-T2</t>
  </si>
  <si>
    <t>2015-T3</t>
  </si>
  <si>
    <t>2015-T4</t>
  </si>
  <si>
    <t>2016-T1</t>
  </si>
  <si>
    <t>2016-T2</t>
  </si>
  <si>
    <t>2016-T3</t>
  </si>
  <si>
    <t>2016-T4</t>
  </si>
  <si>
    <t>2017-T1</t>
  </si>
  <si>
    <t>2017-T2</t>
  </si>
  <si>
    <t>2017-T3</t>
  </si>
  <si>
    <t>2017-T4</t>
  </si>
  <si>
    <t>2018-T1</t>
  </si>
  <si>
    <t>2018-T2</t>
  </si>
  <si>
    <t>2018-T3</t>
  </si>
  <si>
    <t>2018-T4</t>
  </si>
  <si>
    <t>2019-T1</t>
  </si>
  <si>
    <t>2019-T2</t>
  </si>
  <si>
    <t>2019-T3</t>
  </si>
  <si>
    <t>2019-T4</t>
  </si>
  <si>
    <t>2020-T1</t>
  </si>
  <si>
    <t>2020-T2</t>
  </si>
  <si>
    <t>2020-T3</t>
  </si>
  <si>
    <t>2020-T4</t>
  </si>
  <si>
    <t>2021-T1</t>
  </si>
  <si>
    <t>2021-T2</t>
  </si>
  <si>
    <t>2021-T3</t>
  </si>
  <si>
    <t>2021-T4</t>
  </si>
  <si>
    <t>2022-T1</t>
  </si>
  <si>
    <t>2022-T2</t>
  </si>
  <si>
    <t>2022-T3</t>
  </si>
  <si>
    <t>74_2021</t>
  </si>
  <si>
    <t>74_2022</t>
  </si>
  <si>
    <t>nd</t>
  </si>
  <si>
    <t>03_2021</t>
  </si>
  <si>
    <t>03_2022</t>
  </si>
  <si>
    <t>07_2021</t>
  </si>
  <si>
    <t>07_2022</t>
  </si>
  <si>
    <t>15_2021</t>
  </si>
  <si>
    <t>15_2022</t>
  </si>
  <si>
    <t>26_2021</t>
  </si>
  <si>
    <t>26_2022</t>
  </si>
  <si>
    <t>43_2021</t>
  </si>
  <si>
    <t>43_2022</t>
  </si>
  <si>
    <t>63_2021</t>
  </si>
  <si>
    <t>63_2022</t>
  </si>
  <si>
    <t>69_2021</t>
  </si>
  <si>
    <t>69_2022</t>
  </si>
  <si>
    <t>s: secret statistique</t>
  </si>
  <si>
    <t>Evolution trimestrielle des ETP intérimaires par secteur d'activité (NAF17) - données CVS</t>
  </si>
  <si>
    <t>Source : Dares, exploitation des déclarations sociales nominatives (DSN)</t>
  </si>
  <si>
    <t>eff2022t4</t>
  </si>
  <si>
    <t xml:space="preserve">Région Auvergne-Rhône-Alpes - Emploi salarié </t>
  </si>
  <si>
    <t xml:space="preserve">Département de l'Allier - Emploi salarié </t>
  </si>
  <si>
    <t xml:space="preserve">Département de l'Allier - Emploi intérimaire </t>
  </si>
  <si>
    <t xml:space="preserve">Département de l'Ardèche - Emploi salarié </t>
  </si>
  <si>
    <t xml:space="preserve">Département de l'Ardèche - Emploi intérimaire </t>
  </si>
  <si>
    <t xml:space="preserve">Département du Cantal - Emploi salarié </t>
  </si>
  <si>
    <t xml:space="preserve">Département du Cantal - Emploi intérimaire </t>
  </si>
  <si>
    <t xml:space="preserve">Département de la Drôme - Emploi salarié </t>
  </si>
  <si>
    <t xml:space="preserve">Département de la Drôme - Emploi intérimaire </t>
  </si>
  <si>
    <t xml:space="preserve">Département de l'Isère - Emploi salarié </t>
  </si>
  <si>
    <t xml:space="preserve">Département de l'Isère - Emploi intérimaire </t>
  </si>
  <si>
    <t xml:space="preserve">Département de la Loire - Emploi salarié </t>
  </si>
  <si>
    <t xml:space="preserve">Département de la Loire - Emploi intérimaire </t>
  </si>
  <si>
    <t xml:space="preserve">Département de la Haute-Loire - Emploi salarié </t>
  </si>
  <si>
    <t xml:space="preserve">Département de la Haute-Loire - Emploi intérimaire </t>
  </si>
  <si>
    <t xml:space="preserve">Département du Puy-de-Dôme - Emploi salarié </t>
  </si>
  <si>
    <t xml:space="preserve">Département du Puy-de-Dôme - Emploi intérimaire </t>
  </si>
  <si>
    <t xml:space="preserve">Département du Rhône - Emploi salarié </t>
  </si>
  <si>
    <t xml:space="preserve">Département du Rhône - Emploi intérimaire </t>
  </si>
  <si>
    <t xml:space="preserve">Département de la Savoie - Emploi salarié </t>
  </si>
  <si>
    <t xml:space="preserve">Département de la Savoie - Emploi intérimaire </t>
  </si>
  <si>
    <t xml:space="preserve">Département de la Haute-Savoie - Emploi salarié </t>
  </si>
  <si>
    <t xml:space="preserve">Département de la Haute-Savoie - Emploi intérimaire </t>
  </si>
  <si>
    <t>Région Auvergne-Rhône-Alpes - Emploi intérimaire</t>
  </si>
  <si>
    <t>2022-T4</t>
  </si>
  <si>
    <t>Département de l'Ain - Emploi salarié</t>
  </si>
  <si>
    <t>Département de l'Ain - Emploi intérimaire</t>
  </si>
  <si>
    <t>eff2023t1</t>
  </si>
  <si>
    <t>2023-T1</t>
  </si>
  <si>
    <t>Secret stat</t>
  </si>
  <si>
    <t>s</t>
  </si>
  <si>
    <t>eff2023t2</t>
  </si>
  <si>
    <t>2023-T2</t>
  </si>
  <si>
    <t>secret stat</t>
  </si>
  <si>
    <t>eff2023t3</t>
  </si>
  <si>
    <t>2023-T3</t>
  </si>
  <si>
    <t>eff2023t4</t>
  </si>
  <si>
    <t>2023-T4</t>
  </si>
  <si>
    <t>eff2024t1</t>
  </si>
  <si>
    <t xml:space="preserve">Depuis mai 2018, les statistiques de l'emploi intérimaire sont issues exclusivement de la Déclaration sociale nominative (DSN). Cette dernière se substitue ainsi à la source historique, les relevés mensuels de mission d’intérim – RMM – adressés à Pôle emploi par les établissements de travail temporaire. À partir de cette information, la Dares élabore divers indicateurs mensuels, trimestriels et annuels. Les données diffusées dans ce fichier sont des données trimestrielles qui fournissent le nombre d'intérimaires en fin de trimestre et  le volume de travail en intérim (en équivalent-emplois à temps plein sur le trimestre) ventilés par secteur d'activité de l’établissement utilisateur (où la mission est effectuée) et par région de l'établissement de travail temporaire ou d’établissement utilisateur. </t>
  </si>
  <si>
    <t>2024-T1</t>
  </si>
  <si>
    <t>Dernière mise à jour : 11/10/2024</t>
  </si>
  <si>
    <t>eff2024t2</t>
  </si>
  <si>
    <t>Evolution annuelle des ETP entre janvier et juin , selon le secteur au lieu de l'entreprise utilisatrice (naf 17) - données brutes</t>
  </si>
  <si>
    <t>2024-T2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</si>
</sst>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 _€_-;\-* #,##0.00\ _€_-;_-* &quot;-&quot;??\ _€_-;_-@_-"/>
    <numFmt numFmtId="165" formatCode="0.0%"/>
    <numFmt numFmtId="166" formatCode="#,##0.0"/>
  </numFmts>
  <fonts count="29" x14ac:knownFonts="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sz val="10"/>
      <name val="Arial"/>
      <family val="2"/>
    </font>
    <font>
      <sz val="10"/>
      <color theme="1"/>
      <name val="Calibri"/>
      <family val="2"/>
      <scheme val="minor"/>
    </font>
    <font>
      <b/>
      <sz val="9"/>
      <color theme="1"/>
      <name val="Calibri"/>
      <family val="2"/>
      <scheme val="minor"/>
    </font>
    <font>
      <sz val="10"/>
      <color theme="0" tint="-4.9989318521683403E-2"/>
      <name val="Calibri"/>
      <family val="2"/>
      <scheme val="minor"/>
    </font>
    <font>
      <i/>
      <sz val="8"/>
      <color rgb="FF000000"/>
      <name val="Calibri"/>
      <family val="2"/>
      <scheme val="minor"/>
    </font>
    <font>
      <sz val="22"/>
      <color theme="1"/>
      <name val="Calibri"/>
      <family val="2"/>
      <scheme val="minor"/>
    </font>
    <font>
      <b/>
      <sz val="22"/>
      <color theme="1"/>
      <name val="Calibri"/>
      <family val="2"/>
      <scheme val="minor"/>
    </font>
    <font>
      <b/>
      <sz val="14"/>
      <color theme="1"/>
      <name val="Calibri"/>
      <family val="2"/>
      <scheme val="minor"/>
    </font>
    <font>
      <b/>
      <sz val="9"/>
      <name val="Arial"/>
      <family val="2"/>
    </font>
    <font>
      <sz val="9"/>
      <name val="Arial"/>
      <family val="2"/>
    </font>
    <font>
      <b/>
      <sz val="9"/>
      <color theme="1"/>
      <name val="Arial"/>
      <family val="2"/>
    </font>
    <font>
      <b/>
      <sz val="14"/>
      <color indexed="8"/>
      <name val="Arial"/>
      <family val="2"/>
    </font>
    <font>
      <b/>
      <sz val="8"/>
      <color indexed="8"/>
      <name val="Arial"/>
      <family val="2"/>
    </font>
    <font>
      <b/>
      <sz val="10"/>
      <name val="Arial"/>
      <family val="2"/>
    </font>
    <font>
      <b/>
      <sz val="8"/>
      <name val="Arial"/>
      <family val="2"/>
    </font>
    <font>
      <sz val="8"/>
      <name val="Arial"/>
      <family val="2"/>
    </font>
    <font>
      <sz val="8"/>
      <color indexed="8"/>
      <name val="Arial"/>
      <family val="2"/>
    </font>
    <font>
      <i/>
      <sz val="10"/>
      <name val="Arial"/>
      <family val="2"/>
    </font>
    <font>
      <sz val="10"/>
      <color indexed="8"/>
      <name val="Arial"/>
      <family val="2"/>
    </font>
    <font>
      <b/>
      <sz val="10"/>
      <color indexed="8"/>
      <name val="Arial"/>
      <family val="2"/>
    </font>
    <font>
      <sz val="12"/>
      <color theme="1"/>
      <name val="Calibri"/>
      <family val="2"/>
      <scheme val="minor"/>
    </font>
    <font>
      <b/>
      <sz val="12"/>
      <color theme="1"/>
      <name val="Calibri"/>
      <family val="2"/>
      <scheme val="minor"/>
    </font>
    <font>
      <i/>
      <sz val="8"/>
      <color indexed="8"/>
      <name val="Arial"/>
      <family val="2"/>
    </font>
    <font>
      <sz val="11"/>
      <name val="Calibri"/>
      <family val="2"/>
      <scheme val="minor"/>
    </font>
  </fonts>
  <fills count="13">
    <fill>
      <patternFill patternType="none"/>
    </fill>
    <fill>
      <patternFill patternType="gray125"/>
    </fill>
    <fill>
      <patternFill patternType="solid">
        <fgColor theme="0"/>
        <bgColor indexed="64"/>
      </patternFill>
    </fill>
    <fill>
      <patternFill patternType="solid">
        <fgColor rgb="FFFFFFFF"/>
      </patternFill>
    </fill>
    <fill>
      <patternFill patternType="solid">
        <fgColor theme="0"/>
        <bgColor theme="4" tint="0.79998168889431442"/>
      </patternFill>
    </fill>
    <fill>
      <patternFill patternType="solid">
        <fgColor theme="6" tint="0.59999389629810485"/>
        <bgColor theme="4" tint="0.79998168889431442"/>
      </patternFill>
    </fill>
    <fill>
      <patternFill patternType="solid">
        <fgColor theme="6" tint="0.59999389629810485"/>
        <bgColor indexed="64"/>
      </patternFill>
    </fill>
    <fill>
      <patternFill patternType="solid">
        <fgColor theme="0"/>
      </patternFill>
    </fill>
    <fill>
      <patternFill patternType="solid">
        <fgColor theme="0" tint="-0.14999847407452621"/>
        <bgColor indexed="64"/>
      </patternFill>
    </fill>
    <fill>
      <patternFill patternType="solid">
        <fgColor theme="8" tint="0.59999389629810485"/>
        <bgColor indexed="64"/>
      </patternFill>
    </fill>
    <fill>
      <patternFill patternType="solid">
        <fgColor theme="6" tint="0.39997558519241921"/>
        <bgColor indexed="64"/>
      </patternFill>
    </fill>
    <fill>
      <patternFill patternType="solid">
        <fgColor indexed="9"/>
        <bgColor indexed="64"/>
      </patternFill>
    </fill>
    <fill>
      <patternFill patternType="solid">
        <fgColor rgb="FFFFFF00"/>
        <bgColor indexed="64"/>
      </patternFill>
    </fill>
  </fills>
  <borders count="9">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s>
  <cellStyleXfs count="6">
    <xf numFmtId="0" fontId="0" fillId="0" borderId="0"/>
    <xf numFmtId="9" fontId="1" fillId="0" borderId="0" applyFont="0" applyFill="0" applyBorder="0" applyAlignment="0" applyProtection="0"/>
    <xf numFmtId="0" fontId="4" fillId="0" borderId="0"/>
    <xf numFmtId="164" fontId="4" fillId="0" borderId="0" applyFont="0" applyFill="0" applyBorder="0" applyAlignment="0" applyProtection="0"/>
    <xf numFmtId="9" fontId="4" fillId="0" borderId="0" applyFont="0" applyFill="0" applyBorder="0" applyAlignment="0" applyProtection="0"/>
    <xf numFmtId="0" fontId="5" fillId="0" borderId="0"/>
  </cellStyleXfs>
  <cellXfs count="126">
    <xf numFmtId="0" fontId="0" fillId="0" borderId="0" xfId="0"/>
    <xf numFmtId="0" fontId="0" fillId="2" borderId="0" xfId="0" applyFill="1" applyBorder="1"/>
    <xf numFmtId="3" fontId="0" fillId="2" borderId="0" xfId="0" applyNumberFormat="1" applyFont="1" applyFill="1"/>
    <xf numFmtId="0" fontId="0" fillId="2" borderId="0" xfId="0" applyFont="1" applyFill="1"/>
    <xf numFmtId="17" fontId="6" fillId="4" borderId="0" xfId="0" applyNumberFormat="1" applyFont="1" applyFill="1" applyBorder="1"/>
    <xf numFmtId="3" fontId="0" fillId="2" borderId="0" xfId="0" applyNumberFormat="1" applyFill="1" applyAlignment="1">
      <alignment horizontal="center"/>
    </xf>
    <xf numFmtId="9" fontId="0" fillId="2" borderId="0" xfId="1" applyFont="1" applyFill="1" applyAlignment="1">
      <alignment horizontal="center"/>
    </xf>
    <xf numFmtId="0" fontId="0" fillId="2" borderId="0" xfId="0" applyFill="1"/>
    <xf numFmtId="3" fontId="0" fillId="2" borderId="0" xfId="0" applyNumberFormat="1" applyFill="1"/>
    <xf numFmtId="0" fontId="3" fillId="0" borderId="0" xfId="0" applyFont="1"/>
    <xf numFmtId="3" fontId="6" fillId="2" borderId="0" xfId="0" applyNumberFormat="1" applyFont="1" applyFill="1" applyBorder="1" applyProtection="1">
      <protection hidden="1"/>
    </xf>
    <xf numFmtId="3" fontId="6" fillId="2" borderId="0" xfId="0" applyNumberFormat="1" applyFont="1" applyFill="1" applyBorder="1" applyAlignment="1" applyProtection="1">
      <alignment horizontal="right"/>
      <protection hidden="1"/>
    </xf>
    <xf numFmtId="9" fontId="8" fillId="2" borderId="0" xfId="1" applyFont="1" applyFill="1" applyBorder="1" applyProtection="1">
      <protection hidden="1"/>
    </xf>
    <xf numFmtId="0" fontId="0" fillId="0" borderId="0" xfId="0"/>
    <xf numFmtId="14" fontId="13" fillId="2" borderId="1" xfId="0" applyNumberFormat="1" applyFont="1" applyFill="1" applyBorder="1" applyAlignment="1">
      <alignment horizontal="center" vertical="center" wrapText="1"/>
    </xf>
    <xf numFmtId="0" fontId="13" fillId="2" borderId="1" xfId="0" applyFont="1" applyFill="1" applyBorder="1" applyAlignment="1">
      <alignment horizontal="center" vertical="center" wrapText="1"/>
    </xf>
    <xf numFmtId="0" fontId="14" fillId="0" borderId="1" xfId="0" applyFont="1" applyFill="1" applyBorder="1" applyAlignment="1">
      <alignment horizontal="left" vertical="top"/>
    </xf>
    <xf numFmtId="0" fontId="14" fillId="0" borderId="1" xfId="0" applyFont="1" applyFill="1" applyBorder="1" applyAlignment="1">
      <alignment horizontal="left" vertical="top" wrapText="1"/>
    </xf>
    <xf numFmtId="0" fontId="13" fillId="9" borderId="1" xfId="0" applyFont="1" applyFill="1" applyBorder="1" applyAlignment="1">
      <alignment vertical="center" wrapText="1"/>
    </xf>
    <xf numFmtId="0" fontId="14" fillId="2" borderId="1" xfId="0" applyFont="1" applyFill="1" applyBorder="1" applyAlignment="1">
      <alignment horizontal="left" vertical="top"/>
    </xf>
    <xf numFmtId="0" fontId="14" fillId="2" borderId="1" xfId="0" applyFont="1" applyFill="1" applyBorder="1" applyAlignment="1">
      <alignment horizontal="left" vertical="top" wrapText="1"/>
    </xf>
    <xf numFmtId="0" fontId="13" fillId="9" borderId="1" xfId="0" applyFont="1" applyFill="1" applyBorder="1" applyAlignment="1">
      <alignment horizontal="left" vertical="center" wrapText="1"/>
    </xf>
    <xf numFmtId="3" fontId="13" fillId="2" borderId="1" xfId="0" applyNumberFormat="1" applyFont="1" applyFill="1" applyBorder="1" applyAlignment="1">
      <alignment horizontal="center" vertical="center" wrapText="1"/>
    </xf>
    <xf numFmtId="165" fontId="14" fillId="0" borderId="1" xfId="1" applyNumberFormat="1" applyFont="1" applyFill="1" applyBorder="1" applyAlignment="1">
      <alignment horizontal="right" vertical="center"/>
    </xf>
    <xf numFmtId="165" fontId="13" fillId="9" borderId="1" xfId="1" applyNumberFormat="1" applyFont="1" applyFill="1" applyBorder="1" applyAlignment="1">
      <alignment horizontal="right" vertical="center"/>
    </xf>
    <xf numFmtId="165" fontId="13" fillId="10" borderId="1" xfId="1" applyNumberFormat="1" applyFont="1" applyFill="1" applyBorder="1" applyAlignment="1">
      <alignment horizontal="right" vertical="center"/>
    </xf>
    <xf numFmtId="0" fontId="16" fillId="11" borderId="2" xfId="0" applyFont="1" applyFill="1" applyBorder="1" applyAlignment="1">
      <alignment horizontal="center" vertical="center"/>
    </xf>
    <xf numFmtId="0" fontId="17" fillId="11" borderId="3" xfId="0" applyFont="1" applyFill="1" applyBorder="1" applyAlignment="1">
      <alignment horizontal="right"/>
    </xf>
    <xf numFmtId="0" fontId="18" fillId="0" borderId="4" xfId="0" applyFont="1" applyFill="1" applyBorder="1" applyAlignment="1">
      <alignment vertical="center"/>
    </xf>
    <xf numFmtId="0" fontId="19" fillId="0" borderId="0" xfId="0" applyFont="1" applyAlignment="1">
      <alignment vertical="center"/>
    </xf>
    <xf numFmtId="0" fontId="5" fillId="0" borderId="5" xfId="0" quotePrefix="1" applyNumberFormat="1" applyFont="1" applyFill="1" applyBorder="1" applyAlignment="1">
      <alignment horizontal="justify" vertical="center" wrapText="1"/>
    </xf>
    <xf numFmtId="0" fontId="20" fillId="0" borderId="0" xfId="0" applyFont="1" applyAlignment="1">
      <alignment vertical="center"/>
    </xf>
    <xf numFmtId="0" fontId="18" fillId="0" borderId="0" xfId="0" applyFont="1" applyFill="1" applyBorder="1" applyAlignment="1">
      <alignment horizontal="justify" vertical="center"/>
    </xf>
    <xf numFmtId="0" fontId="5" fillId="0" borderId="0" xfId="0" quotePrefix="1" applyFont="1" applyFill="1" applyAlignment="1">
      <alignment horizontal="justify" vertical="center" wrapText="1"/>
    </xf>
    <xf numFmtId="0" fontId="18" fillId="0" borderId="0" xfId="0" applyFont="1" applyFill="1" applyAlignment="1">
      <alignment horizontal="justify" vertical="center"/>
    </xf>
    <xf numFmtId="0" fontId="18" fillId="0" borderId="0" xfId="0" applyNumberFormat="1" applyFont="1" applyFill="1" applyAlignment="1">
      <alignment horizontal="justify" vertical="center" wrapText="1"/>
    </xf>
    <xf numFmtId="0" fontId="21" fillId="0" borderId="0" xfId="0" applyFont="1" applyAlignment="1">
      <alignment vertical="center"/>
    </xf>
    <xf numFmtId="0" fontId="22" fillId="0" borderId="0" xfId="0" applyNumberFormat="1" applyFont="1" applyFill="1" applyAlignment="1">
      <alignment horizontal="justify" vertical="center" wrapText="1"/>
    </xf>
    <xf numFmtId="0" fontId="19" fillId="0" borderId="0" xfId="0" applyNumberFormat="1" applyFont="1" applyFill="1" applyAlignment="1">
      <alignment horizontal="justify" vertical="center" wrapText="1"/>
    </xf>
    <xf numFmtId="0" fontId="17" fillId="11" borderId="3" xfId="0" applyFont="1" applyFill="1" applyBorder="1" applyAlignment="1">
      <alignment horizontal="center"/>
    </xf>
    <xf numFmtId="0" fontId="5" fillId="0" borderId="4" xfId="0" quotePrefix="1" applyNumberFormat="1" applyFont="1" applyFill="1" applyBorder="1" applyAlignment="1">
      <alignment horizontal="justify" vertical="center" wrapText="1"/>
    </xf>
    <xf numFmtId="0" fontId="18" fillId="0" borderId="4" xfId="0" applyFont="1" applyFill="1" applyBorder="1" applyAlignment="1">
      <alignment horizontal="justify" vertical="center"/>
    </xf>
    <xf numFmtId="0" fontId="5" fillId="0" borderId="4" xfId="0" quotePrefix="1" applyFont="1" applyFill="1" applyBorder="1" applyAlignment="1">
      <alignment horizontal="justify" vertical="center" wrapText="1"/>
    </xf>
    <xf numFmtId="0" fontId="18" fillId="0" borderId="4" xfId="0" applyNumberFormat="1" applyFont="1" applyFill="1" applyBorder="1" applyAlignment="1">
      <alignment horizontal="justify" vertical="center" wrapText="1"/>
    </xf>
    <xf numFmtId="0" fontId="22" fillId="0" borderId="4" xfId="0" applyNumberFormat="1" applyFont="1" applyFill="1" applyBorder="1" applyAlignment="1">
      <alignment horizontal="justify" vertical="center" wrapText="1"/>
    </xf>
    <xf numFmtId="0" fontId="18" fillId="0" borderId="5" xfId="0" applyNumberFormat="1" applyFont="1" applyFill="1" applyBorder="1" applyAlignment="1">
      <alignment horizontal="justify" vertical="center" wrapText="1"/>
    </xf>
    <xf numFmtId="0" fontId="11" fillId="2" borderId="0" xfId="0" applyFont="1" applyFill="1" applyAlignment="1"/>
    <xf numFmtId="3" fontId="0" fillId="2" borderId="0" xfId="0" applyNumberFormat="1" applyFill="1" applyAlignment="1">
      <alignment horizontal="centerContinuous"/>
    </xf>
    <xf numFmtId="0" fontId="0" fillId="2" borderId="0" xfId="0" applyFill="1" applyAlignment="1">
      <alignment horizontal="centerContinuous"/>
    </xf>
    <xf numFmtId="0" fontId="10" fillId="2" borderId="0" xfId="0" applyFont="1" applyFill="1" applyAlignment="1">
      <alignment horizontal="centerContinuous"/>
    </xf>
    <xf numFmtId="3" fontId="2" fillId="2" borderId="0" xfId="0" applyNumberFormat="1" applyFont="1" applyFill="1" applyAlignment="1">
      <alignment horizontal="left"/>
    </xf>
    <xf numFmtId="17" fontId="12" fillId="4" borderId="0" xfId="0" applyNumberFormat="1" applyFont="1" applyFill="1" applyBorder="1"/>
    <xf numFmtId="0" fontId="25" fillId="5" borderId="6" xfId="0" applyFont="1" applyFill="1" applyBorder="1"/>
    <xf numFmtId="3" fontId="25" fillId="5" borderId="7" xfId="0" applyNumberFormat="1" applyFont="1" applyFill="1" applyBorder="1"/>
    <xf numFmtId="0" fontId="25" fillId="5" borderId="7" xfId="0" applyFont="1" applyFill="1" applyBorder="1"/>
    <xf numFmtId="0" fontId="25" fillId="6" borderId="2" xfId="0" applyNumberFormat="1" applyFont="1" applyFill="1" applyBorder="1" applyAlignment="1">
      <alignment horizontal="center"/>
    </xf>
    <xf numFmtId="0" fontId="25" fillId="5" borderId="2" xfId="0" applyFont="1" applyFill="1" applyBorder="1" applyAlignment="1">
      <alignment horizontal="center"/>
    </xf>
    <xf numFmtId="0" fontId="25" fillId="2" borderId="8" xfId="0" applyFont="1" applyFill="1" applyBorder="1"/>
    <xf numFmtId="3" fontId="25" fillId="2" borderId="0" xfId="0" applyNumberFormat="1" applyFont="1" applyFill="1" applyBorder="1"/>
    <xf numFmtId="0" fontId="25" fillId="2" borderId="0" xfId="0" applyFont="1" applyFill="1" applyBorder="1"/>
    <xf numFmtId="3" fontId="0" fillId="8" borderId="4" xfId="0" applyNumberFormat="1" applyFont="1" applyFill="1" applyBorder="1" applyAlignment="1">
      <alignment horizontal="center"/>
    </xf>
    <xf numFmtId="9" fontId="0" fillId="8" borderId="4" xfId="1" applyFont="1" applyFill="1" applyBorder="1" applyAlignment="1">
      <alignment horizontal="center"/>
    </xf>
    <xf numFmtId="0" fontId="26" fillId="2" borderId="6" xfId="0" applyFont="1" applyFill="1" applyBorder="1"/>
    <xf numFmtId="3" fontId="25" fillId="2" borderId="7" xfId="0" applyNumberFormat="1" applyFont="1" applyFill="1" applyBorder="1"/>
    <xf numFmtId="0" fontId="25" fillId="2" borderId="7" xfId="0" applyFont="1" applyFill="1" applyBorder="1"/>
    <xf numFmtId="3" fontId="2" fillId="8" borderId="2" xfId="0" applyNumberFormat="1" applyFont="1" applyFill="1" applyBorder="1" applyAlignment="1">
      <alignment horizontal="center"/>
    </xf>
    <xf numFmtId="9" fontId="2" fillId="8" borderId="2" xfId="1" applyFont="1" applyFill="1" applyBorder="1" applyAlignment="1">
      <alignment horizontal="center"/>
    </xf>
    <xf numFmtId="0" fontId="12" fillId="2" borderId="0" xfId="0" applyFont="1" applyFill="1"/>
    <xf numFmtId="0" fontId="2" fillId="6" borderId="2" xfId="0" applyFont="1" applyFill="1" applyBorder="1"/>
    <xf numFmtId="0" fontId="0" fillId="2" borderId="4" xfId="0" applyFill="1" applyBorder="1"/>
    <xf numFmtId="3" fontId="0" fillId="2" borderId="4" xfId="0" applyNumberFormat="1" applyFill="1" applyBorder="1"/>
    <xf numFmtId="0" fontId="2" fillId="2" borderId="2" xfId="0" applyFont="1" applyFill="1" applyBorder="1"/>
    <xf numFmtId="3" fontId="2" fillId="2" borderId="2" xfId="0" applyNumberFormat="1" applyFont="1" applyFill="1" applyBorder="1"/>
    <xf numFmtId="0" fontId="11" fillId="2" borderId="0" xfId="0" applyFont="1" applyFill="1"/>
    <xf numFmtId="0" fontId="0" fillId="2" borderId="0" xfId="0" applyFill="1" applyAlignment="1">
      <alignment horizontal="left" wrapText="1"/>
    </xf>
    <xf numFmtId="0" fontId="2" fillId="2" borderId="0" xfId="0" applyFont="1" applyFill="1"/>
    <xf numFmtId="0" fontId="3" fillId="2" borderId="0" xfId="0" applyFont="1" applyFill="1"/>
    <xf numFmtId="3" fontId="13" fillId="9" borderId="1" xfId="0" applyNumberFormat="1" applyFont="1" applyFill="1" applyBorder="1" applyAlignment="1">
      <alignment horizontal="right" vertical="center"/>
    </xf>
    <xf numFmtId="3" fontId="13" fillId="10" borderId="1" xfId="0" applyNumberFormat="1" applyFont="1" applyFill="1" applyBorder="1" applyAlignment="1">
      <alignment horizontal="right" vertical="center"/>
    </xf>
    <xf numFmtId="0" fontId="16" fillId="11" borderId="3" xfId="0" applyFont="1" applyFill="1" applyBorder="1" applyAlignment="1">
      <alignment horizontal="center" vertical="center"/>
    </xf>
    <xf numFmtId="0" fontId="27" fillId="11" borderId="5" xfId="0" applyFont="1" applyFill="1" applyBorder="1" applyAlignment="1">
      <alignment horizontal="right" vertical="center"/>
    </xf>
    <xf numFmtId="3" fontId="14" fillId="0" borderId="1" xfId="0" applyNumberFormat="1" applyFont="1" applyBorder="1" applyAlignment="1">
      <alignment horizontal="right" vertical="center"/>
    </xf>
    <xf numFmtId="3" fontId="0" fillId="0" borderId="0" xfId="0" applyNumberFormat="1"/>
    <xf numFmtId="0" fontId="28" fillId="0" borderId="0" xfId="0" applyFont="1"/>
    <xf numFmtId="3" fontId="0" fillId="8" borderId="4" xfId="0" applyNumberFormat="1" applyFill="1" applyBorder="1" applyAlignment="1">
      <alignment horizontal="center"/>
    </xf>
    <xf numFmtId="0" fontId="0" fillId="12" borderId="0" xfId="0" applyFill="1"/>
    <xf numFmtId="0" fontId="0" fillId="0" borderId="0" xfId="0" applyFill="1"/>
    <xf numFmtId="0" fontId="28" fillId="2" borderId="0" xfId="0" applyFont="1" applyFill="1"/>
    <xf numFmtId="17" fontId="15" fillId="2" borderId="0" xfId="0" applyNumberFormat="1" applyFont="1" applyFill="1" applyAlignment="1">
      <alignment vertical="center"/>
    </xf>
    <xf numFmtId="17" fontId="7" fillId="2" borderId="0" xfId="0" applyNumberFormat="1" applyFont="1" applyFill="1"/>
    <xf numFmtId="165" fontId="0" fillId="2" borderId="0" xfId="1" applyNumberFormat="1" applyFont="1" applyFill="1"/>
    <xf numFmtId="0" fontId="25" fillId="6" borderId="2" xfId="0" applyFont="1" applyFill="1" applyBorder="1" applyAlignment="1">
      <alignment horizontal="center"/>
    </xf>
    <xf numFmtId="0" fontId="3" fillId="0" borderId="0" xfId="0" applyFont="1" applyAlignment="1">
      <alignment horizontal="center" vertical="center"/>
    </xf>
    <xf numFmtId="165" fontId="0" fillId="0" borderId="0" xfId="1" applyNumberFormat="1" applyFont="1"/>
    <xf numFmtId="3" fontId="3" fillId="0" borderId="0" xfId="0" applyNumberFormat="1" applyFont="1" applyAlignment="1">
      <alignment horizontal="center" vertical="center"/>
    </xf>
    <xf numFmtId="1" fontId="0" fillId="0" borderId="0" xfId="0" applyNumberFormat="1"/>
    <xf numFmtId="1" fontId="3" fillId="0" borderId="0" xfId="0" applyNumberFormat="1" applyFont="1" applyAlignment="1">
      <alignment horizontal="center" vertical="center"/>
    </xf>
    <xf numFmtId="165" fontId="14" fillId="0" borderId="1" xfId="1" applyNumberFormat="1" applyFont="1" applyFill="1" applyBorder="1" applyAlignment="1">
      <alignment horizontal="left" vertical="top"/>
    </xf>
    <xf numFmtId="165" fontId="14" fillId="0" borderId="1" xfId="1" applyNumberFormat="1" applyFont="1" applyFill="1" applyBorder="1" applyAlignment="1">
      <alignment horizontal="left" vertical="top" wrapText="1"/>
    </xf>
    <xf numFmtId="165" fontId="13" fillId="9" borderId="1" xfId="1" applyNumberFormat="1" applyFont="1" applyFill="1" applyBorder="1" applyAlignment="1">
      <alignment vertical="center" wrapText="1"/>
    </xf>
    <xf numFmtId="165" fontId="14" fillId="2" borderId="1" xfId="1" applyNumberFormat="1" applyFont="1" applyFill="1" applyBorder="1" applyAlignment="1">
      <alignment horizontal="left" vertical="top"/>
    </xf>
    <xf numFmtId="165" fontId="14" fillId="2" borderId="1" xfId="1" applyNumberFormat="1" applyFont="1" applyFill="1" applyBorder="1" applyAlignment="1">
      <alignment horizontal="left" vertical="top" wrapText="1"/>
    </xf>
    <xf numFmtId="165" fontId="13" fillId="9" borderId="1" xfId="1" applyNumberFormat="1" applyFont="1" applyFill="1" applyBorder="1" applyAlignment="1">
      <alignment horizontal="left" vertical="center" wrapText="1"/>
    </xf>
    <xf numFmtId="165" fontId="0" fillId="0" borderId="0" xfId="1" applyNumberFormat="1" applyFont="1" applyAlignment="1">
      <alignment horizontal="right"/>
    </xf>
    <xf numFmtId="165" fontId="0" fillId="2" borderId="0" xfId="1" applyNumberFormat="1" applyFont="1" applyFill="1" applyAlignment="1">
      <alignment horizontal="right"/>
    </xf>
    <xf numFmtId="0" fontId="3" fillId="12" borderId="0" xfId="0" applyFont="1" applyFill="1"/>
    <xf numFmtId="0" fontId="28" fillId="12" borderId="0" xfId="0" applyFont="1" applyFill="1"/>
    <xf numFmtId="3" fontId="0" fillId="2" borderId="4" xfId="0" applyNumberFormat="1" applyFill="1" applyBorder="1" applyAlignment="1">
      <alignment horizontal="right"/>
    </xf>
    <xf numFmtId="3" fontId="2" fillId="2" borderId="2" xfId="0" applyNumberFormat="1" applyFont="1" applyFill="1" applyBorder="1" applyAlignment="1">
      <alignment horizontal="right"/>
    </xf>
    <xf numFmtId="17" fontId="15" fillId="0" borderId="0" xfId="0" applyNumberFormat="1" applyFont="1" applyAlignment="1">
      <alignment vertical="center"/>
    </xf>
    <xf numFmtId="17" fontId="7" fillId="0" borderId="0" xfId="0" applyNumberFormat="1" applyFont="1"/>
    <xf numFmtId="0" fontId="14" fillId="0" borderId="1" xfId="0" applyFont="1" applyBorder="1" applyAlignment="1">
      <alignment horizontal="left" vertical="top"/>
    </xf>
    <xf numFmtId="0" fontId="14" fillId="0" borderId="1" xfId="0" applyFont="1" applyBorder="1" applyAlignment="1">
      <alignment horizontal="left" vertical="top" wrapText="1"/>
    </xf>
    <xf numFmtId="166" fontId="14" fillId="0" borderId="1" xfId="0" applyNumberFormat="1" applyFont="1" applyBorder="1" applyAlignment="1">
      <alignment horizontal="right" vertical="center"/>
    </xf>
    <xf numFmtId="166" fontId="13" fillId="9" borderId="1" xfId="0" applyNumberFormat="1" applyFont="1" applyFill="1" applyBorder="1" applyAlignment="1">
      <alignment horizontal="right" vertical="center"/>
    </xf>
    <xf numFmtId="166" fontId="13" fillId="10" borderId="1" xfId="0" applyNumberFormat="1" applyFont="1" applyFill="1" applyBorder="1" applyAlignment="1">
      <alignment horizontal="right" vertical="center"/>
    </xf>
    <xf numFmtId="165" fontId="14" fillId="0" borderId="0" xfId="1" applyNumberFormat="1" applyFont="1" applyFill="1" applyBorder="1" applyAlignment="1">
      <alignment horizontal="right" vertical="center"/>
    </xf>
    <xf numFmtId="3" fontId="13" fillId="0" borderId="0" xfId="0" applyNumberFormat="1" applyFont="1" applyFill="1" applyBorder="1" applyAlignment="1">
      <alignment horizontal="center" vertical="center" wrapText="1"/>
    </xf>
    <xf numFmtId="166" fontId="14" fillId="0" borderId="0" xfId="0" applyNumberFormat="1" applyFont="1" applyFill="1" applyBorder="1" applyAlignment="1">
      <alignment horizontal="right" vertical="center"/>
    </xf>
    <xf numFmtId="166" fontId="13" fillId="0" borderId="0" xfId="0" applyNumberFormat="1" applyFont="1" applyFill="1" applyBorder="1" applyAlignment="1">
      <alignment horizontal="right" vertical="center"/>
    </xf>
    <xf numFmtId="165" fontId="13" fillId="0" borderId="0" xfId="1" applyNumberFormat="1" applyFont="1" applyFill="1" applyBorder="1" applyAlignment="1">
      <alignment horizontal="right" vertical="center"/>
    </xf>
    <xf numFmtId="165" fontId="0" fillId="0" borderId="0" xfId="1" applyNumberFormat="1" applyFont="1" applyFill="1"/>
    <xf numFmtId="2" fontId="9" fillId="3" borderId="0" xfId="0" applyNumberFormat="1" applyFont="1" applyFill="1" applyBorder="1" applyAlignment="1">
      <alignment horizontal="left" wrapText="1"/>
    </xf>
    <xf numFmtId="2" fontId="9" fillId="7" borderId="0" xfId="0" applyNumberFormat="1" applyFont="1" applyFill="1" applyBorder="1" applyAlignment="1">
      <alignment horizontal="left" wrapText="1"/>
    </xf>
    <xf numFmtId="0" fontId="13" fillId="10" borderId="1" xfId="0" applyFont="1" applyFill="1" applyBorder="1" applyAlignment="1">
      <alignment horizontal="right" vertical="center" wrapText="1"/>
    </xf>
    <xf numFmtId="165" fontId="13" fillId="10" borderId="1" xfId="1" applyNumberFormat="1" applyFont="1" applyFill="1" applyBorder="1" applyAlignment="1">
      <alignment horizontal="right" vertical="center" wrapText="1"/>
    </xf>
  </cellXfs>
  <cellStyles count="6">
    <cellStyle name="Milliers 2" xfId="3" xr:uid="{00000000-0005-0000-0000-000000000000}"/>
    <cellStyle name="Normal" xfId="0" builtinId="0"/>
    <cellStyle name="Normal 2" xfId="2" xr:uid="{00000000-0005-0000-0000-000002000000}"/>
    <cellStyle name="Normal 3" xfId="5" xr:uid="{00000000-0005-0000-0000-000003000000}"/>
    <cellStyle name="Pourcentage" xfId="1" builtinId="5"/>
    <cellStyle name="Pourcentage 2" xfId="4"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en Auvergne-Rhône-Alpes</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ETP_ARA!$K$5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ETP_ARA!$C$6:$H$23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ETP_ARA!$K$6:$K$23</c:f>
              <c:numCache>
                <c:formatCode>0%</c:formatCode>
                <c:ptCount val="18"/>
                <c:pt idx="0">
                  <c:v>-9.8460668255828221E-2</c:v>
                </c:pt>
                <c:pt idx="1">
                  <c:v>-6.7952542820898243E-3</c:v>
                </c:pt>
                <c:pt idx="2">
                  <c:v>0.10215982721382288</c:v>
                </c:pt>
                <c:pt idx="3">
                  <c:v>-0.12964924215281293</c:v>
                </c:pt>
                <c:pt idx="4">
                  <c:v>-4.4516592071906502E-2</c:v>
                </c:pt>
                <c:pt idx="5">
                  <c:v>-9.0142527896600044E-2</c:v>
                </c:pt>
                <c:pt idx="6">
                  <c:v>8.8240959707530653E-3</c:v>
                </c:pt>
                <c:pt idx="7">
                  <c:v>-0.13266817272688036</c:v>
                </c:pt>
                <c:pt idx="8">
                  <c:v>-8.1636694190455716E-2</c:v>
                </c:pt>
                <c:pt idx="9">
                  <c:v>-8.3143443833226804E-2</c:v>
                </c:pt>
                <c:pt idx="10">
                  <c:v>-4.5672134888312454E-2</c:v>
                </c:pt>
                <c:pt idx="11">
                  <c:v>-0.1103459385445611</c:v>
                </c:pt>
                <c:pt idx="12">
                  <c:v>-0.15426847363735297</c:v>
                </c:pt>
                <c:pt idx="13">
                  <c:v>5.0045843520782896E-3</c:v>
                </c:pt>
                <c:pt idx="14">
                  <c:v>-0.10558452921440431</c:v>
                </c:pt>
                <c:pt idx="15">
                  <c:v>-4.7664494179779249E-2</c:v>
                </c:pt>
                <c:pt idx="16">
                  <c:v>-9.7559660966702988E-2</c:v>
                </c:pt>
                <c:pt idx="17">
                  <c:v>-8.8245154355798161E-2</c:v>
                </c:pt>
              </c:numCache>
            </c:numRef>
          </c:val>
          <c:extLst>
            <c:ext xmlns:c16="http://schemas.microsoft.com/office/drawing/2014/chart" uri="{C3380CC4-5D6E-409C-BE32-E72D297353CC}">
              <c16:uniqueId val="{00000001-D300-4D58-B10E-5EEA736F686B}"/>
            </c:ext>
          </c:extLst>
        </c:ser>
        <c:dLbls>
          <c:showLegendKey val="0"/>
          <c:showVal val="0"/>
          <c:showCatName val="0"/>
          <c:showSerName val="0"/>
          <c:showPercent val="0"/>
          <c:showBubbleSize val="0"/>
        </c:dLbls>
        <c:gapWidth val="150"/>
        <c:axId val="149745024"/>
        <c:axId val="150688896"/>
      </c:barChart>
      <c:catAx>
        <c:axId val="149745024"/>
        <c:scaling>
          <c:orientation val="minMax"/>
        </c:scaling>
        <c:delete val="0"/>
        <c:axPos val="l"/>
        <c:numFmt formatCode="General" sourceLinked="0"/>
        <c:majorTickMark val="out"/>
        <c:minorTickMark val="none"/>
        <c:tickLblPos val="low"/>
        <c:txPr>
          <a:bodyPr/>
          <a:lstStyle/>
          <a:p>
            <a:pPr>
              <a:defRPr sz="900"/>
            </a:pPr>
            <a:endParaRPr lang="fr-FR"/>
          </a:p>
        </c:txPr>
        <c:crossAx val="150688896"/>
        <c:crosses val="autoZero"/>
        <c:auto val="1"/>
        <c:lblAlgn val="ctr"/>
        <c:lblOffset val="100"/>
        <c:noMultiLvlLbl val="0"/>
      </c:catAx>
      <c:valAx>
        <c:axId val="150688896"/>
        <c:scaling>
          <c:orientation val="minMax"/>
        </c:scaling>
        <c:delete val="1"/>
        <c:axPos val="b"/>
        <c:numFmt formatCode="0%" sourceLinked="1"/>
        <c:majorTickMark val="out"/>
        <c:minorTickMark val="none"/>
        <c:tickLblPos val="nextTo"/>
        <c:crossAx val="149745024"/>
        <c:crosses val="autoZero"/>
        <c:crossBetween val="between"/>
      </c:valAx>
    </c:plotArea>
    <c:plotVisOnly val="1"/>
    <c:dispBlanksAs val="gap"/>
    <c:showDLblsOverMax val="0"/>
  </c:chart>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Evolution trimestrielle des ETP intérimaires dans le tertiaire en ARA </a:t>
            </a:r>
          </a:p>
          <a:p>
            <a:pPr>
              <a:defRPr/>
            </a:pPr>
            <a:r>
              <a:rPr lang="en-US" sz="1050" b="0"/>
              <a:t>(Source : Dares, DSN, Fichiers Pôle-emploi, CVS, lieu de l'entreprise utilisatrice, naf 17)</a:t>
            </a:r>
          </a:p>
        </c:rich>
      </c:tx>
      <c:layout>
        <c:manualLayout>
          <c:xMode val="edge"/>
          <c:yMode val="edge"/>
          <c:x val="0.30745951982132891"/>
          <c:y val="0"/>
        </c:manualLayout>
      </c:layout>
      <c:overlay val="0"/>
    </c:title>
    <c:autoTitleDeleted val="0"/>
    <c:plotArea>
      <c:layout>
        <c:manualLayout>
          <c:layoutTarget val="inner"/>
          <c:xMode val="edge"/>
          <c:yMode val="edge"/>
          <c:x val="9.0723399660976659E-2"/>
          <c:y val="0.17490137461630859"/>
          <c:w val="0.58321077052868386"/>
          <c:h val="0.68349997775701754"/>
        </c:manualLayout>
      </c:layout>
      <c:lineChart>
        <c:grouping val="standard"/>
        <c:varyColors val="0"/>
        <c:ser>
          <c:idx val="0"/>
          <c:order val="0"/>
          <c:tx>
            <c:strRef>
              <c:f>ETP_ARA!$D$38</c:f>
              <c:strCache>
                <c:ptCount val="1"/>
                <c:pt idx="0">
                  <c:v>Commerce ; reparation d'automobiles et de motocycles</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ETP_ARA!$E$38:$CD$38</c:f>
              <c:numCache>
                <c:formatCode>#,##0</c:formatCode>
                <c:ptCount val="78"/>
                <c:pt idx="0">
                  <c:v>7092.0619872934603</c:v>
                </c:pt>
                <c:pt idx="1">
                  <c:v>7059.8313311751099</c:v>
                </c:pt>
                <c:pt idx="2">
                  <c:v>7019.3080126391797</c:v>
                </c:pt>
                <c:pt idx="3">
                  <c:v>6822.1876048000004</c:v>
                </c:pt>
                <c:pt idx="4">
                  <c:v>6901.5563922315296</c:v>
                </c:pt>
                <c:pt idx="5">
                  <c:v>7010.83128476206</c:v>
                </c:pt>
                <c:pt idx="6">
                  <c:v>7092.0945551796603</c:v>
                </c:pt>
                <c:pt idx="7">
                  <c:v>7389.1280464894498</c:v>
                </c:pt>
                <c:pt idx="8">
                  <c:v>7311.7072962192797</c:v>
                </c:pt>
                <c:pt idx="9">
                  <c:v>7591.0714326321704</c:v>
                </c:pt>
                <c:pt idx="10">
                  <c:v>7637.77829998377</c:v>
                </c:pt>
                <c:pt idx="11">
                  <c:v>7494.6804528255097</c:v>
                </c:pt>
                <c:pt idx="12">
                  <c:v>7724.7085370118602</c:v>
                </c:pt>
                <c:pt idx="13">
                  <c:v>7577.8849088938896</c:v>
                </c:pt>
                <c:pt idx="14">
                  <c:v>7034.9970865996002</c:v>
                </c:pt>
                <c:pt idx="15">
                  <c:v>6583.1216731328104</c:v>
                </c:pt>
                <c:pt idx="16">
                  <c:v>5690.8582962979899</c:v>
                </c:pt>
                <c:pt idx="17">
                  <c:v>5366.9680732257802</c:v>
                </c:pt>
                <c:pt idx="18">
                  <c:v>5580.8793853954503</c:v>
                </c:pt>
                <c:pt idx="19">
                  <c:v>6239.3136107075297</c:v>
                </c:pt>
                <c:pt idx="20">
                  <c:v>6537.3998904607097</c:v>
                </c:pt>
                <c:pt idx="21">
                  <c:v>6915.5271908028299</c:v>
                </c:pt>
                <c:pt idx="22">
                  <c:v>7008.2348960669096</c:v>
                </c:pt>
                <c:pt idx="23">
                  <c:v>7241.6630011364296</c:v>
                </c:pt>
                <c:pt idx="24">
                  <c:v>7354.9599409324101</c:v>
                </c:pt>
                <c:pt idx="25">
                  <c:v>7389.13297713052</c:v>
                </c:pt>
                <c:pt idx="26">
                  <c:v>7102.8709089373397</c:v>
                </c:pt>
                <c:pt idx="27">
                  <c:v>7161.96662335157</c:v>
                </c:pt>
                <c:pt idx="28">
                  <c:v>7086.3281215072502</c:v>
                </c:pt>
                <c:pt idx="29">
                  <c:v>6831.3553933068097</c:v>
                </c:pt>
                <c:pt idx="30">
                  <c:v>6694.5864968574697</c:v>
                </c:pt>
                <c:pt idx="31">
                  <c:v>6386.2824441886796</c:v>
                </c:pt>
                <c:pt idx="32">
                  <c:v>6716.8141973678803</c:v>
                </c:pt>
                <c:pt idx="33">
                  <c:v>6624.4581253385204</c:v>
                </c:pt>
                <c:pt idx="34">
                  <c:v>6811.9532346742199</c:v>
                </c:pt>
                <c:pt idx="35">
                  <c:v>7264.5207407288199</c:v>
                </c:pt>
                <c:pt idx="36">
                  <c:v>7112.8920310108597</c:v>
                </c:pt>
                <c:pt idx="37">
                  <c:v>7108.4925941324</c:v>
                </c:pt>
                <c:pt idx="38">
                  <c:v>7072.7331104925197</c:v>
                </c:pt>
                <c:pt idx="39">
                  <c:v>7226.7043060317401</c:v>
                </c:pt>
                <c:pt idx="40">
                  <c:v>7424.8622414177898</c:v>
                </c:pt>
                <c:pt idx="41">
                  <c:v>8534.7875601655105</c:v>
                </c:pt>
                <c:pt idx="42">
                  <c:v>8976.6180704712406</c:v>
                </c:pt>
                <c:pt idx="43">
                  <c:v>8495.6910639426496</c:v>
                </c:pt>
                <c:pt idx="44">
                  <c:v>8475.5489581030797</c:v>
                </c:pt>
                <c:pt idx="45">
                  <c:v>8566.7534198199701</c:v>
                </c:pt>
                <c:pt idx="46">
                  <c:v>8729.0335061422302</c:v>
                </c:pt>
                <c:pt idx="47">
                  <c:v>9161.0606708258201</c:v>
                </c:pt>
                <c:pt idx="48">
                  <c:v>8767.0524795916608</c:v>
                </c:pt>
                <c:pt idx="49">
                  <c:v>9126.4065776852203</c:v>
                </c:pt>
                <c:pt idx="50">
                  <c:v>9387.0003915629295</c:v>
                </c:pt>
                <c:pt idx="51">
                  <c:v>9529.6852553199205</c:v>
                </c:pt>
                <c:pt idx="52">
                  <c:v>9809.4340032928103</c:v>
                </c:pt>
                <c:pt idx="53">
                  <c:v>9744.8812780001008</c:v>
                </c:pt>
                <c:pt idx="54">
                  <c:v>9840.2289756675691</c:v>
                </c:pt>
                <c:pt idx="55">
                  <c:v>9836.8000469398594</c:v>
                </c:pt>
                <c:pt idx="56">
                  <c:v>10011.324370828301</c:v>
                </c:pt>
                <c:pt idx="57">
                  <c:v>9951.5408389762706</c:v>
                </c:pt>
                <c:pt idx="58">
                  <c:v>9875.5376166000406</c:v>
                </c:pt>
                <c:pt idx="59">
                  <c:v>9895.2180893273107</c:v>
                </c:pt>
                <c:pt idx="60">
                  <c:v>9428.6613275835498</c:v>
                </c:pt>
                <c:pt idx="61">
                  <c:v>6078.5121692575804</c:v>
                </c:pt>
                <c:pt idx="62">
                  <c:v>8847.4096486681501</c:v>
                </c:pt>
                <c:pt idx="63">
                  <c:v>8462.0635503610793</c:v>
                </c:pt>
                <c:pt idx="64">
                  <c:v>8570.1987731602403</c:v>
                </c:pt>
                <c:pt idx="65">
                  <c:v>9330.4462174340497</c:v>
                </c:pt>
                <c:pt idx="66">
                  <c:v>10112.1453961599</c:v>
                </c:pt>
                <c:pt idx="67">
                  <c:v>10495.248987323301</c:v>
                </c:pt>
                <c:pt idx="68">
                  <c:v>11055.0940053022</c:v>
                </c:pt>
                <c:pt idx="69">
                  <c:v>10711.0110473529</c:v>
                </c:pt>
                <c:pt idx="70">
                  <c:v>10889.976417485899</c:v>
                </c:pt>
                <c:pt idx="71">
                  <c:v>11008.507158694099</c:v>
                </c:pt>
                <c:pt idx="72">
                  <c:v>10536.582508220201</c:v>
                </c:pt>
                <c:pt idx="73">
                  <c:v>10079.0477851584</c:v>
                </c:pt>
                <c:pt idx="74">
                  <c:v>9841.4106959319797</c:v>
                </c:pt>
                <c:pt idx="75">
                  <c:v>9756.6958072382004</c:v>
                </c:pt>
                <c:pt idx="76">
                  <c:v>9678.6646158973199</c:v>
                </c:pt>
                <c:pt idx="77">
                  <c:v>9507.5108095405703</c:v>
                </c:pt>
              </c:numCache>
            </c:numRef>
          </c:val>
          <c:smooth val="0"/>
          <c:extLst>
            <c:ext xmlns:c16="http://schemas.microsoft.com/office/drawing/2014/chart" uri="{C3380CC4-5D6E-409C-BE32-E72D297353CC}">
              <c16:uniqueId val="{00000000-9F9C-4C28-8370-604A8BA57FE3}"/>
            </c:ext>
          </c:extLst>
        </c:ser>
        <c:ser>
          <c:idx val="1"/>
          <c:order val="1"/>
          <c:tx>
            <c:strRef>
              <c:f>ETP_ARA!$D$39</c:f>
              <c:strCache>
                <c:ptCount val="1"/>
                <c:pt idx="0">
                  <c:v>Transports et entreposage</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ETP_ARA!$E$39:$CD$39</c:f>
              <c:numCache>
                <c:formatCode>#,##0</c:formatCode>
                <c:ptCount val="78"/>
                <c:pt idx="0">
                  <c:v>6381.4957557480402</c:v>
                </c:pt>
                <c:pt idx="1">
                  <c:v>6467.19797716003</c:v>
                </c:pt>
                <c:pt idx="2">
                  <c:v>6438.9441183848003</c:v>
                </c:pt>
                <c:pt idx="3">
                  <c:v>6495.5152034687098</c:v>
                </c:pt>
                <c:pt idx="4">
                  <c:v>6779.7658660451898</c:v>
                </c:pt>
                <c:pt idx="5">
                  <c:v>6955.0236131579204</c:v>
                </c:pt>
                <c:pt idx="6">
                  <c:v>7239.0839508093004</c:v>
                </c:pt>
                <c:pt idx="7">
                  <c:v>7637.0200474722997</c:v>
                </c:pt>
                <c:pt idx="8">
                  <c:v>7751.9547023948198</c:v>
                </c:pt>
                <c:pt idx="9">
                  <c:v>8039.0548056463404</c:v>
                </c:pt>
                <c:pt idx="10">
                  <c:v>7938.5957634412998</c:v>
                </c:pt>
                <c:pt idx="11">
                  <c:v>8058.4790480147904</c:v>
                </c:pt>
                <c:pt idx="12">
                  <c:v>8610.4803504808697</c:v>
                </c:pt>
                <c:pt idx="13">
                  <c:v>8318.3927209983194</c:v>
                </c:pt>
                <c:pt idx="14">
                  <c:v>8052.6589512881501</c:v>
                </c:pt>
                <c:pt idx="15">
                  <c:v>7307.8763505718498</c:v>
                </c:pt>
                <c:pt idx="16">
                  <c:v>6728.2767805155499</c:v>
                </c:pt>
                <c:pt idx="17">
                  <c:v>6446.7463242731501</c:v>
                </c:pt>
                <c:pt idx="18">
                  <c:v>6737.9728419823596</c:v>
                </c:pt>
                <c:pt idx="19">
                  <c:v>6834.2373606185301</c:v>
                </c:pt>
                <c:pt idx="20">
                  <c:v>7694.8122849297797</c:v>
                </c:pt>
                <c:pt idx="21">
                  <c:v>7669.2628129104196</c:v>
                </c:pt>
                <c:pt idx="22">
                  <c:v>7860.3763764284004</c:v>
                </c:pt>
                <c:pt idx="23">
                  <c:v>8577.7032583314394</c:v>
                </c:pt>
                <c:pt idx="24">
                  <c:v>8719.1288396153395</c:v>
                </c:pt>
                <c:pt idx="25">
                  <c:v>8807.7160093374096</c:v>
                </c:pt>
                <c:pt idx="26">
                  <c:v>8294.2338837263705</c:v>
                </c:pt>
                <c:pt idx="27">
                  <c:v>8269.6408243020596</c:v>
                </c:pt>
                <c:pt idx="28">
                  <c:v>7977.3714797182201</c:v>
                </c:pt>
                <c:pt idx="29">
                  <c:v>7945.7849047894197</c:v>
                </c:pt>
                <c:pt idx="30">
                  <c:v>7422.94714632654</c:v>
                </c:pt>
                <c:pt idx="31">
                  <c:v>7397.6027881364898</c:v>
                </c:pt>
                <c:pt idx="32">
                  <c:v>8107.5368853237997</c:v>
                </c:pt>
                <c:pt idx="33">
                  <c:v>8313.1044404950808</c:v>
                </c:pt>
                <c:pt idx="34">
                  <c:v>8525.2427837300493</c:v>
                </c:pt>
                <c:pt idx="35">
                  <c:v>8750.9953714660096</c:v>
                </c:pt>
                <c:pt idx="36">
                  <c:v>8415.1563788581207</c:v>
                </c:pt>
                <c:pt idx="37">
                  <c:v>8824.4154194946295</c:v>
                </c:pt>
                <c:pt idx="38">
                  <c:v>9320.7973629306907</c:v>
                </c:pt>
                <c:pt idx="39">
                  <c:v>9287.4596119376893</c:v>
                </c:pt>
                <c:pt idx="40">
                  <c:v>9553.1383384058408</c:v>
                </c:pt>
                <c:pt idx="41">
                  <c:v>10254.878770462101</c:v>
                </c:pt>
                <c:pt idx="42">
                  <c:v>10769.042749980101</c:v>
                </c:pt>
                <c:pt idx="43">
                  <c:v>10811.5010378025</c:v>
                </c:pt>
                <c:pt idx="44">
                  <c:v>11086.5497386184</c:v>
                </c:pt>
                <c:pt idx="45">
                  <c:v>11145.2128947576</c:v>
                </c:pt>
                <c:pt idx="46">
                  <c:v>11636.383343785899</c:v>
                </c:pt>
                <c:pt idx="47">
                  <c:v>12412.9669306612</c:v>
                </c:pt>
                <c:pt idx="48">
                  <c:v>12317.042720277001</c:v>
                </c:pt>
                <c:pt idx="49">
                  <c:v>13052.85431079</c:v>
                </c:pt>
                <c:pt idx="50">
                  <c:v>13911.6996427798</c:v>
                </c:pt>
                <c:pt idx="51">
                  <c:v>14582.341664552099</c:v>
                </c:pt>
                <c:pt idx="52">
                  <c:v>15174.668468061</c:v>
                </c:pt>
                <c:pt idx="53">
                  <c:v>14640.6410088674</c:v>
                </c:pt>
                <c:pt idx="54">
                  <c:v>14589.8136165418</c:v>
                </c:pt>
                <c:pt idx="55">
                  <c:v>14320.092562707299</c:v>
                </c:pt>
                <c:pt idx="56">
                  <c:v>14458.564699253</c:v>
                </c:pt>
                <c:pt idx="57">
                  <c:v>14129.6871256166</c:v>
                </c:pt>
                <c:pt idx="58">
                  <c:v>13994.780049516001</c:v>
                </c:pt>
                <c:pt idx="59">
                  <c:v>14041.1027461091</c:v>
                </c:pt>
                <c:pt idx="60">
                  <c:v>13645.006405121499</c:v>
                </c:pt>
                <c:pt idx="61">
                  <c:v>10795.3620806075</c:v>
                </c:pt>
                <c:pt idx="62">
                  <c:v>14267.109097087399</c:v>
                </c:pt>
                <c:pt idx="63">
                  <c:v>15618.442702291501</c:v>
                </c:pt>
                <c:pt idx="64">
                  <c:v>15369.743454454099</c:v>
                </c:pt>
                <c:pt idx="65">
                  <c:v>16468.994830973799</c:v>
                </c:pt>
                <c:pt idx="66">
                  <c:v>15936.954783920901</c:v>
                </c:pt>
                <c:pt idx="67">
                  <c:v>16244.609418849799</c:v>
                </c:pt>
                <c:pt idx="68">
                  <c:v>16899.621590374802</c:v>
                </c:pt>
                <c:pt idx="69">
                  <c:v>15822.304747115601</c:v>
                </c:pt>
                <c:pt idx="70">
                  <c:v>16070.5417974756</c:v>
                </c:pt>
                <c:pt idx="71">
                  <c:v>16312.362870852399</c:v>
                </c:pt>
                <c:pt idx="72">
                  <c:v>15940.321314209899</c:v>
                </c:pt>
                <c:pt idx="73">
                  <c:v>15124.664582017</c:v>
                </c:pt>
                <c:pt idx="74">
                  <c:v>15327.839639302099</c:v>
                </c:pt>
                <c:pt idx="75">
                  <c:v>14863.636968386099</c:v>
                </c:pt>
                <c:pt idx="76">
                  <c:v>14605.4608456523</c:v>
                </c:pt>
                <c:pt idx="77">
                  <c:v>14652.0198058882</c:v>
                </c:pt>
              </c:numCache>
            </c:numRef>
          </c:val>
          <c:smooth val="0"/>
          <c:extLst>
            <c:ext xmlns:c16="http://schemas.microsoft.com/office/drawing/2014/chart" uri="{C3380CC4-5D6E-409C-BE32-E72D297353CC}">
              <c16:uniqueId val="{00000001-9F9C-4C28-8370-604A8BA57FE3}"/>
            </c:ext>
          </c:extLst>
        </c:ser>
        <c:ser>
          <c:idx val="2"/>
          <c:order val="2"/>
          <c:tx>
            <c:strRef>
              <c:f>ETP_ARA!$D$40</c:f>
              <c:strCache>
                <c:ptCount val="1"/>
                <c:pt idx="0">
                  <c:v>Hébergement et restauration</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ETP_ARA!$E$40:$CD$40</c:f>
              <c:numCache>
                <c:formatCode>#,##0</c:formatCode>
                <c:ptCount val="78"/>
                <c:pt idx="0">
                  <c:v>868.95626743633704</c:v>
                </c:pt>
                <c:pt idx="1">
                  <c:v>867.19038845422006</c:v>
                </c:pt>
                <c:pt idx="2">
                  <c:v>877.33642585761004</c:v>
                </c:pt>
                <c:pt idx="3">
                  <c:v>895.191657113519</c:v>
                </c:pt>
                <c:pt idx="4">
                  <c:v>947.24157362623703</c:v>
                </c:pt>
                <c:pt idx="5">
                  <c:v>934.48886397121203</c:v>
                </c:pt>
                <c:pt idx="6">
                  <c:v>977.17528564382997</c:v>
                </c:pt>
                <c:pt idx="7">
                  <c:v>964.07038966904702</c:v>
                </c:pt>
                <c:pt idx="8">
                  <c:v>963.57248765544898</c:v>
                </c:pt>
                <c:pt idx="9">
                  <c:v>985.69525670205905</c:v>
                </c:pt>
                <c:pt idx="10">
                  <c:v>1077.73690311059</c:v>
                </c:pt>
                <c:pt idx="11">
                  <c:v>1061.7952218319699</c:v>
                </c:pt>
                <c:pt idx="12">
                  <c:v>1188.51386294956</c:v>
                </c:pt>
                <c:pt idx="13">
                  <c:v>1100.6893285062399</c:v>
                </c:pt>
                <c:pt idx="14">
                  <c:v>1066.5417726978401</c:v>
                </c:pt>
                <c:pt idx="15">
                  <c:v>1031.1698541012099</c:v>
                </c:pt>
                <c:pt idx="16">
                  <c:v>882.11576268974397</c:v>
                </c:pt>
                <c:pt idx="17">
                  <c:v>884.41673144538697</c:v>
                </c:pt>
                <c:pt idx="18">
                  <c:v>962.72775604613503</c:v>
                </c:pt>
                <c:pt idx="19">
                  <c:v>973.63222045803502</c:v>
                </c:pt>
                <c:pt idx="20">
                  <c:v>1003.8330710540901</c:v>
                </c:pt>
                <c:pt idx="21">
                  <c:v>1106.5079913301299</c:v>
                </c:pt>
                <c:pt idx="22">
                  <c:v>1117.09773652333</c:v>
                </c:pt>
                <c:pt idx="23">
                  <c:v>1070.93806996836</c:v>
                </c:pt>
                <c:pt idx="24">
                  <c:v>1110.6168102557201</c:v>
                </c:pt>
                <c:pt idx="25">
                  <c:v>1088.8245263175399</c:v>
                </c:pt>
                <c:pt idx="26">
                  <c:v>1090.51525943348</c:v>
                </c:pt>
                <c:pt idx="27">
                  <c:v>1024.40005058672</c:v>
                </c:pt>
                <c:pt idx="28">
                  <c:v>1055.9023278658101</c:v>
                </c:pt>
                <c:pt idx="29">
                  <c:v>1029.2402246316401</c:v>
                </c:pt>
                <c:pt idx="30">
                  <c:v>1022.39770056722</c:v>
                </c:pt>
                <c:pt idx="31">
                  <c:v>993.64866928096899</c:v>
                </c:pt>
                <c:pt idx="32">
                  <c:v>1016.0187274114101</c:v>
                </c:pt>
                <c:pt idx="33">
                  <c:v>1059.6729428358101</c:v>
                </c:pt>
                <c:pt idx="34">
                  <c:v>1098.2093672526</c:v>
                </c:pt>
                <c:pt idx="35">
                  <c:v>1107.6908067264101</c:v>
                </c:pt>
                <c:pt idx="36">
                  <c:v>1068.56363011537</c:v>
                </c:pt>
                <c:pt idx="37">
                  <c:v>1112.1028080753499</c:v>
                </c:pt>
                <c:pt idx="38">
                  <c:v>1180.2540588278</c:v>
                </c:pt>
                <c:pt idx="39">
                  <c:v>1208.80853283742</c:v>
                </c:pt>
                <c:pt idx="40">
                  <c:v>1180.2248395551601</c:v>
                </c:pt>
                <c:pt idx="41">
                  <c:v>1197.8823159232099</c:v>
                </c:pt>
                <c:pt idx="42">
                  <c:v>1269.1355388280399</c:v>
                </c:pt>
                <c:pt idx="43">
                  <c:v>1309.6097143602601</c:v>
                </c:pt>
                <c:pt idx="44">
                  <c:v>1438.5999267371301</c:v>
                </c:pt>
                <c:pt idx="45">
                  <c:v>1564.5688313241899</c:v>
                </c:pt>
                <c:pt idx="46">
                  <c:v>1485.3271580518101</c:v>
                </c:pt>
                <c:pt idx="47">
                  <c:v>1467.7340173345599</c:v>
                </c:pt>
                <c:pt idx="48">
                  <c:v>1588.67063501088</c:v>
                </c:pt>
                <c:pt idx="49">
                  <c:v>1569.3690667599401</c:v>
                </c:pt>
                <c:pt idx="50">
                  <c:v>1576.9892569107801</c:v>
                </c:pt>
                <c:pt idx="51">
                  <c:v>1679.15112975703</c:v>
                </c:pt>
                <c:pt idx="52">
                  <c:v>1712.9494676977999</c:v>
                </c:pt>
                <c:pt idx="53">
                  <c:v>1836.83603139502</c:v>
                </c:pt>
                <c:pt idx="54">
                  <c:v>1930.2908065517099</c:v>
                </c:pt>
                <c:pt idx="55">
                  <c:v>1898.33699982947</c:v>
                </c:pt>
                <c:pt idx="56">
                  <c:v>1935.85448496497</c:v>
                </c:pt>
                <c:pt idx="57">
                  <c:v>1990.08638951989</c:v>
                </c:pt>
                <c:pt idx="58">
                  <c:v>1945.23523516196</c:v>
                </c:pt>
                <c:pt idx="59">
                  <c:v>1986.6800998231699</c:v>
                </c:pt>
                <c:pt idx="60">
                  <c:v>1725.6906143974099</c:v>
                </c:pt>
                <c:pt idx="61">
                  <c:v>285.88563783213198</c:v>
                </c:pt>
                <c:pt idx="62">
                  <c:v>996.501387969397</c:v>
                </c:pt>
                <c:pt idx="63">
                  <c:v>812.71546524117798</c:v>
                </c:pt>
                <c:pt idx="64">
                  <c:v>803.52192888355103</c:v>
                </c:pt>
                <c:pt idx="65">
                  <c:v>816.11135238544</c:v>
                </c:pt>
                <c:pt idx="66">
                  <c:v>1713.5444485606499</c:v>
                </c:pt>
                <c:pt idx="67">
                  <c:v>1924.17068262407</c:v>
                </c:pt>
                <c:pt idx="68">
                  <c:v>1751.03482815748</c:v>
                </c:pt>
                <c:pt idx="69">
                  <c:v>2078.3525003206</c:v>
                </c:pt>
                <c:pt idx="70">
                  <c:v>2062.5922913965401</c:v>
                </c:pt>
                <c:pt idx="71">
                  <c:v>2006.6170281939201</c:v>
                </c:pt>
                <c:pt idx="72">
                  <c:v>2094.8794612830402</c:v>
                </c:pt>
                <c:pt idx="73">
                  <c:v>2060.3860423938299</c:v>
                </c:pt>
                <c:pt idx="74">
                  <c:v>2081.7307797437202</c:v>
                </c:pt>
                <c:pt idx="75">
                  <c:v>2114.1698518539501</c:v>
                </c:pt>
                <c:pt idx="76">
                  <c:v>2005.9423226598001</c:v>
                </c:pt>
                <c:pt idx="77">
                  <c:v>2122.52610929209</c:v>
                </c:pt>
              </c:numCache>
            </c:numRef>
          </c:val>
          <c:smooth val="0"/>
          <c:extLst>
            <c:ext xmlns:c16="http://schemas.microsoft.com/office/drawing/2014/chart" uri="{C3380CC4-5D6E-409C-BE32-E72D297353CC}">
              <c16:uniqueId val="{00000002-9F9C-4C28-8370-604A8BA57FE3}"/>
            </c:ext>
          </c:extLst>
        </c:ser>
        <c:ser>
          <c:idx val="3"/>
          <c:order val="3"/>
          <c:tx>
            <c:strRef>
              <c:f>ETP_ARA!$D$41</c:f>
              <c:strCache>
                <c:ptCount val="1"/>
                <c:pt idx="0">
                  <c:v>Information et communication</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ETP_ARA!$E$41:$CD$41</c:f>
              <c:numCache>
                <c:formatCode>#,##0</c:formatCode>
                <c:ptCount val="78"/>
                <c:pt idx="0">
                  <c:v>927.25433138489996</c:v>
                </c:pt>
                <c:pt idx="1">
                  <c:v>979.68448315649198</c:v>
                </c:pt>
                <c:pt idx="2">
                  <c:v>985.04458144768705</c:v>
                </c:pt>
                <c:pt idx="3">
                  <c:v>1075.8746159355601</c:v>
                </c:pt>
                <c:pt idx="4">
                  <c:v>958.01367424428804</c:v>
                </c:pt>
                <c:pt idx="5">
                  <c:v>751.37518099403098</c:v>
                </c:pt>
                <c:pt idx="6">
                  <c:v>678.50895775575304</c:v>
                </c:pt>
                <c:pt idx="7">
                  <c:v>830.13798759367103</c:v>
                </c:pt>
                <c:pt idx="8">
                  <c:v>862.73036347761695</c:v>
                </c:pt>
                <c:pt idx="9">
                  <c:v>806.52152231838397</c:v>
                </c:pt>
                <c:pt idx="10">
                  <c:v>807.35908161752798</c:v>
                </c:pt>
                <c:pt idx="11">
                  <c:v>757.913412527113</c:v>
                </c:pt>
                <c:pt idx="12">
                  <c:v>707.81646695749896</c:v>
                </c:pt>
                <c:pt idx="13">
                  <c:v>701.328619469405</c:v>
                </c:pt>
                <c:pt idx="14">
                  <c:v>754.71760534001203</c:v>
                </c:pt>
                <c:pt idx="15">
                  <c:v>740.11060971915697</c:v>
                </c:pt>
                <c:pt idx="16">
                  <c:v>677.888547071517</c:v>
                </c:pt>
                <c:pt idx="17">
                  <c:v>635.62671395082896</c:v>
                </c:pt>
                <c:pt idx="18">
                  <c:v>638.50396226205498</c:v>
                </c:pt>
                <c:pt idx="19">
                  <c:v>577.74859390745996</c:v>
                </c:pt>
                <c:pt idx="20">
                  <c:v>610.28083899170201</c:v>
                </c:pt>
                <c:pt idx="21">
                  <c:v>659.26081970784605</c:v>
                </c:pt>
                <c:pt idx="22">
                  <c:v>637.91646328530499</c:v>
                </c:pt>
                <c:pt idx="23">
                  <c:v>710.86581103706203</c:v>
                </c:pt>
                <c:pt idx="24">
                  <c:v>671.15767880886995</c:v>
                </c:pt>
                <c:pt idx="25">
                  <c:v>654.25904813251304</c:v>
                </c:pt>
                <c:pt idx="26">
                  <c:v>655.29358040832801</c:v>
                </c:pt>
                <c:pt idx="27">
                  <c:v>613.04300371378599</c:v>
                </c:pt>
                <c:pt idx="28">
                  <c:v>627.82484637754999</c:v>
                </c:pt>
                <c:pt idx="29">
                  <c:v>544.53448011850003</c:v>
                </c:pt>
                <c:pt idx="30">
                  <c:v>549.83837976177404</c:v>
                </c:pt>
                <c:pt idx="31">
                  <c:v>496.78162655384898</c:v>
                </c:pt>
                <c:pt idx="32">
                  <c:v>480.68990709512201</c:v>
                </c:pt>
                <c:pt idx="33">
                  <c:v>508.33110678800801</c:v>
                </c:pt>
                <c:pt idx="34">
                  <c:v>448.91495488767902</c:v>
                </c:pt>
                <c:pt idx="35">
                  <c:v>406.75079692640099</c:v>
                </c:pt>
                <c:pt idx="36">
                  <c:v>392.45558911316698</c:v>
                </c:pt>
                <c:pt idx="37">
                  <c:v>404.18094201819099</c:v>
                </c:pt>
                <c:pt idx="38">
                  <c:v>416.18028197209702</c:v>
                </c:pt>
                <c:pt idx="39">
                  <c:v>358.72718910799102</c:v>
                </c:pt>
                <c:pt idx="40">
                  <c:v>335.18763908942401</c:v>
                </c:pt>
                <c:pt idx="41">
                  <c:v>340.46187137119199</c:v>
                </c:pt>
                <c:pt idx="42">
                  <c:v>372.127158460288</c:v>
                </c:pt>
                <c:pt idx="43">
                  <c:v>355.05789379647501</c:v>
                </c:pt>
                <c:pt idx="44">
                  <c:v>340.02513380228498</c:v>
                </c:pt>
                <c:pt idx="45">
                  <c:v>374.15109287471199</c:v>
                </c:pt>
                <c:pt idx="46">
                  <c:v>420.67292037340201</c:v>
                </c:pt>
                <c:pt idx="47">
                  <c:v>424.84192368907799</c:v>
                </c:pt>
                <c:pt idx="48">
                  <c:v>470.32877975636001</c:v>
                </c:pt>
                <c:pt idx="49">
                  <c:v>473.378061892956</c:v>
                </c:pt>
                <c:pt idx="50">
                  <c:v>501.50243132412999</c:v>
                </c:pt>
                <c:pt idx="51">
                  <c:v>532.42823789153704</c:v>
                </c:pt>
                <c:pt idx="52">
                  <c:v>521.04388672005598</c:v>
                </c:pt>
                <c:pt idx="53">
                  <c:v>538.03470693280997</c:v>
                </c:pt>
                <c:pt idx="54">
                  <c:v>527.177299752252</c:v>
                </c:pt>
                <c:pt idx="55">
                  <c:v>497.50237998826901</c:v>
                </c:pt>
                <c:pt idx="56">
                  <c:v>501.145831010216</c:v>
                </c:pt>
                <c:pt idx="57">
                  <c:v>536.25684477454604</c:v>
                </c:pt>
                <c:pt idx="58">
                  <c:v>523.16473256717995</c:v>
                </c:pt>
                <c:pt idx="59">
                  <c:v>510.42062514683101</c:v>
                </c:pt>
                <c:pt idx="60">
                  <c:v>501.36974806994698</c:v>
                </c:pt>
                <c:pt idx="61">
                  <c:v>353.68047550065501</c:v>
                </c:pt>
                <c:pt idx="62">
                  <c:v>458.28726808012101</c:v>
                </c:pt>
                <c:pt idx="63">
                  <c:v>531.92651423833695</c:v>
                </c:pt>
                <c:pt idx="64">
                  <c:v>471.50243107174902</c:v>
                </c:pt>
                <c:pt idx="65">
                  <c:v>536.68389864655501</c:v>
                </c:pt>
                <c:pt idx="66">
                  <c:v>655.622068638305</c:v>
                </c:pt>
                <c:pt idx="67">
                  <c:v>598.82662222741203</c:v>
                </c:pt>
                <c:pt idx="68">
                  <c:v>601.679506767676</c:v>
                </c:pt>
                <c:pt idx="69">
                  <c:v>565.15957380099803</c:v>
                </c:pt>
                <c:pt idx="70">
                  <c:v>557.29387249659999</c:v>
                </c:pt>
                <c:pt idx="71">
                  <c:v>532.33643638612102</c:v>
                </c:pt>
                <c:pt idx="72">
                  <c:v>520.31223512600695</c:v>
                </c:pt>
                <c:pt idx="73">
                  <c:v>510.91836455987601</c:v>
                </c:pt>
                <c:pt idx="74">
                  <c:v>500.25734902288099</c:v>
                </c:pt>
                <c:pt idx="75">
                  <c:v>493.53859526749602</c:v>
                </c:pt>
                <c:pt idx="76">
                  <c:v>461.87041159921802</c:v>
                </c:pt>
                <c:pt idx="77">
                  <c:v>419.86699627746799</c:v>
                </c:pt>
              </c:numCache>
            </c:numRef>
          </c:val>
          <c:smooth val="0"/>
          <c:extLst>
            <c:ext xmlns:c16="http://schemas.microsoft.com/office/drawing/2014/chart" uri="{C3380CC4-5D6E-409C-BE32-E72D297353CC}">
              <c16:uniqueId val="{00000003-9F9C-4C28-8370-604A8BA57FE3}"/>
            </c:ext>
          </c:extLst>
        </c:ser>
        <c:ser>
          <c:idx val="4"/>
          <c:order val="4"/>
          <c:tx>
            <c:strRef>
              <c:f>ETP_ARA!$D$42</c:f>
              <c:strCache>
                <c:ptCount val="1"/>
                <c:pt idx="0">
                  <c:v>Activites financieres et d'assurance</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ETP_ARA!$E$42:$CD$42</c:f>
              <c:numCache>
                <c:formatCode>#,##0</c:formatCode>
                <c:ptCount val="78"/>
                <c:pt idx="0">
                  <c:v>961.50926809081602</c:v>
                </c:pt>
                <c:pt idx="1">
                  <c:v>972.56406864031101</c:v>
                </c:pt>
                <c:pt idx="2">
                  <c:v>1047.8752129934901</c:v>
                </c:pt>
                <c:pt idx="3">
                  <c:v>911.42417995445498</c:v>
                </c:pt>
                <c:pt idx="4">
                  <c:v>910.91642402847299</c:v>
                </c:pt>
                <c:pt idx="5">
                  <c:v>891.69486315490701</c:v>
                </c:pt>
                <c:pt idx="6">
                  <c:v>863.800067893451</c:v>
                </c:pt>
                <c:pt idx="7">
                  <c:v>961.60889543635403</c:v>
                </c:pt>
                <c:pt idx="8">
                  <c:v>991.03415845568895</c:v>
                </c:pt>
                <c:pt idx="9">
                  <c:v>1086.3025229970599</c:v>
                </c:pt>
                <c:pt idx="10">
                  <c:v>1141.1550280648901</c:v>
                </c:pt>
                <c:pt idx="11">
                  <c:v>1191.63302101861</c:v>
                </c:pt>
                <c:pt idx="12">
                  <c:v>1026.3521525072699</c:v>
                </c:pt>
                <c:pt idx="13">
                  <c:v>1020.8857701595</c:v>
                </c:pt>
                <c:pt idx="14">
                  <c:v>1059.06006435062</c:v>
                </c:pt>
                <c:pt idx="15">
                  <c:v>1035.8312252482599</c:v>
                </c:pt>
                <c:pt idx="16">
                  <c:v>931.48271289402396</c:v>
                </c:pt>
                <c:pt idx="17">
                  <c:v>796.22789832409399</c:v>
                </c:pt>
                <c:pt idx="18">
                  <c:v>757.03347971216897</c:v>
                </c:pt>
                <c:pt idx="19">
                  <c:v>749.37066635910503</c:v>
                </c:pt>
                <c:pt idx="20">
                  <c:v>707.63864573259298</c:v>
                </c:pt>
                <c:pt idx="21">
                  <c:v>837.83038871142196</c:v>
                </c:pt>
                <c:pt idx="22">
                  <c:v>894.41949999229303</c:v>
                </c:pt>
                <c:pt idx="23">
                  <c:v>963.05634678251295</c:v>
                </c:pt>
                <c:pt idx="24">
                  <c:v>976.951070552239</c:v>
                </c:pt>
                <c:pt idx="25">
                  <c:v>946.41983331900497</c:v>
                </c:pt>
                <c:pt idx="26">
                  <c:v>942.88146655157004</c:v>
                </c:pt>
                <c:pt idx="27">
                  <c:v>848.29487777041095</c:v>
                </c:pt>
                <c:pt idx="28">
                  <c:v>867.54073700574202</c:v>
                </c:pt>
                <c:pt idx="29">
                  <c:v>805.74042340933602</c:v>
                </c:pt>
                <c:pt idx="30">
                  <c:v>776.02687664339396</c:v>
                </c:pt>
                <c:pt idx="31">
                  <c:v>675.14399247159201</c:v>
                </c:pt>
                <c:pt idx="32">
                  <c:v>685.59982768565396</c:v>
                </c:pt>
                <c:pt idx="33">
                  <c:v>710.54544223756</c:v>
                </c:pt>
                <c:pt idx="34">
                  <c:v>791.63414087488502</c:v>
                </c:pt>
                <c:pt idx="35">
                  <c:v>770.953344038257</c:v>
                </c:pt>
                <c:pt idx="36">
                  <c:v>713.09846188564904</c:v>
                </c:pt>
                <c:pt idx="37">
                  <c:v>725.09304157688598</c:v>
                </c:pt>
                <c:pt idx="38">
                  <c:v>816.85239595301005</c:v>
                </c:pt>
                <c:pt idx="39">
                  <c:v>773.91117229992699</c:v>
                </c:pt>
                <c:pt idx="40">
                  <c:v>822.78536298512904</c:v>
                </c:pt>
                <c:pt idx="41">
                  <c:v>878.79617991777604</c:v>
                </c:pt>
                <c:pt idx="42">
                  <c:v>801.502328092016</c:v>
                </c:pt>
                <c:pt idx="43">
                  <c:v>813.67896776654197</c:v>
                </c:pt>
                <c:pt idx="44">
                  <c:v>775.70890669809205</c:v>
                </c:pt>
                <c:pt idx="45">
                  <c:v>853.89689028704402</c:v>
                </c:pt>
                <c:pt idx="46">
                  <c:v>840.54662095782305</c:v>
                </c:pt>
                <c:pt idx="47">
                  <c:v>863.12559374632895</c:v>
                </c:pt>
                <c:pt idx="48">
                  <c:v>842.89043964134703</c:v>
                </c:pt>
                <c:pt idx="49">
                  <c:v>879.04554410227104</c:v>
                </c:pt>
                <c:pt idx="50">
                  <c:v>895.90232922378505</c:v>
                </c:pt>
                <c:pt idx="51">
                  <c:v>897.18191790660899</c:v>
                </c:pt>
                <c:pt idx="52">
                  <c:v>936.66410379322599</c:v>
                </c:pt>
                <c:pt idx="53">
                  <c:v>949.30560656793102</c:v>
                </c:pt>
                <c:pt idx="54">
                  <c:v>918.25963547434606</c:v>
                </c:pt>
                <c:pt idx="55">
                  <c:v>1022.58958046807</c:v>
                </c:pt>
                <c:pt idx="56">
                  <c:v>975.236497505687</c:v>
                </c:pt>
                <c:pt idx="57">
                  <c:v>905.02311138800906</c:v>
                </c:pt>
                <c:pt idx="58">
                  <c:v>951.16427703074703</c:v>
                </c:pt>
                <c:pt idx="59">
                  <c:v>893.14483134242198</c:v>
                </c:pt>
                <c:pt idx="60">
                  <c:v>856.79126205000603</c:v>
                </c:pt>
                <c:pt idx="61">
                  <c:v>548.70631082309205</c:v>
                </c:pt>
                <c:pt idx="62">
                  <c:v>651.94984485591897</c:v>
                </c:pt>
                <c:pt idx="63">
                  <c:v>665.13579909132704</c:v>
                </c:pt>
                <c:pt idx="64">
                  <c:v>655.54934801970001</c:v>
                </c:pt>
                <c:pt idx="65">
                  <c:v>737.27529708872601</c:v>
                </c:pt>
                <c:pt idx="66">
                  <c:v>711.75036094768404</c:v>
                </c:pt>
                <c:pt idx="67">
                  <c:v>685.95725206144095</c:v>
                </c:pt>
                <c:pt idx="68">
                  <c:v>697.22331960328597</c:v>
                </c:pt>
                <c:pt idx="69">
                  <c:v>678.65195154426704</c:v>
                </c:pt>
                <c:pt idx="70">
                  <c:v>672.20780746355297</c:v>
                </c:pt>
                <c:pt idx="71">
                  <c:v>639.91082698715502</c:v>
                </c:pt>
                <c:pt idx="72">
                  <c:v>641.38440439286103</c:v>
                </c:pt>
                <c:pt idx="73">
                  <c:v>570.10368901141305</c:v>
                </c:pt>
                <c:pt idx="74">
                  <c:v>576.93702623588001</c:v>
                </c:pt>
                <c:pt idx="75">
                  <c:v>544.32114284894806</c:v>
                </c:pt>
                <c:pt idx="76">
                  <c:v>545.44263318570199</c:v>
                </c:pt>
                <c:pt idx="77">
                  <c:v>545.39499762643402</c:v>
                </c:pt>
              </c:numCache>
            </c:numRef>
          </c:val>
          <c:smooth val="0"/>
          <c:extLst>
            <c:ext xmlns:c16="http://schemas.microsoft.com/office/drawing/2014/chart" uri="{C3380CC4-5D6E-409C-BE32-E72D297353CC}">
              <c16:uniqueId val="{00000004-9F9C-4C28-8370-604A8BA57FE3}"/>
            </c:ext>
          </c:extLst>
        </c:ser>
        <c:ser>
          <c:idx val="5"/>
          <c:order val="5"/>
          <c:tx>
            <c:strRef>
              <c:f>ETP_ARA!$D$43</c:f>
              <c:strCache>
                <c:ptCount val="1"/>
                <c:pt idx="0">
                  <c:v>Activites immobilieres</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ETP_ARA!$E$43:$CD$43</c:f>
              <c:numCache>
                <c:formatCode>#,##0</c:formatCode>
                <c:ptCount val="78"/>
                <c:pt idx="0">
                  <c:v>543.22969950053698</c:v>
                </c:pt>
                <c:pt idx="1">
                  <c:v>581.97969611498502</c:v>
                </c:pt>
                <c:pt idx="2">
                  <c:v>561.50174929275897</c:v>
                </c:pt>
                <c:pt idx="3">
                  <c:v>531.40974351129205</c:v>
                </c:pt>
                <c:pt idx="4">
                  <c:v>471.55878802456402</c:v>
                </c:pt>
                <c:pt idx="5">
                  <c:v>472.98389293269997</c:v>
                </c:pt>
                <c:pt idx="6">
                  <c:v>497.72772950081003</c:v>
                </c:pt>
                <c:pt idx="7">
                  <c:v>463.68673182792401</c:v>
                </c:pt>
                <c:pt idx="8">
                  <c:v>365.83288553828402</c:v>
                </c:pt>
                <c:pt idx="9">
                  <c:v>406.56041116513302</c:v>
                </c:pt>
                <c:pt idx="10">
                  <c:v>388.83789661348999</c:v>
                </c:pt>
                <c:pt idx="11">
                  <c:v>373.363864105988</c:v>
                </c:pt>
                <c:pt idx="12">
                  <c:v>405.72964430755201</c:v>
                </c:pt>
                <c:pt idx="13">
                  <c:v>355.082722200158</c:v>
                </c:pt>
                <c:pt idx="14">
                  <c:v>372.74048195802402</c:v>
                </c:pt>
                <c:pt idx="15">
                  <c:v>375.28155938472798</c:v>
                </c:pt>
                <c:pt idx="16">
                  <c:v>429.58791496365501</c:v>
                </c:pt>
                <c:pt idx="17">
                  <c:v>399.79360362664801</c:v>
                </c:pt>
                <c:pt idx="18">
                  <c:v>378.29524930607499</c:v>
                </c:pt>
                <c:pt idx="19">
                  <c:v>352.58305799304401</c:v>
                </c:pt>
                <c:pt idx="20">
                  <c:v>362.80432922760599</c:v>
                </c:pt>
                <c:pt idx="21">
                  <c:v>332.51322648016702</c:v>
                </c:pt>
                <c:pt idx="22">
                  <c:v>369.32773623025702</c:v>
                </c:pt>
                <c:pt idx="23">
                  <c:v>413.87214192494599</c:v>
                </c:pt>
                <c:pt idx="24">
                  <c:v>413.05268937357101</c:v>
                </c:pt>
                <c:pt idx="25">
                  <c:v>438.81815935261602</c:v>
                </c:pt>
                <c:pt idx="26">
                  <c:v>427.73885635219102</c:v>
                </c:pt>
                <c:pt idx="27">
                  <c:v>422.686460995348</c:v>
                </c:pt>
                <c:pt idx="28">
                  <c:v>439.53922641595199</c:v>
                </c:pt>
                <c:pt idx="29">
                  <c:v>396.926280076588</c:v>
                </c:pt>
                <c:pt idx="30">
                  <c:v>346.04247165565999</c:v>
                </c:pt>
                <c:pt idx="31">
                  <c:v>329.75757758921299</c:v>
                </c:pt>
                <c:pt idx="32">
                  <c:v>350.95910565798903</c:v>
                </c:pt>
                <c:pt idx="33">
                  <c:v>371.553085397129</c:v>
                </c:pt>
                <c:pt idx="34">
                  <c:v>357.66851725916803</c:v>
                </c:pt>
                <c:pt idx="35">
                  <c:v>336.77955261824201</c:v>
                </c:pt>
                <c:pt idx="36">
                  <c:v>327.57363282186998</c:v>
                </c:pt>
                <c:pt idx="37">
                  <c:v>315.92937257404901</c:v>
                </c:pt>
                <c:pt idx="38">
                  <c:v>308.90786137259602</c:v>
                </c:pt>
                <c:pt idx="39">
                  <c:v>315.483788494799</c:v>
                </c:pt>
                <c:pt idx="40">
                  <c:v>309.497013085802</c:v>
                </c:pt>
                <c:pt idx="41">
                  <c:v>327.87765242002598</c:v>
                </c:pt>
                <c:pt idx="42">
                  <c:v>347.19931406268699</c:v>
                </c:pt>
                <c:pt idx="43">
                  <c:v>333.599567917267</c:v>
                </c:pt>
                <c:pt idx="44">
                  <c:v>350.14217385173902</c:v>
                </c:pt>
                <c:pt idx="45">
                  <c:v>318.53960320609298</c:v>
                </c:pt>
                <c:pt idx="46">
                  <c:v>321.067119953457</c:v>
                </c:pt>
                <c:pt idx="47">
                  <c:v>335.18704793380402</c:v>
                </c:pt>
                <c:pt idx="48">
                  <c:v>373.33991300954602</c:v>
                </c:pt>
                <c:pt idx="49">
                  <c:v>344.439635702668</c:v>
                </c:pt>
                <c:pt idx="50">
                  <c:v>371.70756384991898</c:v>
                </c:pt>
                <c:pt idx="51">
                  <c:v>362.711364635812</c:v>
                </c:pt>
                <c:pt idx="52">
                  <c:v>354.61261277270802</c:v>
                </c:pt>
                <c:pt idx="53">
                  <c:v>316.459710687312</c:v>
                </c:pt>
                <c:pt idx="54">
                  <c:v>339.04631272888503</c:v>
                </c:pt>
                <c:pt idx="55">
                  <c:v>309.42087792395603</c:v>
                </c:pt>
                <c:pt idx="56">
                  <c:v>309.80999759920502</c:v>
                </c:pt>
                <c:pt idx="57">
                  <c:v>327.50001438633802</c:v>
                </c:pt>
                <c:pt idx="58">
                  <c:v>346.76330404612003</c:v>
                </c:pt>
                <c:pt idx="59">
                  <c:v>335.00785099150397</c:v>
                </c:pt>
                <c:pt idx="60">
                  <c:v>308.55635468915801</c:v>
                </c:pt>
                <c:pt idx="61">
                  <c:v>224.414859094625</c:v>
                </c:pt>
                <c:pt idx="62">
                  <c:v>305.19403171128403</c:v>
                </c:pt>
                <c:pt idx="63">
                  <c:v>299.07637943218299</c:v>
                </c:pt>
                <c:pt idx="64">
                  <c:v>287.501972543573</c:v>
                </c:pt>
                <c:pt idx="65">
                  <c:v>285.47233711423797</c:v>
                </c:pt>
                <c:pt idx="66">
                  <c:v>304.18732418664598</c:v>
                </c:pt>
                <c:pt idx="67">
                  <c:v>309.72023578190601</c:v>
                </c:pt>
                <c:pt idx="68">
                  <c:v>334.53562877290699</c:v>
                </c:pt>
                <c:pt idx="69">
                  <c:v>306.05046815834299</c:v>
                </c:pt>
                <c:pt idx="70">
                  <c:v>294.06248674184599</c:v>
                </c:pt>
                <c:pt idx="71">
                  <c:v>279.393095732164</c:v>
                </c:pt>
                <c:pt idx="72">
                  <c:v>276.619725076527</c:v>
                </c:pt>
                <c:pt idx="73">
                  <c:v>269.52520801093198</c:v>
                </c:pt>
                <c:pt idx="74">
                  <c:v>283.33038036488603</c:v>
                </c:pt>
                <c:pt idx="75">
                  <c:v>306.000196627479</c:v>
                </c:pt>
                <c:pt idx="76">
                  <c:v>277.06840964186603</c:v>
                </c:pt>
                <c:pt idx="77">
                  <c:v>278.27881815438502</c:v>
                </c:pt>
              </c:numCache>
            </c:numRef>
          </c:val>
          <c:smooth val="0"/>
          <c:extLst>
            <c:ext xmlns:c16="http://schemas.microsoft.com/office/drawing/2014/chart" uri="{C3380CC4-5D6E-409C-BE32-E72D297353CC}">
              <c16:uniqueId val="{00000005-9F9C-4C28-8370-604A8BA57FE3}"/>
            </c:ext>
          </c:extLst>
        </c:ser>
        <c:ser>
          <c:idx val="6"/>
          <c:order val="6"/>
          <c:tx>
            <c:strRef>
              <c:f>ETP_ARA!$D$44</c:f>
              <c:strCache>
                <c:ptCount val="1"/>
                <c:pt idx="0">
                  <c:v>Activités scientifiques et techniques ; services administratifs et de soutien</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ETP_ARA!$E$44:$CD$44</c:f>
              <c:numCache>
                <c:formatCode>#,##0</c:formatCode>
                <c:ptCount val="78"/>
                <c:pt idx="0">
                  <c:v>6308.81093942404</c:v>
                </c:pt>
                <c:pt idx="1">
                  <c:v>6468.7624523968097</c:v>
                </c:pt>
                <c:pt idx="2">
                  <c:v>6671.4889590005696</c:v>
                </c:pt>
                <c:pt idx="3">
                  <c:v>6404.1251630430997</c:v>
                </c:pt>
                <c:pt idx="4">
                  <c:v>6031.6139169944399</c:v>
                </c:pt>
                <c:pt idx="5">
                  <c:v>6579.17866497665</c:v>
                </c:pt>
                <c:pt idx="6">
                  <c:v>6160.5775557092802</c:v>
                </c:pt>
                <c:pt idx="7">
                  <c:v>6031.8566245623697</c:v>
                </c:pt>
                <c:pt idx="8">
                  <c:v>6377.8344569611399</c:v>
                </c:pt>
                <c:pt idx="9">
                  <c:v>6087.4190236488403</c:v>
                </c:pt>
                <c:pt idx="10">
                  <c:v>6323.3927476282497</c:v>
                </c:pt>
                <c:pt idx="11">
                  <c:v>6361.29687839299</c:v>
                </c:pt>
                <c:pt idx="12">
                  <c:v>6755.83986215187</c:v>
                </c:pt>
                <c:pt idx="13">
                  <c:v>6237.7874098490702</c:v>
                </c:pt>
                <c:pt idx="14">
                  <c:v>5637.2216163981902</c:v>
                </c:pt>
                <c:pt idx="15">
                  <c:v>5381.9783574250696</c:v>
                </c:pt>
                <c:pt idx="16">
                  <c:v>4511.5506805611803</c:v>
                </c:pt>
                <c:pt idx="17">
                  <c:v>4371.0343301890598</c:v>
                </c:pt>
                <c:pt idx="18">
                  <c:v>4627.5367109541003</c:v>
                </c:pt>
                <c:pt idx="19">
                  <c:v>4692.5522830928103</c:v>
                </c:pt>
                <c:pt idx="20">
                  <c:v>4991.4000541830501</c:v>
                </c:pt>
                <c:pt idx="21">
                  <c:v>5261.7944062372799</c:v>
                </c:pt>
                <c:pt idx="22">
                  <c:v>5492.9363497494596</c:v>
                </c:pt>
                <c:pt idx="23">
                  <c:v>5674.8647878679203</c:v>
                </c:pt>
                <c:pt idx="24">
                  <c:v>5871.9535361112303</c:v>
                </c:pt>
                <c:pt idx="25">
                  <c:v>5766.1880677558402</c:v>
                </c:pt>
                <c:pt idx="26">
                  <c:v>5617.2040228182004</c:v>
                </c:pt>
                <c:pt idx="27">
                  <c:v>5589.6714766814803</c:v>
                </c:pt>
                <c:pt idx="28">
                  <c:v>5501.1533132104996</c:v>
                </c:pt>
                <c:pt idx="29">
                  <c:v>5525.15288881785</c:v>
                </c:pt>
                <c:pt idx="30">
                  <c:v>5217.7128799853299</c:v>
                </c:pt>
                <c:pt idx="31">
                  <c:v>5039.7888848062703</c:v>
                </c:pt>
                <c:pt idx="32">
                  <c:v>5009.70400769752</c:v>
                </c:pt>
                <c:pt idx="33">
                  <c:v>5143.7288982836799</c:v>
                </c:pt>
                <c:pt idx="34">
                  <c:v>5224.0335566592303</c:v>
                </c:pt>
                <c:pt idx="35">
                  <c:v>5358.82483948551</c:v>
                </c:pt>
                <c:pt idx="36">
                  <c:v>5285.6199832090797</c:v>
                </c:pt>
                <c:pt idx="37">
                  <c:v>5336.94759559658</c:v>
                </c:pt>
                <c:pt idx="38">
                  <c:v>5411.7159699546701</c:v>
                </c:pt>
                <c:pt idx="39">
                  <c:v>5181.39547340851</c:v>
                </c:pt>
                <c:pt idx="40">
                  <c:v>5248.4833674021602</c:v>
                </c:pt>
                <c:pt idx="41">
                  <c:v>5656.3435291665401</c:v>
                </c:pt>
                <c:pt idx="42">
                  <c:v>6250.7262927065003</c:v>
                </c:pt>
                <c:pt idx="43">
                  <c:v>6767.8935948864801</c:v>
                </c:pt>
                <c:pt idx="44">
                  <c:v>7030.1957948064501</c:v>
                </c:pt>
                <c:pt idx="45">
                  <c:v>8002.4593729332501</c:v>
                </c:pt>
                <c:pt idx="46">
                  <c:v>8411.6044375112397</c:v>
                </c:pt>
                <c:pt idx="47">
                  <c:v>8935.8919507801002</c:v>
                </c:pt>
                <c:pt idx="48">
                  <c:v>9683.8249880250805</c:v>
                </c:pt>
                <c:pt idx="49">
                  <c:v>10189.252860677099</c:v>
                </c:pt>
                <c:pt idx="50">
                  <c:v>10583.172310415899</c:v>
                </c:pt>
                <c:pt idx="51">
                  <c:v>11434.3714125185</c:v>
                </c:pt>
                <c:pt idx="52">
                  <c:v>11784.0059479582</c:v>
                </c:pt>
                <c:pt idx="53">
                  <c:v>11770.803805981201</c:v>
                </c:pt>
                <c:pt idx="54">
                  <c:v>12339.679696184399</c:v>
                </c:pt>
                <c:pt idx="55">
                  <c:v>12930.9526971783</c:v>
                </c:pt>
                <c:pt idx="56">
                  <c:v>13360.9474854665</c:v>
                </c:pt>
                <c:pt idx="57">
                  <c:v>13783.057132157201</c:v>
                </c:pt>
                <c:pt idx="58">
                  <c:v>14654.8962220265</c:v>
                </c:pt>
                <c:pt idx="59">
                  <c:v>15382.445621110999</c:v>
                </c:pt>
                <c:pt idx="60">
                  <c:v>15503.446043738</c:v>
                </c:pt>
                <c:pt idx="61">
                  <c:v>13031.980117490701</c:v>
                </c:pt>
                <c:pt idx="62">
                  <c:v>14884.366053760399</c:v>
                </c:pt>
                <c:pt idx="63">
                  <c:v>15099.418637806701</c:v>
                </c:pt>
                <c:pt idx="64">
                  <c:v>15546.944133842</c:v>
                </c:pt>
                <c:pt idx="65">
                  <c:v>16647.912275375598</c:v>
                </c:pt>
                <c:pt idx="66">
                  <c:v>17064.4525922045</c:v>
                </c:pt>
                <c:pt idx="67">
                  <c:v>17383.9825824418</c:v>
                </c:pt>
                <c:pt idx="68">
                  <c:v>17416.225834073</c:v>
                </c:pt>
                <c:pt idx="69">
                  <c:v>17090.184863341899</c:v>
                </c:pt>
                <c:pt idx="70">
                  <c:v>16206.850712180199</c:v>
                </c:pt>
                <c:pt idx="71">
                  <c:v>15559.274899239899</c:v>
                </c:pt>
                <c:pt idx="72">
                  <c:v>15076.7801646568</c:v>
                </c:pt>
                <c:pt idx="73">
                  <c:v>14471.398680071699</c:v>
                </c:pt>
                <c:pt idx="74">
                  <c:v>14279.541703691901</c:v>
                </c:pt>
                <c:pt idx="75">
                  <c:v>14118.617721045401</c:v>
                </c:pt>
                <c:pt idx="76">
                  <c:v>13480.9341923998</c:v>
                </c:pt>
                <c:pt idx="77">
                  <c:v>13415.8473502815</c:v>
                </c:pt>
              </c:numCache>
            </c:numRef>
          </c:val>
          <c:smooth val="0"/>
          <c:extLst>
            <c:ext xmlns:c16="http://schemas.microsoft.com/office/drawing/2014/chart" uri="{C3380CC4-5D6E-409C-BE32-E72D297353CC}">
              <c16:uniqueId val="{00000006-9F9C-4C28-8370-604A8BA57FE3}"/>
            </c:ext>
          </c:extLst>
        </c:ser>
        <c:ser>
          <c:idx val="7"/>
          <c:order val="7"/>
          <c:tx>
            <c:strRef>
              <c:f>ETP_ARA!$D$45</c:f>
              <c:strCache>
                <c:ptCount val="1"/>
                <c:pt idx="0">
                  <c:v>Administration publique, enseignement, sante humaine et action sociale</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ETP_ARA!$E$45:$CD$45</c:f>
              <c:numCache>
                <c:formatCode>#,##0</c:formatCode>
                <c:ptCount val="78"/>
                <c:pt idx="0">
                  <c:v>1622.7002957120501</c:v>
                </c:pt>
                <c:pt idx="1">
                  <c:v>1710.3521323795201</c:v>
                </c:pt>
                <c:pt idx="2">
                  <c:v>1707.32959702314</c:v>
                </c:pt>
                <c:pt idx="3">
                  <c:v>1512.44651408403</c:v>
                </c:pt>
                <c:pt idx="4">
                  <c:v>1468.9186084756</c:v>
                </c:pt>
                <c:pt idx="5">
                  <c:v>1496.8922287677301</c:v>
                </c:pt>
                <c:pt idx="6">
                  <c:v>1476.72275644414</c:v>
                </c:pt>
                <c:pt idx="7">
                  <c:v>1428.19691029766</c:v>
                </c:pt>
                <c:pt idx="8">
                  <c:v>1395.7251044710799</c:v>
                </c:pt>
                <c:pt idx="9">
                  <c:v>1440.12962031595</c:v>
                </c:pt>
                <c:pt idx="10">
                  <c:v>1584.7587368894001</c:v>
                </c:pt>
                <c:pt idx="11">
                  <c:v>1686.6131204297001</c:v>
                </c:pt>
                <c:pt idx="12">
                  <c:v>1668.8827502347699</c:v>
                </c:pt>
                <c:pt idx="13">
                  <c:v>1724.6065205412301</c:v>
                </c:pt>
                <c:pt idx="14">
                  <c:v>1786.41346003844</c:v>
                </c:pt>
                <c:pt idx="15">
                  <c:v>1797.8554025164999</c:v>
                </c:pt>
                <c:pt idx="16">
                  <c:v>1729.3386497132899</c:v>
                </c:pt>
                <c:pt idx="17">
                  <c:v>1794.4969315071801</c:v>
                </c:pt>
                <c:pt idx="18">
                  <c:v>1848.6350757892201</c:v>
                </c:pt>
                <c:pt idx="19">
                  <c:v>1909.6713575413401</c:v>
                </c:pt>
                <c:pt idx="20">
                  <c:v>1868.25227740991</c:v>
                </c:pt>
                <c:pt idx="21">
                  <c:v>1980.97286664023</c:v>
                </c:pt>
                <c:pt idx="22">
                  <c:v>2019.7844250886201</c:v>
                </c:pt>
                <c:pt idx="23">
                  <c:v>2069.5625819511602</c:v>
                </c:pt>
                <c:pt idx="24">
                  <c:v>2127.1760633367599</c:v>
                </c:pt>
                <c:pt idx="25">
                  <c:v>2215.0527672632002</c:v>
                </c:pt>
                <c:pt idx="26">
                  <c:v>2374.2026399034498</c:v>
                </c:pt>
                <c:pt idx="27">
                  <c:v>2331.8621693146802</c:v>
                </c:pt>
                <c:pt idx="28">
                  <c:v>2126.7342861533202</c:v>
                </c:pt>
                <c:pt idx="29">
                  <c:v>2055.82234027291</c:v>
                </c:pt>
                <c:pt idx="30">
                  <c:v>1979.2296188925</c:v>
                </c:pt>
                <c:pt idx="31">
                  <c:v>1736.43312993002</c:v>
                </c:pt>
                <c:pt idx="32">
                  <c:v>1808.8661524331801</c:v>
                </c:pt>
                <c:pt idx="33">
                  <c:v>1777.7837616310801</c:v>
                </c:pt>
                <c:pt idx="34">
                  <c:v>1691.2902341910401</c:v>
                </c:pt>
                <c:pt idx="35">
                  <c:v>1589.3072645101199</c:v>
                </c:pt>
                <c:pt idx="36">
                  <c:v>1687.9545024090201</c:v>
                </c:pt>
                <c:pt idx="37">
                  <c:v>1696.45758692869</c:v>
                </c:pt>
                <c:pt idx="38">
                  <c:v>1705.2248420282899</c:v>
                </c:pt>
                <c:pt idx="39">
                  <c:v>1773.90183077182</c:v>
                </c:pt>
                <c:pt idx="40">
                  <c:v>1802.18375606371</c:v>
                </c:pt>
                <c:pt idx="41">
                  <c:v>1957.5330894789699</c:v>
                </c:pt>
                <c:pt idx="42">
                  <c:v>1882.0689622142299</c:v>
                </c:pt>
                <c:pt idx="43">
                  <c:v>1964.7720506267999</c:v>
                </c:pt>
                <c:pt idx="44">
                  <c:v>2052.2780399035601</c:v>
                </c:pt>
                <c:pt idx="45">
                  <c:v>2192.62999960549</c:v>
                </c:pt>
                <c:pt idx="46">
                  <c:v>2129.5116066496098</c:v>
                </c:pt>
                <c:pt idx="47">
                  <c:v>2196.2694852096101</c:v>
                </c:pt>
                <c:pt idx="48">
                  <c:v>2815.2282228188901</c:v>
                </c:pt>
                <c:pt idx="49">
                  <c:v>2572.7052288178702</c:v>
                </c:pt>
                <c:pt idx="50">
                  <c:v>2599.0340013359801</c:v>
                </c:pt>
                <c:pt idx="51">
                  <c:v>2765.5331465469799</c:v>
                </c:pt>
                <c:pt idx="52">
                  <c:v>3049.2953138484099</c:v>
                </c:pt>
                <c:pt idx="53">
                  <c:v>3466.7572923735902</c:v>
                </c:pt>
                <c:pt idx="54">
                  <c:v>3665.4550352851302</c:v>
                </c:pt>
                <c:pt idx="55">
                  <c:v>3710.5020676282602</c:v>
                </c:pt>
                <c:pt idx="56">
                  <c:v>4136.6665602953099</c:v>
                </c:pt>
                <c:pt idx="57">
                  <c:v>4431.3826489878702</c:v>
                </c:pt>
                <c:pt idx="58">
                  <c:v>4627.4085151150603</c:v>
                </c:pt>
                <c:pt idx="59">
                  <c:v>4632.0533767540101</c:v>
                </c:pt>
                <c:pt idx="60">
                  <c:v>4726.9352334169298</c:v>
                </c:pt>
                <c:pt idx="61">
                  <c:v>3935.8447693908302</c:v>
                </c:pt>
                <c:pt idx="62">
                  <c:v>4941.1806554672303</c:v>
                </c:pt>
                <c:pt idx="63">
                  <c:v>5298.8058142522495</c:v>
                </c:pt>
                <c:pt idx="64">
                  <c:v>5175.8585463213103</c:v>
                </c:pt>
                <c:pt idx="65">
                  <c:v>5482.1631361487298</c:v>
                </c:pt>
                <c:pt idx="66">
                  <c:v>5601.1187037955597</c:v>
                </c:pt>
                <c:pt idx="67">
                  <c:v>5890.3226159685901</c:v>
                </c:pt>
                <c:pt idx="68">
                  <c:v>6224.2566623025205</c:v>
                </c:pt>
                <c:pt idx="69">
                  <c:v>6327.8972480639104</c:v>
                </c:pt>
                <c:pt idx="70">
                  <c:v>6371.2242556402898</c:v>
                </c:pt>
                <c:pt idx="71">
                  <c:v>6356.8371318846503</c:v>
                </c:pt>
                <c:pt idx="72">
                  <c:v>6208.9113338220805</c:v>
                </c:pt>
                <c:pt idx="73">
                  <c:v>6290.1935881786303</c:v>
                </c:pt>
                <c:pt idx="74">
                  <c:v>6091.0237705373602</c:v>
                </c:pt>
                <c:pt idx="75">
                  <c:v>6080.6979081433401</c:v>
                </c:pt>
                <c:pt idx="76">
                  <c:v>5897.1724226340802</c:v>
                </c:pt>
                <c:pt idx="77">
                  <c:v>6004.7826587883901</c:v>
                </c:pt>
              </c:numCache>
            </c:numRef>
          </c:val>
          <c:smooth val="0"/>
          <c:extLst>
            <c:ext xmlns:c16="http://schemas.microsoft.com/office/drawing/2014/chart" uri="{C3380CC4-5D6E-409C-BE32-E72D297353CC}">
              <c16:uniqueId val="{00000007-9F9C-4C28-8370-604A8BA57FE3}"/>
            </c:ext>
          </c:extLst>
        </c:ser>
        <c:ser>
          <c:idx val="8"/>
          <c:order val="8"/>
          <c:tx>
            <c:strRef>
              <c:f>ETP_ARA!$D$46</c:f>
              <c:strCache>
                <c:ptCount val="1"/>
                <c:pt idx="0">
                  <c:v>Autres activites de services</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ETP_ARA!$E$46:$CD$46</c:f>
              <c:numCache>
                <c:formatCode>#,##0</c:formatCode>
                <c:ptCount val="78"/>
                <c:pt idx="0">
                  <c:v>544.26639809693802</c:v>
                </c:pt>
                <c:pt idx="1">
                  <c:v>619.59771236593394</c:v>
                </c:pt>
                <c:pt idx="2">
                  <c:v>595.90857447712403</c:v>
                </c:pt>
                <c:pt idx="3">
                  <c:v>505.48465666377399</c:v>
                </c:pt>
                <c:pt idx="4">
                  <c:v>525.42681043622304</c:v>
                </c:pt>
                <c:pt idx="5">
                  <c:v>606.73688344978598</c:v>
                </c:pt>
                <c:pt idx="6">
                  <c:v>647.19976976681801</c:v>
                </c:pt>
                <c:pt idx="7">
                  <c:v>558.57882269781305</c:v>
                </c:pt>
                <c:pt idx="8">
                  <c:v>592.61764015343795</c:v>
                </c:pt>
                <c:pt idx="9">
                  <c:v>634.91809153669101</c:v>
                </c:pt>
                <c:pt idx="10">
                  <c:v>680.82212448835696</c:v>
                </c:pt>
                <c:pt idx="11">
                  <c:v>600.09711958079595</c:v>
                </c:pt>
                <c:pt idx="12">
                  <c:v>662.58018146339202</c:v>
                </c:pt>
                <c:pt idx="13">
                  <c:v>696.49955010566202</c:v>
                </c:pt>
                <c:pt idx="14">
                  <c:v>665.41251771714803</c:v>
                </c:pt>
                <c:pt idx="15">
                  <c:v>707.42544145971794</c:v>
                </c:pt>
                <c:pt idx="16">
                  <c:v>651.76040309193502</c:v>
                </c:pt>
                <c:pt idx="17">
                  <c:v>628.71793450967198</c:v>
                </c:pt>
                <c:pt idx="18">
                  <c:v>582.39026827735699</c:v>
                </c:pt>
                <c:pt idx="19">
                  <c:v>599.34723789794498</c:v>
                </c:pt>
                <c:pt idx="20">
                  <c:v>616.44436257111204</c:v>
                </c:pt>
                <c:pt idx="21">
                  <c:v>638.07686702795502</c:v>
                </c:pt>
                <c:pt idx="22">
                  <c:v>594.91417330481704</c:v>
                </c:pt>
                <c:pt idx="23">
                  <c:v>627.41704928436502</c:v>
                </c:pt>
                <c:pt idx="24">
                  <c:v>619.25459516405203</c:v>
                </c:pt>
                <c:pt idx="25">
                  <c:v>662.16901319886301</c:v>
                </c:pt>
                <c:pt idx="26">
                  <c:v>644.72281267258199</c:v>
                </c:pt>
                <c:pt idx="27">
                  <c:v>606.68406257874801</c:v>
                </c:pt>
                <c:pt idx="28">
                  <c:v>387.03896659971599</c:v>
                </c:pt>
                <c:pt idx="29">
                  <c:v>415.96527885044799</c:v>
                </c:pt>
                <c:pt idx="30">
                  <c:v>431.60267627557499</c:v>
                </c:pt>
                <c:pt idx="31">
                  <c:v>415.64027561542798</c:v>
                </c:pt>
                <c:pt idx="32">
                  <c:v>467.35358682619602</c:v>
                </c:pt>
                <c:pt idx="33">
                  <c:v>478.17698645811703</c:v>
                </c:pt>
                <c:pt idx="34">
                  <c:v>502.34970469903902</c:v>
                </c:pt>
                <c:pt idx="35">
                  <c:v>498.952213065016</c:v>
                </c:pt>
                <c:pt idx="36">
                  <c:v>433.13392593022502</c:v>
                </c:pt>
                <c:pt idx="37">
                  <c:v>489.06797507111798</c:v>
                </c:pt>
                <c:pt idx="38">
                  <c:v>525.65104703884504</c:v>
                </c:pt>
                <c:pt idx="39">
                  <c:v>559.13152260978302</c:v>
                </c:pt>
                <c:pt idx="40">
                  <c:v>660.84718293125297</c:v>
                </c:pt>
                <c:pt idx="41">
                  <c:v>618.49372663520603</c:v>
                </c:pt>
                <c:pt idx="42">
                  <c:v>553.87616863474705</c:v>
                </c:pt>
                <c:pt idx="43">
                  <c:v>601.590550596703</c:v>
                </c:pt>
                <c:pt idx="44">
                  <c:v>601.198042732467</c:v>
                </c:pt>
                <c:pt idx="45">
                  <c:v>640.05104395089995</c:v>
                </c:pt>
                <c:pt idx="46">
                  <c:v>662.29748662232998</c:v>
                </c:pt>
                <c:pt idx="47">
                  <c:v>686.00271275353305</c:v>
                </c:pt>
                <c:pt idx="48">
                  <c:v>1227.4176667895299</c:v>
                </c:pt>
                <c:pt idx="49">
                  <c:v>622.73449224613898</c:v>
                </c:pt>
                <c:pt idx="50">
                  <c:v>638.63011973825098</c:v>
                </c:pt>
                <c:pt idx="51">
                  <c:v>631.62562128215302</c:v>
                </c:pt>
                <c:pt idx="52">
                  <c:v>766.561532706864</c:v>
                </c:pt>
                <c:pt idx="53">
                  <c:v>784.79265209114203</c:v>
                </c:pt>
                <c:pt idx="54">
                  <c:v>786.190975301751</c:v>
                </c:pt>
                <c:pt idx="55">
                  <c:v>760.29342093041896</c:v>
                </c:pt>
                <c:pt idx="56">
                  <c:v>818.71416936729702</c:v>
                </c:pt>
                <c:pt idx="57">
                  <c:v>782.66507342151601</c:v>
                </c:pt>
                <c:pt idx="58">
                  <c:v>745.10594925626197</c:v>
                </c:pt>
                <c:pt idx="59">
                  <c:v>743.70279304523501</c:v>
                </c:pt>
                <c:pt idx="60">
                  <c:v>691.56706529304699</c:v>
                </c:pt>
                <c:pt idx="61">
                  <c:v>339.39514303195602</c:v>
                </c:pt>
                <c:pt idx="62">
                  <c:v>594.55280791391101</c:v>
                </c:pt>
                <c:pt idx="63">
                  <c:v>539.77945680020798</c:v>
                </c:pt>
                <c:pt idx="64">
                  <c:v>461.52123101682002</c:v>
                </c:pt>
                <c:pt idx="65">
                  <c:v>519.26822505337896</c:v>
                </c:pt>
                <c:pt idx="66">
                  <c:v>773.96424267065299</c:v>
                </c:pt>
                <c:pt idx="67">
                  <c:v>779.91505447503403</c:v>
                </c:pt>
                <c:pt idx="68">
                  <c:v>744.26370084992004</c:v>
                </c:pt>
                <c:pt idx="69">
                  <c:v>809.16045754983895</c:v>
                </c:pt>
                <c:pt idx="70">
                  <c:v>862.57361360217305</c:v>
                </c:pt>
                <c:pt idx="71">
                  <c:v>842.78272483360297</c:v>
                </c:pt>
                <c:pt idx="72">
                  <c:v>783.33158087066602</c:v>
                </c:pt>
                <c:pt idx="73">
                  <c:v>781.15700273398295</c:v>
                </c:pt>
                <c:pt idx="74">
                  <c:v>777.26513869390396</c:v>
                </c:pt>
                <c:pt idx="75">
                  <c:v>747.91341710846405</c:v>
                </c:pt>
                <c:pt idx="76">
                  <c:v>697.60524605487399</c:v>
                </c:pt>
                <c:pt idx="77">
                  <c:v>745.96311100910498</c:v>
                </c:pt>
              </c:numCache>
            </c:numRef>
          </c:val>
          <c:smooth val="0"/>
          <c:extLst>
            <c:ext xmlns:c16="http://schemas.microsoft.com/office/drawing/2014/chart" uri="{C3380CC4-5D6E-409C-BE32-E72D297353CC}">
              <c16:uniqueId val="{00000008-9F9C-4C28-8370-604A8BA57FE3}"/>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tickMark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70029007680572597"/>
          <c:y val="0.10453833338797452"/>
          <c:w val="0.29821337659425734"/>
          <c:h val="0.7438096106217934"/>
        </c:manualLayout>
      </c:layout>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Evolution trimestrielle des ETP intérimaires dans l'industrie (hors cokéfaction) et la construction en ARA</a:t>
            </a:r>
            <a:r>
              <a:rPr lang="en-US"/>
              <a:t> </a:t>
            </a:r>
          </a:p>
          <a:p>
            <a:pPr>
              <a:defRPr/>
            </a:pPr>
            <a:r>
              <a:rPr lang="en-US" sz="1050" b="0"/>
              <a:t>(Source : Dares, DSN, Fichiers Pôle-emploi, CVS, lieu de l'entreprise utilisatrice, naf 17)</a:t>
            </a:r>
          </a:p>
        </c:rich>
      </c:tx>
      <c:overlay val="0"/>
    </c:title>
    <c:autoTitleDeleted val="0"/>
    <c:plotArea>
      <c:layout>
        <c:manualLayout>
          <c:layoutTarget val="inner"/>
          <c:xMode val="edge"/>
          <c:yMode val="edge"/>
          <c:x val="4.8958994931366774E-2"/>
          <c:y val="0.13106971424691674"/>
          <c:w val="0.60131384261824528"/>
          <c:h val="0.75462515039969691"/>
        </c:manualLayout>
      </c:layout>
      <c:lineChart>
        <c:grouping val="standard"/>
        <c:varyColors val="0"/>
        <c:ser>
          <c:idx val="0"/>
          <c:order val="0"/>
          <c:tx>
            <c:strRef>
              <c:f>ETP_ARA!$D$32</c:f>
              <c:strCache>
                <c:ptCount val="1"/>
                <c:pt idx="0">
                  <c:v>Fabrication de denrees alimentaires, de boissons et  de produits a base de tabac</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ETP_ARA!$E$32:$CD$32</c:f>
              <c:numCache>
                <c:formatCode>#,##0</c:formatCode>
                <c:ptCount val="78"/>
                <c:pt idx="0">
                  <c:v>5035.3737474569898</c:v>
                </c:pt>
                <c:pt idx="1">
                  <c:v>5103.4987404391904</c:v>
                </c:pt>
                <c:pt idx="2">
                  <c:v>5199.1374413939902</c:v>
                </c:pt>
                <c:pt idx="3">
                  <c:v>5098.6599212450501</c:v>
                </c:pt>
                <c:pt idx="4">
                  <c:v>4970.8777918017804</c:v>
                </c:pt>
                <c:pt idx="5">
                  <c:v>5105.4164390139604</c:v>
                </c:pt>
                <c:pt idx="6">
                  <c:v>5150.4567237462697</c:v>
                </c:pt>
                <c:pt idx="7">
                  <c:v>5374.9207455964497</c:v>
                </c:pt>
                <c:pt idx="8">
                  <c:v>5703.2515762104604</c:v>
                </c:pt>
                <c:pt idx="9">
                  <c:v>5636.5875375221103</c:v>
                </c:pt>
                <c:pt idx="10">
                  <c:v>5359.6996149501201</c:v>
                </c:pt>
                <c:pt idx="11">
                  <c:v>5431.7657604754904</c:v>
                </c:pt>
                <c:pt idx="12">
                  <c:v>5410.8091312175202</c:v>
                </c:pt>
                <c:pt idx="13">
                  <c:v>5231.2165762834102</c:v>
                </c:pt>
                <c:pt idx="14">
                  <c:v>5143.9924584795699</c:v>
                </c:pt>
                <c:pt idx="15">
                  <c:v>4873.6892606818601</c:v>
                </c:pt>
                <c:pt idx="16">
                  <c:v>4816.2865997107601</c:v>
                </c:pt>
                <c:pt idx="17">
                  <c:v>4756.5527749654102</c:v>
                </c:pt>
                <c:pt idx="18">
                  <c:v>4802.6121589602399</c:v>
                </c:pt>
                <c:pt idx="19">
                  <c:v>4783.2064711807898</c:v>
                </c:pt>
                <c:pt idx="20">
                  <c:v>4924.7729185603202</c:v>
                </c:pt>
                <c:pt idx="21">
                  <c:v>5260.6582296090801</c:v>
                </c:pt>
                <c:pt idx="22">
                  <c:v>5447.1953205223999</c:v>
                </c:pt>
                <c:pt idx="23">
                  <c:v>5677.15921775884</c:v>
                </c:pt>
                <c:pt idx="24">
                  <c:v>5666.8985964169597</c:v>
                </c:pt>
                <c:pt idx="25">
                  <c:v>5739.0969012097603</c:v>
                </c:pt>
                <c:pt idx="26">
                  <c:v>5552.8000993031901</c:v>
                </c:pt>
                <c:pt idx="27">
                  <c:v>5463.73979522218</c:v>
                </c:pt>
                <c:pt idx="28">
                  <c:v>5141.0364444695797</c:v>
                </c:pt>
                <c:pt idx="29">
                  <c:v>5261.8682241693195</c:v>
                </c:pt>
                <c:pt idx="30">
                  <c:v>5017.1695430151203</c:v>
                </c:pt>
                <c:pt idx="31">
                  <c:v>5152.22711767282</c:v>
                </c:pt>
                <c:pt idx="32">
                  <c:v>5332.66506946958</c:v>
                </c:pt>
                <c:pt idx="33">
                  <c:v>5037.9824189595201</c:v>
                </c:pt>
                <c:pt idx="34">
                  <c:v>4894.48930639832</c:v>
                </c:pt>
                <c:pt idx="35">
                  <c:v>5063.5979109140899</c:v>
                </c:pt>
                <c:pt idx="36">
                  <c:v>5186.4023144041803</c:v>
                </c:pt>
                <c:pt idx="37">
                  <c:v>5165.5839495087903</c:v>
                </c:pt>
                <c:pt idx="38">
                  <c:v>5296.38965422195</c:v>
                </c:pt>
                <c:pt idx="39">
                  <c:v>5340.6919526480697</c:v>
                </c:pt>
                <c:pt idx="40">
                  <c:v>5731.30529963553</c:v>
                </c:pt>
                <c:pt idx="41">
                  <c:v>5867.4833686676202</c:v>
                </c:pt>
                <c:pt idx="42">
                  <c:v>6049.1909348339796</c:v>
                </c:pt>
                <c:pt idx="43">
                  <c:v>5883.3983643721303</c:v>
                </c:pt>
                <c:pt idx="44">
                  <c:v>5833.7572826512196</c:v>
                </c:pt>
                <c:pt idx="45">
                  <c:v>5876.3824495200497</c:v>
                </c:pt>
                <c:pt idx="46">
                  <c:v>6286.8926778578598</c:v>
                </c:pt>
                <c:pt idx="47">
                  <c:v>6403.2328995528896</c:v>
                </c:pt>
                <c:pt idx="48">
                  <c:v>6312.1086847009601</c:v>
                </c:pt>
                <c:pt idx="49">
                  <c:v>6555.1186950920501</c:v>
                </c:pt>
                <c:pt idx="50">
                  <c:v>6760.6466705401899</c:v>
                </c:pt>
                <c:pt idx="51">
                  <c:v>6697.2299475399996</c:v>
                </c:pt>
                <c:pt idx="52">
                  <c:v>6837.1945180975399</c:v>
                </c:pt>
                <c:pt idx="53">
                  <c:v>6712.9793106605803</c:v>
                </c:pt>
                <c:pt idx="54">
                  <c:v>6611.9040252148598</c:v>
                </c:pt>
                <c:pt idx="55">
                  <c:v>6726.7762784309198</c:v>
                </c:pt>
                <c:pt idx="56">
                  <c:v>6789.5019716030502</c:v>
                </c:pt>
                <c:pt idx="57">
                  <c:v>6631.01048495339</c:v>
                </c:pt>
                <c:pt idx="58">
                  <c:v>6560.1760534737296</c:v>
                </c:pt>
                <c:pt idx="59">
                  <c:v>6759.2948026928798</c:v>
                </c:pt>
                <c:pt idx="60">
                  <c:v>6627.8739161732701</c:v>
                </c:pt>
                <c:pt idx="61">
                  <c:v>5447.8885347017904</c:v>
                </c:pt>
                <c:pt idx="62">
                  <c:v>6277.8552660587802</c:v>
                </c:pt>
                <c:pt idx="63">
                  <c:v>6082.5204840943197</c:v>
                </c:pt>
                <c:pt idx="64">
                  <c:v>6147.3411245686902</c:v>
                </c:pt>
                <c:pt idx="65">
                  <c:v>6562.6959838066396</c:v>
                </c:pt>
                <c:pt idx="66">
                  <c:v>6794.2130701055003</c:v>
                </c:pt>
                <c:pt idx="67">
                  <c:v>7212.9464798523604</c:v>
                </c:pt>
                <c:pt idx="68">
                  <c:v>7235.6948917633999</c:v>
                </c:pt>
                <c:pt idx="69">
                  <c:v>6938.2740298150602</c:v>
                </c:pt>
                <c:pt idx="70">
                  <c:v>7096.0215131804798</c:v>
                </c:pt>
                <c:pt idx="71">
                  <c:v>7141.2218762394596</c:v>
                </c:pt>
                <c:pt idx="72">
                  <c:v>6973.0502780025799</c:v>
                </c:pt>
                <c:pt idx="73">
                  <c:v>6757.7030972766197</c:v>
                </c:pt>
                <c:pt idx="74">
                  <c:v>6708.5299703594101</c:v>
                </c:pt>
                <c:pt idx="75">
                  <c:v>6695.8017337578003</c:v>
                </c:pt>
                <c:pt idx="76">
                  <c:v>6913.4248899254299</c:v>
                </c:pt>
                <c:pt idx="77">
                  <c:v>6759.6506124224597</c:v>
                </c:pt>
              </c:numCache>
            </c:numRef>
          </c:val>
          <c:smooth val="0"/>
          <c:extLst>
            <c:ext xmlns:c16="http://schemas.microsoft.com/office/drawing/2014/chart" uri="{C3380CC4-5D6E-409C-BE32-E72D297353CC}">
              <c16:uniqueId val="{00000000-49FB-442A-BEB8-78C4AEAB0534}"/>
            </c:ext>
          </c:extLst>
        </c:ser>
        <c:ser>
          <c:idx val="1"/>
          <c:order val="1"/>
          <c:tx>
            <c:strRef>
              <c:f>ETP_ARA!$D$33</c:f>
              <c:strCache>
                <c:ptCount val="1"/>
                <c:pt idx="0">
                  <c:v>Cokéfaction et raffinage. Industries extractives,  énergie, eau, gestion des déchets et dépollution</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ETP_ARA!$E$33:$CD$33</c:f>
              <c:numCache>
                <c:formatCode>#,##0</c:formatCode>
                <c:ptCount val="78"/>
                <c:pt idx="0">
                  <c:v>2167.32868172701</c:v>
                </c:pt>
                <c:pt idx="1">
                  <c:v>2207.1121037173002</c:v>
                </c:pt>
                <c:pt idx="2">
                  <c:v>2272.49755142308</c:v>
                </c:pt>
                <c:pt idx="3">
                  <c:v>2174.7136636918599</c:v>
                </c:pt>
                <c:pt idx="4">
                  <c:v>2223.0552341501302</c:v>
                </c:pt>
                <c:pt idx="5">
                  <c:v>2360.13108074306</c:v>
                </c:pt>
                <c:pt idx="6">
                  <c:v>2490.3382968260498</c:v>
                </c:pt>
                <c:pt idx="7">
                  <c:v>2390.3800904220798</c:v>
                </c:pt>
                <c:pt idx="8">
                  <c:v>2433.54012227253</c:v>
                </c:pt>
                <c:pt idx="9">
                  <c:v>2386.2185225705898</c:v>
                </c:pt>
                <c:pt idx="10">
                  <c:v>2531.8694836169102</c:v>
                </c:pt>
                <c:pt idx="11">
                  <c:v>2521.76493438118</c:v>
                </c:pt>
                <c:pt idx="12">
                  <c:v>2467.9080782946799</c:v>
                </c:pt>
                <c:pt idx="13">
                  <c:v>2454.5514895644301</c:v>
                </c:pt>
                <c:pt idx="14">
                  <c:v>2553.1889039484199</c:v>
                </c:pt>
                <c:pt idx="15">
                  <c:v>2455.49457000958</c:v>
                </c:pt>
                <c:pt idx="16">
                  <c:v>2283.2669249956002</c:v>
                </c:pt>
                <c:pt idx="17">
                  <c:v>2112.7391264275302</c:v>
                </c:pt>
                <c:pt idx="18">
                  <c:v>2008.59445565438</c:v>
                </c:pt>
                <c:pt idx="19">
                  <c:v>1945.47660984506</c:v>
                </c:pt>
                <c:pt idx="20">
                  <c:v>1993.3078572690899</c:v>
                </c:pt>
                <c:pt idx="21">
                  <c:v>2128.5403890233301</c:v>
                </c:pt>
                <c:pt idx="22">
                  <c:v>2127.4504326250499</c:v>
                </c:pt>
                <c:pt idx="23">
                  <c:v>2204.45432762777</c:v>
                </c:pt>
                <c:pt idx="24">
                  <c:v>2206.3157008104299</c:v>
                </c:pt>
                <c:pt idx="25">
                  <c:v>2145.2266512882102</c:v>
                </c:pt>
                <c:pt idx="26">
                  <c:v>2046.3720441831099</c:v>
                </c:pt>
                <c:pt idx="27">
                  <c:v>2052.0475891214401</c:v>
                </c:pt>
                <c:pt idx="28">
                  <c:v>2004.7826798675101</c:v>
                </c:pt>
                <c:pt idx="29">
                  <c:v>2066.9272245296902</c:v>
                </c:pt>
                <c:pt idx="30">
                  <c:v>1986.75466263251</c:v>
                </c:pt>
                <c:pt idx="31">
                  <c:v>1900.8830286478601</c:v>
                </c:pt>
                <c:pt idx="32">
                  <c:v>1835.44148570528</c:v>
                </c:pt>
                <c:pt idx="33">
                  <c:v>1837.49459311752</c:v>
                </c:pt>
                <c:pt idx="34">
                  <c:v>1848.6644966803301</c:v>
                </c:pt>
                <c:pt idx="35">
                  <c:v>1880.0564696553899</c:v>
                </c:pt>
                <c:pt idx="36">
                  <c:v>1817.64367207346</c:v>
                </c:pt>
                <c:pt idx="37">
                  <c:v>1830.26882652871</c:v>
                </c:pt>
                <c:pt idx="38">
                  <c:v>1805.89972078857</c:v>
                </c:pt>
                <c:pt idx="39">
                  <c:v>1798.20271882883</c:v>
                </c:pt>
                <c:pt idx="40">
                  <c:v>1746.89070700401</c:v>
                </c:pt>
                <c:pt idx="41">
                  <c:v>1783.88630766397</c:v>
                </c:pt>
                <c:pt idx="42">
                  <c:v>1843.24125982294</c:v>
                </c:pt>
                <c:pt idx="43">
                  <c:v>1841.8193899416101</c:v>
                </c:pt>
                <c:pt idx="44">
                  <c:v>1814.90881211488</c:v>
                </c:pt>
                <c:pt idx="45">
                  <c:v>2076.3892356922602</c:v>
                </c:pt>
                <c:pt idx="46">
                  <c:v>2275.96379549825</c:v>
                </c:pt>
                <c:pt idx="47">
                  <c:v>2391.84248927727</c:v>
                </c:pt>
                <c:pt idx="48">
                  <c:v>2523.7129032473999</c:v>
                </c:pt>
                <c:pt idx="49">
                  <c:v>2579.3657522436802</c:v>
                </c:pt>
                <c:pt idx="50">
                  <c:v>2739.8104663026502</c:v>
                </c:pt>
                <c:pt idx="51">
                  <c:v>2856.9684066783602</c:v>
                </c:pt>
                <c:pt idx="52">
                  <c:v>2869.9982405011901</c:v>
                </c:pt>
                <c:pt idx="53">
                  <c:v>2897.45720712091</c:v>
                </c:pt>
                <c:pt idx="54">
                  <c:v>2917.7369452282001</c:v>
                </c:pt>
                <c:pt idx="55">
                  <c:v>2971.3748062406999</c:v>
                </c:pt>
                <c:pt idx="56">
                  <c:v>2969.2482043141899</c:v>
                </c:pt>
                <c:pt idx="57">
                  <c:v>2927.39426393655</c:v>
                </c:pt>
                <c:pt idx="58">
                  <c:v>3010.8816991293502</c:v>
                </c:pt>
                <c:pt idx="59">
                  <c:v>2988.3136092152199</c:v>
                </c:pt>
                <c:pt idx="60">
                  <c:v>2825.3373085388598</c:v>
                </c:pt>
                <c:pt idx="61">
                  <c:v>1867.4119726931599</c:v>
                </c:pt>
                <c:pt idx="62">
                  <c:v>2514.7199663147398</c:v>
                </c:pt>
                <c:pt idx="63">
                  <c:v>2616.27163041016</c:v>
                </c:pt>
                <c:pt idx="64">
                  <c:v>2706.3016910091601</c:v>
                </c:pt>
                <c:pt idx="65">
                  <c:v>2718.4785261194002</c:v>
                </c:pt>
                <c:pt idx="66">
                  <c:v>2657.28179717589</c:v>
                </c:pt>
                <c:pt idx="67">
                  <c:v>2900.25872205927</c:v>
                </c:pt>
                <c:pt idx="68">
                  <c:v>2971.3528398826002</c:v>
                </c:pt>
                <c:pt idx="69">
                  <c:v>2894.5514528704898</c:v>
                </c:pt>
                <c:pt idx="70">
                  <c:v>2751.3413214766701</c:v>
                </c:pt>
                <c:pt idx="71">
                  <c:v>2744.2408077291202</c:v>
                </c:pt>
                <c:pt idx="72">
                  <c:v>2718.6117079573601</c:v>
                </c:pt>
                <c:pt idx="73">
                  <c:v>2733.0379666784702</c:v>
                </c:pt>
                <c:pt idx="74">
                  <c:v>2696.5124400900499</c:v>
                </c:pt>
                <c:pt idx="75">
                  <c:v>2664.50763998394</c:v>
                </c:pt>
                <c:pt idx="76">
                  <c:v>2736.1378696677698</c:v>
                </c:pt>
                <c:pt idx="77">
                  <c:v>2716.5348994849301</c:v>
                </c:pt>
              </c:numCache>
            </c:numRef>
          </c:val>
          <c:smooth val="0"/>
          <c:extLst>
            <c:ext xmlns:c16="http://schemas.microsoft.com/office/drawing/2014/chart" uri="{C3380CC4-5D6E-409C-BE32-E72D297353CC}">
              <c16:uniqueId val="{00000001-49FB-442A-BEB8-78C4AEAB0534}"/>
            </c:ext>
          </c:extLst>
        </c:ser>
        <c:ser>
          <c:idx val="2"/>
          <c:order val="2"/>
          <c:tx>
            <c:strRef>
              <c:f>ETP_ARA!$D$34</c:f>
              <c:strCache>
                <c:ptCount val="1"/>
                <c:pt idx="0">
                  <c:v>Fabrication d'equipements electriques, electroniques, informatiques ; fabrication de machine</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ETP_ARA!$E$34:$CD$34</c:f>
              <c:numCache>
                <c:formatCode>#,##0</c:formatCode>
                <c:ptCount val="78"/>
                <c:pt idx="0">
                  <c:v>9174.8213019057894</c:v>
                </c:pt>
                <c:pt idx="1">
                  <c:v>8514.2750963542294</c:v>
                </c:pt>
                <c:pt idx="2">
                  <c:v>8833.8497246623592</c:v>
                </c:pt>
                <c:pt idx="3">
                  <c:v>9055.8528859719299</c:v>
                </c:pt>
                <c:pt idx="4">
                  <c:v>9712.5057442392408</c:v>
                </c:pt>
                <c:pt idx="5">
                  <c:v>9805.4495658533706</c:v>
                </c:pt>
                <c:pt idx="6">
                  <c:v>9807.6184614930007</c:v>
                </c:pt>
                <c:pt idx="7">
                  <c:v>10229.3248380812</c:v>
                </c:pt>
                <c:pt idx="8">
                  <c:v>10621.0980795624</c:v>
                </c:pt>
                <c:pt idx="9">
                  <c:v>10588.498816061499</c:v>
                </c:pt>
                <c:pt idx="10">
                  <c:v>10364.5598109605</c:v>
                </c:pt>
                <c:pt idx="11">
                  <c:v>10257.8040502888</c:v>
                </c:pt>
                <c:pt idx="12">
                  <c:v>10367.173245030501</c:v>
                </c:pt>
                <c:pt idx="13">
                  <c:v>10528.2202837735</c:v>
                </c:pt>
                <c:pt idx="14">
                  <c:v>9877.7455385819794</c:v>
                </c:pt>
                <c:pt idx="15">
                  <c:v>7873.0138253392197</c:v>
                </c:pt>
                <c:pt idx="16">
                  <c:v>5750.2062270112901</c:v>
                </c:pt>
                <c:pt idx="17">
                  <c:v>4145.2155538725601</c:v>
                </c:pt>
                <c:pt idx="18">
                  <c:v>4669.2193113775502</c:v>
                </c:pt>
                <c:pt idx="19">
                  <c:v>5515.3454063524296</c:v>
                </c:pt>
                <c:pt idx="20">
                  <c:v>6407.1247663804397</c:v>
                </c:pt>
                <c:pt idx="21">
                  <c:v>7381.4891086110601</c:v>
                </c:pt>
                <c:pt idx="22">
                  <c:v>8169.3737789131501</c:v>
                </c:pt>
                <c:pt idx="23">
                  <c:v>9327.8190448204095</c:v>
                </c:pt>
                <c:pt idx="24">
                  <c:v>9838.0125406279603</c:v>
                </c:pt>
                <c:pt idx="25">
                  <c:v>9939.9486660421098</c:v>
                </c:pt>
                <c:pt idx="26">
                  <c:v>9089.1376501002396</c:v>
                </c:pt>
                <c:pt idx="27">
                  <c:v>8455.5696829238095</c:v>
                </c:pt>
                <c:pt idx="28">
                  <c:v>7978.9183912131803</c:v>
                </c:pt>
                <c:pt idx="29">
                  <c:v>7755.9992962305196</c:v>
                </c:pt>
                <c:pt idx="30">
                  <c:v>7234.2290041754704</c:v>
                </c:pt>
                <c:pt idx="31">
                  <c:v>6673.5500650720396</c:v>
                </c:pt>
                <c:pt idx="32">
                  <c:v>6622.9098018967798</c:v>
                </c:pt>
                <c:pt idx="33">
                  <c:v>6772.3264650942401</c:v>
                </c:pt>
                <c:pt idx="34">
                  <c:v>7084.8672442528796</c:v>
                </c:pt>
                <c:pt idx="35">
                  <c:v>7353.2969263540599</c:v>
                </c:pt>
                <c:pt idx="36">
                  <c:v>7068.6691804760303</c:v>
                </c:pt>
                <c:pt idx="37">
                  <c:v>7287.8445495425503</c:v>
                </c:pt>
                <c:pt idx="38">
                  <c:v>7158.7651526334703</c:v>
                </c:pt>
                <c:pt idx="39">
                  <c:v>6795.4782313038504</c:v>
                </c:pt>
                <c:pt idx="40">
                  <c:v>6749.2542611076797</c:v>
                </c:pt>
                <c:pt idx="41">
                  <c:v>6790.3285939235902</c:v>
                </c:pt>
                <c:pt idx="42">
                  <c:v>7219.0438981513598</c:v>
                </c:pt>
                <c:pt idx="43">
                  <c:v>7138.9744974556097</c:v>
                </c:pt>
                <c:pt idx="44">
                  <c:v>7063.0988998784096</c:v>
                </c:pt>
                <c:pt idx="45">
                  <c:v>7173.1600488584199</c:v>
                </c:pt>
                <c:pt idx="46">
                  <c:v>7257.6179547761103</c:v>
                </c:pt>
                <c:pt idx="47">
                  <c:v>7364.8718591584002</c:v>
                </c:pt>
                <c:pt idx="48">
                  <c:v>6953.6867971249003</c:v>
                </c:pt>
                <c:pt idx="49">
                  <c:v>7244.00529127147</c:v>
                </c:pt>
                <c:pt idx="50">
                  <c:v>7643.8694763970398</c:v>
                </c:pt>
                <c:pt idx="51">
                  <c:v>7811.1040804724998</c:v>
                </c:pt>
                <c:pt idx="52">
                  <c:v>7789.2730147011898</c:v>
                </c:pt>
                <c:pt idx="53">
                  <c:v>7832.9162260760904</c:v>
                </c:pt>
                <c:pt idx="54">
                  <c:v>7751.6247306617397</c:v>
                </c:pt>
                <c:pt idx="55">
                  <c:v>7469.3457743588997</c:v>
                </c:pt>
                <c:pt idx="56">
                  <c:v>7256.5534476891598</c:v>
                </c:pt>
                <c:pt idx="57">
                  <c:v>6910.71168911531</c:v>
                </c:pt>
                <c:pt idx="58">
                  <c:v>6615.4513821027604</c:v>
                </c:pt>
                <c:pt idx="59">
                  <c:v>6268.8848390196899</c:v>
                </c:pt>
                <c:pt idx="60">
                  <c:v>5832.3215446188697</c:v>
                </c:pt>
                <c:pt idx="61">
                  <c:v>3656.22563807803</c:v>
                </c:pt>
                <c:pt idx="62">
                  <c:v>5321.1239367188</c:v>
                </c:pt>
                <c:pt idx="63">
                  <c:v>5906.4421204983701</c:v>
                </c:pt>
                <c:pt idx="64">
                  <c:v>6023.0333067182801</c:v>
                </c:pt>
                <c:pt idx="65">
                  <c:v>6112.0389441572597</c:v>
                </c:pt>
                <c:pt idx="66">
                  <c:v>6073.3099437055398</c:v>
                </c:pt>
                <c:pt idx="67">
                  <c:v>6317.0393702582896</c:v>
                </c:pt>
                <c:pt idx="68">
                  <c:v>6676.1659057864699</c:v>
                </c:pt>
                <c:pt idx="69">
                  <c:v>6341.8961731813097</c:v>
                </c:pt>
                <c:pt idx="70">
                  <c:v>6353.8898145062603</c:v>
                </c:pt>
                <c:pt idx="71">
                  <c:v>6591.9304714026002</c:v>
                </c:pt>
                <c:pt idx="72">
                  <c:v>6483.7889763296798</c:v>
                </c:pt>
                <c:pt idx="73">
                  <c:v>6266.5788977709499</c:v>
                </c:pt>
                <c:pt idx="74">
                  <c:v>5970.1677776558699</c:v>
                </c:pt>
                <c:pt idx="75">
                  <c:v>5742.73583123152</c:v>
                </c:pt>
                <c:pt idx="76">
                  <c:v>5626.7757633237097</c:v>
                </c:pt>
                <c:pt idx="77">
                  <c:v>5477.0076772783405</c:v>
                </c:pt>
              </c:numCache>
            </c:numRef>
          </c:val>
          <c:smooth val="0"/>
          <c:extLst>
            <c:ext xmlns:c16="http://schemas.microsoft.com/office/drawing/2014/chart" uri="{C3380CC4-5D6E-409C-BE32-E72D297353CC}">
              <c16:uniqueId val="{00000002-49FB-442A-BEB8-78C4AEAB0534}"/>
            </c:ext>
          </c:extLst>
        </c:ser>
        <c:ser>
          <c:idx val="3"/>
          <c:order val="3"/>
          <c:tx>
            <c:strRef>
              <c:f>ETP_ARA!$D$35</c:f>
              <c:strCache>
                <c:ptCount val="1"/>
                <c:pt idx="0">
                  <c:v>Fabrication de materiels de transport</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ETP_ARA!$E$35:$CD$35</c:f>
              <c:numCache>
                <c:formatCode>#,##0</c:formatCode>
                <c:ptCount val="78"/>
                <c:pt idx="0">
                  <c:v>4920.2672556264997</c:v>
                </c:pt>
                <c:pt idx="1">
                  <c:v>4761.2803050577604</c:v>
                </c:pt>
                <c:pt idx="2">
                  <c:v>4759.60440996937</c:v>
                </c:pt>
                <c:pt idx="3">
                  <c:v>4705.94087420908</c:v>
                </c:pt>
                <c:pt idx="4">
                  <c:v>4658.3692659545204</c:v>
                </c:pt>
                <c:pt idx="5">
                  <c:v>4782.4529414895997</c:v>
                </c:pt>
                <c:pt idx="6">
                  <c:v>4346.3801800691799</c:v>
                </c:pt>
                <c:pt idx="7">
                  <c:v>4669.85492227552</c:v>
                </c:pt>
                <c:pt idx="8">
                  <c:v>5098.3537460530197</c:v>
                </c:pt>
                <c:pt idx="9">
                  <c:v>5064.75532585359</c:v>
                </c:pt>
                <c:pt idx="10">
                  <c:v>5072.1266589737297</c:v>
                </c:pt>
                <c:pt idx="11">
                  <c:v>5234.6516537583202</c:v>
                </c:pt>
                <c:pt idx="12">
                  <c:v>5382.4788800063798</c:v>
                </c:pt>
                <c:pt idx="13">
                  <c:v>4503.5901572621697</c:v>
                </c:pt>
                <c:pt idx="14">
                  <c:v>3916.76549830268</c:v>
                </c:pt>
                <c:pt idx="15">
                  <c:v>2331.5085031267799</c:v>
                </c:pt>
                <c:pt idx="16">
                  <c:v>1246.9869078336101</c:v>
                </c:pt>
                <c:pt idx="17">
                  <c:v>939.18693810932405</c:v>
                </c:pt>
                <c:pt idx="18">
                  <c:v>1131.5982901382099</c:v>
                </c:pt>
                <c:pt idx="19">
                  <c:v>1556.6558888027901</c:v>
                </c:pt>
                <c:pt idx="20">
                  <c:v>1999.3914348999499</c:v>
                </c:pt>
                <c:pt idx="21">
                  <c:v>2301.5034733755401</c:v>
                </c:pt>
                <c:pt idx="22">
                  <c:v>2466.52005936262</c:v>
                </c:pt>
                <c:pt idx="23">
                  <c:v>2894.2493773409801</c:v>
                </c:pt>
                <c:pt idx="24">
                  <c:v>3148.48876569506</c:v>
                </c:pt>
                <c:pt idx="25">
                  <c:v>3029.3341405456999</c:v>
                </c:pt>
                <c:pt idx="26">
                  <c:v>3063.9934128598502</c:v>
                </c:pt>
                <c:pt idx="27">
                  <c:v>3295.8225321518298</c:v>
                </c:pt>
                <c:pt idx="28">
                  <c:v>3024.2310101677399</c:v>
                </c:pt>
                <c:pt idx="29">
                  <c:v>2828.1419178452702</c:v>
                </c:pt>
                <c:pt idx="30">
                  <c:v>2522.2055664869899</c:v>
                </c:pt>
                <c:pt idx="31">
                  <c:v>2330.3354499392199</c:v>
                </c:pt>
                <c:pt idx="32">
                  <c:v>2391.70780646714</c:v>
                </c:pt>
                <c:pt idx="33">
                  <c:v>2614.2640277536002</c:v>
                </c:pt>
                <c:pt idx="34">
                  <c:v>2524.9409011316302</c:v>
                </c:pt>
                <c:pt idx="35">
                  <c:v>2758.6488333853699</c:v>
                </c:pt>
                <c:pt idx="36">
                  <c:v>2469.6683806103501</c:v>
                </c:pt>
                <c:pt idx="37">
                  <c:v>2856.74317484315</c:v>
                </c:pt>
                <c:pt idx="38">
                  <c:v>3076.0160637860399</c:v>
                </c:pt>
                <c:pt idx="39">
                  <c:v>2935.25046022174</c:v>
                </c:pt>
                <c:pt idx="40">
                  <c:v>3105.59290588974</c:v>
                </c:pt>
                <c:pt idx="41">
                  <c:v>3181.0488689645599</c:v>
                </c:pt>
                <c:pt idx="42">
                  <c:v>3096.15841508319</c:v>
                </c:pt>
                <c:pt idx="43">
                  <c:v>3105.0529595707198</c:v>
                </c:pt>
                <c:pt idx="44">
                  <c:v>2865.8651655420699</c:v>
                </c:pt>
                <c:pt idx="45">
                  <c:v>2837.1333465309399</c:v>
                </c:pt>
                <c:pt idx="46">
                  <c:v>3002.5746853903602</c:v>
                </c:pt>
                <c:pt idx="47">
                  <c:v>3113.2310000334201</c:v>
                </c:pt>
                <c:pt idx="48">
                  <c:v>4144.5959778753904</c:v>
                </c:pt>
                <c:pt idx="49">
                  <c:v>4217.3408874426796</c:v>
                </c:pt>
                <c:pt idx="50">
                  <c:v>4252.7079652374596</c:v>
                </c:pt>
                <c:pt idx="51">
                  <c:v>4477.0178976042698</c:v>
                </c:pt>
                <c:pt idx="52">
                  <c:v>4476.3839380330501</c:v>
                </c:pt>
                <c:pt idx="53">
                  <c:v>4535.9571704504197</c:v>
                </c:pt>
                <c:pt idx="54">
                  <c:v>4359.49086340965</c:v>
                </c:pt>
                <c:pt idx="55">
                  <c:v>4226.8718164337997</c:v>
                </c:pt>
                <c:pt idx="56">
                  <c:v>4130.4047563293898</c:v>
                </c:pt>
                <c:pt idx="57">
                  <c:v>4117.64723449946</c:v>
                </c:pt>
                <c:pt idx="58">
                  <c:v>3685.75712503052</c:v>
                </c:pt>
                <c:pt idx="59">
                  <c:v>3317.5565017652302</c:v>
                </c:pt>
                <c:pt idx="60">
                  <c:v>3069.4984134072101</c:v>
                </c:pt>
                <c:pt idx="61">
                  <c:v>1185.2917044016699</c:v>
                </c:pt>
                <c:pt idx="62">
                  <c:v>2567.6382823421</c:v>
                </c:pt>
                <c:pt idx="63">
                  <c:v>3171.1680906464699</c:v>
                </c:pt>
                <c:pt idx="64">
                  <c:v>2990.1236241065399</c:v>
                </c:pt>
                <c:pt idx="65">
                  <c:v>2995.9042580241698</c:v>
                </c:pt>
                <c:pt idx="66">
                  <c:v>2843.69278217794</c:v>
                </c:pt>
                <c:pt idx="67">
                  <c:v>2788.8929219063898</c:v>
                </c:pt>
                <c:pt idx="68">
                  <c:v>3070.1448573237699</c:v>
                </c:pt>
                <c:pt idx="69">
                  <c:v>2663.0674911917799</c:v>
                </c:pt>
                <c:pt idx="70">
                  <c:v>2850.16021899625</c:v>
                </c:pt>
                <c:pt idx="71">
                  <c:v>2989.3222894287101</c:v>
                </c:pt>
                <c:pt idx="72">
                  <c:v>3170.43137748648</c:v>
                </c:pt>
                <c:pt idx="73">
                  <c:v>3298.1882965038199</c:v>
                </c:pt>
                <c:pt idx="74">
                  <c:v>3187.44343109897</c:v>
                </c:pt>
                <c:pt idx="75">
                  <c:v>3211.6919629126401</c:v>
                </c:pt>
                <c:pt idx="76">
                  <c:v>3014.7344173809001</c:v>
                </c:pt>
                <c:pt idx="77">
                  <c:v>2846.7084787219601</c:v>
                </c:pt>
              </c:numCache>
            </c:numRef>
          </c:val>
          <c:smooth val="0"/>
          <c:extLst>
            <c:ext xmlns:c16="http://schemas.microsoft.com/office/drawing/2014/chart" uri="{C3380CC4-5D6E-409C-BE32-E72D297353CC}">
              <c16:uniqueId val="{00000003-49FB-442A-BEB8-78C4AEAB0534}"/>
            </c:ext>
          </c:extLst>
        </c:ser>
        <c:ser>
          <c:idx val="4"/>
          <c:order val="4"/>
          <c:tx>
            <c:strRef>
              <c:f>ETP_ARA!$D$36</c:f>
              <c:strCache>
                <c:ptCount val="1"/>
                <c:pt idx="0">
                  <c:v>Fabrication d'autres produits industriels</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ETP_ARA!$E$36:$CD$36</c:f>
              <c:numCache>
                <c:formatCode>#,##0</c:formatCode>
                <c:ptCount val="78"/>
                <c:pt idx="0">
                  <c:v>26646.456570921098</c:v>
                </c:pt>
                <c:pt idx="1">
                  <c:v>25991.469120868998</c:v>
                </c:pt>
                <c:pt idx="2">
                  <c:v>25497.150973399901</c:v>
                </c:pt>
                <c:pt idx="3">
                  <c:v>25286.451047722301</c:v>
                </c:pt>
                <c:pt idx="4">
                  <c:v>25704.937362858502</c:v>
                </c:pt>
                <c:pt idx="5">
                  <c:v>26445.386116460199</c:v>
                </c:pt>
                <c:pt idx="6">
                  <c:v>26656.1771449017</c:v>
                </c:pt>
                <c:pt idx="7">
                  <c:v>27867.991880715501</c:v>
                </c:pt>
                <c:pt idx="8">
                  <c:v>28373.347215601199</c:v>
                </c:pt>
                <c:pt idx="9">
                  <c:v>28388.9573671941</c:v>
                </c:pt>
                <c:pt idx="10">
                  <c:v>27129.380928967701</c:v>
                </c:pt>
                <c:pt idx="11">
                  <c:v>27160.6917628396</c:v>
                </c:pt>
                <c:pt idx="12">
                  <c:v>28867.3294515083</c:v>
                </c:pt>
                <c:pt idx="13">
                  <c:v>26621.018012310498</c:v>
                </c:pt>
                <c:pt idx="14">
                  <c:v>23920.460408399402</c:v>
                </c:pt>
                <c:pt idx="15">
                  <c:v>18955.808203577199</c:v>
                </c:pt>
                <c:pt idx="16">
                  <c:v>13523.4247527927</c:v>
                </c:pt>
                <c:pt idx="17">
                  <c:v>11123.2646969624</c:v>
                </c:pt>
                <c:pt idx="18">
                  <c:v>13616.365254488999</c:v>
                </c:pt>
                <c:pt idx="19">
                  <c:v>14948.733542980901</c:v>
                </c:pt>
                <c:pt idx="20">
                  <c:v>16829.381632687899</c:v>
                </c:pt>
                <c:pt idx="21">
                  <c:v>19281.448802829102</c:v>
                </c:pt>
                <c:pt idx="22">
                  <c:v>21108.011146614001</c:v>
                </c:pt>
                <c:pt idx="23">
                  <c:v>23002.345727308199</c:v>
                </c:pt>
                <c:pt idx="24">
                  <c:v>24569.312856856501</c:v>
                </c:pt>
                <c:pt idx="25">
                  <c:v>24523.013125440499</c:v>
                </c:pt>
                <c:pt idx="26">
                  <c:v>22754.446175732599</c:v>
                </c:pt>
                <c:pt idx="27">
                  <c:v>22170.236447968298</c:v>
                </c:pt>
                <c:pt idx="28">
                  <c:v>21592.1749656883</c:v>
                </c:pt>
                <c:pt idx="29">
                  <c:v>20569.508905807499</c:v>
                </c:pt>
                <c:pt idx="30">
                  <c:v>19558.103964270402</c:v>
                </c:pt>
                <c:pt idx="31">
                  <c:v>18348.271128148201</c:v>
                </c:pt>
                <c:pt idx="32">
                  <c:v>18353.699300993201</c:v>
                </c:pt>
                <c:pt idx="33">
                  <c:v>18615.746264765599</c:v>
                </c:pt>
                <c:pt idx="34">
                  <c:v>19271.4641069305</c:v>
                </c:pt>
                <c:pt idx="35">
                  <c:v>20009.784239734399</c:v>
                </c:pt>
                <c:pt idx="36">
                  <c:v>20126.689754474901</c:v>
                </c:pt>
                <c:pt idx="37">
                  <c:v>19974.9864634724</c:v>
                </c:pt>
                <c:pt idx="38">
                  <c:v>19971.984611809501</c:v>
                </c:pt>
                <c:pt idx="39">
                  <c:v>19446.672133895401</c:v>
                </c:pt>
                <c:pt idx="40">
                  <c:v>19317.148159138102</c:v>
                </c:pt>
                <c:pt idx="41">
                  <c:v>19931.0539478545</c:v>
                </c:pt>
                <c:pt idx="42">
                  <c:v>20772.358010205699</c:v>
                </c:pt>
                <c:pt idx="43">
                  <c:v>20867.503829853598</c:v>
                </c:pt>
                <c:pt idx="44">
                  <c:v>20524.165957438101</c:v>
                </c:pt>
                <c:pt idx="45">
                  <c:v>21040.122240407902</c:v>
                </c:pt>
                <c:pt idx="46">
                  <c:v>21901.865802499498</c:v>
                </c:pt>
                <c:pt idx="47">
                  <c:v>22429.317150717601</c:v>
                </c:pt>
                <c:pt idx="48">
                  <c:v>23149.6723161911</c:v>
                </c:pt>
                <c:pt idx="49">
                  <c:v>24199.9581121007</c:v>
                </c:pt>
                <c:pt idx="50">
                  <c:v>24952.8452838372</c:v>
                </c:pt>
                <c:pt idx="51">
                  <c:v>26398.069427930099</c:v>
                </c:pt>
                <c:pt idx="52">
                  <c:v>26746.307192336</c:v>
                </c:pt>
                <c:pt idx="53">
                  <c:v>25826.2844266145</c:v>
                </c:pt>
                <c:pt idx="54">
                  <c:v>25048.992153621399</c:v>
                </c:pt>
                <c:pt idx="55">
                  <c:v>24925.837401074699</c:v>
                </c:pt>
                <c:pt idx="56">
                  <c:v>24637.6192438873</c:v>
                </c:pt>
                <c:pt idx="57">
                  <c:v>23609.879056366499</c:v>
                </c:pt>
                <c:pt idx="58">
                  <c:v>23301.903370551001</c:v>
                </c:pt>
                <c:pt idx="59">
                  <c:v>22785.314401290601</c:v>
                </c:pt>
                <c:pt idx="60">
                  <c:v>20770.688486249099</c:v>
                </c:pt>
                <c:pt idx="61">
                  <c:v>11692.0173232531</c:v>
                </c:pt>
                <c:pt idx="62">
                  <c:v>17929.797733574898</c:v>
                </c:pt>
                <c:pt idx="63">
                  <c:v>20166.372787148699</c:v>
                </c:pt>
                <c:pt idx="64">
                  <c:v>21262.846531084699</c:v>
                </c:pt>
                <c:pt idx="65">
                  <c:v>22255.585317759698</c:v>
                </c:pt>
                <c:pt idx="66">
                  <c:v>22634.537478209699</c:v>
                </c:pt>
                <c:pt idx="67">
                  <c:v>23114.029847070498</c:v>
                </c:pt>
                <c:pt idx="68">
                  <c:v>24133.501358548001</c:v>
                </c:pt>
                <c:pt idx="69">
                  <c:v>22885.2312362995</c:v>
                </c:pt>
                <c:pt idx="70">
                  <c:v>22791.579296145701</c:v>
                </c:pt>
                <c:pt idx="71">
                  <c:v>22990.7121947702</c:v>
                </c:pt>
                <c:pt idx="72">
                  <c:v>22560.7104437743</c:v>
                </c:pt>
                <c:pt idx="73">
                  <c:v>21758.613548966801</c:v>
                </c:pt>
                <c:pt idx="74">
                  <c:v>21253.273728303499</c:v>
                </c:pt>
                <c:pt idx="75">
                  <c:v>20961.853031838698</c:v>
                </c:pt>
                <c:pt idx="76">
                  <c:v>20455.412122151101</c:v>
                </c:pt>
                <c:pt idx="77">
                  <c:v>19934.025628682801</c:v>
                </c:pt>
              </c:numCache>
            </c:numRef>
          </c:val>
          <c:smooth val="0"/>
          <c:extLst>
            <c:ext xmlns:c16="http://schemas.microsoft.com/office/drawing/2014/chart" uri="{C3380CC4-5D6E-409C-BE32-E72D297353CC}">
              <c16:uniqueId val="{00000004-49FB-442A-BEB8-78C4AEAB0534}"/>
            </c:ext>
          </c:extLst>
        </c:ser>
        <c:ser>
          <c:idx val="6"/>
          <c:order val="5"/>
          <c:tx>
            <c:strRef>
              <c:f>ETP_ARA!$D$37</c:f>
              <c:strCache>
                <c:ptCount val="1"/>
                <c:pt idx="0">
                  <c:v>Construction</c:v>
                </c:pt>
              </c:strCache>
            </c:strRef>
          </c:tx>
          <c:marker>
            <c:symbol val="none"/>
          </c:marker>
          <c:cat>
            <c:strRef>
              <c:f>ETP_ARA!$E$29:$CD$29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ETP_ARA!$E$37:$CD$37</c:f>
              <c:numCache>
                <c:formatCode>#,##0</c:formatCode>
                <c:ptCount val="78"/>
                <c:pt idx="0">
                  <c:v>16143.0612338845</c:v>
                </c:pt>
                <c:pt idx="1">
                  <c:v>17554.549737409299</c:v>
                </c:pt>
                <c:pt idx="2">
                  <c:v>17385.6578071767</c:v>
                </c:pt>
                <c:pt idx="3">
                  <c:v>15887.282852611501</c:v>
                </c:pt>
                <c:pt idx="4">
                  <c:v>16523.270615744899</c:v>
                </c:pt>
                <c:pt idx="5">
                  <c:v>17745.600461390601</c:v>
                </c:pt>
                <c:pt idx="6">
                  <c:v>16767.726666037499</c:v>
                </c:pt>
                <c:pt idx="7">
                  <c:v>18110.369154046799</c:v>
                </c:pt>
                <c:pt idx="8">
                  <c:v>18179.625465189602</c:v>
                </c:pt>
                <c:pt idx="9">
                  <c:v>17466.938627769799</c:v>
                </c:pt>
                <c:pt idx="10">
                  <c:v>17632.3992493855</c:v>
                </c:pt>
                <c:pt idx="11">
                  <c:v>17926.4317906988</c:v>
                </c:pt>
                <c:pt idx="12">
                  <c:v>19146.4131837321</c:v>
                </c:pt>
                <c:pt idx="13">
                  <c:v>17341.623085032799</c:v>
                </c:pt>
                <c:pt idx="14">
                  <c:v>16796.959663138201</c:v>
                </c:pt>
                <c:pt idx="15">
                  <c:v>15843.193597024199</c:v>
                </c:pt>
                <c:pt idx="16">
                  <c:v>14514.2911063437</c:v>
                </c:pt>
                <c:pt idx="17">
                  <c:v>13806.149202590301</c:v>
                </c:pt>
                <c:pt idx="18">
                  <c:v>14374.5740508169</c:v>
                </c:pt>
                <c:pt idx="19">
                  <c:v>14218.5887838995</c:v>
                </c:pt>
                <c:pt idx="20">
                  <c:v>13346.141974808799</c:v>
                </c:pt>
                <c:pt idx="21">
                  <c:v>14816.563557592301</c:v>
                </c:pt>
                <c:pt idx="22">
                  <c:v>15181.5322385156</c:v>
                </c:pt>
                <c:pt idx="23">
                  <c:v>15128.610060351</c:v>
                </c:pt>
                <c:pt idx="24">
                  <c:v>16477.848007943801</c:v>
                </c:pt>
                <c:pt idx="25">
                  <c:v>16571.3948591263</c:v>
                </c:pt>
                <c:pt idx="26">
                  <c:v>15838.8846880525</c:v>
                </c:pt>
                <c:pt idx="27">
                  <c:v>16494.856552483099</c:v>
                </c:pt>
                <c:pt idx="28">
                  <c:v>15576.7878677677</c:v>
                </c:pt>
                <c:pt idx="29">
                  <c:v>15719.9428395911</c:v>
                </c:pt>
                <c:pt idx="30">
                  <c:v>15326.856096228799</c:v>
                </c:pt>
                <c:pt idx="31">
                  <c:v>15026.4746407764</c:v>
                </c:pt>
                <c:pt idx="32">
                  <c:v>14740.318693217399</c:v>
                </c:pt>
                <c:pt idx="33">
                  <c:v>15450.806233885</c:v>
                </c:pt>
                <c:pt idx="34">
                  <c:v>15936.4510127084</c:v>
                </c:pt>
                <c:pt idx="35">
                  <c:v>15841.3273461192</c:v>
                </c:pt>
                <c:pt idx="36">
                  <c:v>15045.797954432501</c:v>
                </c:pt>
                <c:pt idx="37">
                  <c:v>14019.7745401874</c:v>
                </c:pt>
                <c:pt idx="38">
                  <c:v>13570.069108702701</c:v>
                </c:pt>
                <c:pt idx="39">
                  <c:v>12954.6760365103</c:v>
                </c:pt>
                <c:pt idx="40">
                  <c:v>13100.502589121101</c:v>
                </c:pt>
                <c:pt idx="41">
                  <c:v>13225.809649995401</c:v>
                </c:pt>
                <c:pt idx="42">
                  <c:v>14015.743018040101</c:v>
                </c:pt>
                <c:pt idx="43">
                  <c:v>14348.1134111266</c:v>
                </c:pt>
                <c:pt idx="44">
                  <c:v>14425.173897394299</c:v>
                </c:pt>
                <c:pt idx="45">
                  <c:v>14955.760239818999</c:v>
                </c:pt>
                <c:pt idx="46">
                  <c:v>16452.756321200799</c:v>
                </c:pt>
                <c:pt idx="47">
                  <c:v>17101.23014353</c:v>
                </c:pt>
                <c:pt idx="48">
                  <c:v>18022.9268349905</c:v>
                </c:pt>
                <c:pt idx="49">
                  <c:v>18347.9927359225</c:v>
                </c:pt>
                <c:pt idx="50">
                  <c:v>18515.402845159701</c:v>
                </c:pt>
                <c:pt idx="51">
                  <c:v>19595.791316316801</c:v>
                </c:pt>
                <c:pt idx="52">
                  <c:v>19909.049206523901</c:v>
                </c:pt>
                <c:pt idx="53">
                  <c:v>19187.846796740501</c:v>
                </c:pt>
                <c:pt idx="54">
                  <c:v>19712.208182856699</c:v>
                </c:pt>
                <c:pt idx="55">
                  <c:v>20485.763965252601</c:v>
                </c:pt>
                <c:pt idx="56">
                  <c:v>20475.496677846499</c:v>
                </c:pt>
                <c:pt idx="57">
                  <c:v>20483.567515620402</c:v>
                </c:pt>
                <c:pt idx="58">
                  <c:v>20527.849663240999</c:v>
                </c:pt>
                <c:pt idx="59">
                  <c:v>21146.4085935726</c:v>
                </c:pt>
                <c:pt idx="60">
                  <c:v>18962.7161230725</c:v>
                </c:pt>
                <c:pt idx="61">
                  <c:v>8886.9875349479607</c:v>
                </c:pt>
                <c:pt idx="62">
                  <c:v>18314.039556780299</c:v>
                </c:pt>
                <c:pt idx="63">
                  <c:v>18837.166158611901</c:v>
                </c:pt>
                <c:pt idx="64">
                  <c:v>19523.6999236839</c:v>
                </c:pt>
                <c:pt idx="65">
                  <c:v>19094.622097081101</c:v>
                </c:pt>
                <c:pt idx="66">
                  <c:v>18630.4203580549</c:v>
                </c:pt>
                <c:pt idx="67">
                  <c:v>19206.171406392801</c:v>
                </c:pt>
                <c:pt idx="68">
                  <c:v>19593.023645193902</c:v>
                </c:pt>
                <c:pt idx="69">
                  <c:v>18472.958415070501</c:v>
                </c:pt>
                <c:pt idx="70">
                  <c:v>18292.3174452163</c:v>
                </c:pt>
                <c:pt idx="71">
                  <c:v>18990.0372837705</c:v>
                </c:pt>
                <c:pt idx="72">
                  <c:v>19229.614099843398</c:v>
                </c:pt>
                <c:pt idx="73">
                  <c:v>18323.220790642099</c:v>
                </c:pt>
                <c:pt idx="74">
                  <c:v>17822.869856649399</c:v>
                </c:pt>
                <c:pt idx="75">
                  <c:v>17629.046974521301</c:v>
                </c:pt>
                <c:pt idx="76">
                  <c:v>16783.738397017001</c:v>
                </c:pt>
                <c:pt idx="77">
                  <c:v>16080.0225832468</c:v>
                </c:pt>
              </c:numCache>
            </c:numRef>
          </c:val>
          <c:smooth val="0"/>
          <c:extLst>
            <c:ext xmlns:c16="http://schemas.microsoft.com/office/drawing/2014/chart" uri="{C3380CC4-5D6E-409C-BE32-E72D297353CC}">
              <c16:uniqueId val="{00000005-49FB-442A-BEB8-78C4AEAB0534}"/>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3"/>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latin typeface="+mn-lt"/>
              </a:rPr>
              <a:t>Evolution annuelle du nombre d'intérimaires (ETP) entre 2023</a:t>
            </a:r>
            <a:r>
              <a:rPr lang="en-US" sz="1400" baseline="0">
                <a:latin typeface="+mn-lt"/>
              </a:rPr>
              <a:t> et 2024</a:t>
            </a:r>
            <a:r>
              <a:rPr lang="en-US" sz="1400">
                <a:latin typeface="+mn-lt"/>
              </a:rPr>
              <a:t> dans l'Ain</a:t>
            </a:r>
            <a:r>
              <a:rPr lang="en-US" sz="1200">
                <a:latin typeface="+mn-lt"/>
              </a:rPr>
              <a:t>  </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ETP_01!$K$5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ETP_01!$C$6:$H$23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ETP_01!$K$6:$K$23</c:f>
              <c:numCache>
                <c:formatCode>0%</c:formatCode>
                <c:ptCount val="18"/>
                <c:pt idx="0">
                  <c:v>-0.32284851534977355</c:v>
                </c:pt>
                <c:pt idx="1">
                  <c:v>6.2698121923634442E-2</c:v>
                </c:pt>
                <c:pt idx="2">
                  <c:v>0</c:v>
                </c:pt>
                <c:pt idx="3">
                  <c:v>-0.15681180743942258</c:v>
                </c:pt>
                <c:pt idx="4">
                  <c:v>-0.1377554833165191</c:v>
                </c:pt>
                <c:pt idx="5">
                  <c:v>-0.11349197655950494</c:v>
                </c:pt>
                <c:pt idx="6">
                  <c:v>-0.34361689881432023</c:v>
                </c:pt>
                <c:pt idx="7">
                  <c:v>-7.1152997718973765E-2</c:v>
                </c:pt>
                <c:pt idx="8">
                  <c:v>1.843407482772963E-2</c:v>
                </c:pt>
                <c:pt idx="9">
                  <c:v>-7.4711368969093694E-4</c:v>
                </c:pt>
                <c:pt idx="10">
                  <c:v>-7.9103415559772183E-2</c:v>
                </c:pt>
                <c:pt idx="11">
                  <c:v>-0.26778691455130488</c:v>
                </c:pt>
                <c:pt idx="12">
                  <c:v>-0.55797610681658472</c:v>
                </c:pt>
                <c:pt idx="13">
                  <c:v>0.13015873015873014</c:v>
                </c:pt>
                <c:pt idx="14">
                  <c:v>-0.14034891772957769</c:v>
                </c:pt>
                <c:pt idx="15">
                  <c:v>5.0866141732283321E-2</c:v>
                </c:pt>
                <c:pt idx="16">
                  <c:v>-0.2603719599427754</c:v>
                </c:pt>
                <c:pt idx="17">
                  <c:v>-8.2044345961812315E-2</c:v>
                </c:pt>
              </c:numCache>
            </c:numRef>
          </c:val>
          <c:extLst>
            <c:ext xmlns:c16="http://schemas.microsoft.com/office/drawing/2014/chart" uri="{C3380CC4-5D6E-409C-BE32-E72D297353CC}">
              <c16:uniqueId val="{00000001-0A49-432B-A4BC-736FBA54068C}"/>
            </c:ext>
          </c:extLst>
        </c:ser>
        <c:dLbls>
          <c:showLegendKey val="0"/>
          <c:showVal val="0"/>
          <c:showCatName val="0"/>
          <c:showSerName val="0"/>
          <c:showPercent val="0"/>
          <c:showBubbleSize val="0"/>
        </c:dLbls>
        <c:gapWidth val="150"/>
        <c:axId val="151103360"/>
        <c:axId val="151104896"/>
      </c:barChart>
      <c:catAx>
        <c:axId val="151103360"/>
        <c:scaling>
          <c:orientation val="minMax"/>
        </c:scaling>
        <c:delete val="0"/>
        <c:axPos val="l"/>
        <c:numFmt formatCode="General" sourceLinked="0"/>
        <c:majorTickMark val="out"/>
        <c:minorTickMark val="none"/>
        <c:tickLblPos val="low"/>
        <c:txPr>
          <a:bodyPr/>
          <a:lstStyle/>
          <a:p>
            <a:pPr>
              <a:defRPr sz="900"/>
            </a:pPr>
            <a:endParaRPr lang="fr-FR"/>
          </a:p>
        </c:txPr>
        <c:crossAx val="151104896"/>
        <c:crosses val="autoZero"/>
        <c:auto val="1"/>
        <c:lblAlgn val="ctr"/>
        <c:lblOffset val="100"/>
        <c:noMultiLvlLbl val="0"/>
      </c:catAx>
      <c:valAx>
        <c:axId val="151104896"/>
        <c:scaling>
          <c:orientation val="minMax"/>
        </c:scaling>
        <c:delete val="1"/>
        <c:axPos val="b"/>
        <c:numFmt formatCode="0%" sourceLinked="1"/>
        <c:majorTickMark val="out"/>
        <c:minorTickMark val="none"/>
        <c:tickLblPos val="nextTo"/>
        <c:crossAx val="151103360"/>
        <c:crosses val="autoZero"/>
        <c:crossBetween val="between"/>
      </c:valAx>
    </c:plotArea>
    <c:plotVisOnly val="1"/>
    <c:dispBlanksAs val="gap"/>
    <c:showDLblsOverMax val="0"/>
  </c:chart>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endParaRPr lang="en-US" sz="1500"/>
          </a:p>
          <a:p>
            <a:pPr>
              <a:defRPr/>
            </a:pPr>
            <a:endParaRPr lang="en-US" sz="1500" b="0"/>
          </a:p>
          <a:p>
            <a:pPr>
              <a:defRPr/>
            </a:pPr>
            <a:endParaRPr lang="en-US" sz="1050" b="0"/>
          </a:p>
        </c:rich>
      </c:tx>
      <c:overlay val="0"/>
    </c:title>
    <c:autoTitleDeleted val="0"/>
    <c:plotArea>
      <c:layout>
        <c:manualLayout>
          <c:layoutTarget val="inner"/>
          <c:xMode val="edge"/>
          <c:yMode val="edge"/>
          <c:x val="4.3003172583225079E-2"/>
          <c:y val="9.6866455795589654E-2"/>
          <c:w val="0.67105002199996067"/>
          <c:h val="0.78946470152769344"/>
        </c:manualLayout>
      </c:layout>
      <c:lineChart>
        <c:grouping val="standard"/>
        <c:varyColors val="0"/>
        <c:ser>
          <c:idx val="0"/>
          <c:order val="0"/>
          <c:tx>
            <c:strRef>
              <c:f>ETP_01!$D$32</c:f>
              <c:strCache>
                <c:ptCount val="1"/>
                <c:pt idx="0">
                  <c:v>Fabrication de denrees alimentaires, de boissons et  de produits a base de tabac</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ETP_01!$E$32:$CD$32</c:f>
              <c:numCache>
                <c:formatCode>#,##0</c:formatCode>
                <c:ptCount val="78"/>
                <c:pt idx="0">
                  <c:v>512.94533068506701</c:v>
                </c:pt>
                <c:pt idx="1">
                  <c:v>491.04629908049702</c:v>
                </c:pt>
                <c:pt idx="2">
                  <c:v>497.70755525880799</c:v>
                </c:pt>
                <c:pt idx="3">
                  <c:v>528.584828595354</c:v>
                </c:pt>
                <c:pt idx="4">
                  <c:v>552.10228972752202</c:v>
                </c:pt>
                <c:pt idx="5">
                  <c:v>605.51331236670205</c:v>
                </c:pt>
                <c:pt idx="6">
                  <c:v>555.45206392142097</c:v>
                </c:pt>
                <c:pt idx="7">
                  <c:v>579.69461849058803</c:v>
                </c:pt>
                <c:pt idx="8">
                  <c:v>510.62670638370997</c:v>
                </c:pt>
                <c:pt idx="9">
                  <c:v>494.75531042051301</c:v>
                </c:pt>
                <c:pt idx="10">
                  <c:v>513.22207545062702</c:v>
                </c:pt>
                <c:pt idx="11">
                  <c:v>480.86056237720697</c:v>
                </c:pt>
                <c:pt idx="12">
                  <c:v>500.56897390606298</c:v>
                </c:pt>
                <c:pt idx="13">
                  <c:v>459.93182160395003</c:v>
                </c:pt>
                <c:pt idx="14">
                  <c:v>391.37721186029898</c:v>
                </c:pt>
                <c:pt idx="15">
                  <c:v>326.300449735977</c:v>
                </c:pt>
                <c:pt idx="16">
                  <c:v>341.50920500610198</c:v>
                </c:pt>
                <c:pt idx="17">
                  <c:v>319.02999691193003</c:v>
                </c:pt>
                <c:pt idx="18">
                  <c:v>325.56571493680502</c:v>
                </c:pt>
                <c:pt idx="19">
                  <c:v>345.72051706819002</c:v>
                </c:pt>
                <c:pt idx="20">
                  <c:v>362.40273857188203</c:v>
                </c:pt>
                <c:pt idx="21">
                  <c:v>374.16730508107099</c:v>
                </c:pt>
                <c:pt idx="22">
                  <c:v>426.60571283467402</c:v>
                </c:pt>
                <c:pt idx="23">
                  <c:v>433.01679798227298</c:v>
                </c:pt>
                <c:pt idx="24">
                  <c:v>401.88466768925298</c:v>
                </c:pt>
                <c:pt idx="25">
                  <c:v>453.195461578807</c:v>
                </c:pt>
                <c:pt idx="26">
                  <c:v>439.42003523332301</c:v>
                </c:pt>
                <c:pt idx="27">
                  <c:v>427.727308130609</c:v>
                </c:pt>
                <c:pt idx="28">
                  <c:v>371.62740139469003</c:v>
                </c:pt>
                <c:pt idx="29">
                  <c:v>366.171279323058</c:v>
                </c:pt>
                <c:pt idx="30">
                  <c:v>333.01611126170502</c:v>
                </c:pt>
                <c:pt idx="31">
                  <c:v>372.76698300659302</c:v>
                </c:pt>
                <c:pt idx="32">
                  <c:v>380.70329781533599</c:v>
                </c:pt>
                <c:pt idx="33">
                  <c:v>330.26004997348701</c:v>
                </c:pt>
                <c:pt idx="34">
                  <c:v>318.34988475662698</c:v>
                </c:pt>
                <c:pt idx="35">
                  <c:v>301.48495004513097</c:v>
                </c:pt>
                <c:pt idx="36">
                  <c:v>394.478098070231</c:v>
                </c:pt>
                <c:pt idx="37">
                  <c:v>376.46148464236097</c:v>
                </c:pt>
                <c:pt idx="38">
                  <c:v>360.87725303071301</c:v>
                </c:pt>
                <c:pt idx="39">
                  <c:v>362.14282668860898</c:v>
                </c:pt>
                <c:pt idx="40">
                  <c:v>441.68512403944902</c:v>
                </c:pt>
                <c:pt idx="41">
                  <c:v>500.25411911301597</c:v>
                </c:pt>
                <c:pt idx="42">
                  <c:v>528.81495082284096</c:v>
                </c:pt>
                <c:pt idx="43">
                  <c:v>447.054519260532</c:v>
                </c:pt>
                <c:pt idx="44">
                  <c:v>492.52463055432901</c:v>
                </c:pt>
                <c:pt idx="45">
                  <c:v>493.16270541838799</c:v>
                </c:pt>
                <c:pt idx="46">
                  <c:v>581.37509173587603</c:v>
                </c:pt>
                <c:pt idx="47">
                  <c:v>610.737579436705</c:v>
                </c:pt>
                <c:pt idx="48">
                  <c:v>589.04878355535402</c:v>
                </c:pt>
                <c:pt idx="49">
                  <c:v>655.89672007555703</c:v>
                </c:pt>
                <c:pt idx="50">
                  <c:v>690.123609799321</c:v>
                </c:pt>
                <c:pt idx="51">
                  <c:v>700.69631781108706</c:v>
                </c:pt>
                <c:pt idx="52">
                  <c:v>744.73756894213204</c:v>
                </c:pt>
                <c:pt idx="53">
                  <c:v>723.15031243310602</c:v>
                </c:pt>
                <c:pt idx="54">
                  <c:v>677.44365389452901</c:v>
                </c:pt>
                <c:pt idx="55">
                  <c:v>728.82269346021997</c:v>
                </c:pt>
                <c:pt idx="56">
                  <c:v>729.29994674883005</c:v>
                </c:pt>
                <c:pt idx="57">
                  <c:v>676.01361028036001</c:v>
                </c:pt>
                <c:pt idx="58">
                  <c:v>664.74407952904903</c:v>
                </c:pt>
                <c:pt idx="59">
                  <c:v>695.591587583604</c:v>
                </c:pt>
                <c:pt idx="60">
                  <c:v>682.71575989853602</c:v>
                </c:pt>
                <c:pt idx="61">
                  <c:v>551.89600903951305</c:v>
                </c:pt>
                <c:pt idx="62">
                  <c:v>626.51467706636004</c:v>
                </c:pt>
                <c:pt idx="63">
                  <c:v>601.09121447568896</c:v>
                </c:pt>
                <c:pt idx="64">
                  <c:v>618.88030349782298</c:v>
                </c:pt>
                <c:pt idx="65">
                  <c:v>643.78605920744201</c:v>
                </c:pt>
                <c:pt idx="66">
                  <c:v>674.23876127367805</c:v>
                </c:pt>
                <c:pt idx="67">
                  <c:v>760.63868771264902</c:v>
                </c:pt>
                <c:pt idx="68">
                  <c:v>731.85446408977202</c:v>
                </c:pt>
                <c:pt idx="69">
                  <c:v>737.84577402691798</c:v>
                </c:pt>
                <c:pt idx="70">
                  <c:v>744.21606216555699</c:v>
                </c:pt>
                <c:pt idx="71">
                  <c:v>687.68531800567405</c:v>
                </c:pt>
                <c:pt idx="72">
                  <c:v>696.40640605304304</c:v>
                </c:pt>
                <c:pt idx="73">
                  <c:v>669.62345604400298</c:v>
                </c:pt>
                <c:pt idx="74">
                  <c:v>664.98286771460801</c:v>
                </c:pt>
                <c:pt idx="75">
                  <c:v>658.28610220050996</c:v>
                </c:pt>
                <c:pt idx="76">
                  <c:v>724.32630564351598</c:v>
                </c:pt>
                <c:pt idx="77">
                  <c:v>717.24243855927102</c:v>
                </c:pt>
              </c:numCache>
            </c:numRef>
          </c:val>
          <c:smooth val="0"/>
          <c:extLst>
            <c:ext xmlns:c16="http://schemas.microsoft.com/office/drawing/2014/chart" uri="{C3380CC4-5D6E-409C-BE32-E72D297353CC}">
              <c16:uniqueId val="{00000000-CC54-463C-B0BC-80DE87E43085}"/>
            </c:ext>
          </c:extLst>
        </c:ser>
        <c:ser>
          <c:idx val="1"/>
          <c:order val="1"/>
          <c:tx>
            <c:strRef>
              <c:f>ETP_01!$D$33</c:f>
              <c:strCache>
                <c:ptCount val="1"/>
                <c:pt idx="0">
                  <c:v>Cokéfaction et raffinage. Industries extractives,  énergie, eau, gestion des déchets et dépollution</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ETP_01!$E$33:$CD$33</c:f>
              <c:numCache>
                <c:formatCode>#,##0</c:formatCode>
                <c:ptCount val="78"/>
                <c:pt idx="0">
                  <c:v>117.93820069503199</c:v>
                </c:pt>
                <c:pt idx="1">
                  <c:v>124.622032107878</c:v>
                </c:pt>
                <c:pt idx="2">
                  <c:v>106.75091714998101</c:v>
                </c:pt>
                <c:pt idx="3">
                  <c:v>97.447824879315505</c:v>
                </c:pt>
                <c:pt idx="4">
                  <c:v>101.384713908602</c:v>
                </c:pt>
                <c:pt idx="5">
                  <c:v>96.5972066195596</c:v>
                </c:pt>
                <c:pt idx="6">
                  <c:v>97.1121178605202</c:v>
                </c:pt>
                <c:pt idx="7">
                  <c:v>104.70189816387099</c:v>
                </c:pt>
                <c:pt idx="8">
                  <c:v>92.000247702591395</c:v>
                </c:pt>
                <c:pt idx="9">
                  <c:v>103.57275720071</c:v>
                </c:pt>
                <c:pt idx="10">
                  <c:v>108.77471432471999</c:v>
                </c:pt>
                <c:pt idx="11">
                  <c:v>97.2552980224104</c:v>
                </c:pt>
                <c:pt idx="12">
                  <c:v>107.952294589742</c:v>
                </c:pt>
                <c:pt idx="13">
                  <c:v>115.982217425537</c:v>
                </c:pt>
                <c:pt idx="14">
                  <c:v>110.833940966174</c:v>
                </c:pt>
                <c:pt idx="15">
                  <c:v>123.128672900767</c:v>
                </c:pt>
                <c:pt idx="16">
                  <c:v>112.265542682138</c:v>
                </c:pt>
                <c:pt idx="17">
                  <c:v>94.543867512172497</c:v>
                </c:pt>
                <c:pt idx="18">
                  <c:v>104.108864625731</c:v>
                </c:pt>
                <c:pt idx="19">
                  <c:v>114.209105112865</c:v>
                </c:pt>
                <c:pt idx="20">
                  <c:v>87.3842595964081</c:v>
                </c:pt>
                <c:pt idx="21">
                  <c:v>92.341634818417006</c:v>
                </c:pt>
                <c:pt idx="22">
                  <c:v>104.40602234535901</c:v>
                </c:pt>
                <c:pt idx="23">
                  <c:v>91.763416466439494</c:v>
                </c:pt>
                <c:pt idx="24">
                  <c:v>108.20642288699</c:v>
                </c:pt>
                <c:pt idx="25">
                  <c:v>104.401580396437</c:v>
                </c:pt>
                <c:pt idx="26">
                  <c:v>96.951560910455896</c:v>
                </c:pt>
                <c:pt idx="27">
                  <c:v>87.365860875531396</c:v>
                </c:pt>
                <c:pt idx="28">
                  <c:v>86.943624240636794</c:v>
                </c:pt>
                <c:pt idx="29">
                  <c:v>96.445794729250295</c:v>
                </c:pt>
                <c:pt idx="30">
                  <c:v>91.513697582721093</c:v>
                </c:pt>
                <c:pt idx="31">
                  <c:v>90.192303042615507</c:v>
                </c:pt>
                <c:pt idx="32">
                  <c:v>93.889115074308805</c:v>
                </c:pt>
                <c:pt idx="33">
                  <c:v>95.433000250600202</c:v>
                </c:pt>
                <c:pt idx="34">
                  <c:v>103.715868079497</c:v>
                </c:pt>
                <c:pt idx="35">
                  <c:v>102.98233439088899</c:v>
                </c:pt>
                <c:pt idx="36">
                  <c:v>102.06036162217499</c:v>
                </c:pt>
                <c:pt idx="37">
                  <c:v>114.573770752427</c:v>
                </c:pt>
                <c:pt idx="38">
                  <c:v>106.74454605797</c:v>
                </c:pt>
                <c:pt idx="39">
                  <c:v>109.78454163244599</c:v>
                </c:pt>
                <c:pt idx="40">
                  <c:v>88.067203366407398</c:v>
                </c:pt>
                <c:pt idx="41">
                  <c:v>85.911920750476796</c:v>
                </c:pt>
                <c:pt idx="42">
                  <c:v>82.845736426683402</c:v>
                </c:pt>
                <c:pt idx="43">
                  <c:v>87.029099379121902</c:v>
                </c:pt>
                <c:pt idx="44">
                  <c:v>90.120038796745405</c:v>
                </c:pt>
                <c:pt idx="45">
                  <c:v>95.105540633346195</c:v>
                </c:pt>
                <c:pt idx="46">
                  <c:v>94.470236434576094</c:v>
                </c:pt>
                <c:pt idx="47">
                  <c:v>108.569841505978</c:v>
                </c:pt>
                <c:pt idx="48">
                  <c:v>107.032923489325</c:v>
                </c:pt>
                <c:pt idx="49">
                  <c:v>112.88409241295101</c:v>
                </c:pt>
                <c:pt idx="50">
                  <c:v>116.230700008071</c:v>
                </c:pt>
                <c:pt idx="51">
                  <c:v>101.252516159039</c:v>
                </c:pt>
                <c:pt idx="52">
                  <c:v>95.4124434162987</c:v>
                </c:pt>
                <c:pt idx="53">
                  <c:v>98.684289740052506</c:v>
                </c:pt>
                <c:pt idx="54">
                  <c:v>105.73125073958001</c:v>
                </c:pt>
                <c:pt idx="55">
                  <c:v>104.930703369309</c:v>
                </c:pt>
                <c:pt idx="56">
                  <c:v>108.206670645711</c:v>
                </c:pt>
                <c:pt idx="57">
                  <c:v>105.11554586238999</c:v>
                </c:pt>
                <c:pt idx="58">
                  <c:v>116.371524518703</c:v>
                </c:pt>
                <c:pt idx="59">
                  <c:v>113.602476093557</c:v>
                </c:pt>
                <c:pt idx="60">
                  <c:v>117.626583267087</c:v>
                </c:pt>
                <c:pt idx="61">
                  <c:v>70.341405638375207</c:v>
                </c:pt>
                <c:pt idx="62">
                  <c:v>121.746353132484</c:v>
                </c:pt>
                <c:pt idx="63">
                  <c:v>179.143484774646</c:v>
                </c:pt>
                <c:pt idx="64">
                  <c:v>207.06160116354101</c:v>
                </c:pt>
                <c:pt idx="65">
                  <c:v>248.06112596180799</c:v>
                </c:pt>
                <c:pt idx="66">
                  <c:v>247.30865657229199</c:v>
                </c:pt>
                <c:pt idx="67">
                  <c:v>246.274856346126</c:v>
                </c:pt>
                <c:pt idx="68">
                  <c:v>269.78597169988302</c:v>
                </c:pt>
                <c:pt idx="69">
                  <c:v>267.62704408054998</c:v>
                </c:pt>
                <c:pt idx="70">
                  <c:v>249.28076965333801</c:v>
                </c:pt>
                <c:pt idx="71">
                  <c:v>252.73988611307001</c:v>
                </c:pt>
                <c:pt idx="72">
                  <c:v>259.92749314460798</c:v>
                </c:pt>
                <c:pt idx="73">
                  <c:v>267.35819049557</c:v>
                </c:pt>
                <c:pt idx="74">
                  <c:v>208.074551969147</c:v>
                </c:pt>
                <c:pt idx="75">
                  <c:v>165.92941310094599</c:v>
                </c:pt>
                <c:pt idx="76">
                  <c:v>175.30287686720601</c:v>
                </c:pt>
                <c:pt idx="77">
                  <c:v>167.95470427457499</c:v>
                </c:pt>
              </c:numCache>
            </c:numRef>
          </c:val>
          <c:smooth val="0"/>
          <c:extLst>
            <c:ext xmlns:c16="http://schemas.microsoft.com/office/drawing/2014/chart" uri="{C3380CC4-5D6E-409C-BE32-E72D297353CC}">
              <c16:uniqueId val="{00000001-CC54-463C-B0BC-80DE87E43085}"/>
            </c:ext>
          </c:extLst>
        </c:ser>
        <c:ser>
          <c:idx val="2"/>
          <c:order val="2"/>
          <c:tx>
            <c:strRef>
              <c:f>ETP_01!$D$34</c:f>
              <c:strCache>
                <c:ptCount val="1"/>
                <c:pt idx="0">
                  <c:v>Fabrication d'equipements electriques, electroniques, informatiques ; fabrication de machine</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ETP_01!$E$34:$CD$34</c:f>
              <c:numCache>
                <c:formatCode>#,##0</c:formatCode>
                <c:ptCount val="78"/>
                <c:pt idx="0">
                  <c:v>1038.0519722092499</c:v>
                </c:pt>
                <c:pt idx="1">
                  <c:v>876.61600324067501</c:v>
                </c:pt>
                <c:pt idx="2">
                  <c:v>799.08282604199906</c:v>
                </c:pt>
                <c:pt idx="3">
                  <c:v>844.24603269140096</c:v>
                </c:pt>
                <c:pt idx="4">
                  <c:v>1093.33548885395</c:v>
                </c:pt>
                <c:pt idx="5">
                  <c:v>1063.7270634531401</c:v>
                </c:pt>
                <c:pt idx="6">
                  <c:v>1093.8350720068499</c:v>
                </c:pt>
                <c:pt idx="7">
                  <c:v>1135.29118617001</c:v>
                </c:pt>
                <c:pt idx="8">
                  <c:v>1207.2351246793801</c:v>
                </c:pt>
                <c:pt idx="9">
                  <c:v>1277.51391029712</c:v>
                </c:pt>
                <c:pt idx="10">
                  <c:v>1242.81449668341</c:v>
                </c:pt>
                <c:pt idx="11">
                  <c:v>1278.8065178148299</c:v>
                </c:pt>
                <c:pt idx="12">
                  <c:v>1241.24722349082</c:v>
                </c:pt>
                <c:pt idx="13">
                  <c:v>1251.2616202852801</c:v>
                </c:pt>
                <c:pt idx="14">
                  <c:v>1247.79256612009</c:v>
                </c:pt>
                <c:pt idx="15">
                  <c:v>1121.0880501408701</c:v>
                </c:pt>
                <c:pt idx="16">
                  <c:v>874.79118192629505</c:v>
                </c:pt>
                <c:pt idx="17">
                  <c:v>561.61083442976303</c:v>
                </c:pt>
                <c:pt idx="18">
                  <c:v>625.74959559174999</c:v>
                </c:pt>
                <c:pt idx="19">
                  <c:v>622.57246537740502</c:v>
                </c:pt>
                <c:pt idx="20">
                  <c:v>684.87467420384701</c:v>
                </c:pt>
                <c:pt idx="21">
                  <c:v>716.88487597860603</c:v>
                </c:pt>
                <c:pt idx="22">
                  <c:v>821.21543015965403</c:v>
                </c:pt>
                <c:pt idx="23">
                  <c:v>963.19889939305301</c:v>
                </c:pt>
                <c:pt idx="24">
                  <c:v>1106.04398461294</c:v>
                </c:pt>
                <c:pt idx="25">
                  <c:v>1052.2321941011101</c:v>
                </c:pt>
                <c:pt idx="26">
                  <c:v>964.27342426353698</c:v>
                </c:pt>
                <c:pt idx="27">
                  <c:v>845.61437456809301</c:v>
                </c:pt>
                <c:pt idx="28">
                  <c:v>780.82799716901195</c:v>
                </c:pt>
                <c:pt idx="29">
                  <c:v>923.93319055048698</c:v>
                </c:pt>
                <c:pt idx="30">
                  <c:v>857.23099303183403</c:v>
                </c:pt>
                <c:pt idx="31">
                  <c:v>829.12149754513098</c:v>
                </c:pt>
                <c:pt idx="32">
                  <c:v>711.41381408711004</c:v>
                </c:pt>
                <c:pt idx="33">
                  <c:v>682.88859575464596</c:v>
                </c:pt>
                <c:pt idx="34">
                  <c:v>656.52891471996895</c:v>
                </c:pt>
                <c:pt idx="35">
                  <c:v>650.396666418569</c:v>
                </c:pt>
                <c:pt idx="36">
                  <c:v>704.93751676264901</c:v>
                </c:pt>
                <c:pt idx="37">
                  <c:v>789.690588153151</c:v>
                </c:pt>
                <c:pt idx="38">
                  <c:v>782.98893389701402</c:v>
                </c:pt>
                <c:pt idx="39">
                  <c:v>713.49049562795994</c:v>
                </c:pt>
                <c:pt idx="40">
                  <c:v>720.02568097478104</c:v>
                </c:pt>
                <c:pt idx="41">
                  <c:v>741.29470197864805</c:v>
                </c:pt>
                <c:pt idx="42">
                  <c:v>810.18853002058199</c:v>
                </c:pt>
                <c:pt idx="43">
                  <c:v>766.99007657649497</c:v>
                </c:pt>
                <c:pt idx="44">
                  <c:v>678.84367323139497</c:v>
                </c:pt>
                <c:pt idx="45">
                  <c:v>711.567683459102</c:v>
                </c:pt>
                <c:pt idx="46">
                  <c:v>722.25372585328</c:v>
                </c:pt>
                <c:pt idx="47">
                  <c:v>796.900033802449</c:v>
                </c:pt>
                <c:pt idx="48">
                  <c:v>840.29792154684799</c:v>
                </c:pt>
                <c:pt idx="49">
                  <c:v>816.27521777848904</c:v>
                </c:pt>
                <c:pt idx="50">
                  <c:v>869.48945546221705</c:v>
                </c:pt>
                <c:pt idx="51">
                  <c:v>895.92070788559397</c:v>
                </c:pt>
                <c:pt idx="52">
                  <c:v>917.74423339730401</c:v>
                </c:pt>
                <c:pt idx="53">
                  <c:v>942.59541105399205</c:v>
                </c:pt>
                <c:pt idx="54">
                  <c:v>905.533403636966</c:v>
                </c:pt>
                <c:pt idx="55">
                  <c:v>830.65970301278696</c:v>
                </c:pt>
                <c:pt idx="56">
                  <c:v>779.415079742849</c:v>
                </c:pt>
                <c:pt idx="57">
                  <c:v>757.72920559085696</c:v>
                </c:pt>
                <c:pt idx="58">
                  <c:v>760.23967487560401</c:v>
                </c:pt>
                <c:pt idx="59">
                  <c:v>669.36375831692703</c:v>
                </c:pt>
                <c:pt idx="60">
                  <c:v>658.21079840378502</c:v>
                </c:pt>
                <c:pt idx="61">
                  <c:v>339.02478575592698</c:v>
                </c:pt>
                <c:pt idx="62">
                  <c:v>524.85756303835603</c:v>
                </c:pt>
                <c:pt idx="63">
                  <c:v>734.13150499933704</c:v>
                </c:pt>
                <c:pt idx="64">
                  <c:v>780.62084351258704</c:v>
                </c:pt>
                <c:pt idx="65">
                  <c:v>785.11692749232998</c:v>
                </c:pt>
                <c:pt idx="66">
                  <c:v>785.11400377361997</c:v>
                </c:pt>
                <c:pt idx="67">
                  <c:v>794.42066725848599</c:v>
                </c:pt>
                <c:pt idx="68">
                  <c:v>907.26710108862005</c:v>
                </c:pt>
                <c:pt idx="69">
                  <c:v>868.66919061157103</c:v>
                </c:pt>
                <c:pt idx="70">
                  <c:v>834.13008371000797</c:v>
                </c:pt>
                <c:pt idx="71">
                  <c:v>881.15949882625705</c:v>
                </c:pt>
                <c:pt idx="72">
                  <c:v>885.545078563625</c:v>
                </c:pt>
                <c:pt idx="73">
                  <c:v>801.51038105304303</c:v>
                </c:pt>
                <c:pt idx="74">
                  <c:v>766.35600843415602</c:v>
                </c:pt>
                <c:pt idx="75">
                  <c:v>732.86251022906902</c:v>
                </c:pt>
                <c:pt idx="76">
                  <c:v>696.04603361769603</c:v>
                </c:pt>
                <c:pt idx="77">
                  <c:v>715.83640240973102</c:v>
                </c:pt>
              </c:numCache>
            </c:numRef>
          </c:val>
          <c:smooth val="0"/>
          <c:extLst>
            <c:ext xmlns:c16="http://schemas.microsoft.com/office/drawing/2014/chart" uri="{C3380CC4-5D6E-409C-BE32-E72D297353CC}">
              <c16:uniqueId val="{00000002-CC54-463C-B0BC-80DE87E43085}"/>
            </c:ext>
          </c:extLst>
        </c:ser>
        <c:ser>
          <c:idx val="3"/>
          <c:order val="3"/>
          <c:tx>
            <c:strRef>
              <c:f>ETP_01!$D$35</c:f>
              <c:strCache>
                <c:ptCount val="1"/>
                <c:pt idx="0">
                  <c:v>Fabrication de materiels de transport</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ETP_01!$E$35:$CD$35</c:f>
              <c:numCache>
                <c:formatCode>#,##0</c:formatCode>
                <c:ptCount val="78"/>
                <c:pt idx="0">
                  <c:v>865.59289074648598</c:v>
                </c:pt>
                <c:pt idx="1">
                  <c:v>931.06209111618</c:v>
                </c:pt>
                <c:pt idx="2">
                  <c:v>794.27469476719705</c:v>
                </c:pt>
                <c:pt idx="3">
                  <c:v>820.16046547117696</c:v>
                </c:pt>
                <c:pt idx="4">
                  <c:v>748.89350266127099</c:v>
                </c:pt>
                <c:pt idx="5">
                  <c:v>914.37338164602397</c:v>
                </c:pt>
                <c:pt idx="6">
                  <c:v>893.10890423858302</c:v>
                </c:pt>
                <c:pt idx="7">
                  <c:v>785.47128825783898</c:v>
                </c:pt>
                <c:pt idx="8">
                  <c:v>1039.6140300822301</c:v>
                </c:pt>
                <c:pt idx="9">
                  <c:v>859.91579207491304</c:v>
                </c:pt>
                <c:pt idx="10">
                  <c:v>941.93363388339696</c:v>
                </c:pt>
                <c:pt idx="11">
                  <c:v>1071.98399073724</c:v>
                </c:pt>
                <c:pt idx="12">
                  <c:v>1197.6409092578799</c:v>
                </c:pt>
                <c:pt idx="13">
                  <c:v>936.29703689821304</c:v>
                </c:pt>
                <c:pt idx="14">
                  <c:v>788.47569200317798</c:v>
                </c:pt>
                <c:pt idx="15">
                  <c:v>375.09941806324599</c:v>
                </c:pt>
                <c:pt idx="16">
                  <c:v>184.76044273478701</c:v>
                </c:pt>
                <c:pt idx="17">
                  <c:v>116.41735531131501</c:v>
                </c:pt>
                <c:pt idx="18">
                  <c:v>167.55799379554699</c:v>
                </c:pt>
                <c:pt idx="19">
                  <c:v>173.781967516827</c:v>
                </c:pt>
                <c:pt idx="20">
                  <c:v>240.903529645058</c:v>
                </c:pt>
                <c:pt idx="21">
                  <c:v>270.78491657953401</c:v>
                </c:pt>
                <c:pt idx="22">
                  <c:v>342.946687145412</c:v>
                </c:pt>
                <c:pt idx="23">
                  <c:v>404.03399644248702</c:v>
                </c:pt>
                <c:pt idx="24">
                  <c:v>485.94416222154001</c:v>
                </c:pt>
                <c:pt idx="25">
                  <c:v>472.41776245473199</c:v>
                </c:pt>
                <c:pt idx="26">
                  <c:v>543.17928593963904</c:v>
                </c:pt>
                <c:pt idx="27">
                  <c:v>624.31513561401198</c:v>
                </c:pt>
                <c:pt idx="28">
                  <c:v>571.29444645935098</c:v>
                </c:pt>
                <c:pt idx="29">
                  <c:v>558.86238227251101</c:v>
                </c:pt>
                <c:pt idx="30">
                  <c:v>487.40757785431299</c:v>
                </c:pt>
                <c:pt idx="31">
                  <c:v>455.63132927137701</c:v>
                </c:pt>
                <c:pt idx="32">
                  <c:v>401.135298791813</c:v>
                </c:pt>
                <c:pt idx="33">
                  <c:v>436.33706593166698</c:v>
                </c:pt>
                <c:pt idx="34">
                  <c:v>373.60465047527799</c:v>
                </c:pt>
                <c:pt idx="35">
                  <c:v>461.88887206948101</c:v>
                </c:pt>
                <c:pt idx="36">
                  <c:v>357.89404564362502</c:v>
                </c:pt>
                <c:pt idx="37">
                  <c:v>397.05177610595501</c:v>
                </c:pt>
                <c:pt idx="38">
                  <c:v>450.00769097879697</c:v>
                </c:pt>
                <c:pt idx="39">
                  <c:v>380.34620938643201</c:v>
                </c:pt>
                <c:pt idx="40">
                  <c:v>494.39192656141</c:v>
                </c:pt>
                <c:pt idx="41">
                  <c:v>593.58467722671105</c:v>
                </c:pt>
                <c:pt idx="42">
                  <c:v>684.53150355980802</c:v>
                </c:pt>
                <c:pt idx="43">
                  <c:v>756.40114040643903</c:v>
                </c:pt>
                <c:pt idx="44">
                  <c:v>705.14676335830904</c:v>
                </c:pt>
                <c:pt idx="45">
                  <c:v>621.28127307847706</c:v>
                </c:pt>
                <c:pt idx="46">
                  <c:v>642.72121029574998</c:v>
                </c:pt>
                <c:pt idx="47">
                  <c:v>684.14461638058197</c:v>
                </c:pt>
                <c:pt idx="48">
                  <c:v>829.26271089014699</c:v>
                </c:pt>
                <c:pt idx="49">
                  <c:v>898.63214234393604</c:v>
                </c:pt>
                <c:pt idx="50">
                  <c:v>858.92736704023605</c:v>
                </c:pt>
                <c:pt idx="51">
                  <c:v>989.43953096481096</c:v>
                </c:pt>
                <c:pt idx="52">
                  <c:v>1051.8961744225701</c:v>
                </c:pt>
                <c:pt idx="53">
                  <c:v>1043.8724083423001</c:v>
                </c:pt>
                <c:pt idx="54">
                  <c:v>947.68851104575594</c:v>
                </c:pt>
                <c:pt idx="55">
                  <c:v>1015.98460644304</c:v>
                </c:pt>
                <c:pt idx="56">
                  <c:v>988.19940897150195</c:v>
                </c:pt>
                <c:pt idx="57">
                  <c:v>951.28928336108299</c:v>
                </c:pt>
                <c:pt idx="58">
                  <c:v>860.445963345378</c:v>
                </c:pt>
                <c:pt idx="59">
                  <c:v>663.89676469513597</c:v>
                </c:pt>
                <c:pt idx="60">
                  <c:v>554.85508989439904</c:v>
                </c:pt>
                <c:pt idx="61">
                  <c:v>213.17362647622701</c:v>
                </c:pt>
                <c:pt idx="62">
                  <c:v>646.92423298682604</c:v>
                </c:pt>
                <c:pt idx="63">
                  <c:v>781.119998038944</c:v>
                </c:pt>
                <c:pt idx="64">
                  <c:v>739.38548333439098</c:v>
                </c:pt>
                <c:pt idx="65">
                  <c:v>798.19484178819403</c:v>
                </c:pt>
                <c:pt idx="66">
                  <c:v>837.48065731025895</c:v>
                </c:pt>
                <c:pt idx="67">
                  <c:v>852.72491705543803</c:v>
                </c:pt>
                <c:pt idx="68">
                  <c:v>935.21402005996697</c:v>
                </c:pt>
                <c:pt idx="69">
                  <c:v>833.01187703862195</c:v>
                </c:pt>
                <c:pt idx="70">
                  <c:v>868.06404264312505</c:v>
                </c:pt>
                <c:pt idx="71">
                  <c:v>919.66396991446095</c:v>
                </c:pt>
                <c:pt idx="72">
                  <c:v>992.75622544983401</c:v>
                </c:pt>
                <c:pt idx="73">
                  <c:v>1012.5910196032301</c:v>
                </c:pt>
                <c:pt idx="74">
                  <c:v>975.22532778074606</c:v>
                </c:pt>
                <c:pt idx="75">
                  <c:v>975.18733295558695</c:v>
                </c:pt>
                <c:pt idx="76">
                  <c:v>885.87474984509402</c:v>
                </c:pt>
                <c:pt idx="77">
                  <c:v>824.24184308712802</c:v>
                </c:pt>
              </c:numCache>
            </c:numRef>
          </c:val>
          <c:smooth val="0"/>
          <c:extLst>
            <c:ext xmlns:c16="http://schemas.microsoft.com/office/drawing/2014/chart" uri="{C3380CC4-5D6E-409C-BE32-E72D297353CC}">
              <c16:uniqueId val="{00000003-CC54-463C-B0BC-80DE87E43085}"/>
            </c:ext>
          </c:extLst>
        </c:ser>
        <c:ser>
          <c:idx val="4"/>
          <c:order val="4"/>
          <c:tx>
            <c:strRef>
              <c:f>ETP_01!$D$36</c:f>
              <c:strCache>
                <c:ptCount val="1"/>
                <c:pt idx="0">
                  <c:v>Fabrication d'autres produits industriels</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ETP_01!$E$36:$CD$36</c:f>
              <c:numCache>
                <c:formatCode>#,##0</c:formatCode>
                <c:ptCount val="78"/>
                <c:pt idx="0">
                  <c:v>3721.8987267122502</c:v>
                </c:pt>
                <c:pt idx="1">
                  <c:v>3560.70892138316</c:v>
                </c:pt>
                <c:pt idx="2">
                  <c:v>3607.4472516440301</c:v>
                </c:pt>
                <c:pt idx="3">
                  <c:v>3628.0903041475299</c:v>
                </c:pt>
                <c:pt idx="4">
                  <c:v>3641.75052424457</c:v>
                </c:pt>
                <c:pt idx="5">
                  <c:v>3806.98416399501</c:v>
                </c:pt>
                <c:pt idx="6">
                  <c:v>3817.4289055915201</c:v>
                </c:pt>
                <c:pt idx="7">
                  <c:v>3841.7324516230201</c:v>
                </c:pt>
                <c:pt idx="8">
                  <c:v>3977.04618652913</c:v>
                </c:pt>
                <c:pt idx="9">
                  <c:v>4129.5192582087002</c:v>
                </c:pt>
                <c:pt idx="10">
                  <c:v>3788.0569254038701</c:v>
                </c:pt>
                <c:pt idx="11">
                  <c:v>3663.3627430839902</c:v>
                </c:pt>
                <c:pt idx="12">
                  <c:v>3848.3780094004001</c:v>
                </c:pt>
                <c:pt idx="13">
                  <c:v>3562.27619778181</c:v>
                </c:pt>
                <c:pt idx="14">
                  <c:v>3042.5978009591099</c:v>
                </c:pt>
                <c:pt idx="15">
                  <c:v>2461.7344001045399</c:v>
                </c:pt>
                <c:pt idx="16">
                  <c:v>1647.30242694662</c:v>
                </c:pt>
                <c:pt idx="17">
                  <c:v>1535.3492280006301</c:v>
                </c:pt>
                <c:pt idx="18">
                  <c:v>2036.26146619121</c:v>
                </c:pt>
                <c:pt idx="19">
                  <c:v>2261.4129963918199</c:v>
                </c:pt>
                <c:pt idx="20">
                  <c:v>2654.7407923588298</c:v>
                </c:pt>
                <c:pt idx="21">
                  <c:v>3012.3589837726699</c:v>
                </c:pt>
                <c:pt idx="22">
                  <c:v>3230.27079793761</c:v>
                </c:pt>
                <c:pt idx="23">
                  <c:v>3532.9927591599298</c:v>
                </c:pt>
                <c:pt idx="24">
                  <c:v>3838.4822408140799</c:v>
                </c:pt>
                <c:pt idx="25">
                  <c:v>3810.0918446035098</c:v>
                </c:pt>
                <c:pt idx="26">
                  <c:v>3450.2234381506701</c:v>
                </c:pt>
                <c:pt idx="27">
                  <c:v>3410.7291115329699</c:v>
                </c:pt>
                <c:pt idx="28">
                  <c:v>3234.60113875039</c:v>
                </c:pt>
                <c:pt idx="29">
                  <c:v>3015.4639679387801</c:v>
                </c:pt>
                <c:pt idx="30">
                  <c:v>2933.3503376292001</c:v>
                </c:pt>
                <c:pt idx="31">
                  <c:v>2848.22957423253</c:v>
                </c:pt>
                <c:pt idx="32">
                  <c:v>2891.8588512309998</c:v>
                </c:pt>
                <c:pt idx="33">
                  <c:v>2826.6021099448399</c:v>
                </c:pt>
                <c:pt idx="34">
                  <c:v>3022.35746385215</c:v>
                </c:pt>
                <c:pt idx="35">
                  <c:v>3180.89275537494</c:v>
                </c:pt>
                <c:pt idx="36">
                  <c:v>3201.7432558788901</c:v>
                </c:pt>
                <c:pt idx="37">
                  <c:v>3302.6957907754399</c:v>
                </c:pt>
                <c:pt idx="38">
                  <c:v>3219.8217746813398</c:v>
                </c:pt>
                <c:pt idx="39">
                  <c:v>3048.8082296226899</c:v>
                </c:pt>
                <c:pt idx="40">
                  <c:v>2905.2103310510602</c:v>
                </c:pt>
                <c:pt idx="41">
                  <c:v>3156.9818325301899</c:v>
                </c:pt>
                <c:pt idx="42">
                  <c:v>3333.7397062743999</c:v>
                </c:pt>
                <c:pt idx="43">
                  <c:v>3327.1509860650999</c:v>
                </c:pt>
                <c:pt idx="44">
                  <c:v>3231.7823168199002</c:v>
                </c:pt>
                <c:pt idx="45">
                  <c:v>3162.1075073191</c:v>
                </c:pt>
                <c:pt idx="46">
                  <c:v>3190.8854285736302</c:v>
                </c:pt>
                <c:pt idx="47">
                  <c:v>3167.0426097058398</c:v>
                </c:pt>
                <c:pt idx="48">
                  <c:v>3288.1905120474298</c:v>
                </c:pt>
                <c:pt idx="49">
                  <c:v>3410.00831327791</c:v>
                </c:pt>
                <c:pt idx="50">
                  <c:v>3567.7527266053398</c:v>
                </c:pt>
                <c:pt idx="51">
                  <c:v>3929.83265192715</c:v>
                </c:pt>
                <c:pt idx="52">
                  <c:v>4009.4663324537501</c:v>
                </c:pt>
                <c:pt idx="53">
                  <c:v>3863.8093064723598</c:v>
                </c:pt>
                <c:pt idx="54">
                  <c:v>3668.69189835099</c:v>
                </c:pt>
                <c:pt idx="55">
                  <c:v>3731.0850637725298</c:v>
                </c:pt>
                <c:pt idx="56">
                  <c:v>3643.0890586064902</c:v>
                </c:pt>
                <c:pt idx="57">
                  <c:v>3610.3884272631799</c:v>
                </c:pt>
                <c:pt idx="58">
                  <c:v>3570.9957706908399</c:v>
                </c:pt>
                <c:pt idx="59">
                  <c:v>3480.85734353209</c:v>
                </c:pt>
                <c:pt idx="60">
                  <c:v>3162.9753955064002</c:v>
                </c:pt>
                <c:pt idx="61">
                  <c:v>1475.38120974757</c:v>
                </c:pt>
                <c:pt idx="62">
                  <c:v>2997.25603468593</c:v>
                </c:pt>
                <c:pt idx="63">
                  <c:v>3357.05215488259</c:v>
                </c:pt>
                <c:pt idx="64">
                  <c:v>3347.95635850294</c:v>
                </c:pt>
                <c:pt idx="65">
                  <c:v>3400.0821177022099</c:v>
                </c:pt>
                <c:pt idx="66">
                  <c:v>3494.59553851903</c:v>
                </c:pt>
                <c:pt idx="67">
                  <c:v>3524.54084266056</c:v>
                </c:pt>
                <c:pt idx="68">
                  <c:v>3645.8584266878602</c:v>
                </c:pt>
                <c:pt idx="69">
                  <c:v>3386.7514402730599</c:v>
                </c:pt>
                <c:pt idx="70">
                  <c:v>3423.0434476284299</c:v>
                </c:pt>
                <c:pt idx="71">
                  <c:v>3506.7401348840899</c:v>
                </c:pt>
                <c:pt idx="72">
                  <c:v>3481.8528141596898</c:v>
                </c:pt>
                <c:pt idx="73">
                  <c:v>3447.5416086118798</c:v>
                </c:pt>
                <c:pt idx="74">
                  <c:v>3393.0048031852698</c:v>
                </c:pt>
                <c:pt idx="75">
                  <c:v>3272.4842987287502</c:v>
                </c:pt>
                <c:pt idx="76">
                  <c:v>3114.57199151042</c:v>
                </c:pt>
                <c:pt idx="77">
                  <c:v>2973.9910526037802</c:v>
                </c:pt>
              </c:numCache>
            </c:numRef>
          </c:val>
          <c:smooth val="0"/>
          <c:extLst>
            <c:ext xmlns:c16="http://schemas.microsoft.com/office/drawing/2014/chart" uri="{C3380CC4-5D6E-409C-BE32-E72D297353CC}">
              <c16:uniqueId val="{00000004-CC54-463C-B0BC-80DE87E43085}"/>
            </c:ext>
          </c:extLst>
        </c:ser>
        <c:ser>
          <c:idx val="6"/>
          <c:order val="5"/>
          <c:tx>
            <c:strRef>
              <c:f>ETP_01!$D$37</c:f>
              <c:strCache>
                <c:ptCount val="1"/>
                <c:pt idx="0">
                  <c:v>Construction</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ETP_01!$E$37:$CD$37</c:f>
              <c:numCache>
                <c:formatCode>#,##0</c:formatCode>
                <c:ptCount val="78"/>
                <c:pt idx="0">
                  <c:v>1142.51940580633</c:v>
                </c:pt>
                <c:pt idx="1">
                  <c:v>1258.86417151501</c:v>
                </c:pt>
                <c:pt idx="2">
                  <c:v>1270.9664819478601</c:v>
                </c:pt>
                <c:pt idx="3">
                  <c:v>1248.1476771919499</c:v>
                </c:pt>
                <c:pt idx="4">
                  <c:v>1258.2561022971199</c:v>
                </c:pt>
                <c:pt idx="5">
                  <c:v>1463.1778759214001</c:v>
                </c:pt>
                <c:pt idx="6">
                  <c:v>1360.6394963148</c:v>
                </c:pt>
                <c:pt idx="7">
                  <c:v>1303.07893587587</c:v>
                </c:pt>
                <c:pt idx="8">
                  <c:v>1244.59174712869</c:v>
                </c:pt>
                <c:pt idx="9">
                  <c:v>1153.2282705720399</c:v>
                </c:pt>
                <c:pt idx="10">
                  <c:v>1076.0797219951401</c:v>
                </c:pt>
                <c:pt idx="11">
                  <c:v>1060.8204059406901</c:v>
                </c:pt>
                <c:pt idx="12">
                  <c:v>1169.54335479051</c:v>
                </c:pt>
                <c:pt idx="13">
                  <c:v>1028.80698646417</c:v>
                </c:pt>
                <c:pt idx="14">
                  <c:v>950.06579785097995</c:v>
                </c:pt>
                <c:pt idx="15">
                  <c:v>901.86398532867099</c:v>
                </c:pt>
                <c:pt idx="16">
                  <c:v>848.63520055350705</c:v>
                </c:pt>
                <c:pt idx="17">
                  <c:v>845.82212099329695</c:v>
                </c:pt>
                <c:pt idx="18">
                  <c:v>940.32249953144606</c:v>
                </c:pt>
                <c:pt idx="19">
                  <c:v>970.34760611519505</c:v>
                </c:pt>
                <c:pt idx="20">
                  <c:v>844.53486306011098</c:v>
                </c:pt>
                <c:pt idx="21">
                  <c:v>924.47892376426705</c:v>
                </c:pt>
                <c:pt idx="22">
                  <c:v>1019.31762669127</c:v>
                </c:pt>
                <c:pt idx="23">
                  <c:v>1029.7808474948999</c:v>
                </c:pt>
                <c:pt idx="24">
                  <c:v>1011.8315106188001</c:v>
                </c:pt>
                <c:pt idx="25">
                  <c:v>978.96761543981597</c:v>
                </c:pt>
                <c:pt idx="26">
                  <c:v>948.74963400457204</c:v>
                </c:pt>
                <c:pt idx="27">
                  <c:v>1010.4394790371</c:v>
                </c:pt>
                <c:pt idx="28">
                  <c:v>934.78644560929797</c:v>
                </c:pt>
                <c:pt idx="29">
                  <c:v>919.24838850578499</c:v>
                </c:pt>
                <c:pt idx="30">
                  <c:v>882.99182871058895</c:v>
                </c:pt>
                <c:pt idx="31">
                  <c:v>916.34644286466005</c:v>
                </c:pt>
                <c:pt idx="32">
                  <c:v>965.12310001584206</c:v>
                </c:pt>
                <c:pt idx="33">
                  <c:v>1014.83384557952</c:v>
                </c:pt>
                <c:pt idx="34">
                  <c:v>1076.25903255909</c:v>
                </c:pt>
                <c:pt idx="35">
                  <c:v>992.19458763370505</c:v>
                </c:pt>
                <c:pt idx="36">
                  <c:v>911.92902330613094</c:v>
                </c:pt>
                <c:pt idx="37">
                  <c:v>836.88249722564103</c:v>
                </c:pt>
                <c:pt idx="38">
                  <c:v>778.83743159581695</c:v>
                </c:pt>
                <c:pt idx="39">
                  <c:v>740.78558711924404</c:v>
                </c:pt>
                <c:pt idx="40">
                  <c:v>752.38639646507204</c:v>
                </c:pt>
                <c:pt idx="41">
                  <c:v>744.56787654767902</c:v>
                </c:pt>
                <c:pt idx="42">
                  <c:v>767.70958019344005</c:v>
                </c:pt>
                <c:pt idx="43">
                  <c:v>815.64850515390401</c:v>
                </c:pt>
                <c:pt idx="44">
                  <c:v>886.43248728738399</c:v>
                </c:pt>
                <c:pt idx="45">
                  <c:v>855.09914768351302</c:v>
                </c:pt>
                <c:pt idx="46">
                  <c:v>873.15414029467001</c:v>
                </c:pt>
                <c:pt idx="47">
                  <c:v>926.06863827619497</c:v>
                </c:pt>
                <c:pt idx="48">
                  <c:v>984.00611614566003</c:v>
                </c:pt>
                <c:pt idx="49">
                  <c:v>1075.7237430483999</c:v>
                </c:pt>
                <c:pt idx="50">
                  <c:v>1133.3440021848101</c:v>
                </c:pt>
                <c:pt idx="51">
                  <c:v>1234.65500417933</c:v>
                </c:pt>
                <c:pt idx="52">
                  <c:v>1262.4975736951999</c:v>
                </c:pt>
                <c:pt idx="53">
                  <c:v>1187.45900076461</c:v>
                </c:pt>
                <c:pt idx="54">
                  <c:v>1192.56011981864</c:v>
                </c:pt>
                <c:pt idx="55">
                  <c:v>1160.9862431740801</c:v>
                </c:pt>
                <c:pt idx="56">
                  <c:v>1103.1167516273899</c:v>
                </c:pt>
                <c:pt idx="57">
                  <c:v>1115.7424345085601</c:v>
                </c:pt>
                <c:pt idx="58">
                  <c:v>1149.0779764639899</c:v>
                </c:pt>
                <c:pt idx="59">
                  <c:v>1253.7152613569201</c:v>
                </c:pt>
                <c:pt idx="60">
                  <c:v>1114.02124195499</c:v>
                </c:pt>
                <c:pt idx="61">
                  <c:v>452.57729156539898</c:v>
                </c:pt>
                <c:pt idx="62">
                  <c:v>1007.76164793418</c:v>
                </c:pt>
                <c:pt idx="63">
                  <c:v>1019.69322719028</c:v>
                </c:pt>
                <c:pt idx="64">
                  <c:v>1120.44951752976</c:v>
                </c:pt>
                <c:pt idx="65">
                  <c:v>1122.25738504077</c:v>
                </c:pt>
                <c:pt idx="66">
                  <c:v>1124.22957595308</c:v>
                </c:pt>
                <c:pt idx="67">
                  <c:v>1126.6937257821901</c:v>
                </c:pt>
                <c:pt idx="68">
                  <c:v>1112.0475177982901</c:v>
                </c:pt>
                <c:pt idx="69">
                  <c:v>1109.25803747091</c:v>
                </c:pt>
                <c:pt idx="70">
                  <c:v>1034.82258554841</c:v>
                </c:pt>
                <c:pt idx="71">
                  <c:v>1095.1551052257601</c:v>
                </c:pt>
                <c:pt idx="72">
                  <c:v>1086.27182437803</c:v>
                </c:pt>
                <c:pt idx="73">
                  <c:v>1030.71809823476</c:v>
                </c:pt>
                <c:pt idx="74">
                  <c:v>1049.13986969453</c:v>
                </c:pt>
                <c:pt idx="75">
                  <c:v>1037.66226346485</c:v>
                </c:pt>
                <c:pt idx="76">
                  <c:v>1014.52979445621</c:v>
                </c:pt>
                <c:pt idx="77">
                  <c:v>950.921893057685</c:v>
                </c:pt>
              </c:numCache>
            </c:numRef>
          </c:val>
          <c:smooth val="0"/>
          <c:extLst>
            <c:ext xmlns:c16="http://schemas.microsoft.com/office/drawing/2014/chart" uri="{C3380CC4-5D6E-409C-BE32-E72D297353CC}">
              <c16:uniqueId val="{00000005-CC54-463C-B0BC-80DE87E43085}"/>
            </c:ext>
          </c:extLst>
        </c:ser>
        <c:ser>
          <c:idx val="5"/>
          <c:order val="6"/>
          <c:tx>
            <c:strRef>
              <c:f>ETP_01!$D$38</c:f>
              <c:strCache>
                <c:ptCount val="1"/>
                <c:pt idx="0">
                  <c:v>Commerce ; reparation d'automobiles et de motocycles</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ETP_01!$E$38:$CD$38</c:f>
              <c:numCache>
                <c:formatCode>#,##0</c:formatCode>
                <c:ptCount val="78"/>
                <c:pt idx="0">
                  <c:v>590.39070840015802</c:v>
                </c:pt>
                <c:pt idx="1">
                  <c:v>526.35263670766005</c:v>
                </c:pt>
                <c:pt idx="2">
                  <c:v>566.60065216573105</c:v>
                </c:pt>
                <c:pt idx="3">
                  <c:v>509.66143874846</c:v>
                </c:pt>
                <c:pt idx="4">
                  <c:v>576.70986000351195</c:v>
                </c:pt>
                <c:pt idx="5">
                  <c:v>518.90830331507402</c:v>
                </c:pt>
                <c:pt idx="6">
                  <c:v>568.90303765733404</c:v>
                </c:pt>
                <c:pt idx="7">
                  <c:v>646.60980411768696</c:v>
                </c:pt>
                <c:pt idx="8">
                  <c:v>642.04245650374696</c:v>
                </c:pt>
                <c:pt idx="9">
                  <c:v>680.73372897870297</c:v>
                </c:pt>
                <c:pt idx="10">
                  <c:v>695.15403095877798</c:v>
                </c:pt>
                <c:pt idx="11">
                  <c:v>619.40794146862095</c:v>
                </c:pt>
                <c:pt idx="12">
                  <c:v>736.32824569527702</c:v>
                </c:pt>
                <c:pt idx="13">
                  <c:v>718.45126569656395</c:v>
                </c:pt>
                <c:pt idx="14">
                  <c:v>704.69862410394603</c:v>
                </c:pt>
                <c:pt idx="15">
                  <c:v>630.95382912252398</c:v>
                </c:pt>
                <c:pt idx="16">
                  <c:v>521.79725954323305</c:v>
                </c:pt>
                <c:pt idx="17">
                  <c:v>524.14240190535804</c:v>
                </c:pt>
                <c:pt idx="18">
                  <c:v>544.04033499086495</c:v>
                </c:pt>
                <c:pt idx="19">
                  <c:v>578.45045520093799</c:v>
                </c:pt>
                <c:pt idx="20">
                  <c:v>577.58596342431599</c:v>
                </c:pt>
                <c:pt idx="21">
                  <c:v>657.60666473326205</c:v>
                </c:pt>
                <c:pt idx="22">
                  <c:v>624.93526144754003</c:v>
                </c:pt>
                <c:pt idx="23">
                  <c:v>782.83769210545302</c:v>
                </c:pt>
                <c:pt idx="24">
                  <c:v>789.49414321326799</c:v>
                </c:pt>
                <c:pt idx="25">
                  <c:v>861.29141901743697</c:v>
                </c:pt>
                <c:pt idx="26">
                  <c:v>781.095437312076</c:v>
                </c:pt>
                <c:pt idx="27">
                  <c:v>836.015734010345</c:v>
                </c:pt>
                <c:pt idx="28">
                  <c:v>771.63437319097</c:v>
                </c:pt>
                <c:pt idx="29">
                  <c:v>850.47383020244399</c:v>
                </c:pt>
                <c:pt idx="30">
                  <c:v>773.19592532520005</c:v>
                </c:pt>
                <c:pt idx="31">
                  <c:v>677.77411390838597</c:v>
                </c:pt>
                <c:pt idx="32">
                  <c:v>699.00789874529096</c:v>
                </c:pt>
                <c:pt idx="33">
                  <c:v>667.88574164062095</c:v>
                </c:pt>
                <c:pt idx="34">
                  <c:v>733.80367293560096</c:v>
                </c:pt>
                <c:pt idx="35">
                  <c:v>781.86402316040198</c:v>
                </c:pt>
                <c:pt idx="36">
                  <c:v>689.03369995175206</c:v>
                </c:pt>
                <c:pt idx="37">
                  <c:v>684.66661789829902</c:v>
                </c:pt>
                <c:pt idx="38">
                  <c:v>694.67779342785195</c:v>
                </c:pt>
                <c:pt idx="39">
                  <c:v>652.60993758803602</c:v>
                </c:pt>
                <c:pt idx="40">
                  <c:v>739.40050595247101</c:v>
                </c:pt>
                <c:pt idx="41">
                  <c:v>767.72970759412203</c:v>
                </c:pt>
                <c:pt idx="42">
                  <c:v>824.86209220822502</c:v>
                </c:pt>
                <c:pt idx="43">
                  <c:v>771.17466180059296</c:v>
                </c:pt>
                <c:pt idx="44">
                  <c:v>832.63155757787297</c:v>
                </c:pt>
                <c:pt idx="45">
                  <c:v>898.39603210422501</c:v>
                </c:pt>
                <c:pt idx="46">
                  <c:v>907.40459671051303</c:v>
                </c:pt>
                <c:pt idx="47">
                  <c:v>976.09532010763803</c:v>
                </c:pt>
                <c:pt idx="48">
                  <c:v>936.85625684129604</c:v>
                </c:pt>
                <c:pt idx="49">
                  <c:v>1036.47151172546</c:v>
                </c:pt>
                <c:pt idx="50">
                  <c:v>1011.08228722722</c:v>
                </c:pt>
                <c:pt idx="51">
                  <c:v>1054.7778008406101</c:v>
                </c:pt>
                <c:pt idx="52">
                  <c:v>1053.26669619726</c:v>
                </c:pt>
                <c:pt idx="53">
                  <c:v>1065.7306020619301</c:v>
                </c:pt>
                <c:pt idx="54">
                  <c:v>1073.0405047880099</c:v>
                </c:pt>
                <c:pt idx="55">
                  <c:v>1054.64872192946</c:v>
                </c:pt>
                <c:pt idx="56">
                  <c:v>1030.6604314000001</c:v>
                </c:pt>
                <c:pt idx="57">
                  <c:v>1034.4617104968299</c:v>
                </c:pt>
                <c:pt idx="58">
                  <c:v>1047.2073876280899</c:v>
                </c:pt>
                <c:pt idx="59">
                  <c:v>999.61401407659605</c:v>
                </c:pt>
                <c:pt idx="60">
                  <c:v>963.98609427569795</c:v>
                </c:pt>
                <c:pt idx="61">
                  <c:v>675.51942562414695</c:v>
                </c:pt>
                <c:pt idx="62">
                  <c:v>977.38898952364002</c:v>
                </c:pt>
                <c:pt idx="63">
                  <c:v>935.50400420705</c:v>
                </c:pt>
                <c:pt idx="64">
                  <c:v>970.12507434957899</c:v>
                </c:pt>
                <c:pt idx="65">
                  <c:v>1001.50328719782</c:v>
                </c:pt>
                <c:pt idx="66">
                  <c:v>1026.2015318767701</c:v>
                </c:pt>
                <c:pt idx="67">
                  <c:v>1050.29811591987</c:v>
                </c:pt>
                <c:pt idx="68">
                  <c:v>1121.2260939318101</c:v>
                </c:pt>
                <c:pt idx="69">
                  <c:v>1019.90041227441</c:v>
                </c:pt>
                <c:pt idx="70">
                  <c:v>1064.5161863282699</c:v>
                </c:pt>
                <c:pt idx="71">
                  <c:v>1105.2850039776999</c:v>
                </c:pt>
                <c:pt idx="72">
                  <c:v>1097.9263950289701</c:v>
                </c:pt>
                <c:pt idx="73">
                  <c:v>1097.2074910250799</c:v>
                </c:pt>
                <c:pt idx="74">
                  <c:v>1116.5262042136801</c:v>
                </c:pt>
                <c:pt idx="75">
                  <c:v>1150.7934084828801</c:v>
                </c:pt>
                <c:pt idx="76">
                  <c:v>1116.45272122912</c:v>
                </c:pt>
                <c:pt idx="77">
                  <c:v>1117.80354716129</c:v>
                </c:pt>
              </c:numCache>
            </c:numRef>
          </c:val>
          <c:smooth val="0"/>
          <c:extLst>
            <c:ext xmlns:c16="http://schemas.microsoft.com/office/drawing/2014/chart" uri="{C3380CC4-5D6E-409C-BE32-E72D297353CC}">
              <c16:uniqueId val="{00000000-C524-43B8-B748-7D618E7AECE0}"/>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layout>
        <c:manualLayout>
          <c:xMode val="edge"/>
          <c:yMode val="edge"/>
          <c:x val="0.75451372416404927"/>
          <c:y val="0.1556658968640906"/>
          <c:w val="0.24548627583595067"/>
          <c:h val="0.52670050976273675"/>
        </c:manualLayout>
      </c:layout>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l'Ain</a:t>
            </a:r>
            <a:r>
              <a:rPr lang="en-US"/>
              <a:t> </a:t>
            </a:r>
          </a:p>
          <a:p>
            <a:pPr>
              <a:defRPr/>
            </a:pPr>
            <a:r>
              <a:rPr lang="en-US" sz="1050" b="0"/>
              <a:t>(Source : Dares, DSN, Fichiers Pôle-emploi, CVS, lieu de l'entreprise utilisatrice, naf 17)</a:t>
            </a:r>
          </a:p>
        </c:rich>
      </c:tx>
      <c:overlay val="0"/>
    </c:title>
    <c:autoTitleDeleted val="0"/>
    <c:plotArea>
      <c:layout>
        <c:manualLayout>
          <c:layoutTarget val="inner"/>
          <c:xMode val="edge"/>
          <c:yMode val="edge"/>
          <c:x val="4.810524390665856E-2"/>
          <c:y val="0.11836894662828655"/>
          <c:w val="0.64925644181482978"/>
          <c:h val="0.76265838143539588"/>
        </c:manualLayout>
      </c:layout>
      <c:lineChart>
        <c:grouping val="standard"/>
        <c:varyColors val="0"/>
        <c:ser>
          <c:idx val="0"/>
          <c:order val="0"/>
          <c:tx>
            <c:strRef>
              <c:f>ETP_01!$D$38</c:f>
              <c:strCache>
                <c:ptCount val="1"/>
                <c:pt idx="0">
                  <c:v>Commerce ; reparation d'automobiles et de motocycles</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ETP_01!$E$38:$CD$38</c:f>
              <c:numCache>
                <c:formatCode>#,##0</c:formatCode>
                <c:ptCount val="78"/>
                <c:pt idx="0">
                  <c:v>590.39070840015802</c:v>
                </c:pt>
                <c:pt idx="1">
                  <c:v>526.35263670766005</c:v>
                </c:pt>
                <c:pt idx="2">
                  <c:v>566.60065216573105</c:v>
                </c:pt>
                <c:pt idx="3">
                  <c:v>509.66143874846</c:v>
                </c:pt>
                <c:pt idx="4">
                  <c:v>576.70986000351195</c:v>
                </c:pt>
                <c:pt idx="5">
                  <c:v>518.90830331507402</c:v>
                </c:pt>
                <c:pt idx="6">
                  <c:v>568.90303765733404</c:v>
                </c:pt>
                <c:pt idx="7">
                  <c:v>646.60980411768696</c:v>
                </c:pt>
                <c:pt idx="8">
                  <c:v>642.04245650374696</c:v>
                </c:pt>
                <c:pt idx="9">
                  <c:v>680.73372897870297</c:v>
                </c:pt>
                <c:pt idx="10">
                  <c:v>695.15403095877798</c:v>
                </c:pt>
                <c:pt idx="11">
                  <c:v>619.40794146862095</c:v>
                </c:pt>
                <c:pt idx="12">
                  <c:v>736.32824569527702</c:v>
                </c:pt>
                <c:pt idx="13">
                  <c:v>718.45126569656395</c:v>
                </c:pt>
                <c:pt idx="14">
                  <c:v>704.69862410394603</c:v>
                </c:pt>
                <c:pt idx="15">
                  <c:v>630.95382912252398</c:v>
                </c:pt>
                <c:pt idx="16">
                  <c:v>521.79725954323305</c:v>
                </c:pt>
                <c:pt idx="17">
                  <c:v>524.14240190535804</c:v>
                </c:pt>
                <c:pt idx="18">
                  <c:v>544.04033499086495</c:v>
                </c:pt>
                <c:pt idx="19">
                  <c:v>578.45045520093799</c:v>
                </c:pt>
                <c:pt idx="20">
                  <c:v>577.58596342431599</c:v>
                </c:pt>
                <c:pt idx="21">
                  <c:v>657.60666473326205</c:v>
                </c:pt>
                <c:pt idx="22">
                  <c:v>624.93526144754003</c:v>
                </c:pt>
                <c:pt idx="23">
                  <c:v>782.83769210545302</c:v>
                </c:pt>
                <c:pt idx="24">
                  <c:v>789.49414321326799</c:v>
                </c:pt>
                <c:pt idx="25">
                  <c:v>861.29141901743697</c:v>
                </c:pt>
                <c:pt idx="26">
                  <c:v>781.095437312076</c:v>
                </c:pt>
                <c:pt idx="27">
                  <c:v>836.015734010345</c:v>
                </c:pt>
                <c:pt idx="28">
                  <c:v>771.63437319097</c:v>
                </c:pt>
                <c:pt idx="29">
                  <c:v>850.47383020244399</c:v>
                </c:pt>
                <c:pt idx="30">
                  <c:v>773.19592532520005</c:v>
                </c:pt>
                <c:pt idx="31">
                  <c:v>677.77411390838597</c:v>
                </c:pt>
                <c:pt idx="32">
                  <c:v>699.00789874529096</c:v>
                </c:pt>
                <c:pt idx="33">
                  <c:v>667.88574164062095</c:v>
                </c:pt>
                <c:pt idx="34">
                  <c:v>733.80367293560096</c:v>
                </c:pt>
                <c:pt idx="35">
                  <c:v>781.86402316040198</c:v>
                </c:pt>
                <c:pt idx="36">
                  <c:v>689.03369995175206</c:v>
                </c:pt>
                <c:pt idx="37">
                  <c:v>684.66661789829902</c:v>
                </c:pt>
                <c:pt idx="38">
                  <c:v>694.67779342785195</c:v>
                </c:pt>
                <c:pt idx="39">
                  <c:v>652.60993758803602</c:v>
                </c:pt>
                <c:pt idx="40">
                  <c:v>739.40050595247101</c:v>
                </c:pt>
                <c:pt idx="41">
                  <c:v>767.72970759412203</c:v>
                </c:pt>
                <c:pt idx="42">
                  <c:v>824.86209220822502</c:v>
                </c:pt>
                <c:pt idx="43">
                  <c:v>771.17466180059296</c:v>
                </c:pt>
                <c:pt idx="44">
                  <c:v>832.63155757787297</c:v>
                </c:pt>
                <c:pt idx="45">
                  <c:v>898.39603210422501</c:v>
                </c:pt>
                <c:pt idx="46">
                  <c:v>907.40459671051303</c:v>
                </c:pt>
                <c:pt idx="47">
                  <c:v>976.09532010763803</c:v>
                </c:pt>
                <c:pt idx="48">
                  <c:v>936.85625684129604</c:v>
                </c:pt>
                <c:pt idx="49">
                  <c:v>1036.47151172546</c:v>
                </c:pt>
                <c:pt idx="50">
                  <c:v>1011.08228722722</c:v>
                </c:pt>
                <c:pt idx="51">
                  <c:v>1054.7778008406101</c:v>
                </c:pt>
                <c:pt idx="52">
                  <c:v>1053.26669619726</c:v>
                </c:pt>
                <c:pt idx="53">
                  <c:v>1065.7306020619301</c:v>
                </c:pt>
                <c:pt idx="54">
                  <c:v>1073.0405047880099</c:v>
                </c:pt>
                <c:pt idx="55">
                  <c:v>1054.64872192946</c:v>
                </c:pt>
                <c:pt idx="56">
                  <c:v>1030.6604314000001</c:v>
                </c:pt>
                <c:pt idx="57">
                  <c:v>1034.4617104968299</c:v>
                </c:pt>
                <c:pt idx="58">
                  <c:v>1047.2073876280899</c:v>
                </c:pt>
                <c:pt idx="59">
                  <c:v>999.61401407659605</c:v>
                </c:pt>
                <c:pt idx="60">
                  <c:v>963.98609427569795</c:v>
                </c:pt>
                <c:pt idx="61">
                  <c:v>675.51942562414695</c:v>
                </c:pt>
                <c:pt idx="62">
                  <c:v>977.38898952364002</c:v>
                </c:pt>
                <c:pt idx="63">
                  <c:v>935.50400420705</c:v>
                </c:pt>
                <c:pt idx="64">
                  <c:v>970.12507434957899</c:v>
                </c:pt>
                <c:pt idx="65">
                  <c:v>1001.50328719782</c:v>
                </c:pt>
                <c:pt idx="66">
                  <c:v>1026.2015318767701</c:v>
                </c:pt>
                <c:pt idx="67">
                  <c:v>1050.29811591987</c:v>
                </c:pt>
                <c:pt idx="68">
                  <c:v>1121.2260939318101</c:v>
                </c:pt>
                <c:pt idx="69">
                  <c:v>1019.90041227441</c:v>
                </c:pt>
                <c:pt idx="70">
                  <c:v>1064.5161863282699</c:v>
                </c:pt>
                <c:pt idx="71">
                  <c:v>1105.2850039776999</c:v>
                </c:pt>
                <c:pt idx="72">
                  <c:v>1097.9263950289701</c:v>
                </c:pt>
                <c:pt idx="73">
                  <c:v>1097.2074910250799</c:v>
                </c:pt>
                <c:pt idx="74">
                  <c:v>1116.5262042136801</c:v>
                </c:pt>
                <c:pt idx="75">
                  <c:v>1150.7934084828801</c:v>
                </c:pt>
                <c:pt idx="76">
                  <c:v>1116.45272122912</c:v>
                </c:pt>
                <c:pt idx="77">
                  <c:v>1117.80354716129</c:v>
                </c:pt>
              </c:numCache>
            </c:numRef>
          </c:val>
          <c:smooth val="0"/>
          <c:extLst>
            <c:ext xmlns:c16="http://schemas.microsoft.com/office/drawing/2014/chart" uri="{C3380CC4-5D6E-409C-BE32-E72D297353CC}">
              <c16:uniqueId val="{00000000-E713-42FE-81F7-77AC6DC589EA}"/>
            </c:ext>
          </c:extLst>
        </c:ser>
        <c:ser>
          <c:idx val="1"/>
          <c:order val="1"/>
          <c:tx>
            <c:strRef>
              <c:f>ETP_01!$D$39</c:f>
              <c:strCache>
                <c:ptCount val="1"/>
                <c:pt idx="0">
                  <c:v>Transports et entreposage</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ETP_01!$E$39:$CD$39</c:f>
              <c:numCache>
                <c:formatCode>#,##0</c:formatCode>
                <c:ptCount val="78"/>
                <c:pt idx="0">
                  <c:v>763.18646680064001</c:v>
                </c:pt>
                <c:pt idx="1">
                  <c:v>738.06358612116503</c:v>
                </c:pt>
                <c:pt idx="2">
                  <c:v>797.06601450968299</c:v>
                </c:pt>
                <c:pt idx="3">
                  <c:v>720.82052345559805</c:v>
                </c:pt>
                <c:pt idx="4">
                  <c:v>879.321370019808</c:v>
                </c:pt>
                <c:pt idx="5">
                  <c:v>897.47788748608696</c:v>
                </c:pt>
                <c:pt idx="6">
                  <c:v>957.62396802681201</c:v>
                </c:pt>
                <c:pt idx="7">
                  <c:v>927.92420098042305</c:v>
                </c:pt>
                <c:pt idx="8">
                  <c:v>1047.5873245678899</c:v>
                </c:pt>
                <c:pt idx="9">
                  <c:v>1075.8159543363499</c:v>
                </c:pt>
                <c:pt idx="10">
                  <c:v>1039.02272683358</c:v>
                </c:pt>
                <c:pt idx="11">
                  <c:v>1072.38894318603</c:v>
                </c:pt>
                <c:pt idx="12">
                  <c:v>1177.68373651861</c:v>
                </c:pt>
                <c:pt idx="13">
                  <c:v>1140.1784285706501</c:v>
                </c:pt>
                <c:pt idx="14">
                  <c:v>1034.60852754594</c:v>
                </c:pt>
                <c:pt idx="15">
                  <c:v>990.71010470633405</c:v>
                </c:pt>
                <c:pt idx="16">
                  <c:v>845.611391262501</c:v>
                </c:pt>
                <c:pt idx="17">
                  <c:v>876.78063945938095</c:v>
                </c:pt>
                <c:pt idx="18">
                  <c:v>800.16286443496404</c:v>
                </c:pt>
                <c:pt idx="19">
                  <c:v>769.48359925149396</c:v>
                </c:pt>
                <c:pt idx="20">
                  <c:v>794.36378463350502</c:v>
                </c:pt>
                <c:pt idx="21">
                  <c:v>789.23731980858497</c:v>
                </c:pt>
                <c:pt idx="22">
                  <c:v>868.78297957461996</c:v>
                </c:pt>
                <c:pt idx="23">
                  <c:v>874.355965594282</c:v>
                </c:pt>
                <c:pt idx="24">
                  <c:v>890.49747197590295</c:v>
                </c:pt>
                <c:pt idx="25">
                  <c:v>876.48313545678502</c:v>
                </c:pt>
                <c:pt idx="26">
                  <c:v>836.63966993217798</c:v>
                </c:pt>
                <c:pt idx="27">
                  <c:v>910.92235991902203</c:v>
                </c:pt>
                <c:pt idx="28">
                  <c:v>794.86786206965496</c:v>
                </c:pt>
                <c:pt idx="29">
                  <c:v>786.80192127121404</c:v>
                </c:pt>
                <c:pt idx="30">
                  <c:v>675.26930912763305</c:v>
                </c:pt>
                <c:pt idx="31">
                  <c:v>665.06734024426498</c:v>
                </c:pt>
                <c:pt idx="32">
                  <c:v>772.77539756580302</c:v>
                </c:pt>
                <c:pt idx="33">
                  <c:v>859.11893845376801</c:v>
                </c:pt>
                <c:pt idx="34">
                  <c:v>926.95724610268701</c:v>
                </c:pt>
                <c:pt idx="35">
                  <c:v>963.918643919224</c:v>
                </c:pt>
                <c:pt idx="36">
                  <c:v>960.475077068465</c:v>
                </c:pt>
                <c:pt idx="37">
                  <c:v>960.85862694500099</c:v>
                </c:pt>
                <c:pt idx="38">
                  <c:v>944.22346009084299</c:v>
                </c:pt>
                <c:pt idx="39">
                  <c:v>900.65294176830503</c:v>
                </c:pt>
                <c:pt idx="40">
                  <c:v>845.75208357814904</c:v>
                </c:pt>
                <c:pt idx="41">
                  <c:v>853.014224136351</c:v>
                </c:pt>
                <c:pt idx="42">
                  <c:v>910.16166064757999</c:v>
                </c:pt>
                <c:pt idx="43">
                  <c:v>936.04538041723197</c:v>
                </c:pt>
                <c:pt idx="44">
                  <c:v>1171.6403787253901</c:v>
                </c:pt>
                <c:pt idx="45">
                  <c:v>1209.7192290604601</c:v>
                </c:pt>
                <c:pt idx="46">
                  <c:v>1327.03965739971</c:v>
                </c:pt>
                <c:pt idx="47">
                  <c:v>1478.7111139989199</c:v>
                </c:pt>
                <c:pt idx="48">
                  <c:v>1478.88462566771</c:v>
                </c:pt>
                <c:pt idx="49">
                  <c:v>1672.83845706956</c:v>
                </c:pt>
                <c:pt idx="50">
                  <c:v>1942.1465227889</c:v>
                </c:pt>
                <c:pt idx="51">
                  <c:v>2202.7795560186</c:v>
                </c:pt>
                <c:pt idx="52">
                  <c:v>2351.9589308393602</c:v>
                </c:pt>
                <c:pt idx="53">
                  <c:v>2280.6133112878501</c:v>
                </c:pt>
                <c:pt idx="54">
                  <c:v>2195.4451354121602</c:v>
                </c:pt>
                <c:pt idx="55">
                  <c:v>2142.40680510324</c:v>
                </c:pt>
                <c:pt idx="56">
                  <c:v>2112.2113597142202</c:v>
                </c:pt>
                <c:pt idx="57">
                  <c:v>1931.9633620219599</c:v>
                </c:pt>
                <c:pt idx="58">
                  <c:v>1800.91826807098</c:v>
                </c:pt>
                <c:pt idx="59">
                  <c:v>1697.7597193951499</c:v>
                </c:pt>
                <c:pt idx="60">
                  <c:v>1637.5962404458901</c:v>
                </c:pt>
                <c:pt idx="61">
                  <c:v>1241.08924370302</c:v>
                </c:pt>
                <c:pt idx="62">
                  <c:v>1694.67363610046</c:v>
                </c:pt>
                <c:pt idx="63">
                  <c:v>1678.1090136703101</c:v>
                </c:pt>
                <c:pt idx="64">
                  <c:v>1611.0827770292101</c:v>
                </c:pt>
                <c:pt idx="65">
                  <c:v>1563.0824613009399</c:v>
                </c:pt>
                <c:pt idx="66">
                  <c:v>1461.25897670622</c:v>
                </c:pt>
                <c:pt idx="67">
                  <c:v>1568.87306675525</c:v>
                </c:pt>
                <c:pt idx="68">
                  <c:v>1658.1364966268</c:v>
                </c:pt>
                <c:pt idx="69">
                  <c:v>1646.66019845184</c:v>
                </c:pt>
                <c:pt idx="70">
                  <c:v>1727.98103707881</c:v>
                </c:pt>
                <c:pt idx="71">
                  <c:v>1785.5020129142899</c:v>
                </c:pt>
                <c:pt idx="72">
                  <c:v>1796.3188404789801</c:v>
                </c:pt>
                <c:pt idx="73">
                  <c:v>1763.3712788764799</c:v>
                </c:pt>
                <c:pt idx="74">
                  <c:v>1880.4501789804999</c:v>
                </c:pt>
                <c:pt idx="75">
                  <c:v>1747.65191309651</c:v>
                </c:pt>
                <c:pt idx="76">
                  <c:v>1745.4933838822801</c:v>
                </c:pt>
                <c:pt idx="77">
                  <c:v>1803.6732158882501</c:v>
                </c:pt>
              </c:numCache>
            </c:numRef>
          </c:val>
          <c:smooth val="0"/>
          <c:extLst>
            <c:ext xmlns:c16="http://schemas.microsoft.com/office/drawing/2014/chart" uri="{C3380CC4-5D6E-409C-BE32-E72D297353CC}">
              <c16:uniqueId val="{00000001-E713-42FE-81F7-77AC6DC589EA}"/>
            </c:ext>
          </c:extLst>
        </c:ser>
        <c:ser>
          <c:idx val="2"/>
          <c:order val="2"/>
          <c:tx>
            <c:strRef>
              <c:f>ETP_01!$D$40</c:f>
              <c:strCache>
                <c:ptCount val="1"/>
                <c:pt idx="0">
                  <c:v>Hébergement et restauration</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ETP_01!$E$40:$CD$40</c:f>
              <c:numCache>
                <c:formatCode>#,##0</c:formatCode>
                <c:ptCount val="78"/>
                <c:pt idx="0">
                  <c:v>25.0335858131346</c:v>
                </c:pt>
                <c:pt idx="1">
                  <c:v>28.426342246760999</c:v>
                </c:pt>
                <c:pt idx="2">
                  <c:v>29.432330643695501</c:v>
                </c:pt>
                <c:pt idx="3">
                  <c:v>30.7720022544428</c:v>
                </c:pt>
                <c:pt idx="4">
                  <c:v>28.8408286145477</c:v>
                </c:pt>
                <c:pt idx="5">
                  <c:v>32.7474234044792</c:v>
                </c:pt>
                <c:pt idx="6">
                  <c:v>41.240204168126702</c:v>
                </c:pt>
                <c:pt idx="7">
                  <c:v>37.827723361903097</c:v>
                </c:pt>
                <c:pt idx="8">
                  <c:v>48.996357764419599</c:v>
                </c:pt>
                <c:pt idx="9">
                  <c:v>39.163633601086097</c:v>
                </c:pt>
                <c:pt idx="10">
                  <c:v>37.275376100407399</c:v>
                </c:pt>
                <c:pt idx="11">
                  <c:v>39.871750761333203</c:v>
                </c:pt>
                <c:pt idx="12">
                  <c:v>35.299531608874503</c:v>
                </c:pt>
                <c:pt idx="13">
                  <c:v>30.196531563951499</c:v>
                </c:pt>
                <c:pt idx="14">
                  <c:v>29.569059138007599</c:v>
                </c:pt>
                <c:pt idx="15">
                  <c:v>31.474113557251499</c:v>
                </c:pt>
                <c:pt idx="16">
                  <c:v>30.992974839006699</c:v>
                </c:pt>
                <c:pt idx="17">
                  <c:v>27.9998685272149</c:v>
                </c:pt>
                <c:pt idx="18">
                  <c:v>28.948093672928</c:v>
                </c:pt>
                <c:pt idx="19">
                  <c:v>25.866096148526701</c:v>
                </c:pt>
                <c:pt idx="20">
                  <c:v>28.879929350056599</c:v>
                </c:pt>
                <c:pt idx="21">
                  <c:v>38.387654387821499</c:v>
                </c:pt>
                <c:pt idx="22">
                  <c:v>38.870285309208001</c:v>
                </c:pt>
                <c:pt idx="23">
                  <c:v>38.989766237295299</c:v>
                </c:pt>
                <c:pt idx="24">
                  <c:v>40.202105996405002</c:v>
                </c:pt>
                <c:pt idx="25">
                  <c:v>40.937416960991598</c:v>
                </c:pt>
                <c:pt idx="26">
                  <c:v>37.331587910159101</c:v>
                </c:pt>
                <c:pt idx="27">
                  <c:v>33.947731107778701</c:v>
                </c:pt>
                <c:pt idx="28">
                  <c:v>29.0445855564979</c:v>
                </c:pt>
                <c:pt idx="29">
                  <c:v>23.182509411380799</c:v>
                </c:pt>
                <c:pt idx="30">
                  <c:v>26.910393572313701</c:v>
                </c:pt>
                <c:pt idx="31">
                  <c:v>29.357903526236999</c:v>
                </c:pt>
                <c:pt idx="32">
                  <c:v>29.993072863000702</c:v>
                </c:pt>
                <c:pt idx="33">
                  <c:v>31.7465916648238</c:v>
                </c:pt>
                <c:pt idx="34">
                  <c:v>29.7057642493324</c:v>
                </c:pt>
                <c:pt idx="35">
                  <c:v>35.551873595895202</c:v>
                </c:pt>
                <c:pt idx="36">
                  <c:v>34.105352039052498</c:v>
                </c:pt>
                <c:pt idx="37">
                  <c:v>37.1606944232079</c:v>
                </c:pt>
                <c:pt idx="38">
                  <c:v>47.169135711987003</c:v>
                </c:pt>
                <c:pt idx="39">
                  <c:v>41.352442181594697</c:v>
                </c:pt>
                <c:pt idx="40">
                  <c:v>40.005626359959301</c:v>
                </c:pt>
                <c:pt idx="41">
                  <c:v>42.296691640772401</c:v>
                </c:pt>
                <c:pt idx="42">
                  <c:v>39.879407214721603</c:v>
                </c:pt>
                <c:pt idx="43">
                  <c:v>35.3286225118323</c:v>
                </c:pt>
                <c:pt idx="44">
                  <c:v>35.109261702792402</c:v>
                </c:pt>
                <c:pt idx="45">
                  <c:v>40.484804603707701</c:v>
                </c:pt>
                <c:pt idx="46">
                  <c:v>44.1034579304091</c:v>
                </c:pt>
                <c:pt idx="47">
                  <c:v>47.906413510509701</c:v>
                </c:pt>
                <c:pt idx="48">
                  <c:v>56.565415256763302</c:v>
                </c:pt>
                <c:pt idx="49">
                  <c:v>45.323599778076499</c:v>
                </c:pt>
                <c:pt idx="50">
                  <c:v>41.509616544898797</c:v>
                </c:pt>
                <c:pt idx="51">
                  <c:v>45.630680307935201</c:v>
                </c:pt>
                <c:pt idx="52">
                  <c:v>52.768533784770298</c:v>
                </c:pt>
                <c:pt idx="53">
                  <c:v>80.937213820370204</c:v>
                </c:pt>
                <c:pt idx="54">
                  <c:v>100.327918216775</c:v>
                </c:pt>
                <c:pt idx="55">
                  <c:v>87.975214681224202</c:v>
                </c:pt>
                <c:pt idx="56">
                  <c:v>75.447812532981402</c:v>
                </c:pt>
                <c:pt idx="57">
                  <c:v>76.198502911214604</c:v>
                </c:pt>
                <c:pt idx="58">
                  <c:v>76.694201654191204</c:v>
                </c:pt>
                <c:pt idx="59">
                  <c:v>72.198664490461695</c:v>
                </c:pt>
                <c:pt idx="60">
                  <c:v>77.4097392483162</c:v>
                </c:pt>
                <c:pt idx="61">
                  <c:v>4.22606449751743</c:v>
                </c:pt>
                <c:pt idx="62">
                  <c:v>47.853330242411197</c:v>
                </c:pt>
                <c:pt idx="63">
                  <c:v>59.897651546502303</c:v>
                </c:pt>
                <c:pt idx="64">
                  <c:v>58.505945886083097</c:v>
                </c:pt>
                <c:pt idx="65">
                  <c:v>47.393594537336902</c:v>
                </c:pt>
                <c:pt idx="66">
                  <c:v>59.9070153759723</c:v>
                </c:pt>
                <c:pt idx="67">
                  <c:v>81.958038754850406</c:v>
                </c:pt>
                <c:pt idx="68">
                  <c:v>73.162358759813301</c:v>
                </c:pt>
                <c:pt idx="69">
                  <c:v>95.818941816177698</c:v>
                </c:pt>
                <c:pt idx="70">
                  <c:v>80.748823070927699</c:v>
                </c:pt>
                <c:pt idx="71">
                  <c:v>83.3619903953321</c:v>
                </c:pt>
                <c:pt idx="72">
                  <c:v>85.7674277358647</c:v>
                </c:pt>
                <c:pt idx="73">
                  <c:v>81.211174998754004</c:v>
                </c:pt>
                <c:pt idx="74">
                  <c:v>82.313277391338502</c:v>
                </c:pt>
                <c:pt idx="75">
                  <c:v>70.466201214973694</c:v>
                </c:pt>
                <c:pt idx="76">
                  <c:v>73.5156152023104</c:v>
                </c:pt>
                <c:pt idx="77">
                  <c:v>80.393315382791599</c:v>
                </c:pt>
              </c:numCache>
            </c:numRef>
          </c:val>
          <c:smooth val="0"/>
          <c:extLst>
            <c:ext xmlns:c16="http://schemas.microsoft.com/office/drawing/2014/chart" uri="{C3380CC4-5D6E-409C-BE32-E72D297353CC}">
              <c16:uniqueId val="{00000002-E713-42FE-81F7-77AC6DC589EA}"/>
            </c:ext>
          </c:extLst>
        </c:ser>
        <c:ser>
          <c:idx val="3"/>
          <c:order val="3"/>
          <c:tx>
            <c:strRef>
              <c:f>ETP_01!$D$41</c:f>
              <c:strCache>
                <c:ptCount val="1"/>
                <c:pt idx="0">
                  <c:v>Information et communication</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ETP_01!$E$41:$CD$41</c:f>
              <c:numCache>
                <c:formatCode>#,##0</c:formatCode>
                <c:ptCount val="78"/>
                <c:pt idx="0">
                  <c:v>23.3898641178919</c:v>
                </c:pt>
                <c:pt idx="1">
                  <c:v>26.202298705603098</c:v>
                </c:pt>
                <c:pt idx="2">
                  <c:v>33.884883301202201</c:v>
                </c:pt>
                <c:pt idx="3">
                  <c:v>32.7319855534545</c:v>
                </c:pt>
                <c:pt idx="4">
                  <c:v>36.013017153272301</c:v>
                </c:pt>
                <c:pt idx="5">
                  <c:v>21.868859443217101</c:v>
                </c:pt>
                <c:pt idx="6">
                  <c:v>21.593273844883701</c:v>
                </c:pt>
                <c:pt idx="7">
                  <c:v>18.379611533810301</c:v>
                </c:pt>
                <c:pt idx="8">
                  <c:v>22.6274442280329</c:v>
                </c:pt>
                <c:pt idx="9">
                  <c:v>14.332363404500599</c:v>
                </c:pt>
                <c:pt idx="10">
                  <c:v>18.960185060451199</c:v>
                </c:pt>
                <c:pt idx="11">
                  <c:v>7.2561326701739199</c:v>
                </c:pt>
                <c:pt idx="12">
                  <c:v>13.9411751249965</c:v>
                </c:pt>
                <c:pt idx="13">
                  <c:v>22.144334349873901</c:v>
                </c:pt>
                <c:pt idx="14">
                  <c:v>41.729359793278903</c:v>
                </c:pt>
                <c:pt idx="15">
                  <c:v>38.542656835351401</c:v>
                </c:pt>
                <c:pt idx="16">
                  <c:v>39.959224637810799</c:v>
                </c:pt>
                <c:pt idx="17">
                  <c:v>25.993307352934501</c:v>
                </c:pt>
                <c:pt idx="18">
                  <c:v>40.714743002032598</c:v>
                </c:pt>
                <c:pt idx="19">
                  <c:v>43.748582536127302</c:v>
                </c:pt>
                <c:pt idx="20">
                  <c:v>37.307340091718999</c:v>
                </c:pt>
                <c:pt idx="21">
                  <c:v>24.672158263262698</c:v>
                </c:pt>
                <c:pt idx="22">
                  <c:v>16.824261042413301</c:v>
                </c:pt>
                <c:pt idx="23">
                  <c:v>21.0343887626263</c:v>
                </c:pt>
                <c:pt idx="24">
                  <c:v>19.834220002015499</c:v>
                </c:pt>
                <c:pt idx="25">
                  <c:v>12.3979973049449</c:v>
                </c:pt>
                <c:pt idx="26">
                  <c:v>17.524358771012</c:v>
                </c:pt>
                <c:pt idx="27">
                  <c:v>27.900521346964901</c:v>
                </c:pt>
                <c:pt idx="28">
                  <c:v>35.223714511154697</c:v>
                </c:pt>
                <c:pt idx="29">
                  <c:v>23.188676346039902</c:v>
                </c:pt>
                <c:pt idx="30">
                  <c:v>21.545124303117898</c:v>
                </c:pt>
                <c:pt idx="31">
                  <c:v>15.7955383784379</c:v>
                </c:pt>
                <c:pt idx="32">
                  <c:v>26.5356938995379</c:v>
                </c:pt>
                <c:pt idx="33">
                  <c:v>15.4282088932087</c:v>
                </c:pt>
                <c:pt idx="34">
                  <c:v>20.1866743092211</c:v>
                </c:pt>
                <c:pt idx="35">
                  <c:v>16.540164268791202</c:v>
                </c:pt>
                <c:pt idx="36">
                  <c:v>17.097315004983301</c:v>
                </c:pt>
                <c:pt idx="37">
                  <c:v>20.598836834696801</c:v>
                </c:pt>
                <c:pt idx="38">
                  <c:v>22.492908225899601</c:v>
                </c:pt>
                <c:pt idx="39">
                  <c:v>24.913030606822801</c:v>
                </c:pt>
                <c:pt idx="40">
                  <c:v>21.3801166194831</c:v>
                </c:pt>
                <c:pt idx="41">
                  <c:v>21.313007996700001</c:v>
                </c:pt>
                <c:pt idx="42">
                  <c:v>22.948497739027101</c:v>
                </c:pt>
                <c:pt idx="43">
                  <c:v>21.676049948074699</c:v>
                </c:pt>
                <c:pt idx="44">
                  <c:v>27.6994566586758</c:v>
                </c:pt>
                <c:pt idx="45">
                  <c:v>23.1170480797058</c:v>
                </c:pt>
                <c:pt idx="46">
                  <c:v>24.545761241547901</c:v>
                </c:pt>
                <c:pt idx="47">
                  <c:v>8.9813121185842508</c:v>
                </c:pt>
                <c:pt idx="48">
                  <c:v>45.480222569105599</c:v>
                </c:pt>
                <c:pt idx="49">
                  <c:v>53.546404749342301</c:v>
                </c:pt>
                <c:pt idx="50">
                  <c:v>41.369464224303698</c:v>
                </c:pt>
                <c:pt idx="51">
                  <c:v>47.387058090945501</c:v>
                </c:pt>
                <c:pt idx="52">
                  <c:v>44.535775129895903</c:v>
                </c:pt>
                <c:pt idx="53">
                  <c:v>33.845801832590404</c:v>
                </c:pt>
                <c:pt idx="54">
                  <c:v>28.381714145146301</c:v>
                </c:pt>
                <c:pt idx="55">
                  <c:v>32.1219696625108</c:v>
                </c:pt>
                <c:pt idx="56">
                  <c:v>25.3514999596511</c:v>
                </c:pt>
                <c:pt idx="57">
                  <c:v>29.767260822542401</c:v>
                </c:pt>
                <c:pt idx="58">
                  <c:v>15.463114615448999</c:v>
                </c:pt>
                <c:pt idx="59">
                  <c:v>7.2009632553707998</c:v>
                </c:pt>
                <c:pt idx="60">
                  <c:v>8.5561680684642294</c:v>
                </c:pt>
                <c:pt idx="61">
                  <c:v>3.9445917342527301</c:v>
                </c:pt>
                <c:pt idx="62">
                  <c:v>8.5510885802650893</c:v>
                </c:pt>
                <c:pt idx="63">
                  <c:v>21.517720608449199</c:v>
                </c:pt>
                <c:pt idx="64">
                  <c:v>23.331547621400802</c:v>
                </c:pt>
                <c:pt idx="65">
                  <c:v>25.511639213727602</c:v>
                </c:pt>
                <c:pt idx="66">
                  <c:v>22.1695787795834</c:v>
                </c:pt>
                <c:pt idx="67">
                  <c:v>27.490307082789599</c:v>
                </c:pt>
                <c:pt idx="68">
                  <c:v>32.6608103973524</c:v>
                </c:pt>
                <c:pt idx="69">
                  <c:v>22.858637285908902</c:v>
                </c:pt>
                <c:pt idx="70">
                  <c:v>17.642954266298201</c:v>
                </c:pt>
                <c:pt idx="71">
                  <c:v>18.8327435927383</c:v>
                </c:pt>
                <c:pt idx="72">
                  <c:v>27.631141552642799</c:v>
                </c:pt>
                <c:pt idx="73">
                  <c:v>29.581505717331002</c:v>
                </c:pt>
                <c:pt idx="74">
                  <c:v>32.022281183167202</c:v>
                </c:pt>
                <c:pt idx="75">
                  <c:v>32.387094202192998</c:v>
                </c:pt>
                <c:pt idx="76">
                  <c:v>26.350122959027999</c:v>
                </c:pt>
                <c:pt idx="77">
                  <c:v>15.955340974819</c:v>
                </c:pt>
              </c:numCache>
            </c:numRef>
          </c:val>
          <c:smooth val="0"/>
          <c:extLst>
            <c:ext xmlns:c16="http://schemas.microsoft.com/office/drawing/2014/chart" uri="{C3380CC4-5D6E-409C-BE32-E72D297353CC}">
              <c16:uniqueId val="{00000003-E713-42FE-81F7-77AC6DC589EA}"/>
            </c:ext>
          </c:extLst>
        </c:ser>
        <c:ser>
          <c:idx val="4"/>
          <c:order val="4"/>
          <c:tx>
            <c:strRef>
              <c:f>ETP_01!$D$42</c:f>
              <c:strCache>
                <c:ptCount val="1"/>
                <c:pt idx="0">
                  <c:v>Activites financieres et d'assurance</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ETP_01!$E$42:$CD$42</c:f>
              <c:numCache>
                <c:formatCode>#,##0</c:formatCode>
                <c:ptCount val="78"/>
                <c:pt idx="0">
                  <c:v>32.261747989001002</c:v>
                </c:pt>
                <c:pt idx="1">
                  <c:v>31.759929644123002</c:v>
                </c:pt>
                <c:pt idx="2">
                  <c:v>43.659098074944197</c:v>
                </c:pt>
                <c:pt idx="3">
                  <c:v>66.731190958403403</c:v>
                </c:pt>
                <c:pt idx="4">
                  <c:v>64.252976080345306</c:v>
                </c:pt>
                <c:pt idx="5">
                  <c:v>48.752734412570703</c:v>
                </c:pt>
                <c:pt idx="6">
                  <c:v>48.119504768862498</c:v>
                </c:pt>
                <c:pt idx="7">
                  <c:v>63.555859645871799</c:v>
                </c:pt>
                <c:pt idx="8">
                  <c:v>52.598939204589001</c:v>
                </c:pt>
                <c:pt idx="9">
                  <c:v>74.735451788683406</c:v>
                </c:pt>
                <c:pt idx="10">
                  <c:v>45.833160221862997</c:v>
                </c:pt>
                <c:pt idx="11">
                  <c:v>30.630407974888499</c:v>
                </c:pt>
                <c:pt idx="12">
                  <c:v>34.876733430055701</c:v>
                </c:pt>
                <c:pt idx="13">
                  <c:v>34.875392136988303</c:v>
                </c:pt>
                <c:pt idx="14">
                  <c:v>38.603037712739798</c:v>
                </c:pt>
                <c:pt idx="15">
                  <c:v>48.731422904985799</c:v>
                </c:pt>
                <c:pt idx="16">
                  <c:v>35.2639747544087</c:v>
                </c:pt>
                <c:pt idx="17">
                  <c:v>33.922561744021898</c:v>
                </c:pt>
                <c:pt idx="18">
                  <c:v>35.546185109215202</c:v>
                </c:pt>
                <c:pt idx="19">
                  <c:v>31.474850850827401</c:v>
                </c:pt>
                <c:pt idx="20">
                  <c:v>34.244665779734397</c:v>
                </c:pt>
                <c:pt idx="21">
                  <c:v>26.054821833789202</c:v>
                </c:pt>
                <c:pt idx="22">
                  <c:v>28.087914524878499</c:v>
                </c:pt>
                <c:pt idx="23">
                  <c:v>26.3588234631248</c:v>
                </c:pt>
                <c:pt idx="24">
                  <c:v>27.669086212098701</c:v>
                </c:pt>
                <c:pt idx="25">
                  <c:v>35.964932234785998</c:v>
                </c:pt>
                <c:pt idx="26">
                  <c:v>32.355557195118998</c:v>
                </c:pt>
                <c:pt idx="27">
                  <c:v>32.903494652649101</c:v>
                </c:pt>
                <c:pt idx="28">
                  <c:v>34.809206665915099</c:v>
                </c:pt>
                <c:pt idx="29">
                  <c:v>28.945785959591799</c:v>
                </c:pt>
                <c:pt idx="30">
                  <c:v>24.2930269078701</c:v>
                </c:pt>
                <c:pt idx="31">
                  <c:v>22.772660019950099</c:v>
                </c:pt>
                <c:pt idx="32">
                  <c:v>25.1375091377727</c:v>
                </c:pt>
                <c:pt idx="33">
                  <c:v>19.009599739686202</c:v>
                </c:pt>
                <c:pt idx="34">
                  <c:v>19.750437087651701</c:v>
                </c:pt>
                <c:pt idx="35">
                  <c:v>18.8687469481285</c:v>
                </c:pt>
                <c:pt idx="36">
                  <c:v>24.321200325852999</c:v>
                </c:pt>
                <c:pt idx="37">
                  <c:v>28.489569271794601</c:v>
                </c:pt>
                <c:pt idx="38">
                  <c:v>34.066543131512503</c:v>
                </c:pt>
                <c:pt idx="39">
                  <c:v>31.3284511121558</c:v>
                </c:pt>
                <c:pt idx="40">
                  <c:v>17.2805623915553</c:v>
                </c:pt>
                <c:pt idx="41">
                  <c:v>22.366966455838799</c:v>
                </c:pt>
                <c:pt idx="42">
                  <c:v>19.4151466020651</c:v>
                </c:pt>
                <c:pt idx="43">
                  <c:v>24.609656603769899</c:v>
                </c:pt>
                <c:pt idx="44">
                  <c:v>18.572516204781099</c:v>
                </c:pt>
                <c:pt idx="45">
                  <c:v>26.4011706208126</c:v>
                </c:pt>
                <c:pt idx="46">
                  <c:v>32.6547109186344</c:v>
                </c:pt>
                <c:pt idx="47">
                  <c:v>40.575307442544201</c:v>
                </c:pt>
                <c:pt idx="48">
                  <c:v>61.476620471030103</c:v>
                </c:pt>
                <c:pt idx="49">
                  <c:v>57.018908122515597</c:v>
                </c:pt>
                <c:pt idx="50">
                  <c:v>54.174059762328397</c:v>
                </c:pt>
                <c:pt idx="51">
                  <c:v>29.97899761427</c:v>
                </c:pt>
                <c:pt idx="52">
                  <c:v>31.622647186081199</c:v>
                </c:pt>
                <c:pt idx="53">
                  <c:v>30.273541689597</c:v>
                </c:pt>
                <c:pt idx="54">
                  <c:v>25.590140700857098</c:v>
                </c:pt>
                <c:pt idx="55">
                  <c:v>28.810825861667102</c:v>
                </c:pt>
                <c:pt idx="56">
                  <c:v>28.441819448057601</c:v>
                </c:pt>
                <c:pt idx="57">
                  <c:v>22.767504415161</c:v>
                </c:pt>
                <c:pt idx="58">
                  <c:v>24.420924176482501</c:v>
                </c:pt>
                <c:pt idx="59">
                  <c:v>25.455965263098399</c:v>
                </c:pt>
                <c:pt idx="60">
                  <c:v>20.5660908155741</c:v>
                </c:pt>
                <c:pt idx="61">
                  <c:v>9.1354247591539401</c:v>
                </c:pt>
                <c:pt idx="62">
                  <c:v>19.364125961483001</c:v>
                </c:pt>
                <c:pt idx="63">
                  <c:v>18.257100595123301</c:v>
                </c:pt>
                <c:pt idx="64">
                  <c:v>22.362628690066199</c:v>
                </c:pt>
                <c:pt idx="65">
                  <c:v>20.395085677058798</c:v>
                </c:pt>
                <c:pt idx="66">
                  <c:v>18.192329851796799</c:v>
                </c:pt>
                <c:pt idx="67">
                  <c:v>11.1085187381144</c:v>
                </c:pt>
                <c:pt idx="68">
                  <c:v>11.5304147651765</c:v>
                </c:pt>
                <c:pt idx="69">
                  <c:v>10.6234792838318</c:v>
                </c:pt>
                <c:pt idx="70">
                  <c:v>12.576232822122501</c:v>
                </c:pt>
                <c:pt idx="71">
                  <c:v>23.1793667675127</c:v>
                </c:pt>
                <c:pt idx="72">
                  <c:v>28.921897055180999</c:v>
                </c:pt>
                <c:pt idx="73">
                  <c:v>26.148699371972899</c:v>
                </c:pt>
                <c:pt idx="74">
                  <c:v>15.908877525919801</c:v>
                </c:pt>
                <c:pt idx="75">
                  <c:v>16.457573746818699</c:v>
                </c:pt>
                <c:pt idx="76">
                  <c:v>9.9896522139433799</c:v>
                </c:pt>
                <c:pt idx="77">
                  <c:v>14.0624050983669</c:v>
                </c:pt>
              </c:numCache>
            </c:numRef>
          </c:val>
          <c:smooth val="0"/>
          <c:extLst>
            <c:ext xmlns:c16="http://schemas.microsoft.com/office/drawing/2014/chart" uri="{C3380CC4-5D6E-409C-BE32-E72D297353CC}">
              <c16:uniqueId val="{00000004-E713-42FE-81F7-77AC6DC589EA}"/>
            </c:ext>
          </c:extLst>
        </c:ser>
        <c:ser>
          <c:idx val="5"/>
          <c:order val="5"/>
          <c:tx>
            <c:strRef>
              <c:f>ETP_01!$D$43</c:f>
              <c:strCache>
                <c:ptCount val="1"/>
                <c:pt idx="0">
                  <c:v>Activites immobilieres</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ETP_01!$E$43:$CD$43</c:f>
              <c:numCache>
                <c:formatCode>#,##0</c:formatCode>
                <c:ptCount val="78"/>
                <c:pt idx="0">
                  <c:v>41.538066817689902</c:v>
                </c:pt>
                <c:pt idx="1">
                  <c:v>40.724205292479198</c:v>
                </c:pt>
                <c:pt idx="2">
                  <c:v>44.040775084786802</c:v>
                </c:pt>
                <c:pt idx="3">
                  <c:v>58.565976858586403</c:v>
                </c:pt>
                <c:pt idx="4">
                  <c:v>48.039543478826303</c:v>
                </c:pt>
                <c:pt idx="5">
                  <c:v>44.798457935169402</c:v>
                </c:pt>
                <c:pt idx="6">
                  <c:v>69.829941363329496</c:v>
                </c:pt>
                <c:pt idx="7">
                  <c:v>49.8079568674139</c:v>
                </c:pt>
                <c:pt idx="8">
                  <c:v>14.1733286666497</c:v>
                </c:pt>
                <c:pt idx="9">
                  <c:v>40.678646959823503</c:v>
                </c:pt>
                <c:pt idx="10">
                  <c:v>33.6481782352868</c:v>
                </c:pt>
                <c:pt idx="11">
                  <c:v>36.1718035328973</c:v>
                </c:pt>
                <c:pt idx="12">
                  <c:v>38.092017815835099</c:v>
                </c:pt>
                <c:pt idx="13">
                  <c:v>27.868405376553198</c:v>
                </c:pt>
                <c:pt idx="14">
                  <c:v>22.448687902275701</c:v>
                </c:pt>
                <c:pt idx="15">
                  <c:v>24.261139441033102</c:v>
                </c:pt>
                <c:pt idx="16">
                  <c:v>12.6933582793288</c:v>
                </c:pt>
                <c:pt idx="17">
                  <c:v>15.3507565405443</c:v>
                </c:pt>
                <c:pt idx="18">
                  <c:v>13.823233287211499</c:v>
                </c:pt>
                <c:pt idx="19">
                  <c:v>13.588079937556</c:v>
                </c:pt>
                <c:pt idx="20">
                  <c:v>11.153189022751601</c:v>
                </c:pt>
                <c:pt idx="21">
                  <c:v>12.770636164647801</c:v>
                </c:pt>
                <c:pt idx="22">
                  <c:v>13.5532221357533</c:v>
                </c:pt>
                <c:pt idx="23">
                  <c:v>20.607475027339099</c:v>
                </c:pt>
                <c:pt idx="24">
                  <c:v>14.136711967852801</c:v>
                </c:pt>
                <c:pt idx="25">
                  <c:v>17.789169954719</c:v>
                </c:pt>
                <c:pt idx="26">
                  <c:v>29.0157262288532</c:v>
                </c:pt>
                <c:pt idx="27">
                  <c:v>21.183216023889699</c:v>
                </c:pt>
                <c:pt idx="28">
                  <c:v>25.1112332785546</c:v>
                </c:pt>
                <c:pt idx="29">
                  <c:v>21.086329414610901</c:v>
                </c:pt>
                <c:pt idx="30">
                  <c:v>21.045493053165998</c:v>
                </c:pt>
                <c:pt idx="31">
                  <c:v>15.4576962930002</c:v>
                </c:pt>
                <c:pt idx="32">
                  <c:v>15.016873986231699</c:v>
                </c:pt>
                <c:pt idx="33">
                  <c:v>26.1334483854402</c:v>
                </c:pt>
                <c:pt idx="34">
                  <c:v>30.923589820886601</c:v>
                </c:pt>
                <c:pt idx="35">
                  <c:v>23.598933902103099</c:v>
                </c:pt>
                <c:pt idx="36">
                  <c:v>17.5903306704164</c:v>
                </c:pt>
                <c:pt idx="37">
                  <c:v>18.132492837740799</c:v>
                </c:pt>
                <c:pt idx="38">
                  <c:v>18.182226062085999</c:v>
                </c:pt>
                <c:pt idx="39">
                  <c:v>17.1531917396041</c:v>
                </c:pt>
                <c:pt idx="40">
                  <c:v>10.7924111199456</c:v>
                </c:pt>
                <c:pt idx="41">
                  <c:v>20.374509152731498</c:v>
                </c:pt>
                <c:pt idx="42">
                  <c:v>18.047872614359701</c:v>
                </c:pt>
                <c:pt idx="43">
                  <c:v>24.535618216726501</c:v>
                </c:pt>
                <c:pt idx="44">
                  <c:v>19.2035693844566</c:v>
                </c:pt>
                <c:pt idx="45">
                  <c:v>24.016363570945199</c:v>
                </c:pt>
                <c:pt idx="46">
                  <c:v>24.106179978777501</c:v>
                </c:pt>
                <c:pt idx="47">
                  <c:v>20.581820238540299</c:v>
                </c:pt>
                <c:pt idx="48">
                  <c:v>23.478182417443801</c:v>
                </c:pt>
                <c:pt idx="49">
                  <c:v>13.812317352332</c:v>
                </c:pt>
                <c:pt idx="50">
                  <c:v>11.8538607342983</c:v>
                </c:pt>
                <c:pt idx="51">
                  <c:v>13.864803084866599</c:v>
                </c:pt>
                <c:pt idx="52">
                  <c:v>14.9601549031186</c:v>
                </c:pt>
                <c:pt idx="53">
                  <c:v>14.2971754327717</c:v>
                </c:pt>
                <c:pt idx="54">
                  <c:v>20.0010285671177</c:v>
                </c:pt>
                <c:pt idx="55">
                  <c:v>11.771936335520399</c:v>
                </c:pt>
                <c:pt idx="56">
                  <c:v>12.512191319599101</c:v>
                </c:pt>
                <c:pt idx="57">
                  <c:v>20.103130566922101</c:v>
                </c:pt>
                <c:pt idx="58">
                  <c:v>17.751664589347801</c:v>
                </c:pt>
                <c:pt idx="59">
                  <c:v>19.027076025245499</c:v>
                </c:pt>
                <c:pt idx="60">
                  <c:v>43.428440451935501</c:v>
                </c:pt>
                <c:pt idx="61">
                  <c:v>36.793801276903203</c:v>
                </c:pt>
                <c:pt idx="62">
                  <c:v>36.132481516057403</c:v>
                </c:pt>
                <c:pt idx="63">
                  <c:v>49.305920500497798</c:v>
                </c:pt>
                <c:pt idx="64">
                  <c:v>49.4672178244668</c:v>
                </c:pt>
                <c:pt idx="65">
                  <c:v>38.583976410678197</c:v>
                </c:pt>
                <c:pt idx="66">
                  <c:v>21.095429022279099</c:v>
                </c:pt>
                <c:pt idx="67">
                  <c:v>19.305670392856701</c:v>
                </c:pt>
                <c:pt idx="68">
                  <c:v>18.219863348040601</c:v>
                </c:pt>
                <c:pt idx="69">
                  <c:v>23.993044899975999</c:v>
                </c:pt>
                <c:pt idx="70">
                  <c:v>25.784661706035202</c:v>
                </c:pt>
                <c:pt idx="71">
                  <c:v>32.972504275773403</c:v>
                </c:pt>
                <c:pt idx="72">
                  <c:v>30.686934969920902</c:v>
                </c:pt>
                <c:pt idx="73">
                  <c:v>19.9806559766695</c:v>
                </c:pt>
                <c:pt idx="74">
                  <c:v>28.6295148912107</c:v>
                </c:pt>
                <c:pt idx="75">
                  <c:v>34.184083390325704</c:v>
                </c:pt>
                <c:pt idx="76">
                  <c:v>24.590693981660099</c:v>
                </c:pt>
                <c:pt idx="77">
                  <c:v>32.435624825585997</c:v>
                </c:pt>
              </c:numCache>
            </c:numRef>
          </c:val>
          <c:smooth val="0"/>
          <c:extLst>
            <c:ext xmlns:c16="http://schemas.microsoft.com/office/drawing/2014/chart" uri="{C3380CC4-5D6E-409C-BE32-E72D297353CC}">
              <c16:uniqueId val="{00000005-E713-42FE-81F7-77AC6DC589EA}"/>
            </c:ext>
          </c:extLst>
        </c:ser>
        <c:ser>
          <c:idx val="6"/>
          <c:order val="6"/>
          <c:tx>
            <c:strRef>
              <c:f>ETP_01!$D$44</c:f>
              <c:strCache>
                <c:ptCount val="1"/>
                <c:pt idx="0">
                  <c:v>Activités scientifiques et techniques ; services administratifs et de soutien</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ETP_01!$E$44:$CD$44</c:f>
              <c:numCache>
                <c:formatCode>#,##0</c:formatCode>
                <c:ptCount val="78"/>
                <c:pt idx="0">
                  <c:v>275.38558422200703</c:v>
                </c:pt>
                <c:pt idx="1">
                  <c:v>304.52554353613903</c:v>
                </c:pt>
                <c:pt idx="2">
                  <c:v>333.38896186156899</c:v>
                </c:pt>
                <c:pt idx="3">
                  <c:v>403.68773356975402</c:v>
                </c:pt>
                <c:pt idx="4">
                  <c:v>352.62532270248602</c:v>
                </c:pt>
                <c:pt idx="5">
                  <c:v>313.10328715959503</c:v>
                </c:pt>
                <c:pt idx="6">
                  <c:v>337.97945599910997</c:v>
                </c:pt>
                <c:pt idx="7">
                  <c:v>412.94102862033401</c:v>
                </c:pt>
                <c:pt idx="8">
                  <c:v>496.21497113999999</c:v>
                </c:pt>
                <c:pt idx="9">
                  <c:v>539.66132855868102</c:v>
                </c:pt>
                <c:pt idx="10">
                  <c:v>468.01745179456299</c:v>
                </c:pt>
                <c:pt idx="11">
                  <c:v>457.96996338569198</c:v>
                </c:pt>
                <c:pt idx="12">
                  <c:v>537.95246937960098</c:v>
                </c:pt>
                <c:pt idx="13">
                  <c:v>461.674898984447</c:v>
                </c:pt>
                <c:pt idx="14">
                  <c:v>354.935032988302</c:v>
                </c:pt>
                <c:pt idx="15">
                  <c:v>341.33567066406903</c:v>
                </c:pt>
                <c:pt idx="16">
                  <c:v>297.18574462259897</c:v>
                </c:pt>
                <c:pt idx="17">
                  <c:v>319.22021623058498</c:v>
                </c:pt>
                <c:pt idx="18">
                  <c:v>320.44238290830299</c:v>
                </c:pt>
                <c:pt idx="19">
                  <c:v>332.04830219232798</c:v>
                </c:pt>
                <c:pt idx="20">
                  <c:v>381.35178924884599</c:v>
                </c:pt>
                <c:pt idx="21">
                  <c:v>418.97619007729998</c:v>
                </c:pt>
                <c:pt idx="22">
                  <c:v>440.742957741103</c:v>
                </c:pt>
                <c:pt idx="23">
                  <c:v>529.63284843791303</c:v>
                </c:pt>
                <c:pt idx="24">
                  <c:v>527.470857698945</c:v>
                </c:pt>
                <c:pt idx="25">
                  <c:v>577.69065486738896</c:v>
                </c:pt>
                <c:pt idx="26">
                  <c:v>528.24065963220698</c:v>
                </c:pt>
                <c:pt idx="27">
                  <c:v>461.015640893382</c:v>
                </c:pt>
                <c:pt idx="28">
                  <c:v>451.32639167999201</c:v>
                </c:pt>
                <c:pt idx="29">
                  <c:v>475.25853800955002</c:v>
                </c:pt>
                <c:pt idx="30">
                  <c:v>394.96088432188498</c:v>
                </c:pt>
                <c:pt idx="31">
                  <c:v>381.40553472266402</c:v>
                </c:pt>
                <c:pt idx="32">
                  <c:v>518.22348986811699</c:v>
                </c:pt>
                <c:pt idx="33">
                  <c:v>525.294242558723</c:v>
                </c:pt>
                <c:pt idx="34">
                  <c:v>470.86454240076102</c:v>
                </c:pt>
                <c:pt idx="35">
                  <c:v>498.80669503328801</c:v>
                </c:pt>
                <c:pt idx="36">
                  <c:v>456.07621498978699</c:v>
                </c:pt>
                <c:pt idx="37">
                  <c:v>481.401592034327</c:v>
                </c:pt>
                <c:pt idx="38">
                  <c:v>516.18027030553901</c:v>
                </c:pt>
                <c:pt idx="39">
                  <c:v>420.80368340762499</c:v>
                </c:pt>
                <c:pt idx="40">
                  <c:v>455.09868404143202</c:v>
                </c:pt>
                <c:pt idx="41">
                  <c:v>439.65927203690501</c:v>
                </c:pt>
                <c:pt idx="42">
                  <c:v>447.05695956773002</c:v>
                </c:pt>
                <c:pt idx="43">
                  <c:v>511.188384906517</c:v>
                </c:pt>
                <c:pt idx="44">
                  <c:v>540.02590580047502</c:v>
                </c:pt>
                <c:pt idx="45">
                  <c:v>652.31824942718094</c:v>
                </c:pt>
                <c:pt idx="46">
                  <c:v>772.78979525222701</c:v>
                </c:pt>
                <c:pt idx="47">
                  <c:v>814.63533085460199</c:v>
                </c:pt>
                <c:pt idx="48">
                  <c:v>765.28667899281095</c:v>
                </c:pt>
                <c:pt idx="49">
                  <c:v>721.93795455981797</c:v>
                </c:pt>
                <c:pt idx="50">
                  <c:v>725.70683180756498</c:v>
                </c:pt>
                <c:pt idx="51">
                  <c:v>806.76249570434504</c:v>
                </c:pt>
                <c:pt idx="52">
                  <c:v>853.64507950245695</c:v>
                </c:pt>
                <c:pt idx="53">
                  <c:v>820.99937345537603</c:v>
                </c:pt>
                <c:pt idx="54">
                  <c:v>842.74923361461504</c:v>
                </c:pt>
                <c:pt idx="55">
                  <c:v>929.21197177883903</c:v>
                </c:pt>
                <c:pt idx="56">
                  <c:v>971.46849014166196</c:v>
                </c:pt>
                <c:pt idx="57">
                  <c:v>985.17813024041197</c:v>
                </c:pt>
                <c:pt idx="58">
                  <c:v>1026.90164213363</c:v>
                </c:pt>
                <c:pt idx="59">
                  <c:v>973.504756821824</c:v>
                </c:pt>
                <c:pt idx="60">
                  <c:v>1042.6939515039701</c:v>
                </c:pt>
                <c:pt idx="61">
                  <c:v>828.77273502457695</c:v>
                </c:pt>
                <c:pt idx="62">
                  <c:v>1005.38252475738</c:v>
                </c:pt>
                <c:pt idx="63">
                  <c:v>1090.03232079384</c:v>
                </c:pt>
                <c:pt idx="64">
                  <c:v>1089.01820882416</c:v>
                </c:pt>
                <c:pt idx="65">
                  <c:v>985.308442592049</c:v>
                </c:pt>
                <c:pt idx="66">
                  <c:v>918.76911007165302</c:v>
                </c:pt>
                <c:pt idx="67">
                  <c:v>984.84090229704498</c:v>
                </c:pt>
                <c:pt idx="68">
                  <c:v>1011.8720162370601</c:v>
                </c:pt>
                <c:pt idx="69">
                  <c:v>1016.64169320992</c:v>
                </c:pt>
                <c:pt idx="70">
                  <c:v>979.84324021855002</c:v>
                </c:pt>
                <c:pt idx="71">
                  <c:v>946.83646789171496</c:v>
                </c:pt>
                <c:pt idx="72">
                  <c:v>905.52391216813305</c:v>
                </c:pt>
                <c:pt idx="73">
                  <c:v>872.56646936328605</c:v>
                </c:pt>
                <c:pt idx="74">
                  <c:v>899.08294432090599</c:v>
                </c:pt>
                <c:pt idx="75">
                  <c:v>774.38947873927498</c:v>
                </c:pt>
                <c:pt idx="76">
                  <c:v>771.96169712471703</c:v>
                </c:pt>
                <c:pt idx="77">
                  <c:v>759.69712109649095</c:v>
                </c:pt>
              </c:numCache>
            </c:numRef>
          </c:val>
          <c:smooth val="0"/>
          <c:extLst>
            <c:ext xmlns:c16="http://schemas.microsoft.com/office/drawing/2014/chart" uri="{C3380CC4-5D6E-409C-BE32-E72D297353CC}">
              <c16:uniqueId val="{00000006-E713-42FE-81F7-77AC6DC589EA}"/>
            </c:ext>
          </c:extLst>
        </c:ser>
        <c:ser>
          <c:idx val="7"/>
          <c:order val="7"/>
          <c:tx>
            <c:strRef>
              <c:f>ETP_01!$D$45</c:f>
              <c:strCache>
                <c:ptCount val="1"/>
                <c:pt idx="0">
                  <c:v>Administration publique, enseignement, sante humaine et action sociale</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ETP_01!$E$45:$CD$45</c:f>
              <c:numCache>
                <c:formatCode>#,##0</c:formatCode>
                <c:ptCount val="78"/>
                <c:pt idx="0">
                  <c:v>149.117843006698</c:v>
                </c:pt>
                <c:pt idx="1">
                  <c:v>145.31042365991499</c:v>
                </c:pt>
                <c:pt idx="2">
                  <c:v>116.629392562234</c:v>
                </c:pt>
                <c:pt idx="3">
                  <c:v>109.24184554343501</c:v>
                </c:pt>
                <c:pt idx="4">
                  <c:v>125.20022630426</c:v>
                </c:pt>
                <c:pt idx="5">
                  <c:v>110.063654824362</c:v>
                </c:pt>
                <c:pt idx="6">
                  <c:v>114.03209246041</c:v>
                </c:pt>
                <c:pt idx="7">
                  <c:v>164.251784094729</c:v>
                </c:pt>
                <c:pt idx="8">
                  <c:v>129.33174926460501</c:v>
                </c:pt>
                <c:pt idx="9">
                  <c:v>150.148776649213</c:v>
                </c:pt>
                <c:pt idx="10">
                  <c:v>143.32150397176301</c:v>
                </c:pt>
                <c:pt idx="11">
                  <c:v>150.354207124184</c:v>
                </c:pt>
                <c:pt idx="12">
                  <c:v>173.68873046752901</c:v>
                </c:pt>
                <c:pt idx="13">
                  <c:v>176.41966340043501</c:v>
                </c:pt>
                <c:pt idx="14">
                  <c:v>189.42504189921701</c:v>
                </c:pt>
                <c:pt idx="15">
                  <c:v>192.61115065746699</c:v>
                </c:pt>
                <c:pt idx="16">
                  <c:v>174.06848589657699</c:v>
                </c:pt>
                <c:pt idx="17">
                  <c:v>165.96311084934899</c:v>
                </c:pt>
                <c:pt idx="18">
                  <c:v>189.738902042158</c:v>
                </c:pt>
                <c:pt idx="19">
                  <c:v>178.65362580767101</c:v>
                </c:pt>
                <c:pt idx="20">
                  <c:v>167.27325171635201</c:v>
                </c:pt>
                <c:pt idx="21">
                  <c:v>187.275945096089</c:v>
                </c:pt>
                <c:pt idx="22">
                  <c:v>179.42228605144001</c:v>
                </c:pt>
                <c:pt idx="23">
                  <c:v>181.96431886838201</c:v>
                </c:pt>
                <c:pt idx="24">
                  <c:v>173.30094556362101</c:v>
                </c:pt>
                <c:pt idx="25">
                  <c:v>199.56908788992399</c:v>
                </c:pt>
                <c:pt idx="26">
                  <c:v>216.44502180366101</c:v>
                </c:pt>
                <c:pt idx="27">
                  <c:v>226.960360868827</c:v>
                </c:pt>
                <c:pt idx="28">
                  <c:v>221.783609959583</c:v>
                </c:pt>
                <c:pt idx="29">
                  <c:v>198.73667492743201</c:v>
                </c:pt>
                <c:pt idx="30">
                  <c:v>190.062111217498</c:v>
                </c:pt>
                <c:pt idx="31">
                  <c:v>181.82161769894</c:v>
                </c:pt>
                <c:pt idx="32">
                  <c:v>178.02258377185299</c:v>
                </c:pt>
                <c:pt idx="33">
                  <c:v>197.26011671112801</c:v>
                </c:pt>
                <c:pt idx="34">
                  <c:v>201.645997572048</c:v>
                </c:pt>
                <c:pt idx="35">
                  <c:v>205.15907592983501</c:v>
                </c:pt>
                <c:pt idx="36">
                  <c:v>213.29484174897399</c:v>
                </c:pt>
                <c:pt idx="37">
                  <c:v>210.884057598254</c:v>
                </c:pt>
                <c:pt idx="38">
                  <c:v>222.36101031792501</c:v>
                </c:pt>
                <c:pt idx="39">
                  <c:v>220.86362249846101</c:v>
                </c:pt>
                <c:pt idx="40">
                  <c:v>208.77804495571999</c:v>
                </c:pt>
                <c:pt idx="41">
                  <c:v>221.96624650752</c:v>
                </c:pt>
                <c:pt idx="42">
                  <c:v>232.46356174213301</c:v>
                </c:pt>
                <c:pt idx="43">
                  <c:v>259.99901287696298</c:v>
                </c:pt>
                <c:pt idx="44">
                  <c:v>260.49129115609003</c:v>
                </c:pt>
                <c:pt idx="45">
                  <c:v>226.32736788736199</c:v>
                </c:pt>
                <c:pt idx="46">
                  <c:v>186.13697820375</c:v>
                </c:pt>
                <c:pt idx="47">
                  <c:v>148.38776045736299</c:v>
                </c:pt>
                <c:pt idx="48">
                  <c:v>154.13871120072901</c:v>
                </c:pt>
                <c:pt idx="49">
                  <c:v>126.682888216725</c:v>
                </c:pt>
                <c:pt idx="50">
                  <c:v>112.960069937789</c:v>
                </c:pt>
                <c:pt idx="51">
                  <c:v>125.009319973136</c:v>
                </c:pt>
                <c:pt idx="52">
                  <c:v>120.71904457428801</c:v>
                </c:pt>
                <c:pt idx="53">
                  <c:v>130.71295047535699</c:v>
                </c:pt>
                <c:pt idx="54">
                  <c:v>133.154473949433</c:v>
                </c:pt>
                <c:pt idx="55">
                  <c:v>111.187927079071</c:v>
                </c:pt>
                <c:pt idx="56">
                  <c:v>126.93143735179</c:v>
                </c:pt>
                <c:pt idx="57">
                  <c:v>147.357705077764</c:v>
                </c:pt>
                <c:pt idx="58">
                  <c:v>160.99796970123001</c:v>
                </c:pt>
                <c:pt idx="59">
                  <c:v>171.814681784887</c:v>
                </c:pt>
                <c:pt idx="60">
                  <c:v>188.61455259191601</c:v>
                </c:pt>
                <c:pt idx="61">
                  <c:v>151.22318075370799</c:v>
                </c:pt>
                <c:pt idx="62">
                  <c:v>192.04865129357799</c:v>
                </c:pt>
                <c:pt idx="63">
                  <c:v>226.68307220752999</c:v>
                </c:pt>
                <c:pt idx="64">
                  <c:v>195.26495014824701</c:v>
                </c:pt>
                <c:pt idx="65">
                  <c:v>200.25249546419701</c:v>
                </c:pt>
                <c:pt idx="66">
                  <c:v>218.71175265862999</c:v>
                </c:pt>
                <c:pt idx="67">
                  <c:v>247.12461155806599</c:v>
                </c:pt>
                <c:pt idx="68">
                  <c:v>290.72475844317898</c:v>
                </c:pt>
                <c:pt idx="69">
                  <c:v>300.61351432711098</c:v>
                </c:pt>
                <c:pt idx="70">
                  <c:v>281.64822002026</c:v>
                </c:pt>
                <c:pt idx="71">
                  <c:v>306.75570923803002</c:v>
                </c:pt>
                <c:pt idx="72">
                  <c:v>315.10362193992398</c:v>
                </c:pt>
                <c:pt idx="73">
                  <c:v>336.52509389034299</c:v>
                </c:pt>
                <c:pt idx="74">
                  <c:v>338.782741820311</c:v>
                </c:pt>
                <c:pt idx="75">
                  <c:v>351.56491540745702</c:v>
                </c:pt>
                <c:pt idx="76">
                  <c:v>336.12227296036502</c:v>
                </c:pt>
                <c:pt idx="77">
                  <c:v>348.14010625603697</c:v>
                </c:pt>
              </c:numCache>
            </c:numRef>
          </c:val>
          <c:smooth val="0"/>
          <c:extLst>
            <c:ext xmlns:c16="http://schemas.microsoft.com/office/drawing/2014/chart" uri="{C3380CC4-5D6E-409C-BE32-E72D297353CC}">
              <c16:uniqueId val="{00000007-E713-42FE-81F7-77AC6DC589EA}"/>
            </c:ext>
          </c:extLst>
        </c:ser>
        <c:ser>
          <c:idx val="8"/>
          <c:order val="8"/>
          <c:tx>
            <c:strRef>
              <c:f>ETP_01!$D$46</c:f>
              <c:strCache>
                <c:ptCount val="1"/>
                <c:pt idx="0">
                  <c:v>Autres activites de services</c:v>
                </c:pt>
              </c:strCache>
            </c:strRef>
          </c:tx>
          <c:marker>
            <c:symbol val="none"/>
          </c:marker>
          <c:cat>
            <c:strRef>
              <c:f>ETP_01!$E$29:$CD$29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ETP_01!$E$46:$CD$46</c:f>
              <c:numCache>
                <c:formatCode>#,##0</c:formatCode>
                <c:ptCount val="78"/>
                <c:pt idx="0">
                  <c:v>62.839550161663098</c:v>
                </c:pt>
                <c:pt idx="1">
                  <c:v>47.133786508428102</c:v>
                </c:pt>
                <c:pt idx="2">
                  <c:v>91.281048282810104</c:v>
                </c:pt>
                <c:pt idx="3">
                  <c:v>42.463100174948899</c:v>
                </c:pt>
                <c:pt idx="4">
                  <c:v>42.253534884430302</c:v>
                </c:pt>
                <c:pt idx="5">
                  <c:v>64.338696614415994</c:v>
                </c:pt>
                <c:pt idx="6">
                  <c:v>92.714824498659993</c:v>
                </c:pt>
                <c:pt idx="7">
                  <c:v>42.021156034225399</c:v>
                </c:pt>
                <c:pt idx="8">
                  <c:v>73.851817403211001</c:v>
                </c:pt>
                <c:pt idx="9">
                  <c:v>56.600225101078301</c:v>
                </c:pt>
                <c:pt idx="10">
                  <c:v>73.167487497779604</c:v>
                </c:pt>
                <c:pt idx="11">
                  <c:v>31.406748601215</c:v>
                </c:pt>
                <c:pt idx="12">
                  <c:v>52.127588927764002</c:v>
                </c:pt>
                <c:pt idx="13">
                  <c:v>56.907598886263202</c:v>
                </c:pt>
                <c:pt idx="14">
                  <c:v>45.392312946964502</c:v>
                </c:pt>
                <c:pt idx="15">
                  <c:v>33.067011252085599</c:v>
                </c:pt>
                <c:pt idx="16">
                  <c:v>31.763209297311501</c:v>
                </c:pt>
                <c:pt idx="17">
                  <c:v>30.188520982699199</c:v>
                </c:pt>
                <c:pt idx="18">
                  <c:v>27.411965776776999</c:v>
                </c:pt>
                <c:pt idx="19">
                  <c:v>28.381878695250698</c:v>
                </c:pt>
                <c:pt idx="20">
                  <c:v>36.7538558819926</c:v>
                </c:pt>
                <c:pt idx="21">
                  <c:v>38.351706645963397</c:v>
                </c:pt>
                <c:pt idx="22">
                  <c:v>36.774299080451598</c:v>
                </c:pt>
                <c:pt idx="23">
                  <c:v>34.2922868858915</c:v>
                </c:pt>
                <c:pt idx="24">
                  <c:v>31.430489300209501</c:v>
                </c:pt>
                <c:pt idx="25">
                  <c:v>37.955253846642897</c:v>
                </c:pt>
                <c:pt idx="26">
                  <c:v>39.0638439865278</c:v>
                </c:pt>
                <c:pt idx="27">
                  <c:v>32.952892639202602</c:v>
                </c:pt>
                <c:pt idx="28">
                  <c:v>24.389422370981901</c:v>
                </c:pt>
                <c:pt idx="29">
                  <c:v>28.690046071311599</c:v>
                </c:pt>
                <c:pt idx="30">
                  <c:v>34.9435086136316</c:v>
                </c:pt>
                <c:pt idx="31">
                  <c:v>26.2689882521044</c:v>
                </c:pt>
                <c:pt idx="32">
                  <c:v>32.291691806849897</c:v>
                </c:pt>
                <c:pt idx="33">
                  <c:v>30.484481553141499</c:v>
                </c:pt>
                <c:pt idx="34">
                  <c:v>25.523118977883598</c:v>
                </c:pt>
                <c:pt idx="35">
                  <c:v>21.168532231690499</c:v>
                </c:pt>
                <c:pt idx="36">
                  <c:v>30.5152037904213</c:v>
                </c:pt>
                <c:pt idx="37">
                  <c:v>26.645537984679802</c:v>
                </c:pt>
                <c:pt idx="38">
                  <c:v>30.136394692429899</c:v>
                </c:pt>
                <c:pt idx="39">
                  <c:v>29.998092291086301</c:v>
                </c:pt>
                <c:pt idx="40">
                  <c:v>33.575445940796001</c:v>
                </c:pt>
                <c:pt idx="41">
                  <c:v>27.3191452147828</c:v>
                </c:pt>
                <c:pt idx="42">
                  <c:v>29.390204788469799</c:v>
                </c:pt>
                <c:pt idx="43">
                  <c:v>22.163927106748801</c:v>
                </c:pt>
                <c:pt idx="44">
                  <c:v>26.140992406896</c:v>
                </c:pt>
                <c:pt idx="45">
                  <c:v>28.674426448811001</c:v>
                </c:pt>
                <c:pt idx="46">
                  <c:v>31.609297852869801</c:v>
                </c:pt>
                <c:pt idx="47">
                  <c:v>33.837934073626101</c:v>
                </c:pt>
                <c:pt idx="48">
                  <c:v>32.133267502486703</c:v>
                </c:pt>
                <c:pt idx="49">
                  <c:v>20.849926283789198</c:v>
                </c:pt>
                <c:pt idx="50">
                  <c:v>26.282710108854602</c:v>
                </c:pt>
                <c:pt idx="51">
                  <c:v>33.593969511056599</c:v>
                </c:pt>
                <c:pt idx="52">
                  <c:v>59.254931625605401</c:v>
                </c:pt>
                <c:pt idx="53">
                  <c:v>46.319837009247401</c:v>
                </c:pt>
                <c:pt idx="54">
                  <c:v>42.996511576908901</c:v>
                </c:pt>
                <c:pt idx="55">
                  <c:v>41.505727280802901</c:v>
                </c:pt>
                <c:pt idx="56">
                  <c:v>45.720096837337501</c:v>
                </c:pt>
                <c:pt idx="57">
                  <c:v>41.671870224352098</c:v>
                </c:pt>
                <c:pt idx="58">
                  <c:v>51.136951722439598</c:v>
                </c:pt>
                <c:pt idx="59">
                  <c:v>52.264289440167303</c:v>
                </c:pt>
                <c:pt idx="60">
                  <c:v>42.269035292636303</c:v>
                </c:pt>
                <c:pt idx="61">
                  <c:v>17.864331337672301</c:v>
                </c:pt>
                <c:pt idx="62">
                  <c:v>30.379424185298198</c:v>
                </c:pt>
                <c:pt idx="63">
                  <c:v>27.2768992810289</c:v>
                </c:pt>
                <c:pt idx="64">
                  <c:v>17.016132256646401</c:v>
                </c:pt>
                <c:pt idx="65">
                  <c:v>23.146275926950299</c:v>
                </c:pt>
                <c:pt idx="66">
                  <c:v>83.214518478170206</c:v>
                </c:pt>
                <c:pt idx="67">
                  <c:v>68.975570236285193</c:v>
                </c:pt>
                <c:pt idx="68">
                  <c:v>67.066861431935607</c:v>
                </c:pt>
                <c:pt idx="69">
                  <c:v>76.194410914911003</c:v>
                </c:pt>
                <c:pt idx="70">
                  <c:v>102.524358678949</c:v>
                </c:pt>
                <c:pt idx="71">
                  <c:v>109.693494191008</c:v>
                </c:pt>
                <c:pt idx="72">
                  <c:v>54.776728780173997</c:v>
                </c:pt>
                <c:pt idx="73">
                  <c:v>56.992680514018097</c:v>
                </c:pt>
                <c:pt idx="74">
                  <c:v>52.842094411673699</c:v>
                </c:pt>
                <c:pt idx="75">
                  <c:v>37.374148254193798</c:v>
                </c:pt>
                <c:pt idx="76">
                  <c:v>36.005630931432798</c:v>
                </c:pt>
                <c:pt idx="77">
                  <c:v>45.990131532808597</c:v>
                </c:pt>
              </c:numCache>
            </c:numRef>
          </c:val>
          <c:smooth val="0"/>
          <c:extLst>
            <c:ext xmlns:c16="http://schemas.microsoft.com/office/drawing/2014/chart" uri="{C3380CC4-5D6E-409C-BE32-E72D297353CC}">
              <c16:uniqueId val="{00000008-E713-42FE-81F7-77AC6DC589EA}"/>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73763621355240194"/>
          <c:y val="0.14810196114267149"/>
          <c:w val="0.25443510239186201"/>
          <c:h val="0.78266660574584845"/>
        </c:manualLayout>
      </c:layout>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dans l'Allier  </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ETP_03!$K$5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ETP_03!$C$6:$H$23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ETP_03!$K$6:$K$23</c:f>
              <c:numCache>
                <c:formatCode>0%</c:formatCode>
                <c:ptCount val="18"/>
                <c:pt idx="0">
                  <c:v>0.14975999999999989</c:v>
                </c:pt>
                <c:pt idx="1">
                  <c:v>-3.5580403309203645E-2</c:v>
                </c:pt>
                <c:pt idx="2">
                  <c:v>0</c:v>
                </c:pt>
                <c:pt idx="3">
                  <c:v>2.40795323974623E-2</c:v>
                </c:pt>
                <c:pt idx="4">
                  <c:v>-0.17241379310344818</c:v>
                </c:pt>
                <c:pt idx="5">
                  <c:v>-8.0471076375537631E-2</c:v>
                </c:pt>
                <c:pt idx="6">
                  <c:v>0.33568311513930849</c:v>
                </c:pt>
                <c:pt idx="7">
                  <c:v>-0.10099653300902145</c:v>
                </c:pt>
                <c:pt idx="8">
                  <c:v>-5.9662375703383952E-2</c:v>
                </c:pt>
                <c:pt idx="9">
                  <c:v>3.5944264561428962E-2</c:v>
                </c:pt>
                <c:pt idx="10">
                  <c:v>-4.3824054536601209E-2</c:v>
                </c:pt>
                <c:pt idx="11">
                  <c:v>0</c:v>
                </c:pt>
                <c:pt idx="12">
                  <c:v>-0.1932139491046182</c:v>
                </c:pt>
                <c:pt idx="13">
                  <c:v>0.10875955320399755</c:v>
                </c:pt>
                <c:pt idx="14">
                  <c:v>7.2887921213195206E-2</c:v>
                </c:pt>
                <c:pt idx="15">
                  <c:v>0.21262367167460616</c:v>
                </c:pt>
                <c:pt idx="16">
                  <c:v>-0.17334072329222672</c:v>
                </c:pt>
                <c:pt idx="17">
                  <c:v>-3.5052764236272793E-2</c:v>
                </c:pt>
              </c:numCache>
            </c:numRef>
          </c:val>
          <c:extLst>
            <c:ext xmlns:c16="http://schemas.microsoft.com/office/drawing/2014/chart" uri="{C3380CC4-5D6E-409C-BE32-E72D297353CC}">
              <c16:uniqueId val="{00000001-DA49-4A6D-8A43-57FC71E63006}"/>
            </c:ext>
          </c:extLst>
        </c:ser>
        <c:dLbls>
          <c:showLegendKey val="0"/>
          <c:showVal val="0"/>
          <c:showCatName val="0"/>
          <c:showSerName val="0"/>
          <c:showPercent val="0"/>
          <c:showBubbleSize val="0"/>
        </c:dLbls>
        <c:gapWidth val="150"/>
        <c:axId val="151908736"/>
        <c:axId val="151910272"/>
      </c:barChart>
      <c:catAx>
        <c:axId val="151908736"/>
        <c:scaling>
          <c:orientation val="minMax"/>
        </c:scaling>
        <c:delete val="0"/>
        <c:axPos val="l"/>
        <c:numFmt formatCode="General" sourceLinked="0"/>
        <c:majorTickMark val="out"/>
        <c:minorTickMark val="none"/>
        <c:tickLblPos val="low"/>
        <c:txPr>
          <a:bodyPr/>
          <a:lstStyle/>
          <a:p>
            <a:pPr>
              <a:defRPr sz="900"/>
            </a:pPr>
            <a:endParaRPr lang="fr-FR"/>
          </a:p>
        </c:txPr>
        <c:crossAx val="151910272"/>
        <c:crosses val="autoZero"/>
        <c:auto val="1"/>
        <c:lblAlgn val="ctr"/>
        <c:lblOffset val="100"/>
        <c:noMultiLvlLbl val="0"/>
      </c:catAx>
      <c:valAx>
        <c:axId val="151910272"/>
        <c:scaling>
          <c:orientation val="minMax"/>
        </c:scaling>
        <c:delete val="1"/>
        <c:axPos val="b"/>
        <c:numFmt formatCode="0%" sourceLinked="1"/>
        <c:majorTickMark val="out"/>
        <c:minorTickMark val="none"/>
        <c:tickLblPos val="nextTo"/>
        <c:crossAx val="151908736"/>
        <c:crosses val="autoZero"/>
        <c:crossBetween val="between"/>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dans l'Allier</a:t>
            </a:r>
            <a:r>
              <a:rPr lang="en-US"/>
              <a:t> </a:t>
            </a: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ETP_03!$D$32</c:f>
              <c:strCache>
                <c:ptCount val="1"/>
                <c:pt idx="0">
                  <c:v>Fabrication de denrees alimentaires, de boissons et  de produits a base de tabac</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ETP_03!$E$32:$CD$32</c:f>
              <c:numCache>
                <c:formatCode>#,##0</c:formatCode>
                <c:ptCount val="78"/>
                <c:pt idx="0">
                  <c:v>296.66669935521497</c:v>
                </c:pt>
                <c:pt idx="1">
                  <c:v>375.32079441167201</c:v>
                </c:pt>
                <c:pt idx="2">
                  <c:v>411.55473992952301</c:v>
                </c:pt>
                <c:pt idx="3">
                  <c:v>332.46381726307902</c:v>
                </c:pt>
                <c:pt idx="4">
                  <c:v>293.89875110668902</c:v>
                </c:pt>
                <c:pt idx="5">
                  <c:v>258.937851644825</c:v>
                </c:pt>
                <c:pt idx="6">
                  <c:v>299.63708768281799</c:v>
                </c:pt>
                <c:pt idx="7">
                  <c:v>316.99818144543002</c:v>
                </c:pt>
                <c:pt idx="8">
                  <c:v>348.60337069424799</c:v>
                </c:pt>
                <c:pt idx="9">
                  <c:v>403.34698894267501</c:v>
                </c:pt>
                <c:pt idx="10">
                  <c:v>389.55731032366998</c:v>
                </c:pt>
                <c:pt idx="11">
                  <c:v>400.10218667327098</c:v>
                </c:pt>
                <c:pt idx="12">
                  <c:v>428.29443029294703</c:v>
                </c:pt>
                <c:pt idx="13">
                  <c:v>396.54240210240403</c:v>
                </c:pt>
                <c:pt idx="14">
                  <c:v>389.18910618082998</c:v>
                </c:pt>
                <c:pt idx="15">
                  <c:v>333.66252774769902</c:v>
                </c:pt>
                <c:pt idx="16">
                  <c:v>345.31301626849603</c:v>
                </c:pt>
                <c:pt idx="17">
                  <c:v>286.965373979638</c:v>
                </c:pt>
                <c:pt idx="18">
                  <c:v>281.97381486840197</c:v>
                </c:pt>
                <c:pt idx="19">
                  <c:v>284.03721612911698</c:v>
                </c:pt>
                <c:pt idx="20">
                  <c:v>292.22631653304398</c:v>
                </c:pt>
                <c:pt idx="21">
                  <c:v>326.27889639492099</c:v>
                </c:pt>
                <c:pt idx="22">
                  <c:v>287.31695907937097</c:v>
                </c:pt>
                <c:pt idx="23">
                  <c:v>309.49685075892899</c:v>
                </c:pt>
                <c:pt idx="24">
                  <c:v>275.81907200081298</c:v>
                </c:pt>
                <c:pt idx="25">
                  <c:v>251.13206471983401</c:v>
                </c:pt>
                <c:pt idx="26">
                  <c:v>293.35788731554101</c:v>
                </c:pt>
                <c:pt idx="27">
                  <c:v>294.06105646287102</c:v>
                </c:pt>
                <c:pt idx="28">
                  <c:v>267.07811378215001</c:v>
                </c:pt>
                <c:pt idx="29">
                  <c:v>255.06284113279401</c:v>
                </c:pt>
                <c:pt idx="30">
                  <c:v>228.98417047007001</c:v>
                </c:pt>
                <c:pt idx="31">
                  <c:v>225.96494184789799</c:v>
                </c:pt>
                <c:pt idx="32">
                  <c:v>225.433629120554</c:v>
                </c:pt>
                <c:pt idx="33">
                  <c:v>162.350675989313</c:v>
                </c:pt>
                <c:pt idx="34">
                  <c:v>149.46259797132601</c:v>
                </c:pt>
                <c:pt idx="35">
                  <c:v>155.35954759217199</c:v>
                </c:pt>
                <c:pt idx="36">
                  <c:v>165.07665651314699</c:v>
                </c:pt>
                <c:pt idx="37">
                  <c:v>171.27350110629399</c:v>
                </c:pt>
                <c:pt idx="38">
                  <c:v>173.07692173853101</c:v>
                </c:pt>
                <c:pt idx="39">
                  <c:v>174.90386267839901</c:v>
                </c:pt>
                <c:pt idx="40">
                  <c:v>189.14351711</c:v>
                </c:pt>
                <c:pt idx="41">
                  <c:v>190.58056937013001</c:v>
                </c:pt>
                <c:pt idx="42">
                  <c:v>198.98749692661801</c:v>
                </c:pt>
                <c:pt idx="43">
                  <c:v>221.653847456867</c:v>
                </c:pt>
                <c:pt idx="44">
                  <c:v>220.75939293626899</c:v>
                </c:pt>
                <c:pt idx="45">
                  <c:v>229.913780765768</c:v>
                </c:pt>
                <c:pt idx="46">
                  <c:v>244.638713744922</c:v>
                </c:pt>
                <c:pt idx="47">
                  <c:v>250.34186229137799</c:v>
                </c:pt>
                <c:pt idx="48">
                  <c:v>239.29109556650599</c:v>
                </c:pt>
                <c:pt idx="49">
                  <c:v>265.68022447989398</c:v>
                </c:pt>
                <c:pt idx="50">
                  <c:v>275.74480200389502</c:v>
                </c:pt>
                <c:pt idx="51">
                  <c:v>282.32631403814901</c:v>
                </c:pt>
                <c:pt idx="52">
                  <c:v>273.475766952328</c:v>
                </c:pt>
                <c:pt idx="53">
                  <c:v>254.34702713611301</c:v>
                </c:pt>
                <c:pt idx="54">
                  <c:v>242.72481632463001</c:v>
                </c:pt>
                <c:pt idx="55">
                  <c:v>220.98738448505699</c:v>
                </c:pt>
                <c:pt idx="56">
                  <c:v>217.975004997155</c:v>
                </c:pt>
                <c:pt idx="57">
                  <c:v>263.78559296366501</c:v>
                </c:pt>
                <c:pt idx="58">
                  <c:v>231.198136499589</c:v>
                </c:pt>
                <c:pt idx="59">
                  <c:v>244.560928778499</c:v>
                </c:pt>
                <c:pt idx="60">
                  <c:v>274.01633241231701</c:v>
                </c:pt>
                <c:pt idx="61">
                  <c:v>225.93830424785699</c:v>
                </c:pt>
                <c:pt idx="62">
                  <c:v>245.741247903046</c:v>
                </c:pt>
                <c:pt idx="63">
                  <c:v>253.72491119979799</c:v>
                </c:pt>
                <c:pt idx="64">
                  <c:v>243.51613352322099</c:v>
                </c:pt>
                <c:pt idx="65">
                  <c:v>250.83188624028199</c:v>
                </c:pt>
                <c:pt idx="66">
                  <c:v>283.69317584008701</c:v>
                </c:pt>
                <c:pt idx="67">
                  <c:v>323.35985022978701</c:v>
                </c:pt>
                <c:pt idx="68">
                  <c:v>335.40042544724201</c:v>
                </c:pt>
                <c:pt idx="69">
                  <c:v>328.54420497873798</c:v>
                </c:pt>
                <c:pt idx="70">
                  <c:v>341.69190835005901</c:v>
                </c:pt>
                <c:pt idx="71">
                  <c:v>335.32425381761101</c:v>
                </c:pt>
                <c:pt idx="72">
                  <c:v>332.97940040877802</c:v>
                </c:pt>
                <c:pt idx="73">
                  <c:v>310.90229185525402</c:v>
                </c:pt>
                <c:pt idx="74">
                  <c:v>291.50112602366897</c:v>
                </c:pt>
                <c:pt idx="75">
                  <c:v>294.80889432558803</c:v>
                </c:pt>
                <c:pt idx="76">
                  <c:v>303.24800928738301</c:v>
                </c:pt>
                <c:pt idx="77">
                  <c:v>317.03127677282401</c:v>
                </c:pt>
              </c:numCache>
            </c:numRef>
          </c:val>
          <c:smooth val="0"/>
          <c:extLst>
            <c:ext xmlns:c16="http://schemas.microsoft.com/office/drawing/2014/chart" uri="{C3380CC4-5D6E-409C-BE32-E72D297353CC}">
              <c16:uniqueId val="{00000000-E24A-4D59-8F88-E4F2F9E71F6C}"/>
            </c:ext>
          </c:extLst>
        </c:ser>
        <c:ser>
          <c:idx val="1"/>
          <c:order val="1"/>
          <c:tx>
            <c:strRef>
              <c:f>ETP_03!$D$33</c:f>
              <c:strCache>
                <c:ptCount val="1"/>
                <c:pt idx="0">
                  <c:v>Cokéfaction et raffinage. Industries extractives,  énergie, eau, gestion des déchets et dépollution</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ETP_03!$E$33:$CD$33</c:f>
              <c:numCache>
                <c:formatCode>#,##0</c:formatCode>
                <c:ptCount val="78"/>
                <c:pt idx="0">
                  <c:v>122.001558291528</c:v>
                </c:pt>
                <c:pt idx="1">
                  <c:v>118.665510515831</c:v>
                </c:pt>
                <c:pt idx="2">
                  <c:v>133.10043933186799</c:v>
                </c:pt>
                <c:pt idx="3">
                  <c:v>124.724207750334</c:v>
                </c:pt>
                <c:pt idx="4">
                  <c:v>131.434710255559</c:v>
                </c:pt>
                <c:pt idx="5">
                  <c:v>153.52726959823201</c:v>
                </c:pt>
                <c:pt idx="6">
                  <c:v>159.51812116658701</c:v>
                </c:pt>
                <c:pt idx="7">
                  <c:v>147.34243709982701</c:v>
                </c:pt>
                <c:pt idx="8">
                  <c:v>149.47014866723799</c:v>
                </c:pt>
                <c:pt idx="9">
                  <c:v>139.25682996918101</c:v>
                </c:pt>
                <c:pt idx="10">
                  <c:v>140.90458485647599</c:v>
                </c:pt>
                <c:pt idx="11">
                  <c:v>109.75780888013</c:v>
                </c:pt>
                <c:pt idx="12">
                  <c:v>113.967610243238</c:v>
                </c:pt>
                <c:pt idx="13">
                  <c:v>109.613666488202</c:v>
                </c:pt>
                <c:pt idx="14">
                  <c:v>120.714115678399</c:v>
                </c:pt>
                <c:pt idx="15">
                  <c:v>108.08916373232999</c:v>
                </c:pt>
                <c:pt idx="16">
                  <c:v>97.395719572866696</c:v>
                </c:pt>
                <c:pt idx="17">
                  <c:v>93.777593180807401</c:v>
                </c:pt>
                <c:pt idx="18">
                  <c:v>94.581269990151497</c:v>
                </c:pt>
                <c:pt idx="19">
                  <c:v>81.704116097413305</c:v>
                </c:pt>
                <c:pt idx="20">
                  <c:v>87.337594582602605</c:v>
                </c:pt>
                <c:pt idx="21">
                  <c:v>95.138871985115998</c:v>
                </c:pt>
                <c:pt idx="22">
                  <c:v>103.362888974472</c:v>
                </c:pt>
                <c:pt idx="23">
                  <c:v>119.864193993032</c:v>
                </c:pt>
                <c:pt idx="24">
                  <c:v>125.15757289293499</c:v>
                </c:pt>
                <c:pt idx="25">
                  <c:v>107.860677571742</c:v>
                </c:pt>
                <c:pt idx="26">
                  <c:v>106.74349270049601</c:v>
                </c:pt>
                <c:pt idx="27">
                  <c:v>114.00487469500101</c:v>
                </c:pt>
                <c:pt idx="28">
                  <c:v>101.121772409328</c:v>
                </c:pt>
                <c:pt idx="29">
                  <c:v>99.953935676752295</c:v>
                </c:pt>
                <c:pt idx="30">
                  <c:v>102.087443559953</c:v>
                </c:pt>
                <c:pt idx="31">
                  <c:v>81.753010912252094</c:v>
                </c:pt>
                <c:pt idx="32">
                  <c:v>78.504055204158803</c:v>
                </c:pt>
                <c:pt idx="33">
                  <c:v>80.941847812208593</c:v>
                </c:pt>
                <c:pt idx="34">
                  <c:v>75.440961028575202</c:v>
                </c:pt>
                <c:pt idx="35">
                  <c:v>72.424164860164495</c:v>
                </c:pt>
                <c:pt idx="36">
                  <c:v>72.914117384625101</c:v>
                </c:pt>
                <c:pt idx="37">
                  <c:v>66.403846592187193</c:v>
                </c:pt>
                <c:pt idx="38">
                  <c:v>66.187898975152095</c:v>
                </c:pt>
                <c:pt idx="39">
                  <c:v>68.480136195961904</c:v>
                </c:pt>
                <c:pt idx="40">
                  <c:v>70.706635776887595</c:v>
                </c:pt>
                <c:pt idx="41">
                  <c:v>77.274263501751605</c:v>
                </c:pt>
                <c:pt idx="42">
                  <c:v>63.509804345538598</c:v>
                </c:pt>
                <c:pt idx="43">
                  <c:v>78.937420378090707</c:v>
                </c:pt>
                <c:pt idx="44">
                  <c:v>77.465973624608097</c:v>
                </c:pt>
                <c:pt idx="45">
                  <c:v>79.755810653319301</c:v>
                </c:pt>
                <c:pt idx="46">
                  <c:v>94.303944953252298</c:v>
                </c:pt>
                <c:pt idx="47">
                  <c:v>87.696858918952799</c:v>
                </c:pt>
                <c:pt idx="48">
                  <c:v>73.231028978782803</c:v>
                </c:pt>
                <c:pt idx="49">
                  <c:v>83.605330442665505</c:v>
                </c:pt>
                <c:pt idx="50">
                  <c:v>73.973365386831603</c:v>
                </c:pt>
                <c:pt idx="51">
                  <c:v>65.704235412852398</c:v>
                </c:pt>
                <c:pt idx="52">
                  <c:v>63.483859898589102</c:v>
                </c:pt>
                <c:pt idx="53">
                  <c:v>61.119403125142099</c:v>
                </c:pt>
                <c:pt idx="54">
                  <c:v>69.574132652490704</c:v>
                </c:pt>
                <c:pt idx="55">
                  <c:v>79.050094755498705</c:v>
                </c:pt>
                <c:pt idx="56">
                  <c:v>84.168222564599205</c:v>
                </c:pt>
                <c:pt idx="57">
                  <c:v>108.05589588209899</c:v>
                </c:pt>
                <c:pt idx="58">
                  <c:v>129.46684546898999</c:v>
                </c:pt>
                <c:pt idx="59">
                  <c:v>145.50020541855699</c:v>
                </c:pt>
                <c:pt idx="60">
                  <c:v>128.683628537906</c:v>
                </c:pt>
                <c:pt idx="61">
                  <c:v>49.680046528377098</c:v>
                </c:pt>
                <c:pt idx="62">
                  <c:v>77.050752901657106</c:v>
                </c:pt>
                <c:pt idx="63">
                  <c:v>84.164929893662702</c:v>
                </c:pt>
                <c:pt idx="64">
                  <c:v>116.90255546216299</c:v>
                </c:pt>
                <c:pt idx="65">
                  <c:v>98.926693743163099</c:v>
                </c:pt>
                <c:pt idx="66">
                  <c:v>80.4763913949254</c:v>
                </c:pt>
                <c:pt idx="67">
                  <c:v>91.739764219273198</c:v>
                </c:pt>
                <c:pt idx="68">
                  <c:v>73.681962948189906</c:v>
                </c:pt>
                <c:pt idx="69">
                  <c:v>81.204974714179798</c:v>
                </c:pt>
                <c:pt idx="70">
                  <c:v>83.640794464297798</c:v>
                </c:pt>
                <c:pt idx="71">
                  <c:v>69.867019806549493</c:v>
                </c:pt>
                <c:pt idx="72">
                  <c:v>63.839758356238796</c:v>
                </c:pt>
                <c:pt idx="73">
                  <c:v>58.872919783437702</c:v>
                </c:pt>
                <c:pt idx="74">
                  <c:v>63.909676618653897</c:v>
                </c:pt>
                <c:pt idx="75">
                  <c:v>76.790372728824096</c:v>
                </c:pt>
                <c:pt idx="76">
                  <c:v>82.572268260783105</c:v>
                </c:pt>
                <c:pt idx="77">
                  <c:v>82.322241785845407</c:v>
                </c:pt>
              </c:numCache>
            </c:numRef>
          </c:val>
          <c:smooth val="0"/>
          <c:extLst>
            <c:ext xmlns:c16="http://schemas.microsoft.com/office/drawing/2014/chart" uri="{C3380CC4-5D6E-409C-BE32-E72D297353CC}">
              <c16:uniqueId val="{00000001-E24A-4D59-8F88-E4F2F9E71F6C}"/>
            </c:ext>
          </c:extLst>
        </c:ser>
        <c:ser>
          <c:idx val="2"/>
          <c:order val="2"/>
          <c:tx>
            <c:strRef>
              <c:f>ETP_03!$D$34</c:f>
              <c:strCache>
                <c:ptCount val="1"/>
                <c:pt idx="0">
                  <c:v>Fabrication d'equipements electriques, electroniques, informatiques ; fabrication de machine</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ETP_03!$E$34:$CD$34</c:f>
              <c:numCache>
                <c:formatCode>#,##0</c:formatCode>
                <c:ptCount val="78"/>
                <c:pt idx="0">
                  <c:v>172.83701842631999</c:v>
                </c:pt>
                <c:pt idx="1">
                  <c:v>156.070641514573</c:v>
                </c:pt>
                <c:pt idx="2">
                  <c:v>283.28415537186299</c:v>
                </c:pt>
                <c:pt idx="3">
                  <c:v>528.47655854650702</c:v>
                </c:pt>
                <c:pt idx="4">
                  <c:v>550.32456172804598</c:v>
                </c:pt>
                <c:pt idx="5">
                  <c:v>437.62466585664299</c:v>
                </c:pt>
                <c:pt idx="6">
                  <c:v>426.14191172955299</c:v>
                </c:pt>
                <c:pt idx="7">
                  <c:v>437.43310146259802</c:v>
                </c:pt>
                <c:pt idx="8">
                  <c:v>472.070816088333</c:v>
                </c:pt>
                <c:pt idx="9">
                  <c:v>500.57221829037098</c:v>
                </c:pt>
                <c:pt idx="10">
                  <c:v>448.66316454822299</c:v>
                </c:pt>
                <c:pt idx="11">
                  <c:v>551.84601636316597</c:v>
                </c:pt>
                <c:pt idx="12">
                  <c:v>611.74867568803495</c:v>
                </c:pt>
                <c:pt idx="13">
                  <c:v>596.26660268288697</c:v>
                </c:pt>
                <c:pt idx="14">
                  <c:v>481.07261370941598</c:v>
                </c:pt>
                <c:pt idx="15">
                  <c:v>369.30371125256698</c:v>
                </c:pt>
                <c:pt idx="16">
                  <c:v>284.63510974557698</c:v>
                </c:pt>
                <c:pt idx="17">
                  <c:v>213.140756844778</c:v>
                </c:pt>
                <c:pt idx="18">
                  <c:v>159.14593988937301</c:v>
                </c:pt>
                <c:pt idx="19">
                  <c:v>146.421421634582</c:v>
                </c:pt>
                <c:pt idx="20">
                  <c:v>131.05297188985699</c:v>
                </c:pt>
                <c:pt idx="21">
                  <c:v>128.38502827176501</c:v>
                </c:pt>
                <c:pt idx="22">
                  <c:v>139.00802063264999</c:v>
                </c:pt>
                <c:pt idx="23">
                  <c:v>174.472436756999</c:v>
                </c:pt>
                <c:pt idx="24">
                  <c:v>145.95751315798401</c:v>
                </c:pt>
                <c:pt idx="25">
                  <c:v>194.361200339932</c:v>
                </c:pt>
                <c:pt idx="26">
                  <c:v>206.947624131656</c:v>
                </c:pt>
                <c:pt idx="27">
                  <c:v>195.44879367040801</c:v>
                </c:pt>
                <c:pt idx="28">
                  <c:v>161.091645737997</c:v>
                </c:pt>
                <c:pt idx="29">
                  <c:v>153.08659649307199</c:v>
                </c:pt>
                <c:pt idx="30">
                  <c:v>136.76978044392101</c:v>
                </c:pt>
                <c:pt idx="31">
                  <c:v>121.833678880832</c:v>
                </c:pt>
                <c:pt idx="32">
                  <c:v>132.66698829403001</c:v>
                </c:pt>
                <c:pt idx="33">
                  <c:v>169.304922848708</c:v>
                </c:pt>
                <c:pt idx="34">
                  <c:v>207.55978065019701</c:v>
                </c:pt>
                <c:pt idx="35">
                  <c:v>249.29863298680201</c:v>
                </c:pt>
                <c:pt idx="36">
                  <c:v>237.68974623531599</c:v>
                </c:pt>
                <c:pt idx="37">
                  <c:v>266.95320381871301</c:v>
                </c:pt>
                <c:pt idx="38">
                  <c:v>233.68092904124501</c:v>
                </c:pt>
                <c:pt idx="39">
                  <c:v>218.515730521617</c:v>
                </c:pt>
                <c:pt idx="40">
                  <c:v>184.760930774576</c:v>
                </c:pt>
                <c:pt idx="41">
                  <c:v>218.104016484395</c:v>
                </c:pt>
                <c:pt idx="42">
                  <c:v>215.913440866961</c:v>
                </c:pt>
                <c:pt idx="43">
                  <c:v>208.29606240113699</c:v>
                </c:pt>
                <c:pt idx="44">
                  <c:v>239.18588095157</c:v>
                </c:pt>
                <c:pt idx="45">
                  <c:v>264.507400212052</c:v>
                </c:pt>
                <c:pt idx="46">
                  <c:v>268.196518789577</c:v>
                </c:pt>
                <c:pt idx="47">
                  <c:v>281.10836884163803</c:v>
                </c:pt>
                <c:pt idx="48">
                  <c:v>275.37565703156099</c:v>
                </c:pt>
                <c:pt idx="49">
                  <c:v>294.63241511643201</c:v>
                </c:pt>
                <c:pt idx="50">
                  <c:v>295.59061414032601</c:v>
                </c:pt>
                <c:pt idx="51">
                  <c:v>308.448423567784</c:v>
                </c:pt>
                <c:pt idx="52">
                  <c:v>329.423828238525</c:v>
                </c:pt>
                <c:pt idx="53">
                  <c:v>340.77833623752502</c:v>
                </c:pt>
                <c:pt idx="54">
                  <c:v>371.23446862266701</c:v>
                </c:pt>
                <c:pt idx="55">
                  <c:v>387.991197575456</c:v>
                </c:pt>
                <c:pt idx="56">
                  <c:v>332.93531780151102</c:v>
                </c:pt>
                <c:pt idx="57">
                  <c:v>303.64696195561498</c:v>
                </c:pt>
                <c:pt idx="58">
                  <c:v>234.55470658700901</c:v>
                </c:pt>
                <c:pt idx="59">
                  <c:v>205.712287824398</c:v>
                </c:pt>
                <c:pt idx="60">
                  <c:v>225.09305820692299</c:v>
                </c:pt>
                <c:pt idx="61">
                  <c:v>142.82826294651099</c:v>
                </c:pt>
                <c:pt idx="62">
                  <c:v>178.90594636086001</c:v>
                </c:pt>
                <c:pt idx="63">
                  <c:v>192.374557534198</c:v>
                </c:pt>
                <c:pt idx="64">
                  <c:v>192.85886100704499</c:v>
                </c:pt>
                <c:pt idx="65">
                  <c:v>190.78675378465701</c:v>
                </c:pt>
                <c:pt idx="66">
                  <c:v>199.439884205932</c:v>
                </c:pt>
                <c:pt idx="67">
                  <c:v>232.82865741539501</c:v>
                </c:pt>
                <c:pt idx="68">
                  <c:v>246.750088882303</c:v>
                </c:pt>
                <c:pt idx="69">
                  <c:v>223.375531173318</c:v>
                </c:pt>
                <c:pt idx="70">
                  <c:v>195.03374569417099</c:v>
                </c:pt>
                <c:pt idx="71">
                  <c:v>206.35465326718</c:v>
                </c:pt>
                <c:pt idx="72">
                  <c:v>202.629282699924</c:v>
                </c:pt>
                <c:pt idx="73">
                  <c:v>185.959755964956</c:v>
                </c:pt>
                <c:pt idx="74">
                  <c:v>186.663603662583</c:v>
                </c:pt>
                <c:pt idx="75">
                  <c:v>188.322430380279</c:v>
                </c:pt>
                <c:pt idx="76">
                  <c:v>188.84433165811299</c:v>
                </c:pt>
                <c:pt idx="77">
                  <c:v>213.52376774366601</c:v>
                </c:pt>
              </c:numCache>
            </c:numRef>
          </c:val>
          <c:smooth val="0"/>
          <c:extLst>
            <c:ext xmlns:c16="http://schemas.microsoft.com/office/drawing/2014/chart" uri="{C3380CC4-5D6E-409C-BE32-E72D297353CC}">
              <c16:uniqueId val="{00000002-E24A-4D59-8F88-E4F2F9E71F6C}"/>
            </c:ext>
          </c:extLst>
        </c:ser>
        <c:ser>
          <c:idx val="3"/>
          <c:order val="3"/>
          <c:tx>
            <c:strRef>
              <c:f>ETP_03!$D$35</c:f>
              <c:strCache>
                <c:ptCount val="1"/>
                <c:pt idx="0">
                  <c:v>Fabrication de materiels de transport</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ETP_03!$E$35:$CD$35</c:f>
              <c:numCache>
                <c:formatCode>#,##0</c:formatCode>
                <c:ptCount val="78"/>
                <c:pt idx="0">
                  <c:v>373.78100410009</c:v>
                </c:pt>
                <c:pt idx="1">
                  <c:v>271.213564223513</c:v>
                </c:pt>
                <c:pt idx="2">
                  <c:v>225.227280699131</c:v>
                </c:pt>
                <c:pt idx="3">
                  <c:v>135.606277087405</c:v>
                </c:pt>
                <c:pt idx="4">
                  <c:v>98.662743362885493</c:v>
                </c:pt>
                <c:pt idx="5">
                  <c:v>106.82175433921</c:v>
                </c:pt>
                <c:pt idx="6">
                  <c:v>90.364063592248797</c:v>
                </c:pt>
                <c:pt idx="7">
                  <c:v>133.44928414901599</c:v>
                </c:pt>
                <c:pt idx="8">
                  <c:v>143.01131723205199</c:v>
                </c:pt>
                <c:pt idx="9">
                  <c:v>156.13567575711201</c:v>
                </c:pt>
                <c:pt idx="10">
                  <c:v>186.21929571681599</c:v>
                </c:pt>
                <c:pt idx="11">
                  <c:v>102.64981534989801</c:v>
                </c:pt>
                <c:pt idx="12">
                  <c:v>113.226160729654</c:v>
                </c:pt>
                <c:pt idx="13">
                  <c:v>90.394871736279399</c:v>
                </c:pt>
                <c:pt idx="14">
                  <c:v>62.253429226966801</c:v>
                </c:pt>
                <c:pt idx="15">
                  <c:v>51.526274089287</c:v>
                </c:pt>
                <c:pt idx="16">
                  <c:v>53.576291504050403</c:v>
                </c:pt>
                <c:pt idx="17">
                  <c:v>50.908963731627502</c:v>
                </c:pt>
                <c:pt idx="18">
                  <c:v>36.864749517141298</c:v>
                </c:pt>
                <c:pt idx="19">
                  <c:v>56.622552055791303</c:v>
                </c:pt>
                <c:pt idx="20">
                  <c:v>60.7968633498757</c:v>
                </c:pt>
                <c:pt idx="21">
                  <c:v>48.733142977368701</c:v>
                </c:pt>
                <c:pt idx="22">
                  <c:v>54.838112883325003</c:v>
                </c:pt>
                <c:pt idx="23">
                  <c:v>39.223921840899798</c:v>
                </c:pt>
                <c:pt idx="24">
                  <c:v>34.877090359933803</c:v>
                </c:pt>
                <c:pt idx="25">
                  <c:v>33.347885428266302</c:v>
                </c:pt>
                <c:pt idx="26">
                  <c:v>25.527405050433501</c:v>
                </c:pt>
                <c:pt idx="27">
                  <c:v>38.835213735862098</c:v>
                </c:pt>
                <c:pt idx="28">
                  <c:v>39.825757389863298</c:v>
                </c:pt>
                <c:pt idx="29">
                  <c:v>60.164647148092698</c:v>
                </c:pt>
                <c:pt idx="30">
                  <c:v>72.093388474273198</c:v>
                </c:pt>
                <c:pt idx="31">
                  <c:v>45.261872259137199</c:v>
                </c:pt>
                <c:pt idx="32">
                  <c:v>33.219384508674203</c:v>
                </c:pt>
                <c:pt idx="33">
                  <c:v>32.261074617272698</c:v>
                </c:pt>
                <c:pt idx="34">
                  <c:v>30.037431796280099</c:v>
                </c:pt>
                <c:pt idx="35">
                  <c:v>30.0765930308904</c:v>
                </c:pt>
                <c:pt idx="36">
                  <c:v>36.608434431690299</c:v>
                </c:pt>
                <c:pt idx="37">
                  <c:v>33.882750334699402</c:v>
                </c:pt>
                <c:pt idx="38">
                  <c:v>57.1182937215343</c:v>
                </c:pt>
                <c:pt idx="39">
                  <c:v>56.0749184650807</c:v>
                </c:pt>
                <c:pt idx="40">
                  <c:v>61.811876442403701</c:v>
                </c:pt>
                <c:pt idx="41">
                  <c:v>53.393375257757398</c:v>
                </c:pt>
                <c:pt idx="42">
                  <c:v>49.577041696210699</c:v>
                </c:pt>
                <c:pt idx="43">
                  <c:v>71.405566600480199</c:v>
                </c:pt>
                <c:pt idx="44">
                  <c:v>65.374711107798404</c:v>
                </c:pt>
                <c:pt idx="45">
                  <c:v>115.97927200775401</c:v>
                </c:pt>
                <c:pt idx="46">
                  <c:v>148.58376746191601</c:v>
                </c:pt>
                <c:pt idx="47">
                  <c:v>162.29329794581099</c:v>
                </c:pt>
                <c:pt idx="48">
                  <c:v>144.32668214248699</c:v>
                </c:pt>
                <c:pt idx="49">
                  <c:v>149.844156556412</c:v>
                </c:pt>
                <c:pt idx="50">
                  <c:v>160.99841142618499</c:v>
                </c:pt>
                <c:pt idx="51">
                  <c:v>152.45029249957801</c:v>
                </c:pt>
                <c:pt idx="52">
                  <c:v>139.97998334722499</c:v>
                </c:pt>
                <c:pt idx="53">
                  <c:v>140.26916196623901</c:v>
                </c:pt>
                <c:pt idx="54">
                  <c:v>149.24637107589299</c:v>
                </c:pt>
                <c:pt idx="55">
                  <c:v>130.24080043871299</c:v>
                </c:pt>
                <c:pt idx="56">
                  <c:v>147.797317901377</c:v>
                </c:pt>
                <c:pt idx="57">
                  <c:v>139.14236276194299</c:v>
                </c:pt>
                <c:pt idx="58">
                  <c:v>102.00378840099501</c:v>
                </c:pt>
                <c:pt idx="59">
                  <c:v>103.20634682306201</c:v>
                </c:pt>
                <c:pt idx="60">
                  <c:v>101.445134474385</c:v>
                </c:pt>
                <c:pt idx="61">
                  <c:v>25.995344928198701</c:v>
                </c:pt>
                <c:pt idx="62">
                  <c:v>83.843896746876496</c:v>
                </c:pt>
                <c:pt idx="63">
                  <c:v>138.81808710515</c:v>
                </c:pt>
                <c:pt idx="64">
                  <c:v>145.679409931794</c:v>
                </c:pt>
                <c:pt idx="65">
                  <c:v>131.356242279741</c:v>
                </c:pt>
                <c:pt idx="66">
                  <c:v>101.09030009787701</c:v>
                </c:pt>
                <c:pt idx="67">
                  <c:v>114.43634239223699</c:v>
                </c:pt>
                <c:pt idx="68">
                  <c:v>98.696977385808495</c:v>
                </c:pt>
                <c:pt idx="69">
                  <c:v>87.486491808037002</c:v>
                </c:pt>
                <c:pt idx="70">
                  <c:v>98.772452262100998</c:v>
                </c:pt>
                <c:pt idx="71">
                  <c:v>87.716077609755999</c:v>
                </c:pt>
                <c:pt idx="72">
                  <c:v>89.805611525334399</c:v>
                </c:pt>
                <c:pt idx="73">
                  <c:v>136.74368443558799</c:v>
                </c:pt>
                <c:pt idx="74">
                  <c:v>130.39630524415699</c:v>
                </c:pt>
                <c:pt idx="75">
                  <c:v>121.976139420431</c:v>
                </c:pt>
                <c:pt idx="76">
                  <c:v>124.690804525155</c:v>
                </c:pt>
                <c:pt idx="77">
                  <c:v>66.592004504795895</c:v>
                </c:pt>
              </c:numCache>
            </c:numRef>
          </c:val>
          <c:smooth val="0"/>
          <c:extLst>
            <c:ext xmlns:c16="http://schemas.microsoft.com/office/drawing/2014/chart" uri="{C3380CC4-5D6E-409C-BE32-E72D297353CC}">
              <c16:uniqueId val="{00000003-E24A-4D59-8F88-E4F2F9E71F6C}"/>
            </c:ext>
          </c:extLst>
        </c:ser>
        <c:ser>
          <c:idx val="4"/>
          <c:order val="4"/>
          <c:tx>
            <c:strRef>
              <c:f>ETP_03!$D$36</c:f>
              <c:strCache>
                <c:ptCount val="1"/>
                <c:pt idx="0">
                  <c:v>Fabrication d'autres produits industriels</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ETP_03!$E$36:$CD$36</c:f>
              <c:numCache>
                <c:formatCode>#,##0</c:formatCode>
                <c:ptCount val="78"/>
                <c:pt idx="0">
                  <c:v>1541.69158604673</c:v>
                </c:pt>
                <c:pt idx="1">
                  <c:v>1517.56886672168</c:v>
                </c:pt>
                <c:pt idx="2">
                  <c:v>1502.9698861577299</c:v>
                </c:pt>
                <c:pt idx="3">
                  <c:v>1321.4154902001301</c:v>
                </c:pt>
                <c:pt idx="4">
                  <c:v>1404.40143750939</c:v>
                </c:pt>
                <c:pt idx="5">
                  <c:v>1355.1545230873201</c:v>
                </c:pt>
                <c:pt idx="6">
                  <c:v>1328.8472800199399</c:v>
                </c:pt>
                <c:pt idx="7">
                  <c:v>1317.41216900782</c:v>
                </c:pt>
                <c:pt idx="8">
                  <c:v>1336.8400165824901</c:v>
                </c:pt>
                <c:pt idx="9">
                  <c:v>1231.8551111547899</c:v>
                </c:pt>
                <c:pt idx="10">
                  <c:v>1279.52483097595</c:v>
                </c:pt>
                <c:pt idx="11">
                  <c:v>1392.2762210229</c:v>
                </c:pt>
                <c:pt idx="12">
                  <c:v>1520.11143285048</c:v>
                </c:pt>
                <c:pt idx="13">
                  <c:v>1414.3503922777099</c:v>
                </c:pt>
                <c:pt idx="14">
                  <c:v>1201.1873913990801</c:v>
                </c:pt>
                <c:pt idx="15">
                  <c:v>999.33934705496495</c:v>
                </c:pt>
                <c:pt idx="16">
                  <c:v>732.62536999776501</c:v>
                </c:pt>
                <c:pt idx="17">
                  <c:v>512.57291783251003</c:v>
                </c:pt>
                <c:pt idx="18">
                  <c:v>577.40380201274797</c:v>
                </c:pt>
                <c:pt idx="19">
                  <c:v>646.93636088965502</c:v>
                </c:pt>
                <c:pt idx="20">
                  <c:v>722.88919681718198</c:v>
                </c:pt>
                <c:pt idx="21">
                  <c:v>732.39202410972098</c:v>
                </c:pt>
                <c:pt idx="22">
                  <c:v>849.30849188122704</c:v>
                </c:pt>
                <c:pt idx="23">
                  <c:v>998.86225807444396</c:v>
                </c:pt>
                <c:pt idx="24">
                  <c:v>1037.4645923099199</c:v>
                </c:pt>
                <c:pt idx="25">
                  <c:v>1151.39327581155</c:v>
                </c:pt>
                <c:pt idx="26">
                  <c:v>1102.7174225430299</c:v>
                </c:pt>
                <c:pt idx="27">
                  <c:v>1058.7209613974901</c:v>
                </c:pt>
                <c:pt idx="28">
                  <c:v>1062.3885251132999</c:v>
                </c:pt>
                <c:pt idx="29">
                  <c:v>912.003724001357</c:v>
                </c:pt>
                <c:pt idx="30">
                  <c:v>831.07112481163006</c:v>
                </c:pt>
                <c:pt idx="31">
                  <c:v>653.74223133488397</c:v>
                </c:pt>
                <c:pt idx="32">
                  <c:v>578.57533445524496</c:v>
                </c:pt>
                <c:pt idx="33">
                  <c:v>600.03213204059102</c:v>
                </c:pt>
                <c:pt idx="34">
                  <c:v>619.84541101703803</c:v>
                </c:pt>
                <c:pt idx="35">
                  <c:v>664.15731959868799</c:v>
                </c:pt>
                <c:pt idx="36">
                  <c:v>723.41429712673505</c:v>
                </c:pt>
                <c:pt idx="37">
                  <c:v>701.80802728423203</c:v>
                </c:pt>
                <c:pt idx="38">
                  <c:v>739.09966290424802</c:v>
                </c:pt>
                <c:pt idx="39">
                  <c:v>784.12925565791704</c:v>
                </c:pt>
                <c:pt idx="40">
                  <c:v>731.84743078895701</c:v>
                </c:pt>
                <c:pt idx="41">
                  <c:v>738.52680744019699</c:v>
                </c:pt>
                <c:pt idx="42">
                  <c:v>766.18983069654996</c:v>
                </c:pt>
                <c:pt idx="43">
                  <c:v>828.29921540098405</c:v>
                </c:pt>
                <c:pt idx="44">
                  <c:v>876.55844417268202</c:v>
                </c:pt>
                <c:pt idx="45">
                  <c:v>962.19998980720004</c:v>
                </c:pt>
                <c:pt idx="46">
                  <c:v>955.43591385956995</c:v>
                </c:pt>
                <c:pt idx="47">
                  <c:v>1015.8587817139399</c:v>
                </c:pt>
                <c:pt idx="48">
                  <c:v>1132.0675148620901</c:v>
                </c:pt>
                <c:pt idx="49">
                  <c:v>1178.79423106689</c:v>
                </c:pt>
                <c:pt idx="50">
                  <c:v>1132.20140795426</c:v>
                </c:pt>
                <c:pt idx="51">
                  <c:v>1164.60301036086</c:v>
                </c:pt>
                <c:pt idx="52">
                  <c:v>1181.02639499573</c:v>
                </c:pt>
                <c:pt idx="53">
                  <c:v>1199.13541844459</c:v>
                </c:pt>
                <c:pt idx="54">
                  <c:v>1173.9408474622001</c:v>
                </c:pt>
                <c:pt idx="55">
                  <c:v>1130.7271712582599</c:v>
                </c:pt>
                <c:pt idx="56">
                  <c:v>1099.7335238222299</c:v>
                </c:pt>
                <c:pt idx="57">
                  <c:v>1053.8261044174701</c:v>
                </c:pt>
                <c:pt idx="58">
                  <c:v>1070.47362025092</c:v>
                </c:pt>
                <c:pt idx="59">
                  <c:v>1011.03888005541</c:v>
                </c:pt>
                <c:pt idx="60">
                  <c:v>898.24888970159896</c:v>
                </c:pt>
                <c:pt idx="61">
                  <c:v>448.69876423421402</c:v>
                </c:pt>
                <c:pt idx="62">
                  <c:v>759.53667342387496</c:v>
                </c:pt>
                <c:pt idx="63">
                  <c:v>866.115605499362</c:v>
                </c:pt>
                <c:pt idx="64">
                  <c:v>848.45752058877804</c:v>
                </c:pt>
                <c:pt idx="65">
                  <c:v>859.15187432937103</c:v>
                </c:pt>
                <c:pt idx="66">
                  <c:v>942.19470869597706</c:v>
                </c:pt>
                <c:pt idx="67">
                  <c:v>976.07245079941504</c:v>
                </c:pt>
                <c:pt idx="68">
                  <c:v>1047.5533650366201</c:v>
                </c:pt>
                <c:pt idx="69">
                  <c:v>1062.7863782524801</c:v>
                </c:pt>
                <c:pt idx="70">
                  <c:v>1094.98163620522</c:v>
                </c:pt>
                <c:pt idx="71">
                  <c:v>1112.6047474514601</c:v>
                </c:pt>
                <c:pt idx="72">
                  <c:v>1115.8953581829801</c:v>
                </c:pt>
                <c:pt idx="73">
                  <c:v>1091.40001003674</c:v>
                </c:pt>
                <c:pt idx="74">
                  <c:v>1077.65502522472</c:v>
                </c:pt>
                <c:pt idx="75">
                  <c:v>1090.9017811603901</c:v>
                </c:pt>
                <c:pt idx="76">
                  <c:v>1042.3875035695501</c:v>
                </c:pt>
                <c:pt idx="77">
                  <c:v>980.21948228126303</c:v>
                </c:pt>
              </c:numCache>
            </c:numRef>
          </c:val>
          <c:smooth val="0"/>
          <c:extLst>
            <c:ext xmlns:c16="http://schemas.microsoft.com/office/drawing/2014/chart" uri="{C3380CC4-5D6E-409C-BE32-E72D297353CC}">
              <c16:uniqueId val="{00000004-E24A-4D59-8F88-E4F2F9E71F6C}"/>
            </c:ext>
          </c:extLst>
        </c:ser>
        <c:ser>
          <c:idx val="6"/>
          <c:order val="5"/>
          <c:tx>
            <c:strRef>
              <c:f>ETP_03!$D$37</c:f>
              <c:strCache>
                <c:ptCount val="1"/>
                <c:pt idx="0">
                  <c:v>Construction</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ETP_03!$E$37:$CD$37</c:f>
              <c:numCache>
                <c:formatCode>#,##0</c:formatCode>
                <c:ptCount val="78"/>
                <c:pt idx="0">
                  <c:v>543.74332566716305</c:v>
                </c:pt>
                <c:pt idx="1">
                  <c:v>581.91595653372599</c:v>
                </c:pt>
                <c:pt idx="2">
                  <c:v>581.27439099474896</c:v>
                </c:pt>
                <c:pt idx="3">
                  <c:v>528.73310486983405</c:v>
                </c:pt>
                <c:pt idx="4">
                  <c:v>542.24787059791504</c:v>
                </c:pt>
                <c:pt idx="5">
                  <c:v>563.50562032990604</c:v>
                </c:pt>
                <c:pt idx="6">
                  <c:v>560.30124484379905</c:v>
                </c:pt>
                <c:pt idx="7">
                  <c:v>559.83986793898703</c:v>
                </c:pt>
                <c:pt idx="8">
                  <c:v>525.80372258830096</c:v>
                </c:pt>
                <c:pt idx="9">
                  <c:v>486.794335438958</c:v>
                </c:pt>
                <c:pt idx="10">
                  <c:v>541.80128548886398</c:v>
                </c:pt>
                <c:pt idx="11">
                  <c:v>627.34888270581905</c:v>
                </c:pt>
                <c:pt idx="12">
                  <c:v>710.82047675927799</c:v>
                </c:pt>
                <c:pt idx="13">
                  <c:v>626.19460256823902</c:v>
                </c:pt>
                <c:pt idx="14">
                  <c:v>568.92572105597799</c:v>
                </c:pt>
                <c:pt idx="15">
                  <c:v>519.68363255062604</c:v>
                </c:pt>
                <c:pt idx="16">
                  <c:v>545.37179451929501</c:v>
                </c:pt>
                <c:pt idx="17">
                  <c:v>503.669988675593</c:v>
                </c:pt>
                <c:pt idx="18">
                  <c:v>515.25127415866496</c:v>
                </c:pt>
                <c:pt idx="19">
                  <c:v>489.80382180062901</c:v>
                </c:pt>
                <c:pt idx="20">
                  <c:v>449.91880740091801</c:v>
                </c:pt>
                <c:pt idx="21">
                  <c:v>448.68650401288102</c:v>
                </c:pt>
                <c:pt idx="22">
                  <c:v>479.85123439250702</c:v>
                </c:pt>
                <c:pt idx="23">
                  <c:v>515.57555061326002</c:v>
                </c:pt>
                <c:pt idx="24">
                  <c:v>466.62988979993997</c:v>
                </c:pt>
                <c:pt idx="25">
                  <c:v>425.54483796377599</c:v>
                </c:pt>
                <c:pt idx="26">
                  <c:v>383.752621490563</c:v>
                </c:pt>
                <c:pt idx="27">
                  <c:v>433.61770722408301</c:v>
                </c:pt>
                <c:pt idx="28">
                  <c:v>435.91867898078999</c:v>
                </c:pt>
                <c:pt idx="29">
                  <c:v>466.18857771457903</c:v>
                </c:pt>
                <c:pt idx="30">
                  <c:v>426.83637410560402</c:v>
                </c:pt>
                <c:pt idx="31">
                  <c:v>412.085981319371</c:v>
                </c:pt>
                <c:pt idx="32">
                  <c:v>428.558069607878</c:v>
                </c:pt>
                <c:pt idx="33">
                  <c:v>431.33779789206102</c:v>
                </c:pt>
                <c:pt idx="34">
                  <c:v>490.480511041336</c:v>
                </c:pt>
                <c:pt idx="35">
                  <c:v>449.61198024949402</c:v>
                </c:pt>
                <c:pt idx="36">
                  <c:v>433.358124307445</c:v>
                </c:pt>
                <c:pt idx="37">
                  <c:v>433.25776244931399</c:v>
                </c:pt>
                <c:pt idx="38">
                  <c:v>389.94101565125499</c:v>
                </c:pt>
                <c:pt idx="39">
                  <c:v>375.75028208618397</c:v>
                </c:pt>
                <c:pt idx="40">
                  <c:v>360.92794731377597</c:v>
                </c:pt>
                <c:pt idx="41">
                  <c:v>332.76803292518201</c:v>
                </c:pt>
                <c:pt idx="42">
                  <c:v>393.14142912210002</c:v>
                </c:pt>
                <c:pt idx="43">
                  <c:v>402.60293331543699</c:v>
                </c:pt>
                <c:pt idx="44">
                  <c:v>413.23102872955297</c:v>
                </c:pt>
                <c:pt idx="45">
                  <c:v>428.47907137434203</c:v>
                </c:pt>
                <c:pt idx="46">
                  <c:v>474.62103967860901</c:v>
                </c:pt>
                <c:pt idx="47">
                  <c:v>549.45925054044505</c:v>
                </c:pt>
                <c:pt idx="48">
                  <c:v>506.53102230381</c:v>
                </c:pt>
                <c:pt idx="49">
                  <c:v>552.84789848705395</c:v>
                </c:pt>
                <c:pt idx="50">
                  <c:v>525.83055431811204</c:v>
                </c:pt>
                <c:pt idx="51">
                  <c:v>570.30618620382904</c:v>
                </c:pt>
                <c:pt idx="52">
                  <c:v>533.64741955686202</c:v>
                </c:pt>
                <c:pt idx="53">
                  <c:v>471.647852271121</c:v>
                </c:pt>
                <c:pt idx="54">
                  <c:v>505.13753503396498</c:v>
                </c:pt>
                <c:pt idx="55">
                  <c:v>535.33119845942895</c:v>
                </c:pt>
                <c:pt idx="56">
                  <c:v>565.85889051991001</c:v>
                </c:pt>
                <c:pt idx="57">
                  <c:v>562.66196323773397</c:v>
                </c:pt>
                <c:pt idx="58">
                  <c:v>583.91196378279994</c:v>
                </c:pt>
                <c:pt idx="59">
                  <c:v>594.12633323090097</c:v>
                </c:pt>
                <c:pt idx="60">
                  <c:v>477.49227350485597</c:v>
                </c:pt>
                <c:pt idx="61">
                  <c:v>200.185892782644</c:v>
                </c:pt>
                <c:pt idx="62">
                  <c:v>463.40979796276002</c:v>
                </c:pt>
                <c:pt idx="63">
                  <c:v>496.06788828847999</c:v>
                </c:pt>
                <c:pt idx="64">
                  <c:v>549.42712699242202</c:v>
                </c:pt>
                <c:pt idx="65">
                  <c:v>544.56794808347399</c:v>
                </c:pt>
                <c:pt idx="66">
                  <c:v>550.18450688252597</c:v>
                </c:pt>
                <c:pt idx="67">
                  <c:v>569.43268398078101</c:v>
                </c:pt>
                <c:pt idx="68">
                  <c:v>570.42345816816999</c:v>
                </c:pt>
                <c:pt idx="69">
                  <c:v>550.15657416250895</c:v>
                </c:pt>
                <c:pt idx="70">
                  <c:v>529.92081250842102</c:v>
                </c:pt>
                <c:pt idx="71">
                  <c:v>536.80882367812205</c:v>
                </c:pt>
                <c:pt idx="72">
                  <c:v>556.45397592765403</c:v>
                </c:pt>
                <c:pt idx="73">
                  <c:v>525.04667322945295</c:v>
                </c:pt>
                <c:pt idx="74">
                  <c:v>488.42866699838999</c:v>
                </c:pt>
                <c:pt idx="75">
                  <c:v>503.39875868928601</c:v>
                </c:pt>
                <c:pt idx="76">
                  <c:v>498.96825230881399</c:v>
                </c:pt>
                <c:pt idx="77">
                  <c:v>465.29542260701697</c:v>
                </c:pt>
              </c:numCache>
            </c:numRef>
          </c:val>
          <c:smooth val="0"/>
          <c:extLst>
            <c:ext xmlns:c16="http://schemas.microsoft.com/office/drawing/2014/chart" uri="{C3380CC4-5D6E-409C-BE32-E72D297353CC}">
              <c16:uniqueId val="{00000005-E24A-4D59-8F88-E4F2F9E71F6C}"/>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l'Allier</a:t>
            </a:r>
            <a:r>
              <a:rPr lang="en-US"/>
              <a:t> </a:t>
            </a:r>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ETP_03!$D$38</c:f>
              <c:strCache>
                <c:ptCount val="1"/>
                <c:pt idx="0">
                  <c:v>Commerce ; reparation d'automobiles et de motocycles</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ETP_03!$E$38:$CD$38</c:f>
              <c:numCache>
                <c:formatCode>#,##0</c:formatCode>
                <c:ptCount val="78"/>
                <c:pt idx="0">
                  <c:v>199.155344038447</c:v>
                </c:pt>
                <c:pt idx="1">
                  <c:v>183.96325465643201</c:v>
                </c:pt>
                <c:pt idx="2">
                  <c:v>226.71446925150701</c:v>
                </c:pt>
                <c:pt idx="3">
                  <c:v>193.494697467262</c:v>
                </c:pt>
                <c:pt idx="4">
                  <c:v>192.56581858396001</c:v>
                </c:pt>
                <c:pt idx="5">
                  <c:v>134.20674476920101</c:v>
                </c:pt>
                <c:pt idx="6">
                  <c:v>146.15941457651499</c:v>
                </c:pt>
                <c:pt idx="7">
                  <c:v>164.93618755690699</c:v>
                </c:pt>
                <c:pt idx="8">
                  <c:v>148.49065542043999</c:v>
                </c:pt>
                <c:pt idx="9">
                  <c:v>142.98621347743199</c:v>
                </c:pt>
                <c:pt idx="10">
                  <c:v>163.65066749370399</c:v>
                </c:pt>
                <c:pt idx="11">
                  <c:v>131.024980402643</c:v>
                </c:pt>
                <c:pt idx="12">
                  <c:v>129.725548505734</c:v>
                </c:pt>
                <c:pt idx="13">
                  <c:v>136.81910784384601</c:v>
                </c:pt>
                <c:pt idx="14">
                  <c:v>119.603270352831</c:v>
                </c:pt>
                <c:pt idx="15">
                  <c:v>113.758584411385</c:v>
                </c:pt>
                <c:pt idx="16">
                  <c:v>119.56532719114399</c:v>
                </c:pt>
                <c:pt idx="17">
                  <c:v>118.236254106629</c:v>
                </c:pt>
                <c:pt idx="18">
                  <c:v>133.662783199957</c:v>
                </c:pt>
                <c:pt idx="19">
                  <c:v>152.37938373290601</c:v>
                </c:pt>
                <c:pt idx="20">
                  <c:v>142.54970457483299</c:v>
                </c:pt>
                <c:pt idx="21">
                  <c:v>137.948225285505</c:v>
                </c:pt>
                <c:pt idx="22">
                  <c:v>125.33360093458801</c:v>
                </c:pt>
                <c:pt idx="23">
                  <c:v>137.79621938123799</c:v>
                </c:pt>
                <c:pt idx="24">
                  <c:v>129.02009204644901</c:v>
                </c:pt>
                <c:pt idx="25">
                  <c:v>123.432561935439</c:v>
                </c:pt>
                <c:pt idx="26">
                  <c:v>110.662849354681</c:v>
                </c:pt>
                <c:pt idx="27">
                  <c:v>133.25922858234</c:v>
                </c:pt>
                <c:pt idx="28">
                  <c:v>123.929937752821</c:v>
                </c:pt>
                <c:pt idx="29">
                  <c:v>126.013435342622</c:v>
                </c:pt>
                <c:pt idx="30">
                  <c:v>127.421605812972</c:v>
                </c:pt>
                <c:pt idx="31">
                  <c:v>145.05674020247201</c:v>
                </c:pt>
                <c:pt idx="32">
                  <c:v>167.52467101282599</c:v>
                </c:pt>
                <c:pt idx="33">
                  <c:v>156.976529997689</c:v>
                </c:pt>
                <c:pt idx="34">
                  <c:v>189.141520800596</c:v>
                </c:pt>
                <c:pt idx="35">
                  <c:v>199.64800934615101</c:v>
                </c:pt>
                <c:pt idx="36">
                  <c:v>205.68931168514999</c:v>
                </c:pt>
                <c:pt idx="37">
                  <c:v>221.88983559308301</c:v>
                </c:pt>
                <c:pt idx="38">
                  <c:v>235.569177608828</c:v>
                </c:pt>
                <c:pt idx="39">
                  <c:v>237.91446926512401</c:v>
                </c:pt>
                <c:pt idx="40">
                  <c:v>255.45180499870801</c:v>
                </c:pt>
                <c:pt idx="41">
                  <c:v>272.57425732602599</c:v>
                </c:pt>
                <c:pt idx="42">
                  <c:v>281.086698385055</c:v>
                </c:pt>
                <c:pt idx="43">
                  <c:v>235.010432001509</c:v>
                </c:pt>
                <c:pt idx="44">
                  <c:v>237.104421252934</c:v>
                </c:pt>
                <c:pt idx="45">
                  <c:v>223.123411577794</c:v>
                </c:pt>
                <c:pt idx="46">
                  <c:v>232.547289731929</c:v>
                </c:pt>
                <c:pt idx="47">
                  <c:v>249.57438714720999</c:v>
                </c:pt>
                <c:pt idx="48">
                  <c:v>262.63744974997797</c:v>
                </c:pt>
                <c:pt idx="49">
                  <c:v>311.21708916572697</c:v>
                </c:pt>
                <c:pt idx="50">
                  <c:v>287.68839784658002</c:v>
                </c:pt>
                <c:pt idx="51">
                  <c:v>263.42033058889302</c:v>
                </c:pt>
                <c:pt idx="52">
                  <c:v>270.94994911390199</c:v>
                </c:pt>
                <c:pt idx="53">
                  <c:v>264.89398257325598</c:v>
                </c:pt>
                <c:pt idx="54">
                  <c:v>260.45528981692001</c:v>
                </c:pt>
                <c:pt idx="55">
                  <c:v>277.87344032687997</c:v>
                </c:pt>
                <c:pt idx="56">
                  <c:v>276.99077589220701</c:v>
                </c:pt>
                <c:pt idx="57">
                  <c:v>288.01677630836502</c:v>
                </c:pt>
                <c:pt idx="58">
                  <c:v>260.16173749447103</c:v>
                </c:pt>
                <c:pt idx="59">
                  <c:v>260.790936742469</c:v>
                </c:pt>
                <c:pt idx="60">
                  <c:v>227.85171199672499</c:v>
                </c:pt>
                <c:pt idx="61">
                  <c:v>165.80466362866201</c:v>
                </c:pt>
                <c:pt idx="62">
                  <c:v>255.10512293318101</c:v>
                </c:pt>
                <c:pt idx="63">
                  <c:v>235.419669876006</c:v>
                </c:pt>
                <c:pt idx="64">
                  <c:v>266.61762258874501</c:v>
                </c:pt>
                <c:pt idx="65">
                  <c:v>264.337007029571</c:v>
                </c:pt>
                <c:pt idx="66">
                  <c:v>290.76423397154099</c:v>
                </c:pt>
                <c:pt idx="67">
                  <c:v>317.80669696304199</c:v>
                </c:pt>
                <c:pt idx="68">
                  <c:v>335.462729560909</c:v>
                </c:pt>
                <c:pt idx="69">
                  <c:v>313.92751888477102</c:v>
                </c:pt>
                <c:pt idx="70">
                  <c:v>311.895613998096</c:v>
                </c:pt>
                <c:pt idx="71">
                  <c:v>309.12234186888003</c:v>
                </c:pt>
                <c:pt idx="72">
                  <c:v>283.53013838653902</c:v>
                </c:pt>
                <c:pt idx="73">
                  <c:v>276.15064402797401</c:v>
                </c:pt>
                <c:pt idx="74">
                  <c:v>256.51389205630898</c:v>
                </c:pt>
                <c:pt idx="75">
                  <c:v>257.29497700736698</c:v>
                </c:pt>
                <c:pt idx="76">
                  <c:v>264.057643741844</c:v>
                </c:pt>
                <c:pt idx="77">
                  <c:v>260.36732445489503</c:v>
                </c:pt>
              </c:numCache>
            </c:numRef>
          </c:val>
          <c:smooth val="0"/>
          <c:extLst>
            <c:ext xmlns:c16="http://schemas.microsoft.com/office/drawing/2014/chart" uri="{C3380CC4-5D6E-409C-BE32-E72D297353CC}">
              <c16:uniqueId val="{00000000-ADBC-4660-970F-E7A58B5606D9}"/>
            </c:ext>
          </c:extLst>
        </c:ser>
        <c:ser>
          <c:idx val="1"/>
          <c:order val="1"/>
          <c:tx>
            <c:strRef>
              <c:f>ETP_03!$D$39</c:f>
              <c:strCache>
                <c:ptCount val="1"/>
                <c:pt idx="0">
                  <c:v>Transports et entreposage</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ETP_03!$E$39:$CD$39</c:f>
              <c:numCache>
                <c:formatCode>#,##0</c:formatCode>
                <c:ptCount val="78"/>
                <c:pt idx="0">
                  <c:v>86.654749010593804</c:v>
                </c:pt>
                <c:pt idx="1">
                  <c:v>98.358333586016101</c:v>
                </c:pt>
                <c:pt idx="2">
                  <c:v>110.001147177121</c:v>
                </c:pt>
                <c:pt idx="3">
                  <c:v>114.484147521458</c:v>
                </c:pt>
                <c:pt idx="4">
                  <c:v>130.863973497091</c:v>
                </c:pt>
                <c:pt idx="5">
                  <c:v>117.730375918221</c:v>
                </c:pt>
                <c:pt idx="6">
                  <c:v>124.234427858103</c:v>
                </c:pt>
                <c:pt idx="7">
                  <c:v>134.166176310894</c:v>
                </c:pt>
                <c:pt idx="8">
                  <c:v>151.28425944589</c:v>
                </c:pt>
                <c:pt idx="9">
                  <c:v>132.45484345153699</c:v>
                </c:pt>
                <c:pt idx="10">
                  <c:v>120.490597686507</c:v>
                </c:pt>
                <c:pt idx="11">
                  <c:v>121.31846899739401</c:v>
                </c:pt>
                <c:pt idx="12">
                  <c:v>110.23767268572701</c:v>
                </c:pt>
                <c:pt idx="13">
                  <c:v>105.851392560612</c:v>
                </c:pt>
                <c:pt idx="14">
                  <c:v>114.20909596806899</c:v>
                </c:pt>
                <c:pt idx="15">
                  <c:v>98.054705074617203</c:v>
                </c:pt>
                <c:pt idx="16">
                  <c:v>96.720958794333797</c:v>
                </c:pt>
                <c:pt idx="17">
                  <c:v>78.818624883797597</c:v>
                </c:pt>
                <c:pt idx="18">
                  <c:v>82.779035307243703</c:v>
                </c:pt>
                <c:pt idx="19">
                  <c:v>95.988953220735894</c:v>
                </c:pt>
                <c:pt idx="20">
                  <c:v>108.785288728314</c:v>
                </c:pt>
                <c:pt idx="21">
                  <c:v>97.178580395063506</c:v>
                </c:pt>
                <c:pt idx="22">
                  <c:v>97.380719107222902</c:v>
                </c:pt>
                <c:pt idx="23">
                  <c:v>124.526367875037</c:v>
                </c:pt>
                <c:pt idx="24">
                  <c:v>133.64730575912901</c:v>
                </c:pt>
                <c:pt idx="25">
                  <c:v>134.038334878699</c:v>
                </c:pt>
                <c:pt idx="26">
                  <c:v>118.576534892014</c:v>
                </c:pt>
                <c:pt idx="27">
                  <c:v>110.17959762119</c:v>
                </c:pt>
                <c:pt idx="28">
                  <c:v>114.825635163157</c:v>
                </c:pt>
                <c:pt idx="29">
                  <c:v>138.45576791279399</c:v>
                </c:pt>
                <c:pt idx="30">
                  <c:v>168.18460564149501</c:v>
                </c:pt>
                <c:pt idx="31">
                  <c:v>181.995424783809</c:v>
                </c:pt>
                <c:pt idx="32">
                  <c:v>213.642826685367</c:v>
                </c:pt>
                <c:pt idx="33">
                  <c:v>194.57208895809401</c:v>
                </c:pt>
                <c:pt idx="34">
                  <c:v>167.67036139478199</c:v>
                </c:pt>
                <c:pt idx="35">
                  <c:v>187.66166077182399</c:v>
                </c:pt>
                <c:pt idx="36">
                  <c:v>194.35081854271101</c:v>
                </c:pt>
                <c:pt idx="37">
                  <c:v>199.18462478082199</c:v>
                </c:pt>
                <c:pt idx="38">
                  <c:v>199.24085795458299</c:v>
                </c:pt>
                <c:pt idx="39">
                  <c:v>179.51583572707</c:v>
                </c:pt>
                <c:pt idx="40">
                  <c:v>205.72788396964501</c:v>
                </c:pt>
                <c:pt idx="41">
                  <c:v>213.81332860168899</c:v>
                </c:pt>
                <c:pt idx="42">
                  <c:v>207.40297710574299</c:v>
                </c:pt>
                <c:pt idx="43">
                  <c:v>164.827058914291</c:v>
                </c:pt>
                <c:pt idx="44">
                  <c:v>172.71306842914899</c:v>
                </c:pt>
                <c:pt idx="45">
                  <c:v>199.558735292573</c:v>
                </c:pt>
                <c:pt idx="46">
                  <c:v>222.73828271178201</c:v>
                </c:pt>
                <c:pt idx="47">
                  <c:v>226.16194814275801</c:v>
                </c:pt>
                <c:pt idx="48">
                  <c:v>231.57322539307901</c:v>
                </c:pt>
                <c:pt idx="49">
                  <c:v>262.86541016106901</c:v>
                </c:pt>
                <c:pt idx="50">
                  <c:v>289.90230456958</c:v>
                </c:pt>
                <c:pt idx="51">
                  <c:v>300.99147851750701</c:v>
                </c:pt>
                <c:pt idx="52">
                  <c:v>298.55491693765498</c:v>
                </c:pt>
                <c:pt idx="53">
                  <c:v>300.88993599567902</c:v>
                </c:pt>
                <c:pt idx="54">
                  <c:v>296.90027186490602</c:v>
                </c:pt>
                <c:pt idx="55">
                  <c:v>295.686667256769</c:v>
                </c:pt>
                <c:pt idx="56">
                  <c:v>275.053690206493</c:v>
                </c:pt>
                <c:pt idx="57">
                  <c:v>240.42696237772699</c:v>
                </c:pt>
                <c:pt idx="58">
                  <c:v>219.45799645879799</c:v>
                </c:pt>
                <c:pt idx="59">
                  <c:v>220.93231123361099</c:v>
                </c:pt>
                <c:pt idx="60">
                  <c:v>195.810607751681</c:v>
                </c:pt>
                <c:pt idx="61">
                  <c:v>194.54432802571</c:v>
                </c:pt>
                <c:pt idx="62">
                  <c:v>318.14926756305402</c:v>
                </c:pt>
                <c:pt idx="63">
                  <c:v>291.712316640148</c:v>
                </c:pt>
                <c:pt idx="64">
                  <c:v>323.801996552162</c:v>
                </c:pt>
                <c:pt idx="65">
                  <c:v>307.767386253815</c:v>
                </c:pt>
                <c:pt idx="66">
                  <c:v>286.00180402007197</c:v>
                </c:pt>
                <c:pt idx="67">
                  <c:v>305.43458634847502</c:v>
                </c:pt>
                <c:pt idx="68">
                  <c:v>322.38853864150201</c:v>
                </c:pt>
                <c:pt idx="69">
                  <c:v>307.33600814367202</c:v>
                </c:pt>
                <c:pt idx="70">
                  <c:v>286.28567666496298</c:v>
                </c:pt>
                <c:pt idx="71">
                  <c:v>328.97707177946802</c:v>
                </c:pt>
                <c:pt idx="72">
                  <c:v>302.26222368971497</c:v>
                </c:pt>
                <c:pt idx="73">
                  <c:v>268.15213504020102</c:v>
                </c:pt>
                <c:pt idx="74">
                  <c:v>296.74490453602999</c:v>
                </c:pt>
                <c:pt idx="75">
                  <c:v>286.34881607924598</c:v>
                </c:pt>
                <c:pt idx="76">
                  <c:v>287.77420643187099</c:v>
                </c:pt>
                <c:pt idx="77">
                  <c:v>301.42009431428301</c:v>
                </c:pt>
              </c:numCache>
            </c:numRef>
          </c:val>
          <c:smooth val="0"/>
          <c:extLst>
            <c:ext xmlns:c16="http://schemas.microsoft.com/office/drawing/2014/chart" uri="{C3380CC4-5D6E-409C-BE32-E72D297353CC}">
              <c16:uniqueId val="{00000001-ADBC-4660-970F-E7A58B5606D9}"/>
            </c:ext>
          </c:extLst>
        </c:ser>
        <c:ser>
          <c:idx val="2"/>
          <c:order val="2"/>
          <c:tx>
            <c:strRef>
              <c:f>ETP_03!$D$40</c:f>
              <c:strCache>
                <c:ptCount val="1"/>
                <c:pt idx="0">
                  <c:v>Hébergement et restauration</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ETP_03!$E$40:$CD$40</c:f>
              <c:numCache>
                <c:formatCode>#,##0</c:formatCode>
                <c:ptCount val="78"/>
                <c:pt idx="0">
                  <c:v>19.9541141448139</c:v>
                </c:pt>
                <c:pt idx="1">
                  <c:v>21.918851385414801</c:v>
                </c:pt>
                <c:pt idx="2">
                  <c:v>18.7030749391987</c:v>
                </c:pt>
                <c:pt idx="3">
                  <c:v>14.474880575038499</c:v>
                </c:pt>
                <c:pt idx="4">
                  <c:v>16.786463906917199</c:v>
                </c:pt>
                <c:pt idx="5">
                  <c:v>14.354901153259799</c:v>
                </c:pt>
                <c:pt idx="6">
                  <c:v>27.5248439362651</c:v>
                </c:pt>
                <c:pt idx="7">
                  <c:v>26.172940382957499</c:v>
                </c:pt>
                <c:pt idx="8">
                  <c:v>20.374260837059499</c:v>
                </c:pt>
                <c:pt idx="9">
                  <c:v>26.729216757076799</c:v>
                </c:pt>
                <c:pt idx="10">
                  <c:v>30.241510176192701</c:v>
                </c:pt>
                <c:pt idx="11">
                  <c:v>26.490197150936002</c:v>
                </c:pt>
                <c:pt idx="12">
                  <c:v>40.430627817721998</c:v>
                </c:pt>
                <c:pt idx="13">
                  <c:v>34.116516799612903</c:v>
                </c:pt>
                <c:pt idx="14">
                  <c:v>26.865996950232599</c:v>
                </c:pt>
                <c:pt idx="15">
                  <c:v>25.771753225907101</c:v>
                </c:pt>
                <c:pt idx="16">
                  <c:v>22.449063706320601</c:v>
                </c:pt>
                <c:pt idx="17">
                  <c:v>25.1983630671123</c:v>
                </c:pt>
                <c:pt idx="18">
                  <c:v>28.460941611089002</c:v>
                </c:pt>
                <c:pt idx="19">
                  <c:v>29.620796970435499</c:v>
                </c:pt>
                <c:pt idx="20">
                  <c:v>31.3238754920121</c:v>
                </c:pt>
                <c:pt idx="21">
                  <c:v>28.5038777637136</c:v>
                </c:pt>
                <c:pt idx="22">
                  <c:v>31.7586603939973</c:v>
                </c:pt>
                <c:pt idx="23">
                  <c:v>25.623651951980602</c:v>
                </c:pt>
                <c:pt idx="24">
                  <c:v>24.1042689421955</c:v>
                </c:pt>
                <c:pt idx="25">
                  <c:v>28.708651093397901</c:v>
                </c:pt>
                <c:pt idx="26">
                  <c:v>28.3131873935396</c:v>
                </c:pt>
                <c:pt idx="27">
                  <c:v>24.9194856025406</c:v>
                </c:pt>
                <c:pt idx="28">
                  <c:v>22.2721117069215</c:v>
                </c:pt>
                <c:pt idx="29">
                  <c:v>20.4563535680836</c:v>
                </c:pt>
                <c:pt idx="30">
                  <c:v>18.025762148422999</c:v>
                </c:pt>
                <c:pt idx="31">
                  <c:v>21.676050926045399</c:v>
                </c:pt>
                <c:pt idx="32">
                  <c:v>22.742290546101302</c:v>
                </c:pt>
                <c:pt idx="33">
                  <c:v>18.063882508118802</c:v>
                </c:pt>
                <c:pt idx="34">
                  <c:v>17.764985979867301</c:v>
                </c:pt>
                <c:pt idx="35">
                  <c:v>24.552178748702101</c:v>
                </c:pt>
                <c:pt idx="36">
                  <c:v>26.293223455440501</c:v>
                </c:pt>
                <c:pt idx="37">
                  <c:v>23.828234136807598</c:v>
                </c:pt>
                <c:pt idx="38">
                  <c:v>38.503922478074799</c:v>
                </c:pt>
                <c:pt idx="39">
                  <c:v>40.117966756049697</c:v>
                </c:pt>
                <c:pt idx="40">
                  <c:v>29.6955042985951</c:v>
                </c:pt>
                <c:pt idx="41">
                  <c:v>30.770271772674501</c:v>
                </c:pt>
                <c:pt idx="42">
                  <c:v>24.569095960421802</c:v>
                </c:pt>
                <c:pt idx="43">
                  <c:v>21.3683215630445</c:v>
                </c:pt>
                <c:pt idx="44">
                  <c:v>25.888853950023101</c:v>
                </c:pt>
                <c:pt idx="45">
                  <c:v>29.257850017862602</c:v>
                </c:pt>
                <c:pt idx="46">
                  <c:v>27.310553321472</c:v>
                </c:pt>
                <c:pt idx="47">
                  <c:v>27.854945763453099</c:v>
                </c:pt>
                <c:pt idx="48">
                  <c:v>32.509013821357897</c:v>
                </c:pt>
                <c:pt idx="49">
                  <c:v>40.515247000866196</c:v>
                </c:pt>
                <c:pt idx="50">
                  <c:v>32.9239567046275</c:v>
                </c:pt>
                <c:pt idx="51">
                  <c:v>31.8476579497801</c:v>
                </c:pt>
                <c:pt idx="52">
                  <c:v>39.050934981647998</c:v>
                </c:pt>
                <c:pt idx="53">
                  <c:v>40.713660018799303</c:v>
                </c:pt>
                <c:pt idx="54">
                  <c:v>48.807608340010702</c:v>
                </c:pt>
                <c:pt idx="55">
                  <c:v>44.918255009445097</c:v>
                </c:pt>
                <c:pt idx="56">
                  <c:v>47.748385407245799</c:v>
                </c:pt>
                <c:pt idx="57">
                  <c:v>45.6809272573946</c:v>
                </c:pt>
                <c:pt idx="58">
                  <c:v>30.412567858258701</c:v>
                </c:pt>
                <c:pt idx="59">
                  <c:v>42.450563991044</c:v>
                </c:pt>
                <c:pt idx="60">
                  <c:v>33.2319640905854</c:v>
                </c:pt>
                <c:pt idx="61">
                  <c:v>8.3022253486940105</c:v>
                </c:pt>
                <c:pt idx="62">
                  <c:v>28.230163531110801</c:v>
                </c:pt>
                <c:pt idx="63">
                  <c:v>21.925610889745499</c:v>
                </c:pt>
                <c:pt idx="64">
                  <c:v>35.933760587136099</c:v>
                </c:pt>
                <c:pt idx="65">
                  <c:v>28.085945791584301</c:v>
                </c:pt>
                <c:pt idx="66">
                  <c:v>54.783930488383199</c:v>
                </c:pt>
                <c:pt idx="67">
                  <c:v>58.2158797679201</c:v>
                </c:pt>
                <c:pt idx="68">
                  <c:v>50.637101937445301</c:v>
                </c:pt>
                <c:pt idx="69">
                  <c:v>64.146642941214793</c:v>
                </c:pt>
                <c:pt idx="70">
                  <c:v>63.990675136236099</c:v>
                </c:pt>
                <c:pt idx="71">
                  <c:v>66.670834599708101</c:v>
                </c:pt>
                <c:pt idx="72">
                  <c:v>62.9494235416389</c:v>
                </c:pt>
                <c:pt idx="73">
                  <c:v>71.378462363731998</c:v>
                </c:pt>
                <c:pt idx="74">
                  <c:v>72.174204286189294</c:v>
                </c:pt>
                <c:pt idx="75">
                  <c:v>61.880335866637203</c:v>
                </c:pt>
                <c:pt idx="76">
                  <c:v>66.722438554184805</c:v>
                </c:pt>
                <c:pt idx="77">
                  <c:v>62.081917021661397</c:v>
                </c:pt>
              </c:numCache>
            </c:numRef>
          </c:val>
          <c:smooth val="0"/>
          <c:extLst>
            <c:ext xmlns:c16="http://schemas.microsoft.com/office/drawing/2014/chart" uri="{C3380CC4-5D6E-409C-BE32-E72D297353CC}">
              <c16:uniqueId val="{00000002-ADBC-4660-970F-E7A58B5606D9}"/>
            </c:ext>
          </c:extLst>
        </c:ser>
        <c:ser>
          <c:idx val="3"/>
          <c:order val="3"/>
          <c:tx>
            <c:strRef>
              <c:f>ETP_03!$D$41</c:f>
              <c:strCache>
                <c:ptCount val="1"/>
                <c:pt idx="0">
                  <c:v>Information et communication</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ETP_03!$E$41:$CD$41</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3-ADBC-4660-970F-E7A58B5606D9}"/>
            </c:ext>
          </c:extLst>
        </c:ser>
        <c:ser>
          <c:idx val="4"/>
          <c:order val="4"/>
          <c:tx>
            <c:strRef>
              <c:f>ETP_03!$D$42</c:f>
              <c:strCache>
                <c:ptCount val="1"/>
                <c:pt idx="0">
                  <c:v>Activites financieres et d'assurance</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ETP_03!$E$42:$CD$42</c:f>
              <c:numCache>
                <c:formatCode>#,##0</c:formatCode>
                <c:ptCount val="78"/>
                <c:pt idx="0">
                  <c:v>19.638597817459701</c:v>
                </c:pt>
                <c:pt idx="1">
                  <c:v>22.479422086004</c:v>
                </c:pt>
                <c:pt idx="2">
                  <c:v>19.617819408995398</c:v>
                </c:pt>
                <c:pt idx="3">
                  <c:v>25.093705069938402</c:v>
                </c:pt>
                <c:pt idx="4">
                  <c:v>23.132400044195901</c:v>
                </c:pt>
                <c:pt idx="5">
                  <c:v>16.3479287148492</c:v>
                </c:pt>
                <c:pt idx="6">
                  <c:v>26.4478927188153</c:v>
                </c:pt>
                <c:pt idx="7">
                  <c:v>12.580678418754699</c:v>
                </c:pt>
                <c:pt idx="8">
                  <c:v>11.1782787014367</c:v>
                </c:pt>
                <c:pt idx="9">
                  <c:v>12.4708969519892</c:v>
                </c:pt>
                <c:pt idx="10">
                  <c:v>22.183739790452702</c:v>
                </c:pt>
                <c:pt idx="11">
                  <c:v>19.357992848192499</c:v>
                </c:pt>
                <c:pt idx="12">
                  <c:v>18.422153899767199</c:v>
                </c:pt>
                <c:pt idx="13">
                  <c:v>18.130051722505002</c:v>
                </c:pt>
                <c:pt idx="14">
                  <c:v>16.703093008951701</c:v>
                </c:pt>
                <c:pt idx="15">
                  <c:v>17.975005898671199</c:v>
                </c:pt>
                <c:pt idx="16">
                  <c:v>19.1189549472473</c:v>
                </c:pt>
                <c:pt idx="17">
                  <c:v>20.180210054131699</c:v>
                </c:pt>
                <c:pt idx="18">
                  <c:v>21.897537675331399</c:v>
                </c:pt>
                <c:pt idx="19">
                  <c:v>27.032220138144801</c:v>
                </c:pt>
                <c:pt idx="20">
                  <c:v>20.806936017494898</c:v>
                </c:pt>
                <c:pt idx="21">
                  <c:v>18.706435034541599</c:v>
                </c:pt>
                <c:pt idx="22">
                  <c:v>18.931614234428999</c:v>
                </c:pt>
                <c:pt idx="23">
                  <c:v>18.1705846553557</c:v>
                </c:pt>
                <c:pt idx="24">
                  <c:v>25.021017894561901</c:v>
                </c:pt>
                <c:pt idx="25">
                  <c:v>20.208993118821699</c:v>
                </c:pt>
                <c:pt idx="26">
                  <c:v>12.6263308486593</c:v>
                </c:pt>
                <c:pt idx="27">
                  <c:v>17.145879534417901</c:v>
                </c:pt>
                <c:pt idx="28">
                  <c:v>13.1151065744902</c:v>
                </c:pt>
                <c:pt idx="29">
                  <c:v>16.274961093443</c:v>
                </c:pt>
                <c:pt idx="30">
                  <c:v>13.777639821635701</c:v>
                </c:pt>
                <c:pt idx="31">
                  <c:v>13.2611487033834</c:v>
                </c:pt>
                <c:pt idx="32">
                  <c:v>13.026234158497701</c:v>
                </c:pt>
                <c:pt idx="33">
                  <c:v>17.2986871269493</c:v>
                </c:pt>
                <c:pt idx="34">
                  <c:v>14.007493455353501</c:v>
                </c:pt>
                <c:pt idx="35">
                  <c:v>20.119003183155201</c:v>
                </c:pt>
                <c:pt idx="36">
                  <c:v>21.311254569858399</c:v>
                </c:pt>
                <c:pt idx="37">
                  <c:v>26.1825363501057</c:v>
                </c:pt>
                <c:pt idx="38">
                  <c:v>16.9975673970781</c:v>
                </c:pt>
                <c:pt idx="39">
                  <c:v>19.3985513930214</c:v>
                </c:pt>
                <c:pt idx="40">
                  <c:v>16.5549609866321</c:v>
                </c:pt>
                <c:pt idx="41">
                  <c:v>21.519681377384199</c:v>
                </c:pt>
                <c:pt idx="42">
                  <c:v>17.480626248175302</c:v>
                </c:pt>
                <c:pt idx="43">
                  <c:v>19.0857033150806</c:v>
                </c:pt>
                <c:pt idx="44">
                  <c:v>21.9560871256454</c:v>
                </c:pt>
                <c:pt idx="45">
                  <c:v>22.9179878026086</c:v>
                </c:pt>
                <c:pt idx="46">
                  <c:v>17.905436460410499</c:v>
                </c:pt>
                <c:pt idx="47">
                  <c:v>20.1744505393929</c:v>
                </c:pt>
                <c:pt idx="48">
                  <c:v>21.823101203412499</c:v>
                </c:pt>
                <c:pt idx="49">
                  <c:v>19.8664882230436</c:v>
                </c:pt>
                <c:pt idx="50">
                  <c:v>18.966321635758501</c:v>
                </c:pt>
                <c:pt idx="51">
                  <c:v>20.038961672857301</c:v>
                </c:pt>
                <c:pt idx="52">
                  <c:v>23.089706468353199</c:v>
                </c:pt>
                <c:pt idx="53">
                  <c:v>27.695997577672401</c:v>
                </c:pt>
                <c:pt idx="54">
                  <c:v>24.720219364978</c:v>
                </c:pt>
                <c:pt idx="55">
                  <c:v>85.628966768142405</c:v>
                </c:pt>
                <c:pt idx="56">
                  <c:v>16.121574806387802</c:v>
                </c:pt>
                <c:pt idx="57">
                  <c:v>17.905179015947201</c:v>
                </c:pt>
                <c:pt idx="58">
                  <c:v>21.957751658326099</c:v>
                </c:pt>
                <c:pt idx="59">
                  <c:v>21.5509837940733</c:v>
                </c:pt>
                <c:pt idx="60">
                  <c:v>19.3418702472046</c:v>
                </c:pt>
                <c:pt idx="61">
                  <c:v>13.859458532809001</c:v>
                </c:pt>
                <c:pt idx="62">
                  <c:v>18.953912174494501</c:v>
                </c:pt>
                <c:pt idx="63">
                  <c:v>15.962302185305999</c:v>
                </c:pt>
                <c:pt idx="64">
                  <c:v>12.5556440238806</c:v>
                </c:pt>
                <c:pt idx="65">
                  <c:v>13.785206623501301</c:v>
                </c:pt>
                <c:pt idx="66">
                  <c:v>11.2917988618705</c:v>
                </c:pt>
                <c:pt idx="67">
                  <c:v>11.067794988014199</c:v>
                </c:pt>
                <c:pt idx="68">
                  <c:v>17.516641550185799</c:v>
                </c:pt>
                <c:pt idx="69">
                  <c:v>18.0298459493313</c:v>
                </c:pt>
                <c:pt idx="70">
                  <c:v>19.624283849542099</c:v>
                </c:pt>
                <c:pt idx="71">
                  <c:v>17.979605731737301</c:v>
                </c:pt>
                <c:pt idx="72">
                  <c:v>22.2758069495254</c:v>
                </c:pt>
                <c:pt idx="73">
                  <c:v>20.5799506984525</c:v>
                </c:pt>
                <c:pt idx="74">
                  <c:v>13.406718913169801</c:v>
                </c:pt>
                <c:pt idx="75">
                  <c:v>14.109671484698</c:v>
                </c:pt>
                <c:pt idx="76">
                  <c:v>16.8778010121632</c:v>
                </c:pt>
                <c:pt idx="77">
                  <c:v>17.736438970878901</c:v>
                </c:pt>
              </c:numCache>
            </c:numRef>
          </c:val>
          <c:smooth val="0"/>
          <c:extLst>
            <c:ext xmlns:c16="http://schemas.microsoft.com/office/drawing/2014/chart" uri="{C3380CC4-5D6E-409C-BE32-E72D297353CC}">
              <c16:uniqueId val="{00000004-ADBC-4660-970F-E7A58B5606D9}"/>
            </c:ext>
          </c:extLst>
        </c:ser>
        <c:ser>
          <c:idx val="5"/>
          <c:order val="5"/>
          <c:tx>
            <c:strRef>
              <c:f>ETP_03!$D$43</c:f>
              <c:strCache>
                <c:ptCount val="1"/>
                <c:pt idx="0">
                  <c:v>Activites immobilieres</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ETP_03!$E$43:$CD$43</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5-ADBC-4660-970F-E7A58B5606D9}"/>
            </c:ext>
          </c:extLst>
        </c:ser>
        <c:ser>
          <c:idx val="6"/>
          <c:order val="6"/>
          <c:tx>
            <c:strRef>
              <c:f>ETP_03!$D$44</c:f>
              <c:strCache>
                <c:ptCount val="1"/>
                <c:pt idx="0">
                  <c:v>Activités scientifiques et techniques ; services administratifs et de soutien</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ETP_03!$E$44:$CD$44</c:f>
              <c:numCache>
                <c:formatCode>#,##0</c:formatCode>
                <c:ptCount val="78"/>
                <c:pt idx="0">
                  <c:v>266.72358097812599</c:v>
                </c:pt>
                <c:pt idx="1">
                  <c:v>319.798195944268</c:v>
                </c:pt>
                <c:pt idx="2">
                  <c:v>330.48173782336801</c:v>
                </c:pt>
                <c:pt idx="3">
                  <c:v>320.33812957878598</c:v>
                </c:pt>
                <c:pt idx="4">
                  <c:v>246.63745154802899</c:v>
                </c:pt>
                <c:pt idx="5">
                  <c:v>330.21398894026498</c:v>
                </c:pt>
                <c:pt idx="6">
                  <c:v>265.150440790316</c:v>
                </c:pt>
                <c:pt idx="7">
                  <c:v>254.88001280264399</c:v>
                </c:pt>
                <c:pt idx="8">
                  <c:v>228.731280730864</c:v>
                </c:pt>
                <c:pt idx="9">
                  <c:v>225.141081046236</c:v>
                </c:pt>
                <c:pt idx="10">
                  <c:v>216.34006186295201</c:v>
                </c:pt>
                <c:pt idx="11">
                  <c:v>227.191541641534</c:v>
                </c:pt>
                <c:pt idx="12">
                  <c:v>214.34713261544499</c:v>
                </c:pt>
                <c:pt idx="13">
                  <c:v>185.67027537144401</c:v>
                </c:pt>
                <c:pt idx="14">
                  <c:v>185.52196446005601</c:v>
                </c:pt>
                <c:pt idx="15">
                  <c:v>168.24776461238099</c:v>
                </c:pt>
                <c:pt idx="16">
                  <c:v>165.77630526652999</c:v>
                </c:pt>
                <c:pt idx="17">
                  <c:v>149.538534382102</c:v>
                </c:pt>
                <c:pt idx="18">
                  <c:v>160.245572568151</c:v>
                </c:pt>
                <c:pt idx="19">
                  <c:v>148.35945794246899</c:v>
                </c:pt>
                <c:pt idx="20">
                  <c:v>142.682977329995</c:v>
                </c:pt>
                <c:pt idx="21">
                  <c:v>134.94679808830699</c:v>
                </c:pt>
                <c:pt idx="22">
                  <c:v>141.47060339169201</c:v>
                </c:pt>
                <c:pt idx="23">
                  <c:v>134.928211331011</c:v>
                </c:pt>
                <c:pt idx="24">
                  <c:v>170.12486267959301</c:v>
                </c:pt>
                <c:pt idx="25">
                  <c:v>156.29121261901</c:v>
                </c:pt>
                <c:pt idx="26">
                  <c:v>129.006025671755</c:v>
                </c:pt>
                <c:pt idx="27">
                  <c:v>111.974912197891</c:v>
                </c:pt>
                <c:pt idx="28">
                  <c:v>102.724219194011</c:v>
                </c:pt>
                <c:pt idx="29">
                  <c:v>85.679284838275905</c:v>
                </c:pt>
                <c:pt idx="30">
                  <c:v>77.423352585644196</c:v>
                </c:pt>
                <c:pt idx="31">
                  <c:v>57.265410354397098</c:v>
                </c:pt>
                <c:pt idx="32">
                  <c:v>55.000716345230501</c:v>
                </c:pt>
                <c:pt idx="33">
                  <c:v>60.139308666653299</c:v>
                </c:pt>
                <c:pt idx="34">
                  <c:v>61.579083800834702</c:v>
                </c:pt>
                <c:pt idx="35">
                  <c:v>54.310537730530299</c:v>
                </c:pt>
                <c:pt idx="36">
                  <c:v>58.090070558416997</c:v>
                </c:pt>
                <c:pt idx="37">
                  <c:v>78.770676029932005</c:v>
                </c:pt>
                <c:pt idx="38">
                  <c:v>77.902342608039206</c:v>
                </c:pt>
                <c:pt idx="39">
                  <c:v>77.056475220372903</c:v>
                </c:pt>
                <c:pt idx="40">
                  <c:v>72.700347805096797</c:v>
                </c:pt>
                <c:pt idx="41">
                  <c:v>83.5802583374183</c:v>
                </c:pt>
                <c:pt idx="42">
                  <c:v>93.197503047966904</c:v>
                </c:pt>
                <c:pt idx="43">
                  <c:v>107.82229645038301</c:v>
                </c:pt>
                <c:pt idx="44">
                  <c:v>87.090200950337604</c:v>
                </c:pt>
                <c:pt idx="45">
                  <c:v>102.807012630534</c:v>
                </c:pt>
                <c:pt idx="46">
                  <c:v>112.067087206699</c:v>
                </c:pt>
                <c:pt idx="47">
                  <c:v>132.02315687646799</c:v>
                </c:pt>
                <c:pt idx="48">
                  <c:v>181.627672640377</c:v>
                </c:pt>
                <c:pt idx="49">
                  <c:v>159.03906065403399</c:v>
                </c:pt>
                <c:pt idx="50">
                  <c:v>165.012583582926</c:v>
                </c:pt>
                <c:pt idx="51">
                  <c:v>180.558874089337</c:v>
                </c:pt>
                <c:pt idx="52">
                  <c:v>216.686128569277</c:v>
                </c:pt>
                <c:pt idx="53">
                  <c:v>222.936659420871</c:v>
                </c:pt>
                <c:pt idx="54">
                  <c:v>240.61323421968399</c:v>
                </c:pt>
                <c:pt idx="55">
                  <c:v>243.84835246086899</c:v>
                </c:pt>
                <c:pt idx="56">
                  <c:v>246.35411619799001</c:v>
                </c:pt>
                <c:pt idx="57">
                  <c:v>259.72186556905501</c:v>
                </c:pt>
                <c:pt idx="58">
                  <c:v>306.21982027495199</c:v>
                </c:pt>
                <c:pt idx="59">
                  <c:v>310.25926021345498</c:v>
                </c:pt>
                <c:pt idx="60">
                  <c:v>309.53117973991698</c:v>
                </c:pt>
                <c:pt idx="61">
                  <c:v>283.78674395580202</c:v>
                </c:pt>
                <c:pt idx="62">
                  <c:v>284.90788200952198</c:v>
                </c:pt>
                <c:pt idx="63">
                  <c:v>281.37980379002198</c:v>
                </c:pt>
                <c:pt idx="64">
                  <c:v>299.16318992152702</c:v>
                </c:pt>
                <c:pt idx="65">
                  <c:v>345.22872071111698</c:v>
                </c:pt>
                <c:pt idx="66">
                  <c:v>331.33576376232702</c:v>
                </c:pt>
                <c:pt idx="67">
                  <c:v>363.33355205389802</c:v>
                </c:pt>
                <c:pt idx="68">
                  <c:v>371.64392640003803</c:v>
                </c:pt>
                <c:pt idx="69">
                  <c:v>420.97010683235197</c:v>
                </c:pt>
                <c:pt idx="70">
                  <c:v>415.74980004342001</c:v>
                </c:pt>
                <c:pt idx="71">
                  <c:v>397.830432057081</c:v>
                </c:pt>
                <c:pt idx="72">
                  <c:v>395.779073264602</c:v>
                </c:pt>
                <c:pt idx="73">
                  <c:v>401.24758057762199</c:v>
                </c:pt>
                <c:pt idx="74">
                  <c:v>406.69322575879602</c:v>
                </c:pt>
                <c:pt idx="75">
                  <c:v>427.56142561730798</c:v>
                </c:pt>
                <c:pt idx="76">
                  <c:v>414.78630845484099</c:v>
                </c:pt>
                <c:pt idx="77">
                  <c:v>433.86398157705298</c:v>
                </c:pt>
              </c:numCache>
            </c:numRef>
          </c:val>
          <c:smooth val="0"/>
          <c:extLst>
            <c:ext xmlns:c16="http://schemas.microsoft.com/office/drawing/2014/chart" uri="{C3380CC4-5D6E-409C-BE32-E72D297353CC}">
              <c16:uniqueId val="{00000006-ADBC-4660-970F-E7A58B5606D9}"/>
            </c:ext>
          </c:extLst>
        </c:ser>
        <c:ser>
          <c:idx val="7"/>
          <c:order val="7"/>
          <c:tx>
            <c:strRef>
              <c:f>ETP_03!$D$45</c:f>
              <c:strCache>
                <c:ptCount val="1"/>
                <c:pt idx="0">
                  <c:v>Administration publique, enseignement, sante humaine et action sociale</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ETP_03!$E$45:$CD$45</c:f>
              <c:numCache>
                <c:formatCode>#,##0</c:formatCode>
                <c:ptCount val="78"/>
                <c:pt idx="0">
                  <c:v>51.551594295273901</c:v>
                </c:pt>
                <c:pt idx="1">
                  <c:v>53.0134734218096</c:v>
                </c:pt>
                <c:pt idx="2">
                  <c:v>121.29855720031399</c:v>
                </c:pt>
                <c:pt idx="3">
                  <c:v>48.938848600800704</c:v>
                </c:pt>
                <c:pt idx="4">
                  <c:v>35.258283054176701</c:v>
                </c:pt>
                <c:pt idx="5">
                  <c:v>40.250768175593699</c:v>
                </c:pt>
                <c:pt idx="6">
                  <c:v>48.139445397568601</c:v>
                </c:pt>
                <c:pt idx="7">
                  <c:v>24.421836893978501</c:v>
                </c:pt>
                <c:pt idx="8">
                  <c:v>16.596157712498101</c:v>
                </c:pt>
                <c:pt idx="9">
                  <c:v>18.043998352620299</c:v>
                </c:pt>
                <c:pt idx="10">
                  <c:v>24.614929415058398</c:v>
                </c:pt>
                <c:pt idx="11">
                  <c:v>21.6315881548365</c:v>
                </c:pt>
                <c:pt idx="12">
                  <c:v>21.900341626773901</c:v>
                </c:pt>
                <c:pt idx="13">
                  <c:v>27.747664228710299</c:v>
                </c:pt>
                <c:pt idx="14">
                  <c:v>27.189274559658799</c:v>
                </c:pt>
                <c:pt idx="15">
                  <c:v>28.501844953308201</c:v>
                </c:pt>
                <c:pt idx="16">
                  <c:v>21.4128581081962</c:v>
                </c:pt>
                <c:pt idx="17">
                  <c:v>24.023734440784601</c:v>
                </c:pt>
                <c:pt idx="18">
                  <c:v>20.4185829075866</c:v>
                </c:pt>
                <c:pt idx="19">
                  <c:v>19.103729729702302</c:v>
                </c:pt>
                <c:pt idx="20">
                  <c:v>29.6070535428352</c:v>
                </c:pt>
                <c:pt idx="21">
                  <c:v>33.296609340903402</c:v>
                </c:pt>
                <c:pt idx="22">
                  <c:v>32.738180511846203</c:v>
                </c:pt>
                <c:pt idx="23">
                  <c:v>39.862397594537903</c:v>
                </c:pt>
                <c:pt idx="24">
                  <c:v>41.277778418895899</c:v>
                </c:pt>
                <c:pt idx="25">
                  <c:v>42.001915491770902</c:v>
                </c:pt>
                <c:pt idx="26">
                  <c:v>43.458050562929998</c:v>
                </c:pt>
                <c:pt idx="27">
                  <c:v>51.201874410506399</c:v>
                </c:pt>
                <c:pt idx="28">
                  <c:v>36.508772176782699</c:v>
                </c:pt>
                <c:pt idx="29">
                  <c:v>35.781233648502798</c:v>
                </c:pt>
                <c:pt idx="30">
                  <c:v>37.460245632661902</c:v>
                </c:pt>
                <c:pt idx="31">
                  <c:v>42.242364345393298</c:v>
                </c:pt>
                <c:pt idx="32">
                  <c:v>39.1759254823696</c:v>
                </c:pt>
                <c:pt idx="33">
                  <c:v>38.61757576139</c:v>
                </c:pt>
                <c:pt idx="34">
                  <c:v>36.211380816347599</c:v>
                </c:pt>
                <c:pt idx="35">
                  <c:v>27.9250845408692</c:v>
                </c:pt>
                <c:pt idx="36">
                  <c:v>26.725992380964801</c:v>
                </c:pt>
                <c:pt idx="37">
                  <c:v>28.9242754715095</c:v>
                </c:pt>
                <c:pt idx="38">
                  <c:v>31.582557264274399</c:v>
                </c:pt>
                <c:pt idx="39">
                  <c:v>27.568116695121901</c:v>
                </c:pt>
                <c:pt idx="40">
                  <c:v>28.888421961169701</c:v>
                </c:pt>
                <c:pt idx="41">
                  <c:v>30.175381253995202</c:v>
                </c:pt>
                <c:pt idx="42">
                  <c:v>31.927191952424401</c:v>
                </c:pt>
                <c:pt idx="43">
                  <c:v>22.782596952749699</c:v>
                </c:pt>
                <c:pt idx="44">
                  <c:v>30.1746638951645</c:v>
                </c:pt>
                <c:pt idx="45">
                  <c:v>33.193202357924399</c:v>
                </c:pt>
                <c:pt idx="46">
                  <c:v>36.6926624526957</c:v>
                </c:pt>
                <c:pt idx="47">
                  <c:v>38.466403340508599</c:v>
                </c:pt>
                <c:pt idx="48">
                  <c:v>52.927858609987602</c:v>
                </c:pt>
                <c:pt idx="49">
                  <c:v>52.463346950840297</c:v>
                </c:pt>
                <c:pt idx="50">
                  <c:v>58.521949744583999</c:v>
                </c:pt>
                <c:pt idx="51">
                  <c:v>52.927876250940102</c:v>
                </c:pt>
                <c:pt idx="52">
                  <c:v>58.4118594524152</c:v>
                </c:pt>
                <c:pt idx="53">
                  <c:v>64.975926392225006</c:v>
                </c:pt>
                <c:pt idx="54">
                  <c:v>49.443074911922601</c:v>
                </c:pt>
                <c:pt idx="55">
                  <c:v>55.305007147468302</c:v>
                </c:pt>
                <c:pt idx="56">
                  <c:v>59.7831392646845</c:v>
                </c:pt>
                <c:pt idx="57">
                  <c:v>63.650453099645702</c:v>
                </c:pt>
                <c:pt idx="58">
                  <c:v>71.958919793739796</c:v>
                </c:pt>
                <c:pt idx="59">
                  <c:v>75.448818807223006</c:v>
                </c:pt>
                <c:pt idx="60">
                  <c:v>76.942494224750604</c:v>
                </c:pt>
                <c:pt idx="61">
                  <c:v>61.7367630433641</c:v>
                </c:pt>
                <c:pt idx="62">
                  <c:v>76.5503362976619</c:v>
                </c:pt>
                <c:pt idx="63">
                  <c:v>101.04473361330599</c:v>
                </c:pt>
                <c:pt idx="64">
                  <c:v>105.661354510633</c:v>
                </c:pt>
                <c:pt idx="65">
                  <c:v>112.69093416750999</c:v>
                </c:pt>
                <c:pt idx="66">
                  <c:v>128.304362195957</c:v>
                </c:pt>
                <c:pt idx="67">
                  <c:v>137.57860150423801</c:v>
                </c:pt>
                <c:pt idx="68">
                  <c:v>138.470655945624</c:v>
                </c:pt>
                <c:pt idx="69">
                  <c:v>125.22038606273701</c:v>
                </c:pt>
                <c:pt idx="70">
                  <c:v>127.60691582854599</c:v>
                </c:pt>
                <c:pt idx="71">
                  <c:v>111.721336762604</c:v>
                </c:pt>
                <c:pt idx="72">
                  <c:v>111.401710393272</c:v>
                </c:pt>
                <c:pt idx="73">
                  <c:v>105.379941372983</c:v>
                </c:pt>
                <c:pt idx="74">
                  <c:v>114.59701047694</c:v>
                </c:pt>
                <c:pt idx="75">
                  <c:v>110.043729996422</c:v>
                </c:pt>
                <c:pt idx="76">
                  <c:v>121.712028815065</c:v>
                </c:pt>
                <c:pt idx="77">
                  <c:v>139.88060447624201</c:v>
                </c:pt>
              </c:numCache>
            </c:numRef>
          </c:val>
          <c:smooth val="0"/>
          <c:extLst>
            <c:ext xmlns:c16="http://schemas.microsoft.com/office/drawing/2014/chart" uri="{C3380CC4-5D6E-409C-BE32-E72D297353CC}">
              <c16:uniqueId val="{00000007-ADBC-4660-970F-E7A58B5606D9}"/>
            </c:ext>
          </c:extLst>
        </c:ser>
        <c:ser>
          <c:idx val="8"/>
          <c:order val="8"/>
          <c:tx>
            <c:strRef>
              <c:f>ETP_03!$D$46</c:f>
              <c:strCache>
                <c:ptCount val="1"/>
                <c:pt idx="0">
                  <c:v>Autres activites de services</c:v>
                </c:pt>
              </c:strCache>
            </c:strRef>
          </c:tx>
          <c:marker>
            <c:symbol val="none"/>
          </c:marker>
          <c:cat>
            <c:strRef>
              <c:f>ETP_03!$E$29:$CD$29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ETP_03!$E$46:$CD$46</c:f>
              <c:numCache>
                <c:formatCode>#,##0</c:formatCode>
                <c:ptCount val="78"/>
                <c:pt idx="0">
                  <c:v>44.412086246120701</c:v>
                </c:pt>
                <c:pt idx="1">
                  <c:v>47.254762804284397</c:v>
                </c:pt>
                <c:pt idx="2">
                  <c:v>56.282154889525202</c:v>
                </c:pt>
                <c:pt idx="3">
                  <c:v>47.924780941544398</c:v>
                </c:pt>
                <c:pt idx="4">
                  <c:v>50.508218532264301</c:v>
                </c:pt>
                <c:pt idx="5">
                  <c:v>54.236778986844598</c:v>
                </c:pt>
                <c:pt idx="6">
                  <c:v>59.823333343889999</c:v>
                </c:pt>
                <c:pt idx="7">
                  <c:v>39.792618925863103</c:v>
                </c:pt>
                <c:pt idx="8">
                  <c:v>47.505978038107202</c:v>
                </c:pt>
                <c:pt idx="9">
                  <c:v>44.134905207458203</c:v>
                </c:pt>
                <c:pt idx="10">
                  <c:v>47.889760158385599</c:v>
                </c:pt>
                <c:pt idx="11">
                  <c:v>40.678411427983697</c:v>
                </c:pt>
                <c:pt idx="12">
                  <c:v>38.133095196457703</c:v>
                </c:pt>
                <c:pt idx="13">
                  <c:v>62.208325915992901</c:v>
                </c:pt>
                <c:pt idx="14">
                  <c:v>84.908883593391906</c:v>
                </c:pt>
                <c:pt idx="15">
                  <c:v>72.147802903568802</c:v>
                </c:pt>
                <c:pt idx="16">
                  <c:v>38.335311880688899</c:v>
                </c:pt>
                <c:pt idx="17">
                  <c:v>40.562177237139899</c:v>
                </c:pt>
                <c:pt idx="18">
                  <c:v>40.480527612566597</c:v>
                </c:pt>
                <c:pt idx="19">
                  <c:v>39.382786830999898</c:v>
                </c:pt>
                <c:pt idx="20">
                  <c:v>41.096018680312</c:v>
                </c:pt>
                <c:pt idx="21">
                  <c:v>48.278436022626202</c:v>
                </c:pt>
                <c:pt idx="22">
                  <c:v>50.2341562484145</c:v>
                </c:pt>
                <c:pt idx="23">
                  <c:v>46.694754737958299</c:v>
                </c:pt>
                <c:pt idx="24">
                  <c:v>38.014707985113503</c:v>
                </c:pt>
                <c:pt idx="25">
                  <c:v>45.436678417400302</c:v>
                </c:pt>
                <c:pt idx="26">
                  <c:v>63.172852430288998</c:v>
                </c:pt>
                <c:pt idx="27">
                  <c:v>39.591827399344602</c:v>
                </c:pt>
                <c:pt idx="28">
                  <c:v>34.590580118808802</c:v>
                </c:pt>
                <c:pt idx="29">
                  <c:v>55.312907885564698</c:v>
                </c:pt>
                <c:pt idx="30">
                  <c:v>73.206090794956907</c:v>
                </c:pt>
                <c:pt idx="31">
                  <c:v>42.094045082312597</c:v>
                </c:pt>
                <c:pt idx="32">
                  <c:v>37.822911116732001</c:v>
                </c:pt>
                <c:pt idx="33">
                  <c:v>48.461372064170497</c:v>
                </c:pt>
                <c:pt idx="34">
                  <c:v>39.185321025080299</c:v>
                </c:pt>
                <c:pt idx="35">
                  <c:v>26.4238485661586</c:v>
                </c:pt>
                <c:pt idx="36">
                  <c:v>27.690130988662499</c:v>
                </c:pt>
                <c:pt idx="37">
                  <c:v>40.986556105240297</c:v>
                </c:pt>
                <c:pt idx="38">
                  <c:v>60.186660426488501</c:v>
                </c:pt>
                <c:pt idx="39">
                  <c:v>44.873511959721</c:v>
                </c:pt>
                <c:pt idx="40">
                  <c:v>46.499724677790503</c:v>
                </c:pt>
                <c:pt idx="41">
                  <c:v>60.590735505952701</c:v>
                </c:pt>
                <c:pt idx="42">
                  <c:v>70.588258702446197</c:v>
                </c:pt>
                <c:pt idx="43">
                  <c:v>66.412486791363193</c:v>
                </c:pt>
                <c:pt idx="44">
                  <c:v>53.042929633828102</c:v>
                </c:pt>
                <c:pt idx="45">
                  <c:v>66.453693674403098</c:v>
                </c:pt>
                <c:pt idx="46">
                  <c:v>88.328378353045395</c:v>
                </c:pt>
                <c:pt idx="47">
                  <c:v>81.847615863891605</c:v>
                </c:pt>
                <c:pt idx="48">
                  <c:v>619.63460865624597</c:v>
                </c:pt>
                <c:pt idx="49">
                  <c:v>62.380824568174503</c:v>
                </c:pt>
                <c:pt idx="50">
                  <c:v>56.9491204704374</c:v>
                </c:pt>
                <c:pt idx="51">
                  <c:v>59.192238261995399</c:v>
                </c:pt>
                <c:pt idx="52">
                  <c:v>62.043848135998303</c:v>
                </c:pt>
                <c:pt idx="53">
                  <c:v>76.277421094816106</c:v>
                </c:pt>
                <c:pt idx="54">
                  <c:v>64.914361013682395</c:v>
                </c:pt>
                <c:pt idx="55">
                  <c:v>73.875229818192807</c:v>
                </c:pt>
                <c:pt idx="56">
                  <c:v>125.442498790927</c:v>
                </c:pt>
                <c:pt idx="57">
                  <c:v>101.654076697595</c:v>
                </c:pt>
                <c:pt idx="58">
                  <c:v>114.561062225092</c:v>
                </c:pt>
                <c:pt idx="59">
                  <c:v>99.402148051160097</c:v>
                </c:pt>
                <c:pt idx="60">
                  <c:v>85.398386412695601</c:v>
                </c:pt>
                <c:pt idx="61">
                  <c:v>53.386588573354999</c:v>
                </c:pt>
                <c:pt idx="62">
                  <c:v>139.18172212844999</c:v>
                </c:pt>
                <c:pt idx="63">
                  <c:v>134.85538261842501</c:v>
                </c:pt>
                <c:pt idx="64">
                  <c:v>97.732084312497307</c:v>
                </c:pt>
                <c:pt idx="65">
                  <c:v>112.572011648369</c:v>
                </c:pt>
                <c:pt idx="66">
                  <c:v>151.95947051038399</c:v>
                </c:pt>
                <c:pt idx="67">
                  <c:v>134.014230135113</c:v>
                </c:pt>
                <c:pt idx="68">
                  <c:v>133.78847763920299</c:v>
                </c:pt>
                <c:pt idx="69">
                  <c:v>130.567841093222</c:v>
                </c:pt>
                <c:pt idx="70">
                  <c:v>137.74763732108599</c:v>
                </c:pt>
                <c:pt idx="71">
                  <c:v>135.17332551062401</c:v>
                </c:pt>
                <c:pt idx="72">
                  <c:v>134.038498418572</c:v>
                </c:pt>
                <c:pt idx="73">
                  <c:v>154.59080286476299</c:v>
                </c:pt>
                <c:pt idx="74">
                  <c:v>148.94996701266899</c:v>
                </c:pt>
                <c:pt idx="75">
                  <c:v>142.19320167133199</c:v>
                </c:pt>
                <c:pt idx="76">
                  <c:v>125.851857900978</c:v>
                </c:pt>
                <c:pt idx="77">
                  <c:v>111.786040325256</c:v>
                </c:pt>
              </c:numCache>
            </c:numRef>
          </c:val>
          <c:smooth val="0"/>
          <c:extLst>
            <c:ext xmlns:c16="http://schemas.microsoft.com/office/drawing/2014/chart" uri="{C3380CC4-5D6E-409C-BE32-E72D297353CC}">
              <c16:uniqueId val="{00000008-ADBC-4660-970F-E7A58B5606D9}"/>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en</a:t>
            </a:r>
            <a:r>
              <a:rPr lang="en-US" sz="1400" baseline="0"/>
              <a:t> Ardèche</a:t>
            </a:r>
            <a:r>
              <a:rPr lang="en-US" sz="1400"/>
              <a:t>  </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ETP_07!$K$5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ETP_07!$C$6:$H$23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ETP_07!$K$6:$K$23</c:f>
              <c:numCache>
                <c:formatCode>0%</c:formatCode>
                <c:ptCount val="18"/>
                <c:pt idx="0">
                  <c:v>0</c:v>
                </c:pt>
                <c:pt idx="1">
                  <c:v>0.21120297480121852</c:v>
                </c:pt>
                <c:pt idx="2">
                  <c:v>0</c:v>
                </c:pt>
                <c:pt idx="3">
                  <c:v>-0.12305443916697101</c:v>
                </c:pt>
                <c:pt idx="4">
                  <c:v>-9.2316803400045333E-2</c:v>
                </c:pt>
                <c:pt idx="5">
                  <c:v>-8.5670615208253698E-2</c:v>
                </c:pt>
                <c:pt idx="6">
                  <c:v>-0.31174229303775547</c:v>
                </c:pt>
                <c:pt idx="7">
                  <c:v>-1.3302428700997737E-2</c:v>
                </c:pt>
                <c:pt idx="8">
                  <c:v>-0.14224759268869291</c:v>
                </c:pt>
                <c:pt idx="9">
                  <c:v>-0.16259122714618912</c:v>
                </c:pt>
                <c:pt idx="10">
                  <c:v>-0.13253928028383177</c:v>
                </c:pt>
                <c:pt idx="11">
                  <c:v>0</c:v>
                </c:pt>
                <c:pt idx="12">
                  <c:v>-0.32100991884580699</c:v>
                </c:pt>
                <c:pt idx="13">
                  <c:v>0</c:v>
                </c:pt>
                <c:pt idx="14">
                  <c:v>-0.13460560791521647</c:v>
                </c:pt>
                <c:pt idx="15">
                  <c:v>-9.5928460131427529E-2</c:v>
                </c:pt>
                <c:pt idx="16">
                  <c:v>-0.24599303135888495</c:v>
                </c:pt>
                <c:pt idx="17">
                  <c:v>-6.7118466430144408E-2</c:v>
                </c:pt>
              </c:numCache>
            </c:numRef>
          </c:val>
          <c:extLst>
            <c:ext xmlns:c16="http://schemas.microsoft.com/office/drawing/2014/chart" uri="{C3380CC4-5D6E-409C-BE32-E72D297353CC}">
              <c16:uniqueId val="{00000001-0C52-452F-950B-9901E2AB9850}"/>
            </c:ext>
          </c:extLst>
        </c:ser>
        <c:dLbls>
          <c:showLegendKey val="0"/>
          <c:showVal val="0"/>
          <c:showCatName val="0"/>
          <c:showSerName val="0"/>
          <c:showPercent val="0"/>
          <c:showBubbleSize val="0"/>
        </c:dLbls>
        <c:gapWidth val="150"/>
        <c:axId val="152500096"/>
        <c:axId val="152501632"/>
      </c:barChart>
      <c:catAx>
        <c:axId val="152500096"/>
        <c:scaling>
          <c:orientation val="minMax"/>
        </c:scaling>
        <c:delete val="0"/>
        <c:axPos val="l"/>
        <c:numFmt formatCode="General" sourceLinked="0"/>
        <c:majorTickMark val="out"/>
        <c:minorTickMark val="none"/>
        <c:tickLblPos val="low"/>
        <c:txPr>
          <a:bodyPr/>
          <a:lstStyle/>
          <a:p>
            <a:pPr>
              <a:defRPr sz="900"/>
            </a:pPr>
            <a:endParaRPr lang="fr-FR"/>
          </a:p>
        </c:txPr>
        <c:crossAx val="152501632"/>
        <c:crosses val="autoZero"/>
        <c:auto val="1"/>
        <c:lblAlgn val="ctr"/>
        <c:lblOffset val="100"/>
        <c:noMultiLvlLbl val="0"/>
      </c:catAx>
      <c:valAx>
        <c:axId val="152501632"/>
        <c:scaling>
          <c:orientation val="minMax"/>
        </c:scaling>
        <c:delete val="1"/>
        <c:axPos val="b"/>
        <c:numFmt formatCode="0%" sourceLinked="1"/>
        <c:majorTickMark val="out"/>
        <c:minorTickMark val="none"/>
        <c:tickLblPos val="nextTo"/>
        <c:crossAx val="152500096"/>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mensuelle des ETP intérimaires dans l'industrie </a:t>
            </a:r>
            <a:r>
              <a:rPr lang="en-US" sz="1200"/>
              <a:t>(hors cokéfaction</a:t>
            </a:r>
            <a:r>
              <a:rPr lang="en-US" sz="1500"/>
              <a:t>) et la construction en Ardèche</a:t>
            </a:r>
            <a:r>
              <a:rPr lang="en-US"/>
              <a:t> </a:t>
            </a:r>
          </a:p>
          <a:p>
            <a:pPr>
              <a:defRPr/>
            </a:pPr>
            <a:r>
              <a:rPr lang="en-US" sz="1050" b="0"/>
              <a:t>(Source : Dares, DSN, Fichiers Pôle-emploi, CVS, lieu de l'entreprise utilisatrice, naf 17)</a:t>
            </a:r>
          </a:p>
        </c:rich>
      </c:tx>
      <c:overlay val="0"/>
    </c:title>
    <c:autoTitleDeleted val="0"/>
    <c:plotArea>
      <c:layout>
        <c:manualLayout>
          <c:layoutTarget val="inner"/>
          <c:xMode val="edge"/>
          <c:yMode val="edge"/>
          <c:x val="4.6331108550971639E-2"/>
          <c:y val="0.13237406435306698"/>
          <c:w val="0.66035442680765766"/>
          <c:h val="0.75430368426168948"/>
        </c:manualLayout>
      </c:layout>
      <c:lineChart>
        <c:grouping val="standard"/>
        <c:varyColors val="0"/>
        <c:ser>
          <c:idx val="0"/>
          <c:order val="0"/>
          <c:tx>
            <c:strRef>
              <c:f>ETP_07!$D$32</c:f>
              <c:strCache>
                <c:ptCount val="1"/>
                <c:pt idx="0">
                  <c:v>Fabrication de denrees alimentaires, de boissons et  de produits a base de tabac</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ETP_07!$E$32:$CD$32</c:f>
              <c:numCache>
                <c:formatCode>#,##0</c:formatCode>
                <c:ptCount val="78"/>
                <c:pt idx="0">
                  <c:v>165.22003194367801</c:v>
                </c:pt>
                <c:pt idx="1">
                  <c:v>160.79578476736799</c:v>
                </c:pt>
                <c:pt idx="2">
                  <c:v>170.70237136980501</c:v>
                </c:pt>
                <c:pt idx="3">
                  <c:v>164.61963172338801</c:v>
                </c:pt>
                <c:pt idx="4">
                  <c:v>143.11923419797</c:v>
                </c:pt>
                <c:pt idx="5">
                  <c:v>132.46474513111599</c:v>
                </c:pt>
                <c:pt idx="6">
                  <c:v>185.02295809266701</c:v>
                </c:pt>
                <c:pt idx="7">
                  <c:v>241.66360429302901</c:v>
                </c:pt>
                <c:pt idx="8">
                  <c:v>235.12705385084999</c:v>
                </c:pt>
                <c:pt idx="9">
                  <c:v>245.98387699072001</c:v>
                </c:pt>
                <c:pt idx="10">
                  <c:v>213.544207379227</c:v>
                </c:pt>
                <c:pt idx="11">
                  <c:v>224.24023357228501</c:v>
                </c:pt>
                <c:pt idx="12">
                  <c:v>219.68530068046601</c:v>
                </c:pt>
                <c:pt idx="13">
                  <c:v>209.726753261022</c:v>
                </c:pt>
                <c:pt idx="14">
                  <c:v>209.18456882365399</c:v>
                </c:pt>
                <c:pt idx="15">
                  <c:v>189.61145742513401</c:v>
                </c:pt>
                <c:pt idx="16">
                  <c:v>197.72529646971299</c:v>
                </c:pt>
                <c:pt idx="17">
                  <c:v>178.45638421785699</c:v>
                </c:pt>
                <c:pt idx="18">
                  <c:v>170.863734457871</c:v>
                </c:pt>
                <c:pt idx="19">
                  <c:v>172.14621292931301</c:v>
                </c:pt>
                <c:pt idx="20">
                  <c:v>192.67747601935301</c:v>
                </c:pt>
                <c:pt idx="21">
                  <c:v>216.93381883219899</c:v>
                </c:pt>
                <c:pt idx="22">
                  <c:v>196.54858959820999</c:v>
                </c:pt>
                <c:pt idx="23">
                  <c:v>224.53109588041599</c:v>
                </c:pt>
                <c:pt idx="24">
                  <c:v>219.94766764191601</c:v>
                </c:pt>
                <c:pt idx="25">
                  <c:v>233.55354228245801</c:v>
                </c:pt>
                <c:pt idx="26">
                  <c:v>214.21767137785301</c:v>
                </c:pt>
                <c:pt idx="27">
                  <c:v>175.670219923231</c:v>
                </c:pt>
                <c:pt idx="28">
                  <c:v>138.94317609972799</c:v>
                </c:pt>
                <c:pt idx="29">
                  <c:v>154.98518518944601</c:v>
                </c:pt>
                <c:pt idx="30">
                  <c:v>153.18885239466701</c:v>
                </c:pt>
                <c:pt idx="31">
                  <c:v>133.23225199017401</c:v>
                </c:pt>
                <c:pt idx="32">
                  <c:v>149.622691353379</c:v>
                </c:pt>
                <c:pt idx="33">
                  <c:v>138.79269950401999</c:v>
                </c:pt>
                <c:pt idx="34">
                  <c:v>141.223614112771</c:v>
                </c:pt>
                <c:pt idx="35">
                  <c:v>163.61464617444301</c:v>
                </c:pt>
                <c:pt idx="36">
                  <c:v>163.55836857391799</c:v>
                </c:pt>
                <c:pt idx="37">
                  <c:v>138.77839753456399</c:v>
                </c:pt>
                <c:pt idx="38">
                  <c:v>142.06526763185599</c:v>
                </c:pt>
                <c:pt idx="39">
                  <c:v>169.90205901916201</c:v>
                </c:pt>
                <c:pt idx="40">
                  <c:v>175.48533620419701</c:v>
                </c:pt>
                <c:pt idx="41">
                  <c:v>182.64733144389399</c:v>
                </c:pt>
                <c:pt idx="42">
                  <c:v>162.23450414840801</c:v>
                </c:pt>
                <c:pt idx="43">
                  <c:v>191.238532931886</c:v>
                </c:pt>
                <c:pt idx="44">
                  <c:v>189.79580045128401</c:v>
                </c:pt>
                <c:pt idx="45">
                  <c:v>202.58439432755301</c:v>
                </c:pt>
                <c:pt idx="46">
                  <c:v>216.27627681036299</c:v>
                </c:pt>
                <c:pt idx="47">
                  <c:v>203.72425127263</c:v>
                </c:pt>
                <c:pt idx="48">
                  <c:v>218.257320881684</c:v>
                </c:pt>
                <c:pt idx="49">
                  <c:v>202.457283335347</c:v>
                </c:pt>
                <c:pt idx="50">
                  <c:v>218.16117280329399</c:v>
                </c:pt>
                <c:pt idx="51">
                  <c:v>233.57114291764299</c:v>
                </c:pt>
                <c:pt idx="52">
                  <c:v>259.29439077503099</c:v>
                </c:pt>
                <c:pt idx="53">
                  <c:v>255.38739895202201</c:v>
                </c:pt>
                <c:pt idx="54">
                  <c:v>244.756671520911</c:v>
                </c:pt>
                <c:pt idx="55">
                  <c:v>225.75605381619999</c:v>
                </c:pt>
                <c:pt idx="56">
                  <c:v>231.87084675351699</c:v>
                </c:pt>
                <c:pt idx="57">
                  <c:v>245.263036780237</c:v>
                </c:pt>
                <c:pt idx="58">
                  <c:v>259.786334654033</c:v>
                </c:pt>
                <c:pt idx="59">
                  <c:v>245.10606495623099</c:v>
                </c:pt>
                <c:pt idx="60">
                  <c:v>256.36735341181799</c:v>
                </c:pt>
                <c:pt idx="61">
                  <c:v>229.02850309469201</c:v>
                </c:pt>
                <c:pt idx="62">
                  <c:v>254.60226109418599</c:v>
                </c:pt>
                <c:pt idx="63">
                  <c:v>275.83964809525298</c:v>
                </c:pt>
                <c:pt idx="64">
                  <c:v>281.93334070571501</c:v>
                </c:pt>
                <c:pt idx="65">
                  <c:v>302.93892391219202</c:v>
                </c:pt>
                <c:pt idx="66">
                  <c:v>286.95449732132698</c:v>
                </c:pt>
                <c:pt idx="67">
                  <c:v>279.457349044995</c:v>
                </c:pt>
                <c:pt idx="68">
                  <c:v>266.290793299124</c:v>
                </c:pt>
                <c:pt idx="69">
                  <c:v>238.68537223629701</c:v>
                </c:pt>
                <c:pt idx="70">
                  <c:v>247.821725121436</c:v>
                </c:pt>
                <c:pt idx="71">
                  <c:v>258.465267418998</c:v>
                </c:pt>
                <c:pt idx="72">
                  <c:v>259.68588046835299</c:v>
                </c:pt>
                <c:pt idx="73">
                  <c:v>256.61664680126199</c:v>
                </c:pt>
                <c:pt idx="74">
                  <c:v>273.10670925456998</c:v>
                </c:pt>
                <c:pt idx="75">
                  <c:v>306.21247815048099</c:v>
                </c:pt>
                <c:pt idx="76">
                  <c:v>310.21587468066798</c:v>
                </c:pt>
                <c:pt idx="77">
                  <c:v>312.06635448179298</c:v>
                </c:pt>
              </c:numCache>
            </c:numRef>
          </c:val>
          <c:smooth val="0"/>
          <c:extLst>
            <c:ext xmlns:c16="http://schemas.microsoft.com/office/drawing/2014/chart" uri="{C3380CC4-5D6E-409C-BE32-E72D297353CC}">
              <c16:uniqueId val="{00000000-0B11-492F-B974-A697A4556734}"/>
            </c:ext>
          </c:extLst>
        </c:ser>
        <c:ser>
          <c:idx val="1"/>
          <c:order val="1"/>
          <c:tx>
            <c:strRef>
              <c:f>ETP_07!$D$33</c:f>
              <c:strCache>
                <c:ptCount val="1"/>
                <c:pt idx="0">
                  <c:v>Cokéfaction et raffinage. Industries extractives,  énergie, eau, gestion des déchets et dépollution</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ETP_07!$E$33:$CD$33</c:f>
              <c:numCache>
                <c:formatCode>#,##0</c:formatCode>
                <c:ptCount val="78"/>
                <c:pt idx="0">
                  <c:v>37.151763245920201</c:v>
                </c:pt>
                <c:pt idx="1">
                  <c:v>52.121466753871303</c:v>
                </c:pt>
                <c:pt idx="2">
                  <c:v>45.448456580698398</c:v>
                </c:pt>
                <c:pt idx="3">
                  <c:v>41.297979262684898</c:v>
                </c:pt>
                <c:pt idx="4">
                  <c:v>35.305894188653099</c:v>
                </c:pt>
                <c:pt idx="5">
                  <c:v>47.005126729448399</c:v>
                </c:pt>
                <c:pt idx="6">
                  <c:v>51.811586231270297</c:v>
                </c:pt>
                <c:pt idx="7">
                  <c:v>48.806388913790798</c:v>
                </c:pt>
                <c:pt idx="8">
                  <c:v>48.625558049199498</c:v>
                </c:pt>
                <c:pt idx="9">
                  <c:v>50.568811403996399</c:v>
                </c:pt>
                <c:pt idx="10">
                  <c:v>44.532128849231498</c:v>
                </c:pt>
                <c:pt idx="11">
                  <c:v>37.669268610344901</c:v>
                </c:pt>
                <c:pt idx="12">
                  <c:v>36.3887609592011</c:v>
                </c:pt>
                <c:pt idx="13">
                  <c:v>41.679506078910599</c:v>
                </c:pt>
                <c:pt idx="14">
                  <c:v>35.614329013938899</c:v>
                </c:pt>
                <c:pt idx="15">
                  <c:v>36.5055342854169</c:v>
                </c:pt>
                <c:pt idx="16">
                  <c:v>36.391709942682603</c:v>
                </c:pt>
                <c:pt idx="17">
                  <c:v>34.931765356876397</c:v>
                </c:pt>
                <c:pt idx="18">
                  <c:v>35.950560420469102</c:v>
                </c:pt>
                <c:pt idx="19">
                  <c:v>38.517140056099798</c:v>
                </c:pt>
                <c:pt idx="20">
                  <c:v>35.2272535164701</c:v>
                </c:pt>
                <c:pt idx="21">
                  <c:v>34.305423682217501</c:v>
                </c:pt>
                <c:pt idx="22">
                  <c:v>32.731381009418897</c:v>
                </c:pt>
                <c:pt idx="23">
                  <c:v>31.386445619288299</c:v>
                </c:pt>
                <c:pt idx="24">
                  <c:v>28.8459230241446</c:v>
                </c:pt>
                <c:pt idx="25">
                  <c:v>30.6267723583864</c:v>
                </c:pt>
                <c:pt idx="26">
                  <c:v>26.112044219877301</c:v>
                </c:pt>
                <c:pt idx="27">
                  <c:v>22.746529409320399</c:v>
                </c:pt>
                <c:pt idx="28">
                  <c:v>21.0229819932438</c:v>
                </c:pt>
                <c:pt idx="29">
                  <c:v>24.703224043655901</c:v>
                </c:pt>
                <c:pt idx="30">
                  <c:v>19.1020278100473</c:v>
                </c:pt>
                <c:pt idx="31">
                  <c:v>15.953728996325999</c:v>
                </c:pt>
                <c:pt idx="32">
                  <c:v>19.234852832619399</c:v>
                </c:pt>
                <c:pt idx="33">
                  <c:v>19.616677635760201</c:v>
                </c:pt>
                <c:pt idx="34">
                  <c:v>26.748081664700699</c:v>
                </c:pt>
                <c:pt idx="35">
                  <c:v>25.240008705509101</c:v>
                </c:pt>
                <c:pt idx="36">
                  <c:v>25.2802936262676</c:v>
                </c:pt>
                <c:pt idx="37">
                  <c:v>28.911844404196898</c:v>
                </c:pt>
                <c:pt idx="38">
                  <c:v>25.739922019259801</c:v>
                </c:pt>
                <c:pt idx="39">
                  <c:v>16.006852188831999</c:v>
                </c:pt>
                <c:pt idx="40">
                  <c:v>16.598755934379302</c:v>
                </c:pt>
                <c:pt idx="41">
                  <c:v>15.7649996672294</c:v>
                </c:pt>
                <c:pt idx="42">
                  <c:v>13.839884282507199</c:v>
                </c:pt>
                <c:pt idx="43">
                  <c:v>14.9125305870608</c:v>
                </c:pt>
                <c:pt idx="44">
                  <c:v>16.027460137589799</c:v>
                </c:pt>
                <c:pt idx="45">
                  <c:v>27.888403320484301</c:v>
                </c:pt>
                <c:pt idx="46">
                  <c:v>37.744824383725899</c:v>
                </c:pt>
                <c:pt idx="47">
                  <c:v>34.411550314110201</c:v>
                </c:pt>
                <c:pt idx="48">
                  <c:v>32.8432856975421</c:v>
                </c:pt>
                <c:pt idx="49">
                  <c:v>31.655485012033498</c:v>
                </c:pt>
                <c:pt idx="50">
                  <c:v>33.8537957840392</c:v>
                </c:pt>
                <c:pt idx="51">
                  <c:v>32.366963899176703</c:v>
                </c:pt>
                <c:pt idx="52">
                  <c:v>31.114218563577801</c:v>
                </c:pt>
                <c:pt idx="53">
                  <c:v>29.611527383570898</c:v>
                </c:pt>
                <c:pt idx="54">
                  <c:v>36.378353961422697</c:v>
                </c:pt>
                <c:pt idx="55">
                  <c:v>37.949130700600399</c:v>
                </c:pt>
                <c:pt idx="56">
                  <c:v>34.073162011298798</c:v>
                </c:pt>
                <c:pt idx="57">
                  <c:v>31.444982349351399</c:v>
                </c:pt>
                <c:pt idx="58">
                  <c:v>29.827605591915798</c:v>
                </c:pt>
                <c:pt idx="59">
                  <c:v>32.173114995318599</c:v>
                </c:pt>
                <c:pt idx="60">
                  <c:v>28.4922103414833</c:v>
                </c:pt>
                <c:pt idx="61">
                  <c:v>20.924405993659501</c:v>
                </c:pt>
                <c:pt idx="62">
                  <c:v>31.1617707071055</c:v>
                </c:pt>
                <c:pt idx="63">
                  <c:v>24.942266035443598</c:v>
                </c:pt>
                <c:pt idx="64">
                  <c:v>22.9090682205238</c:v>
                </c:pt>
                <c:pt idx="65">
                  <c:v>20.509839502387401</c:v>
                </c:pt>
                <c:pt idx="66">
                  <c:v>22.795347140566001</c:v>
                </c:pt>
                <c:pt idx="67">
                  <c:v>26.503415788667599</c:v>
                </c:pt>
                <c:pt idx="68">
                  <c:v>26.253526209430699</c:v>
                </c:pt>
                <c:pt idx="69">
                  <c:v>26.776132726052701</c:v>
                </c:pt>
                <c:pt idx="70">
                  <c:v>25.424702349633002</c:v>
                </c:pt>
                <c:pt idx="71">
                  <c:v>24.433983218383698</c:v>
                </c:pt>
                <c:pt idx="72">
                  <c:v>30.802023338544899</c:v>
                </c:pt>
                <c:pt idx="73">
                  <c:v>26.862891788513998</c:v>
                </c:pt>
                <c:pt idx="74">
                  <c:v>20.0580547282776</c:v>
                </c:pt>
                <c:pt idx="75">
                  <c:v>21.236559035216601</c:v>
                </c:pt>
                <c:pt idx="76">
                  <c:v>20.5368027114692</c:v>
                </c:pt>
                <c:pt idx="77">
                  <c:v>18.741336372755899</c:v>
                </c:pt>
              </c:numCache>
            </c:numRef>
          </c:val>
          <c:smooth val="0"/>
          <c:extLst>
            <c:ext xmlns:c16="http://schemas.microsoft.com/office/drawing/2014/chart" uri="{C3380CC4-5D6E-409C-BE32-E72D297353CC}">
              <c16:uniqueId val="{00000001-0B11-492F-B974-A697A4556734}"/>
            </c:ext>
          </c:extLst>
        </c:ser>
        <c:ser>
          <c:idx val="2"/>
          <c:order val="2"/>
          <c:tx>
            <c:strRef>
              <c:f>ETP_07!$D$34</c:f>
              <c:strCache>
                <c:ptCount val="1"/>
                <c:pt idx="0">
                  <c:v>Fabrication d'equipements electriques, electroniques, informatiques ; fabrication de machine</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ETP_07!$E$34:$CD$34</c:f>
              <c:numCache>
                <c:formatCode>#,##0</c:formatCode>
                <c:ptCount val="78"/>
                <c:pt idx="0">
                  <c:v>187.58921906534599</c:v>
                </c:pt>
                <c:pt idx="1">
                  <c:v>190.74302787173201</c:v>
                </c:pt>
                <c:pt idx="2">
                  <c:v>195.41786233181699</c:v>
                </c:pt>
                <c:pt idx="3">
                  <c:v>213.08248534320199</c:v>
                </c:pt>
                <c:pt idx="4">
                  <c:v>252.01513940768001</c:v>
                </c:pt>
                <c:pt idx="5">
                  <c:v>295.14277260497801</c:v>
                </c:pt>
                <c:pt idx="6">
                  <c:v>232.71308640566201</c:v>
                </c:pt>
                <c:pt idx="7">
                  <c:v>275.361663340127</c:v>
                </c:pt>
                <c:pt idx="8">
                  <c:v>303.57370861855497</c:v>
                </c:pt>
                <c:pt idx="9">
                  <c:v>277.39861266575502</c:v>
                </c:pt>
                <c:pt idx="10">
                  <c:v>263.49619255330703</c:v>
                </c:pt>
                <c:pt idx="11">
                  <c:v>195.53594098855999</c:v>
                </c:pt>
                <c:pt idx="12">
                  <c:v>231.94973264963801</c:v>
                </c:pt>
                <c:pt idx="13">
                  <c:v>305.96607968308399</c:v>
                </c:pt>
                <c:pt idx="14">
                  <c:v>312.74527726931399</c:v>
                </c:pt>
                <c:pt idx="15">
                  <c:v>229.148543792114</c:v>
                </c:pt>
                <c:pt idx="16">
                  <c:v>140.152962447026</c:v>
                </c:pt>
                <c:pt idx="17">
                  <c:v>109.40787380093499</c:v>
                </c:pt>
                <c:pt idx="18">
                  <c:v>155.97120001718201</c:v>
                </c:pt>
                <c:pt idx="19">
                  <c:v>196.90055604365301</c:v>
                </c:pt>
                <c:pt idx="20">
                  <c:v>229.70446400190099</c:v>
                </c:pt>
                <c:pt idx="21">
                  <c:v>250.67086201109399</c:v>
                </c:pt>
                <c:pt idx="22">
                  <c:v>232.97865697141501</c:v>
                </c:pt>
                <c:pt idx="23">
                  <c:v>254.14723423082799</c:v>
                </c:pt>
                <c:pt idx="24">
                  <c:v>315.285988515594</c:v>
                </c:pt>
                <c:pt idx="25">
                  <c:v>382.88063308819699</c:v>
                </c:pt>
                <c:pt idx="26">
                  <c:v>332.28878524190799</c:v>
                </c:pt>
                <c:pt idx="27">
                  <c:v>473.69554234638701</c:v>
                </c:pt>
                <c:pt idx="28">
                  <c:v>373.26844527411703</c:v>
                </c:pt>
                <c:pt idx="29">
                  <c:v>283.68614609443699</c:v>
                </c:pt>
                <c:pt idx="30">
                  <c:v>303.78291365418499</c:v>
                </c:pt>
                <c:pt idx="31">
                  <c:v>293.45795259793601</c:v>
                </c:pt>
                <c:pt idx="32">
                  <c:v>296.58801132575297</c:v>
                </c:pt>
                <c:pt idx="33">
                  <c:v>333.97244171003598</c:v>
                </c:pt>
                <c:pt idx="34">
                  <c:v>357.464676054866</c:v>
                </c:pt>
                <c:pt idx="35">
                  <c:v>394.075582685673</c:v>
                </c:pt>
                <c:pt idx="36">
                  <c:v>253.88918633673299</c:v>
                </c:pt>
                <c:pt idx="37">
                  <c:v>401.39962625106699</c:v>
                </c:pt>
                <c:pt idx="38">
                  <c:v>500.01352150419001</c:v>
                </c:pt>
                <c:pt idx="39">
                  <c:v>452.10308907828397</c:v>
                </c:pt>
                <c:pt idx="40">
                  <c:v>494.33674689311499</c:v>
                </c:pt>
                <c:pt idx="41">
                  <c:v>470.61198780997</c:v>
                </c:pt>
                <c:pt idx="42">
                  <c:v>506.91183852299298</c:v>
                </c:pt>
                <c:pt idx="43">
                  <c:v>457.87662821737803</c:v>
                </c:pt>
                <c:pt idx="44">
                  <c:v>407.69710640323899</c:v>
                </c:pt>
                <c:pt idx="45">
                  <c:v>369.51892925561299</c:v>
                </c:pt>
                <c:pt idx="46">
                  <c:v>396.35139535548001</c:v>
                </c:pt>
                <c:pt idx="47">
                  <c:v>275.63481248532202</c:v>
                </c:pt>
                <c:pt idx="48">
                  <c:v>105.428216817839</c:v>
                </c:pt>
                <c:pt idx="49">
                  <c:v>117.00235767339301</c:v>
                </c:pt>
                <c:pt idx="50">
                  <c:v>130.11890561525701</c:v>
                </c:pt>
                <c:pt idx="51">
                  <c:v>157.018441478846</c:v>
                </c:pt>
                <c:pt idx="52">
                  <c:v>151.15832052847199</c:v>
                </c:pt>
                <c:pt idx="53">
                  <c:v>160.898328391067</c:v>
                </c:pt>
                <c:pt idx="54">
                  <c:v>183.99195185123801</c:v>
                </c:pt>
                <c:pt idx="55">
                  <c:v>165.00153712255201</c:v>
                </c:pt>
                <c:pt idx="56">
                  <c:v>189.93859472377099</c:v>
                </c:pt>
                <c:pt idx="57">
                  <c:v>198.975491886317</c:v>
                </c:pt>
                <c:pt idx="58">
                  <c:v>148.83559073833999</c:v>
                </c:pt>
                <c:pt idx="59">
                  <c:v>142.34472168969299</c:v>
                </c:pt>
                <c:pt idx="60">
                  <c:v>118.366869549982</c:v>
                </c:pt>
                <c:pt idx="61">
                  <c:v>63.974768382768701</c:v>
                </c:pt>
                <c:pt idx="62">
                  <c:v>116.78615358864501</c:v>
                </c:pt>
                <c:pt idx="63">
                  <c:v>102.540284611429</c:v>
                </c:pt>
                <c:pt idx="64">
                  <c:v>97.089928731437396</c:v>
                </c:pt>
                <c:pt idx="65">
                  <c:v>104.274200016113</c:v>
                </c:pt>
                <c:pt idx="66">
                  <c:v>120.938974920598</c:v>
                </c:pt>
                <c:pt idx="67">
                  <c:v>138.68762555078999</c:v>
                </c:pt>
                <c:pt idx="68">
                  <c:v>154.862525154461</c:v>
                </c:pt>
                <c:pt idx="69">
                  <c:v>141.14253483164001</c:v>
                </c:pt>
                <c:pt idx="70">
                  <c:v>126.773999943544</c:v>
                </c:pt>
                <c:pt idx="71">
                  <c:v>142.13072272916301</c:v>
                </c:pt>
                <c:pt idx="72">
                  <c:v>142.929634126704</c:v>
                </c:pt>
                <c:pt idx="73">
                  <c:v>125.727895776376</c:v>
                </c:pt>
                <c:pt idx="74">
                  <c:v>112.625055890322</c:v>
                </c:pt>
                <c:pt idx="75">
                  <c:v>130.49614649958301</c:v>
                </c:pt>
                <c:pt idx="76">
                  <c:v>119.745555793354</c:v>
                </c:pt>
                <c:pt idx="77">
                  <c:v>112.322343456212</c:v>
                </c:pt>
              </c:numCache>
            </c:numRef>
          </c:val>
          <c:smooth val="0"/>
          <c:extLst>
            <c:ext xmlns:c16="http://schemas.microsoft.com/office/drawing/2014/chart" uri="{C3380CC4-5D6E-409C-BE32-E72D297353CC}">
              <c16:uniqueId val="{00000002-0B11-492F-B974-A697A4556734}"/>
            </c:ext>
          </c:extLst>
        </c:ser>
        <c:ser>
          <c:idx val="3"/>
          <c:order val="3"/>
          <c:tx>
            <c:strRef>
              <c:f>ETP_07!$D$35</c:f>
              <c:strCache>
                <c:ptCount val="1"/>
                <c:pt idx="0">
                  <c:v>Fabrication de materiels de transport</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ETP_07!$E$35:$CD$35</c:f>
              <c:numCache>
                <c:formatCode>#,##0</c:formatCode>
                <c:ptCount val="78"/>
                <c:pt idx="0">
                  <c:v>472.93596375941797</c:v>
                </c:pt>
                <c:pt idx="1">
                  <c:v>563.65912843311003</c:v>
                </c:pt>
                <c:pt idx="2">
                  <c:v>482.905446301393</c:v>
                </c:pt>
                <c:pt idx="3">
                  <c:v>389.63833762041298</c:v>
                </c:pt>
                <c:pt idx="4">
                  <c:v>429.10521887986499</c:v>
                </c:pt>
                <c:pt idx="5">
                  <c:v>324.73565872846899</c:v>
                </c:pt>
                <c:pt idx="6">
                  <c:v>313.76174847776798</c:v>
                </c:pt>
                <c:pt idx="7">
                  <c:v>311.39528913137298</c:v>
                </c:pt>
                <c:pt idx="8">
                  <c:v>467.05721964153997</c:v>
                </c:pt>
                <c:pt idx="9">
                  <c:v>436.63146816429497</c:v>
                </c:pt>
                <c:pt idx="10">
                  <c:v>440.82758091104802</c:v>
                </c:pt>
                <c:pt idx="11">
                  <c:v>514.96973548759695</c:v>
                </c:pt>
                <c:pt idx="12">
                  <c:v>458.00218225450698</c:v>
                </c:pt>
                <c:pt idx="13">
                  <c:v>299.64594408248303</c:v>
                </c:pt>
                <c:pt idx="14">
                  <c:v>265.488753908143</c:v>
                </c:pt>
                <c:pt idx="15">
                  <c:v>182.751090318736</c:v>
                </c:pt>
                <c:pt idx="16">
                  <c:v>72.093946122337499</c:v>
                </c:pt>
                <c:pt idx="17">
                  <c:v>73.851239590125402</c:v>
                </c:pt>
                <c:pt idx="18">
                  <c:v>144.908345757131</c:v>
                </c:pt>
                <c:pt idx="19">
                  <c:v>129.02941690460699</c:v>
                </c:pt>
                <c:pt idx="20">
                  <c:v>218.17302127911699</c:v>
                </c:pt>
                <c:pt idx="21">
                  <c:v>259.59442354503102</c:v>
                </c:pt>
                <c:pt idx="22">
                  <c:v>275.07667113973702</c:v>
                </c:pt>
                <c:pt idx="23">
                  <c:v>312.068101515021</c:v>
                </c:pt>
                <c:pt idx="24">
                  <c:v>326.21319042655898</c:v>
                </c:pt>
                <c:pt idx="25">
                  <c:v>339.61657988193798</c:v>
                </c:pt>
                <c:pt idx="26">
                  <c:v>349.08088845291502</c:v>
                </c:pt>
                <c:pt idx="27">
                  <c:v>455.32763013088498</c:v>
                </c:pt>
                <c:pt idx="28">
                  <c:v>377.75574790412799</c:v>
                </c:pt>
                <c:pt idx="29">
                  <c:v>301.81042584578199</c:v>
                </c:pt>
                <c:pt idx="30">
                  <c:v>286.963754497406</c:v>
                </c:pt>
                <c:pt idx="31">
                  <c:v>293.50123983349101</c:v>
                </c:pt>
                <c:pt idx="32">
                  <c:v>416.56957636235097</c:v>
                </c:pt>
                <c:pt idx="33">
                  <c:v>432.19466544144399</c:v>
                </c:pt>
                <c:pt idx="34">
                  <c:v>361.58637029429201</c:v>
                </c:pt>
                <c:pt idx="35">
                  <c:v>423.02410816906701</c:v>
                </c:pt>
                <c:pt idx="36">
                  <c:v>208.073836029548</c:v>
                </c:pt>
                <c:pt idx="37">
                  <c:v>488.48026059667501</c:v>
                </c:pt>
                <c:pt idx="38">
                  <c:v>748.31166701977395</c:v>
                </c:pt>
                <c:pt idx="39">
                  <c:v>797.46439463560398</c:v>
                </c:pt>
                <c:pt idx="40">
                  <c:v>735.12802512404198</c:v>
                </c:pt>
                <c:pt idx="41">
                  <c:v>670.02938355300705</c:v>
                </c:pt>
                <c:pt idx="42">
                  <c:v>545.36386878777603</c:v>
                </c:pt>
                <c:pt idx="43">
                  <c:v>527.869106055457</c:v>
                </c:pt>
                <c:pt idx="44">
                  <c:v>449.46083389543497</c:v>
                </c:pt>
                <c:pt idx="45">
                  <c:v>394.04595518985502</c:v>
                </c:pt>
                <c:pt idx="46">
                  <c:v>420.18285895706498</c:v>
                </c:pt>
                <c:pt idx="47">
                  <c:v>389.97181310648199</c:v>
                </c:pt>
                <c:pt idx="48">
                  <c:v>821.49233954047497</c:v>
                </c:pt>
                <c:pt idx="49">
                  <c:v>754.93072152787499</c:v>
                </c:pt>
                <c:pt idx="50">
                  <c:v>784.03837552509799</c:v>
                </c:pt>
                <c:pt idx="51">
                  <c:v>777.102210768242</c:v>
                </c:pt>
                <c:pt idx="52">
                  <c:v>685.81841106362106</c:v>
                </c:pt>
                <c:pt idx="53">
                  <c:v>698.90457697478405</c:v>
                </c:pt>
                <c:pt idx="54">
                  <c:v>630.10790913657399</c:v>
                </c:pt>
                <c:pt idx="55">
                  <c:v>612.46977106266695</c:v>
                </c:pt>
                <c:pt idx="56">
                  <c:v>638.30910321085901</c:v>
                </c:pt>
                <c:pt idx="57">
                  <c:v>704.73507591534405</c:v>
                </c:pt>
                <c:pt idx="58">
                  <c:v>704.17926582040695</c:v>
                </c:pt>
                <c:pt idx="59">
                  <c:v>660.52158759762904</c:v>
                </c:pt>
                <c:pt idx="60">
                  <c:v>620.122062838989</c:v>
                </c:pt>
                <c:pt idx="61">
                  <c:v>363.33826992932899</c:v>
                </c:pt>
                <c:pt idx="62">
                  <c:v>477.95592823196301</c:v>
                </c:pt>
                <c:pt idx="63">
                  <c:v>496.72150924233699</c:v>
                </c:pt>
                <c:pt idx="64">
                  <c:v>480.186422000292</c:v>
                </c:pt>
                <c:pt idx="65">
                  <c:v>427.59277785302697</c:v>
                </c:pt>
                <c:pt idx="66">
                  <c:v>428.374228076733</c:v>
                </c:pt>
                <c:pt idx="67">
                  <c:v>469.66654019449697</c:v>
                </c:pt>
                <c:pt idx="68">
                  <c:v>521.12180961704496</c:v>
                </c:pt>
                <c:pt idx="69">
                  <c:v>497.932318370762</c:v>
                </c:pt>
                <c:pt idx="70">
                  <c:v>516.47042058577699</c:v>
                </c:pt>
                <c:pt idx="71">
                  <c:v>571.09123963345701</c:v>
                </c:pt>
                <c:pt idx="72">
                  <c:v>567.17966360916796</c:v>
                </c:pt>
                <c:pt idx="73">
                  <c:v>540.94323408426396</c:v>
                </c:pt>
                <c:pt idx="74">
                  <c:v>494.07224524935998</c:v>
                </c:pt>
                <c:pt idx="75">
                  <c:v>520.23994444675998</c:v>
                </c:pt>
                <c:pt idx="76">
                  <c:v>490.92058221988401</c:v>
                </c:pt>
                <c:pt idx="77">
                  <c:v>509.39711993898101</c:v>
                </c:pt>
              </c:numCache>
            </c:numRef>
          </c:val>
          <c:smooth val="0"/>
          <c:extLst>
            <c:ext xmlns:c16="http://schemas.microsoft.com/office/drawing/2014/chart" uri="{C3380CC4-5D6E-409C-BE32-E72D297353CC}">
              <c16:uniqueId val="{00000003-0B11-492F-B974-A697A4556734}"/>
            </c:ext>
          </c:extLst>
        </c:ser>
        <c:ser>
          <c:idx val="4"/>
          <c:order val="4"/>
          <c:tx>
            <c:strRef>
              <c:f>ETP_07!$D$36</c:f>
              <c:strCache>
                <c:ptCount val="1"/>
                <c:pt idx="0">
                  <c:v>Fabrication d'autres produits industriels</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ETP_07!$E$36:$CD$36</c:f>
              <c:numCache>
                <c:formatCode>#,##0</c:formatCode>
                <c:ptCount val="78"/>
                <c:pt idx="0">
                  <c:v>642.32850848172995</c:v>
                </c:pt>
                <c:pt idx="1">
                  <c:v>566.52989847251104</c:v>
                </c:pt>
                <c:pt idx="2">
                  <c:v>559.26896393850905</c:v>
                </c:pt>
                <c:pt idx="3">
                  <c:v>525.20208259363596</c:v>
                </c:pt>
                <c:pt idx="4">
                  <c:v>565.60010498827705</c:v>
                </c:pt>
                <c:pt idx="5">
                  <c:v>629.71066464294802</c:v>
                </c:pt>
                <c:pt idx="6">
                  <c:v>635.43558388759902</c:v>
                </c:pt>
                <c:pt idx="7">
                  <c:v>737.10468275744802</c:v>
                </c:pt>
                <c:pt idx="8">
                  <c:v>739.26039646835602</c:v>
                </c:pt>
                <c:pt idx="9">
                  <c:v>757.76665273358503</c:v>
                </c:pt>
                <c:pt idx="10">
                  <c:v>786.60030917846404</c:v>
                </c:pt>
                <c:pt idx="11">
                  <c:v>833.77991487733004</c:v>
                </c:pt>
                <c:pt idx="12">
                  <c:v>900.54557661726199</c:v>
                </c:pt>
                <c:pt idx="13">
                  <c:v>835.73302374184198</c:v>
                </c:pt>
                <c:pt idx="14">
                  <c:v>713.62708476052399</c:v>
                </c:pt>
                <c:pt idx="15">
                  <c:v>513.09167829800197</c:v>
                </c:pt>
                <c:pt idx="16">
                  <c:v>386.39362314411102</c:v>
                </c:pt>
                <c:pt idx="17">
                  <c:v>374.580266866442</c:v>
                </c:pt>
                <c:pt idx="18">
                  <c:v>397.83074535389198</c:v>
                </c:pt>
                <c:pt idx="19">
                  <c:v>473.07723742255303</c:v>
                </c:pt>
                <c:pt idx="20">
                  <c:v>510.42256827513899</c:v>
                </c:pt>
                <c:pt idx="21">
                  <c:v>574.41174551110703</c:v>
                </c:pt>
                <c:pt idx="22">
                  <c:v>629.103479389992</c:v>
                </c:pt>
                <c:pt idx="23">
                  <c:v>609.30656506864398</c:v>
                </c:pt>
                <c:pt idx="24">
                  <c:v>741.97189126671901</c:v>
                </c:pt>
                <c:pt idx="25">
                  <c:v>687.32149293837904</c:v>
                </c:pt>
                <c:pt idx="26">
                  <c:v>583.22847558808496</c:v>
                </c:pt>
                <c:pt idx="27">
                  <c:v>557.55809601284295</c:v>
                </c:pt>
                <c:pt idx="28">
                  <c:v>523.69626873540801</c:v>
                </c:pt>
                <c:pt idx="29">
                  <c:v>505.86031852939601</c:v>
                </c:pt>
                <c:pt idx="30">
                  <c:v>550.118511461504</c:v>
                </c:pt>
                <c:pt idx="31">
                  <c:v>497.46133409661701</c:v>
                </c:pt>
                <c:pt idx="32">
                  <c:v>500.34017857171</c:v>
                </c:pt>
                <c:pt idx="33">
                  <c:v>523.08623102031197</c:v>
                </c:pt>
                <c:pt idx="34">
                  <c:v>527.39902354202502</c:v>
                </c:pt>
                <c:pt idx="35">
                  <c:v>531.86520510835305</c:v>
                </c:pt>
                <c:pt idx="36">
                  <c:v>587.67672232163102</c:v>
                </c:pt>
                <c:pt idx="37">
                  <c:v>514.26505595100696</c:v>
                </c:pt>
                <c:pt idx="38">
                  <c:v>507.83304456672101</c:v>
                </c:pt>
                <c:pt idx="39">
                  <c:v>513.51468449293202</c:v>
                </c:pt>
                <c:pt idx="40">
                  <c:v>503.36078372076503</c:v>
                </c:pt>
                <c:pt idx="41">
                  <c:v>559.54368208633696</c:v>
                </c:pt>
                <c:pt idx="42">
                  <c:v>480.09351039502002</c:v>
                </c:pt>
                <c:pt idx="43">
                  <c:v>517.94593445651901</c:v>
                </c:pt>
                <c:pt idx="44">
                  <c:v>507.88248569442698</c:v>
                </c:pt>
                <c:pt idx="45">
                  <c:v>547.27297067627001</c:v>
                </c:pt>
                <c:pt idx="46">
                  <c:v>547.57127543812499</c:v>
                </c:pt>
                <c:pt idx="47">
                  <c:v>630.93437708768204</c:v>
                </c:pt>
                <c:pt idx="48">
                  <c:v>623.11462048930196</c:v>
                </c:pt>
                <c:pt idx="49">
                  <c:v>651.89764183524403</c:v>
                </c:pt>
                <c:pt idx="50">
                  <c:v>688.88250383355899</c:v>
                </c:pt>
                <c:pt idx="51">
                  <c:v>713.02653777806404</c:v>
                </c:pt>
                <c:pt idx="52">
                  <c:v>744.82073928476404</c:v>
                </c:pt>
                <c:pt idx="53">
                  <c:v>698.81738471234803</c:v>
                </c:pt>
                <c:pt idx="54">
                  <c:v>699.84921345349699</c:v>
                </c:pt>
                <c:pt idx="55">
                  <c:v>753.08689586989897</c:v>
                </c:pt>
                <c:pt idx="56">
                  <c:v>755.02844761753897</c:v>
                </c:pt>
                <c:pt idx="57">
                  <c:v>667.81961419393804</c:v>
                </c:pt>
                <c:pt idx="58">
                  <c:v>684.87766071342298</c:v>
                </c:pt>
                <c:pt idx="59">
                  <c:v>662.81922514371797</c:v>
                </c:pt>
                <c:pt idx="60">
                  <c:v>656.78831305678</c:v>
                </c:pt>
                <c:pt idx="61">
                  <c:v>544.74884574376597</c:v>
                </c:pt>
                <c:pt idx="62">
                  <c:v>577.68234660924099</c:v>
                </c:pt>
                <c:pt idx="63">
                  <c:v>627.14380338538103</c:v>
                </c:pt>
                <c:pt idx="64">
                  <c:v>646.33987395217696</c:v>
                </c:pt>
                <c:pt idx="65">
                  <c:v>637.99487327830798</c:v>
                </c:pt>
                <c:pt idx="66">
                  <c:v>651.52362782761395</c:v>
                </c:pt>
                <c:pt idx="67">
                  <c:v>647.09729223521401</c:v>
                </c:pt>
                <c:pt idx="68">
                  <c:v>743.33004532334405</c:v>
                </c:pt>
                <c:pt idx="69">
                  <c:v>649.58188302048404</c:v>
                </c:pt>
                <c:pt idx="70">
                  <c:v>640.61546213135102</c:v>
                </c:pt>
                <c:pt idx="71">
                  <c:v>654.30790582912005</c:v>
                </c:pt>
                <c:pt idx="72">
                  <c:v>618.43121507982801</c:v>
                </c:pt>
                <c:pt idx="73">
                  <c:v>609.95811153607701</c:v>
                </c:pt>
                <c:pt idx="74">
                  <c:v>588.16674982677398</c:v>
                </c:pt>
                <c:pt idx="75">
                  <c:v>608.77524405223005</c:v>
                </c:pt>
                <c:pt idx="76">
                  <c:v>570.79384656195396</c:v>
                </c:pt>
                <c:pt idx="77">
                  <c:v>551.158439849969</c:v>
                </c:pt>
              </c:numCache>
            </c:numRef>
          </c:val>
          <c:smooth val="0"/>
          <c:extLst>
            <c:ext xmlns:c16="http://schemas.microsoft.com/office/drawing/2014/chart" uri="{C3380CC4-5D6E-409C-BE32-E72D297353CC}">
              <c16:uniqueId val="{00000004-0B11-492F-B974-A697A4556734}"/>
            </c:ext>
          </c:extLst>
        </c:ser>
        <c:ser>
          <c:idx val="6"/>
          <c:order val="5"/>
          <c:tx>
            <c:strRef>
              <c:f>ETP_07!$D$37</c:f>
              <c:strCache>
                <c:ptCount val="1"/>
                <c:pt idx="0">
                  <c:v>Construction</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ETP_07!$E$37:$CD$37</c:f>
              <c:numCache>
                <c:formatCode>#,##0</c:formatCode>
                <c:ptCount val="78"/>
                <c:pt idx="0">
                  <c:v>422.86451532502002</c:v>
                </c:pt>
                <c:pt idx="1">
                  <c:v>427.307001621692</c:v>
                </c:pt>
                <c:pt idx="2">
                  <c:v>453.47787661342397</c:v>
                </c:pt>
                <c:pt idx="3">
                  <c:v>423.81820951643999</c:v>
                </c:pt>
                <c:pt idx="4">
                  <c:v>428.13531628776502</c:v>
                </c:pt>
                <c:pt idx="5">
                  <c:v>472.80570596136698</c:v>
                </c:pt>
                <c:pt idx="6">
                  <c:v>417.36391544909497</c:v>
                </c:pt>
                <c:pt idx="7">
                  <c:v>417.43686337744703</c:v>
                </c:pt>
                <c:pt idx="8">
                  <c:v>488.99887302723198</c:v>
                </c:pt>
                <c:pt idx="9">
                  <c:v>481.88026013177301</c:v>
                </c:pt>
                <c:pt idx="10">
                  <c:v>487.58048708128803</c:v>
                </c:pt>
                <c:pt idx="11">
                  <c:v>475.82139741713303</c:v>
                </c:pt>
                <c:pt idx="12">
                  <c:v>504.23235176608898</c:v>
                </c:pt>
                <c:pt idx="13">
                  <c:v>421.06428268075098</c:v>
                </c:pt>
                <c:pt idx="14">
                  <c:v>387.483842859986</c:v>
                </c:pt>
                <c:pt idx="15">
                  <c:v>375.05372239268399</c:v>
                </c:pt>
                <c:pt idx="16">
                  <c:v>314.60625690853902</c:v>
                </c:pt>
                <c:pt idx="17">
                  <c:v>329.29006301406298</c:v>
                </c:pt>
                <c:pt idx="18">
                  <c:v>331.50706022235897</c:v>
                </c:pt>
                <c:pt idx="19">
                  <c:v>347.63543142947202</c:v>
                </c:pt>
                <c:pt idx="20">
                  <c:v>371.02573789545301</c:v>
                </c:pt>
                <c:pt idx="21">
                  <c:v>423.44482391613002</c:v>
                </c:pt>
                <c:pt idx="22">
                  <c:v>408.97803893874902</c:v>
                </c:pt>
                <c:pt idx="23">
                  <c:v>407.43605328679098</c:v>
                </c:pt>
                <c:pt idx="24">
                  <c:v>439.903631955766</c:v>
                </c:pt>
                <c:pt idx="25">
                  <c:v>420.27873452441997</c:v>
                </c:pt>
                <c:pt idx="26">
                  <c:v>394.085083422823</c:v>
                </c:pt>
                <c:pt idx="27">
                  <c:v>385.82254167140002</c:v>
                </c:pt>
                <c:pt idx="28">
                  <c:v>398.848860033113</c:v>
                </c:pt>
                <c:pt idx="29">
                  <c:v>400.12151179804999</c:v>
                </c:pt>
                <c:pt idx="30">
                  <c:v>400.74799509497598</c:v>
                </c:pt>
                <c:pt idx="31">
                  <c:v>432.74553249480999</c:v>
                </c:pt>
                <c:pt idx="32">
                  <c:v>432.24408440851198</c:v>
                </c:pt>
                <c:pt idx="33">
                  <c:v>408.37199626950598</c:v>
                </c:pt>
                <c:pt idx="34">
                  <c:v>383.106004044217</c:v>
                </c:pt>
                <c:pt idx="35">
                  <c:v>391.88397386144101</c:v>
                </c:pt>
                <c:pt idx="36">
                  <c:v>388.69275336867503</c:v>
                </c:pt>
                <c:pt idx="37">
                  <c:v>378.25031357184099</c:v>
                </c:pt>
                <c:pt idx="38">
                  <c:v>369.97297351747699</c:v>
                </c:pt>
                <c:pt idx="39">
                  <c:v>323.69041267551802</c:v>
                </c:pt>
                <c:pt idx="40">
                  <c:v>317.16158212591699</c:v>
                </c:pt>
                <c:pt idx="41">
                  <c:v>323.47985703444499</c:v>
                </c:pt>
                <c:pt idx="42">
                  <c:v>338.10300135977099</c:v>
                </c:pt>
                <c:pt idx="43">
                  <c:v>350.39139182723102</c:v>
                </c:pt>
                <c:pt idx="44">
                  <c:v>346.85332540802199</c:v>
                </c:pt>
                <c:pt idx="45">
                  <c:v>309.73429219593902</c:v>
                </c:pt>
                <c:pt idx="46">
                  <c:v>345.74864030539101</c:v>
                </c:pt>
                <c:pt idx="47">
                  <c:v>376.05515824318798</c:v>
                </c:pt>
                <c:pt idx="48">
                  <c:v>387.60338198485402</c:v>
                </c:pt>
                <c:pt idx="49">
                  <c:v>413.70801960808302</c:v>
                </c:pt>
                <c:pt idx="50">
                  <c:v>386.56626818782598</c:v>
                </c:pt>
                <c:pt idx="51">
                  <c:v>405.67752325335601</c:v>
                </c:pt>
                <c:pt idx="52">
                  <c:v>370.900965560359</c:v>
                </c:pt>
                <c:pt idx="53">
                  <c:v>356.71226224883998</c:v>
                </c:pt>
                <c:pt idx="54">
                  <c:v>376.243708023865</c:v>
                </c:pt>
                <c:pt idx="55">
                  <c:v>401.33885240796502</c:v>
                </c:pt>
                <c:pt idx="56">
                  <c:v>443.67329012976199</c:v>
                </c:pt>
                <c:pt idx="57">
                  <c:v>466.33751364908898</c:v>
                </c:pt>
                <c:pt idx="58">
                  <c:v>467.82612987272898</c:v>
                </c:pt>
                <c:pt idx="59">
                  <c:v>485.39197195325602</c:v>
                </c:pt>
                <c:pt idx="60">
                  <c:v>443.75550616502699</c:v>
                </c:pt>
                <c:pt idx="61">
                  <c:v>136.82333894045399</c:v>
                </c:pt>
                <c:pt idx="62">
                  <c:v>357.96834054757699</c:v>
                </c:pt>
                <c:pt idx="63">
                  <c:v>383.21458132043</c:v>
                </c:pt>
                <c:pt idx="64">
                  <c:v>404.95775815700699</c:v>
                </c:pt>
                <c:pt idx="65">
                  <c:v>364.44813808933202</c:v>
                </c:pt>
                <c:pt idx="66">
                  <c:v>351.37111467953503</c:v>
                </c:pt>
                <c:pt idx="67">
                  <c:v>364.93591563688699</c:v>
                </c:pt>
                <c:pt idx="68">
                  <c:v>350.46772432537301</c:v>
                </c:pt>
                <c:pt idx="69">
                  <c:v>347.14576634492801</c:v>
                </c:pt>
                <c:pt idx="70">
                  <c:v>378.47871744123501</c:v>
                </c:pt>
                <c:pt idx="71">
                  <c:v>413.73276979058301</c:v>
                </c:pt>
                <c:pt idx="72">
                  <c:v>379.89506434345901</c:v>
                </c:pt>
                <c:pt idx="73">
                  <c:v>363.78692302551201</c:v>
                </c:pt>
                <c:pt idx="74">
                  <c:v>335.97141912369699</c:v>
                </c:pt>
                <c:pt idx="75">
                  <c:v>342.09821155769998</c:v>
                </c:pt>
                <c:pt idx="76">
                  <c:v>377.03378828194502</c:v>
                </c:pt>
                <c:pt idx="77">
                  <c:v>353.51493337815498</c:v>
                </c:pt>
              </c:numCache>
            </c:numRef>
          </c:val>
          <c:smooth val="0"/>
          <c:extLst>
            <c:ext xmlns:c16="http://schemas.microsoft.com/office/drawing/2014/chart" uri="{C3380CC4-5D6E-409C-BE32-E72D297353CC}">
              <c16:uniqueId val="{00000005-0B11-492F-B974-A697A4556734}"/>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layout>
        <c:manualLayout>
          <c:xMode val="edge"/>
          <c:yMode val="edge"/>
          <c:x val="0.71624351369621719"/>
          <c:y val="0.24796328172041601"/>
          <c:w val="0.27650134724695091"/>
          <c:h val="0.5281349426562183"/>
        </c:manualLayout>
      </c:layout>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mensuelle des ETP intérimaires dans le tertiaire en Ardèche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ETP_07!$D$38</c:f>
              <c:strCache>
                <c:ptCount val="1"/>
                <c:pt idx="0">
                  <c:v>Commerce ; reparation d'automobiles et de motocycles</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ETP_07!$E$38:$CD$38</c:f>
              <c:numCache>
                <c:formatCode>#,##0</c:formatCode>
                <c:ptCount val="78"/>
                <c:pt idx="0">
                  <c:v>106.213925787064</c:v>
                </c:pt>
                <c:pt idx="1">
                  <c:v>93.112686415511206</c:v>
                </c:pt>
                <c:pt idx="2">
                  <c:v>102.98284318743301</c:v>
                </c:pt>
                <c:pt idx="3">
                  <c:v>98.723555468810403</c:v>
                </c:pt>
                <c:pt idx="4">
                  <c:v>84.544305252684296</c:v>
                </c:pt>
                <c:pt idx="5">
                  <c:v>105.18341911009099</c:v>
                </c:pt>
                <c:pt idx="6">
                  <c:v>112.967226886139</c:v>
                </c:pt>
                <c:pt idx="7">
                  <c:v>115.788073237224</c:v>
                </c:pt>
                <c:pt idx="8">
                  <c:v>103.40303585769099</c:v>
                </c:pt>
                <c:pt idx="9">
                  <c:v>97.1494478145908</c:v>
                </c:pt>
                <c:pt idx="10">
                  <c:v>89.782854530140398</c:v>
                </c:pt>
                <c:pt idx="11">
                  <c:v>94.652794445839803</c:v>
                </c:pt>
                <c:pt idx="12">
                  <c:v>101.907977391233</c:v>
                </c:pt>
                <c:pt idx="13">
                  <c:v>111.76459826037301</c:v>
                </c:pt>
                <c:pt idx="14">
                  <c:v>113.50001232174399</c:v>
                </c:pt>
                <c:pt idx="15">
                  <c:v>95.392598539345997</c:v>
                </c:pt>
                <c:pt idx="16">
                  <c:v>93.3356383997005</c:v>
                </c:pt>
                <c:pt idx="17">
                  <c:v>87.819007142051007</c:v>
                </c:pt>
                <c:pt idx="18">
                  <c:v>120.311174229668</c:v>
                </c:pt>
                <c:pt idx="19">
                  <c:v>124.659882372577</c:v>
                </c:pt>
                <c:pt idx="20">
                  <c:v>107.30993365843899</c:v>
                </c:pt>
                <c:pt idx="21">
                  <c:v>122.447990032612</c:v>
                </c:pt>
                <c:pt idx="22">
                  <c:v>118.74930171274499</c:v>
                </c:pt>
                <c:pt idx="23">
                  <c:v>131.820066482404</c:v>
                </c:pt>
                <c:pt idx="24">
                  <c:v>123.353520204566</c:v>
                </c:pt>
                <c:pt idx="25">
                  <c:v>129.148621203521</c:v>
                </c:pt>
                <c:pt idx="26">
                  <c:v>120.71424257510201</c:v>
                </c:pt>
                <c:pt idx="27">
                  <c:v>108.036463406042</c:v>
                </c:pt>
                <c:pt idx="28">
                  <c:v>135.94606114902601</c:v>
                </c:pt>
                <c:pt idx="29">
                  <c:v>132.49654394050799</c:v>
                </c:pt>
                <c:pt idx="30">
                  <c:v>120.94515015972701</c:v>
                </c:pt>
                <c:pt idx="31">
                  <c:v>125.790670274654</c:v>
                </c:pt>
                <c:pt idx="32">
                  <c:v>123.804348034521</c:v>
                </c:pt>
                <c:pt idx="33">
                  <c:v>96.095219648655302</c:v>
                </c:pt>
                <c:pt idx="34">
                  <c:v>107.696837538094</c:v>
                </c:pt>
                <c:pt idx="35">
                  <c:v>124.935076264884</c:v>
                </c:pt>
                <c:pt idx="36">
                  <c:v>123.345561306467</c:v>
                </c:pt>
                <c:pt idx="37">
                  <c:v>122.325788097052</c:v>
                </c:pt>
                <c:pt idx="38">
                  <c:v>118.349030266432</c:v>
                </c:pt>
                <c:pt idx="39">
                  <c:v>132.512771381596</c:v>
                </c:pt>
                <c:pt idx="40">
                  <c:v>148.83536279139801</c:v>
                </c:pt>
                <c:pt idx="41">
                  <c:v>175.06806614125099</c:v>
                </c:pt>
                <c:pt idx="42">
                  <c:v>176.27918515443599</c:v>
                </c:pt>
                <c:pt idx="43">
                  <c:v>182.19280720799301</c:v>
                </c:pt>
                <c:pt idx="44">
                  <c:v>206.536674387945</c:v>
                </c:pt>
                <c:pt idx="45">
                  <c:v>213.84496407051299</c:v>
                </c:pt>
                <c:pt idx="46">
                  <c:v>200.05223083325799</c:v>
                </c:pt>
                <c:pt idx="47">
                  <c:v>218.05160014541499</c:v>
                </c:pt>
                <c:pt idx="48">
                  <c:v>219.444402060888</c:v>
                </c:pt>
                <c:pt idx="49">
                  <c:v>221.51567835963499</c:v>
                </c:pt>
                <c:pt idx="50">
                  <c:v>215.45665422089701</c:v>
                </c:pt>
                <c:pt idx="51">
                  <c:v>234.157453590415</c:v>
                </c:pt>
                <c:pt idx="52">
                  <c:v>210.79325903160799</c:v>
                </c:pt>
                <c:pt idx="53">
                  <c:v>197.028755145491</c:v>
                </c:pt>
                <c:pt idx="54">
                  <c:v>185.85218582178001</c:v>
                </c:pt>
                <c:pt idx="55">
                  <c:v>178.91623715433099</c:v>
                </c:pt>
                <c:pt idx="56">
                  <c:v>182.61867352198601</c:v>
                </c:pt>
                <c:pt idx="57">
                  <c:v>174.64183093056999</c:v>
                </c:pt>
                <c:pt idx="58">
                  <c:v>200.32763004198</c:v>
                </c:pt>
                <c:pt idx="59">
                  <c:v>194.33950532799301</c:v>
                </c:pt>
                <c:pt idx="60">
                  <c:v>187.879745782161</c:v>
                </c:pt>
                <c:pt idx="61">
                  <c:v>128.159227054132</c:v>
                </c:pt>
                <c:pt idx="62">
                  <c:v>193.39488214807901</c:v>
                </c:pt>
                <c:pt idx="63">
                  <c:v>171.87027304275</c:v>
                </c:pt>
                <c:pt idx="64">
                  <c:v>181.44003865113399</c:v>
                </c:pt>
                <c:pt idx="65">
                  <c:v>192.566440277525</c:v>
                </c:pt>
                <c:pt idx="66">
                  <c:v>193.69380588330799</c:v>
                </c:pt>
                <c:pt idx="67">
                  <c:v>208.453412485565</c:v>
                </c:pt>
                <c:pt idx="68">
                  <c:v>217.155363479687</c:v>
                </c:pt>
                <c:pt idx="69">
                  <c:v>213.56900954259899</c:v>
                </c:pt>
                <c:pt idx="70">
                  <c:v>205.21858947125</c:v>
                </c:pt>
                <c:pt idx="71">
                  <c:v>198.863916901382</c:v>
                </c:pt>
                <c:pt idx="72">
                  <c:v>175.826129406918</c:v>
                </c:pt>
                <c:pt idx="73">
                  <c:v>163.50250220986999</c:v>
                </c:pt>
                <c:pt idx="74">
                  <c:v>163.515566033402</c:v>
                </c:pt>
                <c:pt idx="75">
                  <c:v>153.410517805041</c:v>
                </c:pt>
                <c:pt idx="76">
                  <c:v>154.68301170077501</c:v>
                </c:pt>
                <c:pt idx="77">
                  <c:v>134.33602432817401</c:v>
                </c:pt>
              </c:numCache>
            </c:numRef>
          </c:val>
          <c:smooth val="0"/>
          <c:extLst>
            <c:ext xmlns:c16="http://schemas.microsoft.com/office/drawing/2014/chart" uri="{C3380CC4-5D6E-409C-BE32-E72D297353CC}">
              <c16:uniqueId val="{00000000-1A98-43D2-A0B9-B3EA16B54FB6}"/>
            </c:ext>
          </c:extLst>
        </c:ser>
        <c:ser>
          <c:idx val="1"/>
          <c:order val="1"/>
          <c:tx>
            <c:strRef>
              <c:f>ETP_07!$D$39</c:f>
              <c:strCache>
                <c:ptCount val="1"/>
                <c:pt idx="0">
                  <c:v>Transports et entreposage</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ETP_07!$E$39:$CD$39</c:f>
              <c:numCache>
                <c:formatCode>#,##0</c:formatCode>
                <c:ptCount val="78"/>
                <c:pt idx="0">
                  <c:v>90.429539915937497</c:v>
                </c:pt>
                <c:pt idx="1">
                  <c:v>85.027487919168195</c:v>
                </c:pt>
                <c:pt idx="2">
                  <c:v>83.399559992279194</c:v>
                </c:pt>
                <c:pt idx="3">
                  <c:v>71.9580536522476</c:v>
                </c:pt>
                <c:pt idx="4">
                  <c:v>54.9672780385133</c:v>
                </c:pt>
                <c:pt idx="5">
                  <c:v>61.641069296799799</c:v>
                </c:pt>
                <c:pt idx="6">
                  <c:v>66.856763068515505</c:v>
                </c:pt>
                <c:pt idx="7">
                  <c:v>71.220707156604206</c:v>
                </c:pt>
                <c:pt idx="8">
                  <c:v>86.526814955560695</c:v>
                </c:pt>
                <c:pt idx="9">
                  <c:v>98.200688926335104</c:v>
                </c:pt>
                <c:pt idx="10">
                  <c:v>93.482734275037899</c:v>
                </c:pt>
                <c:pt idx="11">
                  <c:v>101.774015699117</c:v>
                </c:pt>
                <c:pt idx="12">
                  <c:v>111.535011962572</c:v>
                </c:pt>
                <c:pt idx="13">
                  <c:v>115.35380978478</c:v>
                </c:pt>
                <c:pt idx="14">
                  <c:v>124.814721250639</c:v>
                </c:pt>
                <c:pt idx="15">
                  <c:v>105.204670537882</c:v>
                </c:pt>
                <c:pt idx="16">
                  <c:v>99.932420426910795</c:v>
                </c:pt>
                <c:pt idx="17">
                  <c:v>99.023593390591401</c:v>
                </c:pt>
                <c:pt idx="18">
                  <c:v>91.318619295918793</c:v>
                </c:pt>
                <c:pt idx="19">
                  <c:v>106.054966339879</c:v>
                </c:pt>
                <c:pt idx="20">
                  <c:v>128.44712317379</c:v>
                </c:pt>
                <c:pt idx="21">
                  <c:v>119.94156043177</c:v>
                </c:pt>
                <c:pt idx="22">
                  <c:v>118.271821064661</c:v>
                </c:pt>
                <c:pt idx="23">
                  <c:v>116.526042480575</c:v>
                </c:pt>
                <c:pt idx="24">
                  <c:v>104.24854717722801</c:v>
                </c:pt>
                <c:pt idx="25">
                  <c:v>105.892924280203</c:v>
                </c:pt>
                <c:pt idx="26">
                  <c:v>102.647732463675</c:v>
                </c:pt>
                <c:pt idx="27">
                  <c:v>99.518321133396796</c:v>
                </c:pt>
                <c:pt idx="28">
                  <c:v>80.533479440727106</c:v>
                </c:pt>
                <c:pt idx="29">
                  <c:v>75.098566813091196</c:v>
                </c:pt>
                <c:pt idx="30">
                  <c:v>74.891726934263502</c:v>
                </c:pt>
                <c:pt idx="31">
                  <c:v>61.892496496271399</c:v>
                </c:pt>
                <c:pt idx="32">
                  <c:v>71.7861040753655</c:v>
                </c:pt>
                <c:pt idx="33">
                  <c:v>73.091871141437196</c:v>
                </c:pt>
                <c:pt idx="34">
                  <c:v>73.353522408927205</c:v>
                </c:pt>
                <c:pt idx="35">
                  <c:v>86.099929743872394</c:v>
                </c:pt>
                <c:pt idx="36">
                  <c:v>88.441965882614895</c:v>
                </c:pt>
                <c:pt idx="37">
                  <c:v>76.118206581951995</c:v>
                </c:pt>
                <c:pt idx="38">
                  <c:v>65.812376315383403</c:v>
                </c:pt>
                <c:pt idx="39">
                  <c:v>67.126301036683202</c:v>
                </c:pt>
                <c:pt idx="40">
                  <c:v>86.774449452145902</c:v>
                </c:pt>
                <c:pt idx="41">
                  <c:v>97.479808179364696</c:v>
                </c:pt>
                <c:pt idx="42">
                  <c:v>95.733144657684207</c:v>
                </c:pt>
                <c:pt idx="43">
                  <c:v>87.946010798896907</c:v>
                </c:pt>
                <c:pt idx="44">
                  <c:v>77.636670229449507</c:v>
                </c:pt>
                <c:pt idx="45">
                  <c:v>79.256885677192102</c:v>
                </c:pt>
                <c:pt idx="46">
                  <c:v>71.160153480746402</c:v>
                </c:pt>
                <c:pt idx="47">
                  <c:v>86.047154637559601</c:v>
                </c:pt>
                <c:pt idx="48">
                  <c:v>92.559942908632195</c:v>
                </c:pt>
                <c:pt idx="49">
                  <c:v>92.106524890101795</c:v>
                </c:pt>
                <c:pt idx="50">
                  <c:v>104.042982508555</c:v>
                </c:pt>
                <c:pt idx="51">
                  <c:v>96.1949454275519</c:v>
                </c:pt>
                <c:pt idx="52">
                  <c:v>117.153182330929</c:v>
                </c:pt>
                <c:pt idx="53">
                  <c:v>104.381109920773</c:v>
                </c:pt>
                <c:pt idx="54">
                  <c:v>105.11426090608499</c:v>
                </c:pt>
                <c:pt idx="55">
                  <c:v>89.975661060562402</c:v>
                </c:pt>
                <c:pt idx="56">
                  <c:v>97.161438102632701</c:v>
                </c:pt>
                <c:pt idx="57">
                  <c:v>92.990350022482502</c:v>
                </c:pt>
                <c:pt idx="58">
                  <c:v>88.253686799242502</c:v>
                </c:pt>
                <c:pt idx="59">
                  <c:v>103.84635098757801</c:v>
                </c:pt>
                <c:pt idx="60">
                  <c:v>87.283283770429605</c:v>
                </c:pt>
                <c:pt idx="61">
                  <c:v>51.061178822195501</c:v>
                </c:pt>
                <c:pt idx="62">
                  <c:v>95.338996874679594</c:v>
                </c:pt>
                <c:pt idx="63">
                  <c:v>109.974643517781</c:v>
                </c:pt>
                <c:pt idx="64">
                  <c:v>108.148460869668</c:v>
                </c:pt>
                <c:pt idx="65">
                  <c:v>116.334282458571</c:v>
                </c:pt>
                <c:pt idx="66">
                  <c:v>97.651592996087999</c:v>
                </c:pt>
                <c:pt idx="67">
                  <c:v>114.858379672872</c:v>
                </c:pt>
                <c:pt idx="68">
                  <c:v>131.101657715317</c:v>
                </c:pt>
                <c:pt idx="69">
                  <c:v>139.501187558564</c:v>
                </c:pt>
                <c:pt idx="70">
                  <c:v>141.56971526803</c:v>
                </c:pt>
                <c:pt idx="71">
                  <c:v>140.511422010307</c:v>
                </c:pt>
                <c:pt idx="72">
                  <c:v>133.021725296227</c:v>
                </c:pt>
                <c:pt idx="73">
                  <c:v>138.556143706673</c:v>
                </c:pt>
                <c:pt idx="74">
                  <c:v>157.514451627678</c:v>
                </c:pt>
                <c:pt idx="75">
                  <c:v>142.41612290861801</c:v>
                </c:pt>
                <c:pt idx="76">
                  <c:v>126.615943029259</c:v>
                </c:pt>
                <c:pt idx="77">
                  <c:v>102.142967331657</c:v>
                </c:pt>
              </c:numCache>
            </c:numRef>
          </c:val>
          <c:smooth val="0"/>
          <c:extLst>
            <c:ext xmlns:c16="http://schemas.microsoft.com/office/drawing/2014/chart" uri="{C3380CC4-5D6E-409C-BE32-E72D297353CC}">
              <c16:uniqueId val="{00000001-1A98-43D2-A0B9-B3EA16B54FB6}"/>
            </c:ext>
          </c:extLst>
        </c:ser>
        <c:ser>
          <c:idx val="2"/>
          <c:order val="2"/>
          <c:tx>
            <c:strRef>
              <c:f>ETP_07!$D$40</c:f>
              <c:strCache>
                <c:ptCount val="1"/>
                <c:pt idx="0">
                  <c:v>Hébergement et restauration</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ETP_07!$E$40:$CD$40</c:f>
              <c:numCache>
                <c:formatCode>#,##0</c:formatCode>
                <c:ptCount val="78"/>
                <c:pt idx="0">
                  <c:v>20.750419763200998</c:v>
                </c:pt>
                <c:pt idx="1">
                  <c:v>20.212443121186901</c:v>
                </c:pt>
                <c:pt idx="2">
                  <c:v>16.972170819555799</c:v>
                </c:pt>
                <c:pt idx="3">
                  <c:v>20.373132451523201</c:v>
                </c:pt>
                <c:pt idx="4">
                  <c:v>20.4389173970855</c:v>
                </c:pt>
                <c:pt idx="5">
                  <c:v>33.202001927040598</c:v>
                </c:pt>
                <c:pt idx="6">
                  <c:v>22.654904044845001</c:v>
                </c:pt>
                <c:pt idx="7">
                  <c:v>21.078408813816399</c:v>
                </c:pt>
                <c:pt idx="8">
                  <c:v>27.503964171770502</c:v>
                </c:pt>
                <c:pt idx="9">
                  <c:v>26.775152205861801</c:v>
                </c:pt>
                <c:pt idx="10">
                  <c:v>24.370471780453101</c:v>
                </c:pt>
                <c:pt idx="11">
                  <c:v>23.831471243740999</c:v>
                </c:pt>
                <c:pt idx="12">
                  <c:v>14.9764129876287</c:v>
                </c:pt>
                <c:pt idx="13">
                  <c:v>17.296199118893099</c:v>
                </c:pt>
                <c:pt idx="14">
                  <c:v>19.104094763628002</c:v>
                </c:pt>
                <c:pt idx="15">
                  <c:v>13.823997334371001</c:v>
                </c:pt>
                <c:pt idx="16">
                  <c:v>12.311460244266099</c:v>
                </c:pt>
                <c:pt idx="17">
                  <c:v>12.2680748209299</c:v>
                </c:pt>
                <c:pt idx="18">
                  <c:v>10.9646487402125</c:v>
                </c:pt>
                <c:pt idx="19">
                  <c:v>16.9492186517747</c:v>
                </c:pt>
                <c:pt idx="20">
                  <c:v>16.607549224936001</c:v>
                </c:pt>
                <c:pt idx="21">
                  <c:v>24.567959853210901</c:v>
                </c:pt>
                <c:pt idx="22">
                  <c:v>31.956017357499299</c:v>
                </c:pt>
                <c:pt idx="23">
                  <c:v>10.9661243306748</c:v>
                </c:pt>
                <c:pt idx="24">
                  <c:v>12.1924514443057</c:v>
                </c:pt>
                <c:pt idx="25">
                  <c:v>14.3925779516583</c:v>
                </c:pt>
                <c:pt idx="26">
                  <c:v>14.3517185508033</c:v>
                </c:pt>
                <c:pt idx="27">
                  <c:v>13.313075089772701</c:v>
                </c:pt>
                <c:pt idx="28">
                  <c:v>16.527499787989399</c:v>
                </c:pt>
                <c:pt idx="29">
                  <c:v>12.853204527152499</c:v>
                </c:pt>
                <c:pt idx="30">
                  <c:v>12.458258972345</c:v>
                </c:pt>
                <c:pt idx="31">
                  <c:v>16.596775052903599</c:v>
                </c:pt>
                <c:pt idx="32">
                  <c:v>17.3650356254192</c:v>
                </c:pt>
                <c:pt idx="33">
                  <c:v>18.5309162548952</c:v>
                </c:pt>
                <c:pt idx="34">
                  <c:v>14.802540085764001</c:v>
                </c:pt>
                <c:pt idx="35">
                  <c:v>18.9146540411537</c:v>
                </c:pt>
                <c:pt idx="36">
                  <c:v>20.533163722583001</c:v>
                </c:pt>
                <c:pt idx="37">
                  <c:v>20.757538148348999</c:v>
                </c:pt>
                <c:pt idx="38">
                  <c:v>16.774407737857601</c:v>
                </c:pt>
                <c:pt idx="39">
                  <c:v>19.4684466554341</c:v>
                </c:pt>
                <c:pt idx="40">
                  <c:v>19.5291750067063</c:v>
                </c:pt>
                <c:pt idx="41">
                  <c:v>19.9862476774708</c:v>
                </c:pt>
                <c:pt idx="42">
                  <c:v>24.188703945876501</c:v>
                </c:pt>
                <c:pt idx="43">
                  <c:v>17.959909486423999</c:v>
                </c:pt>
                <c:pt idx="44">
                  <c:v>23.410188908250198</c:v>
                </c:pt>
                <c:pt idx="45">
                  <c:v>28.747650385389498</c:v>
                </c:pt>
                <c:pt idx="46">
                  <c:v>31.7000187934369</c:v>
                </c:pt>
                <c:pt idx="47">
                  <c:v>22.6042111198127</c:v>
                </c:pt>
                <c:pt idx="48">
                  <c:v>26.916813215515798</c:v>
                </c:pt>
                <c:pt idx="49">
                  <c:v>35.911130059040197</c:v>
                </c:pt>
                <c:pt idx="50">
                  <c:v>28.3112873221238</c:v>
                </c:pt>
                <c:pt idx="51">
                  <c:v>28.232794317386102</c:v>
                </c:pt>
                <c:pt idx="52">
                  <c:v>34.396396783013103</c:v>
                </c:pt>
                <c:pt idx="53">
                  <c:v>29.953126903903701</c:v>
                </c:pt>
                <c:pt idx="54">
                  <c:v>28.028930300946499</c:v>
                </c:pt>
                <c:pt idx="55">
                  <c:v>34.468899996262301</c:v>
                </c:pt>
                <c:pt idx="56">
                  <c:v>26.4981658749894</c:v>
                </c:pt>
                <c:pt idx="57">
                  <c:v>26.755160058953901</c:v>
                </c:pt>
                <c:pt idx="58">
                  <c:v>29.067067776773001</c:v>
                </c:pt>
                <c:pt idx="59">
                  <c:v>30.393464811567402</c:v>
                </c:pt>
                <c:pt idx="60">
                  <c:v>27.788137071587599</c:v>
                </c:pt>
                <c:pt idx="61">
                  <c:v>0</c:v>
                </c:pt>
                <c:pt idx="62">
                  <c:v>20.1997747836933</c:v>
                </c:pt>
                <c:pt idx="63">
                  <c:v>18.313268733282399</c:v>
                </c:pt>
                <c:pt idx="64">
                  <c:v>21.2329330496102</c:v>
                </c:pt>
                <c:pt idx="65">
                  <c:v>19.863764769931802</c:v>
                </c:pt>
                <c:pt idx="66">
                  <c:v>30.050921238800601</c:v>
                </c:pt>
                <c:pt idx="67">
                  <c:v>31.459821775696401</c:v>
                </c:pt>
                <c:pt idx="68">
                  <c:v>31.876119791428501</c:v>
                </c:pt>
                <c:pt idx="69">
                  <c:v>29.765845236939398</c:v>
                </c:pt>
                <c:pt idx="70">
                  <c:v>27.7921834107308</c:v>
                </c:pt>
                <c:pt idx="71">
                  <c:v>39.374054234450902</c:v>
                </c:pt>
                <c:pt idx="72">
                  <c:v>40.208559677232003</c:v>
                </c:pt>
                <c:pt idx="73">
                  <c:v>37.810379199571798</c:v>
                </c:pt>
                <c:pt idx="74">
                  <c:v>33.2465556418529</c:v>
                </c:pt>
                <c:pt idx="75">
                  <c:v>32.758977144239601</c:v>
                </c:pt>
                <c:pt idx="76">
                  <c:v>33.228165465960302</c:v>
                </c:pt>
                <c:pt idx="77">
                  <c:v>33.820209973453402</c:v>
                </c:pt>
              </c:numCache>
            </c:numRef>
          </c:val>
          <c:smooth val="0"/>
          <c:extLst>
            <c:ext xmlns:c16="http://schemas.microsoft.com/office/drawing/2014/chart" uri="{C3380CC4-5D6E-409C-BE32-E72D297353CC}">
              <c16:uniqueId val="{00000002-1A98-43D2-A0B9-B3EA16B54FB6}"/>
            </c:ext>
          </c:extLst>
        </c:ser>
        <c:ser>
          <c:idx val="3"/>
          <c:order val="3"/>
          <c:tx>
            <c:strRef>
              <c:f>ETP_07!$D$41</c:f>
              <c:strCache>
                <c:ptCount val="1"/>
                <c:pt idx="0">
                  <c:v>Information et communication</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ETP_07!$E$41:$CD$41</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3-1A98-43D2-A0B9-B3EA16B54FB6}"/>
            </c:ext>
          </c:extLst>
        </c:ser>
        <c:ser>
          <c:idx val="4"/>
          <c:order val="4"/>
          <c:tx>
            <c:strRef>
              <c:f>ETP_07!$D$42</c:f>
              <c:strCache>
                <c:ptCount val="1"/>
                <c:pt idx="0">
                  <c:v>Activites financieres et d'assurance</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ETP_07!$E$42:$CD$42</c:f>
              <c:numCache>
                <c:formatCode>#,##0</c:formatCode>
                <c:ptCount val="78"/>
                <c:pt idx="0">
                  <c:v>7.9057942196474702</c:v>
                </c:pt>
                <c:pt idx="1">
                  <c:v>6.5861627647334</c:v>
                </c:pt>
                <c:pt idx="2">
                  <c:v>6.6882151824057603</c:v>
                </c:pt>
                <c:pt idx="4">
                  <c:v>9.3817455044460001</c:v>
                </c:pt>
                <c:pt idx="5">
                  <c:v>6.6961019147374996</c:v>
                </c:pt>
                <c:pt idx="6">
                  <c:v>5.0161638277013498</c:v>
                </c:pt>
                <c:pt idx="7">
                  <c:v>9.5817240429006993</c:v>
                </c:pt>
                <c:pt idx="8">
                  <c:v>7.84729149264931</c:v>
                </c:pt>
                <c:pt idx="9">
                  <c:v>6.2190521435606003</c:v>
                </c:pt>
                <c:pt idx="12">
                  <c:v>7.4369330063741899</c:v>
                </c:pt>
                <c:pt idx="13">
                  <c:v>12.2860315670698</c:v>
                </c:pt>
                <c:pt idx="14">
                  <c:v>13.7814632945095</c:v>
                </c:pt>
                <c:pt idx="15">
                  <c:v>10.4278954121424</c:v>
                </c:pt>
                <c:pt idx="16">
                  <c:v>7.1840831685147197</c:v>
                </c:pt>
                <c:pt idx="17">
                  <c:v>5.99823026075439</c:v>
                </c:pt>
                <c:pt idx="19">
                  <c:v>7.1984192897795998</c:v>
                </c:pt>
                <c:pt idx="20">
                  <c:v>5.0053100847149503</c:v>
                </c:pt>
                <c:pt idx="21">
                  <c:v>11.0394792458994</c:v>
                </c:pt>
                <c:pt idx="22">
                  <c:v>13.807374127967799</c:v>
                </c:pt>
                <c:pt idx="23">
                  <c:v>11.710406353506199</c:v>
                </c:pt>
                <c:pt idx="24">
                  <c:v>9.3564470267936901</c:v>
                </c:pt>
                <c:pt idx="25">
                  <c:v>11.4815295154787</c:v>
                </c:pt>
                <c:pt idx="26">
                  <c:v>17.9777094701012</c:v>
                </c:pt>
                <c:pt idx="27">
                  <c:v>10.3266616590189</c:v>
                </c:pt>
                <c:pt idx="28">
                  <c:v>11.7181768166541</c:v>
                </c:pt>
                <c:pt idx="29">
                  <c:v>11.9767644254782</c:v>
                </c:pt>
                <c:pt idx="30">
                  <c:v>15.8684422635638</c:v>
                </c:pt>
                <c:pt idx="31">
                  <c:v>11.986962269175701</c:v>
                </c:pt>
                <c:pt idx="32">
                  <c:v>16.263268372547198</c:v>
                </c:pt>
                <c:pt idx="33">
                  <c:v>23.671474782711599</c:v>
                </c:pt>
                <c:pt idx="34">
                  <c:v>23.2561254931741</c:v>
                </c:pt>
                <c:pt idx="35">
                  <c:v>17.610184478239901</c:v>
                </c:pt>
                <c:pt idx="36">
                  <c:v>11.876700431640799</c:v>
                </c:pt>
                <c:pt idx="37">
                  <c:v>13.5971117305094</c:v>
                </c:pt>
                <c:pt idx="38">
                  <c:v>16.472387928885901</c:v>
                </c:pt>
                <c:pt idx="39">
                  <c:v>16.246106326572299</c:v>
                </c:pt>
                <c:pt idx="40">
                  <c:v>15.1117546384551</c:v>
                </c:pt>
                <c:pt idx="41">
                  <c:v>11.751699107657</c:v>
                </c:pt>
                <c:pt idx="42">
                  <c:v>16.973239254124199</c:v>
                </c:pt>
                <c:pt idx="43">
                  <c:v>13.6652299947276</c:v>
                </c:pt>
                <c:pt idx="44">
                  <c:v>16.135755445025602</c:v>
                </c:pt>
                <c:pt idx="45">
                  <c:v>15.417571765055101</c:v>
                </c:pt>
                <c:pt idx="46">
                  <c:v>15.9190421940391</c:v>
                </c:pt>
                <c:pt idx="47">
                  <c:v>13.972726334129099</c:v>
                </c:pt>
                <c:pt idx="48">
                  <c:v>11.601493766407801</c:v>
                </c:pt>
                <c:pt idx="49">
                  <c:v>55.450150859243102</c:v>
                </c:pt>
                <c:pt idx="50">
                  <c:v>16.2645300041541</c:v>
                </c:pt>
                <c:pt idx="51">
                  <c:v>15.969109323678801</c:v>
                </c:pt>
                <c:pt idx="52">
                  <c:v>11.4267165288197</c:v>
                </c:pt>
                <c:pt idx="53">
                  <c:v>13.252746529329499</c:v>
                </c:pt>
                <c:pt idx="54">
                  <c:v>15.962888856610901</c:v>
                </c:pt>
                <c:pt idx="55">
                  <c:v>28.701599070817899</c:v>
                </c:pt>
                <c:pt idx="56">
                  <c:v>17.2647798201379</c:v>
                </c:pt>
                <c:pt idx="57">
                  <c:v>22.2993206607362</c:v>
                </c:pt>
                <c:pt idx="58">
                  <c:v>24.590258206636499</c:v>
                </c:pt>
                <c:pt idx="59">
                  <c:v>19.038711809140199</c:v>
                </c:pt>
                <c:pt idx="60">
                  <c:v>21.039794171139899</c:v>
                </c:pt>
                <c:pt idx="61">
                  <c:v>15.287922796093101</c:v>
                </c:pt>
                <c:pt idx="62">
                  <c:v>19.8931504097228</c:v>
                </c:pt>
                <c:pt idx="63">
                  <c:v>9.2638046128309099</c:v>
                </c:pt>
                <c:pt idx="64">
                  <c:v>11.959448175359899</c:v>
                </c:pt>
                <c:pt idx="65">
                  <c:v>13.8461054127716</c:v>
                </c:pt>
                <c:pt idx="66">
                  <c:v>8.1420611470481994</c:v>
                </c:pt>
                <c:pt idx="67">
                  <c:v>9.9859939128645596</c:v>
                </c:pt>
                <c:pt idx="68">
                  <c:v>7.6644718433464396</c:v>
                </c:pt>
                <c:pt idx="69">
                  <c:v>6.2139552484517599</c:v>
                </c:pt>
                <c:pt idx="70">
                  <c:v>12.0299585859843</c:v>
                </c:pt>
                <c:pt idx="71">
                  <c:v>6.9837007927911801</c:v>
                </c:pt>
                <c:pt idx="72">
                  <c:v>9.2673556616319903</c:v>
                </c:pt>
                <c:pt idx="73">
                  <c:v>12.9126603130027</c:v>
                </c:pt>
                <c:pt idx="74">
                  <c:v>18.115115923814301</c:v>
                </c:pt>
                <c:pt idx="75">
                  <c:v>12.2955730932963</c:v>
                </c:pt>
                <c:pt idx="76">
                  <c:v>8.7542826735727495</c:v>
                </c:pt>
                <c:pt idx="77">
                  <c:v>6.4081647880440196</c:v>
                </c:pt>
              </c:numCache>
            </c:numRef>
          </c:val>
          <c:smooth val="0"/>
          <c:extLst>
            <c:ext xmlns:c16="http://schemas.microsoft.com/office/drawing/2014/chart" uri="{C3380CC4-5D6E-409C-BE32-E72D297353CC}">
              <c16:uniqueId val="{00000004-1A98-43D2-A0B9-B3EA16B54FB6}"/>
            </c:ext>
          </c:extLst>
        </c:ser>
        <c:ser>
          <c:idx val="5"/>
          <c:order val="5"/>
          <c:tx>
            <c:strRef>
              <c:f>ETP_07!$D$43</c:f>
              <c:strCache>
                <c:ptCount val="1"/>
                <c:pt idx="0">
                  <c:v>Activites immobilieres</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ETP_07!$E$43:$CD$43</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5-1A98-43D2-A0B9-B3EA16B54FB6}"/>
            </c:ext>
          </c:extLst>
        </c:ser>
        <c:ser>
          <c:idx val="6"/>
          <c:order val="6"/>
          <c:tx>
            <c:strRef>
              <c:f>ETP_07!$D$44</c:f>
              <c:strCache>
                <c:ptCount val="1"/>
                <c:pt idx="0">
                  <c:v>Activités scientifiques et techniques ; services administratifs et de soutien</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ETP_07!$E$44:$CD$44</c:f>
              <c:numCache>
                <c:formatCode>#,##0</c:formatCode>
                <c:ptCount val="78"/>
                <c:pt idx="0">
                  <c:v>52.207344627044598</c:v>
                </c:pt>
                <c:pt idx="1">
                  <c:v>53.8109192157142</c:v>
                </c:pt>
                <c:pt idx="2">
                  <c:v>42.746997419789402</c:v>
                </c:pt>
                <c:pt idx="3">
                  <c:v>37.362991239151803</c:v>
                </c:pt>
                <c:pt idx="4">
                  <c:v>57.858986920173997</c:v>
                </c:pt>
                <c:pt idx="5">
                  <c:v>55.248370178934898</c:v>
                </c:pt>
                <c:pt idx="6">
                  <c:v>64.845099524615406</c:v>
                </c:pt>
                <c:pt idx="7">
                  <c:v>40.676718470018599</c:v>
                </c:pt>
                <c:pt idx="8">
                  <c:v>36.892332473776897</c:v>
                </c:pt>
                <c:pt idx="9">
                  <c:v>53.656531021535201</c:v>
                </c:pt>
                <c:pt idx="10">
                  <c:v>71.025349793696705</c:v>
                </c:pt>
                <c:pt idx="11">
                  <c:v>63.799872445409797</c:v>
                </c:pt>
                <c:pt idx="12">
                  <c:v>68.103895139720507</c:v>
                </c:pt>
                <c:pt idx="13">
                  <c:v>70.926267045046401</c:v>
                </c:pt>
                <c:pt idx="14">
                  <c:v>87.109332633568201</c:v>
                </c:pt>
                <c:pt idx="15">
                  <c:v>73.289759510848299</c:v>
                </c:pt>
                <c:pt idx="16">
                  <c:v>61.979609019725999</c:v>
                </c:pt>
                <c:pt idx="17">
                  <c:v>74.968525748312004</c:v>
                </c:pt>
                <c:pt idx="18">
                  <c:v>84.597838900401896</c:v>
                </c:pt>
                <c:pt idx="19">
                  <c:v>89.377098666285804</c:v>
                </c:pt>
                <c:pt idx="20">
                  <c:v>72.696457677754793</c:v>
                </c:pt>
                <c:pt idx="21">
                  <c:v>54.647094587633099</c:v>
                </c:pt>
                <c:pt idx="22">
                  <c:v>74.155211386146405</c:v>
                </c:pt>
                <c:pt idx="23">
                  <c:v>68.140044777084498</c:v>
                </c:pt>
                <c:pt idx="24">
                  <c:v>65.616907112625995</c:v>
                </c:pt>
                <c:pt idx="25">
                  <c:v>92.710438098647899</c:v>
                </c:pt>
                <c:pt idx="26">
                  <c:v>101.02249072581201</c:v>
                </c:pt>
                <c:pt idx="27">
                  <c:v>98.329316688124194</c:v>
                </c:pt>
                <c:pt idx="28">
                  <c:v>99.855617593626107</c:v>
                </c:pt>
                <c:pt idx="29">
                  <c:v>66.646775089008898</c:v>
                </c:pt>
                <c:pt idx="30">
                  <c:v>78.084871114802098</c:v>
                </c:pt>
                <c:pt idx="31">
                  <c:v>60.807355357363697</c:v>
                </c:pt>
                <c:pt idx="32">
                  <c:v>74.310323397517294</c:v>
                </c:pt>
                <c:pt idx="33">
                  <c:v>69.386465573970398</c:v>
                </c:pt>
                <c:pt idx="34">
                  <c:v>71.703935830199399</c:v>
                </c:pt>
                <c:pt idx="35">
                  <c:v>77.514923369618799</c:v>
                </c:pt>
                <c:pt idx="36">
                  <c:v>73.398251388990005</c:v>
                </c:pt>
                <c:pt idx="37">
                  <c:v>63.360660126537098</c:v>
                </c:pt>
                <c:pt idx="38">
                  <c:v>49.8332256741907</c:v>
                </c:pt>
                <c:pt idx="39">
                  <c:v>49.164691119395599</c:v>
                </c:pt>
                <c:pt idx="40">
                  <c:v>53.509066046228497</c:v>
                </c:pt>
                <c:pt idx="41">
                  <c:v>79.545845120049606</c:v>
                </c:pt>
                <c:pt idx="42">
                  <c:v>49.685235679602997</c:v>
                </c:pt>
                <c:pt idx="43">
                  <c:v>50.991251053151402</c:v>
                </c:pt>
                <c:pt idx="44">
                  <c:v>58.862013635391598</c:v>
                </c:pt>
                <c:pt idx="45">
                  <c:v>68.214303725921098</c:v>
                </c:pt>
                <c:pt idx="46">
                  <c:v>75.396352863255103</c:v>
                </c:pt>
                <c:pt idx="47">
                  <c:v>89.685605005659298</c:v>
                </c:pt>
                <c:pt idx="48">
                  <c:v>92.751438933486895</c:v>
                </c:pt>
                <c:pt idx="49">
                  <c:v>115.18646713156301</c:v>
                </c:pt>
                <c:pt idx="50">
                  <c:v>142.30546310686799</c:v>
                </c:pt>
                <c:pt idx="51">
                  <c:v>150.06942608220899</c:v>
                </c:pt>
                <c:pt idx="52">
                  <c:v>171.076764540879</c:v>
                </c:pt>
                <c:pt idx="53">
                  <c:v>188.69879031554399</c:v>
                </c:pt>
                <c:pt idx="54">
                  <c:v>188.01439797765701</c:v>
                </c:pt>
                <c:pt idx="55">
                  <c:v>190.03088396927501</c:v>
                </c:pt>
                <c:pt idx="56">
                  <c:v>182.852627459693</c:v>
                </c:pt>
                <c:pt idx="57">
                  <c:v>205.25637255311599</c:v>
                </c:pt>
                <c:pt idx="58">
                  <c:v>227.754659340036</c:v>
                </c:pt>
                <c:pt idx="59">
                  <c:v>246.091233561346</c:v>
                </c:pt>
                <c:pt idx="60">
                  <c:v>265.12031135530998</c:v>
                </c:pt>
                <c:pt idx="61">
                  <c:v>245.10785913539101</c:v>
                </c:pt>
                <c:pt idx="62">
                  <c:v>262.23834211638899</c:v>
                </c:pt>
                <c:pt idx="63">
                  <c:v>255.286107070242</c:v>
                </c:pt>
                <c:pt idx="64">
                  <c:v>260.96012040566501</c:v>
                </c:pt>
                <c:pt idx="65">
                  <c:v>276.48143689521697</c:v>
                </c:pt>
                <c:pt idx="66">
                  <c:v>282.74109831305498</c:v>
                </c:pt>
                <c:pt idx="67">
                  <c:v>257.83726652324998</c:v>
                </c:pt>
                <c:pt idx="68">
                  <c:v>286.55827099628902</c:v>
                </c:pt>
                <c:pt idx="69">
                  <c:v>301.23233537694199</c:v>
                </c:pt>
                <c:pt idx="70">
                  <c:v>268.62552474742699</c:v>
                </c:pt>
                <c:pt idx="71">
                  <c:v>253.16875769386399</c:v>
                </c:pt>
                <c:pt idx="72">
                  <c:v>249.70752855322701</c:v>
                </c:pt>
                <c:pt idx="73">
                  <c:v>258.26925926838499</c:v>
                </c:pt>
                <c:pt idx="74">
                  <c:v>260.94337658670099</c:v>
                </c:pt>
                <c:pt idx="75">
                  <c:v>239.97380508839899</c:v>
                </c:pt>
                <c:pt idx="76">
                  <c:v>219.86988201070699</c:v>
                </c:pt>
                <c:pt idx="77">
                  <c:v>219.272164272374</c:v>
                </c:pt>
              </c:numCache>
            </c:numRef>
          </c:val>
          <c:smooth val="0"/>
          <c:extLst>
            <c:ext xmlns:c16="http://schemas.microsoft.com/office/drawing/2014/chart" uri="{C3380CC4-5D6E-409C-BE32-E72D297353CC}">
              <c16:uniqueId val="{00000006-1A98-43D2-A0B9-B3EA16B54FB6}"/>
            </c:ext>
          </c:extLst>
        </c:ser>
        <c:ser>
          <c:idx val="7"/>
          <c:order val="7"/>
          <c:tx>
            <c:strRef>
              <c:f>ETP_07!$D$45</c:f>
              <c:strCache>
                <c:ptCount val="1"/>
                <c:pt idx="0">
                  <c:v>Administration publique, enseignement, sante humaine et action sociale</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ETP_07!$E$45:$CD$45</c:f>
              <c:numCache>
                <c:formatCode>#,##0</c:formatCode>
                <c:ptCount val="78"/>
                <c:pt idx="0">
                  <c:v>35.034801574198703</c:v>
                </c:pt>
                <c:pt idx="1">
                  <c:v>32.4534807322676</c:v>
                </c:pt>
                <c:pt idx="2">
                  <c:v>41.192830871940899</c:v>
                </c:pt>
                <c:pt idx="3">
                  <c:v>44.427918443136399</c:v>
                </c:pt>
                <c:pt idx="4">
                  <c:v>45.395491876430498</c:v>
                </c:pt>
                <c:pt idx="5">
                  <c:v>48.963813883694897</c:v>
                </c:pt>
                <c:pt idx="6">
                  <c:v>46.105537913835697</c:v>
                </c:pt>
                <c:pt idx="7">
                  <c:v>35.538943637482298</c:v>
                </c:pt>
                <c:pt idx="8">
                  <c:v>39.470269653522003</c:v>
                </c:pt>
                <c:pt idx="9">
                  <c:v>30.142234342130401</c:v>
                </c:pt>
                <c:pt idx="10">
                  <c:v>32.609435476121703</c:v>
                </c:pt>
                <c:pt idx="11">
                  <c:v>35.143487812049003</c:v>
                </c:pt>
                <c:pt idx="12">
                  <c:v>31.695854754273601</c:v>
                </c:pt>
                <c:pt idx="13">
                  <c:v>43.814049933084497</c:v>
                </c:pt>
                <c:pt idx="14">
                  <c:v>42.841721407064298</c:v>
                </c:pt>
                <c:pt idx="15">
                  <c:v>45.275168128462198</c:v>
                </c:pt>
                <c:pt idx="16">
                  <c:v>42.028792130061099</c:v>
                </c:pt>
                <c:pt idx="17">
                  <c:v>38.774996391804002</c:v>
                </c:pt>
                <c:pt idx="18">
                  <c:v>40.641288454632203</c:v>
                </c:pt>
                <c:pt idx="19">
                  <c:v>41.773549409108398</c:v>
                </c:pt>
                <c:pt idx="20">
                  <c:v>59.284027057372498</c:v>
                </c:pt>
                <c:pt idx="21">
                  <c:v>53.672113659512</c:v>
                </c:pt>
                <c:pt idx="22">
                  <c:v>55.361192374398598</c:v>
                </c:pt>
                <c:pt idx="23">
                  <c:v>62.850078145912597</c:v>
                </c:pt>
                <c:pt idx="24">
                  <c:v>60.255573033747197</c:v>
                </c:pt>
                <c:pt idx="25">
                  <c:v>61.526028230679103</c:v>
                </c:pt>
                <c:pt idx="26">
                  <c:v>65.441291366496998</c:v>
                </c:pt>
                <c:pt idx="27">
                  <c:v>63.349101068278799</c:v>
                </c:pt>
                <c:pt idx="28">
                  <c:v>55.909322143116299</c:v>
                </c:pt>
                <c:pt idx="29">
                  <c:v>61.383836492071303</c:v>
                </c:pt>
                <c:pt idx="30">
                  <c:v>52.799525405412801</c:v>
                </c:pt>
                <c:pt idx="31">
                  <c:v>34.050652994794397</c:v>
                </c:pt>
                <c:pt idx="32">
                  <c:v>26.467991183321399</c:v>
                </c:pt>
                <c:pt idx="33">
                  <c:v>25.462243255216201</c:v>
                </c:pt>
                <c:pt idx="34">
                  <c:v>26.266145313052</c:v>
                </c:pt>
                <c:pt idx="35">
                  <c:v>24.8434123906795</c:v>
                </c:pt>
                <c:pt idx="36">
                  <c:v>33.618575324435398</c:v>
                </c:pt>
                <c:pt idx="37">
                  <c:v>31.499119092014698</c:v>
                </c:pt>
                <c:pt idx="38">
                  <c:v>22.9854665391107</c:v>
                </c:pt>
                <c:pt idx="39">
                  <c:v>19.6851654860208</c:v>
                </c:pt>
                <c:pt idx="40">
                  <c:v>18.401059882658998</c:v>
                </c:pt>
                <c:pt idx="41">
                  <c:v>28.114685097204401</c:v>
                </c:pt>
                <c:pt idx="42">
                  <c:v>23.178970463051702</c:v>
                </c:pt>
                <c:pt idx="43">
                  <c:v>19.8744914369172</c:v>
                </c:pt>
                <c:pt idx="44">
                  <c:v>21.136914581078099</c:v>
                </c:pt>
                <c:pt idx="45">
                  <c:v>18.8833768513527</c:v>
                </c:pt>
                <c:pt idx="46">
                  <c:v>21.619654508344599</c:v>
                </c:pt>
                <c:pt idx="47">
                  <c:v>25.376740692133801</c:v>
                </c:pt>
                <c:pt idx="48">
                  <c:v>25.210346372198</c:v>
                </c:pt>
                <c:pt idx="49">
                  <c:v>31.7516156644262</c:v>
                </c:pt>
                <c:pt idx="50">
                  <c:v>37.182366159884602</c:v>
                </c:pt>
                <c:pt idx="51">
                  <c:v>29.877787547792199</c:v>
                </c:pt>
                <c:pt idx="52">
                  <c:v>35.500165708026699</c:v>
                </c:pt>
                <c:pt idx="53">
                  <c:v>102.380211857844</c:v>
                </c:pt>
                <c:pt idx="54">
                  <c:v>135.27496073351401</c:v>
                </c:pt>
                <c:pt idx="55">
                  <c:v>138.26156030771099</c:v>
                </c:pt>
                <c:pt idx="56">
                  <c:v>147.25787737113001</c:v>
                </c:pt>
                <c:pt idx="57">
                  <c:v>158.09749145211001</c:v>
                </c:pt>
                <c:pt idx="58">
                  <c:v>172.19948453527601</c:v>
                </c:pt>
                <c:pt idx="59">
                  <c:v>164.65704793441299</c:v>
                </c:pt>
                <c:pt idx="60">
                  <c:v>176.73060028950701</c:v>
                </c:pt>
                <c:pt idx="61">
                  <c:v>156.61374928220499</c:v>
                </c:pt>
                <c:pt idx="62">
                  <c:v>173.770898921597</c:v>
                </c:pt>
                <c:pt idx="63">
                  <c:v>145.32682063137901</c:v>
                </c:pt>
                <c:pt idx="64">
                  <c:v>145.845260814695</c:v>
                </c:pt>
                <c:pt idx="65">
                  <c:v>138.17860132857101</c:v>
                </c:pt>
                <c:pt idx="66">
                  <c:v>141.27663295185101</c:v>
                </c:pt>
                <c:pt idx="67">
                  <c:v>163.21485241778399</c:v>
                </c:pt>
                <c:pt idx="68">
                  <c:v>160.56661420834101</c:v>
                </c:pt>
                <c:pt idx="69">
                  <c:v>154.69511112860999</c:v>
                </c:pt>
                <c:pt idx="70">
                  <c:v>149.153918368262</c:v>
                </c:pt>
                <c:pt idx="71">
                  <c:v>148.400982491246</c:v>
                </c:pt>
                <c:pt idx="72">
                  <c:v>145.02999044178401</c:v>
                </c:pt>
                <c:pt idx="73">
                  <c:v>151.507350724274</c:v>
                </c:pt>
                <c:pt idx="74">
                  <c:v>145.567298675735</c:v>
                </c:pt>
                <c:pt idx="75">
                  <c:v>144.907153542022</c:v>
                </c:pt>
                <c:pt idx="76">
                  <c:v>133.85559783410099</c:v>
                </c:pt>
                <c:pt idx="77">
                  <c:v>132.78386953214201</c:v>
                </c:pt>
              </c:numCache>
            </c:numRef>
          </c:val>
          <c:smooth val="0"/>
          <c:extLst>
            <c:ext xmlns:c16="http://schemas.microsoft.com/office/drawing/2014/chart" uri="{C3380CC4-5D6E-409C-BE32-E72D297353CC}">
              <c16:uniqueId val="{00000007-1A98-43D2-A0B9-B3EA16B54FB6}"/>
            </c:ext>
          </c:extLst>
        </c:ser>
        <c:ser>
          <c:idx val="8"/>
          <c:order val="8"/>
          <c:tx>
            <c:strRef>
              <c:f>ETP_07!$D$46</c:f>
              <c:strCache>
                <c:ptCount val="1"/>
                <c:pt idx="0">
                  <c:v>Autres activites de services</c:v>
                </c:pt>
              </c:strCache>
            </c:strRef>
          </c:tx>
          <c:marker>
            <c:symbol val="none"/>
          </c:marker>
          <c:cat>
            <c:strRef>
              <c:f>ETP_07!$E$29:$CD$29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ETP_07!$E$46:$CD$46</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8-1A98-43D2-A0B9-B3EA16B54FB6}"/>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dans</a:t>
            </a:r>
            <a:r>
              <a:rPr lang="en-US" sz="1400" baseline="0"/>
              <a:t> le Cantal</a:t>
            </a:r>
            <a:r>
              <a:rPr lang="en-US" sz="1400"/>
              <a:t>  </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ETP_15!$K$5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ETP_15!$C$6:$H$23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ETP_15!$K$6:$K$23</c:f>
              <c:numCache>
                <c:formatCode>0%</c:formatCode>
                <c:ptCount val="18"/>
                <c:pt idx="0">
                  <c:v>0.37154696132596676</c:v>
                </c:pt>
                <c:pt idx="1">
                  <c:v>-0.13530774882721974</c:v>
                </c:pt>
                <c:pt idx="2">
                  <c:v>0</c:v>
                </c:pt>
                <c:pt idx="3">
                  <c:v>0</c:v>
                </c:pt>
                <c:pt idx="4">
                  <c:v>0</c:v>
                </c:pt>
                <c:pt idx="5">
                  <c:v>-0.35918794172796764</c:v>
                </c:pt>
                <c:pt idx="6">
                  <c:v>-0.18084153983885398</c:v>
                </c:pt>
                <c:pt idx="7">
                  <c:v>-3.3451223106395478E-2</c:v>
                </c:pt>
                <c:pt idx="8">
                  <c:v>9.3440478415249384E-2</c:v>
                </c:pt>
                <c:pt idx="9">
                  <c:v>-6.1898211829436445E-3</c:v>
                </c:pt>
                <c:pt idx="10">
                  <c:v>-3.8388923851478962E-2</c:v>
                </c:pt>
                <c:pt idx="11">
                  <c:v>0</c:v>
                </c:pt>
                <c:pt idx="12">
                  <c:v>0</c:v>
                </c:pt>
                <c:pt idx="13">
                  <c:v>-0.32558139534883723</c:v>
                </c:pt>
                <c:pt idx="14">
                  <c:v>9.0600401296496269E-2</c:v>
                </c:pt>
                <c:pt idx="15">
                  <c:v>-0.36435037273695425</c:v>
                </c:pt>
                <c:pt idx="16">
                  <c:v>0.6713409290096406</c:v>
                </c:pt>
                <c:pt idx="17">
                  <c:v>-0.16709374434399904</c:v>
                </c:pt>
              </c:numCache>
            </c:numRef>
          </c:val>
          <c:extLst>
            <c:ext xmlns:c16="http://schemas.microsoft.com/office/drawing/2014/chart" uri="{C3380CC4-5D6E-409C-BE32-E72D297353CC}">
              <c16:uniqueId val="{00000001-2A13-4570-AAB6-1165DF31C1EF}"/>
            </c:ext>
          </c:extLst>
        </c:ser>
        <c:dLbls>
          <c:showLegendKey val="0"/>
          <c:showVal val="0"/>
          <c:showCatName val="0"/>
          <c:showSerName val="0"/>
          <c:showPercent val="0"/>
          <c:showBubbleSize val="0"/>
        </c:dLbls>
        <c:gapWidth val="150"/>
        <c:axId val="152824832"/>
        <c:axId val="147919616"/>
      </c:barChart>
      <c:catAx>
        <c:axId val="152824832"/>
        <c:scaling>
          <c:orientation val="minMax"/>
        </c:scaling>
        <c:delete val="0"/>
        <c:axPos val="l"/>
        <c:numFmt formatCode="General" sourceLinked="0"/>
        <c:majorTickMark val="out"/>
        <c:minorTickMark val="none"/>
        <c:tickLblPos val="low"/>
        <c:txPr>
          <a:bodyPr/>
          <a:lstStyle/>
          <a:p>
            <a:pPr>
              <a:defRPr sz="900"/>
            </a:pPr>
            <a:endParaRPr lang="fr-FR"/>
          </a:p>
        </c:txPr>
        <c:crossAx val="147919616"/>
        <c:crosses val="autoZero"/>
        <c:auto val="1"/>
        <c:lblAlgn val="ctr"/>
        <c:lblOffset val="100"/>
        <c:noMultiLvlLbl val="0"/>
      </c:catAx>
      <c:valAx>
        <c:axId val="147919616"/>
        <c:scaling>
          <c:orientation val="minMax"/>
        </c:scaling>
        <c:delete val="1"/>
        <c:axPos val="b"/>
        <c:numFmt formatCode="0%" sourceLinked="1"/>
        <c:majorTickMark val="out"/>
        <c:minorTickMark val="none"/>
        <c:tickLblPos val="nextTo"/>
        <c:crossAx val="152824832"/>
        <c:crosses val="autoZero"/>
        <c:crossBetween val="between"/>
      </c:valAx>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dans le Cantal</a:t>
            </a:r>
            <a:r>
              <a:rPr lang="en-US"/>
              <a:t> </a:t>
            </a: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ETP_15!$D$32</c:f>
              <c:strCache>
                <c:ptCount val="1"/>
                <c:pt idx="0">
                  <c:v>Fabrication de denrees alimentaires, de boissons et  de produits a base de tabac</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ETP_15!$E$32:$CD$32</c:f>
              <c:numCache>
                <c:formatCode>#,##0</c:formatCode>
                <c:ptCount val="78"/>
                <c:pt idx="0">
                  <c:v>49.980110951667797</c:v>
                </c:pt>
                <c:pt idx="1">
                  <c:v>55.386726656220198</c:v>
                </c:pt>
                <c:pt idx="2">
                  <c:v>29.466201160466898</c:v>
                </c:pt>
                <c:pt idx="3">
                  <c:v>27.6522747583181</c:v>
                </c:pt>
                <c:pt idx="4">
                  <c:v>32.635220706723203</c:v>
                </c:pt>
                <c:pt idx="5">
                  <c:v>31.991970324509101</c:v>
                </c:pt>
                <c:pt idx="6">
                  <c:v>28.601627188471198</c:v>
                </c:pt>
                <c:pt idx="7">
                  <c:v>45.593052086458599</c:v>
                </c:pt>
                <c:pt idx="8">
                  <c:v>44.554559001573899</c:v>
                </c:pt>
                <c:pt idx="9">
                  <c:v>44.768751751018797</c:v>
                </c:pt>
                <c:pt idx="10">
                  <c:v>69.382907253035597</c:v>
                </c:pt>
                <c:pt idx="11">
                  <c:v>47.045338415061003</c:v>
                </c:pt>
                <c:pt idx="12">
                  <c:v>78.438184910843006</c:v>
                </c:pt>
                <c:pt idx="13">
                  <c:v>90.226794941394004</c:v>
                </c:pt>
                <c:pt idx="14">
                  <c:v>96.479882977460605</c:v>
                </c:pt>
                <c:pt idx="15">
                  <c:v>89.956793490176196</c:v>
                </c:pt>
                <c:pt idx="16">
                  <c:v>83.100323547708399</c:v>
                </c:pt>
                <c:pt idx="17">
                  <c:v>82.623409649927694</c:v>
                </c:pt>
                <c:pt idx="18">
                  <c:v>121.268002601455</c:v>
                </c:pt>
                <c:pt idx="19">
                  <c:v>78.636784702972506</c:v>
                </c:pt>
                <c:pt idx="20">
                  <c:v>88.207018978906106</c:v>
                </c:pt>
                <c:pt idx="21">
                  <c:v>101.922504329186</c:v>
                </c:pt>
                <c:pt idx="22">
                  <c:v>100.989667818627</c:v>
                </c:pt>
                <c:pt idx="23">
                  <c:v>88.743675597852103</c:v>
                </c:pt>
                <c:pt idx="24">
                  <c:v>80.724638695410704</c:v>
                </c:pt>
                <c:pt idx="25">
                  <c:v>93.829291095653701</c:v>
                </c:pt>
                <c:pt idx="26">
                  <c:v>123.57808616768899</c:v>
                </c:pt>
                <c:pt idx="27">
                  <c:v>109.68540537350199</c:v>
                </c:pt>
                <c:pt idx="28">
                  <c:v>88.790298844479906</c:v>
                </c:pt>
                <c:pt idx="29">
                  <c:v>61.166454351019603</c:v>
                </c:pt>
                <c:pt idx="30">
                  <c:v>46.442350847977501</c:v>
                </c:pt>
                <c:pt idx="31">
                  <c:v>60.811560697647501</c:v>
                </c:pt>
                <c:pt idx="32">
                  <c:v>61.534348315974597</c:v>
                </c:pt>
                <c:pt idx="33">
                  <c:v>44.029676374605401</c:v>
                </c:pt>
                <c:pt idx="34">
                  <c:v>36.328820302710902</c:v>
                </c:pt>
                <c:pt idx="35">
                  <c:v>47.789912737026498</c:v>
                </c:pt>
                <c:pt idx="36">
                  <c:v>64.592350334771893</c:v>
                </c:pt>
                <c:pt idx="37">
                  <c:v>61.495158603055302</c:v>
                </c:pt>
                <c:pt idx="38">
                  <c:v>51.525026783365803</c:v>
                </c:pt>
                <c:pt idx="39">
                  <c:v>59.143421532001497</c:v>
                </c:pt>
                <c:pt idx="40">
                  <c:v>78.261732001466996</c:v>
                </c:pt>
                <c:pt idx="41">
                  <c:v>88.157570887194296</c:v>
                </c:pt>
                <c:pt idx="42">
                  <c:v>87.239239428904199</c:v>
                </c:pt>
                <c:pt idx="43">
                  <c:v>104.407562168395</c:v>
                </c:pt>
                <c:pt idx="44">
                  <c:v>107.1647978222</c:v>
                </c:pt>
                <c:pt idx="45">
                  <c:v>127.160827575026</c:v>
                </c:pt>
                <c:pt idx="46">
                  <c:v>152.255911426003</c:v>
                </c:pt>
                <c:pt idx="47">
                  <c:v>164.971377182032</c:v>
                </c:pt>
                <c:pt idx="48">
                  <c:v>147.12950316111301</c:v>
                </c:pt>
                <c:pt idx="49">
                  <c:v>145.015139586293</c:v>
                </c:pt>
                <c:pt idx="50">
                  <c:v>148.821394171554</c:v>
                </c:pt>
                <c:pt idx="51">
                  <c:v>150.20699604897101</c:v>
                </c:pt>
                <c:pt idx="52">
                  <c:v>172.25614119004501</c:v>
                </c:pt>
                <c:pt idx="53">
                  <c:v>174.48115235347001</c:v>
                </c:pt>
                <c:pt idx="54">
                  <c:v>157.52563536026</c:v>
                </c:pt>
                <c:pt idx="55">
                  <c:v>162.52685514248299</c:v>
                </c:pt>
                <c:pt idx="56">
                  <c:v>160.75421179083901</c:v>
                </c:pt>
                <c:pt idx="57">
                  <c:v>153.01610114807801</c:v>
                </c:pt>
                <c:pt idx="58">
                  <c:v>152.10592952250201</c:v>
                </c:pt>
                <c:pt idx="59">
                  <c:v>147.98716590543199</c:v>
                </c:pt>
                <c:pt idx="60">
                  <c:v>146.27216111041801</c:v>
                </c:pt>
                <c:pt idx="61">
                  <c:v>83.709265807691907</c:v>
                </c:pt>
                <c:pt idx="62">
                  <c:v>102.878135260981</c:v>
                </c:pt>
                <c:pt idx="63">
                  <c:v>91.849939727020399</c:v>
                </c:pt>
                <c:pt idx="64">
                  <c:v>114.193121363624</c:v>
                </c:pt>
                <c:pt idx="65">
                  <c:v>125.407461929908</c:v>
                </c:pt>
                <c:pt idx="66">
                  <c:v>132.322245468445</c:v>
                </c:pt>
                <c:pt idx="67">
                  <c:v>143.230858368969</c:v>
                </c:pt>
                <c:pt idx="68">
                  <c:v>156.11355671669801</c:v>
                </c:pt>
                <c:pt idx="69">
                  <c:v>162.00589739048601</c:v>
                </c:pt>
                <c:pt idx="70">
                  <c:v>164.177866317145</c:v>
                </c:pt>
                <c:pt idx="71">
                  <c:v>184.10352452079499</c:v>
                </c:pt>
                <c:pt idx="72">
                  <c:v>181.789316415044</c:v>
                </c:pt>
                <c:pt idx="73">
                  <c:v>190.092583212856</c:v>
                </c:pt>
                <c:pt idx="74">
                  <c:v>185.70924871754599</c:v>
                </c:pt>
                <c:pt idx="75">
                  <c:v>171.63910203909501</c:v>
                </c:pt>
                <c:pt idx="76">
                  <c:v>168.907843747025</c:v>
                </c:pt>
                <c:pt idx="77">
                  <c:v>155.72567018608399</c:v>
                </c:pt>
              </c:numCache>
            </c:numRef>
          </c:val>
          <c:smooth val="0"/>
          <c:extLst>
            <c:ext xmlns:c16="http://schemas.microsoft.com/office/drawing/2014/chart" uri="{C3380CC4-5D6E-409C-BE32-E72D297353CC}">
              <c16:uniqueId val="{00000000-78CA-49D2-9DF0-A781BB031853}"/>
            </c:ext>
          </c:extLst>
        </c:ser>
        <c:ser>
          <c:idx val="1"/>
          <c:order val="1"/>
          <c:tx>
            <c:strRef>
              <c:f>ETP_15!$D$33</c:f>
              <c:strCache>
                <c:ptCount val="1"/>
                <c:pt idx="0">
                  <c:v>Cokéfaction et raffinage. Industries extractives,  énergie, eau, gestion des déchets et dépollution</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ETP_15!$E$33:$CD$33</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1-78CA-49D2-9DF0-A781BB031853}"/>
            </c:ext>
          </c:extLst>
        </c:ser>
        <c:ser>
          <c:idx val="2"/>
          <c:order val="2"/>
          <c:tx>
            <c:strRef>
              <c:f>ETP_15!$D$34</c:f>
              <c:strCache>
                <c:ptCount val="1"/>
                <c:pt idx="0">
                  <c:v>Fabrication d'equipements electriques, electroniques, informatiques ; fabrication de machine</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ETP_15!$E$34:$CD$34</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2-78CA-49D2-9DF0-A781BB031853}"/>
            </c:ext>
          </c:extLst>
        </c:ser>
        <c:ser>
          <c:idx val="3"/>
          <c:order val="3"/>
          <c:tx>
            <c:strRef>
              <c:f>ETP_15!$D$35</c:f>
              <c:strCache>
                <c:ptCount val="1"/>
                <c:pt idx="0">
                  <c:v>Fabrication de materiels de transport</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ETP_15!$E$35:$CD$35</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3-78CA-49D2-9DF0-A781BB031853}"/>
            </c:ext>
          </c:extLst>
        </c:ser>
        <c:ser>
          <c:idx val="4"/>
          <c:order val="4"/>
          <c:tx>
            <c:strRef>
              <c:f>ETP_15!$D$36</c:f>
              <c:strCache>
                <c:ptCount val="1"/>
                <c:pt idx="0">
                  <c:v>Fabrication d'autres produits industriels</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ETP_15!$E$36:$CD$36</c:f>
              <c:numCache>
                <c:formatCode>#,##0</c:formatCode>
                <c:ptCount val="78"/>
                <c:pt idx="0">
                  <c:v>384.00504617293001</c:v>
                </c:pt>
                <c:pt idx="1">
                  <c:v>328.82639198606103</c:v>
                </c:pt>
                <c:pt idx="2">
                  <c:v>327.32435079832601</c:v>
                </c:pt>
                <c:pt idx="3">
                  <c:v>351.02253412016398</c:v>
                </c:pt>
                <c:pt idx="4">
                  <c:v>286.30755186864099</c:v>
                </c:pt>
                <c:pt idx="5">
                  <c:v>252.21084722601299</c:v>
                </c:pt>
                <c:pt idx="6">
                  <c:v>258.53711971149602</c:v>
                </c:pt>
                <c:pt idx="7">
                  <c:v>290.862539275769</c:v>
                </c:pt>
                <c:pt idx="8">
                  <c:v>318.95241903344601</c:v>
                </c:pt>
                <c:pt idx="9">
                  <c:v>332.06355157638399</c:v>
                </c:pt>
                <c:pt idx="10">
                  <c:v>306.75790524946501</c:v>
                </c:pt>
                <c:pt idx="11">
                  <c:v>295.27652003986901</c:v>
                </c:pt>
                <c:pt idx="12">
                  <c:v>313.15185139634502</c:v>
                </c:pt>
                <c:pt idx="13">
                  <c:v>345.89286145713999</c:v>
                </c:pt>
                <c:pt idx="14">
                  <c:v>262.20838921211998</c:v>
                </c:pt>
                <c:pt idx="15">
                  <c:v>219.942367491509</c:v>
                </c:pt>
                <c:pt idx="16">
                  <c:v>169.03673769250199</c:v>
                </c:pt>
                <c:pt idx="17">
                  <c:v>77.858425013736095</c:v>
                </c:pt>
                <c:pt idx="18">
                  <c:v>131.24215977836801</c:v>
                </c:pt>
                <c:pt idx="19">
                  <c:v>168.778114138652</c:v>
                </c:pt>
                <c:pt idx="20">
                  <c:v>211.99245072801699</c:v>
                </c:pt>
                <c:pt idx="21">
                  <c:v>253.93469972388201</c:v>
                </c:pt>
                <c:pt idx="22">
                  <c:v>326.17871503300501</c:v>
                </c:pt>
                <c:pt idx="23">
                  <c:v>429.09669045170199</c:v>
                </c:pt>
                <c:pt idx="24">
                  <c:v>371.771986138881</c:v>
                </c:pt>
                <c:pt idx="25">
                  <c:v>317.52877409185299</c:v>
                </c:pt>
                <c:pt idx="26">
                  <c:v>240.37123809865901</c:v>
                </c:pt>
                <c:pt idx="27">
                  <c:v>186.040787830721</c:v>
                </c:pt>
                <c:pt idx="28">
                  <c:v>215.88797744239</c:v>
                </c:pt>
                <c:pt idx="29">
                  <c:v>212.75176564342101</c:v>
                </c:pt>
                <c:pt idx="30">
                  <c:v>183.88672653271701</c:v>
                </c:pt>
                <c:pt idx="31">
                  <c:v>188.58524433544599</c:v>
                </c:pt>
                <c:pt idx="32">
                  <c:v>165.19165121263001</c:v>
                </c:pt>
                <c:pt idx="33">
                  <c:v>152.68090539400501</c:v>
                </c:pt>
                <c:pt idx="34">
                  <c:v>187.844223780221</c:v>
                </c:pt>
                <c:pt idx="35">
                  <c:v>200.259867196454</c:v>
                </c:pt>
                <c:pt idx="36">
                  <c:v>217.09850642270101</c:v>
                </c:pt>
                <c:pt idx="37">
                  <c:v>221.25571456945499</c:v>
                </c:pt>
                <c:pt idx="38">
                  <c:v>201.02681479357301</c:v>
                </c:pt>
                <c:pt idx="39">
                  <c:v>173.99639170235699</c:v>
                </c:pt>
                <c:pt idx="40">
                  <c:v>180.50833888200901</c:v>
                </c:pt>
                <c:pt idx="41">
                  <c:v>196.09868360631501</c:v>
                </c:pt>
                <c:pt idx="42">
                  <c:v>195.30236676721799</c:v>
                </c:pt>
                <c:pt idx="43">
                  <c:v>195.27467815576401</c:v>
                </c:pt>
                <c:pt idx="44">
                  <c:v>185.95211492774499</c:v>
                </c:pt>
                <c:pt idx="45">
                  <c:v>203.117348124285</c:v>
                </c:pt>
                <c:pt idx="46">
                  <c:v>208.808339113698</c:v>
                </c:pt>
                <c:pt idx="47">
                  <c:v>207.478956892197</c:v>
                </c:pt>
                <c:pt idx="48">
                  <c:v>219.35809878828599</c:v>
                </c:pt>
                <c:pt idx="49">
                  <c:v>286.61120222732399</c:v>
                </c:pt>
                <c:pt idx="50">
                  <c:v>288.65484235174</c:v>
                </c:pt>
                <c:pt idx="51">
                  <c:v>394.08670881177898</c:v>
                </c:pt>
                <c:pt idx="52">
                  <c:v>394.42140387489098</c:v>
                </c:pt>
                <c:pt idx="53">
                  <c:v>351.14597545486299</c:v>
                </c:pt>
                <c:pt idx="54">
                  <c:v>347.81231075093001</c:v>
                </c:pt>
                <c:pt idx="55">
                  <c:v>340.62109912490598</c:v>
                </c:pt>
                <c:pt idx="56">
                  <c:v>341.83657597166001</c:v>
                </c:pt>
                <c:pt idx="57">
                  <c:v>291.96854070771701</c:v>
                </c:pt>
                <c:pt idx="58">
                  <c:v>279.20327754805197</c:v>
                </c:pt>
                <c:pt idx="59">
                  <c:v>243.088965956175</c:v>
                </c:pt>
                <c:pt idx="60">
                  <c:v>175.91639773769799</c:v>
                </c:pt>
                <c:pt idx="61">
                  <c:v>62.328522588516002</c:v>
                </c:pt>
                <c:pt idx="62">
                  <c:v>155.371817963144</c:v>
                </c:pt>
                <c:pt idx="63">
                  <c:v>177.92342216296001</c:v>
                </c:pt>
                <c:pt idx="64">
                  <c:v>189.459033542491</c:v>
                </c:pt>
                <c:pt idx="65">
                  <c:v>213.75943506936699</c:v>
                </c:pt>
                <c:pt idx="66">
                  <c:v>234.93031833866101</c:v>
                </c:pt>
                <c:pt idx="67">
                  <c:v>244.125146317515</c:v>
                </c:pt>
                <c:pt idx="68">
                  <c:v>255.499811184138</c:v>
                </c:pt>
                <c:pt idx="69">
                  <c:v>244.78231499763601</c:v>
                </c:pt>
                <c:pt idx="70">
                  <c:v>245.45667157505099</c:v>
                </c:pt>
                <c:pt idx="71">
                  <c:v>276.053998375199</c:v>
                </c:pt>
                <c:pt idx="72">
                  <c:v>289.10389380991802</c:v>
                </c:pt>
                <c:pt idx="73">
                  <c:v>267.22613630201403</c:v>
                </c:pt>
                <c:pt idx="74">
                  <c:v>239.387294791204</c:v>
                </c:pt>
                <c:pt idx="75">
                  <c:v>211.64439455332999</c:v>
                </c:pt>
                <c:pt idx="76">
                  <c:v>186.23473076151899</c:v>
                </c:pt>
                <c:pt idx="77">
                  <c:v>167.66912756597401</c:v>
                </c:pt>
              </c:numCache>
            </c:numRef>
          </c:val>
          <c:smooth val="0"/>
          <c:extLst>
            <c:ext xmlns:c16="http://schemas.microsoft.com/office/drawing/2014/chart" uri="{C3380CC4-5D6E-409C-BE32-E72D297353CC}">
              <c16:uniqueId val="{00000004-78CA-49D2-9DF0-A781BB031853}"/>
            </c:ext>
          </c:extLst>
        </c:ser>
        <c:ser>
          <c:idx val="6"/>
          <c:order val="5"/>
          <c:tx>
            <c:strRef>
              <c:f>ETP_15!$D$37</c:f>
              <c:strCache>
                <c:ptCount val="1"/>
                <c:pt idx="0">
                  <c:v>Construction</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ETP_15!$E$37:$CD$37</c:f>
              <c:numCache>
                <c:formatCode>#,##0</c:formatCode>
                <c:ptCount val="78"/>
                <c:pt idx="0">
                  <c:v>142.96259913703099</c:v>
                </c:pt>
                <c:pt idx="1">
                  <c:v>159.11886651552999</c:v>
                </c:pt>
                <c:pt idx="2">
                  <c:v>163.71815383719101</c:v>
                </c:pt>
                <c:pt idx="3">
                  <c:v>151.391920843913</c:v>
                </c:pt>
                <c:pt idx="4">
                  <c:v>174.42526238570201</c:v>
                </c:pt>
                <c:pt idx="5">
                  <c:v>201.69157857490401</c:v>
                </c:pt>
                <c:pt idx="6">
                  <c:v>195.92045733711501</c:v>
                </c:pt>
                <c:pt idx="7">
                  <c:v>198.10452253964399</c:v>
                </c:pt>
                <c:pt idx="8">
                  <c:v>225.48336871754901</c:v>
                </c:pt>
                <c:pt idx="9">
                  <c:v>221.42817423947801</c:v>
                </c:pt>
                <c:pt idx="10">
                  <c:v>197.451321069502</c:v>
                </c:pt>
                <c:pt idx="11">
                  <c:v>209.85492397508</c:v>
                </c:pt>
                <c:pt idx="12">
                  <c:v>188.320786331276</c:v>
                </c:pt>
                <c:pt idx="13">
                  <c:v>178.28528063448999</c:v>
                </c:pt>
                <c:pt idx="14">
                  <c:v>191.750484676182</c:v>
                </c:pt>
                <c:pt idx="15">
                  <c:v>177.009795135855</c:v>
                </c:pt>
                <c:pt idx="16">
                  <c:v>181.74085537550101</c:v>
                </c:pt>
                <c:pt idx="17">
                  <c:v>180.91576301523199</c:v>
                </c:pt>
                <c:pt idx="18">
                  <c:v>202.95687750563499</c:v>
                </c:pt>
                <c:pt idx="19">
                  <c:v>202.52195601928801</c:v>
                </c:pt>
                <c:pt idx="20">
                  <c:v>192.05913009717199</c:v>
                </c:pt>
                <c:pt idx="21">
                  <c:v>186.97214168165101</c:v>
                </c:pt>
                <c:pt idx="22">
                  <c:v>185.340455654712</c:v>
                </c:pt>
                <c:pt idx="23">
                  <c:v>175.670007808001</c:v>
                </c:pt>
                <c:pt idx="24">
                  <c:v>198.59362562323099</c:v>
                </c:pt>
                <c:pt idx="25">
                  <c:v>198.625999878367</c:v>
                </c:pt>
                <c:pt idx="26">
                  <c:v>175.50743768707201</c:v>
                </c:pt>
                <c:pt idx="27">
                  <c:v>170.422003402494</c:v>
                </c:pt>
                <c:pt idx="28">
                  <c:v>156.28544269073601</c:v>
                </c:pt>
                <c:pt idx="29">
                  <c:v>136.35978467177199</c:v>
                </c:pt>
                <c:pt idx="30">
                  <c:v>172.59758002470099</c:v>
                </c:pt>
                <c:pt idx="31">
                  <c:v>174.863522814541</c:v>
                </c:pt>
                <c:pt idx="32">
                  <c:v>212.956969615162</c:v>
                </c:pt>
                <c:pt idx="33">
                  <c:v>258.94192420036399</c:v>
                </c:pt>
                <c:pt idx="34">
                  <c:v>297.96863690801001</c:v>
                </c:pt>
                <c:pt idx="35">
                  <c:v>322.188498348439</c:v>
                </c:pt>
                <c:pt idx="36">
                  <c:v>289.63682342125901</c:v>
                </c:pt>
                <c:pt idx="37">
                  <c:v>245.17542700596201</c:v>
                </c:pt>
                <c:pt idx="38">
                  <c:v>202.22935467500099</c:v>
                </c:pt>
                <c:pt idx="39">
                  <c:v>225.37284933407</c:v>
                </c:pt>
                <c:pt idx="40">
                  <c:v>281.56108392423903</c:v>
                </c:pt>
                <c:pt idx="41">
                  <c:v>275.75902815185901</c:v>
                </c:pt>
                <c:pt idx="42">
                  <c:v>244.815842621017</c:v>
                </c:pt>
                <c:pt idx="43">
                  <c:v>201.684193822482</c:v>
                </c:pt>
                <c:pt idx="44">
                  <c:v>199.51363454473901</c:v>
                </c:pt>
                <c:pt idx="45">
                  <c:v>186.22293276856999</c:v>
                </c:pt>
                <c:pt idx="46">
                  <c:v>214.97783923741599</c:v>
                </c:pt>
                <c:pt idx="47">
                  <c:v>212.32090905312401</c:v>
                </c:pt>
                <c:pt idx="48">
                  <c:v>238.85922932088999</c:v>
                </c:pt>
                <c:pt idx="49">
                  <c:v>243.99040143738799</c:v>
                </c:pt>
                <c:pt idx="50">
                  <c:v>254.38656025445701</c:v>
                </c:pt>
                <c:pt idx="51">
                  <c:v>250.49686873834801</c:v>
                </c:pt>
                <c:pt idx="52">
                  <c:v>234.75865755864399</c:v>
                </c:pt>
                <c:pt idx="53">
                  <c:v>261.23393936630799</c:v>
                </c:pt>
                <c:pt idx="54">
                  <c:v>288.228009884497</c:v>
                </c:pt>
                <c:pt idx="55">
                  <c:v>332.09907829116099</c:v>
                </c:pt>
                <c:pt idx="56">
                  <c:v>361.31833330031702</c:v>
                </c:pt>
                <c:pt idx="57">
                  <c:v>334.28016331706601</c:v>
                </c:pt>
                <c:pt idx="58">
                  <c:v>292.96560428991</c:v>
                </c:pt>
                <c:pt idx="59">
                  <c:v>277.07859535922501</c:v>
                </c:pt>
                <c:pt idx="60">
                  <c:v>239.48977836019</c:v>
                </c:pt>
                <c:pt idx="61">
                  <c:v>118.347224607314</c:v>
                </c:pt>
                <c:pt idx="62">
                  <c:v>204.857176320316</c:v>
                </c:pt>
                <c:pt idx="63">
                  <c:v>209.787503582048</c:v>
                </c:pt>
                <c:pt idx="64">
                  <c:v>239.26283855653799</c:v>
                </c:pt>
                <c:pt idx="65">
                  <c:v>225.75354099122899</c:v>
                </c:pt>
                <c:pt idx="66">
                  <c:v>224.961023823929</c:v>
                </c:pt>
                <c:pt idx="67">
                  <c:v>219.79901440490201</c:v>
                </c:pt>
                <c:pt idx="68">
                  <c:v>243.09464717815499</c:v>
                </c:pt>
                <c:pt idx="69">
                  <c:v>231.42460512721701</c:v>
                </c:pt>
                <c:pt idx="70">
                  <c:v>216.72490783071601</c:v>
                </c:pt>
                <c:pt idx="71">
                  <c:v>215.03287853223901</c:v>
                </c:pt>
                <c:pt idx="72">
                  <c:v>214.21400865474999</c:v>
                </c:pt>
                <c:pt idx="73">
                  <c:v>208.16642182141501</c:v>
                </c:pt>
                <c:pt idx="74">
                  <c:v>215.04502320787199</c:v>
                </c:pt>
                <c:pt idx="75">
                  <c:v>227.55480937933399</c:v>
                </c:pt>
                <c:pt idx="76">
                  <c:v>217.45581969841399</c:v>
                </c:pt>
                <c:pt idx="77">
                  <c:v>194.04985251011999</c:v>
                </c:pt>
              </c:numCache>
            </c:numRef>
          </c:val>
          <c:smooth val="0"/>
          <c:extLst>
            <c:ext xmlns:c16="http://schemas.microsoft.com/office/drawing/2014/chart" uri="{C3380CC4-5D6E-409C-BE32-E72D297353CC}">
              <c16:uniqueId val="{00000005-78CA-49D2-9DF0-A781BB031853}"/>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le Cantal</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ETP_15!$D$38</c:f>
              <c:strCache>
                <c:ptCount val="1"/>
                <c:pt idx="0">
                  <c:v>Commerce ; reparation d'automobiles et de motocycles</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ETP_15!$E$38:$CD$38</c:f>
              <c:numCache>
                <c:formatCode>#,##0</c:formatCode>
                <c:ptCount val="78"/>
                <c:pt idx="0">
                  <c:v>33.270290903872699</c:v>
                </c:pt>
                <c:pt idx="1">
                  <c:v>26.305761118179099</c:v>
                </c:pt>
                <c:pt idx="2">
                  <c:v>21.549323049509201</c:v>
                </c:pt>
                <c:pt idx="3">
                  <c:v>23.717124996117999</c:v>
                </c:pt>
                <c:pt idx="4">
                  <c:v>30.6735060087486</c:v>
                </c:pt>
                <c:pt idx="5">
                  <c:v>31.7507912547381</c:v>
                </c:pt>
                <c:pt idx="6">
                  <c:v>39.156933379412401</c:v>
                </c:pt>
                <c:pt idx="7">
                  <c:v>50.901487904819298</c:v>
                </c:pt>
                <c:pt idx="8">
                  <c:v>35.500821573567201</c:v>
                </c:pt>
                <c:pt idx="9">
                  <c:v>41.423337664396698</c:v>
                </c:pt>
                <c:pt idx="10">
                  <c:v>38.253746887864303</c:v>
                </c:pt>
                <c:pt idx="11">
                  <c:v>38.426678132594503</c:v>
                </c:pt>
                <c:pt idx="12">
                  <c:v>35.078044528213503</c:v>
                </c:pt>
                <c:pt idx="13">
                  <c:v>43.974817761192199</c:v>
                </c:pt>
                <c:pt idx="14">
                  <c:v>38.189561780505798</c:v>
                </c:pt>
                <c:pt idx="15">
                  <c:v>41.7983672798619</c:v>
                </c:pt>
                <c:pt idx="16">
                  <c:v>51.394256435140903</c:v>
                </c:pt>
                <c:pt idx="17">
                  <c:v>50.550536983217</c:v>
                </c:pt>
                <c:pt idx="18">
                  <c:v>36.9979786776791</c:v>
                </c:pt>
                <c:pt idx="19">
                  <c:v>40.701993148316603</c:v>
                </c:pt>
                <c:pt idx="20">
                  <c:v>42.920496403925597</c:v>
                </c:pt>
                <c:pt idx="21">
                  <c:v>44.137268589564499</c:v>
                </c:pt>
                <c:pt idx="22">
                  <c:v>47.8859734890315</c:v>
                </c:pt>
                <c:pt idx="23">
                  <c:v>41.561907771124801</c:v>
                </c:pt>
                <c:pt idx="24">
                  <c:v>45.309571268078798</c:v>
                </c:pt>
                <c:pt idx="25">
                  <c:v>38.277754319719598</c:v>
                </c:pt>
                <c:pt idx="26">
                  <c:v>46.533215459864302</c:v>
                </c:pt>
                <c:pt idx="27">
                  <c:v>37.436812671117401</c:v>
                </c:pt>
                <c:pt idx="28">
                  <c:v>30.5190088299235</c:v>
                </c:pt>
                <c:pt idx="29">
                  <c:v>31.1971156739544</c:v>
                </c:pt>
                <c:pt idx="30">
                  <c:v>31.584030936854798</c:v>
                </c:pt>
                <c:pt idx="31">
                  <c:v>22.857609355519699</c:v>
                </c:pt>
                <c:pt idx="32">
                  <c:v>36.479341557463798</c:v>
                </c:pt>
                <c:pt idx="33">
                  <c:v>25.875924674833801</c:v>
                </c:pt>
                <c:pt idx="34">
                  <c:v>18.613148511571801</c:v>
                </c:pt>
                <c:pt idx="35">
                  <c:v>29.307716822325101</c:v>
                </c:pt>
                <c:pt idx="36">
                  <c:v>24.087790875807698</c:v>
                </c:pt>
                <c:pt idx="37">
                  <c:v>28.5308314703802</c:v>
                </c:pt>
                <c:pt idx="38">
                  <c:v>30.200798673525899</c:v>
                </c:pt>
                <c:pt idx="39">
                  <c:v>32.197128690565002</c:v>
                </c:pt>
                <c:pt idx="40">
                  <c:v>37.181402231608203</c:v>
                </c:pt>
                <c:pt idx="41">
                  <c:v>42.442361064358899</c:v>
                </c:pt>
                <c:pt idx="42">
                  <c:v>48.800555432029903</c:v>
                </c:pt>
                <c:pt idx="43">
                  <c:v>37.181406529673602</c:v>
                </c:pt>
                <c:pt idx="44">
                  <c:v>50.556139465663698</c:v>
                </c:pt>
                <c:pt idx="45">
                  <c:v>56.856510463054398</c:v>
                </c:pt>
                <c:pt idx="46">
                  <c:v>61.819316724679702</c:v>
                </c:pt>
                <c:pt idx="47">
                  <c:v>72.721767946083006</c:v>
                </c:pt>
                <c:pt idx="48">
                  <c:v>60.834714759396498</c:v>
                </c:pt>
                <c:pt idx="49">
                  <c:v>68.483096279328507</c:v>
                </c:pt>
                <c:pt idx="50">
                  <c:v>64.928017243855805</c:v>
                </c:pt>
                <c:pt idx="51">
                  <c:v>89.3042485868868</c:v>
                </c:pt>
                <c:pt idx="52">
                  <c:v>90.918249840046002</c:v>
                </c:pt>
                <c:pt idx="53">
                  <c:v>84.095771419344601</c:v>
                </c:pt>
                <c:pt idx="54">
                  <c:v>85.944366674461605</c:v>
                </c:pt>
                <c:pt idx="55">
                  <c:v>75.038466624063005</c:v>
                </c:pt>
                <c:pt idx="56">
                  <c:v>61.9702423607486</c:v>
                </c:pt>
                <c:pt idx="57">
                  <c:v>64.874609029852607</c:v>
                </c:pt>
                <c:pt idx="58">
                  <c:v>63.2807364281134</c:v>
                </c:pt>
                <c:pt idx="59">
                  <c:v>58.366005641464703</c:v>
                </c:pt>
                <c:pt idx="60">
                  <c:v>54.718479893952697</c:v>
                </c:pt>
                <c:pt idx="61">
                  <c:v>41.554771592829503</c:v>
                </c:pt>
                <c:pt idx="62">
                  <c:v>55.697637780706501</c:v>
                </c:pt>
                <c:pt idx="63">
                  <c:v>65.370205018730303</c:v>
                </c:pt>
                <c:pt idx="64">
                  <c:v>69.988952335797094</c:v>
                </c:pt>
                <c:pt idx="65">
                  <c:v>60.763606934283601</c:v>
                </c:pt>
                <c:pt idx="66">
                  <c:v>55.319912841207099</c:v>
                </c:pt>
                <c:pt idx="67">
                  <c:v>55.284011623149098</c:v>
                </c:pt>
                <c:pt idx="68">
                  <c:v>53.8884493971076</c:v>
                </c:pt>
                <c:pt idx="69">
                  <c:v>60.141125098944698</c:v>
                </c:pt>
                <c:pt idx="70">
                  <c:v>67.860999750725796</c:v>
                </c:pt>
                <c:pt idx="71">
                  <c:v>67.796066632695798</c:v>
                </c:pt>
                <c:pt idx="72">
                  <c:v>59.964866269597501</c:v>
                </c:pt>
                <c:pt idx="73">
                  <c:v>53.156308631482098</c:v>
                </c:pt>
                <c:pt idx="74">
                  <c:v>50.912691250213399</c:v>
                </c:pt>
                <c:pt idx="75">
                  <c:v>55.152207808429203</c:v>
                </c:pt>
                <c:pt idx="76">
                  <c:v>64.092301689316201</c:v>
                </c:pt>
                <c:pt idx="77">
                  <c:v>58.574465643811997</c:v>
                </c:pt>
              </c:numCache>
            </c:numRef>
          </c:val>
          <c:smooth val="0"/>
          <c:extLst>
            <c:ext xmlns:c16="http://schemas.microsoft.com/office/drawing/2014/chart" uri="{C3380CC4-5D6E-409C-BE32-E72D297353CC}">
              <c16:uniqueId val="{00000000-1374-4252-B680-469DF8227456}"/>
            </c:ext>
          </c:extLst>
        </c:ser>
        <c:ser>
          <c:idx val="1"/>
          <c:order val="1"/>
          <c:tx>
            <c:strRef>
              <c:f>ETP_15!$D$39</c:f>
              <c:strCache>
                <c:ptCount val="1"/>
                <c:pt idx="0">
                  <c:v>Transports et entreposage</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ETP_15!$E$39:$CD$39</c:f>
              <c:numCache>
                <c:formatCode>#,##0</c:formatCode>
                <c:ptCount val="78"/>
                <c:pt idx="0">
                  <c:v>9.7022261064943898</c:v>
                </c:pt>
                <c:pt idx="1">
                  <c:v>6.2418059301462403</c:v>
                </c:pt>
                <c:pt idx="2">
                  <c:v>11.596542721613901</c:v>
                </c:pt>
                <c:pt idx="3">
                  <c:v>14.063810458208</c:v>
                </c:pt>
                <c:pt idx="4">
                  <c:v>15.026723005439299</c:v>
                </c:pt>
                <c:pt idx="5">
                  <c:v>19.222844330045</c:v>
                </c:pt>
                <c:pt idx="6">
                  <c:v>24.5204038682473</c:v>
                </c:pt>
                <c:pt idx="7">
                  <c:v>16.5016985195263</c:v>
                </c:pt>
                <c:pt idx="8">
                  <c:v>16.072780519192602</c:v>
                </c:pt>
                <c:pt idx="9">
                  <c:v>20.174444606059598</c:v>
                </c:pt>
                <c:pt idx="10">
                  <c:v>17.648918678352398</c:v>
                </c:pt>
                <c:pt idx="11">
                  <c:v>26.438048887328002</c:v>
                </c:pt>
                <c:pt idx="12">
                  <c:v>17.7508945607245</c:v>
                </c:pt>
                <c:pt idx="13">
                  <c:v>16.6731075383906</c:v>
                </c:pt>
                <c:pt idx="14">
                  <c:v>13.621479707105101</c:v>
                </c:pt>
                <c:pt idx="15">
                  <c:v>14.7816203887383</c:v>
                </c:pt>
                <c:pt idx="16">
                  <c:v>14.8145852767771</c:v>
                </c:pt>
                <c:pt idx="17">
                  <c:v>12.150042470350099</c:v>
                </c:pt>
                <c:pt idx="18">
                  <c:v>14.204989535573599</c:v>
                </c:pt>
                <c:pt idx="19">
                  <c:v>15.0974025323627</c:v>
                </c:pt>
                <c:pt idx="20">
                  <c:v>20.146326340506</c:v>
                </c:pt>
                <c:pt idx="21">
                  <c:v>24.082701454542399</c:v>
                </c:pt>
                <c:pt idx="22">
                  <c:v>25.5776189959624</c:v>
                </c:pt>
                <c:pt idx="23">
                  <c:v>24.800477972466801</c:v>
                </c:pt>
                <c:pt idx="24">
                  <c:v>19.7440799463559</c:v>
                </c:pt>
                <c:pt idx="25">
                  <c:v>19.7618048733571</c:v>
                </c:pt>
                <c:pt idx="26">
                  <c:v>16.1404754174592</c:v>
                </c:pt>
                <c:pt idx="27">
                  <c:v>13.254332101194599</c:v>
                </c:pt>
                <c:pt idx="28">
                  <c:v>17.6559236644534</c:v>
                </c:pt>
                <c:pt idx="29">
                  <c:v>13.6989629084672</c:v>
                </c:pt>
                <c:pt idx="30">
                  <c:v>13.417925795410699</c:v>
                </c:pt>
                <c:pt idx="31">
                  <c:v>9.6928710419766695</c:v>
                </c:pt>
                <c:pt idx="32">
                  <c:v>10.4204720231753</c:v>
                </c:pt>
                <c:pt idx="33">
                  <c:v>12.056454178427799</c:v>
                </c:pt>
                <c:pt idx="34">
                  <c:v>11.4136012388098</c:v>
                </c:pt>
                <c:pt idx="35">
                  <c:v>14.9910265167813</c:v>
                </c:pt>
                <c:pt idx="36">
                  <c:v>9.4084819692990997</c:v>
                </c:pt>
                <c:pt idx="37">
                  <c:v>10.5906469164538</c:v>
                </c:pt>
                <c:pt idx="38">
                  <c:v>10.387018016987099</c:v>
                </c:pt>
                <c:pt idx="39">
                  <c:v>9.6924269987556997</c:v>
                </c:pt>
                <c:pt idx="40">
                  <c:v>18.262199205310601</c:v>
                </c:pt>
                <c:pt idx="41">
                  <c:v>11.5473974951499</c:v>
                </c:pt>
                <c:pt idx="42">
                  <c:v>14.4485111814069</c:v>
                </c:pt>
                <c:pt idx="43">
                  <c:v>12.666432408495201</c:v>
                </c:pt>
                <c:pt idx="44">
                  <c:v>14.4603008586607</c:v>
                </c:pt>
                <c:pt idx="45">
                  <c:v>15.6496393918249</c:v>
                </c:pt>
                <c:pt idx="46">
                  <c:v>20.146844655445399</c:v>
                </c:pt>
                <c:pt idx="47">
                  <c:v>24.6096818267157</c:v>
                </c:pt>
                <c:pt idx="48">
                  <c:v>24.897106489970302</c:v>
                </c:pt>
                <c:pt idx="49">
                  <c:v>27.0102516517738</c:v>
                </c:pt>
                <c:pt idx="50">
                  <c:v>27.6756643546383</c:v>
                </c:pt>
                <c:pt idx="51">
                  <c:v>28.949737121395</c:v>
                </c:pt>
                <c:pt idx="52">
                  <c:v>33.080075148862299</c:v>
                </c:pt>
                <c:pt idx="53">
                  <c:v>31.665563747354401</c:v>
                </c:pt>
                <c:pt idx="54">
                  <c:v>27.3332088730203</c:v>
                </c:pt>
                <c:pt idx="55">
                  <c:v>21.701823336395101</c:v>
                </c:pt>
                <c:pt idx="56">
                  <c:v>17.256085439156799</c:v>
                </c:pt>
                <c:pt idx="57">
                  <c:v>19.240009497208799</c:v>
                </c:pt>
                <c:pt idx="58">
                  <c:v>20.590494593585799</c:v>
                </c:pt>
                <c:pt idx="59">
                  <c:v>26.0398063519361</c:v>
                </c:pt>
                <c:pt idx="60">
                  <c:v>36.781234717215597</c:v>
                </c:pt>
                <c:pt idx="61">
                  <c:v>30.495987957733998</c:v>
                </c:pt>
                <c:pt idx="62">
                  <c:v>51.092528629876199</c:v>
                </c:pt>
                <c:pt idx="63">
                  <c:v>56.812661711852599</c:v>
                </c:pt>
                <c:pt idx="64">
                  <c:v>63.051922385085703</c:v>
                </c:pt>
                <c:pt idx="65">
                  <c:v>52.279551374663903</c:v>
                </c:pt>
                <c:pt idx="66">
                  <c:v>50.319239650419298</c:v>
                </c:pt>
                <c:pt idx="67">
                  <c:v>69.369205027142996</c:v>
                </c:pt>
                <c:pt idx="68">
                  <c:v>78.092723784248605</c:v>
                </c:pt>
                <c:pt idx="69">
                  <c:v>76.868970119507196</c:v>
                </c:pt>
                <c:pt idx="70">
                  <c:v>71.960830742593899</c:v>
                </c:pt>
                <c:pt idx="71">
                  <c:v>70.526850529525504</c:v>
                </c:pt>
                <c:pt idx="72">
                  <c:v>65.239095642911195</c:v>
                </c:pt>
                <c:pt idx="73">
                  <c:v>59.992198808812901</c:v>
                </c:pt>
                <c:pt idx="74">
                  <c:v>56.3551039543229</c:v>
                </c:pt>
                <c:pt idx="75">
                  <c:v>60.060961038378203</c:v>
                </c:pt>
                <c:pt idx="76">
                  <c:v>62.591862521411699</c:v>
                </c:pt>
                <c:pt idx="77">
                  <c:v>61.023489487505799</c:v>
                </c:pt>
              </c:numCache>
            </c:numRef>
          </c:val>
          <c:smooth val="0"/>
          <c:extLst>
            <c:ext xmlns:c16="http://schemas.microsoft.com/office/drawing/2014/chart" uri="{C3380CC4-5D6E-409C-BE32-E72D297353CC}">
              <c16:uniqueId val="{00000001-1374-4252-B680-469DF8227456}"/>
            </c:ext>
          </c:extLst>
        </c:ser>
        <c:ser>
          <c:idx val="2"/>
          <c:order val="2"/>
          <c:tx>
            <c:strRef>
              <c:f>ETP_15!$D$40</c:f>
              <c:strCache>
                <c:ptCount val="1"/>
                <c:pt idx="0">
                  <c:v>Hébergement et restauration</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ETP_15!$E$40:$CD$40</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2-1374-4252-B680-469DF8227456}"/>
            </c:ext>
          </c:extLst>
        </c:ser>
        <c:ser>
          <c:idx val="3"/>
          <c:order val="3"/>
          <c:tx>
            <c:strRef>
              <c:f>ETP_15!$D$41</c:f>
              <c:strCache>
                <c:ptCount val="1"/>
                <c:pt idx="0">
                  <c:v>Information et communication</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ETP_15!$E$41:$CD$41</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3-1374-4252-B680-469DF8227456}"/>
            </c:ext>
          </c:extLst>
        </c:ser>
        <c:ser>
          <c:idx val="4"/>
          <c:order val="4"/>
          <c:tx>
            <c:strRef>
              <c:f>ETP_15!$D$42</c:f>
              <c:strCache>
                <c:ptCount val="1"/>
                <c:pt idx="0">
                  <c:v>Activites financieres et d'assurance</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ETP_15!$E$42:$CD$42</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4-1374-4252-B680-469DF8227456}"/>
            </c:ext>
          </c:extLst>
        </c:ser>
        <c:ser>
          <c:idx val="5"/>
          <c:order val="5"/>
          <c:tx>
            <c:strRef>
              <c:f>ETP_15!$D$43</c:f>
              <c:strCache>
                <c:ptCount val="1"/>
                <c:pt idx="0">
                  <c:v>Activites immobilieres</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ETP_15!$E$43:$CD$43</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5-1374-4252-B680-469DF8227456}"/>
            </c:ext>
          </c:extLst>
        </c:ser>
        <c:ser>
          <c:idx val="6"/>
          <c:order val="6"/>
          <c:tx>
            <c:strRef>
              <c:f>ETP_15!$D$44</c:f>
              <c:strCache>
                <c:ptCount val="1"/>
                <c:pt idx="0">
                  <c:v>Activités scientifiques et techniques ; services administratifs et de soutien</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ETP_15!$E$44:$CD$44</c:f>
              <c:numCache>
                <c:formatCode>#,##0</c:formatCode>
                <c:ptCount val="78"/>
                <c:pt idx="0">
                  <c:v>8.7759473536587809</c:v>
                </c:pt>
                <c:pt idx="1">
                  <c:v>6.5889814207828898</c:v>
                </c:pt>
                <c:pt idx="2">
                  <c:v>10.1594310828778</c:v>
                </c:pt>
                <c:pt idx="3">
                  <c:v>7.6265646825809297</c:v>
                </c:pt>
                <c:pt idx="4">
                  <c:v>6.5827095813834502</c:v>
                </c:pt>
                <c:pt idx="5">
                  <c:v>6.4867758720916999</c:v>
                </c:pt>
                <c:pt idx="6">
                  <c:v>12.213678899066201</c:v>
                </c:pt>
                <c:pt idx="7">
                  <c:v>5.6246725350925502</c:v>
                </c:pt>
                <c:pt idx="8">
                  <c:v>0</c:v>
                </c:pt>
                <c:pt idx="9">
                  <c:v>7.7318654345789399</c:v>
                </c:pt>
                <c:pt idx="10">
                  <c:v>19.113469907869501</c:v>
                </c:pt>
                <c:pt idx="11">
                  <c:v>6.5491475491857702</c:v>
                </c:pt>
                <c:pt idx="12">
                  <c:v>0</c:v>
                </c:pt>
                <c:pt idx="13">
                  <c:v>5.4307471886142098</c:v>
                </c:pt>
                <c:pt idx="14">
                  <c:v>5.7564387989166699</c:v>
                </c:pt>
                <c:pt idx="15">
                  <c:v>0</c:v>
                </c:pt>
                <c:pt idx="16">
                  <c:v>0</c:v>
                </c:pt>
                <c:pt idx="17">
                  <c:v>5.1266058836733803</c:v>
                </c:pt>
                <c:pt idx="18">
                  <c:v>5.1760131998805701</c:v>
                </c:pt>
                <c:pt idx="19">
                  <c:v>0</c:v>
                </c:pt>
                <c:pt idx="20">
                  <c:v>6.4946551505074899</c:v>
                </c:pt>
                <c:pt idx="21">
                  <c:v>5.5504889873327601</c:v>
                </c:pt>
                <c:pt idx="22">
                  <c:v>5.5284892215042696</c:v>
                </c:pt>
                <c:pt idx="23">
                  <c:v>0</c:v>
                </c:pt>
                <c:pt idx="24">
                  <c:v>0</c:v>
                </c:pt>
                <c:pt idx="25">
                  <c:v>0</c:v>
                </c:pt>
                <c:pt idx="26">
                  <c:v>0</c:v>
                </c:pt>
                <c:pt idx="27">
                  <c:v>8.5800934853236495</c:v>
                </c:pt>
                <c:pt idx="28">
                  <c:v>0</c:v>
                </c:pt>
                <c:pt idx="29">
                  <c:v>0</c:v>
                </c:pt>
                <c:pt idx="30">
                  <c:v>5.8076898667492403</c:v>
                </c:pt>
                <c:pt idx="31">
                  <c:v>6.7876346887944097</c:v>
                </c:pt>
                <c:pt idx="32">
                  <c:v>6.5902551896955703</c:v>
                </c:pt>
                <c:pt idx="33">
                  <c:v>11.813672967315201</c:v>
                </c:pt>
                <c:pt idx="34">
                  <c:v>12.9196292580723</c:v>
                </c:pt>
                <c:pt idx="35">
                  <c:v>10.2711979234938</c:v>
                </c:pt>
                <c:pt idx="36">
                  <c:v>10.2513848652832</c:v>
                </c:pt>
                <c:pt idx="37">
                  <c:v>12.314733340991999</c:v>
                </c:pt>
                <c:pt idx="38">
                  <c:v>11.4327900301362</c:v>
                </c:pt>
                <c:pt idx="39">
                  <c:v>9.6806044539643494</c:v>
                </c:pt>
                <c:pt idx="40">
                  <c:v>10.9175441072813</c:v>
                </c:pt>
                <c:pt idx="41">
                  <c:v>18.9624756254861</c:v>
                </c:pt>
                <c:pt idx="42">
                  <c:v>23.9218925390729</c:v>
                </c:pt>
                <c:pt idx="43">
                  <c:v>15.8813959916626</c:v>
                </c:pt>
                <c:pt idx="44">
                  <c:v>19.078445092715</c:v>
                </c:pt>
                <c:pt idx="45">
                  <c:v>25.477565277488601</c:v>
                </c:pt>
                <c:pt idx="46">
                  <c:v>26.271853576365601</c:v>
                </c:pt>
                <c:pt idx="47">
                  <c:v>23.8252362898656</c:v>
                </c:pt>
                <c:pt idx="48">
                  <c:v>31.8778637804296</c:v>
                </c:pt>
                <c:pt idx="49">
                  <c:v>43.104297964703001</c:v>
                </c:pt>
                <c:pt idx="50">
                  <c:v>40.406435382793802</c:v>
                </c:pt>
                <c:pt idx="51">
                  <c:v>38.178448132899199</c:v>
                </c:pt>
                <c:pt idx="52">
                  <c:v>47.078366485379703</c:v>
                </c:pt>
                <c:pt idx="53">
                  <c:v>47.541130766219901</c:v>
                </c:pt>
                <c:pt idx="54">
                  <c:v>64.434125565581795</c:v>
                </c:pt>
                <c:pt idx="55">
                  <c:v>69.864632340177295</c:v>
                </c:pt>
                <c:pt idx="56">
                  <c:v>68.591300024928799</c:v>
                </c:pt>
                <c:pt idx="57">
                  <c:v>78.489114484151401</c:v>
                </c:pt>
                <c:pt idx="58">
                  <c:v>83.191012913484101</c:v>
                </c:pt>
                <c:pt idx="59">
                  <c:v>81.742029030836306</c:v>
                </c:pt>
                <c:pt idx="60">
                  <c:v>89.746921719032102</c:v>
                </c:pt>
                <c:pt idx="61">
                  <c:v>81.205039433777102</c:v>
                </c:pt>
                <c:pt idx="62">
                  <c:v>86.332871547848498</c:v>
                </c:pt>
                <c:pt idx="63">
                  <c:v>84.546339637671295</c:v>
                </c:pt>
                <c:pt idx="64">
                  <c:v>78.792151907610105</c:v>
                </c:pt>
                <c:pt idx="65">
                  <c:v>78.607116204765802</c:v>
                </c:pt>
                <c:pt idx="66">
                  <c:v>77.774414032086</c:v>
                </c:pt>
                <c:pt idx="67">
                  <c:v>74.732067656704402</c:v>
                </c:pt>
                <c:pt idx="68">
                  <c:v>76.766461754042794</c:v>
                </c:pt>
                <c:pt idx="69">
                  <c:v>82.689133422908398</c:v>
                </c:pt>
                <c:pt idx="70">
                  <c:v>93.633609867633695</c:v>
                </c:pt>
                <c:pt idx="71">
                  <c:v>81.922854973143103</c:v>
                </c:pt>
                <c:pt idx="72">
                  <c:v>70.525302017453399</c:v>
                </c:pt>
                <c:pt idx="73">
                  <c:v>60.548054398232502</c:v>
                </c:pt>
                <c:pt idx="74">
                  <c:v>63.680913858023501</c:v>
                </c:pt>
                <c:pt idx="75">
                  <c:v>74.6652168478779</c:v>
                </c:pt>
                <c:pt idx="76">
                  <c:v>65.886876376633793</c:v>
                </c:pt>
                <c:pt idx="77">
                  <c:v>76.436483130910403</c:v>
                </c:pt>
              </c:numCache>
            </c:numRef>
          </c:val>
          <c:smooth val="0"/>
          <c:extLst>
            <c:ext xmlns:c16="http://schemas.microsoft.com/office/drawing/2014/chart" uri="{C3380CC4-5D6E-409C-BE32-E72D297353CC}">
              <c16:uniqueId val="{00000006-1374-4252-B680-469DF8227456}"/>
            </c:ext>
          </c:extLst>
        </c:ser>
        <c:ser>
          <c:idx val="7"/>
          <c:order val="7"/>
          <c:tx>
            <c:strRef>
              <c:f>ETP_15!$D$45</c:f>
              <c:strCache>
                <c:ptCount val="1"/>
                <c:pt idx="0">
                  <c:v>Administration publique, enseignement, sante humaine et action sociale</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ETP_15!$E$45:$CD$45</c:f>
              <c:numCache>
                <c:formatCode>#,##0</c:formatCode>
                <c:ptCount val="78"/>
                <c:pt idx="0">
                  <c:v>8.9793899131957495</c:v>
                </c:pt>
                <c:pt idx="1">
                  <c:v>10.875619382209599</c:v>
                </c:pt>
                <c:pt idx="2">
                  <c:v>11.179595802153599</c:v>
                </c:pt>
                <c:pt idx="3">
                  <c:v>9.8182489814732605</c:v>
                </c:pt>
                <c:pt idx="4">
                  <c:v>12.387083350888201</c:v>
                </c:pt>
                <c:pt idx="5">
                  <c:v>7.6042170430724898</c:v>
                </c:pt>
                <c:pt idx="6">
                  <c:v>10.241207605260101</c:v>
                </c:pt>
                <c:pt idx="7">
                  <c:v>6.7139566146185299</c:v>
                </c:pt>
                <c:pt idx="8">
                  <c:v>0</c:v>
                </c:pt>
                <c:pt idx="9">
                  <c:v>8.3245254785936993</c:v>
                </c:pt>
                <c:pt idx="10">
                  <c:v>8.8020727808013408</c:v>
                </c:pt>
                <c:pt idx="11">
                  <c:v>8.2567590892540395</c:v>
                </c:pt>
                <c:pt idx="12">
                  <c:v>17.5022993813539</c:v>
                </c:pt>
                <c:pt idx="13">
                  <c:v>17.144941416961899</c:v>
                </c:pt>
                <c:pt idx="14">
                  <c:v>12.7651099836181</c:v>
                </c:pt>
                <c:pt idx="15">
                  <c:v>12.877116192913499</c:v>
                </c:pt>
                <c:pt idx="16">
                  <c:v>20.2466973637157</c:v>
                </c:pt>
                <c:pt idx="17">
                  <c:v>15.9142345932322</c:v>
                </c:pt>
                <c:pt idx="18">
                  <c:v>14.879812380794</c:v>
                </c:pt>
                <c:pt idx="19">
                  <c:v>11.869181369261799</c:v>
                </c:pt>
                <c:pt idx="20">
                  <c:v>7.9156491064462404</c:v>
                </c:pt>
                <c:pt idx="21">
                  <c:v>8.2603006983919194</c:v>
                </c:pt>
                <c:pt idx="22">
                  <c:v>9.79234592787056</c:v>
                </c:pt>
                <c:pt idx="23">
                  <c:v>12.025801127467201</c:v>
                </c:pt>
                <c:pt idx="24">
                  <c:v>10.6162649877247</c:v>
                </c:pt>
                <c:pt idx="25">
                  <c:v>10.2038540384863</c:v>
                </c:pt>
                <c:pt idx="26">
                  <c:v>11.039888838177999</c:v>
                </c:pt>
                <c:pt idx="27">
                  <c:v>11.1764569830122</c:v>
                </c:pt>
                <c:pt idx="28">
                  <c:v>8.6998555288058999</c:v>
                </c:pt>
                <c:pt idx="29">
                  <c:v>8.2200125678211595</c:v>
                </c:pt>
                <c:pt idx="30">
                  <c:v>9.6615294408516394</c:v>
                </c:pt>
                <c:pt idx="31">
                  <c:v>9.7908272605769504</c:v>
                </c:pt>
                <c:pt idx="32">
                  <c:v>10.0884263546781</c:v>
                </c:pt>
                <c:pt idx="33">
                  <c:v>5.86228193856285</c:v>
                </c:pt>
                <c:pt idx="34">
                  <c:v>0</c:v>
                </c:pt>
                <c:pt idx="35">
                  <c:v>6.7089388136227903</c:v>
                </c:pt>
                <c:pt idx="36">
                  <c:v>5.7972886564895196</c:v>
                </c:pt>
                <c:pt idx="37">
                  <c:v>5.4786283576371604</c:v>
                </c:pt>
                <c:pt idx="38">
                  <c:v>7.1656656888083798</c:v>
                </c:pt>
                <c:pt idx="39">
                  <c:v>7.53404288052631</c:v>
                </c:pt>
                <c:pt idx="40">
                  <c:v>6.3208281330376899</c:v>
                </c:pt>
                <c:pt idx="41">
                  <c:v>8.1909842686354093</c:v>
                </c:pt>
                <c:pt idx="42">
                  <c:v>10.6012411454952</c:v>
                </c:pt>
                <c:pt idx="43">
                  <c:v>9.0012801429309697</c:v>
                </c:pt>
                <c:pt idx="44">
                  <c:v>7.2421448201848202</c:v>
                </c:pt>
                <c:pt idx="45">
                  <c:v>12.2922977117492</c:v>
                </c:pt>
                <c:pt idx="46">
                  <c:v>12.8161448316099</c:v>
                </c:pt>
                <c:pt idx="47">
                  <c:v>11.886347739048199</c:v>
                </c:pt>
                <c:pt idx="48">
                  <c:v>13.930872422141499</c:v>
                </c:pt>
                <c:pt idx="49">
                  <c:v>13.962745363881901</c:v>
                </c:pt>
                <c:pt idx="50">
                  <c:v>12.9404215912179</c:v>
                </c:pt>
                <c:pt idx="51">
                  <c:v>14.236094215359699</c:v>
                </c:pt>
                <c:pt idx="52">
                  <c:v>14.129620537182401</c:v>
                </c:pt>
                <c:pt idx="53">
                  <c:v>19.454857258230099</c:v>
                </c:pt>
                <c:pt idx="54">
                  <c:v>17.050206777602501</c:v>
                </c:pt>
                <c:pt idx="55">
                  <c:v>15.8633328957372</c:v>
                </c:pt>
                <c:pt idx="56">
                  <c:v>138.328953857367</c:v>
                </c:pt>
                <c:pt idx="57">
                  <c:v>183.00769194612599</c:v>
                </c:pt>
                <c:pt idx="58">
                  <c:v>202.71177675791901</c:v>
                </c:pt>
                <c:pt idx="59">
                  <c:v>197.86765528998299</c:v>
                </c:pt>
                <c:pt idx="60">
                  <c:v>177.54916774502101</c:v>
                </c:pt>
                <c:pt idx="61">
                  <c:v>191.519823431558</c:v>
                </c:pt>
                <c:pt idx="62">
                  <c:v>228.78405576773901</c:v>
                </c:pt>
                <c:pt idx="63">
                  <c:v>217.90961342969999</c:v>
                </c:pt>
                <c:pt idx="64">
                  <c:v>199.31843697363399</c:v>
                </c:pt>
                <c:pt idx="65">
                  <c:v>218.09955711964801</c:v>
                </c:pt>
                <c:pt idx="66">
                  <c:v>232.13660280745501</c:v>
                </c:pt>
                <c:pt idx="67">
                  <c:v>243.559896847901</c:v>
                </c:pt>
                <c:pt idx="68">
                  <c:v>228.577423967508</c:v>
                </c:pt>
                <c:pt idx="69">
                  <c:v>236.504200061864</c:v>
                </c:pt>
                <c:pt idx="70">
                  <c:v>234.280909616119</c:v>
                </c:pt>
                <c:pt idx="71">
                  <c:v>225.78036940746199</c:v>
                </c:pt>
                <c:pt idx="72">
                  <c:v>171.04410273299499</c:v>
                </c:pt>
                <c:pt idx="73">
                  <c:v>128.952879742802</c:v>
                </c:pt>
                <c:pt idx="74">
                  <c:v>115.966503102145</c:v>
                </c:pt>
                <c:pt idx="75">
                  <c:v>100.845948752822</c:v>
                </c:pt>
                <c:pt idx="76">
                  <c:v>91.0382772043085</c:v>
                </c:pt>
                <c:pt idx="77">
                  <c:v>100.025268168031</c:v>
                </c:pt>
              </c:numCache>
            </c:numRef>
          </c:val>
          <c:smooth val="0"/>
          <c:extLst>
            <c:ext xmlns:c16="http://schemas.microsoft.com/office/drawing/2014/chart" uri="{C3380CC4-5D6E-409C-BE32-E72D297353CC}">
              <c16:uniqueId val="{00000007-1374-4252-B680-469DF8227456}"/>
            </c:ext>
          </c:extLst>
        </c:ser>
        <c:ser>
          <c:idx val="8"/>
          <c:order val="8"/>
          <c:tx>
            <c:strRef>
              <c:f>ETP_15!$D$46</c:f>
              <c:strCache>
                <c:ptCount val="1"/>
                <c:pt idx="0">
                  <c:v>Autres activites de services</c:v>
                </c:pt>
              </c:strCache>
            </c:strRef>
          </c:tx>
          <c:marker>
            <c:symbol val="none"/>
          </c:marker>
          <c:cat>
            <c:strRef>
              <c:f>ETP_15!$E$29:$CD$29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ETP_15!$E$46:$CD$46</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8-1374-4252-B680-469DF8227456}"/>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dans</a:t>
            </a:r>
            <a:r>
              <a:rPr lang="en-US" sz="1400" baseline="0"/>
              <a:t> la Drôme</a:t>
            </a:r>
            <a:r>
              <a:rPr lang="en-US" sz="1400"/>
              <a:t>  </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ETP_26!$K$5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ETP_26!$C$6:$H$23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ETP_26!$K$6:$K$23</c:f>
              <c:numCache>
                <c:formatCode>0%</c:formatCode>
                <c:ptCount val="18"/>
                <c:pt idx="0">
                  <c:v>0.10349650349650363</c:v>
                </c:pt>
                <c:pt idx="1">
                  <c:v>6.5808356226169096E-3</c:v>
                </c:pt>
                <c:pt idx="2">
                  <c:v>0</c:v>
                </c:pt>
                <c:pt idx="3">
                  <c:v>-0.11417063630378366</c:v>
                </c:pt>
                <c:pt idx="4">
                  <c:v>-0.12361466325660697</c:v>
                </c:pt>
                <c:pt idx="5">
                  <c:v>-0.21427898554517011</c:v>
                </c:pt>
                <c:pt idx="6">
                  <c:v>0.40967852648438408</c:v>
                </c:pt>
                <c:pt idx="7">
                  <c:v>-6.6701485491598267E-2</c:v>
                </c:pt>
                <c:pt idx="8">
                  <c:v>-8.5709663661632129E-2</c:v>
                </c:pt>
                <c:pt idx="9">
                  <c:v>-8.0292503384705172E-2</c:v>
                </c:pt>
                <c:pt idx="10">
                  <c:v>0.20235585864848105</c:v>
                </c:pt>
                <c:pt idx="11">
                  <c:v>-0.12196261682242993</c:v>
                </c:pt>
                <c:pt idx="12">
                  <c:v>-3.4905163329820965E-2</c:v>
                </c:pt>
                <c:pt idx="13">
                  <c:v>-0.51166965888689409</c:v>
                </c:pt>
                <c:pt idx="14">
                  <c:v>-4.197746020680837E-2</c:v>
                </c:pt>
                <c:pt idx="15">
                  <c:v>-5.7528392595861289E-2</c:v>
                </c:pt>
                <c:pt idx="16">
                  <c:v>-3.844629409433209E-2</c:v>
                </c:pt>
                <c:pt idx="17">
                  <c:v>-8.2546364919036219E-2</c:v>
                </c:pt>
              </c:numCache>
            </c:numRef>
          </c:val>
          <c:extLst>
            <c:ext xmlns:c16="http://schemas.microsoft.com/office/drawing/2014/chart" uri="{C3380CC4-5D6E-409C-BE32-E72D297353CC}">
              <c16:uniqueId val="{00000001-3E54-4FBE-B214-D062846843DE}"/>
            </c:ext>
          </c:extLst>
        </c:ser>
        <c:dLbls>
          <c:showLegendKey val="0"/>
          <c:showVal val="0"/>
          <c:showCatName val="0"/>
          <c:showSerName val="0"/>
          <c:showPercent val="0"/>
          <c:showBubbleSize val="0"/>
        </c:dLbls>
        <c:gapWidth val="150"/>
        <c:axId val="153235840"/>
        <c:axId val="153237376"/>
      </c:barChart>
      <c:catAx>
        <c:axId val="153235840"/>
        <c:scaling>
          <c:orientation val="minMax"/>
        </c:scaling>
        <c:delete val="0"/>
        <c:axPos val="l"/>
        <c:numFmt formatCode="General" sourceLinked="0"/>
        <c:majorTickMark val="out"/>
        <c:minorTickMark val="none"/>
        <c:tickLblPos val="low"/>
        <c:txPr>
          <a:bodyPr/>
          <a:lstStyle/>
          <a:p>
            <a:pPr>
              <a:defRPr sz="900"/>
            </a:pPr>
            <a:endParaRPr lang="fr-FR"/>
          </a:p>
        </c:txPr>
        <c:crossAx val="153237376"/>
        <c:crosses val="autoZero"/>
        <c:auto val="1"/>
        <c:lblAlgn val="ctr"/>
        <c:lblOffset val="100"/>
        <c:noMultiLvlLbl val="0"/>
      </c:catAx>
      <c:valAx>
        <c:axId val="153237376"/>
        <c:scaling>
          <c:orientation val="minMax"/>
        </c:scaling>
        <c:delete val="1"/>
        <c:axPos val="b"/>
        <c:numFmt formatCode="0%" sourceLinked="1"/>
        <c:majorTickMark val="out"/>
        <c:minorTickMark val="none"/>
        <c:tickLblPos val="nextTo"/>
        <c:crossAx val="153235840"/>
        <c:crosses val="autoZero"/>
        <c:crossBetween val="between"/>
      </c:valAx>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dans la Drôme</a:t>
            </a:r>
            <a:r>
              <a:rPr lang="en-US"/>
              <a:t> </a:t>
            </a: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ETP_26!$D$32</c:f>
              <c:strCache>
                <c:ptCount val="1"/>
                <c:pt idx="0">
                  <c:v>Fabrication de denrees alimentaires, de boissons et  de produits a base de tabac</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ETP_26!$E$32:$CD$32</c:f>
              <c:numCache>
                <c:formatCode>#,##0</c:formatCode>
                <c:ptCount val="78"/>
                <c:pt idx="0">
                  <c:v>527.65096865193198</c:v>
                </c:pt>
                <c:pt idx="1">
                  <c:v>520.267013947024</c:v>
                </c:pt>
                <c:pt idx="2">
                  <c:v>487.18759493256499</c:v>
                </c:pt>
                <c:pt idx="3">
                  <c:v>476.70596279101602</c:v>
                </c:pt>
                <c:pt idx="4">
                  <c:v>443.06768725296803</c:v>
                </c:pt>
                <c:pt idx="5">
                  <c:v>480.84389324680399</c:v>
                </c:pt>
                <c:pt idx="6">
                  <c:v>473.63441434748398</c:v>
                </c:pt>
                <c:pt idx="7">
                  <c:v>559.44892738962903</c:v>
                </c:pt>
                <c:pt idx="8">
                  <c:v>679.193863099851</c:v>
                </c:pt>
                <c:pt idx="9">
                  <c:v>680.55223936837604</c:v>
                </c:pt>
                <c:pt idx="10">
                  <c:v>663.73495909744099</c:v>
                </c:pt>
                <c:pt idx="11">
                  <c:v>718.49373809687199</c:v>
                </c:pt>
                <c:pt idx="12">
                  <c:v>639.34743863716403</c:v>
                </c:pt>
                <c:pt idx="13">
                  <c:v>628.84383623171402</c:v>
                </c:pt>
                <c:pt idx="14">
                  <c:v>664.08321740459701</c:v>
                </c:pt>
                <c:pt idx="15">
                  <c:v>550.82777005815001</c:v>
                </c:pt>
                <c:pt idx="16">
                  <c:v>541.14225858658494</c:v>
                </c:pt>
                <c:pt idx="17">
                  <c:v>643.34832181583101</c:v>
                </c:pt>
                <c:pt idx="18">
                  <c:v>647.62296884631496</c:v>
                </c:pt>
                <c:pt idx="19">
                  <c:v>680.06661572277199</c:v>
                </c:pt>
                <c:pt idx="20">
                  <c:v>652.89150789551297</c:v>
                </c:pt>
                <c:pt idx="21">
                  <c:v>645.68203479244801</c:v>
                </c:pt>
                <c:pt idx="22">
                  <c:v>660.60144941067006</c:v>
                </c:pt>
                <c:pt idx="23">
                  <c:v>730.39871224076398</c:v>
                </c:pt>
                <c:pt idx="24">
                  <c:v>739.37975759052301</c:v>
                </c:pt>
                <c:pt idx="25">
                  <c:v>723.35034394608897</c:v>
                </c:pt>
                <c:pt idx="26">
                  <c:v>654.28361140020104</c:v>
                </c:pt>
                <c:pt idx="27">
                  <c:v>648.18069522363601</c:v>
                </c:pt>
                <c:pt idx="28">
                  <c:v>610.750396893681</c:v>
                </c:pt>
                <c:pt idx="29">
                  <c:v>604.38840039412696</c:v>
                </c:pt>
                <c:pt idx="30">
                  <c:v>657.77680296016501</c:v>
                </c:pt>
                <c:pt idx="31">
                  <c:v>669.11624691200996</c:v>
                </c:pt>
                <c:pt idx="32">
                  <c:v>678.62378967231302</c:v>
                </c:pt>
                <c:pt idx="33">
                  <c:v>642.987957031777</c:v>
                </c:pt>
                <c:pt idx="34">
                  <c:v>631.54442374556504</c:v>
                </c:pt>
                <c:pt idx="35">
                  <c:v>676.12091438276798</c:v>
                </c:pt>
                <c:pt idx="36">
                  <c:v>731.32361211210196</c:v>
                </c:pt>
                <c:pt idx="37">
                  <c:v>765.20881266423999</c:v>
                </c:pt>
                <c:pt idx="38">
                  <c:v>714.42029208813199</c:v>
                </c:pt>
                <c:pt idx="39">
                  <c:v>716.47416245303305</c:v>
                </c:pt>
                <c:pt idx="40">
                  <c:v>813.54673800965099</c:v>
                </c:pt>
                <c:pt idx="41">
                  <c:v>822.42378022715502</c:v>
                </c:pt>
                <c:pt idx="42">
                  <c:v>846.46763845149997</c:v>
                </c:pt>
                <c:pt idx="43">
                  <c:v>845.24429914255802</c:v>
                </c:pt>
                <c:pt idx="44">
                  <c:v>796.84415169197405</c:v>
                </c:pt>
                <c:pt idx="45">
                  <c:v>828.08679007457101</c:v>
                </c:pt>
                <c:pt idx="46">
                  <c:v>922.69777782133997</c:v>
                </c:pt>
                <c:pt idx="47">
                  <c:v>975.24352664289495</c:v>
                </c:pt>
                <c:pt idx="48">
                  <c:v>989.96234191982603</c:v>
                </c:pt>
                <c:pt idx="49">
                  <c:v>997.29657893316403</c:v>
                </c:pt>
                <c:pt idx="50">
                  <c:v>1038.59596084388</c:v>
                </c:pt>
                <c:pt idx="51">
                  <c:v>1048.1298234651299</c:v>
                </c:pt>
                <c:pt idx="52">
                  <c:v>1098.4837054310899</c:v>
                </c:pt>
                <c:pt idx="53">
                  <c:v>1148.05744855848</c:v>
                </c:pt>
                <c:pt idx="54">
                  <c:v>1081.61564897056</c:v>
                </c:pt>
                <c:pt idx="55">
                  <c:v>1115.53456502516</c:v>
                </c:pt>
                <c:pt idx="56">
                  <c:v>1111.7532816124001</c:v>
                </c:pt>
                <c:pt idx="57">
                  <c:v>1037.5982605935101</c:v>
                </c:pt>
                <c:pt idx="58">
                  <c:v>1070.28992236561</c:v>
                </c:pt>
                <c:pt idx="59">
                  <c:v>1078.1289705290401</c:v>
                </c:pt>
                <c:pt idx="60">
                  <c:v>1112.9031457322701</c:v>
                </c:pt>
                <c:pt idx="61">
                  <c:v>687.71127820965</c:v>
                </c:pt>
                <c:pt idx="62">
                  <c:v>885.77004487817999</c:v>
                </c:pt>
                <c:pt idx="63">
                  <c:v>830.28824470101301</c:v>
                </c:pt>
                <c:pt idx="64">
                  <c:v>860.60759502258497</c:v>
                </c:pt>
                <c:pt idx="65">
                  <c:v>954.16543708189101</c:v>
                </c:pt>
                <c:pt idx="66">
                  <c:v>1003.8975430444</c:v>
                </c:pt>
                <c:pt idx="67">
                  <c:v>1062.3844074541701</c:v>
                </c:pt>
                <c:pt idx="68">
                  <c:v>1119.89949433017</c:v>
                </c:pt>
                <c:pt idx="69">
                  <c:v>1087.2197004969801</c:v>
                </c:pt>
                <c:pt idx="70">
                  <c:v>1128.3964343141799</c:v>
                </c:pt>
                <c:pt idx="71">
                  <c:v>1086.83562289428</c:v>
                </c:pt>
                <c:pt idx="72">
                  <c:v>1063.71146317066</c:v>
                </c:pt>
                <c:pt idx="73">
                  <c:v>1043.3271312515999</c:v>
                </c:pt>
                <c:pt idx="74">
                  <c:v>1055.08365556751</c:v>
                </c:pt>
                <c:pt idx="75">
                  <c:v>1015.1795922796</c:v>
                </c:pt>
                <c:pt idx="76">
                  <c:v>1063.23585057577</c:v>
                </c:pt>
                <c:pt idx="77">
                  <c:v>1053.3956192445601</c:v>
                </c:pt>
              </c:numCache>
            </c:numRef>
          </c:val>
          <c:smooth val="0"/>
          <c:extLst>
            <c:ext xmlns:c16="http://schemas.microsoft.com/office/drawing/2014/chart" uri="{C3380CC4-5D6E-409C-BE32-E72D297353CC}">
              <c16:uniqueId val="{00000000-FA93-4D2D-ABE4-6C0319192380}"/>
            </c:ext>
          </c:extLst>
        </c:ser>
        <c:ser>
          <c:idx val="1"/>
          <c:order val="1"/>
          <c:tx>
            <c:strRef>
              <c:f>ETP_26!$D$33</c:f>
              <c:strCache>
                <c:ptCount val="1"/>
                <c:pt idx="0">
                  <c:v>Cokéfaction et raffinage. Industries extractives,  énergie, eau, gestion des déchets et dépollution</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ETP_26!$E$33:$CD$33</c:f>
              <c:numCache>
                <c:formatCode>#,##0</c:formatCode>
                <c:ptCount val="78"/>
                <c:pt idx="0">
                  <c:v>150.79367592131001</c:v>
                </c:pt>
                <c:pt idx="1">
                  <c:v>160.358167392231</c:v>
                </c:pt>
                <c:pt idx="2">
                  <c:v>144.00274841603701</c:v>
                </c:pt>
                <c:pt idx="3">
                  <c:v>178.77493485265299</c:v>
                </c:pt>
                <c:pt idx="4">
                  <c:v>186.68644016533699</c:v>
                </c:pt>
                <c:pt idx="5">
                  <c:v>194.20075686971001</c:v>
                </c:pt>
                <c:pt idx="6">
                  <c:v>243.569356976249</c:v>
                </c:pt>
                <c:pt idx="7">
                  <c:v>216.495255870054</c:v>
                </c:pt>
                <c:pt idx="8">
                  <c:v>218.40663792961601</c:v>
                </c:pt>
                <c:pt idx="9">
                  <c:v>195.21697326359401</c:v>
                </c:pt>
                <c:pt idx="10">
                  <c:v>180.69392871832801</c:v>
                </c:pt>
                <c:pt idx="11">
                  <c:v>181.32363962428599</c:v>
                </c:pt>
                <c:pt idx="12">
                  <c:v>216.436401815587</c:v>
                </c:pt>
                <c:pt idx="13">
                  <c:v>187.946738579156</c:v>
                </c:pt>
                <c:pt idx="14">
                  <c:v>221.365155199708</c:v>
                </c:pt>
                <c:pt idx="15">
                  <c:v>211.26722318782001</c:v>
                </c:pt>
                <c:pt idx="16">
                  <c:v>187.27908090780801</c:v>
                </c:pt>
                <c:pt idx="17">
                  <c:v>193.376359209388</c:v>
                </c:pt>
                <c:pt idx="18">
                  <c:v>188.734799946354</c:v>
                </c:pt>
                <c:pt idx="19">
                  <c:v>182.52913326142399</c:v>
                </c:pt>
                <c:pt idx="20">
                  <c:v>195.77202150109301</c:v>
                </c:pt>
                <c:pt idx="21">
                  <c:v>210.04547103814301</c:v>
                </c:pt>
                <c:pt idx="22">
                  <c:v>200.05995494491901</c:v>
                </c:pt>
                <c:pt idx="23">
                  <c:v>212.45948544851399</c:v>
                </c:pt>
                <c:pt idx="24">
                  <c:v>185.92387317338199</c:v>
                </c:pt>
                <c:pt idx="25">
                  <c:v>165.92517160185201</c:v>
                </c:pt>
                <c:pt idx="26">
                  <c:v>154.54247256523399</c:v>
                </c:pt>
                <c:pt idx="27">
                  <c:v>157.71281055086499</c:v>
                </c:pt>
                <c:pt idx="28">
                  <c:v>168.65575131189999</c:v>
                </c:pt>
                <c:pt idx="29">
                  <c:v>170.93483306675799</c:v>
                </c:pt>
                <c:pt idx="30">
                  <c:v>154.52783068405299</c:v>
                </c:pt>
                <c:pt idx="31">
                  <c:v>142.77297551556799</c:v>
                </c:pt>
                <c:pt idx="32">
                  <c:v>139.11746418164401</c:v>
                </c:pt>
                <c:pt idx="33">
                  <c:v>126.307741332577</c:v>
                </c:pt>
                <c:pt idx="34">
                  <c:v>127.159103708514</c:v>
                </c:pt>
                <c:pt idx="35">
                  <c:v>131.365358571386</c:v>
                </c:pt>
                <c:pt idx="36">
                  <c:v>134.73296038836199</c:v>
                </c:pt>
                <c:pt idx="37">
                  <c:v>133.16617373129</c:v>
                </c:pt>
                <c:pt idx="38">
                  <c:v>128.48013426421801</c:v>
                </c:pt>
                <c:pt idx="39">
                  <c:v>138.27072346507001</c:v>
                </c:pt>
                <c:pt idx="40">
                  <c:v>137.942154497318</c:v>
                </c:pt>
                <c:pt idx="41">
                  <c:v>153.61059701638001</c:v>
                </c:pt>
                <c:pt idx="42">
                  <c:v>150.03756083484799</c:v>
                </c:pt>
                <c:pt idx="43">
                  <c:v>138.324778679471</c:v>
                </c:pt>
                <c:pt idx="44">
                  <c:v>133.357437029219</c:v>
                </c:pt>
                <c:pt idx="45">
                  <c:v>154.07361735222901</c:v>
                </c:pt>
                <c:pt idx="46">
                  <c:v>172.55349898715701</c:v>
                </c:pt>
                <c:pt idx="47">
                  <c:v>178.248443743975</c:v>
                </c:pt>
                <c:pt idx="48">
                  <c:v>197.54325025784701</c:v>
                </c:pt>
                <c:pt idx="49">
                  <c:v>182.861625594434</c:v>
                </c:pt>
                <c:pt idx="50">
                  <c:v>213.35973727535799</c:v>
                </c:pt>
                <c:pt idx="51">
                  <c:v>203.169799389888</c:v>
                </c:pt>
                <c:pt idx="52">
                  <c:v>186.026383289644</c:v>
                </c:pt>
                <c:pt idx="53">
                  <c:v>180.44089592205199</c:v>
                </c:pt>
                <c:pt idx="54">
                  <c:v>195.048012143189</c:v>
                </c:pt>
                <c:pt idx="55">
                  <c:v>201.731859704887</c:v>
                </c:pt>
                <c:pt idx="56">
                  <c:v>205.36884738499799</c:v>
                </c:pt>
                <c:pt idx="57">
                  <c:v>206.07566139862601</c:v>
                </c:pt>
                <c:pt idx="58">
                  <c:v>203.8110095234</c:v>
                </c:pt>
                <c:pt idx="59">
                  <c:v>200.51374061265301</c:v>
                </c:pt>
                <c:pt idx="60">
                  <c:v>202.300900034243</c:v>
                </c:pt>
                <c:pt idx="61">
                  <c:v>136.17185720639901</c:v>
                </c:pt>
                <c:pt idx="62">
                  <c:v>198.78927545979499</c:v>
                </c:pt>
                <c:pt idx="63">
                  <c:v>212.50815570136601</c:v>
                </c:pt>
                <c:pt idx="64">
                  <c:v>213.26585440538199</c:v>
                </c:pt>
                <c:pt idx="65">
                  <c:v>209.947469676531</c:v>
                </c:pt>
                <c:pt idx="66">
                  <c:v>209.42085711355</c:v>
                </c:pt>
                <c:pt idx="67">
                  <c:v>234.74902862461499</c:v>
                </c:pt>
                <c:pt idx="68">
                  <c:v>241.49457208289101</c:v>
                </c:pt>
                <c:pt idx="69">
                  <c:v>200.52281083966801</c:v>
                </c:pt>
                <c:pt idx="70">
                  <c:v>182.009048144004</c:v>
                </c:pt>
                <c:pt idx="71">
                  <c:v>175.37408490198899</c:v>
                </c:pt>
                <c:pt idx="72">
                  <c:v>173.516129942183</c:v>
                </c:pt>
                <c:pt idx="73">
                  <c:v>181.14143243299401</c:v>
                </c:pt>
                <c:pt idx="74">
                  <c:v>196.32111857885101</c:v>
                </c:pt>
                <c:pt idx="75">
                  <c:v>220.792402160916</c:v>
                </c:pt>
                <c:pt idx="76">
                  <c:v>244.07227919038101</c:v>
                </c:pt>
                <c:pt idx="77">
                  <c:v>253.051689138239</c:v>
                </c:pt>
              </c:numCache>
            </c:numRef>
          </c:val>
          <c:smooth val="0"/>
          <c:extLst>
            <c:ext xmlns:c16="http://schemas.microsoft.com/office/drawing/2014/chart" uri="{C3380CC4-5D6E-409C-BE32-E72D297353CC}">
              <c16:uniqueId val="{00000001-FA93-4D2D-ABE4-6C0319192380}"/>
            </c:ext>
          </c:extLst>
        </c:ser>
        <c:ser>
          <c:idx val="2"/>
          <c:order val="2"/>
          <c:tx>
            <c:strRef>
              <c:f>ETP_26!$D$34</c:f>
              <c:strCache>
                <c:ptCount val="1"/>
                <c:pt idx="0">
                  <c:v>Fabrication d'equipements electriques, electroniques, informatiques ; fabrication de machine</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ETP_26!$E$34:$CD$34</c:f>
              <c:numCache>
                <c:formatCode>#,##0</c:formatCode>
                <c:ptCount val="78"/>
                <c:pt idx="0">
                  <c:v>230.48523225533501</c:v>
                </c:pt>
                <c:pt idx="1">
                  <c:v>205.63282528516601</c:v>
                </c:pt>
                <c:pt idx="2">
                  <c:v>211.12652962892699</c:v>
                </c:pt>
                <c:pt idx="3">
                  <c:v>229.18839998974201</c:v>
                </c:pt>
                <c:pt idx="4">
                  <c:v>279.51540708912302</c:v>
                </c:pt>
                <c:pt idx="5">
                  <c:v>289.80679060591399</c:v>
                </c:pt>
                <c:pt idx="6">
                  <c:v>287.61231735093202</c:v>
                </c:pt>
                <c:pt idx="7">
                  <c:v>316.57745888983499</c:v>
                </c:pt>
                <c:pt idx="8">
                  <c:v>312.82714143193698</c:v>
                </c:pt>
                <c:pt idx="9">
                  <c:v>362.62600863266999</c:v>
                </c:pt>
                <c:pt idx="10">
                  <c:v>371.824471226166</c:v>
                </c:pt>
                <c:pt idx="11">
                  <c:v>321.95616777450101</c:v>
                </c:pt>
                <c:pt idx="12">
                  <c:v>314.56877842303402</c:v>
                </c:pt>
                <c:pt idx="13">
                  <c:v>321.86997712109797</c:v>
                </c:pt>
                <c:pt idx="14">
                  <c:v>324.90059992350098</c:v>
                </c:pt>
                <c:pt idx="15">
                  <c:v>312.19633238018798</c:v>
                </c:pt>
                <c:pt idx="16">
                  <c:v>235.47967890462701</c:v>
                </c:pt>
                <c:pt idx="17">
                  <c:v>171.70434294999001</c:v>
                </c:pt>
                <c:pt idx="18">
                  <c:v>157.928978877156</c:v>
                </c:pt>
                <c:pt idx="19">
                  <c:v>203.48147017787699</c:v>
                </c:pt>
                <c:pt idx="20">
                  <c:v>218.189573784907</c:v>
                </c:pt>
                <c:pt idx="21">
                  <c:v>233.15975666794</c:v>
                </c:pt>
                <c:pt idx="22">
                  <c:v>255.64387244436099</c:v>
                </c:pt>
                <c:pt idx="23">
                  <c:v>282.913248911945</c:v>
                </c:pt>
                <c:pt idx="24">
                  <c:v>307.84113432093102</c:v>
                </c:pt>
                <c:pt idx="25">
                  <c:v>327.41709462201698</c:v>
                </c:pt>
                <c:pt idx="26">
                  <c:v>323.46156220745098</c:v>
                </c:pt>
                <c:pt idx="27">
                  <c:v>329.31017641371898</c:v>
                </c:pt>
                <c:pt idx="28">
                  <c:v>333.53156537719201</c:v>
                </c:pt>
                <c:pt idx="29">
                  <c:v>353.18694133089798</c:v>
                </c:pt>
                <c:pt idx="30">
                  <c:v>345.80369601843103</c:v>
                </c:pt>
                <c:pt idx="31">
                  <c:v>313.96632908568603</c:v>
                </c:pt>
                <c:pt idx="32">
                  <c:v>316.70666725817</c:v>
                </c:pt>
                <c:pt idx="33">
                  <c:v>341.60836557077897</c:v>
                </c:pt>
                <c:pt idx="34">
                  <c:v>360.29799297019701</c:v>
                </c:pt>
                <c:pt idx="35">
                  <c:v>350.40252410402798</c:v>
                </c:pt>
                <c:pt idx="36">
                  <c:v>340.81026594039099</c:v>
                </c:pt>
                <c:pt idx="37">
                  <c:v>357.52806009184201</c:v>
                </c:pt>
                <c:pt idx="38">
                  <c:v>323.87730554670298</c:v>
                </c:pt>
                <c:pt idx="39">
                  <c:v>296.32967134423598</c:v>
                </c:pt>
                <c:pt idx="40">
                  <c:v>275.16996518562098</c:v>
                </c:pt>
                <c:pt idx="41">
                  <c:v>235.00925940747601</c:v>
                </c:pt>
                <c:pt idx="42">
                  <c:v>247.954197604245</c:v>
                </c:pt>
                <c:pt idx="43">
                  <c:v>244.754215489746</c:v>
                </c:pt>
                <c:pt idx="44">
                  <c:v>220.20064274244299</c:v>
                </c:pt>
                <c:pt idx="45">
                  <c:v>234.47706046398801</c:v>
                </c:pt>
                <c:pt idx="46">
                  <c:v>248.56476895694499</c:v>
                </c:pt>
                <c:pt idx="47">
                  <c:v>268.04554279234497</c:v>
                </c:pt>
                <c:pt idx="48">
                  <c:v>257.778192566001</c:v>
                </c:pt>
                <c:pt idx="49">
                  <c:v>274.80717525326099</c:v>
                </c:pt>
                <c:pt idx="50">
                  <c:v>307.04540132813997</c:v>
                </c:pt>
                <c:pt idx="51">
                  <c:v>325.57676588279901</c:v>
                </c:pt>
                <c:pt idx="52">
                  <c:v>357.01761764848197</c:v>
                </c:pt>
                <c:pt idx="53">
                  <c:v>347.41929472426398</c:v>
                </c:pt>
                <c:pt idx="54">
                  <c:v>339.28956501495702</c:v>
                </c:pt>
                <c:pt idx="55">
                  <c:v>351.09668102741301</c:v>
                </c:pt>
                <c:pt idx="56">
                  <c:v>340.152705968894</c:v>
                </c:pt>
                <c:pt idx="57">
                  <c:v>319.145341203442</c:v>
                </c:pt>
                <c:pt idx="58">
                  <c:v>323.15945489282802</c:v>
                </c:pt>
                <c:pt idx="59">
                  <c:v>301.50163400138399</c:v>
                </c:pt>
                <c:pt idx="60">
                  <c:v>235.42259663273299</c:v>
                </c:pt>
                <c:pt idx="61">
                  <c:v>138.140231268375</c:v>
                </c:pt>
                <c:pt idx="62">
                  <c:v>179.540947129899</c:v>
                </c:pt>
                <c:pt idx="63">
                  <c:v>177.30826021620999</c:v>
                </c:pt>
                <c:pt idx="64">
                  <c:v>205.257727807674</c:v>
                </c:pt>
                <c:pt idx="65">
                  <c:v>257.45361011823502</c:v>
                </c:pt>
                <c:pt idx="66">
                  <c:v>254.44869103849899</c:v>
                </c:pt>
                <c:pt idx="67">
                  <c:v>244.92536381019701</c:v>
                </c:pt>
                <c:pt idx="68">
                  <c:v>251.342326316532</c:v>
                </c:pt>
                <c:pt idx="69">
                  <c:v>243.23830292763799</c:v>
                </c:pt>
                <c:pt idx="70">
                  <c:v>249.955434368672</c:v>
                </c:pt>
                <c:pt idx="71">
                  <c:v>280.12931916164501</c:v>
                </c:pt>
                <c:pt idx="72">
                  <c:v>272.71111497988602</c:v>
                </c:pt>
                <c:pt idx="73">
                  <c:v>247.92407204504499</c:v>
                </c:pt>
                <c:pt idx="74">
                  <c:v>230.39027698790801</c:v>
                </c:pt>
                <c:pt idx="75">
                  <c:v>212.82977904420801</c:v>
                </c:pt>
                <c:pt idx="76">
                  <c:v>221.52384664339201</c:v>
                </c:pt>
                <c:pt idx="77">
                  <c:v>238.314401518555</c:v>
                </c:pt>
              </c:numCache>
            </c:numRef>
          </c:val>
          <c:smooth val="0"/>
          <c:extLst>
            <c:ext xmlns:c16="http://schemas.microsoft.com/office/drawing/2014/chart" uri="{C3380CC4-5D6E-409C-BE32-E72D297353CC}">
              <c16:uniqueId val="{00000002-FA93-4D2D-ABE4-6C0319192380}"/>
            </c:ext>
          </c:extLst>
        </c:ser>
        <c:ser>
          <c:idx val="3"/>
          <c:order val="3"/>
          <c:tx>
            <c:strRef>
              <c:f>ETP_26!$D$35</c:f>
              <c:strCache>
                <c:ptCount val="1"/>
                <c:pt idx="0">
                  <c:v>Fabrication de materiels de transport</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ETP_26!$E$35:$CD$35</c:f>
              <c:numCache>
                <c:formatCode>#,##0</c:formatCode>
                <c:ptCount val="78"/>
                <c:pt idx="0">
                  <c:v>71.763384140274994</c:v>
                </c:pt>
                <c:pt idx="1">
                  <c:v>56.034197482305402</c:v>
                </c:pt>
                <c:pt idx="2">
                  <c:v>67.750881969514694</c:v>
                </c:pt>
                <c:pt idx="3">
                  <c:v>68.389586984648801</c:v>
                </c:pt>
                <c:pt idx="4">
                  <c:v>64.9270569637428</c:v>
                </c:pt>
                <c:pt idx="5">
                  <c:v>68.547528923718204</c:v>
                </c:pt>
                <c:pt idx="6">
                  <c:v>55.640826831622597</c:v>
                </c:pt>
                <c:pt idx="7">
                  <c:v>70.853097486108496</c:v>
                </c:pt>
                <c:pt idx="8">
                  <c:v>100.429479138003</c:v>
                </c:pt>
                <c:pt idx="9">
                  <c:v>95.353045600758506</c:v>
                </c:pt>
                <c:pt idx="10">
                  <c:v>96.102542401053498</c:v>
                </c:pt>
                <c:pt idx="11">
                  <c:v>104.708399361156</c:v>
                </c:pt>
                <c:pt idx="12">
                  <c:v>84.941098205364099</c:v>
                </c:pt>
                <c:pt idx="13">
                  <c:v>77.115471607594102</c:v>
                </c:pt>
                <c:pt idx="14">
                  <c:v>71.077167519364707</c:v>
                </c:pt>
                <c:pt idx="15">
                  <c:v>54.873875466924503</c:v>
                </c:pt>
                <c:pt idx="16">
                  <c:v>37.813724647405401</c:v>
                </c:pt>
                <c:pt idx="17">
                  <c:v>24.948439944299601</c:v>
                </c:pt>
                <c:pt idx="18">
                  <c:v>16.466345007253299</c:v>
                </c:pt>
                <c:pt idx="19">
                  <c:v>16.706654107892401</c:v>
                </c:pt>
                <c:pt idx="20">
                  <c:v>20.1916226355048</c:v>
                </c:pt>
                <c:pt idx="21">
                  <c:v>40.983880126969602</c:v>
                </c:pt>
                <c:pt idx="22">
                  <c:v>36.1327919621653</c:v>
                </c:pt>
                <c:pt idx="23">
                  <c:v>43.700489883262797</c:v>
                </c:pt>
                <c:pt idx="24">
                  <c:v>42.728865096512898</c:v>
                </c:pt>
                <c:pt idx="25">
                  <c:v>42.154388335963603</c:v>
                </c:pt>
                <c:pt idx="26">
                  <c:v>54.655974150818402</c:v>
                </c:pt>
                <c:pt idx="27">
                  <c:v>64.515421639407606</c:v>
                </c:pt>
                <c:pt idx="28">
                  <c:v>100.50463899284399</c:v>
                </c:pt>
                <c:pt idx="29">
                  <c:v>97.471414741287404</c:v>
                </c:pt>
                <c:pt idx="30">
                  <c:v>109.50226075097299</c:v>
                </c:pt>
                <c:pt idx="31">
                  <c:v>116.831563999452</c:v>
                </c:pt>
                <c:pt idx="32">
                  <c:v>109.686513640776</c:v>
                </c:pt>
                <c:pt idx="33">
                  <c:v>94.943009142686293</c:v>
                </c:pt>
                <c:pt idx="34">
                  <c:v>78.056462341044906</c:v>
                </c:pt>
                <c:pt idx="35">
                  <c:v>83.354585077744105</c:v>
                </c:pt>
                <c:pt idx="36">
                  <c:v>90.842672855957403</c:v>
                </c:pt>
                <c:pt idx="37">
                  <c:v>109.535437049642</c:v>
                </c:pt>
                <c:pt idx="38">
                  <c:v>98.4854523310498</c:v>
                </c:pt>
                <c:pt idx="39">
                  <c:v>83.250085482892601</c:v>
                </c:pt>
                <c:pt idx="40">
                  <c:v>87.780289440599006</c:v>
                </c:pt>
                <c:pt idx="41">
                  <c:v>103.11575381551999</c:v>
                </c:pt>
                <c:pt idx="42">
                  <c:v>90.455520239238098</c:v>
                </c:pt>
                <c:pt idx="43">
                  <c:v>67.461654132267199</c:v>
                </c:pt>
                <c:pt idx="44">
                  <c:v>57.791261848846098</c:v>
                </c:pt>
                <c:pt idx="45">
                  <c:v>60.958967386616997</c:v>
                </c:pt>
                <c:pt idx="46">
                  <c:v>75.230651363620595</c:v>
                </c:pt>
                <c:pt idx="47">
                  <c:v>92.125598111360702</c:v>
                </c:pt>
                <c:pt idx="48">
                  <c:v>99.297577200379195</c:v>
                </c:pt>
                <c:pt idx="49">
                  <c:v>79.864124497519995</c:v>
                </c:pt>
                <c:pt idx="50">
                  <c:v>93.284545469472604</c:v>
                </c:pt>
                <c:pt idx="51">
                  <c:v>94.691849698450795</c:v>
                </c:pt>
                <c:pt idx="52">
                  <c:v>90.336632338133001</c:v>
                </c:pt>
                <c:pt idx="53">
                  <c:v>83.243398555044905</c:v>
                </c:pt>
                <c:pt idx="54">
                  <c:v>81.765237715890393</c:v>
                </c:pt>
                <c:pt idx="55">
                  <c:v>78.381671882474706</c:v>
                </c:pt>
                <c:pt idx="56">
                  <c:v>81.174955268193997</c:v>
                </c:pt>
                <c:pt idx="57">
                  <c:v>94.029747286490704</c:v>
                </c:pt>
                <c:pt idx="58">
                  <c:v>82.536923112575906</c:v>
                </c:pt>
                <c:pt idx="59">
                  <c:v>83.165082533480401</c:v>
                </c:pt>
                <c:pt idx="60">
                  <c:v>74.036173419229499</c:v>
                </c:pt>
                <c:pt idx="61">
                  <c:v>28.019165814778798</c:v>
                </c:pt>
                <c:pt idx="62">
                  <c:v>49.6486239076877</c:v>
                </c:pt>
                <c:pt idx="63">
                  <c:v>53.169400127731798</c:v>
                </c:pt>
                <c:pt idx="64">
                  <c:v>48.514267867536503</c:v>
                </c:pt>
                <c:pt idx="65">
                  <c:v>45.054302935293201</c:v>
                </c:pt>
                <c:pt idx="66">
                  <c:v>38.389216078143598</c:v>
                </c:pt>
                <c:pt idx="67">
                  <c:v>35.9625074061844</c:v>
                </c:pt>
                <c:pt idx="68">
                  <c:v>57.649002106085398</c:v>
                </c:pt>
                <c:pt idx="69">
                  <c:v>52.631430829958902</c:v>
                </c:pt>
                <c:pt idx="70">
                  <c:v>54.860323229446003</c:v>
                </c:pt>
                <c:pt idx="71">
                  <c:v>52.939297344324999</c:v>
                </c:pt>
                <c:pt idx="72">
                  <c:v>54.670625687691903</c:v>
                </c:pt>
                <c:pt idx="73">
                  <c:v>80.486533550230604</c:v>
                </c:pt>
                <c:pt idx="74">
                  <c:v>84.200522902299298</c:v>
                </c:pt>
                <c:pt idx="75">
                  <c:v>78.802197805118595</c:v>
                </c:pt>
                <c:pt idx="76">
                  <c:v>61.202366159864603</c:v>
                </c:pt>
                <c:pt idx="77">
                  <c:v>57.694031033409502</c:v>
                </c:pt>
              </c:numCache>
            </c:numRef>
          </c:val>
          <c:smooth val="0"/>
          <c:extLst>
            <c:ext xmlns:c16="http://schemas.microsoft.com/office/drawing/2014/chart" uri="{C3380CC4-5D6E-409C-BE32-E72D297353CC}">
              <c16:uniqueId val="{00000003-FA93-4D2D-ABE4-6C0319192380}"/>
            </c:ext>
          </c:extLst>
        </c:ser>
        <c:ser>
          <c:idx val="4"/>
          <c:order val="4"/>
          <c:tx>
            <c:strRef>
              <c:f>ETP_26!$D$36</c:f>
              <c:strCache>
                <c:ptCount val="1"/>
                <c:pt idx="0">
                  <c:v>Fabrication d'autres produits industriels</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ETP_26!$E$36:$CD$36</c:f>
              <c:numCache>
                <c:formatCode>#,##0</c:formatCode>
                <c:ptCount val="78"/>
                <c:pt idx="0">
                  <c:v>1217.4696740263601</c:v>
                </c:pt>
                <c:pt idx="1">
                  <c:v>1226.0644683281801</c:v>
                </c:pt>
                <c:pt idx="2">
                  <c:v>1163.02584013314</c:v>
                </c:pt>
                <c:pt idx="3">
                  <c:v>1213.5596606998899</c:v>
                </c:pt>
                <c:pt idx="4">
                  <c:v>1342.50786600847</c:v>
                </c:pt>
                <c:pt idx="5">
                  <c:v>1484.1321095758799</c:v>
                </c:pt>
                <c:pt idx="6">
                  <c:v>1490.3548861644599</c:v>
                </c:pt>
                <c:pt idx="7">
                  <c:v>1590.40772082781</c:v>
                </c:pt>
                <c:pt idx="8">
                  <c:v>1654.66754514385</c:v>
                </c:pt>
                <c:pt idx="9">
                  <c:v>1650.7474179112701</c:v>
                </c:pt>
                <c:pt idx="10">
                  <c:v>1544.4032431485</c:v>
                </c:pt>
                <c:pt idx="11">
                  <c:v>1548.4934431961999</c:v>
                </c:pt>
                <c:pt idx="12">
                  <c:v>1574.77012679124</c:v>
                </c:pt>
                <c:pt idx="13">
                  <c:v>1495.34242706022</c:v>
                </c:pt>
                <c:pt idx="14">
                  <c:v>1334.79016180653</c:v>
                </c:pt>
                <c:pt idx="15">
                  <c:v>1184.1291362909701</c:v>
                </c:pt>
                <c:pt idx="16">
                  <c:v>930.16803208773194</c:v>
                </c:pt>
                <c:pt idx="17">
                  <c:v>894.31808064619497</c:v>
                </c:pt>
                <c:pt idx="18">
                  <c:v>1041.47069060788</c:v>
                </c:pt>
                <c:pt idx="19">
                  <c:v>1089.91562294347</c:v>
                </c:pt>
                <c:pt idx="20">
                  <c:v>1135.77414140263</c:v>
                </c:pt>
                <c:pt idx="21">
                  <c:v>1345.0365504224401</c:v>
                </c:pt>
                <c:pt idx="22">
                  <c:v>1459.09226239501</c:v>
                </c:pt>
                <c:pt idx="23">
                  <c:v>1562.22829920664</c:v>
                </c:pt>
                <c:pt idx="24">
                  <c:v>1698.4849991717299</c:v>
                </c:pt>
                <c:pt idx="25">
                  <c:v>1664.1288357194701</c:v>
                </c:pt>
                <c:pt idx="26">
                  <c:v>1541.9565474168901</c:v>
                </c:pt>
                <c:pt idx="27">
                  <c:v>1608.59324736907</c:v>
                </c:pt>
                <c:pt idx="28">
                  <c:v>1550.6400807939699</c:v>
                </c:pt>
                <c:pt idx="29">
                  <c:v>1521.2664846278301</c:v>
                </c:pt>
                <c:pt idx="30">
                  <c:v>1396.8413496527301</c:v>
                </c:pt>
                <c:pt idx="31">
                  <c:v>1365.2953365216399</c:v>
                </c:pt>
                <c:pt idx="32">
                  <c:v>1329.84045865749</c:v>
                </c:pt>
                <c:pt idx="33">
                  <c:v>1407.0699080557899</c:v>
                </c:pt>
                <c:pt idx="34">
                  <c:v>1412.7058696952699</c:v>
                </c:pt>
                <c:pt idx="35">
                  <c:v>1471.4444644979701</c:v>
                </c:pt>
                <c:pt idx="36">
                  <c:v>1462.7055890102799</c:v>
                </c:pt>
                <c:pt idx="37">
                  <c:v>1477.6338264091901</c:v>
                </c:pt>
                <c:pt idx="38">
                  <c:v>1472.23573634582</c:v>
                </c:pt>
                <c:pt idx="39">
                  <c:v>1404.6419712557199</c:v>
                </c:pt>
                <c:pt idx="40">
                  <c:v>1380.0193105814501</c:v>
                </c:pt>
                <c:pt idx="41">
                  <c:v>1394.8762627989599</c:v>
                </c:pt>
                <c:pt idx="42">
                  <c:v>1511.3957225925601</c:v>
                </c:pt>
                <c:pt idx="43">
                  <c:v>1538.1340784376901</c:v>
                </c:pt>
                <c:pt idx="44">
                  <c:v>1525.94964938972</c:v>
                </c:pt>
                <c:pt idx="45">
                  <c:v>1589.4567206402101</c:v>
                </c:pt>
                <c:pt idx="46">
                  <c:v>1589.3840209354801</c:v>
                </c:pt>
                <c:pt idx="47">
                  <c:v>1548.4573271670699</c:v>
                </c:pt>
                <c:pt idx="48">
                  <c:v>1782.9873902280799</c:v>
                </c:pt>
                <c:pt idx="49">
                  <c:v>1926.0708495956701</c:v>
                </c:pt>
                <c:pt idx="50">
                  <c:v>1965.9083931950299</c:v>
                </c:pt>
                <c:pt idx="51">
                  <c:v>2007.08190974272</c:v>
                </c:pt>
                <c:pt idx="52">
                  <c:v>2052.8002663320099</c:v>
                </c:pt>
                <c:pt idx="53">
                  <c:v>1994.5488123999901</c:v>
                </c:pt>
                <c:pt idx="54">
                  <c:v>1853.4292486751799</c:v>
                </c:pt>
                <c:pt idx="55">
                  <c:v>1807.3304036428799</c:v>
                </c:pt>
                <c:pt idx="56">
                  <c:v>1728.07211649902</c:v>
                </c:pt>
                <c:pt idx="57">
                  <c:v>1634.51551485512</c:v>
                </c:pt>
                <c:pt idx="58">
                  <c:v>1649.4021622267301</c:v>
                </c:pt>
                <c:pt idx="59">
                  <c:v>1661.30314319543</c:v>
                </c:pt>
                <c:pt idx="60">
                  <c:v>1492.5563683748301</c:v>
                </c:pt>
                <c:pt idx="61">
                  <c:v>826.91728647384502</c:v>
                </c:pt>
                <c:pt idx="62">
                  <c:v>1329.0648122800801</c:v>
                </c:pt>
                <c:pt idx="63">
                  <c:v>1425.8794079838899</c:v>
                </c:pt>
                <c:pt idx="64">
                  <c:v>1567.1969217616499</c:v>
                </c:pt>
                <c:pt idx="65">
                  <c:v>1643.92466639688</c:v>
                </c:pt>
                <c:pt idx="66">
                  <c:v>1787.8515630939601</c:v>
                </c:pt>
                <c:pt idx="67">
                  <c:v>1857.03054174659</c:v>
                </c:pt>
                <c:pt idx="68">
                  <c:v>1925.12927715365</c:v>
                </c:pt>
                <c:pt idx="69">
                  <c:v>1875.26567373578</c:v>
                </c:pt>
                <c:pt idx="70">
                  <c:v>1916.74385458188</c:v>
                </c:pt>
                <c:pt idx="71">
                  <c:v>1916.6341366168101</c:v>
                </c:pt>
                <c:pt idx="72">
                  <c:v>1895.7159021754801</c:v>
                </c:pt>
                <c:pt idx="73">
                  <c:v>1835.10141771093</c:v>
                </c:pt>
                <c:pt idx="74">
                  <c:v>1738.85419147487</c:v>
                </c:pt>
                <c:pt idx="75">
                  <c:v>1616.78828143127</c:v>
                </c:pt>
                <c:pt idx="76">
                  <c:v>1468.3385179229599</c:v>
                </c:pt>
                <c:pt idx="77">
                  <c:v>1447.3837152786</c:v>
                </c:pt>
              </c:numCache>
            </c:numRef>
          </c:val>
          <c:smooth val="0"/>
          <c:extLst>
            <c:ext xmlns:c16="http://schemas.microsoft.com/office/drawing/2014/chart" uri="{C3380CC4-5D6E-409C-BE32-E72D297353CC}">
              <c16:uniqueId val="{00000004-FA93-4D2D-ABE4-6C0319192380}"/>
            </c:ext>
          </c:extLst>
        </c:ser>
        <c:ser>
          <c:idx val="6"/>
          <c:order val="5"/>
          <c:tx>
            <c:strRef>
              <c:f>ETP_26!$D$37</c:f>
              <c:strCache>
                <c:ptCount val="1"/>
                <c:pt idx="0">
                  <c:v>Construction</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ETP_26!$E$37:$CD$37</c:f>
              <c:numCache>
                <c:formatCode>#,##0</c:formatCode>
                <c:ptCount val="78"/>
                <c:pt idx="0">
                  <c:v>717.18767450397502</c:v>
                </c:pt>
                <c:pt idx="1">
                  <c:v>834.326598072857</c:v>
                </c:pt>
                <c:pt idx="2">
                  <c:v>791.71428056045295</c:v>
                </c:pt>
                <c:pt idx="3">
                  <c:v>741.32044048474597</c:v>
                </c:pt>
                <c:pt idx="4">
                  <c:v>789.97729121964596</c:v>
                </c:pt>
                <c:pt idx="5">
                  <c:v>834.03331631672995</c:v>
                </c:pt>
                <c:pt idx="6">
                  <c:v>797.12633116428299</c:v>
                </c:pt>
                <c:pt idx="7">
                  <c:v>847.54769067482698</c:v>
                </c:pt>
                <c:pt idx="8">
                  <c:v>883.53549247706098</c:v>
                </c:pt>
                <c:pt idx="9">
                  <c:v>888.31552569002201</c:v>
                </c:pt>
                <c:pt idx="10">
                  <c:v>842.06305996519995</c:v>
                </c:pt>
                <c:pt idx="11">
                  <c:v>909.63366014058204</c:v>
                </c:pt>
                <c:pt idx="12">
                  <c:v>891.63895269825503</c:v>
                </c:pt>
                <c:pt idx="13">
                  <c:v>819.59994936191094</c:v>
                </c:pt>
                <c:pt idx="14">
                  <c:v>826.59197784068897</c:v>
                </c:pt>
                <c:pt idx="15">
                  <c:v>834.05791518458602</c:v>
                </c:pt>
                <c:pt idx="16">
                  <c:v>715.39455904790805</c:v>
                </c:pt>
                <c:pt idx="17">
                  <c:v>691.63519113545897</c:v>
                </c:pt>
                <c:pt idx="18">
                  <c:v>676.47494152194099</c:v>
                </c:pt>
                <c:pt idx="19">
                  <c:v>670.21775350758196</c:v>
                </c:pt>
                <c:pt idx="20">
                  <c:v>668.56635134665498</c:v>
                </c:pt>
                <c:pt idx="21">
                  <c:v>737.42978786214996</c:v>
                </c:pt>
                <c:pt idx="22">
                  <c:v>709.26905675582395</c:v>
                </c:pt>
                <c:pt idx="23">
                  <c:v>692.18541814736102</c:v>
                </c:pt>
                <c:pt idx="24">
                  <c:v>730.42724121063998</c:v>
                </c:pt>
                <c:pt idx="25">
                  <c:v>748.35389245471799</c:v>
                </c:pt>
                <c:pt idx="26">
                  <c:v>749.36683640313402</c:v>
                </c:pt>
                <c:pt idx="27">
                  <c:v>869.26954227336</c:v>
                </c:pt>
                <c:pt idx="28">
                  <c:v>874.31799137081896</c:v>
                </c:pt>
                <c:pt idx="29">
                  <c:v>834.05654154543595</c:v>
                </c:pt>
                <c:pt idx="30">
                  <c:v>777.94592592340405</c:v>
                </c:pt>
                <c:pt idx="31">
                  <c:v>744.13918436021504</c:v>
                </c:pt>
                <c:pt idx="32">
                  <c:v>688.02752680424805</c:v>
                </c:pt>
                <c:pt idx="33">
                  <c:v>750.52679989656701</c:v>
                </c:pt>
                <c:pt idx="34">
                  <c:v>818.32863835819398</c:v>
                </c:pt>
                <c:pt idx="35">
                  <c:v>810.64026773191199</c:v>
                </c:pt>
                <c:pt idx="36">
                  <c:v>840.010993594507</c:v>
                </c:pt>
                <c:pt idx="37">
                  <c:v>873.614139603691</c:v>
                </c:pt>
                <c:pt idx="38">
                  <c:v>784.41871052658996</c:v>
                </c:pt>
                <c:pt idx="39">
                  <c:v>741.76952962529901</c:v>
                </c:pt>
                <c:pt idx="40">
                  <c:v>684.96049747680195</c:v>
                </c:pt>
                <c:pt idx="41">
                  <c:v>703.66820863506905</c:v>
                </c:pt>
                <c:pt idx="42">
                  <c:v>715.48867112956304</c:v>
                </c:pt>
                <c:pt idx="43">
                  <c:v>722.78026448080902</c:v>
                </c:pt>
                <c:pt idx="44">
                  <c:v>741.84272292226206</c:v>
                </c:pt>
                <c:pt idx="45">
                  <c:v>800.95280311896499</c:v>
                </c:pt>
                <c:pt idx="46">
                  <c:v>817.408353277174</c:v>
                </c:pt>
                <c:pt idx="47">
                  <c:v>868.08839135291498</c:v>
                </c:pt>
                <c:pt idx="48">
                  <c:v>949.90348392425699</c:v>
                </c:pt>
                <c:pt idx="49">
                  <c:v>866.57224061081104</c:v>
                </c:pt>
                <c:pt idx="50">
                  <c:v>882.06865040306695</c:v>
                </c:pt>
                <c:pt idx="51">
                  <c:v>990.15905348204399</c:v>
                </c:pt>
                <c:pt idx="52">
                  <c:v>973.34837848081497</c:v>
                </c:pt>
                <c:pt idx="53">
                  <c:v>891.03602017765695</c:v>
                </c:pt>
                <c:pt idx="54">
                  <c:v>973.28563576700105</c:v>
                </c:pt>
                <c:pt idx="55">
                  <c:v>1034.78957781083</c:v>
                </c:pt>
                <c:pt idx="56">
                  <c:v>1035.7040557339999</c:v>
                </c:pt>
                <c:pt idx="57">
                  <c:v>1074.2648004340101</c:v>
                </c:pt>
                <c:pt idx="58">
                  <c:v>1086.0979063787699</c:v>
                </c:pt>
                <c:pt idx="59">
                  <c:v>1114.9424883132399</c:v>
                </c:pt>
                <c:pt idx="60">
                  <c:v>986.21516081600703</c:v>
                </c:pt>
                <c:pt idx="61">
                  <c:v>466.50923345449502</c:v>
                </c:pt>
                <c:pt idx="62">
                  <c:v>973.251895263341</c:v>
                </c:pt>
                <c:pt idx="63">
                  <c:v>936.94775169315096</c:v>
                </c:pt>
                <c:pt idx="64">
                  <c:v>994.04888052778495</c:v>
                </c:pt>
                <c:pt idx="65">
                  <c:v>908.41425266960903</c:v>
                </c:pt>
                <c:pt idx="66">
                  <c:v>900.19586140553497</c:v>
                </c:pt>
                <c:pt idx="67">
                  <c:v>938.90159596221997</c:v>
                </c:pt>
                <c:pt idx="68">
                  <c:v>1010.49826158624</c:v>
                </c:pt>
                <c:pt idx="69">
                  <c:v>898.57577562690403</c:v>
                </c:pt>
                <c:pt idx="70">
                  <c:v>895.19394616785303</c:v>
                </c:pt>
                <c:pt idx="71">
                  <c:v>957.52323452241501</c:v>
                </c:pt>
                <c:pt idx="72">
                  <c:v>980.673528867664</c:v>
                </c:pt>
                <c:pt idx="73">
                  <c:v>949.57555900782495</c:v>
                </c:pt>
                <c:pt idx="74">
                  <c:v>947.74641084762504</c:v>
                </c:pt>
                <c:pt idx="75">
                  <c:v>945.81900463318095</c:v>
                </c:pt>
                <c:pt idx="76">
                  <c:v>898.34614451649804</c:v>
                </c:pt>
                <c:pt idx="77">
                  <c:v>900.12102668031901</c:v>
                </c:pt>
              </c:numCache>
            </c:numRef>
          </c:val>
          <c:smooth val="0"/>
          <c:extLst>
            <c:ext xmlns:c16="http://schemas.microsoft.com/office/drawing/2014/chart" uri="{C3380CC4-5D6E-409C-BE32-E72D297353CC}">
              <c16:uniqueId val="{00000005-FA93-4D2D-ABE4-6C0319192380}"/>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la Drôme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ETP_26!$D$38</c:f>
              <c:strCache>
                <c:ptCount val="1"/>
                <c:pt idx="0">
                  <c:v>Commerce ; reparation d'automobiles et de motocycles</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ETP_26!$E$38:$CD$38</c:f>
              <c:numCache>
                <c:formatCode>#,##0</c:formatCode>
                <c:ptCount val="78"/>
                <c:pt idx="0">
                  <c:v>383.744810441276</c:v>
                </c:pt>
                <c:pt idx="1">
                  <c:v>382.604369215605</c:v>
                </c:pt>
                <c:pt idx="2">
                  <c:v>367.25520017423497</c:v>
                </c:pt>
                <c:pt idx="3">
                  <c:v>399.36763229147499</c:v>
                </c:pt>
                <c:pt idx="4">
                  <c:v>423.24541764877699</c:v>
                </c:pt>
                <c:pt idx="5">
                  <c:v>470.12574737910802</c:v>
                </c:pt>
                <c:pt idx="6">
                  <c:v>452.32034341307502</c:v>
                </c:pt>
                <c:pt idx="7">
                  <c:v>402.72382830685001</c:v>
                </c:pt>
                <c:pt idx="8">
                  <c:v>365.94958798765202</c:v>
                </c:pt>
                <c:pt idx="9">
                  <c:v>409.36529055740402</c:v>
                </c:pt>
                <c:pt idx="10">
                  <c:v>436.86254546844401</c:v>
                </c:pt>
                <c:pt idx="11">
                  <c:v>421.52182175128002</c:v>
                </c:pt>
                <c:pt idx="12">
                  <c:v>429.83379900350002</c:v>
                </c:pt>
                <c:pt idx="13">
                  <c:v>322.782182434395</c:v>
                </c:pt>
                <c:pt idx="14">
                  <c:v>292.663235462155</c:v>
                </c:pt>
                <c:pt idx="15">
                  <c:v>298.91501418909502</c:v>
                </c:pt>
                <c:pt idx="16">
                  <c:v>254.402983077421</c:v>
                </c:pt>
                <c:pt idx="17">
                  <c:v>269.85943651683198</c:v>
                </c:pt>
                <c:pt idx="18">
                  <c:v>294.35428769060701</c:v>
                </c:pt>
                <c:pt idx="19">
                  <c:v>353.31697733393599</c:v>
                </c:pt>
                <c:pt idx="20">
                  <c:v>348.87999413566502</c:v>
                </c:pt>
                <c:pt idx="21">
                  <c:v>369.04146713043502</c:v>
                </c:pt>
                <c:pt idx="22">
                  <c:v>370.02138838166297</c:v>
                </c:pt>
                <c:pt idx="23">
                  <c:v>366.26993959784699</c:v>
                </c:pt>
                <c:pt idx="24">
                  <c:v>353.57422774814899</c:v>
                </c:pt>
                <c:pt idx="25">
                  <c:v>363.50842684994802</c:v>
                </c:pt>
                <c:pt idx="26">
                  <c:v>335.24058481069</c:v>
                </c:pt>
                <c:pt idx="27">
                  <c:v>336.89818780523098</c:v>
                </c:pt>
                <c:pt idx="28">
                  <c:v>326.54050020443901</c:v>
                </c:pt>
                <c:pt idx="29">
                  <c:v>286.03124789413698</c:v>
                </c:pt>
                <c:pt idx="30">
                  <c:v>301.32184041031798</c:v>
                </c:pt>
                <c:pt idx="31">
                  <c:v>302.26809371546199</c:v>
                </c:pt>
                <c:pt idx="32">
                  <c:v>337.85634358580899</c:v>
                </c:pt>
                <c:pt idx="33">
                  <c:v>315.71268982871499</c:v>
                </c:pt>
                <c:pt idx="34">
                  <c:v>335.50220535672298</c:v>
                </c:pt>
                <c:pt idx="35">
                  <c:v>394.917108383624</c:v>
                </c:pt>
                <c:pt idx="36">
                  <c:v>421.573390986493</c:v>
                </c:pt>
                <c:pt idx="37">
                  <c:v>433.38999222203898</c:v>
                </c:pt>
                <c:pt idx="38">
                  <c:v>453.18461171490202</c:v>
                </c:pt>
                <c:pt idx="39">
                  <c:v>434.33918631546601</c:v>
                </c:pt>
                <c:pt idx="40">
                  <c:v>466.16175305235998</c:v>
                </c:pt>
                <c:pt idx="41">
                  <c:v>559.25154744334895</c:v>
                </c:pt>
                <c:pt idx="42">
                  <c:v>606.252922085156</c:v>
                </c:pt>
                <c:pt idx="43">
                  <c:v>591.31264133831996</c:v>
                </c:pt>
                <c:pt idx="44">
                  <c:v>583.58447840299698</c:v>
                </c:pt>
                <c:pt idx="45">
                  <c:v>557.70898629951296</c:v>
                </c:pt>
                <c:pt idx="46">
                  <c:v>566.54374299035999</c:v>
                </c:pt>
                <c:pt idx="47">
                  <c:v>607.62529871294498</c:v>
                </c:pt>
                <c:pt idx="48">
                  <c:v>590.63468808950097</c:v>
                </c:pt>
                <c:pt idx="49">
                  <c:v>601.32128563663002</c:v>
                </c:pt>
                <c:pt idx="50">
                  <c:v>647.44151946043598</c:v>
                </c:pt>
                <c:pt idx="51">
                  <c:v>634.29338359700398</c:v>
                </c:pt>
                <c:pt idx="52">
                  <c:v>631.770420013935</c:v>
                </c:pt>
                <c:pt idx="53">
                  <c:v>614.06216817101199</c:v>
                </c:pt>
                <c:pt idx="54">
                  <c:v>632.57895764024602</c:v>
                </c:pt>
                <c:pt idx="55">
                  <c:v>637.24691993021304</c:v>
                </c:pt>
                <c:pt idx="56">
                  <c:v>678.20114228920897</c:v>
                </c:pt>
                <c:pt idx="57">
                  <c:v>689.44828943927405</c:v>
                </c:pt>
                <c:pt idx="58">
                  <c:v>691.75752726009296</c:v>
                </c:pt>
                <c:pt idx="59">
                  <c:v>687.82628351260598</c:v>
                </c:pt>
                <c:pt idx="60">
                  <c:v>622.10299340651204</c:v>
                </c:pt>
                <c:pt idx="61">
                  <c:v>458.10888400268999</c:v>
                </c:pt>
                <c:pt idx="62">
                  <c:v>662.92157437134995</c:v>
                </c:pt>
                <c:pt idx="63">
                  <c:v>610.68107278871196</c:v>
                </c:pt>
                <c:pt idx="64">
                  <c:v>643.42818912692701</c:v>
                </c:pt>
                <c:pt idx="65">
                  <c:v>643.71987672417004</c:v>
                </c:pt>
                <c:pt idx="66">
                  <c:v>706.21991846431797</c:v>
                </c:pt>
                <c:pt idx="67">
                  <c:v>776.89407424600597</c:v>
                </c:pt>
                <c:pt idx="68">
                  <c:v>774.120845077583</c:v>
                </c:pt>
                <c:pt idx="69">
                  <c:v>760.14533070559605</c:v>
                </c:pt>
                <c:pt idx="70">
                  <c:v>825.59703891820595</c:v>
                </c:pt>
                <c:pt idx="71">
                  <c:v>754.29614841976297</c:v>
                </c:pt>
                <c:pt idx="72">
                  <c:v>715.75697665856103</c:v>
                </c:pt>
                <c:pt idx="73">
                  <c:v>689.706508178744</c:v>
                </c:pt>
                <c:pt idx="74">
                  <c:v>671.87632462096406</c:v>
                </c:pt>
                <c:pt idx="75">
                  <c:v>693.33115966031698</c:v>
                </c:pt>
                <c:pt idx="76">
                  <c:v>675.11679416720403</c:v>
                </c:pt>
                <c:pt idx="77">
                  <c:v>614.43791987844304</c:v>
                </c:pt>
              </c:numCache>
            </c:numRef>
          </c:val>
          <c:smooth val="0"/>
          <c:extLst>
            <c:ext xmlns:c16="http://schemas.microsoft.com/office/drawing/2014/chart" uri="{C3380CC4-5D6E-409C-BE32-E72D297353CC}">
              <c16:uniqueId val="{00000000-D9F9-477B-AD91-E9A226982FE4}"/>
            </c:ext>
          </c:extLst>
        </c:ser>
        <c:ser>
          <c:idx val="1"/>
          <c:order val="1"/>
          <c:tx>
            <c:strRef>
              <c:f>ETP_26!$D$39</c:f>
              <c:strCache>
                <c:ptCount val="1"/>
                <c:pt idx="0">
                  <c:v>Transports et entreposage</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ETP_26!$E$39:$CD$39</c:f>
              <c:numCache>
                <c:formatCode>#,##0</c:formatCode>
                <c:ptCount val="78"/>
                <c:pt idx="0">
                  <c:v>352.25548308260602</c:v>
                </c:pt>
                <c:pt idx="1">
                  <c:v>376.28957574274602</c:v>
                </c:pt>
                <c:pt idx="2">
                  <c:v>342.65359380019999</c:v>
                </c:pt>
                <c:pt idx="3">
                  <c:v>346.46377209055299</c:v>
                </c:pt>
                <c:pt idx="4">
                  <c:v>422.665820328243</c:v>
                </c:pt>
                <c:pt idx="5">
                  <c:v>356.882731585199</c:v>
                </c:pt>
                <c:pt idx="6">
                  <c:v>378.34326691298003</c:v>
                </c:pt>
                <c:pt idx="7">
                  <c:v>364.12985461496498</c:v>
                </c:pt>
                <c:pt idx="8">
                  <c:v>316.783161527711</c:v>
                </c:pt>
                <c:pt idx="9">
                  <c:v>373.09998153125099</c:v>
                </c:pt>
                <c:pt idx="10">
                  <c:v>397.11292409751201</c:v>
                </c:pt>
                <c:pt idx="11">
                  <c:v>381.55151208839698</c:v>
                </c:pt>
                <c:pt idx="12">
                  <c:v>405.13049523143201</c:v>
                </c:pt>
                <c:pt idx="13">
                  <c:v>392.92236527852799</c:v>
                </c:pt>
                <c:pt idx="14">
                  <c:v>426.64833847753602</c:v>
                </c:pt>
                <c:pt idx="15">
                  <c:v>406.38767767841301</c:v>
                </c:pt>
                <c:pt idx="16">
                  <c:v>385.93015292944301</c:v>
                </c:pt>
                <c:pt idx="17">
                  <c:v>374.03097568547997</c:v>
                </c:pt>
                <c:pt idx="18">
                  <c:v>398.97695987008501</c:v>
                </c:pt>
                <c:pt idx="19">
                  <c:v>359.52061110855601</c:v>
                </c:pt>
                <c:pt idx="20">
                  <c:v>644.48995853447104</c:v>
                </c:pt>
                <c:pt idx="21">
                  <c:v>668.06211656369305</c:v>
                </c:pt>
                <c:pt idx="22">
                  <c:v>576.98758891100499</c:v>
                </c:pt>
                <c:pt idx="23">
                  <c:v>791.04552206600101</c:v>
                </c:pt>
                <c:pt idx="24">
                  <c:v>817.85934712966696</c:v>
                </c:pt>
                <c:pt idx="25">
                  <c:v>832.42677743262902</c:v>
                </c:pt>
                <c:pt idx="26">
                  <c:v>833.96673470387202</c:v>
                </c:pt>
                <c:pt idx="27">
                  <c:v>866.37732887783898</c:v>
                </c:pt>
                <c:pt idx="28">
                  <c:v>798.43444093429503</c:v>
                </c:pt>
                <c:pt idx="29">
                  <c:v>773.88632452473701</c:v>
                </c:pt>
                <c:pt idx="30">
                  <c:v>743.556528338823</c:v>
                </c:pt>
                <c:pt idx="31">
                  <c:v>676.46394096152505</c:v>
                </c:pt>
                <c:pt idx="32">
                  <c:v>714.23372636483805</c:v>
                </c:pt>
                <c:pt idx="33">
                  <c:v>780.766640411955</c:v>
                </c:pt>
                <c:pt idx="34">
                  <c:v>787.36809881742397</c:v>
                </c:pt>
                <c:pt idx="35">
                  <c:v>811.68749889779895</c:v>
                </c:pt>
                <c:pt idx="36">
                  <c:v>722.17458966009997</c:v>
                </c:pt>
                <c:pt idx="37">
                  <c:v>797.82632944892202</c:v>
                </c:pt>
                <c:pt idx="38">
                  <c:v>865.95220021755301</c:v>
                </c:pt>
                <c:pt idx="39">
                  <c:v>939.54675251130504</c:v>
                </c:pt>
                <c:pt idx="40">
                  <c:v>898.97656105499698</c:v>
                </c:pt>
                <c:pt idx="41">
                  <c:v>961.25959767462905</c:v>
                </c:pt>
                <c:pt idx="42">
                  <c:v>1113.5927589850601</c:v>
                </c:pt>
                <c:pt idx="43">
                  <c:v>1284.63469836986</c:v>
                </c:pt>
                <c:pt idx="44">
                  <c:v>1337.93565411387</c:v>
                </c:pt>
                <c:pt idx="45">
                  <c:v>1299.5646134764499</c:v>
                </c:pt>
                <c:pt idx="46">
                  <c:v>1336.78522355419</c:v>
                </c:pt>
                <c:pt idx="47">
                  <c:v>1498.6202636569601</c:v>
                </c:pt>
                <c:pt idx="48">
                  <c:v>1180.97995953796</c:v>
                </c:pt>
                <c:pt idx="49">
                  <c:v>1401.61944598235</c:v>
                </c:pt>
                <c:pt idx="50">
                  <c:v>1375.52448855291</c:v>
                </c:pt>
                <c:pt idx="51">
                  <c:v>1424.14772331772</c:v>
                </c:pt>
                <c:pt idx="52">
                  <c:v>1383.49784821865</c:v>
                </c:pt>
                <c:pt idx="53">
                  <c:v>1333.69806362189</c:v>
                </c:pt>
                <c:pt idx="54">
                  <c:v>1393.8400538302401</c:v>
                </c:pt>
                <c:pt idx="55">
                  <c:v>1396.66994879361</c:v>
                </c:pt>
                <c:pt idx="56">
                  <c:v>1389.1109664790099</c:v>
                </c:pt>
                <c:pt idx="57">
                  <c:v>1352.3020227219099</c:v>
                </c:pt>
                <c:pt idx="58">
                  <c:v>1353.4119465618201</c:v>
                </c:pt>
                <c:pt idx="59">
                  <c:v>1268.3182011848901</c:v>
                </c:pt>
                <c:pt idx="60">
                  <c:v>1232.6313836023401</c:v>
                </c:pt>
                <c:pt idx="61">
                  <c:v>1023.8674489666</c:v>
                </c:pt>
                <c:pt idx="62">
                  <c:v>1197.1459288158301</c:v>
                </c:pt>
                <c:pt idx="63">
                  <c:v>1371.4144526003599</c:v>
                </c:pt>
                <c:pt idx="64">
                  <c:v>1367.70326786087</c:v>
                </c:pt>
                <c:pt idx="65">
                  <c:v>1621.0497325414001</c:v>
                </c:pt>
                <c:pt idx="66">
                  <c:v>1408.4823384758199</c:v>
                </c:pt>
                <c:pt idx="67">
                  <c:v>1297.3900684559401</c:v>
                </c:pt>
                <c:pt idx="68">
                  <c:v>1392.65152985595</c:v>
                </c:pt>
                <c:pt idx="69">
                  <c:v>1309.36962329007</c:v>
                </c:pt>
                <c:pt idx="70">
                  <c:v>1328.2393232429999</c:v>
                </c:pt>
                <c:pt idx="71">
                  <c:v>1368.5546333631501</c:v>
                </c:pt>
                <c:pt idx="72">
                  <c:v>1425.8637003010001</c:v>
                </c:pt>
                <c:pt idx="73">
                  <c:v>1295.9071370555901</c:v>
                </c:pt>
                <c:pt idx="74">
                  <c:v>1320.04717767544</c:v>
                </c:pt>
                <c:pt idx="75">
                  <c:v>1286.4030345794399</c:v>
                </c:pt>
                <c:pt idx="76">
                  <c:v>1208.1925828844201</c:v>
                </c:pt>
                <c:pt idx="77">
                  <c:v>1281.1787714681</c:v>
                </c:pt>
              </c:numCache>
            </c:numRef>
          </c:val>
          <c:smooth val="0"/>
          <c:extLst>
            <c:ext xmlns:c16="http://schemas.microsoft.com/office/drawing/2014/chart" uri="{C3380CC4-5D6E-409C-BE32-E72D297353CC}">
              <c16:uniqueId val="{00000001-D9F9-477B-AD91-E9A226982FE4}"/>
            </c:ext>
          </c:extLst>
        </c:ser>
        <c:ser>
          <c:idx val="2"/>
          <c:order val="2"/>
          <c:tx>
            <c:strRef>
              <c:f>ETP_26!$D$40</c:f>
              <c:strCache>
                <c:ptCount val="1"/>
                <c:pt idx="0">
                  <c:v>Hébergement et restauration</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ETP_26!$E$40:$CD$40</c:f>
              <c:numCache>
                <c:formatCode>#,##0</c:formatCode>
                <c:ptCount val="78"/>
                <c:pt idx="0">
                  <c:v>36.379465927858</c:v>
                </c:pt>
                <c:pt idx="1">
                  <c:v>46.004455401509901</c:v>
                </c:pt>
                <c:pt idx="2">
                  <c:v>35.622626317166898</c:v>
                </c:pt>
                <c:pt idx="3">
                  <c:v>29.803457827553299</c:v>
                </c:pt>
                <c:pt idx="4">
                  <c:v>29.184297045199099</c:v>
                </c:pt>
                <c:pt idx="5">
                  <c:v>38.199330006157901</c:v>
                </c:pt>
                <c:pt idx="6">
                  <c:v>32.048648310875102</c:v>
                </c:pt>
                <c:pt idx="7">
                  <c:v>34.529642662520999</c:v>
                </c:pt>
                <c:pt idx="8">
                  <c:v>31.321438050714999</c:v>
                </c:pt>
                <c:pt idx="9">
                  <c:v>27.7907317298327</c:v>
                </c:pt>
                <c:pt idx="10">
                  <c:v>36.1393270363616</c:v>
                </c:pt>
                <c:pt idx="11">
                  <c:v>31.7742282709691</c:v>
                </c:pt>
                <c:pt idx="12">
                  <c:v>32.775929296411398</c:v>
                </c:pt>
                <c:pt idx="13">
                  <c:v>29.221097411250401</c:v>
                </c:pt>
                <c:pt idx="14">
                  <c:v>24.689379859464001</c:v>
                </c:pt>
                <c:pt idx="15">
                  <c:v>21.332300758603299</c:v>
                </c:pt>
                <c:pt idx="16">
                  <c:v>22.620686514043701</c:v>
                </c:pt>
                <c:pt idx="17">
                  <c:v>21.323125926505501</c:v>
                </c:pt>
                <c:pt idx="18">
                  <c:v>29.082158317115599</c:v>
                </c:pt>
                <c:pt idx="19">
                  <c:v>23.874340836743599</c:v>
                </c:pt>
                <c:pt idx="20">
                  <c:v>24.408514355440001</c:v>
                </c:pt>
                <c:pt idx="21">
                  <c:v>23.4108936455094</c:v>
                </c:pt>
                <c:pt idx="22">
                  <c:v>19.158006629627799</c:v>
                </c:pt>
                <c:pt idx="23">
                  <c:v>22.8477679885439</c:v>
                </c:pt>
                <c:pt idx="24">
                  <c:v>23.673496962240801</c:v>
                </c:pt>
                <c:pt idx="25">
                  <c:v>24.403073896172899</c:v>
                </c:pt>
                <c:pt idx="26">
                  <c:v>23.076876997012398</c:v>
                </c:pt>
                <c:pt idx="27">
                  <c:v>25.417512507065901</c:v>
                </c:pt>
                <c:pt idx="28">
                  <c:v>23.169668804406101</c:v>
                </c:pt>
                <c:pt idx="29">
                  <c:v>26.976007680585699</c:v>
                </c:pt>
                <c:pt idx="30">
                  <c:v>22.481421617761601</c:v>
                </c:pt>
                <c:pt idx="31">
                  <c:v>24.5212529334244</c:v>
                </c:pt>
                <c:pt idx="32">
                  <c:v>25.826025575313601</c:v>
                </c:pt>
                <c:pt idx="33">
                  <c:v>24.528628143561001</c:v>
                </c:pt>
                <c:pt idx="34">
                  <c:v>30.580745402931999</c:v>
                </c:pt>
                <c:pt idx="35">
                  <c:v>37.356981305875202</c:v>
                </c:pt>
                <c:pt idx="36">
                  <c:v>39.679586034428397</c:v>
                </c:pt>
                <c:pt idx="37">
                  <c:v>43.0269039244791</c:v>
                </c:pt>
                <c:pt idx="38">
                  <c:v>41.901885543706399</c:v>
                </c:pt>
                <c:pt idx="39">
                  <c:v>40.1847163996216</c:v>
                </c:pt>
                <c:pt idx="40">
                  <c:v>42.485029823211299</c:v>
                </c:pt>
                <c:pt idx="41">
                  <c:v>45.9146769605332</c:v>
                </c:pt>
                <c:pt idx="42">
                  <c:v>42.580876739817398</c:v>
                </c:pt>
                <c:pt idx="43">
                  <c:v>46.770928369473801</c:v>
                </c:pt>
                <c:pt idx="44">
                  <c:v>59.743175890980602</c:v>
                </c:pt>
                <c:pt idx="45">
                  <c:v>55.217123169765799</c:v>
                </c:pt>
                <c:pt idx="46">
                  <c:v>54.550754478885203</c:v>
                </c:pt>
                <c:pt idx="47">
                  <c:v>53.858007530178902</c:v>
                </c:pt>
                <c:pt idx="48">
                  <c:v>52.502747615693103</c:v>
                </c:pt>
                <c:pt idx="49">
                  <c:v>54.224140135210902</c:v>
                </c:pt>
                <c:pt idx="50">
                  <c:v>60.236087002855101</c:v>
                </c:pt>
                <c:pt idx="51">
                  <c:v>53.391003353807797</c:v>
                </c:pt>
                <c:pt idx="52">
                  <c:v>60.535610741733201</c:v>
                </c:pt>
                <c:pt idx="53">
                  <c:v>60.292501654764699</c:v>
                </c:pt>
                <c:pt idx="54">
                  <c:v>62.555331994137198</c:v>
                </c:pt>
                <c:pt idx="55">
                  <c:v>58.648365337437497</c:v>
                </c:pt>
                <c:pt idx="56">
                  <c:v>55.724631607283598</c:v>
                </c:pt>
                <c:pt idx="57">
                  <c:v>65.159068609519494</c:v>
                </c:pt>
                <c:pt idx="58">
                  <c:v>62.9325169978978</c:v>
                </c:pt>
                <c:pt idx="59">
                  <c:v>71.239609892038899</c:v>
                </c:pt>
                <c:pt idx="60">
                  <c:v>64.506618103543104</c:v>
                </c:pt>
                <c:pt idx="61">
                  <c:v>9.7091757711461302</c:v>
                </c:pt>
                <c:pt idx="62">
                  <c:v>42.164509130372203</c:v>
                </c:pt>
                <c:pt idx="63">
                  <c:v>39.580475287617197</c:v>
                </c:pt>
                <c:pt idx="64">
                  <c:v>57.2814396133316</c:v>
                </c:pt>
                <c:pt idx="65">
                  <c:v>54.410724387623901</c:v>
                </c:pt>
                <c:pt idx="66">
                  <c:v>82.300670967701393</c:v>
                </c:pt>
                <c:pt idx="67">
                  <c:v>81.568143545476005</c:v>
                </c:pt>
                <c:pt idx="68">
                  <c:v>91.333034507188003</c:v>
                </c:pt>
                <c:pt idx="69">
                  <c:v>106.740423811697</c:v>
                </c:pt>
                <c:pt idx="70">
                  <c:v>95.446136551931005</c:v>
                </c:pt>
                <c:pt idx="71">
                  <c:v>93.071590436128602</c:v>
                </c:pt>
                <c:pt idx="72">
                  <c:v>84.005508984379702</c:v>
                </c:pt>
                <c:pt idx="73">
                  <c:v>84.023150800576204</c:v>
                </c:pt>
                <c:pt idx="74">
                  <c:v>83.768657220967199</c:v>
                </c:pt>
                <c:pt idx="75">
                  <c:v>99.796855064047605</c:v>
                </c:pt>
                <c:pt idx="76">
                  <c:v>101.743819099036</c:v>
                </c:pt>
                <c:pt idx="77">
                  <c:v>99.541759947701806</c:v>
                </c:pt>
              </c:numCache>
            </c:numRef>
          </c:val>
          <c:smooth val="0"/>
          <c:extLst>
            <c:ext xmlns:c16="http://schemas.microsoft.com/office/drawing/2014/chart" uri="{C3380CC4-5D6E-409C-BE32-E72D297353CC}">
              <c16:uniqueId val="{00000002-D9F9-477B-AD91-E9A226982FE4}"/>
            </c:ext>
          </c:extLst>
        </c:ser>
        <c:ser>
          <c:idx val="3"/>
          <c:order val="3"/>
          <c:tx>
            <c:strRef>
              <c:f>ETP_26!$D$41</c:f>
              <c:strCache>
                <c:ptCount val="1"/>
                <c:pt idx="0">
                  <c:v>Information et communication</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ETP_26!$E$41:$CD$41</c:f>
              <c:numCache>
                <c:formatCode>#,##0</c:formatCode>
                <c:ptCount val="78"/>
                <c:pt idx="0">
                  <c:v>35.116424298198503</c:v>
                </c:pt>
                <c:pt idx="1">
                  <c:v>25.784121583299701</c:v>
                </c:pt>
                <c:pt idx="2">
                  <c:v>25.275801363296999</c:v>
                </c:pt>
                <c:pt idx="3">
                  <c:v>74.026079010168303</c:v>
                </c:pt>
                <c:pt idx="4">
                  <c:v>48.686114028462299</c:v>
                </c:pt>
                <c:pt idx="5">
                  <c:v>23.515617650390801</c:v>
                </c:pt>
                <c:pt idx="6">
                  <c:v>25.890811589303201</c:v>
                </c:pt>
                <c:pt idx="7">
                  <c:v>16.208131308417801</c:v>
                </c:pt>
                <c:pt idx="8">
                  <c:v>17.545765815153299</c:v>
                </c:pt>
                <c:pt idx="9">
                  <c:v>17.5366595447884</c:v>
                </c:pt>
                <c:pt idx="10">
                  <c:v>15.7152541283736</c:v>
                </c:pt>
                <c:pt idx="11">
                  <c:v>8.3800456091835596</c:v>
                </c:pt>
                <c:pt idx="12">
                  <c:v>9.7169569424982996</c:v>
                </c:pt>
                <c:pt idx="13">
                  <c:v>10.1270995357928</c:v>
                </c:pt>
                <c:pt idx="14">
                  <c:v>11.3171591967571</c:v>
                </c:pt>
                <c:pt idx="15">
                  <c:v>22.0561327743338</c:v>
                </c:pt>
                <c:pt idx="16">
                  <c:v>11.679672007932799</c:v>
                </c:pt>
                <c:pt idx="17">
                  <c:v>13.462712183979001</c:v>
                </c:pt>
                <c:pt idx="18">
                  <c:v>19.2937726854197</c:v>
                </c:pt>
                <c:pt idx="19">
                  <c:v>16.183821346144398</c:v>
                </c:pt>
                <c:pt idx="20">
                  <c:v>13.6375357619429</c:v>
                </c:pt>
                <c:pt idx="21">
                  <c:v>14.339731628509201</c:v>
                </c:pt>
                <c:pt idx="22">
                  <c:v>15.147532770584601</c:v>
                </c:pt>
                <c:pt idx="23">
                  <c:v>18.441855391406801</c:v>
                </c:pt>
                <c:pt idx="24">
                  <c:v>12.5847594340509</c:v>
                </c:pt>
                <c:pt idx="25">
                  <c:v>10.270519544560299</c:v>
                </c:pt>
                <c:pt idx="26">
                  <c:v>9.6431495081118292</c:v>
                </c:pt>
                <c:pt idx="27">
                  <c:v>9.7544203762992296</c:v>
                </c:pt>
                <c:pt idx="28">
                  <c:v>9.4068374671530606</c:v>
                </c:pt>
                <c:pt idx="29">
                  <c:v>11.732170808270199</c:v>
                </c:pt>
                <c:pt idx="30">
                  <c:v>11.1414505220039</c:v>
                </c:pt>
                <c:pt idx="31">
                  <c:v>11.4842372713935</c:v>
                </c:pt>
                <c:pt idx="32">
                  <c:v>10.001931339886299</c:v>
                </c:pt>
                <c:pt idx="33">
                  <c:v>5.92144828318854</c:v>
                </c:pt>
                <c:pt idx="34">
                  <c:v>6.1022306587218598</c:v>
                </c:pt>
                <c:pt idx="35">
                  <c:v>5.67598148876134</c:v>
                </c:pt>
                <c:pt idx="36">
                  <c:v>6.0460108682664702</c:v>
                </c:pt>
                <c:pt idx="37">
                  <c:v>5.9131846179747898</c:v>
                </c:pt>
                <c:pt idx="38">
                  <c:v>0</c:v>
                </c:pt>
                <c:pt idx="39">
                  <c:v>0</c:v>
                </c:pt>
                <c:pt idx="40">
                  <c:v>0</c:v>
                </c:pt>
                <c:pt idx="41">
                  <c:v>7.4617237848637199</c:v>
                </c:pt>
                <c:pt idx="42">
                  <c:v>0</c:v>
                </c:pt>
                <c:pt idx="43">
                  <c:v>0</c:v>
                </c:pt>
                <c:pt idx="44">
                  <c:v>0</c:v>
                </c:pt>
                <c:pt idx="45">
                  <c:v>0</c:v>
                </c:pt>
                <c:pt idx="46">
                  <c:v>0</c:v>
                </c:pt>
                <c:pt idx="47">
                  <c:v>10.2369264718588</c:v>
                </c:pt>
                <c:pt idx="48">
                  <c:v>26.577709555681999</c:v>
                </c:pt>
                <c:pt idx="49">
                  <c:v>26.383961465643399</c:v>
                </c:pt>
                <c:pt idx="50">
                  <c:v>30.3249431270367</c:v>
                </c:pt>
                <c:pt idx="51">
                  <c:v>24.836411089920698</c:v>
                </c:pt>
                <c:pt idx="52">
                  <c:v>24.3620991793623</c:v>
                </c:pt>
                <c:pt idx="53">
                  <c:v>30.599456627390701</c:v>
                </c:pt>
                <c:pt idx="54">
                  <c:v>27.841869250597</c:v>
                </c:pt>
                <c:pt idx="55">
                  <c:v>27.608389141447599</c:v>
                </c:pt>
                <c:pt idx="56">
                  <c:v>30.028936087656</c:v>
                </c:pt>
                <c:pt idx="57">
                  <c:v>23.593416993850099</c:v>
                </c:pt>
                <c:pt idx="58">
                  <c:v>19.2614722697123</c:v>
                </c:pt>
                <c:pt idx="59">
                  <c:v>22.112410097691502</c:v>
                </c:pt>
                <c:pt idx="60">
                  <c:v>31.387455820021199</c:v>
                </c:pt>
                <c:pt idx="61">
                  <c:v>32.147846412526903</c:v>
                </c:pt>
                <c:pt idx="62">
                  <c:v>36.745729827052102</c:v>
                </c:pt>
                <c:pt idx="63">
                  <c:v>37.4064945624744</c:v>
                </c:pt>
                <c:pt idx="64">
                  <c:v>24.5281036216868</c:v>
                </c:pt>
                <c:pt idx="65">
                  <c:v>20.205707546008799</c:v>
                </c:pt>
                <c:pt idx="66">
                  <c:v>14.555939567877999</c:v>
                </c:pt>
                <c:pt idx="67">
                  <c:v>13.7555981316971</c:v>
                </c:pt>
                <c:pt idx="68">
                  <c:v>18.6870926848766</c:v>
                </c:pt>
                <c:pt idx="69">
                  <c:v>21.084027170499098</c:v>
                </c:pt>
                <c:pt idx="70">
                  <c:v>18.853319739606601</c:v>
                </c:pt>
                <c:pt idx="71">
                  <c:v>27.178412174209502</c:v>
                </c:pt>
                <c:pt idx="72">
                  <c:v>24.212935043770401</c:v>
                </c:pt>
                <c:pt idx="73">
                  <c:v>18.828165611558301</c:v>
                </c:pt>
                <c:pt idx="74">
                  <c:v>25.726479338367099</c:v>
                </c:pt>
                <c:pt idx="75">
                  <c:v>22.3559851684047</c:v>
                </c:pt>
                <c:pt idx="76">
                  <c:v>17.973089959047101</c:v>
                </c:pt>
                <c:pt idx="77">
                  <c:v>19.899484108317001</c:v>
                </c:pt>
              </c:numCache>
            </c:numRef>
          </c:val>
          <c:smooth val="0"/>
          <c:extLst>
            <c:ext xmlns:c16="http://schemas.microsoft.com/office/drawing/2014/chart" uri="{C3380CC4-5D6E-409C-BE32-E72D297353CC}">
              <c16:uniqueId val="{00000003-D9F9-477B-AD91-E9A226982FE4}"/>
            </c:ext>
          </c:extLst>
        </c:ser>
        <c:ser>
          <c:idx val="4"/>
          <c:order val="4"/>
          <c:tx>
            <c:strRef>
              <c:f>ETP_26!$D$42</c:f>
              <c:strCache>
                <c:ptCount val="1"/>
                <c:pt idx="0">
                  <c:v>Activites financieres et d'assurance</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ETP_26!$E$42:$CD$42</c:f>
              <c:numCache>
                <c:formatCode>#,##0</c:formatCode>
                <c:ptCount val="78"/>
                <c:pt idx="0">
                  <c:v>53.614468477334597</c:v>
                </c:pt>
                <c:pt idx="1">
                  <c:v>53.560975135706002</c:v>
                </c:pt>
                <c:pt idx="2">
                  <c:v>51.300386865283599</c:v>
                </c:pt>
                <c:pt idx="3">
                  <c:v>41.805447874989802</c:v>
                </c:pt>
                <c:pt idx="4">
                  <c:v>29.539529459905498</c:v>
                </c:pt>
                <c:pt idx="5">
                  <c:v>28.2836642080232</c:v>
                </c:pt>
                <c:pt idx="6">
                  <c:v>30.204667290251201</c:v>
                </c:pt>
                <c:pt idx="7">
                  <c:v>23.221143536018801</c:v>
                </c:pt>
                <c:pt idx="8">
                  <c:v>33.498908568321902</c:v>
                </c:pt>
                <c:pt idx="9">
                  <c:v>41.148056497179198</c:v>
                </c:pt>
                <c:pt idx="10">
                  <c:v>33.1301228710335</c:v>
                </c:pt>
                <c:pt idx="11">
                  <c:v>31.736632257194199</c:v>
                </c:pt>
                <c:pt idx="12">
                  <c:v>39.991936926005202</c:v>
                </c:pt>
                <c:pt idx="13">
                  <c:v>45.010677962588602</c:v>
                </c:pt>
                <c:pt idx="14">
                  <c:v>35.389886324386097</c:v>
                </c:pt>
                <c:pt idx="15">
                  <c:v>36.459643211649897</c:v>
                </c:pt>
                <c:pt idx="16">
                  <c:v>37.088135637330403</c:v>
                </c:pt>
                <c:pt idx="17">
                  <c:v>28.0384206273072</c:v>
                </c:pt>
                <c:pt idx="18">
                  <c:v>29.5065936935667</c:v>
                </c:pt>
                <c:pt idx="19">
                  <c:v>48.225538655006702</c:v>
                </c:pt>
                <c:pt idx="20">
                  <c:v>34.212913100348601</c:v>
                </c:pt>
                <c:pt idx="21">
                  <c:v>40.311820079873399</c:v>
                </c:pt>
                <c:pt idx="22">
                  <c:v>45.1248610722485</c:v>
                </c:pt>
                <c:pt idx="23">
                  <c:v>48.293209084897001</c:v>
                </c:pt>
                <c:pt idx="24">
                  <c:v>45.832139276248597</c:v>
                </c:pt>
                <c:pt idx="25">
                  <c:v>41.719150637538</c:v>
                </c:pt>
                <c:pt idx="26">
                  <c:v>39.803144855444899</c:v>
                </c:pt>
                <c:pt idx="27">
                  <c:v>31.009979648711901</c:v>
                </c:pt>
                <c:pt idx="28">
                  <c:v>41.582677590025597</c:v>
                </c:pt>
                <c:pt idx="29">
                  <c:v>36.267737867053</c:v>
                </c:pt>
                <c:pt idx="30">
                  <c:v>32.227672867274599</c:v>
                </c:pt>
                <c:pt idx="31">
                  <c:v>26.621961919844399</c:v>
                </c:pt>
                <c:pt idx="32">
                  <c:v>28.0597550951613</c:v>
                </c:pt>
                <c:pt idx="33">
                  <c:v>35.127297427792001</c:v>
                </c:pt>
                <c:pt idx="34">
                  <c:v>36.5347379006446</c:v>
                </c:pt>
                <c:pt idx="35">
                  <c:v>48.509428848666303</c:v>
                </c:pt>
                <c:pt idx="36">
                  <c:v>40.194108626317103</c:v>
                </c:pt>
                <c:pt idx="37">
                  <c:v>45.243637286187401</c:v>
                </c:pt>
                <c:pt idx="38">
                  <c:v>58.865040807266602</c:v>
                </c:pt>
                <c:pt idx="39">
                  <c:v>50.693936033895099</c:v>
                </c:pt>
                <c:pt idx="40">
                  <c:v>44.533547333019797</c:v>
                </c:pt>
                <c:pt idx="41">
                  <c:v>45.6671908754548</c:v>
                </c:pt>
                <c:pt idx="42">
                  <c:v>40.575991227343501</c:v>
                </c:pt>
                <c:pt idx="43">
                  <c:v>44.730001189259397</c:v>
                </c:pt>
                <c:pt idx="44">
                  <c:v>47.212795282255101</c:v>
                </c:pt>
                <c:pt idx="45">
                  <c:v>47.847724559255703</c:v>
                </c:pt>
                <c:pt idx="46">
                  <c:v>37.624592850597502</c:v>
                </c:pt>
                <c:pt idx="47">
                  <c:v>50.058662680400197</c:v>
                </c:pt>
                <c:pt idx="48">
                  <c:v>68.873211307911404</c:v>
                </c:pt>
                <c:pt idx="49">
                  <c:v>56.203363506854103</c:v>
                </c:pt>
                <c:pt idx="50">
                  <c:v>61.492522626418904</c:v>
                </c:pt>
                <c:pt idx="51">
                  <c:v>53.950822605570899</c:v>
                </c:pt>
                <c:pt idx="52">
                  <c:v>58.199528929233601</c:v>
                </c:pt>
                <c:pt idx="53">
                  <c:v>58.620635683027999</c:v>
                </c:pt>
                <c:pt idx="54">
                  <c:v>60.406156502333999</c:v>
                </c:pt>
                <c:pt idx="55">
                  <c:v>70.463407650707794</c:v>
                </c:pt>
                <c:pt idx="56">
                  <c:v>73.263904068548598</c:v>
                </c:pt>
                <c:pt idx="57">
                  <c:v>70.790360796734802</c:v>
                </c:pt>
                <c:pt idx="58">
                  <c:v>75.496691228735202</c:v>
                </c:pt>
                <c:pt idx="59">
                  <c:v>71.239040202092397</c:v>
                </c:pt>
                <c:pt idx="60">
                  <c:v>71.315457356228293</c:v>
                </c:pt>
                <c:pt idx="61">
                  <c:v>39.7415951760604</c:v>
                </c:pt>
                <c:pt idx="62">
                  <c:v>53.6511681170958</c:v>
                </c:pt>
                <c:pt idx="63">
                  <c:v>62.365980555721897</c:v>
                </c:pt>
                <c:pt idx="64">
                  <c:v>68.390584830664494</c:v>
                </c:pt>
                <c:pt idx="65">
                  <c:v>82.724128616401003</c:v>
                </c:pt>
                <c:pt idx="66">
                  <c:v>90.710713954360997</c:v>
                </c:pt>
                <c:pt idx="67">
                  <c:v>78.887206084542399</c:v>
                </c:pt>
                <c:pt idx="68">
                  <c:v>77.891427911819605</c:v>
                </c:pt>
                <c:pt idx="69">
                  <c:v>72.536164780545803</c:v>
                </c:pt>
                <c:pt idx="70">
                  <c:v>74.809050090450796</c:v>
                </c:pt>
                <c:pt idx="71">
                  <c:v>86.565797224379807</c:v>
                </c:pt>
                <c:pt idx="72">
                  <c:v>80.306243715882104</c:v>
                </c:pt>
                <c:pt idx="73">
                  <c:v>73.193446451451294</c:v>
                </c:pt>
                <c:pt idx="74">
                  <c:v>70.526830011931096</c:v>
                </c:pt>
                <c:pt idx="75">
                  <c:v>73.198111955545102</c:v>
                </c:pt>
                <c:pt idx="76">
                  <c:v>73.921486107655596</c:v>
                </c:pt>
                <c:pt idx="77">
                  <c:v>75.650711954410099</c:v>
                </c:pt>
              </c:numCache>
            </c:numRef>
          </c:val>
          <c:smooth val="0"/>
          <c:extLst>
            <c:ext xmlns:c16="http://schemas.microsoft.com/office/drawing/2014/chart" uri="{C3380CC4-5D6E-409C-BE32-E72D297353CC}">
              <c16:uniqueId val="{00000004-D9F9-477B-AD91-E9A226982FE4}"/>
            </c:ext>
          </c:extLst>
        </c:ser>
        <c:ser>
          <c:idx val="5"/>
          <c:order val="5"/>
          <c:tx>
            <c:strRef>
              <c:f>ETP_26!$D$43</c:f>
              <c:strCache>
                <c:ptCount val="1"/>
                <c:pt idx="0">
                  <c:v>Activites immobilieres</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ETP_26!$E$43:$CD$43</c:f>
              <c:numCache>
                <c:formatCode>#,##0</c:formatCode>
                <c:ptCount val="78"/>
                <c:pt idx="0">
                  <c:v>24.395404130499699</c:v>
                </c:pt>
                <c:pt idx="1">
                  <c:v>22.942681744795799</c:v>
                </c:pt>
                <c:pt idx="2">
                  <c:v>27.5623947115607</c:v>
                </c:pt>
                <c:pt idx="3">
                  <c:v>0</c:v>
                </c:pt>
                <c:pt idx="4">
                  <c:v>14.410370031025099</c:v>
                </c:pt>
                <c:pt idx="5">
                  <c:v>16.617574542394401</c:v>
                </c:pt>
                <c:pt idx="6">
                  <c:v>22.1961413460172</c:v>
                </c:pt>
                <c:pt idx="7">
                  <c:v>30.0440910994059</c:v>
                </c:pt>
                <c:pt idx="8">
                  <c:v>14.508342953561201</c:v>
                </c:pt>
                <c:pt idx="9">
                  <c:v>22.293986239791</c:v>
                </c:pt>
                <c:pt idx="10">
                  <c:v>13.106991251474801</c:v>
                </c:pt>
                <c:pt idx="11">
                  <c:v>12.6576648754682</c:v>
                </c:pt>
                <c:pt idx="12">
                  <c:v>24.7740819510554</c:v>
                </c:pt>
                <c:pt idx="13">
                  <c:v>25.392189661488601</c:v>
                </c:pt>
                <c:pt idx="14">
                  <c:v>30.606033279567999</c:v>
                </c:pt>
                <c:pt idx="15">
                  <c:v>30.471074230246899</c:v>
                </c:pt>
                <c:pt idx="16">
                  <c:v>33.835591638976901</c:v>
                </c:pt>
                <c:pt idx="17">
                  <c:v>36.513414371243599</c:v>
                </c:pt>
                <c:pt idx="18">
                  <c:v>39.001029391900197</c:v>
                </c:pt>
                <c:pt idx="19">
                  <c:v>32.687875127240197</c:v>
                </c:pt>
                <c:pt idx="20">
                  <c:v>45.327364638120898</c:v>
                </c:pt>
                <c:pt idx="21">
                  <c:v>39.972730296605</c:v>
                </c:pt>
                <c:pt idx="22">
                  <c:v>48.819658343920104</c:v>
                </c:pt>
                <c:pt idx="23">
                  <c:v>52.925890866226602</c:v>
                </c:pt>
                <c:pt idx="24">
                  <c:v>56.849652388061202</c:v>
                </c:pt>
                <c:pt idx="25">
                  <c:v>54.733031493951302</c:v>
                </c:pt>
                <c:pt idx="26">
                  <c:v>36.272793708323903</c:v>
                </c:pt>
                <c:pt idx="27">
                  <c:v>31.116143482986999</c:v>
                </c:pt>
                <c:pt idx="28">
                  <c:v>44.324190261893897</c:v>
                </c:pt>
                <c:pt idx="29">
                  <c:v>33.971421566238099</c:v>
                </c:pt>
                <c:pt idx="30">
                  <c:v>25.088798356750001</c:v>
                </c:pt>
                <c:pt idx="31">
                  <c:v>9.5774749543947308</c:v>
                </c:pt>
                <c:pt idx="32">
                  <c:v>12.485307993146201</c:v>
                </c:pt>
                <c:pt idx="33">
                  <c:v>7.2887216796847998</c:v>
                </c:pt>
                <c:pt idx="34">
                  <c:v>9.85784577165931</c:v>
                </c:pt>
                <c:pt idx="35">
                  <c:v>7.8074990434108198</c:v>
                </c:pt>
                <c:pt idx="36">
                  <c:v>8.3086799522595101</c:v>
                </c:pt>
                <c:pt idx="37">
                  <c:v>13.8532469352769</c:v>
                </c:pt>
                <c:pt idx="38">
                  <c:v>16.224473438994099</c:v>
                </c:pt>
                <c:pt idx="39">
                  <c:v>21.792407567853399</c:v>
                </c:pt>
                <c:pt idx="40">
                  <c:v>6.9733271731938302</c:v>
                </c:pt>
                <c:pt idx="41">
                  <c:v>13.554646727022</c:v>
                </c:pt>
                <c:pt idx="42">
                  <c:v>12.9663776231488</c:v>
                </c:pt>
                <c:pt idx="43">
                  <c:v>8.07940602864897</c:v>
                </c:pt>
                <c:pt idx="44">
                  <c:v>6.0475337535421501</c:v>
                </c:pt>
                <c:pt idx="45">
                  <c:v>12.469713409343001</c:v>
                </c:pt>
                <c:pt idx="46">
                  <c:v>7.0102269473448198</c:v>
                </c:pt>
                <c:pt idx="47">
                  <c:v>5.4525310482021698</c:v>
                </c:pt>
                <c:pt idx="48">
                  <c:v>15.624629485793999</c:v>
                </c:pt>
                <c:pt idx="49">
                  <c:v>19.779747266318701</c:v>
                </c:pt>
                <c:pt idx="50">
                  <c:v>24.490215336569701</c:v>
                </c:pt>
                <c:pt idx="51">
                  <c:v>18.2102728052907</c:v>
                </c:pt>
                <c:pt idx="52">
                  <c:v>15.912385752180899</c:v>
                </c:pt>
                <c:pt idx="53">
                  <c:v>11.003830002577001</c:v>
                </c:pt>
                <c:pt idx="54">
                  <c:v>10.6454769688798</c:v>
                </c:pt>
                <c:pt idx="55">
                  <c:v>8.7969045078888293</c:v>
                </c:pt>
                <c:pt idx="56">
                  <c:v>9.2901782879702708</c:v>
                </c:pt>
                <c:pt idx="57">
                  <c:v>13.1061126647609</c:v>
                </c:pt>
                <c:pt idx="58">
                  <c:v>17.135912078117599</c:v>
                </c:pt>
                <c:pt idx="59">
                  <c:v>10.114382272539199</c:v>
                </c:pt>
                <c:pt idx="60">
                  <c:v>7.5678494237508698</c:v>
                </c:pt>
                <c:pt idx="61">
                  <c:v>0</c:v>
                </c:pt>
                <c:pt idx="62">
                  <c:v>6.4256295260911704</c:v>
                </c:pt>
                <c:pt idx="63">
                  <c:v>6.7820336665065701</c:v>
                </c:pt>
                <c:pt idx="64">
                  <c:v>7.0788269831881401</c:v>
                </c:pt>
                <c:pt idx="65">
                  <c:v>5.5168743914406599</c:v>
                </c:pt>
                <c:pt idx="66">
                  <c:v>8.39870166680174</c:v>
                </c:pt>
                <c:pt idx="67">
                  <c:v>0</c:v>
                </c:pt>
                <c:pt idx="68">
                  <c:v>6.54527839752667</c:v>
                </c:pt>
                <c:pt idx="69">
                  <c:v>6.4867206662261303</c:v>
                </c:pt>
                <c:pt idx="70">
                  <c:v>7.31032951664666</c:v>
                </c:pt>
                <c:pt idx="71">
                  <c:v>0</c:v>
                </c:pt>
                <c:pt idx="72">
                  <c:v>18.5868629205772</c:v>
                </c:pt>
                <c:pt idx="73">
                  <c:v>14.836439275741901</c:v>
                </c:pt>
                <c:pt idx="74">
                  <c:v>9.47310451759461</c:v>
                </c:pt>
                <c:pt idx="75">
                  <c:v>7.6043317823425802</c:v>
                </c:pt>
                <c:pt idx="76">
                  <c:v>8.5902257127169008</c:v>
                </c:pt>
                <c:pt idx="77">
                  <c:v>7.7756111626827797</c:v>
                </c:pt>
              </c:numCache>
            </c:numRef>
          </c:val>
          <c:smooth val="0"/>
          <c:extLst>
            <c:ext xmlns:c16="http://schemas.microsoft.com/office/drawing/2014/chart" uri="{C3380CC4-5D6E-409C-BE32-E72D297353CC}">
              <c16:uniqueId val="{00000005-D9F9-477B-AD91-E9A226982FE4}"/>
            </c:ext>
          </c:extLst>
        </c:ser>
        <c:ser>
          <c:idx val="6"/>
          <c:order val="6"/>
          <c:tx>
            <c:strRef>
              <c:f>ETP_26!$D$44</c:f>
              <c:strCache>
                <c:ptCount val="1"/>
                <c:pt idx="0">
                  <c:v>Activités scientifiques et techniques ; services administratifs et de soutien</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ETP_26!$E$44:$CD$44</c:f>
              <c:numCache>
                <c:formatCode>#,##0</c:formatCode>
                <c:ptCount val="78"/>
                <c:pt idx="0">
                  <c:v>273.31339637663001</c:v>
                </c:pt>
                <c:pt idx="1">
                  <c:v>274.21790735063797</c:v>
                </c:pt>
                <c:pt idx="2">
                  <c:v>302.99347483920502</c:v>
                </c:pt>
                <c:pt idx="3">
                  <c:v>267.35052741007701</c:v>
                </c:pt>
                <c:pt idx="4">
                  <c:v>257.94069143890403</c:v>
                </c:pt>
                <c:pt idx="5">
                  <c:v>297.54443127578497</c:v>
                </c:pt>
                <c:pt idx="6">
                  <c:v>296.58771851272701</c:v>
                </c:pt>
                <c:pt idx="7">
                  <c:v>312.510427635935</c:v>
                </c:pt>
                <c:pt idx="8">
                  <c:v>367.13448009261401</c:v>
                </c:pt>
                <c:pt idx="9">
                  <c:v>281.63082706431402</c:v>
                </c:pt>
                <c:pt idx="10">
                  <c:v>298.27209958056898</c:v>
                </c:pt>
                <c:pt idx="11">
                  <c:v>314.03814707483002</c:v>
                </c:pt>
                <c:pt idx="12">
                  <c:v>344.592734441819</c:v>
                </c:pt>
                <c:pt idx="13">
                  <c:v>270.83725432741397</c:v>
                </c:pt>
                <c:pt idx="14">
                  <c:v>271.60956688824803</c:v>
                </c:pt>
                <c:pt idx="15">
                  <c:v>285.76494030091101</c:v>
                </c:pt>
                <c:pt idx="16">
                  <c:v>264.45032031716499</c:v>
                </c:pt>
                <c:pt idx="17">
                  <c:v>294.22299949193501</c:v>
                </c:pt>
                <c:pt idx="18">
                  <c:v>272.31019970738703</c:v>
                </c:pt>
                <c:pt idx="19">
                  <c:v>244.980120266076</c:v>
                </c:pt>
                <c:pt idx="20">
                  <c:v>313.86006555048101</c:v>
                </c:pt>
                <c:pt idx="21">
                  <c:v>341.92291297075201</c:v>
                </c:pt>
                <c:pt idx="22">
                  <c:v>346.07633269717797</c:v>
                </c:pt>
                <c:pt idx="23">
                  <c:v>251.54112551974799</c:v>
                </c:pt>
                <c:pt idx="24">
                  <c:v>275.12385442964398</c:v>
                </c:pt>
                <c:pt idx="25">
                  <c:v>264.98060995813597</c:v>
                </c:pt>
                <c:pt idx="26">
                  <c:v>249.19943410599799</c:v>
                </c:pt>
                <c:pt idx="27">
                  <c:v>252.45116335723199</c:v>
                </c:pt>
                <c:pt idx="28">
                  <c:v>274.96028034116301</c:v>
                </c:pt>
                <c:pt idx="29">
                  <c:v>308.628219361633</c:v>
                </c:pt>
                <c:pt idx="30">
                  <c:v>343.97007981483898</c:v>
                </c:pt>
                <c:pt idx="31">
                  <c:v>305.81667023540001</c:v>
                </c:pt>
                <c:pt idx="32">
                  <c:v>304.07815940539803</c:v>
                </c:pt>
                <c:pt idx="33">
                  <c:v>290.57215153128698</c:v>
                </c:pt>
                <c:pt idx="34">
                  <c:v>322.68552856609102</c:v>
                </c:pt>
                <c:pt idx="35">
                  <c:v>300.54838686614698</c:v>
                </c:pt>
                <c:pt idx="36">
                  <c:v>355.51338548375901</c:v>
                </c:pt>
                <c:pt idx="37">
                  <c:v>314.22245192789899</c:v>
                </c:pt>
                <c:pt idx="38">
                  <c:v>319.20589303159397</c:v>
                </c:pt>
                <c:pt idx="39">
                  <c:v>325.66886353344</c:v>
                </c:pt>
                <c:pt idx="40">
                  <c:v>346.29903459498098</c:v>
                </c:pt>
                <c:pt idx="41">
                  <c:v>357.06009044227199</c:v>
                </c:pt>
                <c:pt idx="42">
                  <c:v>350.213061961145</c:v>
                </c:pt>
                <c:pt idx="43">
                  <c:v>369.29481074759002</c:v>
                </c:pt>
                <c:pt idx="44">
                  <c:v>356.56104171790503</c:v>
                </c:pt>
                <c:pt idx="45">
                  <c:v>390.84730591807801</c:v>
                </c:pt>
                <c:pt idx="46">
                  <c:v>430.34338347901001</c:v>
                </c:pt>
                <c:pt idx="47">
                  <c:v>439.396451486123</c:v>
                </c:pt>
                <c:pt idx="48">
                  <c:v>455.41081978107701</c:v>
                </c:pt>
                <c:pt idx="49">
                  <c:v>510.74252110977397</c:v>
                </c:pt>
                <c:pt idx="50">
                  <c:v>493.86611344373802</c:v>
                </c:pt>
                <c:pt idx="51">
                  <c:v>745.85193147535995</c:v>
                </c:pt>
                <c:pt idx="52">
                  <c:v>713.97504335941903</c:v>
                </c:pt>
                <c:pt idx="53">
                  <c:v>604.59538648442799</c:v>
                </c:pt>
                <c:pt idx="54">
                  <c:v>618.41218335041003</c:v>
                </c:pt>
                <c:pt idx="55">
                  <c:v>648.31282621984803</c:v>
                </c:pt>
                <c:pt idx="56">
                  <c:v>630.33034635409604</c:v>
                </c:pt>
                <c:pt idx="57">
                  <c:v>671.32889082810095</c:v>
                </c:pt>
                <c:pt idx="58">
                  <c:v>693.16321162608097</c:v>
                </c:pt>
                <c:pt idx="59">
                  <c:v>704.47167327912803</c:v>
                </c:pt>
                <c:pt idx="60">
                  <c:v>714.51868669375597</c:v>
                </c:pt>
                <c:pt idx="61">
                  <c:v>642.45157310243803</c:v>
                </c:pt>
                <c:pt idx="62">
                  <c:v>739.55190985109903</c:v>
                </c:pt>
                <c:pt idx="63">
                  <c:v>677.64377346798597</c:v>
                </c:pt>
                <c:pt idx="64">
                  <c:v>702.85303870240398</c:v>
                </c:pt>
                <c:pt idx="65">
                  <c:v>801.54688257726696</c:v>
                </c:pt>
                <c:pt idx="66">
                  <c:v>760.57609938984103</c:v>
                </c:pt>
                <c:pt idx="67">
                  <c:v>799.306525301703</c:v>
                </c:pt>
                <c:pt idx="68">
                  <c:v>838.97135461815196</c:v>
                </c:pt>
                <c:pt idx="69">
                  <c:v>903.57735689142396</c:v>
                </c:pt>
                <c:pt idx="70">
                  <c:v>984.83162531846403</c:v>
                </c:pt>
                <c:pt idx="71">
                  <c:v>932.42725123922196</c:v>
                </c:pt>
                <c:pt idx="72">
                  <c:v>861.71095101769697</c:v>
                </c:pt>
                <c:pt idx="73">
                  <c:v>862.97738832196205</c:v>
                </c:pt>
                <c:pt idx="74">
                  <c:v>804.94653696335297</c:v>
                </c:pt>
                <c:pt idx="75">
                  <c:v>828.01902797866603</c:v>
                </c:pt>
                <c:pt idx="76">
                  <c:v>830.20783846324503</c:v>
                </c:pt>
                <c:pt idx="77">
                  <c:v>838.61763655476705</c:v>
                </c:pt>
              </c:numCache>
            </c:numRef>
          </c:val>
          <c:smooth val="0"/>
          <c:extLst>
            <c:ext xmlns:c16="http://schemas.microsoft.com/office/drawing/2014/chart" uri="{C3380CC4-5D6E-409C-BE32-E72D297353CC}">
              <c16:uniqueId val="{00000006-D9F9-477B-AD91-E9A226982FE4}"/>
            </c:ext>
          </c:extLst>
        </c:ser>
        <c:ser>
          <c:idx val="7"/>
          <c:order val="7"/>
          <c:tx>
            <c:strRef>
              <c:f>ETP_26!$D$45</c:f>
              <c:strCache>
                <c:ptCount val="1"/>
                <c:pt idx="0">
                  <c:v>Administration publique, enseignement, sante humaine et action sociale</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ETP_26!$E$45:$CD$45</c:f>
              <c:numCache>
                <c:formatCode>#,##0</c:formatCode>
                <c:ptCount val="78"/>
                <c:pt idx="0">
                  <c:v>66.2369611129471</c:v>
                </c:pt>
                <c:pt idx="1">
                  <c:v>59.776620874419102</c:v>
                </c:pt>
                <c:pt idx="2">
                  <c:v>55.335732114880599</c:v>
                </c:pt>
                <c:pt idx="3">
                  <c:v>58.658242370761798</c:v>
                </c:pt>
                <c:pt idx="4">
                  <c:v>52.212612197804702</c:v>
                </c:pt>
                <c:pt idx="5">
                  <c:v>44.9849718134748</c:v>
                </c:pt>
                <c:pt idx="6">
                  <c:v>48.166517798348501</c:v>
                </c:pt>
                <c:pt idx="7">
                  <c:v>46.201843348252602</c:v>
                </c:pt>
                <c:pt idx="8">
                  <c:v>47.2022567805789</c:v>
                </c:pt>
                <c:pt idx="9">
                  <c:v>65.924225903034994</c:v>
                </c:pt>
                <c:pt idx="10">
                  <c:v>55.612028529680202</c:v>
                </c:pt>
                <c:pt idx="11">
                  <c:v>64.094660749881299</c:v>
                </c:pt>
                <c:pt idx="12">
                  <c:v>67.873733738515597</c:v>
                </c:pt>
                <c:pt idx="13">
                  <c:v>64.148883730687203</c:v>
                </c:pt>
                <c:pt idx="14">
                  <c:v>63.453015849053003</c:v>
                </c:pt>
                <c:pt idx="15">
                  <c:v>74.297442417103298</c:v>
                </c:pt>
                <c:pt idx="16">
                  <c:v>66.181657608173794</c:v>
                </c:pt>
                <c:pt idx="17">
                  <c:v>70.031716457280098</c:v>
                </c:pt>
                <c:pt idx="18">
                  <c:v>70.254029589928294</c:v>
                </c:pt>
                <c:pt idx="19">
                  <c:v>86.105469877741797</c:v>
                </c:pt>
                <c:pt idx="20">
                  <c:v>75.302001044175398</c:v>
                </c:pt>
                <c:pt idx="21">
                  <c:v>79.4106541063055</c:v>
                </c:pt>
                <c:pt idx="22">
                  <c:v>84.245263752700495</c:v>
                </c:pt>
                <c:pt idx="23">
                  <c:v>94.057862144722506</c:v>
                </c:pt>
                <c:pt idx="24">
                  <c:v>107.061656499596</c:v>
                </c:pt>
                <c:pt idx="25">
                  <c:v>115.032877494361</c:v>
                </c:pt>
                <c:pt idx="26">
                  <c:v>126.125627096409</c:v>
                </c:pt>
                <c:pt idx="27">
                  <c:v>105.051366222056</c:v>
                </c:pt>
                <c:pt idx="28">
                  <c:v>99.167645088920494</c:v>
                </c:pt>
                <c:pt idx="29">
                  <c:v>94.549019462809099</c:v>
                </c:pt>
                <c:pt idx="30">
                  <c:v>95.538478476837795</c:v>
                </c:pt>
                <c:pt idx="31">
                  <c:v>92.013920992795093</c:v>
                </c:pt>
                <c:pt idx="32">
                  <c:v>104.849337933808</c:v>
                </c:pt>
                <c:pt idx="33">
                  <c:v>79.536027930973901</c:v>
                </c:pt>
                <c:pt idx="34">
                  <c:v>77.497801905492906</c:v>
                </c:pt>
                <c:pt idx="35">
                  <c:v>56.408219701596003</c:v>
                </c:pt>
                <c:pt idx="36">
                  <c:v>67.007767954959107</c:v>
                </c:pt>
                <c:pt idx="37">
                  <c:v>71.463250727475796</c:v>
                </c:pt>
                <c:pt idx="38">
                  <c:v>68.120717707486307</c:v>
                </c:pt>
                <c:pt idx="39">
                  <c:v>79.554160878847497</c:v>
                </c:pt>
                <c:pt idx="40">
                  <c:v>85.189582429905499</c:v>
                </c:pt>
                <c:pt idx="41">
                  <c:v>89.504958399111004</c:v>
                </c:pt>
                <c:pt idx="42">
                  <c:v>92.662919114574393</c:v>
                </c:pt>
                <c:pt idx="43">
                  <c:v>109.40194846931099</c:v>
                </c:pt>
                <c:pt idx="44">
                  <c:v>104.84116071555199</c:v>
                </c:pt>
                <c:pt idx="45">
                  <c:v>102.43387311167</c:v>
                </c:pt>
                <c:pt idx="46">
                  <c:v>105.292453632272</c:v>
                </c:pt>
                <c:pt idx="47">
                  <c:v>103.654601070982</c:v>
                </c:pt>
                <c:pt idx="48">
                  <c:v>85.894327627169801</c:v>
                </c:pt>
                <c:pt idx="49">
                  <c:v>84.1182395497367</c:v>
                </c:pt>
                <c:pt idx="50">
                  <c:v>93.103278674896899</c:v>
                </c:pt>
                <c:pt idx="51">
                  <c:v>198.12879390353601</c:v>
                </c:pt>
                <c:pt idx="52">
                  <c:v>360.934795445286</c:v>
                </c:pt>
                <c:pt idx="53">
                  <c:v>385.67113866079001</c:v>
                </c:pt>
                <c:pt idx="54">
                  <c:v>412.83733176245403</c:v>
                </c:pt>
                <c:pt idx="55">
                  <c:v>422.865607317458</c:v>
                </c:pt>
                <c:pt idx="56">
                  <c:v>445.534448137825</c:v>
                </c:pt>
                <c:pt idx="57">
                  <c:v>429.32298256277801</c:v>
                </c:pt>
                <c:pt idx="58">
                  <c:v>472.27193614313802</c:v>
                </c:pt>
                <c:pt idx="59">
                  <c:v>492.93035940131102</c:v>
                </c:pt>
                <c:pt idx="60">
                  <c:v>474.74577023539399</c:v>
                </c:pt>
                <c:pt idx="61">
                  <c:v>411.67253308275599</c:v>
                </c:pt>
                <c:pt idx="62">
                  <c:v>436.99579802158797</c:v>
                </c:pt>
                <c:pt idx="63">
                  <c:v>461.18070515066199</c:v>
                </c:pt>
                <c:pt idx="64">
                  <c:v>502.02865602151297</c:v>
                </c:pt>
                <c:pt idx="65">
                  <c:v>475.51148805589798</c:v>
                </c:pt>
                <c:pt idx="66">
                  <c:v>483.423740341197</c:v>
                </c:pt>
                <c:pt idx="67">
                  <c:v>496.27355027779703</c:v>
                </c:pt>
                <c:pt idx="68">
                  <c:v>470.50101607954599</c:v>
                </c:pt>
                <c:pt idx="69">
                  <c:v>462.08043233789402</c:v>
                </c:pt>
                <c:pt idx="70">
                  <c:v>491.08141514463102</c:v>
                </c:pt>
                <c:pt idx="71">
                  <c:v>465.88504804829103</c:v>
                </c:pt>
                <c:pt idx="72">
                  <c:v>441.93354166193802</c:v>
                </c:pt>
                <c:pt idx="73">
                  <c:v>432.63023004826698</c:v>
                </c:pt>
                <c:pt idx="74">
                  <c:v>403.32623091755499</c:v>
                </c:pt>
                <c:pt idx="75">
                  <c:v>407.37547602465298</c:v>
                </c:pt>
                <c:pt idx="76">
                  <c:v>404.72389417432601</c:v>
                </c:pt>
                <c:pt idx="77">
                  <c:v>420.782623590534</c:v>
                </c:pt>
              </c:numCache>
            </c:numRef>
          </c:val>
          <c:smooth val="0"/>
          <c:extLst>
            <c:ext xmlns:c16="http://schemas.microsoft.com/office/drawing/2014/chart" uri="{C3380CC4-5D6E-409C-BE32-E72D297353CC}">
              <c16:uniqueId val="{00000007-D9F9-477B-AD91-E9A226982FE4}"/>
            </c:ext>
          </c:extLst>
        </c:ser>
        <c:ser>
          <c:idx val="8"/>
          <c:order val="8"/>
          <c:tx>
            <c:strRef>
              <c:f>ETP_26!$D$46</c:f>
              <c:strCache>
                <c:ptCount val="1"/>
                <c:pt idx="0">
                  <c:v>Autres activites de services</c:v>
                </c:pt>
              </c:strCache>
            </c:strRef>
          </c:tx>
          <c:marker>
            <c:symbol val="none"/>
          </c:marker>
          <c:cat>
            <c:strRef>
              <c:f>ETP_26!$E$29:$CD$29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ETP_26!$E$46:$CD$46</c:f>
              <c:numCache>
                <c:formatCode>#,##0</c:formatCode>
                <c:ptCount val="78"/>
                <c:pt idx="0">
                  <c:v>7.6897901355337002</c:v>
                </c:pt>
                <c:pt idx="1">
                  <c:v>9.3223359491376101</c:v>
                </c:pt>
                <c:pt idx="2">
                  <c:v>12.8193568635338</c:v>
                </c:pt>
                <c:pt idx="3">
                  <c:v>0</c:v>
                </c:pt>
                <c:pt idx="4">
                  <c:v>7.4367542717026698</c:v>
                </c:pt>
                <c:pt idx="5">
                  <c:v>7.8972997609113902</c:v>
                </c:pt>
                <c:pt idx="6">
                  <c:v>9.6004505907340398</c:v>
                </c:pt>
                <c:pt idx="7">
                  <c:v>16.944278339626599</c:v>
                </c:pt>
                <c:pt idx="8">
                  <c:v>27.3663730428155</c:v>
                </c:pt>
                <c:pt idx="9">
                  <c:v>7.4676945865121898</c:v>
                </c:pt>
                <c:pt idx="10">
                  <c:v>13.8929717315789</c:v>
                </c:pt>
                <c:pt idx="11">
                  <c:v>14.6170335632026</c:v>
                </c:pt>
                <c:pt idx="12">
                  <c:v>10.903898721764</c:v>
                </c:pt>
                <c:pt idx="13">
                  <c:v>16.130194306389502</c:v>
                </c:pt>
                <c:pt idx="14">
                  <c:v>13.814835056777399</c:v>
                </c:pt>
                <c:pt idx="15">
                  <c:v>18.8933029625336</c:v>
                </c:pt>
                <c:pt idx="16">
                  <c:v>18.501491738104299</c:v>
                </c:pt>
                <c:pt idx="17">
                  <c:v>22.227544745608601</c:v>
                </c:pt>
                <c:pt idx="18">
                  <c:v>18.383594262904602</c:v>
                </c:pt>
                <c:pt idx="19">
                  <c:v>20.230896141784498</c:v>
                </c:pt>
                <c:pt idx="20">
                  <c:v>18.851250880547902</c:v>
                </c:pt>
                <c:pt idx="21">
                  <c:v>30.155059029097899</c:v>
                </c:pt>
                <c:pt idx="22">
                  <c:v>18.306385597999299</c:v>
                </c:pt>
                <c:pt idx="23">
                  <c:v>20.423355727391002</c:v>
                </c:pt>
                <c:pt idx="24">
                  <c:v>21.261855845453699</c:v>
                </c:pt>
                <c:pt idx="25">
                  <c:v>30.2339198653799</c:v>
                </c:pt>
                <c:pt idx="26">
                  <c:v>33.074007895556001</c:v>
                </c:pt>
                <c:pt idx="27">
                  <c:v>30.207451230554199</c:v>
                </c:pt>
                <c:pt idx="28">
                  <c:v>21.6326561850417</c:v>
                </c:pt>
                <c:pt idx="29">
                  <c:v>21.689639537773701</c:v>
                </c:pt>
                <c:pt idx="30">
                  <c:v>20.593836875357098</c:v>
                </c:pt>
                <c:pt idx="31">
                  <c:v>24.3394436617629</c:v>
                </c:pt>
                <c:pt idx="32">
                  <c:v>21.887740444100601</c:v>
                </c:pt>
                <c:pt idx="33">
                  <c:v>25.2711173386604</c:v>
                </c:pt>
                <c:pt idx="34">
                  <c:v>26.039211295108601</c:v>
                </c:pt>
                <c:pt idx="35">
                  <c:v>24.0830230856646</c:v>
                </c:pt>
                <c:pt idx="36">
                  <c:v>26.728796073981002</c:v>
                </c:pt>
                <c:pt idx="37">
                  <c:v>23.222555130961801</c:v>
                </c:pt>
                <c:pt idx="38">
                  <c:v>25.345347614011601</c:v>
                </c:pt>
                <c:pt idx="39">
                  <c:v>29.238400437123801</c:v>
                </c:pt>
                <c:pt idx="40">
                  <c:v>33.390742089357097</c:v>
                </c:pt>
                <c:pt idx="41">
                  <c:v>41.862854526500499</c:v>
                </c:pt>
                <c:pt idx="42">
                  <c:v>37.842201600358102</c:v>
                </c:pt>
                <c:pt idx="43">
                  <c:v>34.523925751832898</c:v>
                </c:pt>
                <c:pt idx="44">
                  <c:v>44.679767844283198</c:v>
                </c:pt>
                <c:pt idx="45">
                  <c:v>39.972042237361798</c:v>
                </c:pt>
                <c:pt idx="46">
                  <c:v>38.550141930339102</c:v>
                </c:pt>
                <c:pt idx="47">
                  <c:v>46.142078911456601</c:v>
                </c:pt>
                <c:pt idx="48">
                  <c:v>35.409979317687103</c:v>
                </c:pt>
                <c:pt idx="49">
                  <c:v>35.3898870154013</c:v>
                </c:pt>
                <c:pt idx="50">
                  <c:v>35.302981513861802</c:v>
                </c:pt>
                <c:pt idx="51">
                  <c:v>40.336065292260301</c:v>
                </c:pt>
                <c:pt idx="52">
                  <c:v>39.875459763533001</c:v>
                </c:pt>
                <c:pt idx="53">
                  <c:v>46.862305311128303</c:v>
                </c:pt>
                <c:pt idx="54">
                  <c:v>48.662051893671197</c:v>
                </c:pt>
                <c:pt idx="55">
                  <c:v>55.132539291976599</c:v>
                </c:pt>
                <c:pt idx="56">
                  <c:v>42.701736545267998</c:v>
                </c:pt>
                <c:pt idx="57">
                  <c:v>35.829569876674398</c:v>
                </c:pt>
                <c:pt idx="58">
                  <c:v>36.687664358839299</c:v>
                </c:pt>
                <c:pt idx="59">
                  <c:v>36.352448449841702</c:v>
                </c:pt>
                <c:pt idx="60">
                  <c:v>29.353281167111302</c:v>
                </c:pt>
                <c:pt idx="61">
                  <c:v>16.0810166047774</c:v>
                </c:pt>
                <c:pt idx="62">
                  <c:v>26.202728615981901</c:v>
                </c:pt>
                <c:pt idx="63">
                  <c:v>26.585893364177299</c:v>
                </c:pt>
                <c:pt idx="64">
                  <c:v>20.999875592064999</c:v>
                </c:pt>
                <c:pt idx="65">
                  <c:v>17.247421596859301</c:v>
                </c:pt>
                <c:pt idx="66">
                  <c:v>27.176633524506101</c:v>
                </c:pt>
                <c:pt idx="67">
                  <c:v>23.817104339524999</c:v>
                </c:pt>
                <c:pt idx="68">
                  <c:v>21.928711838423201</c:v>
                </c:pt>
                <c:pt idx="69">
                  <c:v>26.253659117847899</c:v>
                </c:pt>
                <c:pt idx="70">
                  <c:v>33.617084659804597</c:v>
                </c:pt>
                <c:pt idx="71">
                  <c:v>29.904075601664999</c:v>
                </c:pt>
                <c:pt idx="72">
                  <c:v>24.5919419191844</c:v>
                </c:pt>
                <c:pt idx="73">
                  <c:v>25.572497379187698</c:v>
                </c:pt>
                <c:pt idx="74">
                  <c:v>30.657383977063599</c:v>
                </c:pt>
                <c:pt idx="75">
                  <c:v>27.362502700525699</c:v>
                </c:pt>
                <c:pt idx="76">
                  <c:v>22.886914746525701</c:v>
                </c:pt>
                <c:pt idx="77">
                  <c:v>25.230230265290199</c:v>
                </c:pt>
              </c:numCache>
            </c:numRef>
          </c:val>
          <c:smooth val="0"/>
          <c:extLst>
            <c:ext xmlns:c16="http://schemas.microsoft.com/office/drawing/2014/chart" uri="{C3380CC4-5D6E-409C-BE32-E72D297353CC}">
              <c16:uniqueId val="{00000008-D9F9-477B-AD91-E9A226982FE4}"/>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en Isère</a:t>
            </a:r>
          </a:p>
          <a:p>
            <a:pPr>
              <a:defRPr sz="1100"/>
            </a:pPr>
            <a:r>
              <a:rPr lang="en-US" sz="1100" b="0"/>
              <a:t>(source : Dares</a:t>
            </a:r>
            <a:r>
              <a:rPr lang="en-US" sz="1100" b="0" baseline="0"/>
              <a:t> exploitation des DSN</a:t>
            </a:r>
            <a:r>
              <a:rPr lang="en-US" sz="1100" b="0"/>
              <a:t>)</a:t>
            </a:r>
          </a:p>
        </c:rich>
      </c:tx>
      <c:overlay val="0"/>
    </c:title>
    <c:autoTitleDeleted val="0"/>
    <c:plotArea>
      <c:layout/>
      <c:barChart>
        <c:barDir val="bar"/>
        <c:grouping val="clustered"/>
        <c:varyColors val="0"/>
        <c:ser>
          <c:idx val="2"/>
          <c:order val="0"/>
          <c:tx>
            <c:strRef>
              <c:f>ETP_38!$K$5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ETP_38!$C$6:$H$23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ETP_38!$K$6:$K$23</c:f>
              <c:numCache>
                <c:formatCode>0%</c:formatCode>
                <c:ptCount val="18"/>
                <c:pt idx="0">
                  <c:v>-0.30985037406483784</c:v>
                </c:pt>
                <c:pt idx="1">
                  <c:v>-8.0698607648811427E-2</c:v>
                </c:pt>
                <c:pt idx="2">
                  <c:v>0</c:v>
                </c:pt>
                <c:pt idx="3">
                  <c:v>-5.5777711603635871E-2</c:v>
                </c:pt>
                <c:pt idx="4">
                  <c:v>-0.18670427074939555</c:v>
                </c:pt>
                <c:pt idx="5">
                  <c:v>-7.7979007831911473E-2</c:v>
                </c:pt>
                <c:pt idx="6">
                  <c:v>-0.12168019891301962</c:v>
                </c:pt>
                <c:pt idx="7">
                  <c:v>-0.19005687713156227</c:v>
                </c:pt>
                <c:pt idx="8">
                  <c:v>-2.7873876802340436E-2</c:v>
                </c:pt>
                <c:pt idx="9">
                  <c:v>-6.6479660825532139E-2</c:v>
                </c:pt>
                <c:pt idx="10">
                  <c:v>1.8194911185789753E-2</c:v>
                </c:pt>
                <c:pt idx="11">
                  <c:v>-0.24479319448518633</c:v>
                </c:pt>
                <c:pt idx="12">
                  <c:v>-0.36297109403585803</c:v>
                </c:pt>
                <c:pt idx="13">
                  <c:v>-3.2604925424904563E-2</c:v>
                </c:pt>
                <c:pt idx="14">
                  <c:v>-7.4432473928006448E-2</c:v>
                </c:pt>
                <c:pt idx="15">
                  <c:v>-8.8159276310475709E-2</c:v>
                </c:pt>
                <c:pt idx="16">
                  <c:v>-0.20985292359201246</c:v>
                </c:pt>
                <c:pt idx="17">
                  <c:v>-9.6409944010569903E-2</c:v>
                </c:pt>
              </c:numCache>
            </c:numRef>
          </c:val>
          <c:extLst>
            <c:ext xmlns:c16="http://schemas.microsoft.com/office/drawing/2014/chart" uri="{C3380CC4-5D6E-409C-BE32-E72D297353CC}">
              <c16:uniqueId val="{00000001-FF34-49BE-9375-E17509EA1D3E}"/>
            </c:ext>
          </c:extLst>
        </c:ser>
        <c:dLbls>
          <c:showLegendKey val="0"/>
          <c:showVal val="0"/>
          <c:showCatName val="0"/>
          <c:showSerName val="0"/>
          <c:showPercent val="0"/>
          <c:showBubbleSize val="0"/>
        </c:dLbls>
        <c:gapWidth val="150"/>
        <c:axId val="153060480"/>
        <c:axId val="153062016"/>
      </c:barChart>
      <c:catAx>
        <c:axId val="153060480"/>
        <c:scaling>
          <c:orientation val="minMax"/>
        </c:scaling>
        <c:delete val="0"/>
        <c:axPos val="l"/>
        <c:numFmt formatCode="General" sourceLinked="0"/>
        <c:majorTickMark val="out"/>
        <c:minorTickMark val="none"/>
        <c:tickLblPos val="low"/>
        <c:txPr>
          <a:bodyPr/>
          <a:lstStyle/>
          <a:p>
            <a:pPr>
              <a:defRPr sz="900"/>
            </a:pPr>
            <a:endParaRPr lang="fr-FR"/>
          </a:p>
        </c:txPr>
        <c:crossAx val="153062016"/>
        <c:crosses val="autoZero"/>
        <c:auto val="1"/>
        <c:lblAlgn val="ctr"/>
        <c:lblOffset val="100"/>
        <c:noMultiLvlLbl val="0"/>
      </c:catAx>
      <c:valAx>
        <c:axId val="153062016"/>
        <c:scaling>
          <c:orientation val="minMax"/>
        </c:scaling>
        <c:delete val="1"/>
        <c:axPos val="b"/>
        <c:numFmt formatCode="0%" sourceLinked="1"/>
        <c:majorTickMark val="out"/>
        <c:minorTickMark val="none"/>
        <c:tickLblPos val="nextTo"/>
        <c:crossAx val="153060480"/>
        <c:crosses val="autoZero"/>
        <c:crossBetween val="between"/>
      </c:valAx>
    </c:plotArea>
    <c:plotVisOnly val="1"/>
    <c:dispBlanksAs val="gap"/>
    <c:showDLblsOverMax val="0"/>
  </c:chart>
  <c:printSettings>
    <c:headerFooter/>
    <c:pageMargins b="0.75" l="0.7" r="0.7" t="0.75" header="0.3" footer="0.3"/>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en Isère</a:t>
            </a:r>
            <a:r>
              <a:rPr lang="en-US"/>
              <a:t> </a:t>
            </a:r>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ETP_38!$D$32</c:f>
              <c:strCache>
                <c:ptCount val="1"/>
                <c:pt idx="0">
                  <c:v>Fabrication de denrees alimentaires, de boissons et  de produits a base de tabac</c:v>
                </c:pt>
              </c:strCache>
            </c:strRef>
          </c:tx>
          <c:marker>
            <c:symbol val="none"/>
          </c:marker>
          <c:cat>
            <c:strRef>
              <c:f>ETP_38!$E$29:$CD$29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ETP_38!$E$32:$CD$32</c:f>
              <c:numCache>
                <c:formatCode>#,##0</c:formatCode>
                <c:ptCount val="78"/>
                <c:pt idx="0">
                  <c:v>599.01221027086899</c:v>
                </c:pt>
                <c:pt idx="1">
                  <c:v>629.08421411979498</c:v>
                </c:pt>
                <c:pt idx="2">
                  <c:v>611.935739435203</c:v>
                </c:pt>
                <c:pt idx="3">
                  <c:v>522.931973610412</c:v>
                </c:pt>
                <c:pt idx="4">
                  <c:v>508.24422133360798</c:v>
                </c:pt>
                <c:pt idx="5">
                  <c:v>479.11838875290101</c:v>
                </c:pt>
                <c:pt idx="6">
                  <c:v>516.42301497996596</c:v>
                </c:pt>
                <c:pt idx="7">
                  <c:v>565.18653684891206</c:v>
                </c:pt>
                <c:pt idx="8">
                  <c:v>551.74146409637899</c:v>
                </c:pt>
                <c:pt idx="9">
                  <c:v>536.97398414929103</c:v>
                </c:pt>
                <c:pt idx="10">
                  <c:v>442.50146879999198</c:v>
                </c:pt>
                <c:pt idx="11">
                  <c:v>484.735265461702</c:v>
                </c:pt>
                <c:pt idx="12">
                  <c:v>475.609100871517</c:v>
                </c:pt>
                <c:pt idx="13">
                  <c:v>409.80112708102899</c:v>
                </c:pt>
                <c:pt idx="14">
                  <c:v>416.075733230548</c:v>
                </c:pt>
                <c:pt idx="15">
                  <c:v>435.69704920135001</c:v>
                </c:pt>
                <c:pt idx="16">
                  <c:v>421.29032210548598</c:v>
                </c:pt>
                <c:pt idx="17">
                  <c:v>415.66716857469902</c:v>
                </c:pt>
                <c:pt idx="18">
                  <c:v>405.12507461282098</c:v>
                </c:pt>
                <c:pt idx="19">
                  <c:v>439.80645555762902</c:v>
                </c:pt>
                <c:pt idx="20">
                  <c:v>489.08955942973603</c:v>
                </c:pt>
                <c:pt idx="21">
                  <c:v>560.02818014312197</c:v>
                </c:pt>
                <c:pt idx="22">
                  <c:v>541.63600137786</c:v>
                </c:pt>
                <c:pt idx="23">
                  <c:v>560.52339016968097</c:v>
                </c:pt>
                <c:pt idx="24">
                  <c:v>555.01938845145401</c:v>
                </c:pt>
                <c:pt idx="25">
                  <c:v>572.51735937064302</c:v>
                </c:pt>
                <c:pt idx="26">
                  <c:v>555.14178014430695</c:v>
                </c:pt>
                <c:pt idx="27">
                  <c:v>525.96161616499705</c:v>
                </c:pt>
                <c:pt idx="28">
                  <c:v>505.786514835199</c:v>
                </c:pt>
                <c:pt idx="29">
                  <c:v>499.00920775562702</c:v>
                </c:pt>
                <c:pt idx="30">
                  <c:v>478.59841476988902</c:v>
                </c:pt>
                <c:pt idx="31">
                  <c:v>517.09339599045904</c:v>
                </c:pt>
                <c:pt idx="32">
                  <c:v>551.00013721863695</c:v>
                </c:pt>
                <c:pt idx="33">
                  <c:v>517.36954457930506</c:v>
                </c:pt>
                <c:pt idx="34">
                  <c:v>504.00706025829402</c:v>
                </c:pt>
                <c:pt idx="35">
                  <c:v>521.73344324974698</c:v>
                </c:pt>
                <c:pt idx="36">
                  <c:v>519.21874959837999</c:v>
                </c:pt>
                <c:pt idx="37">
                  <c:v>504.32103797634102</c:v>
                </c:pt>
                <c:pt idx="38">
                  <c:v>541.23132035741605</c:v>
                </c:pt>
                <c:pt idx="39">
                  <c:v>559.072072596167</c:v>
                </c:pt>
                <c:pt idx="40">
                  <c:v>579.84541621522601</c:v>
                </c:pt>
                <c:pt idx="41">
                  <c:v>602.96605444999796</c:v>
                </c:pt>
                <c:pt idx="42">
                  <c:v>574.91300193017901</c:v>
                </c:pt>
                <c:pt idx="43">
                  <c:v>529.17885480689404</c:v>
                </c:pt>
                <c:pt idx="44">
                  <c:v>538.575953928525</c:v>
                </c:pt>
                <c:pt idx="45">
                  <c:v>578.60493088452802</c:v>
                </c:pt>
                <c:pt idx="46">
                  <c:v>681.70556183839994</c:v>
                </c:pt>
                <c:pt idx="47">
                  <c:v>694.87391064452402</c:v>
                </c:pt>
                <c:pt idx="48">
                  <c:v>647.22287821148495</c:v>
                </c:pt>
                <c:pt idx="49">
                  <c:v>690.48740331058696</c:v>
                </c:pt>
                <c:pt idx="50">
                  <c:v>699.97088256616905</c:v>
                </c:pt>
                <c:pt idx="51">
                  <c:v>658.13320937816104</c:v>
                </c:pt>
                <c:pt idx="52">
                  <c:v>640.93504024332401</c:v>
                </c:pt>
                <c:pt idx="53">
                  <c:v>632.88959165984397</c:v>
                </c:pt>
                <c:pt idx="54">
                  <c:v>633.367607746781</c:v>
                </c:pt>
                <c:pt idx="55">
                  <c:v>639.71220295820501</c:v>
                </c:pt>
                <c:pt idx="56">
                  <c:v>661.36406655030999</c:v>
                </c:pt>
                <c:pt idx="57">
                  <c:v>648.64015985453602</c:v>
                </c:pt>
                <c:pt idx="58">
                  <c:v>642.55783937869103</c:v>
                </c:pt>
                <c:pt idx="59">
                  <c:v>663.63535718175501</c:v>
                </c:pt>
                <c:pt idx="60">
                  <c:v>658.501495385878</c:v>
                </c:pt>
                <c:pt idx="61">
                  <c:v>629.33910442091099</c:v>
                </c:pt>
                <c:pt idx="62">
                  <c:v>661.33417911032495</c:v>
                </c:pt>
                <c:pt idx="63">
                  <c:v>651.80318677846401</c:v>
                </c:pt>
                <c:pt idx="64">
                  <c:v>592.46679880365502</c:v>
                </c:pt>
                <c:pt idx="65">
                  <c:v>591.64975048162898</c:v>
                </c:pt>
                <c:pt idx="66">
                  <c:v>593.37497517121301</c:v>
                </c:pt>
                <c:pt idx="67">
                  <c:v>649.81666521307</c:v>
                </c:pt>
                <c:pt idx="68">
                  <c:v>698.81606291016203</c:v>
                </c:pt>
                <c:pt idx="69">
                  <c:v>719.05374237883598</c:v>
                </c:pt>
                <c:pt idx="70">
                  <c:v>746.95406906907795</c:v>
                </c:pt>
                <c:pt idx="71">
                  <c:v>739.53588781064605</c:v>
                </c:pt>
                <c:pt idx="72">
                  <c:v>704.21678154879703</c:v>
                </c:pt>
                <c:pt idx="73">
                  <c:v>644.95872809397099</c:v>
                </c:pt>
                <c:pt idx="74">
                  <c:v>623.33391298066203</c:v>
                </c:pt>
                <c:pt idx="75">
                  <c:v>618.40180867957497</c:v>
                </c:pt>
                <c:pt idx="76">
                  <c:v>622.87637492076306</c:v>
                </c:pt>
                <c:pt idx="77">
                  <c:v>617.76482243121598</c:v>
                </c:pt>
              </c:numCache>
            </c:numRef>
          </c:val>
          <c:smooth val="0"/>
          <c:extLst>
            <c:ext xmlns:c16="http://schemas.microsoft.com/office/drawing/2014/chart" uri="{C3380CC4-5D6E-409C-BE32-E72D297353CC}">
              <c16:uniqueId val="{00000000-BB19-4B5D-8AB8-2D465BD0871E}"/>
            </c:ext>
          </c:extLst>
        </c:ser>
        <c:ser>
          <c:idx val="1"/>
          <c:order val="1"/>
          <c:tx>
            <c:strRef>
              <c:f>ETP_38!$D$33</c:f>
              <c:strCache>
                <c:ptCount val="1"/>
                <c:pt idx="0">
                  <c:v>Cokéfaction et raffinage. Industries extractives,  énergie, eau, gestion des déchets et dépollution</c:v>
                </c:pt>
              </c:strCache>
            </c:strRef>
          </c:tx>
          <c:marker>
            <c:symbol val="none"/>
          </c:marker>
          <c:cat>
            <c:strRef>
              <c:f>ETP_38!$E$29:$CD$29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ETP_38!$E$33:$CD$33</c:f>
              <c:numCache>
                <c:formatCode>#,##0</c:formatCode>
                <c:ptCount val="78"/>
                <c:pt idx="0">
                  <c:v>335.91373447938599</c:v>
                </c:pt>
                <c:pt idx="1">
                  <c:v>339.99601855869798</c:v>
                </c:pt>
                <c:pt idx="2">
                  <c:v>366.008658951087</c:v>
                </c:pt>
                <c:pt idx="3">
                  <c:v>284.919659596766</c:v>
                </c:pt>
                <c:pt idx="4">
                  <c:v>253.128770706647</c:v>
                </c:pt>
                <c:pt idx="5">
                  <c:v>272.58319044654201</c:v>
                </c:pt>
                <c:pt idx="6">
                  <c:v>272.316332071614</c:v>
                </c:pt>
                <c:pt idx="7">
                  <c:v>275.58738556627401</c:v>
                </c:pt>
                <c:pt idx="8">
                  <c:v>303.97116168684801</c:v>
                </c:pt>
                <c:pt idx="9">
                  <c:v>298.24871806403399</c:v>
                </c:pt>
                <c:pt idx="10">
                  <c:v>306.81112778079603</c:v>
                </c:pt>
                <c:pt idx="11">
                  <c:v>310.784761628024</c:v>
                </c:pt>
                <c:pt idx="12">
                  <c:v>331.296306808194</c:v>
                </c:pt>
                <c:pt idx="13">
                  <c:v>326.85997253266902</c:v>
                </c:pt>
                <c:pt idx="14">
                  <c:v>328.96523014001599</c:v>
                </c:pt>
                <c:pt idx="15">
                  <c:v>326.22148069975498</c:v>
                </c:pt>
                <c:pt idx="16">
                  <c:v>318.04873412839601</c:v>
                </c:pt>
                <c:pt idx="17">
                  <c:v>303.32990136206701</c:v>
                </c:pt>
                <c:pt idx="18">
                  <c:v>293.07813775583401</c:v>
                </c:pt>
                <c:pt idx="19">
                  <c:v>312.57056249973903</c:v>
                </c:pt>
                <c:pt idx="20">
                  <c:v>334.88186817507602</c:v>
                </c:pt>
                <c:pt idx="21">
                  <c:v>360.454096209044</c:v>
                </c:pt>
                <c:pt idx="22">
                  <c:v>376.09279299962202</c:v>
                </c:pt>
                <c:pt idx="23">
                  <c:v>355.85085931787501</c:v>
                </c:pt>
                <c:pt idx="24">
                  <c:v>343.90317730316502</c:v>
                </c:pt>
                <c:pt idx="25">
                  <c:v>336.27762494822798</c:v>
                </c:pt>
                <c:pt idx="26">
                  <c:v>326.78751494240902</c:v>
                </c:pt>
                <c:pt idx="27">
                  <c:v>326.103004586162</c:v>
                </c:pt>
                <c:pt idx="28">
                  <c:v>314.17707694133497</c:v>
                </c:pt>
                <c:pt idx="29">
                  <c:v>307.30730815938801</c:v>
                </c:pt>
                <c:pt idx="30">
                  <c:v>299.78574784241403</c:v>
                </c:pt>
                <c:pt idx="31">
                  <c:v>289.01512771902401</c:v>
                </c:pt>
                <c:pt idx="32">
                  <c:v>285.54613201493902</c:v>
                </c:pt>
                <c:pt idx="33">
                  <c:v>314.81098503299398</c:v>
                </c:pt>
                <c:pt idx="34">
                  <c:v>330.66729892499899</c:v>
                </c:pt>
                <c:pt idx="35">
                  <c:v>358.81704665373599</c:v>
                </c:pt>
                <c:pt idx="36">
                  <c:v>332.75232411459803</c:v>
                </c:pt>
                <c:pt idx="37">
                  <c:v>325.00942921729199</c:v>
                </c:pt>
                <c:pt idx="38">
                  <c:v>292.16732988419898</c:v>
                </c:pt>
                <c:pt idx="39">
                  <c:v>288.52067929646103</c:v>
                </c:pt>
                <c:pt idx="40">
                  <c:v>276.96301051316402</c:v>
                </c:pt>
                <c:pt idx="41">
                  <c:v>262.78059759457898</c:v>
                </c:pt>
                <c:pt idx="42">
                  <c:v>296.21303130730303</c:v>
                </c:pt>
                <c:pt idx="43">
                  <c:v>285.43100469014098</c:v>
                </c:pt>
                <c:pt idx="44">
                  <c:v>272.54830825753402</c:v>
                </c:pt>
                <c:pt idx="45">
                  <c:v>308.86968686476501</c:v>
                </c:pt>
                <c:pt idx="46">
                  <c:v>353.48091714679202</c:v>
                </c:pt>
                <c:pt idx="47">
                  <c:v>422.37830171182998</c:v>
                </c:pt>
                <c:pt idx="48">
                  <c:v>420.416090086726</c:v>
                </c:pt>
                <c:pt idx="49">
                  <c:v>422.97747330155801</c:v>
                </c:pt>
                <c:pt idx="50">
                  <c:v>425.30734752286003</c:v>
                </c:pt>
                <c:pt idx="51">
                  <c:v>404.78717020301099</c:v>
                </c:pt>
                <c:pt idx="52">
                  <c:v>425.71058340037899</c:v>
                </c:pt>
                <c:pt idx="53">
                  <c:v>421.04435420601197</c:v>
                </c:pt>
                <c:pt idx="54">
                  <c:v>462.79087857211903</c:v>
                </c:pt>
                <c:pt idx="55">
                  <c:v>483.300910276823</c:v>
                </c:pt>
                <c:pt idx="56">
                  <c:v>490.764155009408</c:v>
                </c:pt>
                <c:pt idx="57">
                  <c:v>464.95614978179299</c:v>
                </c:pt>
                <c:pt idx="58">
                  <c:v>445.37509391578499</c:v>
                </c:pt>
                <c:pt idx="59">
                  <c:v>447.989383324144</c:v>
                </c:pt>
                <c:pt idx="60">
                  <c:v>419.342688878177</c:v>
                </c:pt>
                <c:pt idx="61">
                  <c:v>309.43042830088802</c:v>
                </c:pt>
                <c:pt idx="62">
                  <c:v>418.61683199027499</c:v>
                </c:pt>
                <c:pt idx="63">
                  <c:v>435.24021140242598</c:v>
                </c:pt>
                <c:pt idx="64">
                  <c:v>428.46815115389199</c:v>
                </c:pt>
                <c:pt idx="65">
                  <c:v>421.02486841168701</c:v>
                </c:pt>
                <c:pt idx="66">
                  <c:v>420.67357109830198</c:v>
                </c:pt>
                <c:pt idx="67">
                  <c:v>450.54055562333798</c:v>
                </c:pt>
                <c:pt idx="68">
                  <c:v>475.73648941394299</c:v>
                </c:pt>
                <c:pt idx="69">
                  <c:v>464.90115352420401</c:v>
                </c:pt>
                <c:pt idx="70">
                  <c:v>444.12062749329698</c:v>
                </c:pt>
                <c:pt idx="71">
                  <c:v>478.849540833746</c:v>
                </c:pt>
                <c:pt idx="72">
                  <c:v>474.56513837898501</c:v>
                </c:pt>
                <c:pt idx="73">
                  <c:v>459.27570194323903</c:v>
                </c:pt>
                <c:pt idx="74">
                  <c:v>461.51235395555</c:v>
                </c:pt>
                <c:pt idx="75">
                  <c:v>456.08573864704101</c:v>
                </c:pt>
                <c:pt idx="76">
                  <c:v>423.79225688074098</c:v>
                </c:pt>
                <c:pt idx="77">
                  <c:v>398.13841501670998</c:v>
                </c:pt>
              </c:numCache>
            </c:numRef>
          </c:val>
          <c:smooth val="0"/>
          <c:extLst>
            <c:ext xmlns:c16="http://schemas.microsoft.com/office/drawing/2014/chart" uri="{C3380CC4-5D6E-409C-BE32-E72D297353CC}">
              <c16:uniqueId val="{00000001-BB19-4B5D-8AB8-2D465BD0871E}"/>
            </c:ext>
          </c:extLst>
        </c:ser>
        <c:ser>
          <c:idx val="2"/>
          <c:order val="2"/>
          <c:tx>
            <c:strRef>
              <c:f>ETP_38!$D$34</c:f>
              <c:strCache>
                <c:ptCount val="1"/>
                <c:pt idx="0">
                  <c:v>Fabrication d'equipements electriques, electroniques, informatiques ; fabrication de machine</c:v>
                </c:pt>
              </c:strCache>
            </c:strRef>
          </c:tx>
          <c:marker>
            <c:symbol val="none"/>
          </c:marker>
          <c:cat>
            <c:strRef>
              <c:f>ETP_38!$E$29:$CD$29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ETP_38!$E$34:$CD$34</c:f>
              <c:numCache>
                <c:formatCode>#,##0</c:formatCode>
                <c:ptCount val="78"/>
                <c:pt idx="0">
                  <c:v>2211.6052156485798</c:v>
                </c:pt>
                <c:pt idx="1">
                  <c:v>2083.5736689769501</c:v>
                </c:pt>
                <c:pt idx="2">
                  <c:v>2086.7090982064401</c:v>
                </c:pt>
                <c:pt idx="3">
                  <c:v>1973.91140907101</c:v>
                </c:pt>
                <c:pt idx="4">
                  <c:v>2026.05804878917</c:v>
                </c:pt>
                <c:pt idx="5">
                  <c:v>2195.54414063574</c:v>
                </c:pt>
                <c:pt idx="6">
                  <c:v>2202.0434471635199</c:v>
                </c:pt>
                <c:pt idx="7">
                  <c:v>2264.3319461626902</c:v>
                </c:pt>
                <c:pt idx="8">
                  <c:v>2264.2084080759601</c:v>
                </c:pt>
                <c:pt idx="9">
                  <c:v>2246.9997869622298</c:v>
                </c:pt>
                <c:pt idx="10">
                  <c:v>2289.6022067409999</c:v>
                </c:pt>
                <c:pt idx="11">
                  <c:v>2226.1726453249298</c:v>
                </c:pt>
                <c:pt idx="12">
                  <c:v>2386.3173620335201</c:v>
                </c:pt>
                <c:pt idx="13">
                  <c:v>2416.3881450787198</c:v>
                </c:pt>
                <c:pt idx="14">
                  <c:v>2289.2027933250502</c:v>
                </c:pt>
                <c:pt idx="15">
                  <c:v>1915.0046637871801</c:v>
                </c:pt>
                <c:pt idx="16">
                  <c:v>1449.24822674652</c:v>
                </c:pt>
                <c:pt idx="17">
                  <c:v>1076.84904717825</c:v>
                </c:pt>
                <c:pt idx="18">
                  <c:v>1359.36964509885</c:v>
                </c:pt>
                <c:pt idx="19">
                  <c:v>1797.4078417303199</c:v>
                </c:pt>
                <c:pt idx="20">
                  <c:v>2178.9590881744998</c:v>
                </c:pt>
                <c:pt idx="21">
                  <c:v>2332.4620580713699</c:v>
                </c:pt>
                <c:pt idx="22">
                  <c:v>2528.1130261093299</c:v>
                </c:pt>
                <c:pt idx="23">
                  <c:v>2842.76388604781</c:v>
                </c:pt>
                <c:pt idx="24">
                  <c:v>2859.59585598689</c:v>
                </c:pt>
                <c:pt idx="25">
                  <c:v>2860.0275793190699</c:v>
                </c:pt>
                <c:pt idx="26">
                  <c:v>2647.5013363672301</c:v>
                </c:pt>
                <c:pt idx="27">
                  <c:v>2288.6099816805499</c:v>
                </c:pt>
                <c:pt idx="28">
                  <c:v>2337.2013304285601</c:v>
                </c:pt>
                <c:pt idx="29">
                  <c:v>2278.9092951617599</c:v>
                </c:pt>
                <c:pt idx="30">
                  <c:v>1972.7991538413801</c:v>
                </c:pt>
                <c:pt idx="31">
                  <c:v>1789.7014823693701</c:v>
                </c:pt>
                <c:pt idx="32">
                  <c:v>1792.5230793437499</c:v>
                </c:pt>
                <c:pt idx="33">
                  <c:v>1697.98295531696</c:v>
                </c:pt>
                <c:pt idx="34">
                  <c:v>1774.83909661146</c:v>
                </c:pt>
                <c:pt idx="35">
                  <c:v>1825.01226920984</c:v>
                </c:pt>
                <c:pt idx="36">
                  <c:v>1776.55840704251</c:v>
                </c:pt>
                <c:pt idx="37">
                  <c:v>1885.06839217936</c:v>
                </c:pt>
                <c:pt idx="38">
                  <c:v>1908.0446448727</c:v>
                </c:pt>
                <c:pt idx="39">
                  <c:v>1818.83925805482</c:v>
                </c:pt>
                <c:pt idx="40">
                  <c:v>1799.3957872926201</c:v>
                </c:pt>
                <c:pt idx="41">
                  <c:v>1729.9323834188101</c:v>
                </c:pt>
                <c:pt idx="42">
                  <c:v>1780.1582448327299</c:v>
                </c:pt>
                <c:pt idx="43">
                  <c:v>1787.4059813654601</c:v>
                </c:pt>
                <c:pt idx="44">
                  <c:v>1739.4518846767301</c:v>
                </c:pt>
                <c:pt idx="45">
                  <c:v>1681.48666342201</c:v>
                </c:pt>
                <c:pt idx="46">
                  <c:v>1655.14341608468</c:v>
                </c:pt>
                <c:pt idx="47">
                  <c:v>1780.8857577219001</c:v>
                </c:pt>
                <c:pt idx="48">
                  <c:v>1762.2127531977001</c:v>
                </c:pt>
                <c:pt idx="49">
                  <c:v>1809.27170689695</c:v>
                </c:pt>
                <c:pt idx="50">
                  <c:v>1969.67789374631</c:v>
                </c:pt>
                <c:pt idx="51">
                  <c:v>1923.1842138186801</c:v>
                </c:pt>
                <c:pt idx="52">
                  <c:v>1865.87465188089</c:v>
                </c:pt>
                <c:pt idx="53">
                  <c:v>1899.99727313943</c:v>
                </c:pt>
                <c:pt idx="54">
                  <c:v>1888.95400605798</c:v>
                </c:pt>
                <c:pt idx="55">
                  <c:v>1835.3601933801599</c:v>
                </c:pt>
                <c:pt idx="56">
                  <c:v>1855.40253240673</c:v>
                </c:pt>
                <c:pt idx="57">
                  <c:v>1759.3419339873001</c:v>
                </c:pt>
                <c:pt idx="58">
                  <c:v>1697.7591117500001</c:v>
                </c:pt>
                <c:pt idx="59">
                  <c:v>1755.5795802523101</c:v>
                </c:pt>
                <c:pt idx="60">
                  <c:v>1620.8806362847499</c:v>
                </c:pt>
                <c:pt idx="61">
                  <c:v>1220.1436433076101</c:v>
                </c:pt>
                <c:pt idx="62">
                  <c:v>1605.2024459482</c:v>
                </c:pt>
                <c:pt idx="63">
                  <c:v>1637.66482994174</c:v>
                </c:pt>
                <c:pt idx="64">
                  <c:v>1581.9481951137</c:v>
                </c:pt>
                <c:pt idx="65">
                  <c:v>1566.37626839669</c:v>
                </c:pt>
                <c:pt idx="66">
                  <c:v>1461.8669030091301</c:v>
                </c:pt>
                <c:pt idx="67">
                  <c:v>1452.34988311489</c:v>
                </c:pt>
                <c:pt idx="68">
                  <c:v>1514.6369591702501</c:v>
                </c:pt>
                <c:pt idx="69">
                  <c:v>1406.66465295228</c:v>
                </c:pt>
                <c:pt idx="70">
                  <c:v>1470.5296998299</c:v>
                </c:pt>
                <c:pt idx="71">
                  <c:v>1506.52030666049</c:v>
                </c:pt>
                <c:pt idx="72">
                  <c:v>1426.36981644873</c:v>
                </c:pt>
                <c:pt idx="73">
                  <c:v>1418.4271228989201</c:v>
                </c:pt>
                <c:pt idx="74">
                  <c:v>1309.71833650387</c:v>
                </c:pt>
                <c:pt idx="75">
                  <c:v>1284.34769888711</c:v>
                </c:pt>
                <c:pt idx="76">
                  <c:v>1333.19668794366</c:v>
                </c:pt>
                <c:pt idx="77">
                  <c:v>1336.6244289067199</c:v>
                </c:pt>
              </c:numCache>
            </c:numRef>
          </c:val>
          <c:smooth val="0"/>
          <c:extLst>
            <c:ext xmlns:c16="http://schemas.microsoft.com/office/drawing/2014/chart" uri="{C3380CC4-5D6E-409C-BE32-E72D297353CC}">
              <c16:uniqueId val="{00000002-BB19-4B5D-8AB8-2D465BD0871E}"/>
            </c:ext>
          </c:extLst>
        </c:ser>
        <c:ser>
          <c:idx val="3"/>
          <c:order val="3"/>
          <c:tx>
            <c:strRef>
              <c:f>ETP_38!$D$35</c:f>
              <c:strCache>
                <c:ptCount val="1"/>
                <c:pt idx="0">
                  <c:v>Fabrication de materiels de transport</c:v>
                </c:pt>
              </c:strCache>
            </c:strRef>
          </c:tx>
          <c:marker>
            <c:symbol val="none"/>
          </c:marker>
          <c:cat>
            <c:strRef>
              <c:f>ETP_38!$E$29:$CD$29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ETP_38!$E$35:$CD$35</c:f>
              <c:numCache>
                <c:formatCode>#,##0</c:formatCode>
                <c:ptCount val="78"/>
                <c:pt idx="0">
                  <c:v>182.51824948170301</c:v>
                </c:pt>
                <c:pt idx="1">
                  <c:v>161.06575247378601</c:v>
                </c:pt>
                <c:pt idx="2">
                  <c:v>175.56644119507499</c:v>
                </c:pt>
                <c:pt idx="3">
                  <c:v>160.646862809335</c:v>
                </c:pt>
                <c:pt idx="4">
                  <c:v>147.16220612382099</c:v>
                </c:pt>
                <c:pt idx="5">
                  <c:v>149.897871793843</c:v>
                </c:pt>
                <c:pt idx="6">
                  <c:v>123.730591289157</c:v>
                </c:pt>
                <c:pt idx="7">
                  <c:v>138.95829604638899</c:v>
                </c:pt>
                <c:pt idx="8">
                  <c:v>145.819413850812</c:v>
                </c:pt>
                <c:pt idx="9">
                  <c:v>164.71340810907699</c:v>
                </c:pt>
                <c:pt idx="10">
                  <c:v>142.61613872824401</c:v>
                </c:pt>
                <c:pt idx="11">
                  <c:v>158.05586978850701</c:v>
                </c:pt>
                <c:pt idx="12">
                  <c:v>121.39550345406801</c:v>
                </c:pt>
                <c:pt idx="13">
                  <c:v>107.686557435418</c:v>
                </c:pt>
                <c:pt idx="14">
                  <c:v>112.58986080630601</c:v>
                </c:pt>
                <c:pt idx="15">
                  <c:v>58.206576477361999</c:v>
                </c:pt>
                <c:pt idx="16">
                  <c:v>25.1259588530183</c:v>
                </c:pt>
                <c:pt idx="17">
                  <c:v>17.891309520919702</c:v>
                </c:pt>
                <c:pt idx="18">
                  <c:v>11.303262906061001</c:v>
                </c:pt>
                <c:pt idx="19">
                  <c:v>47.710964331008803</c:v>
                </c:pt>
                <c:pt idx="20">
                  <c:v>64.698796507171707</c:v>
                </c:pt>
                <c:pt idx="21">
                  <c:v>59.313015185397902</c:v>
                </c:pt>
                <c:pt idx="22">
                  <c:v>61.118771590951603</c:v>
                </c:pt>
                <c:pt idx="23">
                  <c:v>64.380750731326899</c:v>
                </c:pt>
                <c:pt idx="24">
                  <c:v>85.581271434048602</c:v>
                </c:pt>
                <c:pt idx="25">
                  <c:v>104.49423429722199</c:v>
                </c:pt>
                <c:pt idx="26">
                  <c:v>103.02849150803</c:v>
                </c:pt>
                <c:pt idx="27">
                  <c:v>92.970824411707198</c:v>
                </c:pt>
                <c:pt idx="28">
                  <c:v>95.5408376856968</c:v>
                </c:pt>
                <c:pt idx="29">
                  <c:v>86.711377267692797</c:v>
                </c:pt>
                <c:pt idx="30">
                  <c:v>79.490372660887502</c:v>
                </c:pt>
                <c:pt idx="31">
                  <c:v>84.312842197254497</c:v>
                </c:pt>
                <c:pt idx="32">
                  <c:v>81.545274695618801</c:v>
                </c:pt>
                <c:pt idx="33">
                  <c:v>120.40450983853199</c:v>
                </c:pt>
                <c:pt idx="34">
                  <c:v>145.61391555091299</c:v>
                </c:pt>
                <c:pt idx="35">
                  <c:v>165.59618706661999</c:v>
                </c:pt>
                <c:pt idx="36">
                  <c:v>178.00097847058399</c:v>
                </c:pt>
                <c:pt idx="37">
                  <c:v>154.940226178747</c:v>
                </c:pt>
                <c:pt idx="38">
                  <c:v>155.12733318475401</c:v>
                </c:pt>
                <c:pt idx="39">
                  <c:v>169.60459354511701</c:v>
                </c:pt>
                <c:pt idx="40">
                  <c:v>152.166440905569</c:v>
                </c:pt>
                <c:pt idx="41">
                  <c:v>138.19628914388201</c:v>
                </c:pt>
                <c:pt idx="42">
                  <c:v>124.695423680907</c:v>
                </c:pt>
                <c:pt idx="43">
                  <c:v>99.175989004452802</c:v>
                </c:pt>
                <c:pt idx="44">
                  <c:v>66.1717272016284</c:v>
                </c:pt>
                <c:pt idx="45">
                  <c:v>61.1331629539076</c:v>
                </c:pt>
                <c:pt idx="46">
                  <c:v>83.412596389344401</c:v>
                </c:pt>
                <c:pt idx="47">
                  <c:v>116.952146445061</c:v>
                </c:pt>
                <c:pt idx="48">
                  <c:v>132.760198605505</c:v>
                </c:pt>
                <c:pt idx="49">
                  <c:v>153.66790937130401</c:v>
                </c:pt>
                <c:pt idx="50">
                  <c:v>139.064424422077</c:v>
                </c:pt>
                <c:pt idx="51">
                  <c:v>150.84607630879501</c:v>
                </c:pt>
                <c:pt idx="52">
                  <c:v>178.10787037555201</c:v>
                </c:pt>
                <c:pt idx="53">
                  <c:v>195.24126371529499</c:v>
                </c:pt>
                <c:pt idx="54">
                  <c:v>214.050369484774</c:v>
                </c:pt>
                <c:pt idx="55">
                  <c:v>190.47317263327199</c:v>
                </c:pt>
                <c:pt idx="56">
                  <c:v>207.43221005663099</c:v>
                </c:pt>
                <c:pt idx="57">
                  <c:v>214.08351025649901</c:v>
                </c:pt>
                <c:pt idx="58">
                  <c:v>205.895739058098</c:v>
                </c:pt>
                <c:pt idx="59">
                  <c:v>206.35248183267899</c:v>
                </c:pt>
                <c:pt idx="60">
                  <c:v>195.88608029321301</c:v>
                </c:pt>
                <c:pt idx="61">
                  <c:v>68.928933959007793</c:v>
                </c:pt>
                <c:pt idx="62">
                  <c:v>151.76592415961599</c:v>
                </c:pt>
                <c:pt idx="63">
                  <c:v>251.43275141663199</c:v>
                </c:pt>
                <c:pt idx="64">
                  <c:v>221.95145200210399</c:v>
                </c:pt>
                <c:pt idx="65">
                  <c:v>222.216793403661</c:v>
                </c:pt>
                <c:pt idx="66">
                  <c:v>180.45997261975401</c:v>
                </c:pt>
                <c:pt idx="67">
                  <c:v>144.23196251693</c:v>
                </c:pt>
                <c:pt idx="68">
                  <c:v>218.090899530797</c:v>
                </c:pt>
                <c:pt idx="69">
                  <c:v>218.61749808212099</c:v>
                </c:pt>
                <c:pt idx="70">
                  <c:v>250.66428464919599</c:v>
                </c:pt>
                <c:pt idx="71">
                  <c:v>250.713008009379</c:v>
                </c:pt>
                <c:pt idx="72">
                  <c:v>247.098651624268</c:v>
                </c:pt>
                <c:pt idx="73">
                  <c:v>243.46004297843001</c:v>
                </c:pt>
                <c:pt idx="74">
                  <c:v>227.677819342307</c:v>
                </c:pt>
                <c:pt idx="75">
                  <c:v>233.15439732924099</c:v>
                </c:pt>
                <c:pt idx="76">
                  <c:v>200.61489390143299</c:v>
                </c:pt>
                <c:pt idx="77">
                  <c:v>199.37955419337999</c:v>
                </c:pt>
              </c:numCache>
            </c:numRef>
          </c:val>
          <c:smooth val="0"/>
          <c:extLst>
            <c:ext xmlns:c16="http://schemas.microsoft.com/office/drawing/2014/chart" uri="{C3380CC4-5D6E-409C-BE32-E72D297353CC}">
              <c16:uniqueId val="{00000003-BB19-4B5D-8AB8-2D465BD0871E}"/>
            </c:ext>
          </c:extLst>
        </c:ser>
        <c:ser>
          <c:idx val="4"/>
          <c:order val="4"/>
          <c:tx>
            <c:strRef>
              <c:f>ETP_38!$D$36</c:f>
              <c:strCache>
                <c:ptCount val="1"/>
                <c:pt idx="0">
                  <c:v>Fabrication d'autres produits industriels</c:v>
                </c:pt>
              </c:strCache>
            </c:strRef>
          </c:tx>
          <c:marker>
            <c:symbol val="none"/>
          </c:marker>
          <c:cat>
            <c:strRef>
              <c:f>ETP_38!$E$29:$CD$29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ETP_38!$E$36:$CD$36</c:f>
              <c:numCache>
                <c:formatCode>#,##0</c:formatCode>
                <c:ptCount val="78"/>
                <c:pt idx="0">
                  <c:v>3610.5395954412602</c:v>
                </c:pt>
                <c:pt idx="1">
                  <c:v>3643.6399515347698</c:v>
                </c:pt>
                <c:pt idx="2">
                  <c:v>3612.0949517198601</c:v>
                </c:pt>
                <c:pt idx="3">
                  <c:v>3756.92419880332</c:v>
                </c:pt>
                <c:pt idx="4">
                  <c:v>3870.43092579534</c:v>
                </c:pt>
                <c:pt idx="5">
                  <c:v>3827.7985947863699</c:v>
                </c:pt>
                <c:pt idx="6">
                  <c:v>3859.0182263424699</c:v>
                </c:pt>
                <c:pt idx="7">
                  <c:v>4063.0315363273098</c:v>
                </c:pt>
                <c:pt idx="8">
                  <c:v>4127.0576594000804</c:v>
                </c:pt>
                <c:pt idx="9">
                  <c:v>4004.7695758484901</c:v>
                </c:pt>
                <c:pt idx="10">
                  <c:v>3789.40764227926</c:v>
                </c:pt>
                <c:pt idx="11">
                  <c:v>3746.87632481221</c:v>
                </c:pt>
                <c:pt idx="12">
                  <c:v>3981.6151377168999</c:v>
                </c:pt>
                <c:pt idx="13">
                  <c:v>3694.2331530060901</c:v>
                </c:pt>
                <c:pt idx="14">
                  <c:v>3443.0001587811298</c:v>
                </c:pt>
                <c:pt idx="15">
                  <c:v>2777.5060499219999</c:v>
                </c:pt>
                <c:pt idx="16">
                  <c:v>1942.9497801478201</c:v>
                </c:pt>
                <c:pt idx="17">
                  <c:v>1677.3713980029499</c:v>
                </c:pt>
                <c:pt idx="18">
                  <c:v>2029.3446275138599</c:v>
                </c:pt>
                <c:pt idx="19">
                  <c:v>2238.0875762621199</c:v>
                </c:pt>
                <c:pt idx="20">
                  <c:v>2438.7795279266102</c:v>
                </c:pt>
                <c:pt idx="21">
                  <c:v>2742.9505482275799</c:v>
                </c:pt>
                <c:pt idx="22">
                  <c:v>2893.0967529356099</c:v>
                </c:pt>
                <c:pt idx="23">
                  <c:v>3171.3486982229201</c:v>
                </c:pt>
                <c:pt idx="24">
                  <c:v>3255.1800535658299</c:v>
                </c:pt>
                <c:pt idx="25">
                  <c:v>3129.8903327019102</c:v>
                </c:pt>
                <c:pt idx="26">
                  <c:v>2963.5135877018101</c:v>
                </c:pt>
                <c:pt idx="27">
                  <c:v>2808.54645550641</c:v>
                </c:pt>
                <c:pt idx="28">
                  <c:v>2772.73267782738</c:v>
                </c:pt>
                <c:pt idx="29">
                  <c:v>2673.4469417125902</c:v>
                </c:pt>
                <c:pt idx="30">
                  <c:v>2573.6904579161401</c:v>
                </c:pt>
                <c:pt idx="31">
                  <c:v>2410.9250664906299</c:v>
                </c:pt>
                <c:pt idx="32">
                  <c:v>2452.9899774465698</c:v>
                </c:pt>
                <c:pt idx="33">
                  <c:v>2453.70517281309</c:v>
                </c:pt>
                <c:pt idx="34">
                  <c:v>2532.6131538437398</c:v>
                </c:pt>
                <c:pt idx="35">
                  <c:v>2659.2139020107502</c:v>
                </c:pt>
                <c:pt idx="36">
                  <c:v>2669.2966434115701</c:v>
                </c:pt>
                <c:pt idx="37">
                  <c:v>2666.1525760688</c:v>
                </c:pt>
                <c:pt idx="38">
                  <c:v>2665.0671145997899</c:v>
                </c:pt>
                <c:pt idx="39">
                  <c:v>2506.5461627967202</c:v>
                </c:pt>
                <c:pt idx="40">
                  <c:v>2462.3134051472898</c:v>
                </c:pt>
                <c:pt idx="41">
                  <c:v>2608.3000476258699</c:v>
                </c:pt>
                <c:pt idx="42">
                  <c:v>2725.4457172388202</c:v>
                </c:pt>
                <c:pt idx="43">
                  <c:v>2861.6958863653799</c:v>
                </c:pt>
                <c:pt idx="44">
                  <c:v>2760.4589925904402</c:v>
                </c:pt>
                <c:pt idx="45">
                  <c:v>2917.3814815394999</c:v>
                </c:pt>
                <c:pt idx="46">
                  <c:v>3076.3670035177502</c:v>
                </c:pt>
                <c:pt idx="47">
                  <c:v>3113.0005882253399</c:v>
                </c:pt>
                <c:pt idx="48">
                  <c:v>3254.8582859337698</c:v>
                </c:pt>
                <c:pt idx="49">
                  <c:v>3408.7094553331099</c:v>
                </c:pt>
                <c:pt idx="50">
                  <c:v>3526.7444614077399</c:v>
                </c:pt>
                <c:pt idx="51">
                  <c:v>3635.0917558096698</c:v>
                </c:pt>
                <c:pt idx="52">
                  <c:v>3763.65753209796</c:v>
                </c:pt>
                <c:pt idx="53">
                  <c:v>3574.09380350118</c:v>
                </c:pt>
                <c:pt idx="54">
                  <c:v>3476.4161325867899</c:v>
                </c:pt>
                <c:pt idx="55">
                  <c:v>3363.5327474174601</c:v>
                </c:pt>
                <c:pt idx="56">
                  <c:v>3360.5266272727199</c:v>
                </c:pt>
                <c:pt idx="57">
                  <c:v>3342.4563994363498</c:v>
                </c:pt>
                <c:pt idx="58">
                  <c:v>3289.7204190089201</c:v>
                </c:pt>
                <c:pt idx="59">
                  <c:v>3286.0767817482601</c:v>
                </c:pt>
                <c:pt idx="60">
                  <c:v>3036.9190520171701</c:v>
                </c:pt>
                <c:pt idx="61">
                  <c:v>1755.02455745016</c:v>
                </c:pt>
                <c:pt idx="62">
                  <c:v>2631.9185088609001</c:v>
                </c:pt>
                <c:pt idx="63">
                  <c:v>2940.7047680691198</c:v>
                </c:pt>
                <c:pt idx="64">
                  <c:v>3052.26909579933</c:v>
                </c:pt>
                <c:pt idx="65">
                  <c:v>3224.42316314249</c:v>
                </c:pt>
                <c:pt idx="66">
                  <c:v>3351.74464736243</c:v>
                </c:pt>
                <c:pt idx="67">
                  <c:v>3470.2115538775101</c:v>
                </c:pt>
                <c:pt idx="68">
                  <c:v>3567.8982836988398</c:v>
                </c:pt>
                <c:pt idx="69">
                  <c:v>3364.6778785306901</c:v>
                </c:pt>
                <c:pt idx="70">
                  <c:v>3326.3730422838198</c:v>
                </c:pt>
                <c:pt idx="71">
                  <c:v>3292.59031893162</c:v>
                </c:pt>
                <c:pt idx="72">
                  <c:v>3174.8047878495499</c:v>
                </c:pt>
                <c:pt idx="73">
                  <c:v>3054.0285661920898</c:v>
                </c:pt>
                <c:pt idx="74">
                  <c:v>2913.6537061192098</c:v>
                </c:pt>
                <c:pt idx="75">
                  <c:v>2909.1905516230499</c:v>
                </c:pt>
                <c:pt idx="76">
                  <c:v>2896.1440126232401</c:v>
                </c:pt>
                <c:pt idx="77">
                  <c:v>2836.3040625042399</c:v>
                </c:pt>
              </c:numCache>
            </c:numRef>
          </c:val>
          <c:smooth val="0"/>
          <c:extLst>
            <c:ext xmlns:c16="http://schemas.microsoft.com/office/drawing/2014/chart" uri="{C3380CC4-5D6E-409C-BE32-E72D297353CC}">
              <c16:uniqueId val="{00000004-BB19-4B5D-8AB8-2D465BD0871E}"/>
            </c:ext>
          </c:extLst>
        </c:ser>
        <c:ser>
          <c:idx val="6"/>
          <c:order val="5"/>
          <c:tx>
            <c:strRef>
              <c:f>ETP_38!$D$37</c:f>
              <c:strCache>
                <c:ptCount val="1"/>
                <c:pt idx="0">
                  <c:v>Construction</c:v>
                </c:pt>
              </c:strCache>
            </c:strRef>
          </c:tx>
          <c:marker>
            <c:symbol val="none"/>
          </c:marker>
          <c:cat>
            <c:strRef>
              <c:f>ETP_38!$E$29:$CD$29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ETP_38!$E$37:$CD$37</c:f>
              <c:numCache>
                <c:formatCode>#,##0</c:formatCode>
                <c:ptCount val="78"/>
                <c:pt idx="0">
                  <c:v>2389.39119079478</c:v>
                </c:pt>
                <c:pt idx="1">
                  <c:v>2705.0639943302999</c:v>
                </c:pt>
                <c:pt idx="2">
                  <c:v>2717.4970183373298</c:v>
                </c:pt>
                <c:pt idx="3">
                  <c:v>2552.96640946866</c:v>
                </c:pt>
                <c:pt idx="4">
                  <c:v>2604.9950568006602</c:v>
                </c:pt>
                <c:pt idx="5">
                  <c:v>2662.37887638453</c:v>
                </c:pt>
                <c:pt idx="6">
                  <c:v>2497.1191240776302</c:v>
                </c:pt>
                <c:pt idx="7">
                  <c:v>2696.7468502636598</c:v>
                </c:pt>
                <c:pt idx="8">
                  <c:v>2609.6123967910999</c:v>
                </c:pt>
                <c:pt idx="9">
                  <c:v>2539.9838750202398</c:v>
                </c:pt>
                <c:pt idx="10">
                  <c:v>2573.1679005364899</c:v>
                </c:pt>
                <c:pt idx="11">
                  <c:v>2617.5529201218901</c:v>
                </c:pt>
                <c:pt idx="12">
                  <c:v>2740.6522097868801</c:v>
                </c:pt>
                <c:pt idx="13">
                  <c:v>2409.6661721302698</c:v>
                </c:pt>
                <c:pt idx="14">
                  <c:v>2275.8842232215802</c:v>
                </c:pt>
                <c:pt idx="15">
                  <c:v>2190.98298517793</c:v>
                </c:pt>
                <c:pt idx="16">
                  <c:v>2026.71880864787</c:v>
                </c:pt>
                <c:pt idx="17">
                  <c:v>1893.4338439767901</c:v>
                </c:pt>
                <c:pt idx="18">
                  <c:v>1986.0055168814499</c:v>
                </c:pt>
                <c:pt idx="19">
                  <c:v>2181.8113976539598</c:v>
                </c:pt>
                <c:pt idx="20">
                  <c:v>2022.9857245743101</c:v>
                </c:pt>
                <c:pt idx="21">
                  <c:v>2377.0489927672302</c:v>
                </c:pt>
                <c:pt idx="22">
                  <c:v>2351.7921513475799</c:v>
                </c:pt>
                <c:pt idx="23">
                  <c:v>2322.7272492142201</c:v>
                </c:pt>
                <c:pt idx="24">
                  <c:v>2692.2068380066298</c:v>
                </c:pt>
                <c:pt idx="25">
                  <c:v>2812.91705034604</c:v>
                </c:pt>
                <c:pt idx="26">
                  <c:v>2673.71188858504</c:v>
                </c:pt>
                <c:pt idx="27">
                  <c:v>2573.6636155606798</c:v>
                </c:pt>
                <c:pt idx="28">
                  <c:v>2413.8279745788</c:v>
                </c:pt>
                <c:pt idx="29">
                  <c:v>2513.9686217572298</c:v>
                </c:pt>
                <c:pt idx="30">
                  <c:v>2536.9467860823702</c:v>
                </c:pt>
                <c:pt idx="31">
                  <c:v>2496.0499841238802</c:v>
                </c:pt>
                <c:pt idx="32">
                  <c:v>2441.3241290969399</c:v>
                </c:pt>
                <c:pt idx="33">
                  <c:v>2539.0244059822298</c:v>
                </c:pt>
                <c:pt idx="34">
                  <c:v>2646.2450922600301</c:v>
                </c:pt>
                <c:pt idx="35">
                  <c:v>2668.3039973424202</c:v>
                </c:pt>
                <c:pt idx="36">
                  <c:v>2373.3522169271801</c:v>
                </c:pt>
                <c:pt idx="37">
                  <c:v>2268.1893888332302</c:v>
                </c:pt>
                <c:pt idx="38">
                  <c:v>2193.1883778069</c:v>
                </c:pt>
                <c:pt idx="39">
                  <c:v>2013.7498062248501</c:v>
                </c:pt>
                <c:pt idx="40">
                  <c:v>2140.2404030010498</c:v>
                </c:pt>
                <c:pt idx="41">
                  <c:v>2247.7804377932198</c:v>
                </c:pt>
                <c:pt idx="42">
                  <c:v>2391.5283910273502</c:v>
                </c:pt>
                <c:pt idx="43">
                  <c:v>2516.6808705048802</c:v>
                </c:pt>
                <c:pt idx="44">
                  <c:v>2373.0066101461998</c:v>
                </c:pt>
                <c:pt idx="45">
                  <c:v>2350.5837707558499</c:v>
                </c:pt>
                <c:pt idx="46">
                  <c:v>2667.3038013188998</c:v>
                </c:pt>
                <c:pt idx="47">
                  <c:v>2786.31720396116</c:v>
                </c:pt>
                <c:pt idx="48">
                  <c:v>2911.7445502491901</c:v>
                </c:pt>
                <c:pt idx="49">
                  <c:v>2959.3586555920301</c:v>
                </c:pt>
                <c:pt idx="50">
                  <c:v>3048.0450479840001</c:v>
                </c:pt>
                <c:pt idx="51">
                  <c:v>3397.5985814372898</c:v>
                </c:pt>
                <c:pt idx="52">
                  <c:v>3652.7422860994402</c:v>
                </c:pt>
                <c:pt idx="53">
                  <c:v>3498.3759602755499</c:v>
                </c:pt>
                <c:pt idx="54">
                  <c:v>3523.62593571557</c:v>
                </c:pt>
                <c:pt idx="55">
                  <c:v>3609.0044460619902</c:v>
                </c:pt>
                <c:pt idx="56">
                  <c:v>3542.7281823636799</c:v>
                </c:pt>
                <c:pt idx="57">
                  <c:v>3508.6507334232801</c:v>
                </c:pt>
                <c:pt idx="58">
                  <c:v>3440.2498279122801</c:v>
                </c:pt>
                <c:pt idx="59">
                  <c:v>3623.5029766560401</c:v>
                </c:pt>
                <c:pt idx="60">
                  <c:v>3353.8381599404902</c:v>
                </c:pt>
                <c:pt idx="61">
                  <c:v>1612.44815361055</c:v>
                </c:pt>
                <c:pt idx="62">
                  <c:v>3499.4585514187702</c:v>
                </c:pt>
                <c:pt idx="63">
                  <c:v>3490.49624254736</c:v>
                </c:pt>
                <c:pt idx="64">
                  <c:v>3574.6775746446401</c:v>
                </c:pt>
                <c:pt idx="65">
                  <c:v>3506.7777022110999</c:v>
                </c:pt>
                <c:pt idx="66">
                  <c:v>3524.0207922372001</c:v>
                </c:pt>
                <c:pt idx="67">
                  <c:v>3678.8579690010802</c:v>
                </c:pt>
                <c:pt idx="68">
                  <c:v>3786.7081728398198</c:v>
                </c:pt>
                <c:pt idx="69">
                  <c:v>3533.8996364078598</c:v>
                </c:pt>
                <c:pt idx="70">
                  <c:v>3457.9634012623701</c:v>
                </c:pt>
                <c:pt idx="71">
                  <c:v>3605.1982574229201</c:v>
                </c:pt>
                <c:pt idx="72">
                  <c:v>3737.6909007158101</c:v>
                </c:pt>
                <c:pt idx="73">
                  <c:v>3664.2013110385201</c:v>
                </c:pt>
                <c:pt idx="74">
                  <c:v>3617.5485520358302</c:v>
                </c:pt>
                <c:pt idx="75">
                  <c:v>3445.0632645287701</c:v>
                </c:pt>
                <c:pt idx="76">
                  <c:v>3092.1457429485299</c:v>
                </c:pt>
                <c:pt idx="77">
                  <c:v>2878.9003135206799</c:v>
                </c:pt>
              </c:numCache>
            </c:numRef>
          </c:val>
          <c:smooth val="0"/>
          <c:extLst>
            <c:ext xmlns:c16="http://schemas.microsoft.com/office/drawing/2014/chart" uri="{C3380CC4-5D6E-409C-BE32-E72D297353CC}">
              <c16:uniqueId val="{00000005-BB19-4B5D-8AB8-2D465BD0871E}"/>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en Isère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ETP_38!$D$38</c:f>
              <c:strCache>
                <c:ptCount val="1"/>
                <c:pt idx="0">
                  <c:v>Commerce ; reparation d'automobiles et de motocycles</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ETP_38!$F$38:$CD$38</c:f>
              <c:numCache>
                <c:formatCode>#,##0</c:formatCode>
                <c:ptCount val="77"/>
                <c:pt idx="0">
                  <c:v>1117.15592328137</c:v>
                </c:pt>
                <c:pt idx="1">
                  <c:v>1142.78745356731</c:v>
                </c:pt>
                <c:pt idx="2">
                  <c:v>1245.6366030388499</c:v>
                </c:pt>
                <c:pt idx="3">
                  <c:v>1138.1703205675999</c:v>
                </c:pt>
                <c:pt idx="4">
                  <c:v>1195.2537960432901</c:v>
                </c:pt>
                <c:pt idx="5">
                  <c:v>1212.4759705753099</c:v>
                </c:pt>
                <c:pt idx="6">
                  <c:v>1273.90051895433</c:v>
                </c:pt>
                <c:pt idx="7">
                  <c:v>1225.3451312638899</c:v>
                </c:pt>
                <c:pt idx="8">
                  <c:v>1264.4821257522001</c:v>
                </c:pt>
                <c:pt idx="9">
                  <c:v>1329.38460140183</c:v>
                </c:pt>
                <c:pt idx="10">
                  <c:v>1346.12715936873</c:v>
                </c:pt>
                <c:pt idx="11">
                  <c:v>1272.4714512391899</c:v>
                </c:pt>
                <c:pt idx="12">
                  <c:v>1288.6345683223201</c:v>
                </c:pt>
                <c:pt idx="13">
                  <c:v>1148.5879867579299</c:v>
                </c:pt>
                <c:pt idx="14">
                  <c:v>970.80856840434001</c:v>
                </c:pt>
                <c:pt idx="15">
                  <c:v>875.40322028451703</c:v>
                </c:pt>
                <c:pt idx="16">
                  <c:v>831.24473429168495</c:v>
                </c:pt>
                <c:pt idx="17">
                  <c:v>941.07991382963303</c:v>
                </c:pt>
                <c:pt idx="18">
                  <c:v>1083.4618138968201</c:v>
                </c:pt>
                <c:pt idx="19">
                  <c:v>1199.3025002566701</c:v>
                </c:pt>
                <c:pt idx="20">
                  <c:v>1213.59127126819</c:v>
                </c:pt>
                <c:pt idx="21">
                  <c:v>1193.68524282406</c:v>
                </c:pt>
                <c:pt idx="22">
                  <c:v>1247.28642939002</c:v>
                </c:pt>
                <c:pt idx="23">
                  <c:v>1254.2588188534801</c:v>
                </c:pt>
                <c:pt idx="24">
                  <c:v>1254.8495442513799</c:v>
                </c:pt>
                <c:pt idx="25">
                  <c:v>1165.7831351801501</c:v>
                </c:pt>
                <c:pt idx="26">
                  <c:v>1080.6953082830801</c:v>
                </c:pt>
                <c:pt idx="27">
                  <c:v>1095.73021380002</c:v>
                </c:pt>
                <c:pt idx="28">
                  <c:v>1078.3817490030899</c:v>
                </c:pt>
                <c:pt idx="29">
                  <c:v>1000.24719311709</c:v>
                </c:pt>
                <c:pt idx="30">
                  <c:v>1000.55500184856</c:v>
                </c:pt>
                <c:pt idx="31">
                  <c:v>1091.2521683347099</c:v>
                </c:pt>
                <c:pt idx="32">
                  <c:v>1024.5443282547999</c:v>
                </c:pt>
                <c:pt idx="33">
                  <c:v>1130.86057797943</c:v>
                </c:pt>
                <c:pt idx="34">
                  <c:v>1236.8148756518499</c:v>
                </c:pt>
                <c:pt idx="35">
                  <c:v>1189.77294556935</c:v>
                </c:pt>
                <c:pt idx="36">
                  <c:v>1154.96985781697</c:v>
                </c:pt>
                <c:pt idx="37">
                  <c:v>1163.9922543983801</c:v>
                </c:pt>
                <c:pt idx="38">
                  <c:v>1193.6698407026299</c:v>
                </c:pt>
                <c:pt idx="39">
                  <c:v>1213.2132051738499</c:v>
                </c:pt>
                <c:pt idx="40">
                  <c:v>1361.5036218846001</c:v>
                </c:pt>
                <c:pt idx="41">
                  <c:v>1435.8078671114599</c:v>
                </c:pt>
                <c:pt idx="42">
                  <c:v>1318.0598557116</c:v>
                </c:pt>
                <c:pt idx="43">
                  <c:v>1384.4134000269501</c:v>
                </c:pt>
                <c:pt idx="44">
                  <c:v>1473.9985815566699</c:v>
                </c:pt>
                <c:pt idx="45">
                  <c:v>1533.96684681076</c:v>
                </c:pt>
                <c:pt idx="46">
                  <c:v>1635.7899346884301</c:v>
                </c:pt>
                <c:pt idx="47">
                  <c:v>1462.64936072571</c:v>
                </c:pt>
                <c:pt idx="48">
                  <c:v>1487.31980837737</c:v>
                </c:pt>
                <c:pt idx="49">
                  <c:v>1571.8670182564599</c:v>
                </c:pt>
                <c:pt idx="50">
                  <c:v>1634.4692720554101</c:v>
                </c:pt>
                <c:pt idx="51">
                  <c:v>1906.8062055564101</c:v>
                </c:pt>
                <c:pt idx="52">
                  <c:v>1868.7483911696299</c:v>
                </c:pt>
                <c:pt idx="53">
                  <c:v>1789.75836449799</c:v>
                </c:pt>
                <c:pt idx="54">
                  <c:v>1816.173663667</c:v>
                </c:pt>
                <c:pt idx="55">
                  <c:v>1829.59221932429</c:v>
                </c:pt>
                <c:pt idx="56">
                  <c:v>1762.46398248696</c:v>
                </c:pt>
                <c:pt idx="57">
                  <c:v>1809.8837487307601</c:v>
                </c:pt>
                <c:pt idx="58">
                  <c:v>1774.7336833233101</c:v>
                </c:pt>
                <c:pt idx="59">
                  <c:v>1642.58171258472</c:v>
                </c:pt>
                <c:pt idx="60">
                  <c:v>984.11595374768694</c:v>
                </c:pt>
                <c:pt idx="61">
                  <c:v>1441.07922810985</c:v>
                </c:pt>
                <c:pt idx="62">
                  <c:v>1342.2760397781999</c:v>
                </c:pt>
                <c:pt idx="63">
                  <c:v>1434.62719227408</c:v>
                </c:pt>
                <c:pt idx="64">
                  <c:v>1609.67046782483</c:v>
                </c:pt>
                <c:pt idx="65">
                  <c:v>1749.80747179573</c:v>
                </c:pt>
                <c:pt idx="66">
                  <c:v>1791.0784333639001</c:v>
                </c:pt>
                <c:pt idx="67">
                  <c:v>1875.0848628756401</c:v>
                </c:pt>
                <c:pt idx="68">
                  <c:v>1823.7941461748601</c:v>
                </c:pt>
                <c:pt idx="69">
                  <c:v>1809.0812301291</c:v>
                </c:pt>
                <c:pt idx="70">
                  <c:v>1910.4501678460001</c:v>
                </c:pt>
                <c:pt idx="71">
                  <c:v>1845.50319150975</c:v>
                </c:pt>
                <c:pt idx="72">
                  <c:v>1804.92339622805</c:v>
                </c:pt>
                <c:pt idx="73">
                  <c:v>1855.1506632169901</c:v>
                </c:pt>
                <c:pt idx="74">
                  <c:v>1844.2412235646</c:v>
                </c:pt>
                <c:pt idx="75">
                  <c:v>1771.88913868757</c:v>
                </c:pt>
                <c:pt idx="76">
                  <c:v>1785.4437542170101</c:v>
                </c:pt>
              </c:numCache>
            </c:numRef>
          </c:val>
          <c:smooth val="0"/>
          <c:extLst>
            <c:ext xmlns:c16="http://schemas.microsoft.com/office/drawing/2014/chart" uri="{C3380CC4-5D6E-409C-BE32-E72D297353CC}">
              <c16:uniqueId val="{00000000-BDDE-4B90-AF87-BAFAB8B72489}"/>
            </c:ext>
          </c:extLst>
        </c:ser>
        <c:ser>
          <c:idx val="1"/>
          <c:order val="1"/>
          <c:tx>
            <c:strRef>
              <c:f>ETP_38!$D$39</c:f>
              <c:strCache>
                <c:ptCount val="1"/>
                <c:pt idx="0">
                  <c:v>Transports et entreposage</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ETP_38!$F$39:$CD$39</c:f>
              <c:numCache>
                <c:formatCode>#,##0</c:formatCode>
                <c:ptCount val="77"/>
                <c:pt idx="0">
                  <c:v>1238.06793465023</c:v>
                </c:pt>
                <c:pt idx="1">
                  <c:v>1253.1682051033299</c:v>
                </c:pt>
                <c:pt idx="2">
                  <c:v>1333.9795105713099</c:v>
                </c:pt>
                <c:pt idx="3">
                  <c:v>1357.0358075735401</c:v>
                </c:pt>
                <c:pt idx="4">
                  <c:v>1423.3082588315799</c:v>
                </c:pt>
                <c:pt idx="5">
                  <c:v>1390.31856900245</c:v>
                </c:pt>
                <c:pt idx="6">
                  <c:v>1562.13008148885</c:v>
                </c:pt>
                <c:pt idx="7">
                  <c:v>1435.7648331384901</c:v>
                </c:pt>
                <c:pt idx="8">
                  <c:v>1415.40475820597</c:v>
                </c:pt>
                <c:pt idx="9">
                  <c:v>1506.14330974426</c:v>
                </c:pt>
                <c:pt idx="10">
                  <c:v>1486.2665265108501</c:v>
                </c:pt>
                <c:pt idx="11">
                  <c:v>1682.1828946810999</c:v>
                </c:pt>
                <c:pt idx="12">
                  <c:v>1654.63736561735</c:v>
                </c:pt>
                <c:pt idx="13">
                  <c:v>1635.3810762893499</c:v>
                </c:pt>
                <c:pt idx="14">
                  <c:v>1471.66950469419</c:v>
                </c:pt>
                <c:pt idx="15">
                  <c:v>1307.7700534446101</c:v>
                </c:pt>
                <c:pt idx="16">
                  <c:v>1114.2843851888899</c:v>
                </c:pt>
                <c:pt idx="17">
                  <c:v>1104.49856201219</c:v>
                </c:pt>
                <c:pt idx="18">
                  <c:v>1231.06207809855</c:v>
                </c:pt>
                <c:pt idx="19">
                  <c:v>1371.9147129631101</c:v>
                </c:pt>
                <c:pt idx="20">
                  <c:v>1325.9031073810399</c:v>
                </c:pt>
                <c:pt idx="21">
                  <c:v>1367.00919260762</c:v>
                </c:pt>
                <c:pt idx="22">
                  <c:v>1519.0461115630001</c:v>
                </c:pt>
                <c:pt idx="23">
                  <c:v>1588.5491157975</c:v>
                </c:pt>
                <c:pt idx="24">
                  <c:v>1655.4572895029501</c:v>
                </c:pt>
                <c:pt idx="25">
                  <c:v>1530.38095334678</c:v>
                </c:pt>
                <c:pt idx="26">
                  <c:v>1334.9531977670299</c:v>
                </c:pt>
                <c:pt idx="27">
                  <c:v>1331.9677796390499</c:v>
                </c:pt>
                <c:pt idx="28">
                  <c:v>1272.2265018580399</c:v>
                </c:pt>
                <c:pt idx="29">
                  <c:v>1197.55848272962</c:v>
                </c:pt>
                <c:pt idx="30">
                  <c:v>1230.35703194397</c:v>
                </c:pt>
                <c:pt idx="31">
                  <c:v>1324.3080745228399</c:v>
                </c:pt>
                <c:pt idx="32">
                  <c:v>1336.8968963505299</c:v>
                </c:pt>
                <c:pt idx="33">
                  <c:v>1454.2754249689999</c:v>
                </c:pt>
                <c:pt idx="34">
                  <c:v>1564.7762712450101</c:v>
                </c:pt>
                <c:pt idx="35">
                  <c:v>1459.80946520355</c:v>
                </c:pt>
                <c:pt idx="36">
                  <c:v>1555.5637713031499</c:v>
                </c:pt>
                <c:pt idx="37">
                  <c:v>1775.9799079905899</c:v>
                </c:pt>
                <c:pt idx="38">
                  <c:v>1802.66641360791</c:v>
                </c:pt>
                <c:pt idx="39">
                  <c:v>2002.5242849246199</c:v>
                </c:pt>
                <c:pt idx="40">
                  <c:v>2086.2945067401301</c:v>
                </c:pt>
                <c:pt idx="41">
                  <c:v>2074.7622501830601</c:v>
                </c:pt>
                <c:pt idx="42">
                  <c:v>1857.81541620239</c:v>
                </c:pt>
                <c:pt idx="43">
                  <c:v>1835.7859100334399</c:v>
                </c:pt>
                <c:pt idx="44">
                  <c:v>1965.29579621567</c:v>
                </c:pt>
                <c:pt idx="45">
                  <c:v>2081.8287361662001</c:v>
                </c:pt>
                <c:pt idx="46">
                  <c:v>2284.0575988393798</c:v>
                </c:pt>
                <c:pt idx="47">
                  <c:v>2490.86275304727</c:v>
                </c:pt>
                <c:pt idx="48">
                  <c:v>2688.2771297921399</c:v>
                </c:pt>
                <c:pt idx="49">
                  <c:v>2903.2849734311499</c:v>
                </c:pt>
                <c:pt idx="50">
                  <c:v>3072.4943884386498</c:v>
                </c:pt>
                <c:pt idx="51">
                  <c:v>3069.5612662394001</c:v>
                </c:pt>
                <c:pt idx="52">
                  <c:v>3028.8021054270998</c:v>
                </c:pt>
                <c:pt idx="53">
                  <c:v>3026.6003046057499</c:v>
                </c:pt>
                <c:pt idx="54">
                  <c:v>3203.00802960894</c:v>
                </c:pt>
                <c:pt idx="55">
                  <c:v>3304.85498929808</c:v>
                </c:pt>
                <c:pt idx="56">
                  <c:v>3273.7743456368498</c:v>
                </c:pt>
                <c:pt idx="57">
                  <c:v>3313.4598356833199</c:v>
                </c:pt>
                <c:pt idx="58">
                  <c:v>3478.95163200855</c:v>
                </c:pt>
                <c:pt idx="59">
                  <c:v>3487.4664033117101</c:v>
                </c:pt>
                <c:pt idx="60">
                  <c:v>2913.2128871535001</c:v>
                </c:pt>
                <c:pt idx="61">
                  <c:v>3662.4060211912101</c:v>
                </c:pt>
                <c:pt idx="62">
                  <c:v>3880.5033856116402</c:v>
                </c:pt>
                <c:pt idx="63">
                  <c:v>3752.6751384026202</c:v>
                </c:pt>
                <c:pt idx="64">
                  <c:v>4220.3263372923002</c:v>
                </c:pt>
                <c:pt idx="65">
                  <c:v>4043.7884449000098</c:v>
                </c:pt>
                <c:pt idx="66">
                  <c:v>3847.2629894583902</c:v>
                </c:pt>
                <c:pt idx="67">
                  <c:v>3976.9959532709499</c:v>
                </c:pt>
                <c:pt idx="68">
                  <c:v>3596.4789581487598</c:v>
                </c:pt>
                <c:pt idx="69">
                  <c:v>3611.1430147108899</c:v>
                </c:pt>
                <c:pt idx="70">
                  <c:v>3631.4939957676202</c:v>
                </c:pt>
                <c:pt idx="71">
                  <c:v>3511.70604951522</c:v>
                </c:pt>
                <c:pt idx="72">
                  <c:v>3401.2296365581601</c:v>
                </c:pt>
                <c:pt idx="73">
                  <c:v>3491.09521436866</c:v>
                </c:pt>
                <c:pt idx="74">
                  <c:v>3451.60690452478</c:v>
                </c:pt>
                <c:pt idx="75">
                  <c:v>3291.5268674211502</c:v>
                </c:pt>
                <c:pt idx="76">
                  <c:v>3169.5018003841601</c:v>
                </c:pt>
              </c:numCache>
            </c:numRef>
          </c:val>
          <c:smooth val="0"/>
          <c:extLst>
            <c:ext xmlns:c16="http://schemas.microsoft.com/office/drawing/2014/chart" uri="{C3380CC4-5D6E-409C-BE32-E72D297353CC}">
              <c16:uniqueId val="{00000001-BDDE-4B90-AF87-BAFAB8B72489}"/>
            </c:ext>
          </c:extLst>
        </c:ser>
        <c:ser>
          <c:idx val="2"/>
          <c:order val="2"/>
          <c:tx>
            <c:strRef>
              <c:f>ETP_38!$D$40</c:f>
              <c:strCache>
                <c:ptCount val="1"/>
                <c:pt idx="0">
                  <c:v>Hébergement et restauration</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ETP_38!$F$40:$CD$40</c:f>
              <c:numCache>
                <c:formatCode>#,##0</c:formatCode>
                <c:ptCount val="77"/>
                <c:pt idx="0">
                  <c:v>153.15624208993401</c:v>
                </c:pt>
                <c:pt idx="1">
                  <c:v>163.17695505030301</c:v>
                </c:pt>
                <c:pt idx="2">
                  <c:v>167.72338021999499</c:v>
                </c:pt>
                <c:pt idx="3">
                  <c:v>210.71151905171399</c:v>
                </c:pt>
                <c:pt idx="4">
                  <c:v>180.467917105666</c:v>
                </c:pt>
                <c:pt idx="5">
                  <c:v>193.996345894755</c:v>
                </c:pt>
                <c:pt idx="6">
                  <c:v>202.19538236327099</c:v>
                </c:pt>
                <c:pt idx="7">
                  <c:v>210.13500209345199</c:v>
                </c:pt>
                <c:pt idx="8">
                  <c:v>208.753681502874</c:v>
                </c:pt>
                <c:pt idx="9">
                  <c:v>215.57605717084499</c:v>
                </c:pt>
                <c:pt idx="10">
                  <c:v>219.416578200072</c:v>
                </c:pt>
                <c:pt idx="11">
                  <c:v>217.673077905187</c:v>
                </c:pt>
                <c:pt idx="12">
                  <c:v>212.01861218849601</c:v>
                </c:pt>
                <c:pt idx="13">
                  <c:v>204.516313092752</c:v>
                </c:pt>
                <c:pt idx="14">
                  <c:v>198.12131896899399</c:v>
                </c:pt>
                <c:pt idx="15">
                  <c:v>167.47320327617601</c:v>
                </c:pt>
                <c:pt idx="16">
                  <c:v>167.369543196498</c:v>
                </c:pt>
                <c:pt idx="17">
                  <c:v>182.22232791600001</c:v>
                </c:pt>
                <c:pt idx="18">
                  <c:v>180.45874007966799</c:v>
                </c:pt>
                <c:pt idx="19">
                  <c:v>179.87799252302</c:v>
                </c:pt>
                <c:pt idx="20">
                  <c:v>208.56831874412401</c:v>
                </c:pt>
                <c:pt idx="21">
                  <c:v>198.429350773637</c:v>
                </c:pt>
                <c:pt idx="22">
                  <c:v>205.17031344686799</c:v>
                </c:pt>
                <c:pt idx="23">
                  <c:v>234.99350355127601</c:v>
                </c:pt>
                <c:pt idx="24">
                  <c:v>199.939242759514</c:v>
                </c:pt>
                <c:pt idx="25">
                  <c:v>179.70225646361899</c:v>
                </c:pt>
                <c:pt idx="26">
                  <c:v>174.80512511933</c:v>
                </c:pt>
                <c:pt idx="27">
                  <c:v>192.691828531238</c:v>
                </c:pt>
                <c:pt idx="28">
                  <c:v>191.971889862501</c:v>
                </c:pt>
                <c:pt idx="29">
                  <c:v>184.91633530608399</c:v>
                </c:pt>
                <c:pt idx="30">
                  <c:v>180.577956018615</c:v>
                </c:pt>
                <c:pt idx="31">
                  <c:v>167.18637566990699</c:v>
                </c:pt>
                <c:pt idx="32">
                  <c:v>184.23286278467299</c:v>
                </c:pt>
                <c:pt idx="33">
                  <c:v>195.90926665878601</c:v>
                </c:pt>
                <c:pt idx="34">
                  <c:v>194.24375432461201</c:v>
                </c:pt>
                <c:pt idx="35">
                  <c:v>177.78852080239</c:v>
                </c:pt>
                <c:pt idx="36">
                  <c:v>174.19295688789799</c:v>
                </c:pt>
                <c:pt idx="37">
                  <c:v>168.96812114688299</c:v>
                </c:pt>
                <c:pt idx="38">
                  <c:v>167.23031040331401</c:v>
                </c:pt>
                <c:pt idx="39">
                  <c:v>151.10304468243399</c:v>
                </c:pt>
                <c:pt idx="40">
                  <c:v>157.382585511607</c:v>
                </c:pt>
                <c:pt idx="41">
                  <c:v>183.92092693522801</c:v>
                </c:pt>
                <c:pt idx="42">
                  <c:v>183.55367295548001</c:v>
                </c:pt>
                <c:pt idx="43">
                  <c:v>197.82578387570399</c:v>
                </c:pt>
                <c:pt idx="44">
                  <c:v>213.87450703805899</c:v>
                </c:pt>
                <c:pt idx="45">
                  <c:v>214.13093559838799</c:v>
                </c:pt>
                <c:pt idx="46">
                  <c:v>212.35173008770599</c:v>
                </c:pt>
                <c:pt idx="47">
                  <c:v>218.57075397059799</c:v>
                </c:pt>
                <c:pt idx="48">
                  <c:v>220.55763267328501</c:v>
                </c:pt>
                <c:pt idx="49">
                  <c:v>207.06340149761101</c:v>
                </c:pt>
                <c:pt idx="50">
                  <c:v>202.89047007717701</c:v>
                </c:pt>
                <c:pt idx="51">
                  <c:v>228.60504313330401</c:v>
                </c:pt>
                <c:pt idx="52">
                  <c:v>247.58646648005001</c:v>
                </c:pt>
                <c:pt idx="53">
                  <c:v>254.85249253232399</c:v>
                </c:pt>
                <c:pt idx="54">
                  <c:v>258.40893627413698</c:v>
                </c:pt>
                <c:pt idx="55">
                  <c:v>260.107375037221</c:v>
                </c:pt>
                <c:pt idx="56">
                  <c:v>259.11965048823998</c:v>
                </c:pt>
                <c:pt idx="57">
                  <c:v>250.20268062295099</c:v>
                </c:pt>
                <c:pt idx="58">
                  <c:v>268.40230565833099</c:v>
                </c:pt>
                <c:pt idx="59">
                  <c:v>230.405422120163</c:v>
                </c:pt>
                <c:pt idx="60">
                  <c:v>38.028187011022297</c:v>
                </c:pt>
                <c:pt idx="61">
                  <c:v>121.26719431859701</c:v>
                </c:pt>
                <c:pt idx="62">
                  <c:v>97.068899935102607</c:v>
                </c:pt>
                <c:pt idx="63">
                  <c:v>91.747674959393805</c:v>
                </c:pt>
                <c:pt idx="64">
                  <c:v>80.340264901685202</c:v>
                </c:pt>
                <c:pt idx="65">
                  <c:v>145.01543617174599</c:v>
                </c:pt>
                <c:pt idx="66">
                  <c:v>178.45821296701999</c:v>
                </c:pt>
                <c:pt idx="67">
                  <c:v>178.84412171488</c:v>
                </c:pt>
                <c:pt idx="68">
                  <c:v>205.695468112085</c:v>
                </c:pt>
                <c:pt idx="69">
                  <c:v>215.133121803492</c:v>
                </c:pt>
                <c:pt idx="70">
                  <c:v>196.00789024807</c:v>
                </c:pt>
                <c:pt idx="71">
                  <c:v>204.80857119002701</c:v>
                </c:pt>
                <c:pt idx="72">
                  <c:v>221.080832068218</c:v>
                </c:pt>
                <c:pt idx="73">
                  <c:v>203.77781896428399</c:v>
                </c:pt>
                <c:pt idx="74">
                  <c:v>215.90531024504301</c:v>
                </c:pt>
                <c:pt idx="75">
                  <c:v>215.60002807448899</c:v>
                </c:pt>
                <c:pt idx="76">
                  <c:v>217.75096931566799</c:v>
                </c:pt>
              </c:numCache>
            </c:numRef>
          </c:val>
          <c:smooth val="0"/>
          <c:extLst>
            <c:ext xmlns:c16="http://schemas.microsoft.com/office/drawing/2014/chart" uri="{C3380CC4-5D6E-409C-BE32-E72D297353CC}">
              <c16:uniqueId val="{00000002-BDDE-4B90-AF87-BAFAB8B72489}"/>
            </c:ext>
          </c:extLst>
        </c:ser>
        <c:ser>
          <c:idx val="3"/>
          <c:order val="3"/>
          <c:tx>
            <c:strRef>
              <c:f>ETP_38!$D$41</c:f>
              <c:strCache>
                <c:ptCount val="1"/>
                <c:pt idx="0">
                  <c:v>Information et communication</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ETP_38!$F$41:$CD$41</c:f>
              <c:numCache>
                <c:formatCode>#,##0</c:formatCode>
                <c:ptCount val="77"/>
                <c:pt idx="0">
                  <c:v>115.876176670574</c:v>
                </c:pt>
                <c:pt idx="1">
                  <c:v>128.305467982056</c:v>
                </c:pt>
                <c:pt idx="2">
                  <c:v>110.583553098514</c:v>
                </c:pt>
                <c:pt idx="3">
                  <c:v>98.739534832828596</c:v>
                </c:pt>
                <c:pt idx="4">
                  <c:v>108.11902394213</c:v>
                </c:pt>
                <c:pt idx="5">
                  <c:v>108.913570346786</c:v>
                </c:pt>
                <c:pt idx="6">
                  <c:v>129.094243543847</c:v>
                </c:pt>
                <c:pt idx="7">
                  <c:v>144.417083112374</c:v>
                </c:pt>
                <c:pt idx="8">
                  <c:v>171.78311627728601</c:v>
                </c:pt>
                <c:pt idx="9">
                  <c:v>183.20865108853801</c:v>
                </c:pt>
                <c:pt idx="10">
                  <c:v>141.24323552037501</c:v>
                </c:pt>
                <c:pt idx="11">
                  <c:v>121.399857492747</c:v>
                </c:pt>
                <c:pt idx="12">
                  <c:v>134.49400871774901</c:v>
                </c:pt>
                <c:pt idx="13">
                  <c:v>143.08162395843601</c:v>
                </c:pt>
                <c:pt idx="14">
                  <c:v>129.04841999439199</c:v>
                </c:pt>
                <c:pt idx="15">
                  <c:v>121.575129179683</c:v>
                </c:pt>
                <c:pt idx="16">
                  <c:v>125.045279012271</c:v>
                </c:pt>
                <c:pt idx="17">
                  <c:v>134.69752206230899</c:v>
                </c:pt>
                <c:pt idx="18">
                  <c:v>111.922367017143</c:v>
                </c:pt>
                <c:pt idx="19">
                  <c:v>107.598713384577</c:v>
                </c:pt>
                <c:pt idx="20">
                  <c:v>119.95100320133599</c:v>
                </c:pt>
                <c:pt idx="21">
                  <c:v>127.017403913495</c:v>
                </c:pt>
                <c:pt idx="22">
                  <c:v>152.77112945493499</c:v>
                </c:pt>
                <c:pt idx="23">
                  <c:v>109.330581878486</c:v>
                </c:pt>
                <c:pt idx="24">
                  <c:v>107.361663015559</c:v>
                </c:pt>
                <c:pt idx="25">
                  <c:v>111.73457702018599</c:v>
                </c:pt>
                <c:pt idx="26">
                  <c:v>87.744886735478104</c:v>
                </c:pt>
                <c:pt idx="27">
                  <c:v>94.305502024407602</c:v>
                </c:pt>
                <c:pt idx="28">
                  <c:v>93.456949858962901</c:v>
                </c:pt>
                <c:pt idx="29">
                  <c:v>113.26196676322</c:v>
                </c:pt>
                <c:pt idx="30">
                  <c:v>95.2304188011001</c:v>
                </c:pt>
                <c:pt idx="31">
                  <c:v>82.838587270637007</c:v>
                </c:pt>
                <c:pt idx="32">
                  <c:v>87.996959904743306</c:v>
                </c:pt>
                <c:pt idx="33">
                  <c:v>66.605376944479403</c:v>
                </c:pt>
                <c:pt idx="34">
                  <c:v>46.752714597377498</c:v>
                </c:pt>
                <c:pt idx="35">
                  <c:v>43.1697365261276</c:v>
                </c:pt>
                <c:pt idx="36">
                  <c:v>52.161230823475996</c:v>
                </c:pt>
                <c:pt idx="37">
                  <c:v>64.052030147315705</c:v>
                </c:pt>
                <c:pt idx="38">
                  <c:v>42.324584002671003</c:v>
                </c:pt>
                <c:pt idx="39">
                  <c:v>39.033595189361499</c:v>
                </c:pt>
                <c:pt idx="40">
                  <c:v>54.3592727308245</c:v>
                </c:pt>
                <c:pt idx="41">
                  <c:v>73.3085994720239</c:v>
                </c:pt>
                <c:pt idx="42">
                  <c:v>48.5087252892707</c:v>
                </c:pt>
                <c:pt idx="43">
                  <c:v>44.328079682396996</c:v>
                </c:pt>
                <c:pt idx="44">
                  <c:v>48.050043151695299</c:v>
                </c:pt>
                <c:pt idx="45">
                  <c:v>74.140941221612707</c:v>
                </c:pt>
                <c:pt idx="46">
                  <c:v>68.717782383869107</c:v>
                </c:pt>
                <c:pt idx="47">
                  <c:v>74.729605060708394</c:v>
                </c:pt>
                <c:pt idx="48">
                  <c:v>83.219715756688601</c:v>
                </c:pt>
                <c:pt idx="49">
                  <c:v>90.842957108658297</c:v>
                </c:pt>
                <c:pt idx="50">
                  <c:v>85.499425071516598</c:v>
                </c:pt>
                <c:pt idx="51">
                  <c:v>77.912469722987893</c:v>
                </c:pt>
                <c:pt idx="52">
                  <c:v>88.360117061801503</c:v>
                </c:pt>
                <c:pt idx="53">
                  <c:v>86.089900375138797</c:v>
                </c:pt>
                <c:pt idx="54">
                  <c:v>86.883692322083903</c:v>
                </c:pt>
                <c:pt idx="55">
                  <c:v>89.383787057003303</c:v>
                </c:pt>
                <c:pt idx="56">
                  <c:v>87.733911430018793</c:v>
                </c:pt>
                <c:pt idx="57">
                  <c:v>103.15623211442499</c:v>
                </c:pt>
                <c:pt idx="58">
                  <c:v>101.567988494009</c:v>
                </c:pt>
                <c:pt idx="59">
                  <c:v>99.888645936243094</c:v>
                </c:pt>
                <c:pt idx="60">
                  <c:v>72.875258503882506</c:v>
                </c:pt>
                <c:pt idx="61">
                  <c:v>87.907722862206697</c:v>
                </c:pt>
                <c:pt idx="62">
                  <c:v>119.242612107298</c:v>
                </c:pt>
                <c:pt idx="63">
                  <c:v>77.357025443165398</c:v>
                </c:pt>
                <c:pt idx="64">
                  <c:v>110.511287856526</c:v>
                </c:pt>
                <c:pt idx="65">
                  <c:v>86.546466833255593</c:v>
                </c:pt>
                <c:pt idx="66">
                  <c:v>122.097550913813</c:v>
                </c:pt>
                <c:pt idx="67">
                  <c:v>101.580993811271</c:v>
                </c:pt>
                <c:pt idx="68">
                  <c:v>83.379878315353096</c:v>
                </c:pt>
                <c:pt idx="69">
                  <c:v>84.138555499848707</c:v>
                </c:pt>
                <c:pt idx="70">
                  <c:v>78.583908151155001</c:v>
                </c:pt>
                <c:pt idx="71">
                  <c:v>68.566500377572794</c:v>
                </c:pt>
                <c:pt idx="72">
                  <c:v>67.570720990081995</c:v>
                </c:pt>
                <c:pt idx="73">
                  <c:v>52.685848534784398</c:v>
                </c:pt>
                <c:pt idx="74">
                  <c:v>56.596311355102699</c:v>
                </c:pt>
                <c:pt idx="75">
                  <c:v>53.018517986855898</c:v>
                </c:pt>
                <c:pt idx="76">
                  <c:v>49.363926552412501</c:v>
                </c:pt>
              </c:numCache>
            </c:numRef>
          </c:val>
          <c:smooth val="0"/>
          <c:extLst>
            <c:ext xmlns:c16="http://schemas.microsoft.com/office/drawing/2014/chart" uri="{C3380CC4-5D6E-409C-BE32-E72D297353CC}">
              <c16:uniqueId val="{00000003-BDDE-4B90-AF87-BAFAB8B72489}"/>
            </c:ext>
          </c:extLst>
        </c:ser>
        <c:ser>
          <c:idx val="4"/>
          <c:order val="4"/>
          <c:tx>
            <c:strRef>
              <c:f>ETP_38!$D$42</c:f>
              <c:strCache>
                <c:ptCount val="1"/>
                <c:pt idx="0">
                  <c:v>Activites financieres et d'assurance</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ETP_38!$F$42:$CD$42</c:f>
              <c:numCache>
                <c:formatCode>#,##0</c:formatCode>
                <c:ptCount val="77"/>
                <c:pt idx="0">
                  <c:v>111.51308489277</c:v>
                </c:pt>
                <c:pt idx="1">
                  <c:v>136.613239134396</c:v>
                </c:pt>
                <c:pt idx="2">
                  <c:v>110.38605091387799</c:v>
                </c:pt>
                <c:pt idx="3">
                  <c:v>125.914340941487</c:v>
                </c:pt>
                <c:pt idx="4">
                  <c:v>116.104606035646</c:v>
                </c:pt>
                <c:pt idx="5">
                  <c:v>105.329293748045</c:v>
                </c:pt>
                <c:pt idx="6">
                  <c:v>125.88540363932501</c:v>
                </c:pt>
                <c:pt idx="7">
                  <c:v>157.611919493697</c:v>
                </c:pt>
                <c:pt idx="8">
                  <c:v>195.125667809361</c:v>
                </c:pt>
                <c:pt idx="9">
                  <c:v>182.39349089187399</c:v>
                </c:pt>
                <c:pt idx="10">
                  <c:v>180.722378541523</c:v>
                </c:pt>
                <c:pt idx="11">
                  <c:v>182.032816176751</c:v>
                </c:pt>
                <c:pt idx="12">
                  <c:v>178.592506110432</c:v>
                </c:pt>
                <c:pt idx="13">
                  <c:v>186.56097323444601</c:v>
                </c:pt>
                <c:pt idx="14">
                  <c:v>186.564974743699</c:v>
                </c:pt>
                <c:pt idx="15">
                  <c:v>140.19983481254701</c:v>
                </c:pt>
                <c:pt idx="16">
                  <c:v>102.148151642662</c:v>
                </c:pt>
                <c:pt idx="17">
                  <c:v>83.670676149270605</c:v>
                </c:pt>
                <c:pt idx="18">
                  <c:v>83.527227651660297</c:v>
                </c:pt>
                <c:pt idx="19">
                  <c:v>71.980790793345705</c:v>
                </c:pt>
                <c:pt idx="20">
                  <c:v>89.595178185174305</c:v>
                </c:pt>
                <c:pt idx="21">
                  <c:v>84.265410325436306</c:v>
                </c:pt>
                <c:pt idx="22">
                  <c:v>93.472246474341901</c:v>
                </c:pt>
                <c:pt idx="23">
                  <c:v>84.160241160194204</c:v>
                </c:pt>
                <c:pt idx="24">
                  <c:v>67.864247619171095</c:v>
                </c:pt>
                <c:pt idx="25">
                  <c:v>55.018275342132902</c:v>
                </c:pt>
                <c:pt idx="26">
                  <c:v>51.8889617538115</c:v>
                </c:pt>
                <c:pt idx="27">
                  <c:v>70.426356103701494</c:v>
                </c:pt>
                <c:pt idx="28">
                  <c:v>80.245771777839494</c:v>
                </c:pt>
                <c:pt idx="29">
                  <c:v>88.942812179213405</c:v>
                </c:pt>
                <c:pt idx="30">
                  <c:v>70.382069051398304</c:v>
                </c:pt>
                <c:pt idx="31">
                  <c:v>65.670804683134506</c:v>
                </c:pt>
                <c:pt idx="32">
                  <c:v>60.5868404915892</c:v>
                </c:pt>
                <c:pt idx="33">
                  <c:v>70.518425370653304</c:v>
                </c:pt>
                <c:pt idx="34">
                  <c:v>70.884851487189707</c:v>
                </c:pt>
                <c:pt idx="35">
                  <c:v>60.838850625244</c:v>
                </c:pt>
                <c:pt idx="36">
                  <c:v>71.553090040439201</c:v>
                </c:pt>
                <c:pt idx="37">
                  <c:v>68.172835001266094</c:v>
                </c:pt>
                <c:pt idx="38">
                  <c:v>64.964946769577907</c:v>
                </c:pt>
                <c:pt idx="39">
                  <c:v>71.804991349650706</c:v>
                </c:pt>
                <c:pt idx="40">
                  <c:v>71.501571833440195</c:v>
                </c:pt>
                <c:pt idx="41">
                  <c:v>89.392098062400805</c:v>
                </c:pt>
                <c:pt idx="42">
                  <c:v>91.334702107639103</c:v>
                </c:pt>
                <c:pt idx="43">
                  <c:v>106.673643275487</c:v>
                </c:pt>
                <c:pt idx="44">
                  <c:v>110.595212242288</c:v>
                </c:pt>
                <c:pt idx="45">
                  <c:v>97.588154065029201</c:v>
                </c:pt>
                <c:pt idx="46">
                  <c:v>90.890724639791102</c:v>
                </c:pt>
                <c:pt idx="47">
                  <c:v>93.011710207940496</c:v>
                </c:pt>
                <c:pt idx="48">
                  <c:v>108.125389885575</c:v>
                </c:pt>
                <c:pt idx="49">
                  <c:v>116.857629103356</c:v>
                </c:pt>
                <c:pt idx="50">
                  <c:v>121.859437450263</c:v>
                </c:pt>
                <c:pt idx="51">
                  <c:v>97.000080403229205</c:v>
                </c:pt>
                <c:pt idx="52">
                  <c:v>88.910220048713796</c:v>
                </c:pt>
                <c:pt idx="53">
                  <c:v>84.812349535730604</c:v>
                </c:pt>
                <c:pt idx="54">
                  <c:v>89.155020336576996</c:v>
                </c:pt>
                <c:pt idx="55">
                  <c:v>86.702480400237206</c:v>
                </c:pt>
                <c:pt idx="56">
                  <c:v>69.985108467335294</c:v>
                </c:pt>
                <c:pt idx="57">
                  <c:v>70.322668019602105</c:v>
                </c:pt>
                <c:pt idx="58">
                  <c:v>66.745363090576603</c:v>
                </c:pt>
                <c:pt idx="59">
                  <c:v>66.821019775434195</c:v>
                </c:pt>
                <c:pt idx="60">
                  <c:v>44.353368436214197</c:v>
                </c:pt>
                <c:pt idx="61">
                  <c:v>44.500265230201897</c:v>
                </c:pt>
                <c:pt idx="62">
                  <c:v>52.973450692666901</c:v>
                </c:pt>
                <c:pt idx="63">
                  <c:v>40.965118108749699</c:v>
                </c:pt>
                <c:pt idx="64">
                  <c:v>47.428802847893301</c:v>
                </c:pt>
                <c:pt idx="65">
                  <c:v>31.607530926875601</c:v>
                </c:pt>
                <c:pt idx="66">
                  <c:v>39.680748670862201</c:v>
                </c:pt>
                <c:pt idx="67">
                  <c:v>37.426830678340899</c:v>
                </c:pt>
                <c:pt idx="68">
                  <c:v>30.749322883416198</c:v>
                </c:pt>
                <c:pt idx="69">
                  <c:v>31.818102163978001</c:v>
                </c:pt>
                <c:pt idx="70">
                  <c:v>25.068679915517102</c:v>
                </c:pt>
                <c:pt idx="71">
                  <c:v>34.403862688246299</c:v>
                </c:pt>
                <c:pt idx="72">
                  <c:v>24.010542209621001</c:v>
                </c:pt>
                <c:pt idx="73">
                  <c:v>23.883397888861001</c:v>
                </c:pt>
                <c:pt idx="74">
                  <c:v>18.413813864331502</c:v>
                </c:pt>
                <c:pt idx="75">
                  <c:v>16.224914612093801</c:v>
                </c:pt>
                <c:pt idx="76">
                  <c:v>20.314486714217601</c:v>
                </c:pt>
              </c:numCache>
            </c:numRef>
          </c:val>
          <c:smooth val="0"/>
          <c:extLst>
            <c:ext xmlns:c16="http://schemas.microsoft.com/office/drawing/2014/chart" uri="{C3380CC4-5D6E-409C-BE32-E72D297353CC}">
              <c16:uniqueId val="{00000004-BDDE-4B90-AF87-BAFAB8B72489}"/>
            </c:ext>
          </c:extLst>
        </c:ser>
        <c:ser>
          <c:idx val="5"/>
          <c:order val="5"/>
          <c:tx>
            <c:strRef>
              <c:f>ETP_38!$D$43</c:f>
              <c:strCache>
                <c:ptCount val="1"/>
                <c:pt idx="0">
                  <c:v>Activites immobilieres</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ETP_38!$F$43:$CD$43</c:f>
              <c:numCache>
                <c:formatCode>#,##0</c:formatCode>
                <c:ptCount val="77"/>
                <c:pt idx="0">
                  <c:v>126.28711688041</c:v>
                </c:pt>
                <c:pt idx="1">
                  <c:v>102.524587449335</c:v>
                </c:pt>
                <c:pt idx="2">
                  <c:v>124.04122156520801</c:v>
                </c:pt>
                <c:pt idx="3">
                  <c:v>87.902040011815004</c:v>
                </c:pt>
                <c:pt idx="4">
                  <c:v>108.675390640559</c:v>
                </c:pt>
                <c:pt idx="5">
                  <c:v>105.932816301209</c:v>
                </c:pt>
                <c:pt idx="6">
                  <c:v>105.78219208440299</c:v>
                </c:pt>
                <c:pt idx="7">
                  <c:v>87.8226477768644</c:v>
                </c:pt>
                <c:pt idx="8">
                  <c:v>84.216957005452997</c:v>
                </c:pt>
                <c:pt idx="9">
                  <c:v>79.299761669755895</c:v>
                </c:pt>
                <c:pt idx="10">
                  <c:v>82.372024566528495</c:v>
                </c:pt>
                <c:pt idx="11">
                  <c:v>91.609824023139794</c:v>
                </c:pt>
                <c:pt idx="12">
                  <c:v>80.969343260186406</c:v>
                </c:pt>
                <c:pt idx="13">
                  <c:v>70.989360971900595</c:v>
                </c:pt>
                <c:pt idx="14">
                  <c:v>65.961627892215304</c:v>
                </c:pt>
                <c:pt idx="15">
                  <c:v>61.504443391015599</c:v>
                </c:pt>
                <c:pt idx="16">
                  <c:v>57.5792010832714</c:v>
                </c:pt>
                <c:pt idx="17">
                  <c:v>59.322732611626797</c:v>
                </c:pt>
                <c:pt idx="18">
                  <c:v>53.260615443081399</c:v>
                </c:pt>
                <c:pt idx="19">
                  <c:v>58.80296522287</c:v>
                </c:pt>
                <c:pt idx="20">
                  <c:v>54.131454486050899</c:v>
                </c:pt>
                <c:pt idx="21">
                  <c:v>62.697363165565903</c:v>
                </c:pt>
                <c:pt idx="22">
                  <c:v>69.423898407706304</c:v>
                </c:pt>
                <c:pt idx="23">
                  <c:v>79.971834498620495</c:v>
                </c:pt>
                <c:pt idx="24">
                  <c:v>72.877059980634399</c:v>
                </c:pt>
                <c:pt idx="25">
                  <c:v>78.661964976976193</c:v>
                </c:pt>
                <c:pt idx="26">
                  <c:v>67.979822734800393</c:v>
                </c:pt>
                <c:pt idx="27">
                  <c:v>71.781011332344207</c:v>
                </c:pt>
                <c:pt idx="28">
                  <c:v>68.746655122724306</c:v>
                </c:pt>
                <c:pt idx="29">
                  <c:v>69.578150186115806</c:v>
                </c:pt>
                <c:pt idx="30">
                  <c:v>59.3042355377315</c:v>
                </c:pt>
                <c:pt idx="31">
                  <c:v>67.341036700174499</c:v>
                </c:pt>
                <c:pt idx="32">
                  <c:v>75.4018161306807</c:v>
                </c:pt>
                <c:pt idx="33">
                  <c:v>70.933570026101805</c:v>
                </c:pt>
                <c:pt idx="34">
                  <c:v>68.287709825536595</c:v>
                </c:pt>
                <c:pt idx="35">
                  <c:v>65.294336686429304</c:v>
                </c:pt>
                <c:pt idx="36">
                  <c:v>61.7672413920127</c:v>
                </c:pt>
                <c:pt idx="37">
                  <c:v>67.662101441054205</c:v>
                </c:pt>
                <c:pt idx="38">
                  <c:v>66.615006782321601</c:v>
                </c:pt>
                <c:pt idx="39">
                  <c:v>67.584609432816606</c:v>
                </c:pt>
                <c:pt idx="40">
                  <c:v>66.208385745608197</c:v>
                </c:pt>
                <c:pt idx="41">
                  <c:v>71.558904290560307</c:v>
                </c:pt>
                <c:pt idx="42">
                  <c:v>59.656750290213502</c:v>
                </c:pt>
                <c:pt idx="43">
                  <c:v>62.3208842386912</c:v>
                </c:pt>
                <c:pt idx="44">
                  <c:v>42.551237948541697</c:v>
                </c:pt>
                <c:pt idx="45">
                  <c:v>28.841974876118599</c:v>
                </c:pt>
                <c:pt idx="46">
                  <c:v>41.501774818325899</c:v>
                </c:pt>
                <c:pt idx="47">
                  <c:v>37.126778864757803</c:v>
                </c:pt>
                <c:pt idx="48">
                  <c:v>32.583253653974701</c:v>
                </c:pt>
                <c:pt idx="49">
                  <c:v>31.990720530045301</c:v>
                </c:pt>
                <c:pt idx="50">
                  <c:v>30.656819470909401</c:v>
                </c:pt>
                <c:pt idx="51">
                  <c:v>38.4311034994845</c:v>
                </c:pt>
                <c:pt idx="52">
                  <c:v>30.6698263271829</c:v>
                </c:pt>
                <c:pt idx="53">
                  <c:v>31.553732755076201</c:v>
                </c:pt>
                <c:pt idx="54">
                  <c:v>22.148208194211499</c:v>
                </c:pt>
                <c:pt idx="55">
                  <c:v>21.644137214394998</c:v>
                </c:pt>
                <c:pt idx="56">
                  <c:v>19.0280551301685</c:v>
                </c:pt>
                <c:pt idx="57">
                  <c:v>19.964461161830901</c:v>
                </c:pt>
                <c:pt idx="58">
                  <c:v>23.965269455276001</c:v>
                </c:pt>
                <c:pt idx="59">
                  <c:v>28.345785580401401</c:v>
                </c:pt>
                <c:pt idx="60">
                  <c:v>23.759643138901801</c:v>
                </c:pt>
                <c:pt idx="61">
                  <c:v>31.8387792290217</c:v>
                </c:pt>
                <c:pt idx="62">
                  <c:v>25.735927479533999</c:v>
                </c:pt>
                <c:pt idx="63">
                  <c:v>22.593571932309001</c:v>
                </c:pt>
                <c:pt idx="64">
                  <c:v>19.924925261685001</c:v>
                </c:pt>
                <c:pt idx="65">
                  <c:v>21.1414747421314</c:v>
                </c:pt>
                <c:pt idx="66">
                  <c:v>19.4044551120666</c:v>
                </c:pt>
                <c:pt idx="67">
                  <c:v>21.060448832523001</c:v>
                </c:pt>
                <c:pt idx="68">
                  <c:v>28.4907605714371</c:v>
                </c:pt>
                <c:pt idx="69">
                  <c:v>29.497804129811499</c:v>
                </c:pt>
                <c:pt idx="70">
                  <c:v>23.032169564558998</c:v>
                </c:pt>
                <c:pt idx="71">
                  <c:v>25.163345547100899</c:v>
                </c:pt>
                <c:pt idx="72">
                  <c:v>32.474111470860599</c:v>
                </c:pt>
                <c:pt idx="73">
                  <c:v>37.565372466489499</c:v>
                </c:pt>
                <c:pt idx="74">
                  <c:v>26.445258992014502</c:v>
                </c:pt>
                <c:pt idx="75">
                  <c:v>25.2335405820813</c:v>
                </c:pt>
                <c:pt idx="76">
                  <c:v>30.559058415964699</c:v>
                </c:pt>
              </c:numCache>
            </c:numRef>
          </c:val>
          <c:smooth val="0"/>
          <c:extLst>
            <c:ext xmlns:c16="http://schemas.microsoft.com/office/drawing/2014/chart" uri="{C3380CC4-5D6E-409C-BE32-E72D297353CC}">
              <c16:uniqueId val="{00000005-BDDE-4B90-AF87-BAFAB8B72489}"/>
            </c:ext>
          </c:extLst>
        </c:ser>
        <c:ser>
          <c:idx val="6"/>
          <c:order val="6"/>
          <c:tx>
            <c:strRef>
              <c:f>ETP_38!$D$44</c:f>
              <c:strCache>
                <c:ptCount val="1"/>
                <c:pt idx="0">
                  <c:v>Activités scientifiques et techniques ; services administratifs et de soutien</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ETP_38!$F$44:$CD$44</c:f>
              <c:numCache>
                <c:formatCode>#,##0</c:formatCode>
                <c:ptCount val="77"/>
                <c:pt idx="0">
                  <c:v>1088.5081975019</c:v>
                </c:pt>
                <c:pt idx="1">
                  <c:v>1129.5267691602601</c:v>
                </c:pt>
                <c:pt idx="2">
                  <c:v>1054.12919520386</c:v>
                </c:pt>
                <c:pt idx="3">
                  <c:v>1091.63060989424</c:v>
                </c:pt>
                <c:pt idx="4">
                  <c:v>1148.8954961191</c:v>
                </c:pt>
                <c:pt idx="5">
                  <c:v>1153.2672111528</c:v>
                </c:pt>
                <c:pt idx="6">
                  <c:v>1093.76385083321</c:v>
                </c:pt>
                <c:pt idx="7">
                  <c:v>1138.63253417433</c:v>
                </c:pt>
                <c:pt idx="8">
                  <c:v>1142.83227054334</c:v>
                </c:pt>
                <c:pt idx="9">
                  <c:v>1068.5191294430499</c:v>
                </c:pt>
                <c:pt idx="10">
                  <c:v>1142.1556326817399</c:v>
                </c:pt>
                <c:pt idx="11">
                  <c:v>1111.41580970941</c:v>
                </c:pt>
                <c:pt idx="12">
                  <c:v>1094.7795384446199</c:v>
                </c:pt>
                <c:pt idx="13">
                  <c:v>1047.3043720323999</c:v>
                </c:pt>
                <c:pt idx="14">
                  <c:v>904.38420592483203</c:v>
                </c:pt>
                <c:pt idx="15">
                  <c:v>772.57633826075096</c:v>
                </c:pt>
                <c:pt idx="16">
                  <c:v>715.86967959618198</c:v>
                </c:pt>
                <c:pt idx="17">
                  <c:v>757.909148057837</c:v>
                </c:pt>
                <c:pt idx="18">
                  <c:v>870.03807432223505</c:v>
                </c:pt>
                <c:pt idx="19">
                  <c:v>907.66832598123199</c:v>
                </c:pt>
                <c:pt idx="20">
                  <c:v>897.96045119638097</c:v>
                </c:pt>
                <c:pt idx="21">
                  <c:v>945.83092686539396</c:v>
                </c:pt>
                <c:pt idx="22">
                  <c:v>1007.73693686679</c:v>
                </c:pt>
                <c:pt idx="23">
                  <c:v>995.66284900406004</c:v>
                </c:pt>
                <c:pt idx="24">
                  <c:v>995.65989274898595</c:v>
                </c:pt>
                <c:pt idx="25">
                  <c:v>1000.94467804584</c:v>
                </c:pt>
                <c:pt idx="26">
                  <c:v>1076.16160840102</c:v>
                </c:pt>
                <c:pt idx="27">
                  <c:v>1087.0632714608701</c:v>
                </c:pt>
                <c:pt idx="28">
                  <c:v>1119.13520977597</c:v>
                </c:pt>
                <c:pt idx="29">
                  <c:v>1008.75032765995</c:v>
                </c:pt>
                <c:pt idx="30">
                  <c:v>1004.57235244939</c:v>
                </c:pt>
                <c:pt idx="31">
                  <c:v>996.88972601484704</c:v>
                </c:pt>
                <c:pt idx="32">
                  <c:v>995.16287701844396</c:v>
                </c:pt>
                <c:pt idx="33">
                  <c:v>896.30900701947803</c:v>
                </c:pt>
                <c:pt idx="34">
                  <c:v>881.43292186458405</c:v>
                </c:pt>
                <c:pt idx="35">
                  <c:v>857.80227740452096</c:v>
                </c:pt>
                <c:pt idx="36">
                  <c:v>861.75899941155899</c:v>
                </c:pt>
                <c:pt idx="37">
                  <c:v>892.67733536375295</c:v>
                </c:pt>
                <c:pt idx="38">
                  <c:v>857.78262992892803</c:v>
                </c:pt>
                <c:pt idx="39">
                  <c:v>870.63814124316002</c:v>
                </c:pt>
                <c:pt idx="40">
                  <c:v>962.77601935986695</c:v>
                </c:pt>
                <c:pt idx="41">
                  <c:v>1024.03158188253</c:v>
                </c:pt>
                <c:pt idx="42">
                  <c:v>967.33274988187304</c:v>
                </c:pt>
                <c:pt idx="43">
                  <c:v>1044.1670005010899</c:v>
                </c:pt>
                <c:pt idx="44">
                  <c:v>1175.9913851659501</c:v>
                </c:pt>
                <c:pt idx="45">
                  <c:v>1281.53716674574</c:v>
                </c:pt>
                <c:pt idx="46">
                  <c:v>1365.6728574092001</c:v>
                </c:pt>
                <c:pt idx="47">
                  <c:v>1320.61007549327</c:v>
                </c:pt>
                <c:pt idx="48">
                  <c:v>1227.8478476886</c:v>
                </c:pt>
                <c:pt idx="49">
                  <c:v>1275.6301367574099</c:v>
                </c:pt>
                <c:pt idx="50">
                  <c:v>1376.01693551425</c:v>
                </c:pt>
                <c:pt idx="51">
                  <c:v>1467.2692974659899</c:v>
                </c:pt>
                <c:pt idx="52">
                  <c:v>1451.0413981500801</c:v>
                </c:pt>
                <c:pt idx="53">
                  <c:v>1571.3358616804801</c:v>
                </c:pt>
                <c:pt idx="54">
                  <c:v>1709.02487735711</c:v>
                </c:pt>
                <c:pt idx="55">
                  <c:v>1931.1500873844</c:v>
                </c:pt>
                <c:pt idx="56">
                  <c:v>2072.3954709425698</c:v>
                </c:pt>
                <c:pt idx="57">
                  <c:v>2155.2075865114002</c:v>
                </c:pt>
                <c:pt idx="58">
                  <c:v>2193.0165921426601</c:v>
                </c:pt>
                <c:pt idx="59">
                  <c:v>2014.2875716236499</c:v>
                </c:pt>
                <c:pt idx="60">
                  <c:v>1687.8736284730601</c:v>
                </c:pt>
                <c:pt idx="61">
                  <c:v>1953.0620896801499</c:v>
                </c:pt>
                <c:pt idx="62">
                  <c:v>1954.3485707330799</c:v>
                </c:pt>
                <c:pt idx="63">
                  <c:v>2063.8299128828398</c:v>
                </c:pt>
                <c:pt idx="64">
                  <c:v>2123.91194934648</c:v>
                </c:pt>
                <c:pt idx="65">
                  <c:v>2117.46549175669</c:v>
                </c:pt>
                <c:pt idx="66">
                  <c:v>2200.0510511436701</c:v>
                </c:pt>
                <c:pt idx="67">
                  <c:v>2252.5045695491299</c:v>
                </c:pt>
                <c:pt idx="68">
                  <c:v>2238.2548725678598</c:v>
                </c:pt>
                <c:pt idx="69">
                  <c:v>2073.77626850662</c:v>
                </c:pt>
                <c:pt idx="70">
                  <c:v>2051.4633712405398</c:v>
                </c:pt>
                <c:pt idx="71">
                  <c:v>1981.72788922925</c:v>
                </c:pt>
                <c:pt idx="72">
                  <c:v>1916.8986026043101</c:v>
                </c:pt>
                <c:pt idx="73">
                  <c:v>1903.9244651623401</c:v>
                </c:pt>
                <c:pt idx="74">
                  <c:v>1911.22503564864</c:v>
                </c:pt>
                <c:pt idx="75">
                  <c:v>1844.85856035131</c:v>
                </c:pt>
                <c:pt idx="76">
                  <c:v>1773.8884533405001</c:v>
                </c:pt>
              </c:numCache>
            </c:numRef>
          </c:val>
          <c:smooth val="0"/>
          <c:extLst>
            <c:ext xmlns:c16="http://schemas.microsoft.com/office/drawing/2014/chart" uri="{C3380CC4-5D6E-409C-BE32-E72D297353CC}">
              <c16:uniqueId val="{00000006-BDDE-4B90-AF87-BAFAB8B72489}"/>
            </c:ext>
          </c:extLst>
        </c:ser>
        <c:ser>
          <c:idx val="7"/>
          <c:order val="7"/>
          <c:tx>
            <c:strRef>
              <c:f>ETP_38!$D$45</c:f>
              <c:strCache>
                <c:ptCount val="1"/>
                <c:pt idx="0">
                  <c:v>Administration publique, enseignement, sante humaine et action sociale</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ETP_38!$F$45:$CD$45</c:f>
              <c:numCache>
                <c:formatCode>#,##0</c:formatCode>
                <c:ptCount val="77"/>
                <c:pt idx="0">
                  <c:v>357.81013638019903</c:v>
                </c:pt>
                <c:pt idx="1">
                  <c:v>360.20543118508999</c:v>
                </c:pt>
                <c:pt idx="2">
                  <c:v>309.03603230822199</c:v>
                </c:pt>
                <c:pt idx="3">
                  <c:v>301.25162605289</c:v>
                </c:pt>
                <c:pt idx="4">
                  <c:v>329.71567663638098</c:v>
                </c:pt>
                <c:pt idx="5">
                  <c:v>291.09661260356398</c:v>
                </c:pt>
                <c:pt idx="6">
                  <c:v>323.11606663369002</c:v>
                </c:pt>
                <c:pt idx="7">
                  <c:v>302.36809248078799</c:v>
                </c:pt>
                <c:pt idx="8">
                  <c:v>314.98539230323502</c:v>
                </c:pt>
                <c:pt idx="9">
                  <c:v>354.18365423547903</c:v>
                </c:pt>
                <c:pt idx="10">
                  <c:v>388.96270443194402</c:v>
                </c:pt>
                <c:pt idx="11">
                  <c:v>391.12105781529601</c:v>
                </c:pt>
                <c:pt idx="12">
                  <c:v>382.05680086856597</c:v>
                </c:pt>
                <c:pt idx="13">
                  <c:v>382.38696160074397</c:v>
                </c:pt>
                <c:pt idx="14">
                  <c:v>353.59770672798101</c:v>
                </c:pt>
                <c:pt idx="15">
                  <c:v>347.828215282092</c:v>
                </c:pt>
                <c:pt idx="16">
                  <c:v>379.06438156724198</c:v>
                </c:pt>
                <c:pt idx="17">
                  <c:v>387.48320315113699</c:v>
                </c:pt>
                <c:pt idx="18">
                  <c:v>404.25778106035301</c:v>
                </c:pt>
                <c:pt idx="19">
                  <c:v>399.56510980553003</c:v>
                </c:pt>
                <c:pt idx="20">
                  <c:v>392.00251325846398</c:v>
                </c:pt>
                <c:pt idx="21">
                  <c:v>402.35155114770203</c:v>
                </c:pt>
                <c:pt idx="22">
                  <c:v>424.20612989332199</c:v>
                </c:pt>
                <c:pt idx="23">
                  <c:v>422.39387750982797</c:v>
                </c:pt>
                <c:pt idx="24">
                  <c:v>400.94393553555102</c:v>
                </c:pt>
                <c:pt idx="25">
                  <c:v>462.86971300703101</c:v>
                </c:pt>
                <c:pt idx="26">
                  <c:v>432.68601237156298</c:v>
                </c:pt>
                <c:pt idx="27">
                  <c:v>397.33407349905002</c:v>
                </c:pt>
                <c:pt idx="28">
                  <c:v>408.819513645977</c:v>
                </c:pt>
                <c:pt idx="29">
                  <c:v>389.69430391930598</c:v>
                </c:pt>
                <c:pt idx="30">
                  <c:v>341.35752756340798</c:v>
                </c:pt>
                <c:pt idx="31">
                  <c:v>379.84457648130501</c:v>
                </c:pt>
                <c:pt idx="32">
                  <c:v>360.01756631553098</c:v>
                </c:pt>
                <c:pt idx="33">
                  <c:v>315.76380042358301</c:v>
                </c:pt>
                <c:pt idx="34">
                  <c:v>297.51207830715299</c:v>
                </c:pt>
                <c:pt idx="35">
                  <c:v>332.81919821293098</c:v>
                </c:pt>
                <c:pt idx="36">
                  <c:v>333.07287584482498</c:v>
                </c:pt>
                <c:pt idx="37">
                  <c:v>322.31557923255201</c:v>
                </c:pt>
                <c:pt idx="38">
                  <c:v>344.12171592161297</c:v>
                </c:pt>
                <c:pt idx="39">
                  <c:v>413.86617883361498</c:v>
                </c:pt>
                <c:pt idx="40">
                  <c:v>421.21796720989897</c:v>
                </c:pt>
                <c:pt idx="41">
                  <c:v>392.56877213271503</c:v>
                </c:pt>
                <c:pt idx="42">
                  <c:v>411.131566443846</c:v>
                </c:pt>
                <c:pt idx="43">
                  <c:v>411.90468955565899</c:v>
                </c:pt>
                <c:pt idx="44">
                  <c:v>529.06752524408898</c:v>
                </c:pt>
                <c:pt idx="45">
                  <c:v>493.65242351940401</c:v>
                </c:pt>
                <c:pt idx="46">
                  <c:v>538.37374946547095</c:v>
                </c:pt>
                <c:pt idx="47">
                  <c:v>466.64788536344298</c:v>
                </c:pt>
                <c:pt idx="48">
                  <c:v>301.43434355753197</c:v>
                </c:pt>
                <c:pt idx="49">
                  <c:v>305.57437983997602</c:v>
                </c:pt>
                <c:pt idx="50">
                  <c:v>269.41079130682903</c:v>
                </c:pt>
                <c:pt idx="51">
                  <c:v>308.72767582983198</c:v>
                </c:pt>
                <c:pt idx="52">
                  <c:v>432.91270704244999</c:v>
                </c:pt>
                <c:pt idx="53">
                  <c:v>520.35826844884002</c:v>
                </c:pt>
                <c:pt idx="54">
                  <c:v>530.95444512156996</c:v>
                </c:pt>
                <c:pt idx="55">
                  <c:v>503.07799220914399</c:v>
                </c:pt>
                <c:pt idx="56">
                  <c:v>542.93265178803995</c:v>
                </c:pt>
                <c:pt idx="57">
                  <c:v>530.86217826141205</c:v>
                </c:pt>
                <c:pt idx="58">
                  <c:v>547.52330368217201</c:v>
                </c:pt>
                <c:pt idx="59">
                  <c:v>572.04051666914802</c:v>
                </c:pt>
                <c:pt idx="60">
                  <c:v>493.05978436721102</c:v>
                </c:pt>
                <c:pt idx="61">
                  <c:v>621.92788521258205</c:v>
                </c:pt>
                <c:pt idx="62">
                  <c:v>604.21048934570797</c:v>
                </c:pt>
                <c:pt idx="63">
                  <c:v>609.87272352493801</c:v>
                </c:pt>
                <c:pt idx="64">
                  <c:v>655.95683107606806</c:v>
                </c:pt>
                <c:pt idx="65">
                  <c:v>664.92400565850903</c:v>
                </c:pt>
                <c:pt idx="66">
                  <c:v>671.25534326531795</c:v>
                </c:pt>
                <c:pt idx="67">
                  <c:v>734.31591492148402</c:v>
                </c:pt>
                <c:pt idx="68">
                  <c:v>783.03342305758599</c:v>
                </c:pt>
                <c:pt idx="69">
                  <c:v>768.46063988582296</c:v>
                </c:pt>
                <c:pt idx="70">
                  <c:v>780.14002909472401</c:v>
                </c:pt>
                <c:pt idx="71">
                  <c:v>782.32057826883897</c:v>
                </c:pt>
                <c:pt idx="72">
                  <c:v>725.09300694920796</c:v>
                </c:pt>
                <c:pt idx="73">
                  <c:v>680.87633017704297</c:v>
                </c:pt>
                <c:pt idx="74">
                  <c:v>688.42355767584604</c:v>
                </c:pt>
                <c:pt idx="75">
                  <c:v>683.83507920289196</c:v>
                </c:pt>
                <c:pt idx="76">
                  <c:v>690.39608270038002</c:v>
                </c:pt>
              </c:numCache>
            </c:numRef>
          </c:val>
          <c:smooth val="0"/>
          <c:extLst>
            <c:ext xmlns:c16="http://schemas.microsoft.com/office/drawing/2014/chart" uri="{C3380CC4-5D6E-409C-BE32-E72D297353CC}">
              <c16:uniqueId val="{00000007-BDDE-4B90-AF87-BAFAB8B72489}"/>
            </c:ext>
          </c:extLst>
        </c:ser>
        <c:ser>
          <c:idx val="8"/>
          <c:order val="8"/>
          <c:tx>
            <c:strRef>
              <c:f>ETP_38!$D$46</c:f>
              <c:strCache>
                <c:ptCount val="1"/>
                <c:pt idx="0">
                  <c:v>Autres activites de services</c:v>
                </c:pt>
              </c:strCache>
            </c:strRef>
          </c:tx>
          <c:marker>
            <c:symbol val="none"/>
          </c:marker>
          <c:cat>
            <c:strRef>
              <c:f>ETP_38!$F$29:$CD$29</c:f>
              <c:strCache>
                <c:ptCount val="77"/>
                <c:pt idx="0">
                  <c:v>2005-T2</c:v>
                </c:pt>
                <c:pt idx="1">
                  <c:v>2005-T3</c:v>
                </c:pt>
                <c:pt idx="2">
                  <c:v>2005-T4</c:v>
                </c:pt>
                <c:pt idx="3">
                  <c:v>2006-T1</c:v>
                </c:pt>
                <c:pt idx="4">
                  <c:v>2006-T2</c:v>
                </c:pt>
                <c:pt idx="5">
                  <c:v>2006-T3</c:v>
                </c:pt>
                <c:pt idx="6">
                  <c:v>2006-T4</c:v>
                </c:pt>
                <c:pt idx="7">
                  <c:v>2007-T1</c:v>
                </c:pt>
                <c:pt idx="8">
                  <c:v>2007-T2</c:v>
                </c:pt>
                <c:pt idx="9">
                  <c:v>2007-T3</c:v>
                </c:pt>
                <c:pt idx="10">
                  <c:v>2007-T4</c:v>
                </c:pt>
                <c:pt idx="11">
                  <c:v>2008-T1</c:v>
                </c:pt>
                <c:pt idx="12">
                  <c:v>2008-T2</c:v>
                </c:pt>
                <c:pt idx="13">
                  <c:v>2008-T3</c:v>
                </c:pt>
                <c:pt idx="14">
                  <c:v>2008-T4</c:v>
                </c:pt>
                <c:pt idx="15">
                  <c:v>2009-T1</c:v>
                </c:pt>
                <c:pt idx="16">
                  <c:v>2009-T2</c:v>
                </c:pt>
                <c:pt idx="17">
                  <c:v>2009-T3</c:v>
                </c:pt>
                <c:pt idx="18">
                  <c:v>2009-T4</c:v>
                </c:pt>
                <c:pt idx="19">
                  <c:v>2010-T1</c:v>
                </c:pt>
                <c:pt idx="20">
                  <c:v>2010-T2</c:v>
                </c:pt>
                <c:pt idx="21">
                  <c:v>2010-T3</c:v>
                </c:pt>
                <c:pt idx="22">
                  <c:v>2010-T4</c:v>
                </c:pt>
                <c:pt idx="23">
                  <c:v>2011-T1</c:v>
                </c:pt>
                <c:pt idx="24">
                  <c:v>2011-T2</c:v>
                </c:pt>
                <c:pt idx="25">
                  <c:v>2011-T3</c:v>
                </c:pt>
                <c:pt idx="26">
                  <c:v>2011-T4</c:v>
                </c:pt>
                <c:pt idx="27">
                  <c:v>2012-T1</c:v>
                </c:pt>
                <c:pt idx="28">
                  <c:v>2012-T2</c:v>
                </c:pt>
                <c:pt idx="29">
                  <c:v>2012-T3</c:v>
                </c:pt>
                <c:pt idx="30">
                  <c:v>2012-T4</c:v>
                </c:pt>
                <c:pt idx="31">
                  <c:v>2013-T1</c:v>
                </c:pt>
                <c:pt idx="32">
                  <c:v>2013-T2</c:v>
                </c:pt>
                <c:pt idx="33">
                  <c:v>2013-T3</c:v>
                </c:pt>
                <c:pt idx="34">
                  <c:v>2013-T4</c:v>
                </c:pt>
                <c:pt idx="35">
                  <c:v>2014-T1</c:v>
                </c:pt>
                <c:pt idx="36">
                  <c:v>2014-T2</c:v>
                </c:pt>
                <c:pt idx="37">
                  <c:v>2014-T3</c:v>
                </c:pt>
                <c:pt idx="38">
                  <c:v>2014-T4</c:v>
                </c:pt>
                <c:pt idx="39">
                  <c:v>2015-T1</c:v>
                </c:pt>
                <c:pt idx="40">
                  <c:v>2015-T2</c:v>
                </c:pt>
                <c:pt idx="41">
                  <c:v>2015-T3</c:v>
                </c:pt>
                <c:pt idx="42">
                  <c:v>2015-T4</c:v>
                </c:pt>
                <c:pt idx="43">
                  <c:v>2016-T1</c:v>
                </c:pt>
                <c:pt idx="44">
                  <c:v>2016-T2</c:v>
                </c:pt>
                <c:pt idx="45">
                  <c:v>2016-T3</c:v>
                </c:pt>
                <c:pt idx="46">
                  <c:v>2016-T4</c:v>
                </c:pt>
                <c:pt idx="47">
                  <c:v>2017-T1</c:v>
                </c:pt>
                <c:pt idx="48">
                  <c:v>2017-T2</c:v>
                </c:pt>
                <c:pt idx="49">
                  <c:v>2017-T3</c:v>
                </c:pt>
                <c:pt idx="50">
                  <c:v>2017-T4</c:v>
                </c:pt>
                <c:pt idx="51">
                  <c:v>2018-T1</c:v>
                </c:pt>
                <c:pt idx="52">
                  <c:v>2018-T2</c:v>
                </c:pt>
                <c:pt idx="53">
                  <c:v>2018-T3</c:v>
                </c:pt>
                <c:pt idx="54">
                  <c:v>2018-T4</c:v>
                </c:pt>
                <c:pt idx="55">
                  <c:v>2019-T1</c:v>
                </c:pt>
                <c:pt idx="56">
                  <c:v>2019-T2</c:v>
                </c:pt>
                <c:pt idx="57">
                  <c:v>2019-T3</c:v>
                </c:pt>
                <c:pt idx="58">
                  <c:v>2019-T4</c:v>
                </c:pt>
                <c:pt idx="59">
                  <c:v>2020-T1</c:v>
                </c:pt>
                <c:pt idx="60">
                  <c:v>2020-T2</c:v>
                </c:pt>
                <c:pt idx="61">
                  <c:v>2020-T3</c:v>
                </c:pt>
                <c:pt idx="62">
                  <c:v>2020-T4</c:v>
                </c:pt>
                <c:pt idx="63">
                  <c:v>2021-T1</c:v>
                </c:pt>
                <c:pt idx="64">
                  <c:v>2021-T2</c:v>
                </c:pt>
                <c:pt idx="65">
                  <c:v>2021-T3</c:v>
                </c:pt>
                <c:pt idx="66">
                  <c:v>2021-T4</c:v>
                </c:pt>
                <c:pt idx="67">
                  <c:v>2022-T1</c:v>
                </c:pt>
                <c:pt idx="68">
                  <c:v>2022-T2</c:v>
                </c:pt>
                <c:pt idx="69">
                  <c:v>2022-T3</c:v>
                </c:pt>
                <c:pt idx="70">
                  <c:v>2022-T4</c:v>
                </c:pt>
                <c:pt idx="71">
                  <c:v>2023-T1</c:v>
                </c:pt>
                <c:pt idx="72">
                  <c:v>2023-T2</c:v>
                </c:pt>
                <c:pt idx="73">
                  <c:v>2023-T3</c:v>
                </c:pt>
                <c:pt idx="74">
                  <c:v>2023-T4</c:v>
                </c:pt>
                <c:pt idx="75">
                  <c:v>2024-T1</c:v>
                </c:pt>
                <c:pt idx="76">
                  <c:v>2024-T2</c:v>
                </c:pt>
              </c:strCache>
            </c:strRef>
          </c:cat>
          <c:val>
            <c:numRef>
              <c:f>ETP_38!$F$46:$CD$46</c:f>
              <c:numCache>
                <c:formatCode>#,##0</c:formatCode>
                <c:ptCount val="77"/>
                <c:pt idx="0">
                  <c:v>98.533857106440394</c:v>
                </c:pt>
                <c:pt idx="1">
                  <c:v>117.480408839981</c:v>
                </c:pt>
                <c:pt idx="2">
                  <c:v>101.603909788023</c:v>
                </c:pt>
                <c:pt idx="3">
                  <c:v>100.97760950657501</c:v>
                </c:pt>
                <c:pt idx="4">
                  <c:v>95.762065406760399</c:v>
                </c:pt>
                <c:pt idx="5">
                  <c:v>119.445802849176</c:v>
                </c:pt>
                <c:pt idx="6">
                  <c:v>92.437739259878299</c:v>
                </c:pt>
                <c:pt idx="7">
                  <c:v>81.560214733497702</c:v>
                </c:pt>
                <c:pt idx="8">
                  <c:v>91.299028910896197</c:v>
                </c:pt>
                <c:pt idx="9">
                  <c:v>104.610426074477</c:v>
                </c:pt>
                <c:pt idx="10">
                  <c:v>109.243991932049</c:v>
                </c:pt>
                <c:pt idx="11">
                  <c:v>99.1606153054137</c:v>
                </c:pt>
                <c:pt idx="12">
                  <c:v>113.497458493664</c:v>
                </c:pt>
                <c:pt idx="13">
                  <c:v>106.56499959329901</c:v>
                </c:pt>
                <c:pt idx="14">
                  <c:v>83.890802177262103</c:v>
                </c:pt>
                <c:pt idx="15">
                  <c:v>87.187252899864404</c:v>
                </c:pt>
                <c:pt idx="16">
                  <c:v>70.010043264966797</c:v>
                </c:pt>
                <c:pt idx="17">
                  <c:v>68.861689038044005</c:v>
                </c:pt>
                <c:pt idx="18">
                  <c:v>68.917863992477905</c:v>
                </c:pt>
                <c:pt idx="19">
                  <c:v>69.630190457657093</c:v>
                </c:pt>
                <c:pt idx="20">
                  <c:v>82.861194387587403</c:v>
                </c:pt>
                <c:pt idx="21">
                  <c:v>88.622811897245199</c:v>
                </c:pt>
                <c:pt idx="22">
                  <c:v>93.545223761417304</c:v>
                </c:pt>
                <c:pt idx="23">
                  <c:v>85.664404660650305</c:v>
                </c:pt>
                <c:pt idx="24">
                  <c:v>70.564994690959594</c:v>
                </c:pt>
                <c:pt idx="25">
                  <c:v>81.428488853782895</c:v>
                </c:pt>
                <c:pt idx="26">
                  <c:v>64.222185763786698</c:v>
                </c:pt>
                <c:pt idx="27">
                  <c:v>50.613332621595802</c:v>
                </c:pt>
                <c:pt idx="28">
                  <c:v>48.284252678575101</c:v>
                </c:pt>
                <c:pt idx="29">
                  <c:v>45.395965981194799</c:v>
                </c:pt>
                <c:pt idx="30">
                  <c:v>45.1808914949913</c:v>
                </c:pt>
                <c:pt idx="31">
                  <c:v>53.453745904397003</c:v>
                </c:pt>
                <c:pt idx="32">
                  <c:v>66.460786880928694</c:v>
                </c:pt>
                <c:pt idx="33">
                  <c:v>93.602387287494906</c:v>
                </c:pt>
                <c:pt idx="34">
                  <c:v>77.106387631795599</c:v>
                </c:pt>
                <c:pt idx="35">
                  <c:v>54.991366917526697</c:v>
                </c:pt>
                <c:pt idx="36">
                  <c:v>73.722485980709195</c:v>
                </c:pt>
                <c:pt idx="37">
                  <c:v>65.419971194373701</c:v>
                </c:pt>
                <c:pt idx="38">
                  <c:v>55.957120827989499</c:v>
                </c:pt>
                <c:pt idx="39">
                  <c:v>70.298440585225293</c:v>
                </c:pt>
                <c:pt idx="40">
                  <c:v>74.486658447994699</c:v>
                </c:pt>
                <c:pt idx="41">
                  <c:v>80.715287952660901</c:v>
                </c:pt>
                <c:pt idx="42">
                  <c:v>88.358059916054899</c:v>
                </c:pt>
                <c:pt idx="43">
                  <c:v>77.648517667629903</c:v>
                </c:pt>
                <c:pt idx="44">
                  <c:v>87.165274757396503</c:v>
                </c:pt>
                <c:pt idx="45">
                  <c:v>95.380332598037995</c:v>
                </c:pt>
                <c:pt idx="46">
                  <c:v>120.911854907972</c:v>
                </c:pt>
                <c:pt idx="47">
                  <c:v>111.07907240934</c:v>
                </c:pt>
                <c:pt idx="48">
                  <c:v>66.608737805390803</c:v>
                </c:pt>
                <c:pt idx="49">
                  <c:v>68.559768556745297</c:v>
                </c:pt>
                <c:pt idx="50">
                  <c:v>63.637523435464402</c:v>
                </c:pt>
                <c:pt idx="51">
                  <c:v>72.537860460196896</c:v>
                </c:pt>
                <c:pt idx="52">
                  <c:v>85.009568886289102</c:v>
                </c:pt>
                <c:pt idx="53">
                  <c:v>76.878899451055304</c:v>
                </c:pt>
                <c:pt idx="54">
                  <c:v>82.919298829186801</c:v>
                </c:pt>
                <c:pt idx="55">
                  <c:v>77.174646928784597</c:v>
                </c:pt>
                <c:pt idx="56">
                  <c:v>79.314327943842301</c:v>
                </c:pt>
                <c:pt idx="57">
                  <c:v>61.764973276331098</c:v>
                </c:pt>
                <c:pt idx="58">
                  <c:v>73.785568625708194</c:v>
                </c:pt>
                <c:pt idx="59">
                  <c:v>70.882097295905595</c:v>
                </c:pt>
                <c:pt idx="60">
                  <c:v>29.361492126515301</c:v>
                </c:pt>
                <c:pt idx="61">
                  <c:v>48.525684599650099</c:v>
                </c:pt>
                <c:pt idx="62">
                  <c:v>44.234826570358599</c:v>
                </c:pt>
                <c:pt idx="63">
                  <c:v>36.5138357030104</c:v>
                </c:pt>
                <c:pt idx="64">
                  <c:v>39.655234792148804</c:v>
                </c:pt>
                <c:pt idx="65">
                  <c:v>62.112635357696597</c:v>
                </c:pt>
                <c:pt idx="66">
                  <c:v>83.920038265164607</c:v>
                </c:pt>
                <c:pt idx="67">
                  <c:v>68.947379494426201</c:v>
                </c:pt>
                <c:pt idx="68">
                  <c:v>79.208620712168894</c:v>
                </c:pt>
                <c:pt idx="69">
                  <c:v>102.40791416637499</c:v>
                </c:pt>
                <c:pt idx="70">
                  <c:v>95.943286677697401</c:v>
                </c:pt>
                <c:pt idx="71">
                  <c:v>85.877672899924505</c:v>
                </c:pt>
                <c:pt idx="72">
                  <c:v>85.549957257530707</c:v>
                </c:pt>
                <c:pt idx="73">
                  <c:v>87.291698752186505</c:v>
                </c:pt>
                <c:pt idx="74">
                  <c:v>74.717488619043905</c:v>
                </c:pt>
                <c:pt idx="75">
                  <c:v>63.895562731943201</c:v>
                </c:pt>
                <c:pt idx="76">
                  <c:v>72.084950634124098</c:v>
                </c:pt>
              </c:numCache>
            </c:numRef>
          </c:val>
          <c:smooth val="0"/>
          <c:extLst>
            <c:ext xmlns:c16="http://schemas.microsoft.com/office/drawing/2014/chart" uri="{C3380CC4-5D6E-409C-BE32-E72D297353CC}">
              <c16:uniqueId val="{00000008-BDDE-4B90-AF87-BAFAB8B72489}"/>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dans la Loire</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ETP_42!$K$5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ETP_42!$C$6:$H$23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ETP_42!$K$6:$K$23</c:f>
              <c:numCache>
                <c:formatCode>0%</c:formatCode>
                <c:ptCount val="18"/>
                <c:pt idx="0">
                  <c:v>-0.50733998825601878</c:v>
                </c:pt>
                <c:pt idx="1">
                  <c:v>-0.10714517700552117</c:v>
                </c:pt>
                <c:pt idx="2">
                  <c:v>0</c:v>
                </c:pt>
                <c:pt idx="3">
                  <c:v>-0.13552606635071096</c:v>
                </c:pt>
                <c:pt idx="4">
                  <c:v>-0.15933828076685208</c:v>
                </c:pt>
                <c:pt idx="5">
                  <c:v>-9.0654140388524151E-2</c:v>
                </c:pt>
                <c:pt idx="6">
                  <c:v>4.1750528977653856E-2</c:v>
                </c:pt>
                <c:pt idx="7">
                  <c:v>-0.10396092476165386</c:v>
                </c:pt>
                <c:pt idx="8">
                  <c:v>-0.23479855579116282</c:v>
                </c:pt>
                <c:pt idx="9">
                  <c:v>-0.37445380774032466</c:v>
                </c:pt>
                <c:pt idx="10">
                  <c:v>-6.6562809800311595E-2</c:v>
                </c:pt>
                <c:pt idx="11">
                  <c:v>-0.25197328476016989</c:v>
                </c:pt>
                <c:pt idx="12">
                  <c:v>-1.2470369988663355E-2</c:v>
                </c:pt>
                <c:pt idx="13">
                  <c:v>-0.19641294838145229</c:v>
                </c:pt>
                <c:pt idx="14">
                  <c:v>-9.7405069632301444E-2</c:v>
                </c:pt>
                <c:pt idx="15">
                  <c:v>-4.8113713570534511E-2</c:v>
                </c:pt>
                <c:pt idx="16">
                  <c:v>0.2461430575035064</c:v>
                </c:pt>
                <c:pt idx="17">
                  <c:v>-0.12802940686615749</c:v>
                </c:pt>
              </c:numCache>
            </c:numRef>
          </c:val>
          <c:extLst>
            <c:ext xmlns:c16="http://schemas.microsoft.com/office/drawing/2014/chart" uri="{C3380CC4-5D6E-409C-BE32-E72D297353CC}">
              <c16:uniqueId val="{00000004-7F95-48DE-8825-D7A9FC6C3130}"/>
            </c:ext>
          </c:extLst>
        </c:ser>
        <c:dLbls>
          <c:showLegendKey val="0"/>
          <c:showVal val="0"/>
          <c:showCatName val="0"/>
          <c:showSerName val="0"/>
          <c:showPercent val="0"/>
          <c:showBubbleSize val="0"/>
        </c:dLbls>
        <c:gapWidth val="150"/>
        <c:axId val="154298624"/>
        <c:axId val="154312704"/>
      </c:barChart>
      <c:catAx>
        <c:axId val="154298624"/>
        <c:scaling>
          <c:orientation val="minMax"/>
        </c:scaling>
        <c:delete val="0"/>
        <c:axPos val="l"/>
        <c:numFmt formatCode="General" sourceLinked="0"/>
        <c:majorTickMark val="out"/>
        <c:minorTickMark val="none"/>
        <c:tickLblPos val="low"/>
        <c:txPr>
          <a:bodyPr/>
          <a:lstStyle/>
          <a:p>
            <a:pPr>
              <a:defRPr sz="900"/>
            </a:pPr>
            <a:endParaRPr lang="fr-FR"/>
          </a:p>
        </c:txPr>
        <c:crossAx val="154312704"/>
        <c:crosses val="autoZero"/>
        <c:auto val="1"/>
        <c:lblAlgn val="ctr"/>
        <c:lblOffset val="100"/>
        <c:noMultiLvlLbl val="0"/>
      </c:catAx>
      <c:valAx>
        <c:axId val="154312704"/>
        <c:scaling>
          <c:orientation val="minMax"/>
        </c:scaling>
        <c:delete val="1"/>
        <c:axPos val="b"/>
        <c:numFmt formatCode="0%" sourceLinked="1"/>
        <c:majorTickMark val="out"/>
        <c:minorTickMark val="none"/>
        <c:tickLblPos val="nextTo"/>
        <c:crossAx val="154298624"/>
        <c:crosses val="autoZero"/>
        <c:crossBetween val="between"/>
      </c:valAx>
    </c:plotArea>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dans la Loire</a:t>
            </a:r>
          </a:p>
          <a:p>
            <a:pPr>
              <a:defRPr/>
            </a:pPr>
            <a:r>
              <a:rPr lang="en-US"/>
              <a:t> </a:t>
            </a: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ETP_42!$D$32</c:f>
              <c:strCache>
                <c:ptCount val="1"/>
                <c:pt idx="0">
                  <c:v>Fabrication de denrees alimentaires, de boissons et  de produits a base de tabac</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ETP_42!$E$32:$CD$32</c:f>
              <c:numCache>
                <c:formatCode>#,##0</c:formatCode>
                <c:ptCount val="78"/>
                <c:pt idx="0">
                  <c:v>701.28240164318095</c:v>
                </c:pt>
                <c:pt idx="1">
                  <c:v>714.21962689914994</c:v>
                </c:pt>
                <c:pt idx="2">
                  <c:v>762.83210230201803</c:v>
                </c:pt>
                <c:pt idx="3">
                  <c:v>770.72833754981798</c:v>
                </c:pt>
                <c:pt idx="4">
                  <c:v>739.854828864914</c:v>
                </c:pt>
                <c:pt idx="5">
                  <c:v>776.17090369607604</c:v>
                </c:pt>
                <c:pt idx="6">
                  <c:v>735.25636211019196</c:v>
                </c:pt>
                <c:pt idx="7">
                  <c:v>781.03465410346303</c:v>
                </c:pt>
                <c:pt idx="8">
                  <c:v>894.971364970634</c:v>
                </c:pt>
                <c:pt idx="9">
                  <c:v>828.28334567755405</c:v>
                </c:pt>
                <c:pt idx="10">
                  <c:v>707.62817011828599</c:v>
                </c:pt>
                <c:pt idx="11">
                  <c:v>724.03689534202704</c:v>
                </c:pt>
                <c:pt idx="12">
                  <c:v>794.16949301726299</c:v>
                </c:pt>
                <c:pt idx="13">
                  <c:v>880.36237660844802</c:v>
                </c:pt>
                <c:pt idx="14">
                  <c:v>954.85860339091005</c:v>
                </c:pt>
                <c:pt idx="15">
                  <c:v>913.77889009758496</c:v>
                </c:pt>
                <c:pt idx="16">
                  <c:v>891.17258377750602</c:v>
                </c:pt>
                <c:pt idx="17">
                  <c:v>796.53134953942299</c:v>
                </c:pt>
                <c:pt idx="18">
                  <c:v>739.18140244160998</c:v>
                </c:pt>
                <c:pt idx="19">
                  <c:v>747.88476315837295</c:v>
                </c:pt>
                <c:pt idx="20">
                  <c:v>777.71805190979399</c:v>
                </c:pt>
                <c:pt idx="21">
                  <c:v>884.02706023668895</c:v>
                </c:pt>
                <c:pt idx="22">
                  <c:v>850.92638931695103</c:v>
                </c:pt>
                <c:pt idx="23">
                  <c:v>875.60748869736506</c:v>
                </c:pt>
                <c:pt idx="24">
                  <c:v>858.56250595990502</c:v>
                </c:pt>
                <c:pt idx="25">
                  <c:v>878.76721258178497</c:v>
                </c:pt>
                <c:pt idx="26">
                  <c:v>916.93807999430896</c:v>
                </c:pt>
                <c:pt idx="27">
                  <c:v>925.48909983668705</c:v>
                </c:pt>
                <c:pt idx="28">
                  <c:v>802.97584883782099</c:v>
                </c:pt>
                <c:pt idx="29">
                  <c:v>862.62155126875405</c:v>
                </c:pt>
                <c:pt idx="30">
                  <c:v>866.68735758094999</c:v>
                </c:pt>
                <c:pt idx="31">
                  <c:v>831.79661817991803</c:v>
                </c:pt>
                <c:pt idx="32">
                  <c:v>864.77719795318706</c:v>
                </c:pt>
                <c:pt idx="33">
                  <c:v>828.02939786789602</c:v>
                </c:pt>
                <c:pt idx="34">
                  <c:v>823.02866279728198</c:v>
                </c:pt>
                <c:pt idx="35">
                  <c:v>827.07439202346995</c:v>
                </c:pt>
                <c:pt idx="36">
                  <c:v>858.13930974669199</c:v>
                </c:pt>
                <c:pt idx="37">
                  <c:v>863.10975188892303</c:v>
                </c:pt>
                <c:pt idx="38">
                  <c:v>875.03126834314503</c:v>
                </c:pt>
                <c:pt idx="39">
                  <c:v>938.775697768182</c:v>
                </c:pt>
                <c:pt idx="40">
                  <c:v>947.80222308250802</c:v>
                </c:pt>
                <c:pt idx="41">
                  <c:v>984.86287870621595</c:v>
                </c:pt>
                <c:pt idx="42">
                  <c:v>1026.4507389774999</c:v>
                </c:pt>
                <c:pt idx="43">
                  <c:v>969.48240587069597</c:v>
                </c:pt>
                <c:pt idx="44">
                  <c:v>1018.25877976997</c:v>
                </c:pt>
                <c:pt idx="45">
                  <c:v>1035.3890885247099</c:v>
                </c:pt>
                <c:pt idx="46">
                  <c:v>1159.67862413834</c:v>
                </c:pt>
                <c:pt idx="47">
                  <c:v>1141.5494931901601</c:v>
                </c:pt>
                <c:pt idx="48">
                  <c:v>1175.0597676402399</c:v>
                </c:pt>
                <c:pt idx="49">
                  <c:v>1230.7006776314399</c:v>
                </c:pt>
                <c:pt idx="50">
                  <c:v>1176.87553447761</c:v>
                </c:pt>
                <c:pt idx="51">
                  <c:v>1180.3291512419401</c:v>
                </c:pt>
                <c:pt idx="52">
                  <c:v>1211.4242979236601</c:v>
                </c:pt>
                <c:pt idx="53">
                  <c:v>1131.2616031231701</c:v>
                </c:pt>
                <c:pt idx="54">
                  <c:v>1139.5078546749401</c:v>
                </c:pt>
                <c:pt idx="55">
                  <c:v>1190.46531412075</c:v>
                </c:pt>
                <c:pt idx="56">
                  <c:v>1205.71002836395</c:v>
                </c:pt>
                <c:pt idx="57">
                  <c:v>1201.64697508277</c:v>
                </c:pt>
                <c:pt idx="58">
                  <c:v>1224.3738172012399</c:v>
                </c:pt>
                <c:pt idx="59">
                  <c:v>1233.39343574701</c:v>
                </c:pt>
                <c:pt idx="60">
                  <c:v>1165.34540299172</c:v>
                </c:pt>
                <c:pt idx="61">
                  <c:v>994.73437103141305</c:v>
                </c:pt>
                <c:pt idx="62">
                  <c:v>1214.5133591496301</c:v>
                </c:pt>
                <c:pt idx="63">
                  <c:v>1211.20014612676</c:v>
                </c:pt>
                <c:pt idx="64">
                  <c:v>1290.2400150027099</c:v>
                </c:pt>
                <c:pt idx="65">
                  <c:v>1347.05473565388</c:v>
                </c:pt>
                <c:pt idx="66">
                  <c:v>1360.06000477731</c:v>
                </c:pt>
                <c:pt idx="67">
                  <c:v>1433.3045162077899</c:v>
                </c:pt>
                <c:pt idx="68">
                  <c:v>1361.7478230111001</c:v>
                </c:pt>
                <c:pt idx="69">
                  <c:v>1293.5871180909201</c:v>
                </c:pt>
                <c:pt idx="70">
                  <c:v>1335.36838494119</c:v>
                </c:pt>
                <c:pt idx="71">
                  <c:v>1308.94377336858</c:v>
                </c:pt>
                <c:pt idx="72">
                  <c:v>1336.8763446488699</c:v>
                </c:pt>
                <c:pt idx="73">
                  <c:v>1241.03324121167</c:v>
                </c:pt>
                <c:pt idx="74">
                  <c:v>1188.8389257907099</c:v>
                </c:pt>
                <c:pt idx="75">
                  <c:v>1163.4693338613199</c:v>
                </c:pt>
                <c:pt idx="76">
                  <c:v>1167.14700378408</c:v>
                </c:pt>
                <c:pt idx="77">
                  <c:v>1144.16467320321</c:v>
                </c:pt>
              </c:numCache>
            </c:numRef>
          </c:val>
          <c:smooth val="0"/>
          <c:extLst>
            <c:ext xmlns:c16="http://schemas.microsoft.com/office/drawing/2014/chart" uri="{C3380CC4-5D6E-409C-BE32-E72D297353CC}">
              <c16:uniqueId val="{00000000-2ADD-426C-AC19-6C21CB851DEB}"/>
            </c:ext>
          </c:extLst>
        </c:ser>
        <c:ser>
          <c:idx val="1"/>
          <c:order val="1"/>
          <c:tx>
            <c:strRef>
              <c:f>ETP_42!$D$33</c:f>
              <c:strCache>
                <c:ptCount val="1"/>
                <c:pt idx="0">
                  <c:v>Cokéfaction et raffinage. Industries extractives,  énergie, eau, gestion des déchets et dépollution</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ETP_42!$E$33:$CD$33</c:f>
              <c:numCache>
                <c:formatCode>#,##0</c:formatCode>
                <c:ptCount val="78"/>
                <c:pt idx="0">
                  <c:v>196.73556164252</c:v>
                </c:pt>
                <c:pt idx="1">
                  <c:v>207.42945567227801</c:v>
                </c:pt>
                <c:pt idx="2">
                  <c:v>208.92155610119701</c:v>
                </c:pt>
                <c:pt idx="3">
                  <c:v>183.35245302068799</c:v>
                </c:pt>
                <c:pt idx="4">
                  <c:v>176.36012076940199</c:v>
                </c:pt>
                <c:pt idx="5">
                  <c:v>178.603360163057</c:v>
                </c:pt>
                <c:pt idx="6">
                  <c:v>183.34751542727699</c:v>
                </c:pt>
                <c:pt idx="7">
                  <c:v>209.09264873555099</c:v>
                </c:pt>
                <c:pt idx="8">
                  <c:v>200.767390973452</c:v>
                </c:pt>
                <c:pt idx="9">
                  <c:v>178.84757297641599</c:v>
                </c:pt>
                <c:pt idx="10">
                  <c:v>199.86883029572999</c:v>
                </c:pt>
                <c:pt idx="11">
                  <c:v>187.82230465342701</c:v>
                </c:pt>
                <c:pt idx="12">
                  <c:v>172.69962771114999</c:v>
                </c:pt>
                <c:pt idx="13">
                  <c:v>167.17991677769399</c:v>
                </c:pt>
                <c:pt idx="14">
                  <c:v>173.327600331197</c:v>
                </c:pt>
                <c:pt idx="15">
                  <c:v>160.374921809304</c:v>
                </c:pt>
                <c:pt idx="16">
                  <c:v>166.7026519321</c:v>
                </c:pt>
                <c:pt idx="17">
                  <c:v>175.17069338321701</c:v>
                </c:pt>
                <c:pt idx="18">
                  <c:v>173.54112958716101</c:v>
                </c:pt>
                <c:pt idx="19">
                  <c:v>156.74900877687799</c:v>
                </c:pt>
                <c:pt idx="20">
                  <c:v>163.310628279002</c:v>
                </c:pt>
                <c:pt idx="21">
                  <c:v>163.483359114557</c:v>
                </c:pt>
                <c:pt idx="22">
                  <c:v>179.094637079118</c:v>
                </c:pt>
                <c:pt idx="23">
                  <c:v>185.02177312214101</c:v>
                </c:pt>
                <c:pt idx="24">
                  <c:v>190.4143763383</c:v>
                </c:pt>
                <c:pt idx="25">
                  <c:v>200.44700085547399</c:v>
                </c:pt>
                <c:pt idx="26">
                  <c:v>209.011904838329</c:v>
                </c:pt>
                <c:pt idx="27">
                  <c:v>205.25069578386501</c:v>
                </c:pt>
                <c:pt idx="28">
                  <c:v>187.222675910231</c:v>
                </c:pt>
                <c:pt idx="29">
                  <c:v>201.06137154817401</c:v>
                </c:pt>
                <c:pt idx="30">
                  <c:v>197.94439221657601</c:v>
                </c:pt>
                <c:pt idx="31">
                  <c:v>192.27314910611301</c:v>
                </c:pt>
                <c:pt idx="32">
                  <c:v>187.43907132704399</c:v>
                </c:pt>
                <c:pt idx="33">
                  <c:v>188.80144738702899</c:v>
                </c:pt>
                <c:pt idx="34">
                  <c:v>167.88985337098899</c:v>
                </c:pt>
                <c:pt idx="35">
                  <c:v>161.376724557297</c:v>
                </c:pt>
                <c:pt idx="36">
                  <c:v>161.60149329358799</c:v>
                </c:pt>
                <c:pt idx="37">
                  <c:v>170.176965137471</c:v>
                </c:pt>
                <c:pt idx="38">
                  <c:v>178.05737495474801</c:v>
                </c:pt>
                <c:pt idx="39">
                  <c:v>166.03924688058299</c:v>
                </c:pt>
                <c:pt idx="40">
                  <c:v>157.59070029076099</c:v>
                </c:pt>
                <c:pt idx="41">
                  <c:v>146.29747923023601</c:v>
                </c:pt>
                <c:pt idx="42">
                  <c:v>148.94336187330899</c:v>
                </c:pt>
                <c:pt idx="43">
                  <c:v>168.46291405526199</c:v>
                </c:pt>
                <c:pt idx="44">
                  <c:v>175.06775283573799</c:v>
                </c:pt>
                <c:pt idx="45">
                  <c:v>189.48779029836399</c:v>
                </c:pt>
                <c:pt idx="46">
                  <c:v>205.94447632714201</c:v>
                </c:pt>
                <c:pt idx="47">
                  <c:v>194.09201374508899</c:v>
                </c:pt>
                <c:pt idx="48">
                  <c:v>210.52838238371999</c:v>
                </c:pt>
                <c:pt idx="49">
                  <c:v>212.411927153504</c:v>
                </c:pt>
                <c:pt idx="50">
                  <c:v>230.235602901438</c:v>
                </c:pt>
                <c:pt idx="51">
                  <c:v>259.098773620511</c:v>
                </c:pt>
                <c:pt idx="52">
                  <c:v>248.336198439779</c:v>
                </c:pt>
                <c:pt idx="53">
                  <c:v>257.09026164347802</c:v>
                </c:pt>
                <c:pt idx="54">
                  <c:v>253.30199904434801</c:v>
                </c:pt>
                <c:pt idx="55">
                  <c:v>234.23699791492399</c:v>
                </c:pt>
                <c:pt idx="56">
                  <c:v>229.759987179559</c:v>
                </c:pt>
                <c:pt idx="57">
                  <c:v>230.02065762446</c:v>
                </c:pt>
                <c:pt idx="58">
                  <c:v>243.743831169499</c:v>
                </c:pt>
                <c:pt idx="59">
                  <c:v>253.238676720825</c:v>
                </c:pt>
                <c:pt idx="60">
                  <c:v>230.22494999960901</c:v>
                </c:pt>
                <c:pt idx="61">
                  <c:v>166.18790063588099</c:v>
                </c:pt>
                <c:pt idx="62">
                  <c:v>214.146764897786</c:v>
                </c:pt>
                <c:pt idx="63">
                  <c:v>223.431178142367</c:v>
                </c:pt>
                <c:pt idx="64">
                  <c:v>226.94182649249399</c:v>
                </c:pt>
                <c:pt idx="65">
                  <c:v>234.129114600413</c:v>
                </c:pt>
                <c:pt idx="66">
                  <c:v>231.124523666984</c:v>
                </c:pt>
                <c:pt idx="67">
                  <c:v>240.15547171245501</c:v>
                </c:pt>
                <c:pt idx="68">
                  <c:v>241.806565847396</c:v>
                </c:pt>
                <c:pt idx="69">
                  <c:v>222.684009504486</c:v>
                </c:pt>
                <c:pt idx="70">
                  <c:v>203.94900519186299</c:v>
                </c:pt>
                <c:pt idx="71">
                  <c:v>203.10701693922701</c:v>
                </c:pt>
                <c:pt idx="72">
                  <c:v>201.028800846249</c:v>
                </c:pt>
                <c:pt idx="73">
                  <c:v>198.85740621291399</c:v>
                </c:pt>
                <c:pt idx="74">
                  <c:v>194.94274043342301</c:v>
                </c:pt>
                <c:pt idx="75">
                  <c:v>181.24167455110401</c:v>
                </c:pt>
                <c:pt idx="76">
                  <c:v>205.30212244684299</c:v>
                </c:pt>
                <c:pt idx="77">
                  <c:v>209.493479171042</c:v>
                </c:pt>
              </c:numCache>
            </c:numRef>
          </c:val>
          <c:smooth val="0"/>
          <c:extLst>
            <c:ext xmlns:c16="http://schemas.microsoft.com/office/drawing/2014/chart" uri="{C3380CC4-5D6E-409C-BE32-E72D297353CC}">
              <c16:uniqueId val="{00000001-2ADD-426C-AC19-6C21CB851DEB}"/>
            </c:ext>
          </c:extLst>
        </c:ser>
        <c:ser>
          <c:idx val="2"/>
          <c:order val="2"/>
          <c:tx>
            <c:strRef>
              <c:f>ETP_42!$D$34</c:f>
              <c:strCache>
                <c:ptCount val="1"/>
                <c:pt idx="0">
                  <c:v>Fabrication d'equipements electriques, electroniques, informatiques ; fabrication de machine</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ETP_42!$E$34:$CD$34</c:f>
              <c:numCache>
                <c:formatCode>#,##0</c:formatCode>
                <c:ptCount val="78"/>
                <c:pt idx="0">
                  <c:v>938.55107455424297</c:v>
                </c:pt>
                <c:pt idx="1">
                  <c:v>918.88806154368899</c:v>
                </c:pt>
                <c:pt idx="2">
                  <c:v>981.50177598354105</c:v>
                </c:pt>
                <c:pt idx="3">
                  <c:v>984.27507915843398</c:v>
                </c:pt>
                <c:pt idx="4">
                  <c:v>1058.1795390755599</c:v>
                </c:pt>
                <c:pt idx="5">
                  <c:v>1084.2942878424601</c:v>
                </c:pt>
                <c:pt idx="6">
                  <c:v>1111.13118507592</c:v>
                </c:pt>
                <c:pt idx="7">
                  <c:v>1265.8060598480699</c:v>
                </c:pt>
                <c:pt idx="8">
                  <c:v>1311.0176393874799</c:v>
                </c:pt>
                <c:pt idx="9">
                  <c:v>1262.6786100158499</c:v>
                </c:pt>
                <c:pt idx="10">
                  <c:v>1221.0113737453901</c:v>
                </c:pt>
                <c:pt idx="11">
                  <c:v>1334.15838455781</c:v>
                </c:pt>
                <c:pt idx="12">
                  <c:v>1213.6421365336901</c:v>
                </c:pt>
                <c:pt idx="13">
                  <c:v>1209.9181353353599</c:v>
                </c:pt>
                <c:pt idx="14">
                  <c:v>1011.43262034311</c:v>
                </c:pt>
                <c:pt idx="15">
                  <c:v>713.51808778479699</c:v>
                </c:pt>
                <c:pt idx="16">
                  <c:v>424.894419817563</c:v>
                </c:pt>
                <c:pt idx="17">
                  <c:v>267.76258118880003</c:v>
                </c:pt>
                <c:pt idx="18">
                  <c:v>288.62832433228903</c:v>
                </c:pt>
                <c:pt idx="19">
                  <c:v>307.82736234309198</c:v>
                </c:pt>
                <c:pt idx="20">
                  <c:v>415.63178031942402</c:v>
                </c:pt>
                <c:pt idx="21">
                  <c:v>448.38296683977501</c:v>
                </c:pt>
                <c:pt idx="22">
                  <c:v>551.83398451813105</c:v>
                </c:pt>
                <c:pt idx="23">
                  <c:v>636.01889381645401</c:v>
                </c:pt>
                <c:pt idx="24">
                  <c:v>696.37140297538303</c:v>
                </c:pt>
                <c:pt idx="25">
                  <c:v>756.83123944829299</c:v>
                </c:pt>
                <c:pt idx="26">
                  <c:v>709.23264622393003</c:v>
                </c:pt>
                <c:pt idx="27">
                  <c:v>638.75119247301097</c:v>
                </c:pt>
                <c:pt idx="28">
                  <c:v>602.06360447890199</c:v>
                </c:pt>
                <c:pt idx="29">
                  <c:v>567.19590082728496</c:v>
                </c:pt>
                <c:pt idx="30">
                  <c:v>556.85763931165604</c:v>
                </c:pt>
                <c:pt idx="31">
                  <c:v>524.14185080929497</c:v>
                </c:pt>
                <c:pt idx="32">
                  <c:v>501.69309793412702</c:v>
                </c:pt>
                <c:pt idx="33">
                  <c:v>518.82511864141998</c:v>
                </c:pt>
                <c:pt idx="34">
                  <c:v>552.00321047406999</c:v>
                </c:pt>
                <c:pt idx="35">
                  <c:v>581.89498268687601</c:v>
                </c:pt>
                <c:pt idx="36">
                  <c:v>606.66539581409404</c:v>
                </c:pt>
                <c:pt idx="37">
                  <c:v>632.22749122399296</c:v>
                </c:pt>
                <c:pt idx="38">
                  <c:v>608.09622830226203</c:v>
                </c:pt>
                <c:pt idx="39">
                  <c:v>603.326813486324</c:v>
                </c:pt>
                <c:pt idx="40">
                  <c:v>612.46427076296902</c:v>
                </c:pt>
                <c:pt idx="41">
                  <c:v>630.91055269521598</c:v>
                </c:pt>
                <c:pt idx="42">
                  <c:v>664.31453257824603</c:v>
                </c:pt>
                <c:pt idx="43">
                  <c:v>667.82751039318998</c:v>
                </c:pt>
                <c:pt idx="44">
                  <c:v>766.11360265360599</c:v>
                </c:pt>
                <c:pt idx="45">
                  <c:v>727.37136940763799</c:v>
                </c:pt>
                <c:pt idx="46">
                  <c:v>759.92095660990799</c:v>
                </c:pt>
                <c:pt idx="47">
                  <c:v>710.25508199596595</c:v>
                </c:pt>
                <c:pt idx="48">
                  <c:v>619.78670925834695</c:v>
                </c:pt>
                <c:pt idx="49">
                  <c:v>667.31670102984401</c:v>
                </c:pt>
                <c:pt idx="50">
                  <c:v>674.06242582998095</c:v>
                </c:pt>
                <c:pt idx="51">
                  <c:v>711.37787248459199</c:v>
                </c:pt>
                <c:pt idx="52">
                  <c:v>758.69522497726803</c:v>
                </c:pt>
                <c:pt idx="53">
                  <c:v>764.37920201391103</c:v>
                </c:pt>
                <c:pt idx="54">
                  <c:v>761.09673645264604</c:v>
                </c:pt>
                <c:pt idx="55">
                  <c:v>729.97370414086902</c:v>
                </c:pt>
                <c:pt idx="56">
                  <c:v>732.66777133669802</c:v>
                </c:pt>
                <c:pt idx="57">
                  <c:v>630.94276888574905</c:v>
                </c:pt>
                <c:pt idx="58">
                  <c:v>567.32380944685701</c:v>
                </c:pt>
                <c:pt idx="59">
                  <c:v>533.78793424453397</c:v>
                </c:pt>
                <c:pt idx="60">
                  <c:v>484.71098625633999</c:v>
                </c:pt>
                <c:pt idx="61">
                  <c:v>292.93434542681899</c:v>
                </c:pt>
                <c:pt idx="62">
                  <c:v>483.59227211697498</c:v>
                </c:pt>
                <c:pt idx="63">
                  <c:v>478.186070858113</c:v>
                </c:pt>
                <c:pt idx="64">
                  <c:v>488.10675097864299</c:v>
                </c:pt>
                <c:pt idx="65">
                  <c:v>534.82177902305</c:v>
                </c:pt>
                <c:pt idx="66">
                  <c:v>561.19930506430296</c:v>
                </c:pt>
                <c:pt idx="67">
                  <c:v>632.98056738791695</c:v>
                </c:pt>
                <c:pt idx="68">
                  <c:v>633.75330031098702</c:v>
                </c:pt>
                <c:pt idx="69">
                  <c:v>588.20004179273303</c:v>
                </c:pt>
                <c:pt idx="70">
                  <c:v>594.12946047619403</c:v>
                </c:pt>
                <c:pt idx="71">
                  <c:v>567.43350887318502</c:v>
                </c:pt>
                <c:pt idx="72">
                  <c:v>531.23436610061594</c:v>
                </c:pt>
                <c:pt idx="73">
                  <c:v>476.70789387350197</c:v>
                </c:pt>
                <c:pt idx="74">
                  <c:v>488.90931833757202</c:v>
                </c:pt>
                <c:pt idx="75">
                  <c:v>443.30864068702402</c:v>
                </c:pt>
                <c:pt idx="76">
                  <c:v>441.92031065184</c:v>
                </c:pt>
                <c:pt idx="77">
                  <c:v>421.47135951302499</c:v>
                </c:pt>
              </c:numCache>
            </c:numRef>
          </c:val>
          <c:smooth val="0"/>
          <c:extLst>
            <c:ext xmlns:c16="http://schemas.microsoft.com/office/drawing/2014/chart" uri="{C3380CC4-5D6E-409C-BE32-E72D297353CC}">
              <c16:uniqueId val="{00000002-2ADD-426C-AC19-6C21CB851DEB}"/>
            </c:ext>
          </c:extLst>
        </c:ser>
        <c:ser>
          <c:idx val="3"/>
          <c:order val="3"/>
          <c:tx>
            <c:strRef>
              <c:f>ETP_42!$D$35</c:f>
              <c:strCache>
                <c:ptCount val="1"/>
                <c:pt idx="0">
                  <c:v>Fabrication de materiels de transport</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ETP_42!$E$35:$CD$35</c:f>
              <c:numCache>
                <c:formatCode>#,##0</c:formatCode>
                <c:ptCount val="78"/>
                <c:pt idx="0">
                  <c:v>675.51113123790697</c:v>
                </c:pt>
                <c:pt idx="1">
                  <c:v>654.90736341587296</c:v>
                </c:pt>
                <c:pt idx="2">
                  <c:v>657.02313455932699</c:v>
                </c:pt>
                <c:pt idx="3">
                  <c:v>691.80927952946899</c:v>
                </c:pt>
                <c:pt idx="4">
                  <c:v>611.38399159968606</c:v>
                </c:pt>
                <c:pt idx="5">
                  <c:v>745.33714519714499</c:v>
                </c:pt>
                <c:pt idx="6">
                  <c:v>644.52304484340004</c:v>
                </c:pt>
                <c:pt idx="7">
                  <c:v>801.30473725910997</c:v>
                </c:pt>
                <c:pt idx="8">
                  <c:v>869.87085510852398</c:v>
                </c:pt>
                <c:pt idx="9">
                  <c:v>875.82137584326699</c:v>
                </c:pt>
                <c:pt idx="10">
                  <c:v>898.78234968012202</c:v>
                </c:pt>
                <c:pt idx="11">
                  <c:v>849.60399711259299</c:v>
                </c:pt>
                <c:pt idx="12">
                  <c:v>1034.1688404490001</c:v>
                </c:pt>
                <c:pt idx="13">
                  <c:v>953.70460826477699</c:v>
                </c:pt>
                <c:pt idx="14">
                  <c:v>841.76071616407603</c:v>
                </c:pt>
                <c:pt idx="15">
                  <c:v>542.66902895332396</c:v>
                </c:pt>
                <c:pt idx="16">
                  <c:v>233.74086329436</c:v>
                </c:pt>
                <c:pt idx="17">
                  <c:v>194.67064830547901</c:v>
                </c:pt>
                <c:pt idx="18">
                  <c:v>181.73098978242299</c:v>
                </c:pt>
                <c:pt idx="19">
                  <c:v>317.38414909634997</c:v>
                </c:pt>
                <c:pt idx="20">
                  <c:v>377.66570623402498</c:v>
                </c:pt>
                <c:pt idx="21">
                  <c:v>410.15548442831698</c:v>
                </c:pt>
                <c:pt idx="22">
                  <c:v>480.90373642339699</c:v>
                </c:pt>
                <c:pt idx="23">
                  <c:v>541.14113771322104</c:v>
                </c:pt>
                <c:pt idx="24">
                  <c:v>515.51701985726402</c:v>
                </c:pt>
                <c:pt idx="25">
                  <c:v>458.172641649181</c:v>
                </c:pt>
                <c:pt idx="26">
                  <c:v>513.67466834976199</c:v>
                </c:pt>
                <c:pt idx="27">
                  <c:v>481.95652164049602</c:v>
                </c:pt>
                <c:pt idx="28">
                  <c:v>528.578856088473</c:v>
                </c:pt>
                <c:pt idx="29">
                  <c:v>483.86854322546702</c:v>
                </c:pt>
                <c:pt idx="30">
                  <c:v>358.24552985295998</c:v>
                </c:pt>
                <c:pt idx="31">
                  <c:v>277.09853193573798</c:v>
                </c:pt>
                <c:pt idx="32">
                  <c:v>258.58407652202402</c:v>
                </c:pt>
                <c:pt idx="33">
                  <c:v>313.01536445267902</c:v>
                </c:pt>
                <c:pt idx="34">
                  <c:v>299.53934634384001</c:v>
                </c:pt>
                <c:pt idx="35">
                  <c:v>351.935409291908</c:v>
                </c:pt>
                <c:pt idx="36">
                  <c:v>318.233937437679</c:v>
                </c:pt>
                <c:pt idx="37">
                  <c:v>306.47232772820001</c:v>
                </c:pt>
                <c:pt idx="38">
                  <c:v>280.91282298595399</c:v>
                </c:pt>
                <c:pt idx="39">
                  <c:v>248.831551955745</c:v>
                </c:pt>
                <c:pt idx="40">
                  <c:v>258.28169013203097</c:v>
                </c:pt>
                <c:pt idx="41">
                  <c:v>302.37987780893297</c:v>
                </c:pt>
                <c:pt idx="42">
                  <c:v>283.802312484379</c:v>
                </c:pt>
                <c:pt idx="43">
                  <c:v>282.10479142484797</c:v>
                </c:pt>
                <c:pt idx="44">
                  <c:v>326.44957568346098</c:v>
                </c:pt>
                <c:pt idx="45">
                  <c:v>338.515256121221</c:v>
                </c:pt>
                <c:pt idx="46">
                  <c:v>464.09937182637401</c:v>
                </c:pt>
                <c:pt idx="47">
                  <c:v>482.32056619064502</c:v>
                </c:pt>
                <c:pt idx="48">
                  <c:v>513.640536851212</c:v>
                </c:pt>
                <c:pt idx="49">
                  <c:v>581.04591614997696</c:v>
                </c:pt>
                <c:pt idx="50">
                  <c:v>591.80303242353102</c:v>
                </c:pt>
                <c:pt idx="51">
                  <c:v>693.43938356118497</c:v>
                </c:pt>
                <c:pt idx="52">
                  <c:v>717.00392862976298</c:v>
                </c:pt>
                <c:pt idx="53">
                  <c:v>657.49786770356604</c:v>
                </c:pt>
                <c:pt idx="54">
                  <c:v>657.40727774090306</c:v>
                </c:pt>
                <c:pt idx="55">
                  <c:v>640.75958269067405</c:v>
                </c:pt>
                <c:pt idx="56">
                  <c:v>532.18472674865302</c:v>
                </c:pt>
                <c:pt idx="57">
                  <c:v>464.09138455697899</c:v>
                </c:pt>
                <c:pt idx="58">
                  <c:v>362.25054716449603</c:v>
                </c:pt>
                <c:pt idx="59">
                  <c:v>381.21389145911502</c:v>
                </c:pt>
                <c:pt idx="60">
                  <c:v>339.91255736367498</c:v>
                </c:pt>
                <c:pt idx="61">
                  <c:v>40.510602042185901</c:v>
                </c:pt>
                <c:pt idx="62">
                  <c:v>270.64227515403701</c:v>
                </c:pt>
                <c:pt idx="63">
                  <c:v>368.70546447194403</c:v>
                </c:pt>
                <c:pt idx="64">
                  <c:v>397.27912363123602</c:v>
                </c:pt>
                <c:pt idx="65">
                  <c:v>430.389824571703</c:v>
                </c:pt>
                <c:pt idx="66">
                  <c:v>418.16817182538801</c:v>
                </c:pt>
                <c:pt idx="67">
                  <c:v>419.236201335354</c:v>
                </c:pt>
                <c:pt idx="68">
                  <c:v>416.077294961885</c:v>
                </c:pt>
                <c:pt idx="69">
                  <c:v>341.74155722009903</c:v>
                </c:pt>
                <c:pt idx="70">
                  <c:v>351.32353068048099</c:v>
                </c:pt>
                <c:pt idx="71">
                  <c:v>328.43223657658598</c:v>
                </c:pt>
                <c:pt idx="72">
                  <c:v>283.59208705581801</c:v>
                </c:pt>
                <c:pt idx="73">
                  <c:v>333.58755266156498</c:v>
                </c:pt>
                <c:pt idx="74">
                  <c:v>338.36874217703701</c:v>
                </c:pt>
                <c:pt idx="75">
                  <c:v>314.86313472442902</c:v>
                </c:pt>
                <c:pt idx="76">
                  <c:v>300.21853583367198</c:v>
                </c:pt>
                <c:pt idx="77">
                  <c:v>217.76347299642799</c:v>
                </c:pt>
              </c:numCache>
            </c:numRef>
          </c:val>
          <c:smooth val="0"/>
          <c:extLst>
            <c:ext xmlns:c16="http://schemas.microsoft.com/office/drawing/2014/chart" uri="{C3380CC4-5D6E-409C-BE32-E72D297353CC}">
              <c16:uniqueId val="{00000003-2ADD-426C-AC19-6C21CB851DEB}"/>
            </c:ext>
          </c:extLst>
        </c:ser>
        <c:ser>
          <c:idx val="4"/>
          <c:order val="4"/>
          <c:tx>
            <c:strRef>
              <c:f>ETP_42!$D$36</c:f>
              <c:strCache>
                <c:ptCount val="1"/>
                <c:pt idx="0">
                  <c:v>Fabrication d'autres produits industriels</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ETP_42!$E$36:$CD$36</c:f>
              <c:numCache>
                <c:formatCode>#,##0</c:formatCode>
                <c:ptCount val="78"/>
                <c:pt idx="0">
                  <c:v>2521.7329102141498</c:v>
                </c:pt>
                <c:pt idx="1">
                  <c:v>2533.5795080621001</c:v>
                </c:pt>
                <c:pt idx="2">
                  <c:v>2461.7600053213901</c:v>
                </c:pt>
                <c:pt idx="3">
                  <c:v>2509.0869255657599</c:v>
                </c:pt>
                <c:pt idx="4">
                  <c:v>2483.5345973892299</c:v>
                </c:pt>
                <c:pt idx="5">
                  <c:v>2726.9942571051402</c:v>
                </c:pt>
                <c:pt idx="6">
                  <c:v>2712.2194033424098</c:v>
                </c:pt>
                <c:pt idx="7">
                  <c:v>2898.8723002371698</c:v>
                </c:pt>
                <c:pt idx="8">
                  <c:v>3090.66987242401</c:v>
                </c:pt>
                <c:pt idx="9">
                  <c:v>3103.7079295222802</c:v>
                </c:pt>
                <c:pt idx="10">
                  <c:v>2879.9368840288998</c:v>
                </c:pt>
                <c:pt idx="11">
                  <c:v>2870.46515246134</c:v>
                </c:pt>
                <c:pt idx="12">
                  <c:v>3126.6425589861401</c:v>
                </c:pt>
                <c:pt idx="13">
                  <c:v>2993.9096034171998</c:v>
                </c:pt>
                <c:pt idx="14">
                  <c:v>2709.1836453105302</c:v>
                </c:pt>
                <c:pt idx="15">
                  <c:v>2196.01591945473</c:v>
                </c:pt>
                <c:pt idx="16">
                  <c:v>1540.0276958414699</c:v>
                </c:pt>
                <c:pt idx="17">
                  <c:v>1142.39222276022</c:v>
                </c:pt>
                <c:pt idx="18">
                  <c:v>1435.58659207761</c:v>
                </c:pt>
                <c:pt idx="19">
                  <c:v>1595.06459719388</c:v>
                </c:pt>
                <c:pt idx="20">
                  <c:v>1869.5460903834601</c:v>
                </c:pt>
                <c:pt idx="21">
                  <c:v>2115.7187787808798</c:v>
                </c:pt>
                <c:pt idx="22">
                  <c:v>2296.7689300927</c:v>
                </c:pt>
                <c:pt idx="23">
                  <c:v>2551.5036334941201</c:v>
                </c:pt>
                <c:pt idx="24">
                  <c:v>2717.7221912659902</c:v>
                </c:pt>
                <c:pt idx="25">
                  <c:v>2799.8392116118998</c:v>
                </c:pt>
                <c:pt idx="26">
                  <c:v>2564.0175511121101</c:v>
                </c:pt>
                <c:pt idx="27">
                  <c:v>2459.3404925853501</c:v>
                </c:pt>
                <c:pt idx="28">
                  <c:v>2428.0152669203098</c:v>
                </c:pt>
                <c:pt idx="29">
                  <c:v>2431.1526376717002</c:v>
                </c:pt>
                <c:pt idx="30">
                  <c:v>2187.4549698607598</c:v>
                </c:pt>
                <c:pt idx="31">
                  <c:v>2000.73881040468</c:v>
                </c:pt>
                <c:pt idx="32">
                  <c:v>1972.1995235638501</c:v>
                </c:pt>
                <c:pt idx="33">
                  <c:v>1947.16830328024</c:v>
                </c:pt>
                <c:pt idx="34">
                  <c:v>2023.54972184705</c:v>
                </c:pt>
                <c:pt idx="35">
                  <c:v>2064.6424061020298</c:v>
                </c:pt>
                <c:pt idx="36">
                  <c:v>2131.1705727989802</c:v>
                </c:pt>
                <c:pt idx="37">
                  <c:v>2058.9627323991299</c:v>
                </c:pt>
                <c:pt idx="38">
                  <c:v>2043.81281203095</c:v>
                </c:pt>
                <c:pt idx="39">
                  <c:v>2035.4358269381601</c:v>
                </c:pt>
                <c:pt idx="40">
                  <c:v>2040.8907438562101</c:v>
                </c:pt>
                <c:pt idx="41">
                  <c:v>2082.02855869626</c:v>
                </c:pt>
                <c:pt idx="42">
                  <c:v>2129.65218884448</c:v>
                </c:pt>
                <c:pt idx="43">
                  <c:v>2050.8936714926099</c:v>
                </c:pt>
                <c:pt idx="44">
                  <c:v>2018.27900840179</c:v>
                </c:pt>
                <c:pt idx="45">
                  <c:v>2041.73122371518</c:v>
                </c:pt>
                <c:pt idx="46">
                  <c:v>2361.1951793980802</c:v>
                </c:pt>
                <c:pt idx="47">
                  <c:v>2302.2115895793099</c:v>
                </c:pt>
                <c:pt idx="48">
                  <c:v>2184.73100274633</c:v>
                </c:pt>
                <c:pt idx="49">
                  <c:v>2267.1397531602802</c:v>
                </c:pt>
                <c:pt idx="50">
                  <c:v>2389.6447570956998</c:v>
                </c:pt>
                <c:pt idx="51">
                  <c:v>2418.84923954444</c:v>
                </c:pt>
                <c:pt idx="52">
                  <c:v>2473.9400065467698</c:v>
                </c:pt>
                <c:pt idx="53">
                  <c:v>2416.5893963610902</c:v>
                </c:pt>
                <c:pt idx="54">
                  <c:v>2369.3768768801001</c:v>
                </c:pt>
                <c:pt idx="55">
                  <c:v>2469.8809381727401</c:v>
                </c:pt>
                <c:pt idx="56">
                  <c:v>2505.0227668368402</c:v>
                </c:pt>
                <c:pt idx="57">
                  <c:v>2350.1221683538502</c:v>
                </c:pt>
                <c:pt idx="58">
                  <c:v>2319.64296417591</c:v>
                </c:pt>
                <c:pt idx="59">
                  <c:v>2210.64414420307</c:v>
                </c:pt>
                <c:pt idx="60">
                  <c:v>2026.48161188484</c:v>
                </c:pt>
                <c:pt idx="61">
                  <c:v>1147.0826379820301</c:v>
                </c:pt>
                <c:pt idx="62">
                  <c:v>1836.31186153823</c:v>
                </c:pt>
                <c:pt idx="63">
                  <c:v>2090.7510154155698</c:v>
                </c:pt>
                <c:pt idx="64">
                  <c:v>2304.4998453952398</c:v>
                </c:pt>
                <c:pt idx="65">
                  <c:v>2457.5434787353101</c:v>
                </c:pt>
                <c:pt idx="66">
                  <c:v>2492.53797275447</c:v>
                </c:pt>
                <c:pt idx="67">
                  <c:v>2530.27149531956</c:v>
                </c:pt>
                <c:pt idx="68">
                  <c:v>2624.1142134473298</c:v>
                </c:pt>
                <c:pt idx="69">
                  <c:v>2515.5567899433299</c:v>
                </c:pt>
                <c:pt idx="70">
                  <c:v>2424.4961954549599</c:v>
                </c:pt>
                <c:pt idx="71">
                  <c:v>2356.3880032883799</c:v>
                </c:pt>
                <c:pt idx="72">
                  <c:v>2290.0082229894701</c:v>
                </c:pt>
                <c:pt idx="73">
                  <c:v>2215.82603703526</c:v>
                </c:pt>
                <c:pt idx="74">
                  <c:v>2176.0071433400599</c:v>
                </c:pt>
                <c:pt idx="75">
                  <c:v>2145.7995109569902</c:v>
                </c:pt>
                <c:pt idx="76">
                  <c:v>2099.5047629153901</c:v>
                </c:pt>
                <c:pt idx="77">
                  <c:v>1992.0826421818899</c:v>
                </c:pt>
              </c:numCache>
            </c:numRef>
          </c:val>
          <c:smooth val="0"/>
          <c:extLst>
            <c:ext xmlns:c16="http://schemas.microsoft.com/office/drawing/2014/chart" uri="{C3380CC4-5D6E-409C-BE32-E72D297353CC}">
              <c16:uniqueId val="{00000004-2ADD-426C-AC19-6C21CB851DEB}"/>
            </c:ext>
          </c:extLst>
        </c:ser>
        <c:ser>
          <c:idx val="6"/>
          <c:order val="5"/>
          <c:tx>
            <c:strRef>
              <c:f>ETP_42!$D$37</c:f>
              <c:strCache>
                <c:ptCount val="1"/>
                <c:pt idx="0">
                  <c:v>Construction</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ETP_42!$E$37:$CD$37</c:f>
              <c:numCache>
                <c:formatCode>#,##0</c:formatCode>
                <c:ptCount val="78"/>
                <c:pt idx="0">
                  <c:v>1410.2557625122499</c:v>
                </c:pt>
                <c:pt idx="1">
                  <c:v>1648.78818827126</c:v>
                </c:pt>
                <c:pt idx="2">
                  <c:v>1597.2844049128701</c:v>
                </c:pt>
                <c:pt idx="3">
                  <c:v>1414.4596507643801</c:v>
                </c:pt>
                <c:pt idx="4">
                  <c:v>1418.29692069983</c:v>
                </c:pt>
                <c:pt idx="5">
                  <c:v>1664.6694109402499</c:v>
                </c:pt>
                <c:pt idx="6">
                  <c:v>1562.4391333517799</c:v>
                </c:pt>
                <c:pt idx="7">
                  <c:v>1770.67845966041</c:v>
                </c:pt>
                <c:pt idx="8">
                  <c:v>1805.2828029925499</c:v>
                </c:pt>
                <c:pt idx="9">
                  <c:v>1804.6477721072699</c:v>
                </c:pt>
                <c:pt idx="10">
                  <c:v>1668.71825818817</c:v>
                </c:pt>
                <c:pt idx="11">
                  <c:v>1705.30274793495</c:v>
                </c:pt>
                <c:pt idx="12">
                  <c:v>1904.3536074511901</c:v>
                </c:pt>
                <c:pt idx="13">
                  <c:v>1787.9705826261099</c:v>
                </c:pt>
                <c:pt idx="14">
                  <c:v>1747.4271032951799</c:v>
                </c:pt>
                <c:pt idx="15">
                  <c:v>1710.5904761772899</c:v>
                </c:pt>
                <c:pt idx="16">
                  <c:v>1466.34381694134</c:v>
                </c:pt>
                <c:pt idx="17">
                  <c:v>1321.0137509423901</c:v>
                </c:pt>
                <c:pt idx="18">
                  <c:v>1383.0050941091199</c:v>
                </c:pt>
                <c:pt idx="19">
                  <c:v>1322.3346705353999</c:v>
                </c:pt>
                <c:pt idx="20">
                  <c:v>1204.93746429014</c:v>
                </c:pt>
                <c:pt idx="21">
                  <c:v>1476.28505882836</c:v>
                </c:pt>
                <c:pt idx="22">
                  <c:v>1495.6133608288601</c:v>
                </c:pt>
                <c:pt idx="23">
                  <c:v>1530.9690302756701</c:v>
                </c:pt>
                <c:pt idx="24">
                  <c:v>1668.4480755305699</c:v>
                </c:pt>
                <c:pt idx="25">
                  <c:v>1754.7353714706301</c:v>
                </c:pt>
                <c:pt idx="26">
                  <c:v>1613.07210689466</c:v>
                </c:pt>
                <c:pt idx="27">
                  <c:v>1571.9370336909899</c:v>
                </c:pt>
                <c:pt idx="28">
                  <c:v>1474.2219769942201</c:v>
                </c:pt>
                <c:pt idx="29">
                  <c:v>1594.68683389239</c:v>
                </c:pt>
                <c:pt idx="30">
                  <c:v>1559.00904786345</c:v>
                </c:pt>
                <c:pt idx="31">
                  <c:v>1435.41240348518</c:v>
                </c:pt>
                <c:pt idx="32">
                  <c:v>1318.98979881846</c:v>
                </c:pt>
                <c:pt idx="33">
                  <c:v>1338.9761441032399</c:v>
                </c:pt>
                <c:pt idx="34">
                  <c:v>1427.2983000888</c:v>
                </c:pt>
                <c:pt idx="35">
                  <c:v>1400.63526275505</c:v>
                </c:pt>
                <c:pt idx="36">
                  <c:v>1478.6539390964001</c:v>
                </c:pt>
                <c:pt idx="37">
                  <c:v>1285.2096745352901</c:v>
                </c:pt>
                <c:pt idx="38">
                  <c:v>1255.7637193513699</c:v>
                </c:pt>
                <c:pt idx="39">
                  <c:v>1249.9409453456401</c:v>
                </c:pt>
                <c:pt idx="40">
                  <c:v>1239.1901665574201</c:v>
                </c:pt>
                <c:pt idx="41">
                  <c:v>1278.49022546166</c:v>
                </c:pt>
                <c:pt idx="42">
                  <c:v>1374.3047560856201</c:v>
                </c:pt>
                <c:pt idx="43">
                  <c:v>1308.1845991882701</c:v>
                </c:pt>
                <c:pt idx="44">
                  <c:v>1358.06043022568</c:v>
                </c:pt>
                <c:pt idx="45">
                  <c:v>1362.3840284202799</c:v>
                </c:pt>
                <c:pt idx="46">
                  <c:v>1571.1153366093399</c:v>
                </c:pt>
                <c:pt idx="47">
                  <c:v>1518.1732321918</c:v>
                </c:pt>
                <c:pt idx="48">
                  <c:v>1451.2078789565601</c:v>
                </c:pt>
                <c:pt idx="49">
                  <c:v>1532.84927518222</c:v>
                </c:pt>
                <c:pt idx="50">
                  <c:v>1571.54519448361</c:v>
                </c:pt>
                <c:pt idx="51">
                  <c:v>1561.4466342569899</c:v>
                </c:pt>
                <c:pt idx="52">
                  <c:v>1535.3324532777499</c:v>
                </c:pt>
                <c:pt idx="53">
                  <c:v>1405.00512115996</c:v>
                </c:pt>
                <c:pt idx="54">
                  <c:v>1409.4773778526601</c:v>
                </c:pt>
                <c:pt idx="55">
                  <c:v>1531.7322356702</c:v>
                </c:pt>
                <c:pt idx="56">
                  <c:v>1579.2125007459199</c:v>
                </c:pt>
                <c:pt idx="57">
                  <c:v>1498.34476501372</c:v>
                </c:pt>
                <c:pt idx="58">
                  <c:v>1497.0374518835299</c:v>
                </c:pt>
                <c:pt idx="59">
                  <c:v>1506.01144491177</c:v>
                </c:pt>
                <c:pt idx="60">
                  <c:v>1319.6365053606301</c:v>
                </c:pt>
                <c:pt idx="61">
                  <c:v>547.49796892823304</c:v>
                </c:pt>
                <c:pt idx="62">
                  <c:v>1283.2670846758199</c:v>
                </c:pt>
                <c:pt idx="63">
                  <c:v>1345.0673688090101</c:v>
                </c:pt>
                <c:pt idx="64">
                  <c:v>1430.90168506703</c:v>
                </c:pt>
                <c:pt idx="65">
                  <c:v>1464.21120516216</c:v>
                </c:pt>
                <c:pt idx="66">
                  <c:v>1386.7196750421001</c:v>
                </c:pt>
                <c:pt idx="67">
                  <c:v>1419.5218954234099</c:v>
                </c:pt>
                <c:pt idx="68">
                  <c:v>1486.1402984441499</c:v>
                </c:pt>
                <c:pt idx="69">
                  <c:v>1321.22427161839</c:v>
                </c:pt>
                <c:pt idx="70">
                  <c:v>1341.8255333319401</c:v>
                </c:pt>
                <c:pt idx="71">
                  <c:v>1394.9494852692601</c:v>
                </c:pt>
                <c:pt idx="72">
                  <c:v>1404.1106553760101</c:v>
                </c:pt>
                <c:pt idx="73">
                  <c:v>1368.20306099395</c:v>
                </c:pt>
                <c:pt idx="74">
                  <c:v>1276.1217347566801</c:v>
                </c:pt>
                <c:pt idx="75">
                  <c:v>1299.39488240844</c:v>
                </c:pt>
                <c:pt idx="76">
                  <c:v>1240.0365349541801</c:v>
                </c:pt>
                <c:pt idx="77">
                  <c:v>1241.22050218969</c:v>
                </c:pt>
              </c:numCache>
            </c:numRef>
          </c:val>
          <c:smooth val="0"/>
          <c:extLst>
            <c:ext xmlns:c16="http://schemas.microsoft.com/office/drawing/2014/chart" uri="{C3380CC4-5D6E-409C-BE32-E72D297353CC}">
              <c16:uniqueId val="{00000005-2ADD-426C-AC19-6C21CB851DEB}"/>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la Loire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ETP_42!$D$38</c:f>
              <c:strCache>
                <c:ptCount val="1"/>
                <c:pt idx="0">
                  <c:v>Commerce ; reparation d'automobiles et de motocycles</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ETP_42!$E$38:$CD$38</c:f>
              <c:numCache>
                <c:formatCode>#,##0</c:formatCode>
                <c:ptCount val="78"/>
                <c:pt idx="0">
                  <c:v>628.38491654074596</c:v>
                </c:pt>
                <c:pt idx="1">
                  <c:v>575.16190273110203</c:v>
                </c:pt>
                <c:pt idx="2">
                  <c:v>649.79818177527795</c:v>
                </c:pt>
                <c:pt idx="3">
                  <c:v>645.38290406865997</c:v>
                </c:pt>
                <c:pt idx="4">
                  <c:v>634.42706893620402</c:v>
                </c:pt>
                <c:pt idx="5">
                  <c:v>668.03188405778599</c:v>
                </c:pt>
                <c:pt idx="6">
                  <c:v>740.56102150005302</c:v>
                </c:pt>
                <c:pt idx="7">
                  <c:v>781.45754112726104</c:v>
                </c:pt>
                <c:pt idx="8">
                  <c:v>740.39623572917105</c:v>
                </c:pt>
                <c:pt idx="9">
                  <c:v>782.62060198716199</c:v>
                </c:pt>
                <c:pt idx="10">
                  <c:v>667.07075291343801</c:v>
                </c:pt>
                <c:pt idx="11">
                  <c:v>722.46195540478504</c:v>
                </c:pt>
                <c:pt idx="12">
                  <c:v>769.76636159758596</c:v>
                </c:pt>
                <c:pt idx="13">
                  <c:v>748.85995499254398</c:v>
                </c:pt>
                <c:pt idx="14">
                  <c:v>624.98350578512202</c:v>
                </c:pt>
                <c:pt idx="15">
                  <c:v>690.80884085244099</c:v>
                </c:pt>
                <c:pt idx="16">
                  <c:v>537.37662480489598</c:v>
                </c:pt>
                <c:pt idx="17">
                  <c:v>532.58305074429597</c:v>
                </c:pt>
                <c:pt idx="18">
                  <c:v>461.78515661740499</c:v>
                </c:pt>
                <c:pt idx="19">
                  <c:v>544.28336059236699</c:v>
                </c:pt>
                <c:pt idx="20">
                  <c:v>530.83757988831496</c:v>
                </c:pt>
                <c:pt idx="21">
                  <c:v>580.01939879257498</c:v>
                </c:pt>
                <c:pt idx="22">
                  <c:v>621.61177485992005</c:v>
                </c:pt>
                <c:pt idx="23">
                  <c:v>636.44793035428995</c:v>
                </c:pt>
                <c:pt idx="24">
                  <c:v>669.47071229313599</c:v>
                </c:pt>
                <c:pt idx="25">
                  <c:v>685.38235330605005</c:v>
                </c:pt>
                <c:pt idx="26">
                  <c:v>665.40507684752095</c:v>
                </c:pt>
                <c:pt idx="27">
                  <c:v>659.44267974895695</c:v>
                </c:pt>
                <c:pt idx="28">
                  <c:v>652.80539564684295</c:v>
                </c:pt>
                <c:pt idx="29">
                  <c:v>551.18248660895904</c:v>
                </c:pt>
                <c:pt idx="30">
                  <c:v>626.01798125670803</c:v>
                </c:pt>
                <c:pt idx="31">
                  <c:v>592.99157193166297</c:v>
                </c:pt>
                <c:pt idx="32">
                  <c:v>679.52223102666096</c:v>
                </c:pt>
                <c:pt idx="33">
                  <c:v>715.00427590877905</c:v>
                </c:pt>
                <c:pt idx="34">
                  <c:v>641.24388707529602</c:v>
                </c:pt>
                <c:pt idx="35">
                  <c:v>612.75803870397499</c:v>
                </c:pt>
                <c:pt idx="36">
                  <c:v>575.07752676935695</c:v>
                </c:pt>
                <c:pt idx="37">
                  <c:v>550.52726785094796</c:v>
                </c:pt>
                <c:pt idx="38">
                  <c:v>576.23169547796601</c:v>
                </c:pt>
                <c:pt idx="39">
                  <c:v>627.46785403275203</c:v>
                </c:pt>
                <c:pt idx="40">
                  <c:v>693.33574172827696</c:v>
                </c:pt>
                <c:pt idx="41">
                  <c:v>1091.9794052513801</c:v>
                </c:pt>
                <c:pt idx="42">
                  <c:v>959.80638266482299</c:v>
                </c:pt>
                <c:pt idx="43">
                  <c:v>852.25715757917999</c:v>
                </c:pt>
                <c:pt idx="44">
                  <c:v>836.73602388009999</c:v>
                </c:pt>
                <c:pt idx="45">
                  <c:v>996.61766724995903</c:v>
                </c:pt>
                <c:pt idx="46">
                  <c:v>1022.66803388418</c:v>
                </c:pt>
                <c:pt idx="47">
                  <c:v>961.80936237176695</c:v>
                </c:pt>
                <c:pt idx="48">
                  <c:v>716.51159662536998</c:v>
                </c:pt>
                <c:pt idx="49">
                  <c:v>692.69309579575997</c:v>
                </c:pt>
                <c:pt idx="50">
                  <c:v>720.42160607202197</c:v>
                </c:pt>
                <c:pt idx="51">
                  <c:v>711.77644832927899</c:v>
                </c:pt>
                <c:pt idx="52">
                  <c:v>666.20548291515399</c:v>
                </c:pt>
                <c:pt idx="53">
                  <c:v>702.01456523167997</c:v>
                </c:pt>
                <c:pt idx="54">
                  <c:v>784.60526911217698</c:v>
                </c:pt>
                <c:pt idx="55">
                  <c:v>810.19067662948203</c:v>
                </c:pt>
                <c:pt idx="56">
                  <c:v>815.87354397366698</c:v>
                </c:pt>
                <c:pt idx="57">
                  <c:v>816.519287229317</c:v>
                </c:pt>
                <c:pt idx="58">
                  <c:v>717.38393509975299</c:v>
                </c:pt>
                <c:pt idx="59">
                  <c:v>802.87381549175802</c:v>
                </c:pt>
                <c:pt idx="60">
                  <c:v>822.69737473317002</c:v>
                </c:pt>
                <c:pt idx="61">
                  <c:v>598.25793218895103</c:v>
                </c:pt>
                <c:pt idx="62">
                  <c:v>722.86618303254397</c:v>
                </c:pt>
                <c:pt idx="63">
                  <c:v>631.646503902066</c:v>
                </c:pt>
                <c:pt idx="64">
                  <c:v>659.58159616054797</c:v>
                </c:pt>
                <c:pt idx="65">
                  <c:v>717.13215542012995</c:v>
                </c:pt>
                <c:pt idx="66">
                  <c:v>924.92671131937902</c:v>
                </c:pt>
                <c:pt idx="67">
                  <c:v>814.86926842751598</c:v>
                </c:pt>
                <c:pt idx="68">
                  <c:v>924.73618632468504</c:v>
                </c:pt>
                <c:pt idx="69">
                  <c:v>838.18174612524604</c:v>
                </c:pt>
                <c:pt idx="70">
                  <c:v>785.19933108496105</c:v>
                </c:pt>
                <c:pt idx="71">
                  <c:v>831.71264492373098</c:v>
                </c:pt>
                <c:pt idx="72">
                  <c:v>792.50258263332796</c:v>
                </c:pt>
                <c:pt idx="73">
                  <c:v>700.17241795094299</c:v>
                </c:pt>
                <c:pt idx="74">
                  <c:v>591.74421699400295</c:v>
                </c:pt>
                <c:pt idx="75">
                  <c:v>612.30991862141605</c:v>
                </c:pt>
                <c:pt idx="76">
                  <c:v>583.12865587962494</c:v>
                </c:pt>
                <c:pt idx="77">
                  <c:v>556.85492900954705</c:v>
                </c:pt>
              </c:numCache>
            </c:numRef>
          </c:val>
          <c:smooth val="0"/>
          <c:extLst>
            <c:ext xmlns:c16="http://schemas.microsoft.com/office/drawing/2014/chart" uri="{C3380CC4-5D6E-409C-BE32-E72D297353CC}">
              <c16:uniqueId val="{00000000-83E5-4F1B-901A-9D00DA5E3F4B}"/>
            </c:ext>
          </c:extLst>
        </c:ser>
        <c:ser>
          <c:idx val="1"/>
          <c:order val="1"/>
          <c:tx>
            <c:strRef>
              <c:f>ETP_42!$D$39</c:f>
              <c:strCache>
                <c:ptCount val="1"/>
                <c:pt idx="0">
                  <c:v>Transports et entreposage</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ETP_42!$E$39:$CD$39</c:f>
              <c:numCache>
                <c:formatCode>#,##0</c:formatCode>
                <c:ptCount val="78"/>
                <c:pt idx="0">
                  <c:v>380.49276759112001</c:v>
                </c:pt>
                <c:pt idx="1">
                  <c:v>476.76051886778203</c:v>
                </c:pt>
                <c:pt idx="2">
                  <c:v>436.95158302941201</c:v>
                </c:pt>
                <c:pt idx="3">
                  <c:v>444.89515302183901</c:v>
                </c:pt>
                <c:pt idx="4">
                  <c:v>467.758093471047</c:v>
                </c:pt>
                <c:pt idx="5">
                  <c:v>443.13357505731</c:v>
                </c:pt>
                <c:pt idx="6">
                  <c:v>452.664705168426</c:v>
                </c:pt>
                <c:pt idx="7">
                  <c:v>491.29445297693002</c:v>
                </c:pt>
                <c:pt idx="8">
                  <c:v>513.863179143906</c:v>
                </c:pt>
                <c:pt idx="9">
                  <c:v>539.666385208061</c:v>
                </c:pt>
                <c:pt idx="10">
                  <c:v>519.077372696682</c:v>
                </c:pt>
                <c:pt idx="11">
                  <c:v>461.24413347623602</c:v>
                </c:pt>
                <c:pt idx="12">
                  <c:v>496.44010661790702</c:v>
                </c:pt>
                <c:pt idx="13">
                  <c:v>487.32339387863698</c:v>
                </c:pt>
                <c:pt idx="14">
                  <c:v>453.17093074599302</c:v>
                </c:pt>
                <c:pt idx="15">
                  <c:v>480.41800383778701</c:v>
                </c:pt>
                <c:pt idx="16">
                  <c:v>438.70055329667002</c:v>
                </c:pt>
                <c:pt idx="17">
                  <c:v>430.92122416217899</c:v>
                </c:pt>
                <c:pt idx="18">
                  <c:v>421.80923453405802</c:v>
                </c:pt>
                <c:pt idx="19">
                  <c:v>397.90230756047202</c:v>
                </c:pt>
                <c:pt idx="20">
                  <c:v>506.1465644324</c:v>
                </c:pt>
                <c:pt idx="21">
                  <c:v>461.64743259246399</c:v>
                </c:pt>
                <c:pt idx="22">
                  <c:v>500.47811521452201</c:v>
                </c:pt>
                <c:pt idx="23">
                  <c:v>532.01576328642705</c:v>
                </c:pt>
                <c:pt idx="24">
                  <c:v>589.58718198292195</c:v>
                </c:pt>
                <c:pt idx="25">
                  <c:v>573.17754367645</c:v>
                </c:pt>
                <c:pt idx="26">
                  <c:v>487.23895662821599</c:v>
                </c:pt>
                <c:pt idx="27">
                  <c:v>526.21029994937305</c:v>
                </c:pt>
                <c:pt idx="28">
                  <c:v>478.01600910761198</c:v>
                </c:pt>
                <c:pt idx="29">
                  <c:v>474.939880082343</c:v>
                </c:pt>
                <c:pt idx="30">
                  <c:v>491.08824157578101</c:v>
                </c:pt>
                <c:pt idx="31">
                  <c:v>628.37587395119999</c:v>
                </c:pt>
                <c:pt idx="32">
                  <c:v>697.50427411723103</c:v>
                </c:pt>
                <c:pt idx="33">
                  <c:v>687.151002631133</c:v>
                </c:pt>
                <c:pt idx="34">
                  <c:v>668.78127132783095</c:v>
                </c:pt>
                <c:pt idx="35">
                  <c:v>698.80678772461499</c:v>
                </c:pt>
                <c:pt idx="36">
                  <c:v>688.14671044899603</c:v>
                </c:pt>
                <c:pt idx="37">
                  <c:v>648.56205708444804</c:v>
                </c:pt>
                <c:pt idx="38">
                  <c:v>682.53542190642202</c:v>
                </c:pt>
                <c:pt idx="39">
                  <c:v>708.92671149574903</c:v>
                </c:pt>
                <c:pt idx="40">
                  <c:v>729.92796695951802</c:v>
                </c:pt>
                <c:pt idx="41">
                  <c:v>797.08558794974795</c:v>
                </c:pt>
                <c:pt idx="42">
                  <c:v>744.60940876168502</c:v>
                </c:pt>
                <c:pt idx="43">
                  <c:v>659.52895437424297</c:v>
                </c:pt>
                <c:pt idx="44">
                  <c:v>612.28624051058898</c:v>
                </c:pt>
                <c:pt idx="45">
                  <c:v>600.20851687271704</c:v>
                </c:pt>
                <c:pt idx="46">
                  <c:v>670.88752572430201</c:v>
                </c:pt>
                <c:pt idx="47">
                  <c:v>630.52694091076705</c:v>
                </c:pt>
                <c:pt idx="48">
                  <c:v>651.56151231447598</c:v>
                </c:pt>
                <c:pt idx="49">
                  <c:v>648.54361365119098</c:v>
                </c:pt>
                <c:pt idx="50">
                  <c:v>667.19278783025095</c:v>
                </c:pt>
                <c:pt idx="51">
                  <c:v>691.28039982782695</c:v>
                </c:pt>
                <c:pt idx="52">
                  <c:v>675.94857869794305</c:v>
                </c:pt>
                <c:pt idx="53">
                  <c:v>653.52719462573805</c:v>
                </c:pt>
                <c:pt idx="54">
                  <c:v>624.31981226085099</c:v>
                </c:pt>
                <c:pt idx="55">
                  <c:v>576.25244604331203</c:v>
                </c:pt>
                <c:pt idx="56">
                  <c:v>584.18588886577095</c:v>
                </c:pt>
                <c:pt idx="57">
                  <c:v>584.15807389505198</c:v>
                </c:pt>
                <c:pt idx="58">
                  <c:v>608.83374656676801</c:v>
                </c:pt>
                <c:pt idx="59">
                  <c:v>644.958113158738</c:v>
                </c:pt>
                <c:pt idx="60">
                  <c:v>642.41710136517202</c:v>
                </c:pt>
                <c:pt idx="61">
                  <c:v>508.80787378397702</c:v>
                </c:pt>
                <c:pt idx="62">
                  <c:v>702.18558620124497</c:v>
                </c:pt>
                <c:pt idx="63">
                  <c:v>803.21615707629098</c:v>
                </c:pt>
                <c:pt idx="64">
                  <c:v>856.82712175738902</c:v>
                </c:pt>
                <c:pt idx="65">
                  <c:v>923.82983485674094</c:v>
                </c:pt>
                <c:pt idx="66">
                  <c:v>901.55070041884403</c:v>
                </c:pt>
                <c:pt idx="67">
                  <c:v>906.07691459527098</c:v>
                </c:pt>
                <c:pt idx="68">
                  <c:v>953.17423075388194</c:v>
                </c:pt>
                <c:pt idx="69">
                  <c:v>910.43284102115899</c:v>
                </c:pt>
                <c:pt idx="70">
                  <c:v>944.76398464725003</c:v>
                </c:pt>
                <c:pt idx="71">
                  <c:v>930.94558222632895</c:v>
                </c:pt>
                <c:pt idx="72">
                  <c:v>863.25472679337804</c:v>
                </c:pt>
                <c:pt idx="73">
                  <c:v>731.144651799229</c:v>
                </c:pt>
                <c:pt idx="74">
                  <c:v>672.70250989174497</c:v>
                </c:pt>
                <c:pt idx="75">
                  <c:v>595.49261445753405</c:v>
                </c:pt>
                <c:pt idx="76">
                  <c:v>540.52502453350996</c:v>
                </c:pt>
                <c:pt idx="77">
                  <c:v>476.88219270074597</c:v>
                </c:pt>
              </c:numCache>
            </c:numRef>
          </c:val>
          <c:smooth val="0"/>
          <c:extLst>
            <c:ext xmlns:c16="http://schemas.microsoft.com/office/drawing/2014/chart" uri="{C3380CC4-5D6E-409C-BE32-E72D297353CC}">
              <c16:uniqueId val="{00000001-83E5-4F1B-901A-9D00DA5E3F4B}"/>
            </c:ext>
          </c:extLst>
        </c:ser>
        <c:ser>
          <c:idx val="2"/>
          <c:order val="2"/>
          <c:tx>
            <c:strRef>
              <c:f>ETP_42!$D$40</c:f>
              <c:strCache>
                <c:ptCount val="1"/>
                <c:pt idx="0">
                  <c:v>Hébergement et restauration</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ETP_42!$E$40:$CD$40</c:f>
              <c:numCache>
                <c:formatCode>#,##0</c:formatCode>
                <c:ptCount val="78"/>
                <c:pt idx="0">
                  <c:v>71.064448592711699</c:v>
                </c:pt>
                <c:pt idx="1">
                  <c:v>72.493677162232899</c:v>
                </c:pt>
                <c:pt idx="2">
                  <c:v>76.869242755038897</c:v>
                </c:pt>
                <c:pt idx="3">
                  <c:v>96.609583785918204</c:v>
                </c:pt>
                <c:pt idx="4">
                  <c:v>73.778414354122305</c:v>
                </c:pt>
                <c:pt idx="5">
                  <c:v>76.155631616904202</c:v>
                </c:pt>
                <c:pt idx="6">
                  <c:v>81.661436346945095</c:v>
                </c:pt>
                <c:pt idx="7">
                  <c:v>71.634265110017296</c:v>
                </c:pt>
                <c:pt idx="8">
                  <c:v>75.5242629114111</c:v>
                </c:pt>
                <c:pt idx="9">
                  <c:v>72.6208574442268</c:v>
                </c:pt>
                <c:pt idx="10">
                  <c:v>101.237326750292</c:v>
                </c:pt>
                <c:pt idx="11">
                  <c:v>97.624312269246801</c:v>
                </c:pt>
                <c:pt idx="12">
                  <c:v>96.181224858027505</c:v>
                </c:pt>
                <c:pt idx="13">
                  <c:v>82.797078769937002</c:v>
                </c:pt>
                <c:pt idx="14">
                  <c:v>71.057489551668098</c:v>
                </c:pt>
                <c:pt idx="15">
                  <c:v>89.654521072431706</c:v>
                </c:pt>
                <c:pt idx="16">
                  <c:v>75.916170646560502</c:v>
                </c:pt>
                <c:pt idx="17">
                  <c:v>73.837599079785505</c:v>
                </c:pt>
                <c:pt idx="18">
                  <c:v>83.121664685505806</c:v>
                </c:pt>
                <c:pt idx="19">
                  <c:v>86.288805441154594</c:v>
                </c:pt>
                <c:pt idx="20">
                  <c:v>83.802590561167705</c:v>
                </c:pt>
                <c:pt idx="21">
                  <c:v>112.45828793812601</c:v>
                </c:pt>
                <c:pt idx="22">
                  <c:v>125.332687770231</c:v>
                </c:pt>
                <c:pt idx="23">
                  <c:v>124.945979795285</c:v>
                </c:pt>
                <c:pt idx="24">
                  <c:v>109.855371092973</c:v>
                </c:pt>
                <c:pt idx="25">
                  <c:v>130.083054663778</c:v>
                </c:pt>
                <c:pt idx="26">
                  <c:v>118.002135601736</c:v>
                </c:pt>
                <c:pt idx="27">
                  <c:v>117.85192991139</c:v>
                </c:pt>
                <c:pt idx="28">
                  <c:v>136.031412048888</c:v>
                </c:pt>
                <c:pt idx="29">
                  <c:v>126.765699243867</c:v>
                </c:pt>
                <c:pt idx="30">
                  <c:v>107.70464244446801</c:v>
                </c:pt>
                <c:pt idx="31">
                  <c:v>110.74729280691299</c:v>
                </c:pt>
                <c:pt idx="32">
                  <c:v>129.282452317728</c:v>
                </c:pt>
                <c:pt idx="33">
                  <c:v>125.771209344939</c:v>
                </c:pt>
                <c:pt idx="34">
                  <c:v>132.790713173195</c:v>
                </c:pt>
                <c:pt idx="35">
                  <c:v>118.06477156599</c:v>
                </c:pt>
                <c:pt idx="36">
                  <c:v>104.632395133583</c:v>
                </c:pt>
                <c:pt idx="37">
                  <c:v>109.91486457458301</c:v>
                </c:pt>
                <c:pt idx="38">
                  <c:v>147.10471489199799</c:v>
                </c:pt>
                <c:pt idx="39">
                  <c:v>157.623481666392</c:v>
                </c:pt>
                <c:pt idx="40">
                  <c:v>162.100110692095</c:v>
                </c:pt>
                <c:pt idx="41">
                  <c:v>176.00000976343401</c:v>
                </c:pt>
                <c:pt idx="42">
                  <c:v>151.85836613779</c:v>
                </c:pt>
                <c:pt idx="43">
                  <c:v>158.39633355547701</c:v>
                </c:pt>
                <c:pt idx="44">
                  <c:v>181.46655373719301</c:v>
                </c:pt>
                <c:pt idx="45">
                  <c:v>172.56334269620601</c:v>
                </c:pt>
                <c:pt idx="46">
                  <c:v>143.06844872388601</c:v>
                </c:pt>
                <c:pt idx="47">
                  <c:v>128.80888701509801</c:v>
                </c:pt>
                <c:pt idx="48">
                  <c:v>111.15827631659801</c:v>
                </c:pt>
                <c:pt idx="49">
                  <c:v>119.28576432701</c:v>
                </c:pt>
                <c:pt idx="50">
                  <c:v>134.73615699010099</c:v>
                </c:pt>
                <c:pt idx="51">
                  <c:v>139.82765937441201</c:v>
                </c:pt>
                <c:pt idx="52">
                  <c:v>136.474840852103</c:v>
                </c:pt>
                <c:pt idx="53">
                  <c:v>164.599577379859</c:v>
                </c:pt>
                <c:pt idx="54">
                  <c:v>168.67896176563701</c:v>
                </c:pt>
                <c:pt idx="55">
                  <c:v>159.03250942934699</c:v>
                </c:pt>
                <c:pt idx="56">
                  <c:v>184.01003763506901</c:v>
                </c:pt>
                <c:pt idx="57">
                  <c:v>179.77005330719999</c:v>
                </c:pt>
                <c:pt idx="58">
                  <c:v>158.95393082388</c:v>
                </c:pt>
                <c:pt idx="59">
                  <c:v>161.81575632468599</c:v>
                </c:pt>
                <c:pt idx="60">
                  <c:v>138.999528052519</c:v>
                </c:pt>
                <c:pt idx="61">
                  <c:v>46.213088538022298</c:v>
                </c:pt>
                <c:pt idx="62">
                  <c:v>62.7630126102177</c:v>
                </c:pt>
                <c:pt idx="63">
                  <c:v>48.552492393121398</c:v>
                </c:pt>
                <c:pt idx="64">
                  <c:v>55.520012359595498</c:v>
                </c:pt>
                <c:pt idx="65">
                  <c:v>55.743801117323002</c:v>
                </c:pt>
                <c:pt idx="66">
                  <c:v>106.90496092684199</c:v>
                </c:pt>
                <c:pt idx="67">
                  <c:v>107.08027835228199</c:v>
                </c:pt>
                <c:pt idx="68">
                  <c:v>118.19884088833599</c:v>
                </c:pt>
                <c:pt idx="69">
                  <c:v>152.065566052131</c:v>
                </c:pt>
                <c:pt idx="70">
                  <c:v>147.11893229664901</c:v>
                </c:pt>
                <c:pt idx="71">
                  <c:v>138.61814219191899</c:v>
                </c:pt>
                <c:pt idx="72">
                  <c:v>146.09285794369501</c:v>
                </c:pt>
                <c:pt idx="73">
                  <c:v>150.198366884835</c:v>
                </c:pt>
                <c:pt idx="74">
                  <c:v>193.34904704149301</c:v>
                </c:pt>
                <c:pt idx="75">
                  <c:v>160.05612305679301</c:v>
                </c:pt>
                <c:pt idx="76">
                  <c:v>143.01497173180101</c:v>
                </c:pt>
                <c:pt idx="77">
                  <c:v>135.67552414530499</c:v>
                </c:pt>
              </c:numCache>
            </c:numRef>
          </c:val>
          <c:smooth val="0"/>
          <c:extLst>
            <c:ext xmlns:c16="http://schemas.microsoft.com/office/drawing/2014/chart" uri="{C3380CC4-5D6E-409C-BE32-E72D297353CC}">
              <c16:uniqueId val="{00000002-83E5-4F1B-901A-9D00DA5E3F4B}"/>
            </c:ext>
          </c:extLst>
        </c:ser>
        <c:ser>
          <c:idx val="3"/>
          <c:order val="3"/>
          <c:tx>
            <c:strRef>
              <c:f>ETP_42!$D$41</c:f>
              <c:strCache>
                <c:ptCount val="1"/>
                <c:pt idx="0">
                  <c:v>Information et communication</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ETP_42!$E$41:$CD$41</c:f>
              <c:numCache>
                <c:formatCode>#,##0</c:formatCode>
                <c:ptCount val="78"/>
                <c:pt idx="0">
                  <c:v>42.426176635483102</c:v>
                </c:pt>
                <c:pt idx="1">
                  <c:v>19.460818778909701</c:v>
                </c:pt>
                <c:pt idx="2">
                  <c:v>20.067220767328401</c:v>
                </c:pt>
                <c:pt idx="3">
                  <c:v>39.888313011223502</c:v>
                </c:pt>
                <c:pt idx="4">
                  <c:v>26.642399554487501</c:v>
                </c:pt>
                <c:pt idx="5">
                  <c:v>18.337121105287</c:v>
                </c:pt>
                <c:pt idx="6">
                  <c:v>25.794026770977901</c:v>
                </c:pt>
                <c:pt idx="7">
                  <c:v>23.3868431809945</c:v>
                </c:pt>
                <c:pt idx="8">
                  <c:v>18.671438768478101</c:v>
                </c:pt>
                <c:pt idx="9">
                  <c:v>19.387126159015398</c:v>
                </c:pt>
                <c:pt idx="10">
                  <c:v>17.652374815027699</c:v>
                </c:pt>
                <c:pt idx="11">
                  <c:v>0</c:v>
                </c:pt>
                <c:pt idx="12">
                  <c:v>0</c:v>
                </c:pt>
                <c:pt idx="13">
                  <c:v>11.8130291462434</c:v>
                </c:pt>
                <c:pt idx="14">
                  <c:v>16.838113702234299</c:v>
                </c:pt>
                <c:pt idx="15">
                  <c:v>13.480051416367001</c:v>
                </c:pt>
                <c:pt idx="16">
                  <c:v>0</c:v>
                </c:pt>
                <c:pt idx="17">
                  <c:v>10.028814591139501</c:v>
                </c:pt>
                <c:pt idx="18">
                  <c:v>13.282228879984199</c:v>
                </c:pt>
                <c:pt idx="19">
                  <c:v>9.4091871090065204</c:v>
                </c:pt>
                <c:pt idx="20">
                  <c:v>10.089418797656499</c:v>
                </c:pt>
                <c:pt idx="21">
                  <c:v>0</c:v>
                </c:pt>
                <c:pt idx="22">
                  <c:v>11.5256484560737</c:v>
                </c:pt>
                <c:pt idx="23">
                  <c:v>13.100971824670401</c:v>
                </c:pt>
                <c:pt idx="24">
                  <c:v>0</c:v>
                </c:pt>
                <c:pt idx="25">
                  <c:v>27.076041146072399</c:v>
                </c:pt>
                <c:pt idx="26">
                  <c:v>18.9315862308232</c:v>
                </c:pt>
                <c:pt idx="27">
                  <c:v>20.106208436512301</c:v>
                </c:pt>
                <c:pt idx="28">
                  <c:v>24.000335338692</c:v>
                </c:pt>
                <c:pt idx="29">
                  <c:v>24.3860548024204</c:v>
                </c:pt>
                <c:pt idx="30">
                  <c:v>24.318854679213299</c:v>
                </c:pt>
                <c:pt idx="31">
                  <c:v>23.221307633270499</c:v>
                </c:pt>
                <c:pt idx="32">
                  <c:v>32.656990775940002</c:v>
                </c:pt>
                <c:pt idx="33">
                  <c:v>25.076999265470398</c:v>
                </c:pt>
                <c:pt idx="34">
                  <c:v>34.182330981488398</c:v>
                </c:pt>
                <c:pt idx="35">
                  <c:v>28.729474633934998</c:v>
                </c:pt>
                <c:pt idx="36">
                  <c:v>32.695758771887903</c:v>
                </c:pt>
                <c:pt idx="37">
                  <c:v>12.3184974896869</c:v>
                </c:pt>
                <c:pt idx="38">
                  <c:v>15.9948463966311</c:v>
                </c:pt>
                <c:pt idx="39">
                  <c:v>0</c:v>
                </c:pt>
                <c:pt idx="40">
                  <c:v>6.4480284851327498</c:v>
                </c:pt>
                <c:pt idx="41">
                  <c:v>5.1163530032475402</c:v>
                </c:pt>
                <c:pt idx="42">
                  <c:v>6.4414055797200502</c:v>
                </c:pt>
                <c:pt idx="43">
                  <c:v>0</c:v>
                </c:pt>
                <c:pt idx="44">
                  <c:v>0</c:v>
                </c:pt>
                <c:pt idx="45">
                  <c:v>0</c:v>
                </c:pt>
                <c:pt idx="46">
                  <c:v>0</c:v>
                </c:pt>
                <c:pt idx="47">
                  <c:v>9.2561908279187897</c:v>
                </c:pt>
                <c:pt idx="48">
                  <c:v>11.2613075688152</c:v>
                </c:pt>
                <c:pt idx="49">
                  <c:v>12.6454688282261</c:v>
                </c:pt>
                <c:pt idx="50">
                  <c:v>13.738045726367099</c:v>
                </c:pt>
                <c:pt idx="51">
                  <c:v>16.5965589001081</c:v>
                </c:pt>
                <c:pt idx="52">
                  <c:v>21.093100454656799</c:v>
                </c:pt>
                <c:pt idx="53">
                  <c:v>16.2207182759192</c:v>
                </c:pt>
                <c:pt idx="54">
                  <c:v>15.227619503429899</c:v>
                </c:pt>
                <c:pt idx="55">
                  <c:v>13.828085187311499</c:v>
                </c:pt>
                <c:pt idx="56">
                  <c:v>10.975647797432099</c:v>
                </c:pt>
                <c:pt idx="57">
                  <c:v>9.2587728271281406</c:v>
                </c:pt>
                <c:pt idx="58">
                  <c:v>13.7092143123776</c:v>
                </c:pt>
                <c:pt idx="59">
                  <c:v>16.202405728237299</c:v>
                </c:pt>
                <c:pt idx="60">
                  <c:v>20.8477120566358</c:v>
                </c:pt>
                <c:pt idx="61">
                  <c:v>16.802366824619799</c:v>
                </c:pt>
                <c:pt idx="62">
                  <c:v>22.4929587833163</c:v>
                </c:pt>
                <c:pt idx="63">
                  <c:v>20.988796117599598</c:v>
                </c:pt>
                <c:pt idx="64">
                  <c:v>18.043044073227101</c:v>
                </c:pt>
                <c:pt idx="65">
                  <c:v>18.933842139061898</c:v>
                </c:pt>
                <c:pt idx="66">
                  <c:v>26.424867478923801</c:v>
                </c:pt>
                <c:pt idx="67">
                  <c:v>28.0680762416929</c:v>
                </c:pt>
                <c:pt idx="68">
                  <c:v>25.1986886924281</c:v>
                </c:pt>
                <c:pt idx="69">
                  <c:v>20.876372810168899</c:v>
                </c:pt>
                <c:pt idx="70">
                  <c:v>19.7250877350275</c:v>
                </c:pt>
                <c:pt idx="71">
                  <c:v>13.6969061317116</c:v>
                </c:pt>
                <c:pt idx="72">
                  <c:v>15.5943229682549</c:v>
                </c:pt>
                <c:pt idx="73">
                  <c:v>17.531141539807798</c:v>
                </c:pt>
                <c:pt idx="74">
                  <c:v>20.8282969675824</c:v>
                </c:pt>
                <c:pt idx="75">
                  <c:v>17.7033179833501</c:v>
                </c:pt>
                <c:pt idx="76">
                  <c:v>13.379533712535901</c:v>
                </c:pt>
                <c:pt idx="77">
                  <c:v>11.5204785814381</c:v>
                </c:pt>
              </c:numCache>
            </c:numRef>
          </c:val>
          <c:smooth val="0"/>
          <c:extLst>
            <c:ext xmlns:c16="http://schemas.microsoft.com/office/drawing/2014/chart" uri="{C3380CC4-5D6E-409C-BE32-E72D297353CC}">
              <c16:uniqueId val="{00000003-83E5-4F1B-901A-9D00DA5E3F4B}"/>
            </c:ext>
          </c:extLst>
        </c:ser>
        <c:ser>
          <c:idx val="4"/>
          <c:order val="4"/>
          <c:tx>
            <c:strRef>
              <c:f>ETP_42!$D$42</c:f>
              <c:strCache>
                <c:ptCount val="1"/>
                <c:pt idx="0">
                  <c:v>Activites financieres et d'assurance</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ETP_42!$E$42:$CD$42</c:f>
              <c:numCache>
                <c:formatCode>#,##0</c:formatCode>
                <c:ptCount val="78"/>
                <c:pt idx="0">
                  <c:v>73.731351254785395</c:v>
                </c:pt>
                <c:pt idx="1">
                  <c:v>71.459531152894897</c:v>
                </c:pt>
                <c:pt idx="2">
                  <c:v>95.568948462577893</c:v>
                </c:pt>
                <c:pt idx="3">
                  <c:v>81.109307940431407</c:v>
                </c:pt>
                <c:pt idx="4">
                  <c:v>82.749405278783499</c:v>
                </c:pt>
                <c:pt idx="5">
                  <c:v>88.485409322474098</c:v>
                </c:pt>
                <c:pt idx="6">
                  <c:v>125.272170468553</c:v>
                </c:pt>
                <c:pt idx="7">
                  <c:v>129.83356406725699</c:v>
                </c:pt>
                <c:pt idx="8">
                  <c:v>110.869161421009</c:v>
                </c:pt>
                <c:pt idx="9">
                  <c:v>120.99265514677001</c:v>
                </c:pt>
                <c:pt idx="10">
                  <c:v>113.630813290928</c:v>
                </c:pt>
                <c:pt idx="11">
                  <c:v>119.48566113555501</c:v>
                </c:pt>
                <c:pt idx="12">
                  <c:v>76.246822038918793</c:v>
                </c:pt>
                <c:pt idx="13">
                  <c:v>85.581201077078902</c:v>
                </c:pt>
                <c:pt idx="14">
                  <c:v>89.964621039737395</c:v>
                </c:pt>
                <c:pt idx="15">
                  <c:v>83.284615063988994</c:v>
                </c:pt>
                <c:pt idx="16">
                  <c:v>72.667496317889601</c:v>
                </c:pt>
                <c:pt idx="17">
                  <c:v>68.945294538799303</c:v>
                </c:pt>
                <c:pt idx="18">
                  <c:v>71.828063201017201</c:v>
                </c:pt>
                <c:pt idx="19">
                  <c:v>73.723228805367</c:v>
                </c:pt>
                <c:pt idx="20">
                  <c:v>78.050043199783602</c:v>
                </c:pt>
                <c:pt idx="21">
                  <c:v>91.0112998297963</c:v>
                </c:pt>
                <c:pt idx="22">
                  <c:v>89.679296758359598</c:v>
                </c:pt>
                <c:pt idx="23">
                  <c:v>93.528779587598294</c:v>
                </c:pt>
                <c:pt idx="24">
                  <c:v>94.473479494443893</c:v>
                </c:pt>
                <c:pt idx="25">
                  <c:v>103.045774074394</c:v>
                </c:pt>
                <c:pt idx="26">
                  <c:v>123.91473133704901</c:v>
                </c:pt>
                <c:pt idx="27">
                  <c:v>102.56968799515199</c:v>
                </c:pt>
                <c:pt idx="28">
                  <c:v>104.55437259500199</c:v>
                </c:pt>
                <c:pt idx="29">
                  <c:v>109.557454676296</c:v>
                </c:pt>
                <c:pt idx="30">
                  <c:v>140.65808349317601</c:v>
                </c:pt>
                <c:pt idx="31">
                  <c:v>107.718404364183</c:v>
                </c:pt>
                <c:pt idx="32">
                  <c:v>114.932836811602</c:v>
                </c:pt>
                <c:pt idx="33">
                  <c:v>106.552305069901</c:v>
                </c:pt>
                <c:pt idx="34">
                  <c:v>147.06299560713799</c:v>
                </c:pt>
                <c:pt idx="35">
                  <c:v>132.47360102267001</c:v>
                </c:pt>
                <c:pt idx="36">
                  <c:v>135.873214689718</c:v>
                </c:pt>
                <c:pt idx="37">
                  <c:v>128.83677131970799</c:v>
                </c:pt>
                <c:pt idx="38">
                  <c:v>172.71647005329601</c:v>
                </c:pt>
                <c:pt idx="39">
                  <c:v>99.911203685725496</c:v>
                </c:pt>
                <c:pt idx="40">
                  <c:v>107.217233638058</c:v>
                </c:pt>
                <c:pt idx="41">
                  <c:v>150.04612346743301</c:v>
                </c:pt>
                <c:pt idx="42">
                  <c:v>156.303303147892</c:v>
                </c:pt>
                <c:pt idx="43">
                  <c:v>121.436272138671</c:v>
                </c:pt>
                <c:pt idx="44">
                  <c:v>92.662263860926103</c:v>
                </c:pt>
                <c:pt idx="45">
                  <c:v>127.955556009685</c:v>
                </c:pt>
                <c:pt idx="46">
                  <c:v>126.16730613929499</c:v>
                </c:pt>
                <c:pt idx="47">
                  <c:v>137.31480673522501</c:v>
                </c:pt>
                <c:pt idx="48">
                  <c:v>103.17639281053199</c:v>
                </c:pt>
                <c:pt idx="49">
                  <c:v>106.195949300506</c:v>
                </c:pt>
                <c:pt idx="50">
                  <c:v>134.986264745787</c:v>
                </c:pt>
                <c:pt idx="51">
                  <c:v>113.919224369977</c:v>
                </c:pt>
                <c:pt idx="52">
                  <c:v>102.18645445365701</c:v>
                </c:pt>
                <c:pt idx="53">
                  <c:v>111.632039192109</c:v>
                </c:pt>
                <c:pt idx="54">
                  <c:v>127.495848263881</c:v>
                </c:pt>
                <c:pt idx="55">
                  <c:v>130.55143922305299</c:v>
                </c:pt>
                <c:pt idx="56">
                  <c:v>125.69406025670899</c:v>
                </c:pt>
                <c:pt idx="57">
                  <c:v>141.68984453138401</c:v>
                </c:pt>
                <c:pt idx="58">
                  <c:v>166.18158114934801</c:v>
                </c:pt>
                <c:pt idx="59">
                  <c:v>150.12626486107399</c:v>
                </c:pt>
                <c:pt idx="60">
                  <c:v>126.796737368878</c:v>
                </c:pt>
                <c:pt idx="61">
                  <c:v>89.480758132284393</c:v>
                </c:pt>
                <c:pt idx="62">
                  <c:v>131.98166726358801</c:v>
                </c:pt>
                <c:pt idx="63">
                  <c:v>135.080093916252</c:v>
                </c:pt>
                <c:pt idx="64">
                  <c:v>139.671148658357</c:v>
                </c:pt>
                <c:pt idx="65">
                  <c:v>151.95920322301899</c:v>
                </c:pt>
                <c:pt idx="66">
                  <c:v>164.36063192318201</c:v>
                </c:pt>
                <c:pt idx="67">
                  <c:v>156.32030500987901</c:v>
                </c:pt>
                <c:pt idx="68">
                  <c:v>142.63571817166101</c:v>
                </c:pt>
                <c:pt idx="69">
                  <c:v>140.50588011481599</c:v>
                </c:pt>
                <c:pt idx="70">
                  <c:v>126.110700760627</c:v>
                </c:pt>
                <c:pt idx="71">
                  <c:v>99.7608392976625</c:v>
                </c:pt>
                <c:pt idx="72">
                  <c:v>99.712011857424301</c:v>
                </c:pt>
                <c:pt idx="73">
                  <c:v>95.915737882333602</c:v>
                </c:pt>
                <c:pt idx="74">
                  <c:v>103.334151126077</c:v>
                </c:pt>
                <c:pt idx="75">
                  <c:v>92.373949666128496</c:v>
                </c:pt>
                <c:pt idx="76">
                  <c:v>95.523648994745699</c:v>
                </c:pt>
                <c:pt idx="77">
                  <c:v>98.251923657114205</c:v>
                </c:pt>
              </c:numCache>
            </c:numRef>
          </c:val>
          <c:smooth val="0"/>
          <c:extLst>
            <c:ext xmlns:c16="http://schemas.microsoft.com/office/drawing/2014/chart" uri="{C3380CC4-5D6E-409C-BE32-E72D297353CC}">
              <c16:uniqueId val="{00000004-83E5-4F1B-901A-9D00DA5E3F4B}"/>
            </c:ext>
          </c:extLst>
        </c:ser>
        <c:ser>
          <c:idx val="5"/>
          <c:order val="5"/>
          <c:tx>
            <c:strRef>
              <c:f>ETP_42!$D$43</c:f>
              <c:strCache>
                <c:ptCount val="1"/>
                <c:pt idx="0">
                  <c:v>Activites immobilieres</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ETP_42!$E$43:$CD$43</c:f>
              <c:numCache>
                <c:formatCode>#,##0</c:formatCode>
                <c:ptCount val="78"/>
                <c:pt idx="0">
                  <c:v>26.6677774697582</c:v>
                </c:pt>
                <c:pt idx="1">
                  <c:v>28.511790622188599</c:v>
                </c:pt>
                <c:pt idx="2">
                  <c:v>37.511074281639203</c:v>
                </c:pt>
                <c:pt idx="3">
                  <c:v>0</c:v>
                </c:pt>
                <c:pt idx="4">
                  <c:v>22.936088793958199</c:v>
                </c:pt>
                <c:pt idx="5">
                  <c:v>26.182801944197799</c:v>
                </c:pt>
                <c:pt idx="6">
                  <c:v>30.4062219130168</c:v>
                </c:pt>
                <c:pt idx="7">
                  <c:v>23.979199452058801</c:v>
                </c:pt>
                <c:pt idx="8">
                  <c:v>15.241766861148299</c:v>
                </c:pt>
                <c:pt idx="9">
                  <c:v>19.617618966660299</c:v>
                </c:pt>
                <c:pt idx="10">
                  <c:v>31.251509244958601</c:v>
                </c:pt>
                <c:pt idx="11">
                  <c:v>27.723439692664002</c:v>
                </c:pt>
                <c:pt idx="12">
                  <c:v>27.8948778204851</c:v>
                </c:pt>
                <c:pt idx="13">
                  <c:v>25.9682592439346</c:v>
                </c:pt>
                <c:pt idx="14">
                  <c:v>32.753179886568397</c:v>
                </c:pt>
                <c:pt idx="15">
                  <c:v>36.0544484648386</c:v>
                </c:pt>
                <c:pt idx="16">
                  <c:v>75.806771952563693</c:v>
                </c:pt>
                <c:pt idx="17">
                  <c:v>67.284226269557493</c:v>
                </c:pt>
                <c:pt idx="18">
                  <c:v>60.729427241878703</c:v>
                </c:pt>
                <c:pt idx="19">
                  <c:v>55.647137029349601</c:v>
                </c:pt>
                <c:pt idx="20">
                  <c:v>53.764387014543502</c:v>
                </c:pt>
                <c:pt idx="21">
                  <c:v>46.319089098687002</c:v>
                </c:pt>
                <c:pt idx="22">
                  <c:v>36.468565241116899</c:v>
                </c:pt>
                <c:pt idx="23">
                  <c:v>56.152516411942798</c:v>
                </c:pt>
                <c:pt idx="24">
                  <c:v>64.624882953237702</c:v>
                </c:pt>
                <c:pt idx="25">
                  <c:v>65.295357331248994</c:v>
                </c:pt>
                <c:pt idx="26">
                  <c:v>48.937276422566399</c:v>
                </c:pt>
                <c:pt idx="27">
                  <c:v>67.411833923045407</c:v>
                </c:pt>
                <c:pt idx="28">
                  <c:v>77.115754992534804</c:v>
                </c:pt>
                <c:pt idx="29">
                  <c:v>82.251793015044996</c:v>
                </c:pt>
                <c:pt idx="30">
                  <c:v>64.048648179294801</c:v>
                </c:pt>
                <c:pt idx="31">
                  <c:v>64.7212456591771</c:v>
                </c:pt>
                <c:pt idx="32">
                  <c:v>64.389390170461994</c:v>
                </c:pt>
                <c:pt idx="33">
                  <c:v>57.690036812269298</c:v>
                </c:pt>
                <c:pt idx="34">
                  <c:v>40.049625116701201</c:v>
                </c:pt>
                <c:pt idx="35">
                  <c:v>51.213872937805903</c:v>
                </c:pt>
                <c:pt idx="36">
                  <c:v>50.356913444473498</c:v>
                </c:pt>
                <c:pt idx="37">
                  <c:v>39.424742601234399</c:v>
                </c:pt>
                <c:pt idx="38">
                  <c:v>29.896995532332902</c:v>
                </c:pt>
                <c:pt idx="39">
                  <c:v>39.734153350716703</c:v>
                </c:pt>
                <c:pt idx="40">
                  <c:v>37.9794706764878</c:v>
                </c:pt>
                <c:pt idx="41">
                  <c:v>39.894540555046902</c:v>
                </c:pt>
                <c:pt idx="42">
                  <c:v>47.111422342002797</c:v>
                </c:pt>
                <c:pt idx="43">
                  <c:v>51.571274911668603</c:v>
                </c:pt>
                <c:pt idx="44">
                  <c:v>46.699592022715201</c:v>
                </c:pt>
                <c:pt idx="45">
                  <c:v>51.005098987349299</c:v>
                </c:pt>
                <c:pt idx="46">
                  <c:v>54.190506197972503</c:v>
                </c:pt>
                <c:pt idx="47">
                  <c:v>46.501934482772199</c:v>
                </c:pt>
                <c:pt idx="48">
                  <c:v>48.562633776774398</c:v>
                </c:pt>
                <c:pt idx="49">
                  <c:v>48.010336505771498</c:v>
                </c:pt>
                <c:pt idx="50">
                  <c:v>61.065150892240801</c:v>
                </c:pt>
                <c:pt idx="51">
                  <c:v>46.099903752884501</c:v>
                </c:pt>
                <c:pt idx="52">
                  <c:v>25.744729602665501</c:v>
                </c:pt>
                <c:pt idx="53">
                  <c:v>22.190418123927198</c:v>
                </c:pt>
                <c:pt idx="54">
                  <c:v>28.163697259732501</c:v>
                </c:pt>
                <c:pt idx="55">
                  <c:v>26.8685613248843</c:v>
                </c:pt>
                <c:pt idx="56">
                  <c:v>35.819609820308401</c:v>
                </c:pt>
                <c:pt idx="57">
                  <c:v>43.857154749549402</c:v>
                </c:pt>
                <c:pt idx="58">
                  <c:v>47.542299975293602</c:v>
                </c:pt>
                <c:pt idx="59">
                  <c:v>48.020781955678103</c:v>
                </c:pt>
                <c:pt idx="60">
                  <c:v>41.9882916202519</c:v>
                </c:pt>
                <c:pt idx="61">
                  <c:v>32.776390193387201</c:v>
                </c:pt>
                <c:pt idx="62">
                  <c:v>50.121201984503699</c:v>
                </c:pt>
                <c:pt idx="63">
                  <c:v>49.107571043676302</c:v>
                </c:pt>
                <c:pt idx="64">
                  <c:v>47.257620284623599</c:v>
                </c:pt>
                <c:pt idx="65">
                  <c:v>45.538266919689697</c:v>
                </c:pt>
                <c:pt idx="66">
                  <c:v>42.2156043553288</c:v>
                </c:pt>
                <c:pt idx="67">
                  <c:v>54.395400177778797</c:v>
                </c:pt>
                <c:pt idx="68">
                  <c:v>46.815663684334503</c:v>
                </c:pt>
                <c:pt idx="69">
                  <c:v>44.265538585676303</c:v>
                </c:pt>
                <c:pt idx="70">
                  <c:v>47.741704331694599</c:v>
                </c:pt>
                <c:pt idx="71">
                  <c:v>43.2693323436215</c:v>
                </c:pt>
                <c:pt idx="72">
                  <c:v>25.009577047525099</c:v>
                </c:pt>
                <c:pt idx="73">
                  <c:v>20.9897472893349</c:v>
                </c:pt>
                <c:pt idx="74">
                  <c:v>26.806242091217801</c:v>
                </c:pt>
                <c:pt idx="75">
                  <c:v>26.7399679388908</c:v>
                </c:pt>
                <c:pt idx="76">
                  <c:v>17.054528374990699</c:v>
                </c:pt>
                <c:pt idx="77">
                  <c:v>19.7950762978735</c:v>
                </c:pt>
              </c:numCache>
            </c:numRef>
          </c:val>
          <c:smooth val="0"/>
          <c:extLst>
            <c:ext xmlns:c16="http://schemas.microsoft.com/office/drawing/2014/chart" uri="{C3380CC4-5D6E-409C-BE32-E72D297353CC}">
              <c16:uniqueId val="{00000005-83E5-4F1B-901A-9D00DA5E3F4B}"/>
            </c:ext>
          </c:extLst>
        </c:ser>
        <c:ser>
          <c:idx val="6"/>
          <c:order val="6"/>
          <c:tx>
            <c:strRef>
              <c:f>ETP_42!$D$44</c:f>
              <c:strCache>
                <c:ptCount val="1"/>
                <c:pt idx="0">
                  <c:v>Activités scientifiques et techniques ; services administratifs et de soutien</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ETP_42!$E$44:$CD$44</c:f>
              <c:numCache>
                <c:formatCode>#,##0</c:formatCode>
                <c:ptCount val="78"/>
                <c:pt idx="0">
                  <c:v>533.69808517116098</c:v>
                </c:pt>
                <c:pt idx="1">
                  <c:v>491.03273613380702</c:v>
                </c:pt>
                <c:pt idx="2">
                  <c:v>495.91614643510701</c:v>
                </c:pt>
                <c:pt idx="3">
                  <c:v>381.701695301092</c:v>
                </c:pt>
                <c:pt idx="4">
                  <c:v>443.77118225659802</c:v>
                </c:pt>
                <c:pt idx="5">
                  <c:v>464.17584304481301</c:v>
                </c:pt>
                <c:pt idx="6">
                  <c:v>447.34122331031602</c:v>
                </c:pt>
                <c:pt idx="7">
                  <c:v>513.71561649211105</c:v>
                </c:pt>
                <c:pt idx="8">
                  <c:v>637.65420811199999</c:v>
                </c:pt>
                <c:pt idx="9">
                  <c:v>582.91719284404599</c:v>
                </c:pt>
                <c:pt idx="10">
                  <c:v>624.35528888932402</c:v>
                </c:pt>
                <c:pt idx="11">
                  <c:v>582.08545278192696</c:v>
                </c:pt>
                <c:pt idx="12">
                  <c:v>548.14956015663904</c:v>
                </c:pt>
                <c:pt idx="13">
                  <c:v>522.04209435118798</c:v>
                </c:pt>
                <c:pt idx="14">
                  <c:v>592.11713236540504</c:v>
                </c:pt>
                <c:pt idx="15">
                  <c:v>563.32729818053303</c:v>
                </c:pt>
                <c:pt idx="16">
                  <c:v>436.40407831983299</c:v>
                </c:pt>
                <c:pt idx="17">
                  <c:v>489.49167145002502</c:v>
                </c:pt>
                <c:pt idx="18">
                  <c:v>493.72533539013602</c:v>
                </c:pt>
                <c:pt idx="19">
                  <c:v>452.748412571941</c:v>
                </c:pt>
                <c:pt idx="20">
                  <c:v>456.257807839387</c:v>
                </c:pt>
                <c:pt idx="21">
                  <c:v>489.31236763665999</c:v>
                </c:pt>
                <c:pt idx="22">
                  <c:v>594.44235295270005</c:v>
                </c:pt>
                <c:pt idx="23">
                  <c:v>528.12759722448095</c:v>
                </c:pt>
                <c:pt idx="24">
                  <c:v>521.77438140348704</c:v>
                </c:pt>
                <c:pt idx="25">
                  <c:v>530.930932244676</c:v>
                </c:pt>
                <c:pt idx="26">
                  <c:v>624.54016885908504</c:v>
                </c:pt>
                <c:pt idx="27">
                  <c:v>617.65525593576899</c:v>
                </c:pt>
                <c:pt idx="28">
                  <c:v>630.10212892966797</c:v>
                </c:pt>
                <c:pt idx="29">
                  <c:v>631.52682603302299</c:v>
                </c:pt>
                <c:pt idx="30">
                  <c:v>682.12258639685797</c:v>
                </c:pt>
                <c:pt idx="31">
                  <c:v>666.73572897688496</c:v>
                </c:pt>
                <c:pt idx="32">
                  <c:v>626.319087533897</c:v>
                </c:pt>
                <c:pt idx="33">
                  <c:v>596.87552003883002</c:v>
                </c:pt>
                <c:pt idx="34">
                  <c:v>593.30739577372799</c:v>
                </c:pt>
                <c:pt idx="35">
                  <c:v>623.44813887337102</c:v>
                </c:pt>
                <c:pt idx="36">
                  <c:v>587.37598235986104</c:v>
                </c:pt>
                <c:pt idx="37">
                  <c:v>565.26565187334199</c:v>
                </c:pt>
                <c:pt idx="38">
                  <c:v>530.55476800871895</c:v>
                </c:pt>
                <c:pt idx="39">
                  <c:v>541.97733299927404</c:v>
                </c:pt>
                <c:pt idx="40">
                  <c:v>512.63119959672304</c:v>
                </c:pt>
                <c:pt idx="41">
                  <c:v>522.19432893458304</c:v>
                </c:pt>
                <c:pt idx="42">
                  <c:v>595.96737525448805</c:v>
                </c:pt>
                <c:pt idx="43">
                  <c:v>594.78357859132097</c:v>
                </c:pt>
                <c:pt idx="44">
                  <c:v>619.40740133429404</c:v>
                </c:pt>
                <c:pt idx="45">
                  <c:v>679.83893074806394</c:v>
                </c:pt>
                <c:pt idx="46">
                  <c:v>712.56215901010398</c:v>
                </c:pt>
                <c:pt idx="47">
                  <c:v>768.22742263950499</c:v>
                </c:pt>
                <c:pt idx="48">
                  <c:v>775.82253054390003</c:v>
                </c:pt>
                <c:pt idx="49">
                  <c:v>882.59187226614301</c:v>
                </c:pt>
                <c:pt idx="50">
                  <c:v>931.13750782428895</c:v>
                </c:pt>
                <c:pt idx="51">
                  <c:v>1014.8222170366701</c:v>
                </c:pt>
                <c:pt idx="52">
                  <c:v>964.41400220958894</c:v>
                </c:pt>
                <c:pt idx="53">
                  <c:v>1006.0966558582001</c:v>
                </c:pt>
                <c:pt idx="54">
                  <c:v>1065.02833395993</c:v>
                </c:pt>
                <c:pt idx="55">
                  <c:v>1100.7478424068099</c:v>
                </c:pt>
                <c:pt idx="56">
                  <c:v>1099.9799954386001</c:v>
                </c:pt>
                <c:pt idx="57">
                  <c:v>1115.6000679429301</c:v>
                </c:pt>
                <c:pt idx="58">
                  <c:v>1145.96111854435</c:v>
                </c:pt>
                <c:pt idx="59">
                  <c:v>1154.9554449256</c:v>
                </c:pt>
                <c:pt idx="60">
                  <c:v>1102.3092845485501</c:v>
                </c:pt>
                <c:pt idx="61">
                  <c:v>911.51136474539305</c:v>
                </c:pt>
                <c:pt idx="62">
                  <c:v>1008.93809186884</c:v>
                </c:pt>
                <c:pt idx="63">
                  <c:v>1039.61720240716</c:v>
                </c:pt>
                <c:pt idx="64">
                  <c:v>1057.3658607985999</c:v>
                </c:pt>
                <c:pt idx="65">
                  <c:v>1107.9725340406801</c:v>
                </c:pt>
                <c:pt idx="66">
                  <c:v>1082.4078006873001</c:v>
                </c:pt>
                <c:pt idx="67">
                  <c:v>1083.4177092195</c:v>
                </c:pt>
                <c:pt idx="68">
                  <c:v>1103.8249482052499</c:v>
                </c:pt>
                <c:pt idx="69">
                  <c:v>1167.2357039907999</c:v>
                </c:pt>
                <c:pt idx="70">
                  <c:v>1138.2628091701199</c:v>
                </c:pt>
                <c:pt idx="71">
                  <c:v>1077.8657869353101</c:v>
                </c:pt>
                <c:pt idx="72">
                  <c:v>1021.44818839425</c:v>
                </c:pt>
                <c:pt idx="73">
                  <c:v>973.77869995879598</c:v>
                </c:pt>
                <c:pt idx="74">
                  <c:v>944.82467261657098</c:v>
                </c:pt>
                <c:pt idx="75">
                  <c:v>964.93291205392097</c:v>
                </c:pt>
                <c:pt idx="76">
                  <c:v>872.95386028569601</c:v>
                </c:pt>
                <c:pt idx="77">
                  <c:v>928.08218355555198</c:v>
                </c:pt>
              </c:numCache>
            </c:numRef>
          </c:val>
          <c:smooth val="0"/>
          <c:extLst>
            <c:ext xmlns:c16="http://schemas.microsoft.com/office/drawing/2014/chart" uri="{C3380CC4-5D6E-409C-BE32-E72D297353CC}">
              <c16:uniqueId val="{00000006-83E5-4F1B-901A-9D00DA5E3F4B}"/>
            </c:ext>
          </c:extLst>
        </c:ser>
        <c:ser>
          <c:idx val="7"/>
          <c:order val="7"/>
          <c:tx>
            <c:strRef>
              <c:f>ETP_42!$D$45</c:f>
              <c:strCache>
                <c:ptCount val="1"/>
                <c:pt idx="0">
                  <c:v>Administration publique, enseignement, sante humaine et action sociale</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ETP_42!$E$45:$CD$45</c:f>
              <c:numCache>
                <c:formatCode>#,##0</c:formatCode>
                <c:ptCount val="78"/>
                <c:pt idx="0">
                  <c:v>131.202159959282</c:v>
                </c:pt>
                <c:pt idx="1">
                  <c:v>154.928556069466</c:v>
                </c:pt>
                <c:pt idx="2">
                  <c:v>136.66928401040499</c:v>
                </c:pt>
                <c:pt idx="3">
                  <c:v>132.31253257483399</c:v>
                </c:pt>
                <c:pt idx="4">
                  <c:v>106.421647822861</c:v>
                </c:pt>
                <c:pt idx="5">
                  <c:v>115.097129350636</c:v>
                </c:pt>
                <c:pt idx="6">
                  <c:v>106.531307173465</c:v>
                </c:pt>
                <c:pt idx="7">
                  <c:v>92.503945845165305</c:v>
                </c:pt>
                <c:pt idx="8">
                  <c:v>99.465580542550697</c:v>
                </c:pt>
                <c:pt idx="9">
                  <c:v>102.721611416847</c:v>
                </c:pt>
                <c:pt idx="10">
                  <c:v>124.19093688087101</c:v>
                </c:pt>
                <c:pt idx="11">
                  <c:v>143.82179419360401</c:v>
                </c:pt>
                <c:pt idx="12">
                  <c:v>141.243041952136</c:v>
                </c:pt>
                <c:pt idx="13">
                  <c:v>140.246003513191</c:v>
                </c:pt>
                <c:pt idx="14">
                  <c:v>131.00879769103199</c:v>
                </c:pt>
                <c:pt idx="15">
                  <c:v>140.382898441273</c:v>
                </c:pt>
                <c:pt idx="16">
                  <c:v>131.426915804288</c:v>
                </c:pt>
                <c:pt idx="17">
                  <c:v>160.88194006869199</c:v>
                </c:pt>
                <c:pt idx="18">
                  <c:v>157.25678076793801</c:v>
                </c:pt>
                <c:pt idx="19">
                  <c:v>150.20664064555601</c:v>
                </c:pt>
                <c:pt idx="20">
                  <c:v>153.38630186176499</c:v>
                </c:pt>
                <c:pt idx="21">
                  <c:v>166.88331918219399</c:v>
                </c:pt>
                <c:pt idx="22">
                  <c:v>161.03404764548699</c:v>
                </c:pt>
                <c:pt idx="23">
                  <c:v>172.01158647357599</c:v>
                </c:pt>
                <c:pt idx="24">
                  <c:v>189.78212911549701</c:v>
                </c:pt>
                <c:pt idx="25">
                  <c:v>195.54620942847001</c:v>
                </c:pt>
                <c:pt idx="26">
                  <c:v>198.30696865254299</c:v>
                </c:pt>
                <c:pt idx="27">
                  <c:v>206.82027873881799</c:v>
                </c:pt>
                <c:pt idx="28">
                  <c:v>181.26464451509401</c:v>
                </c:pt>
                <c:pt idx="29">
                  <c:v>159.12168220899201</c:v>
                </c:pt>
                <c:pt idx="30">
                  <c:v>143.316111610523</c:v>
                </c:pt>
                <c:pt idx="31">
                  <c:v>124.146576736672</c:v>
                </c:pt>
                <c:pt idx="32">
                  <c:v>111.920916121026</c:v>
                </c:pt>
                <c:pt idx="33">
                  <c:v>112.088931099615</c:v>
                </c:pt>
                <c:pt idx="34">
                  <c:v>104.626153368247</c:v>
                </c:pt>
                <c:pt idx="35">
                  <c:v>96.659028126779006</c:v>
                </c:pt>
                <c:pt idx="36">
                  <c:v>100.980863212128</c:v>
                </c:pt>
                <c:pt idx="37">
                  <c:v>106.04428492695401</c:v>
                </c:pt>
                <c:pt idx="38">
                  <c:v>111.72399996644501</c:v>
                </c:pt>
                <c:pt idx="39">
                  <c:v>114.792919598876</c:v>
                </c:pt>
                <c:pt idx="40">
                  <c:v>126.850186897263</c:v>
                </c:pt>
                <c:pt idx="41">
                  <c:v>141.07802864238701</c:v>
                </c:pt>
                <c:pt idx="42">
                  <c:v>139.023255268686</c:v>
                </c:pt>
                <c:pt idx="43">
                  <c:v>122.72498648118901</c:v>
                </c:pt>
                <c:pt idx="44">
                  <c:v>137.18036324742801</c:v>
                </c:pt>
                <c:pt idx="45">
                  <c:v>132.25603768680801</c:v>
                </c:pt>
                <c:pt idx="46">
                  <c:v>162.42285494935899</c:v>
                </c:pt>
                <c:pt idx="47">
                  <c:v>184.278274830203</c:v>
                </c:pt>
                <c:pt idx="48">
                  <c:v>253.43603104066801</c:v>
                </c:pt>
                <c:pt idx="49">
                  <c:v>280.45683815981499</c:v>
                </c:pt>
                <c:pt idx="50">
                  <c:v>272.127577533112</c:v>
                </c:pt>
                <c:pt idx="51">
                  <c:v>278.85059910461501</c:v>
                </c:pt>
                <c:pt idx="52">
                  <c:v>278.397789763422</c:v>
                </c:pt>
                <c:pt idx="53">
                  <c:v>305.08099631610702</c:v>
                </c:pt>
                <c:pt idx="54">
                  <c:v>290.77450173519702</c:v>
                </c:pt>
                <c:pt idx="55">
                  <c:v>371.97293055652699</c:v>
                </c:pt>
                <c:pt idx="56">
                  <c:v>431.11550458995703</c:v>
                </c:pt>
                <c:pt idx="57">
                  <c:v>452.011469184389</c:v>
                </c:pt>
                <c:pt idx="58">
                  <c:v>474.82629999704102</c:v>
                </c:pt>
                <c:pt idx="59">
                  <c:v>441.733345950211</c:v>
                </c:pt>
                <c:pt idx="60">
                  <c:v>480.49697643539901</c:v>
                </c:pt>
                <c:pt idx="61">
                  <c:v>420.33685798321602</c:v>
                </c:pt>
                <c:pt idx="62">
                  <c:v>496.96652385729999</c:v>
                </c:pt>
                <c:pt idx="63">
                  <c:v>540.99069764170099</c:v>
                </c:pt>
                <c:pt idx="64">
                  <c:v>440.60222240614598</c:v>
                </c:pt>
                <c:pt idx="65">
                  <c:v>477.699923443042</c:v>
                </c:pt>
                <c:pt idx="66">
                  <c:v>459.87238161479399</c:v>
                </c:pt>
                <c:pt idx="67">
                  <c:v>509.66115925845997</c:v>
                </c:pt>
                <c:pt idx="68">
                  <c:v>581.17608351327794</c:v>
                </c:pt>
                <c:pt idx="69">
                  <c:v>583.84565199339397</c:v>
                </c:pt>
                <c:pt idx="70">
                  <c:v>602.95310656122103</c:v>
                </c:pt>
                <c:pt idx="71">
                  <c:v>567.20388488084495</c:v>
                </c:pt>
                <c:pt idx="72">
                  <c:v>574.18298671987804</c:v>
                </c:pt>
                <c:pt idx="73">
                  <c:v>578.98933684845304</c:v>
                </c:pt>
                <c:pt idx="74">
                  <c:v>560.53143337285599</c:v>
                </c:pt>
                <c:pt idx="75">
                  <c:v>568.28924234095496</c:v>
                </c:pt>
                <c:pt idx="76">
                  <c:v>557.00464095417794</c:v>
                </c:pt>
                <c:pt idx="77">
                  <c:v>539.52633027112597</c:v>
                </c:pt>
              </c:numCache>
            </c:numRef>
          </c:val>
          <c:smooth val="0"/>
          <c:extLst>
            <c:ext xmlns:c16="http://schemas.microsoft.com/office/drawing/2014/chart" uri="{C3380CC4-5D6E-409C-BE32-E72D297353CC}">
              <c16:uniqueId val="{00000007-83E5-4F1B-901A-9D00DA5E3F4B}"/>
            </c:ext>
          </c:extLst>
        </c:ser>
        <c:ser>
          <c:idx val="8"/>
          <c:order val="8"/>
          <c:tx>
            <c:strRef>
              <c:f>ETP_42!$D$46</c:f>
              <c:strCache>
                <c:ptCount val="1"/>
                <c:pt idx="0">
                  <c:v>Autres activites de services</c:v>
                </c:pt>
              </c:strCache>
            </c:strRef>
          </c:tx>
          <c:marker>
            <c:symbol val="none"/>
          </c:marker>
          <c:cat>
            <c:strRef>
              <c:f>ETP_42!$E$29:$CD$29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ETP_42!$E$46:$CD$46</c:f>
              <c:numCache>
                <c:formatCode>#,##0</c:formatCode>
                <c:ptCount val="78"/>
                <c:pt idx="0">
                  <c:v>45.0234582539412</c:v>
                </c:pt>
                <c:pt idx="1">
                  <c:v>59.291176869339999</c:v>
                </c:pt>
                <c:pt idx="2">
                  <c:v>40.759338794824103</c:v>
                </c:pt>
                <c:pt idx="3">
                  <c:v>43.5884565043214</c:v>
                </c:pt>
                <c:pt idx="4">
                  <c:v>50.466174276289202</c:v>
                </c:pt>
                <c:pt idx="5">
                  <c:v>68.997027703659398</c:v>
                </c:pt>
                <c:pt idx="6">
                  <c:v>66.512325493593593</c:v>
                </c:pt>
                <c:pt idx="7">
                  <c:v>86.249271262395496</c:v>
                </c:pt>
                <c:pt idx="8">
                  <c:v>84.451847571498305</c:v>
                </c:pt>
                <c:pt idx="9">
                  <c:v>128.05130672580299</c:v>
                </c:pt>
                <c:pt idx="10">
                  <c:v>100.891078345783</c:v>
                </c:pt>
                <c:pt idx="11">
                  <c:v>96.862552259488496</c:v>
                </c:pt>
                <c:pt idx="12">
                  <c:v>128.94373409807599</c:v>
                </c:pt>
                <c:pt idx="13">
                  <c:v>96.096571068760596</c:v>
                </c:pt>
                <c:pt idx="14">
                  <c:v>61.288239420075399</c:v>
                </c:pt>
                <c:pt idx="15">
                  <c:v>60.575277556400003</c:v>
                </c:pt>
                <c:pt idx="16">
                  <c:v>61.5525073470519</c:v>
                </c:pt>
                <c:pt idx="17">
                  <c:v>74.682168007917795</c:v>
                </c:pt>
                <c:pt idx="18">
                  <c:v>56.4696021533371</c:v>
                </c:pt>
                <c:pt idx="19">
                  <c:v>50.437207161850601</c:v>
                </c:pt>
                <c:pt idx="20">
                  <c:v>49.142775409368703</c:v>
                </c:pt>
                <c:pt idx="21">
                  <c:v>46.698311137491103</c:v>
                </c:pt>
                <c:pt idx="22">
                  <c:v>29.599814071196199</c:v>
                </c:pt>
                <c:pt idx="23">
                  <c:v>25.5131093377653</c:v>
                </c:pt>
                <c:pt idx="24">
                  <c:v>22.0312432008255</c:v>
                </c:pt>
                <c:pt idx="25">
                  <c:v>28.9457706481363</c:v>
                </c:pt>
                <c:pt idx="26">
                  <c:v>33.734870301001301</c:v>
                </c:pt>
                <c:pt idx="27">
                  <c:v>37.510173279653699</c:v>
                </c:pt>
                <c:pt idx="28">
                  <c:v>35.093185394820303</c:v>
                </c:pt>
                <c:pt idx="29">
                  <c:v>39.839612756529803</c:v>
                </c:pt>
                <c:pt idx="30">
                  <c:v>29.7699651751986</c:v>
                </c:pt>
                <c:pt idx="31">
                  <c:v>30.871701869838098</c:v>
                </c:pt>
                <c:pt idx="32">
                  <c:v>29.780942650428099</c:v>
                </c:pt>
                <c:pt idx="33">
                  <c:v>40.046750649734598</c:v>
                </c:pt>
                <c:pt idx="34">
                  <c:v>47.769415032995802</c:v>
                </c:pt>
                <c:pt idx="35">
                  <c:v>43.751820159213203</c:v>
                </c:pt>
                <c:pt idx="36">
                  <c:v>46.798911369614402</c:v>
                </c:pt>
                <c:pt idx="37">
                  <c:v>51.469381658651301</c:v>
                </c:pt>
                <c:pt idx="38">
                  <c:v>57.374157535607601</c:v>
                </c:pt>
                <c:pt idx="39">
                  <c:v>42.509733693165998</c:v>
                </c:pt>
                <c:pt idx="40">
                  <c:v>41.035985324159</c:v>
                </c:pt>
                <c:pt idx="41">
                  <c:v>41.403103207859097</c:v>
                </c:pt>
                <c:pt idx="42">
                  <c:v>43.483026600126699</c:v>
                </c:pt>
                <c:pt idx="43">
                  <c:v>33.492413396010001</c:v>
                </c:pt>
                <c:pt idx="44">
                  <c:v>37.3401843799899</c:v>
                </c:pt>
                <c:pt idx="45">
                  <c:v>36.9308816076868</c:v>
                </c:pt>
                <c:pt idx="46">
                  <c:v>37.288028158833797</c:v>
                </c:pt>
                <c:pt idx="47">
                  <c:v>32.720502458077497</c:v>
                </c:pt>
                <c:pt idx="48">
                  <c:v>35.581033486244699</c:v>
                </c:pt>
                <c:pt idx="49">
                  <c:v>37.302413392984803</c:v>
                </c:pt>
                <c:pt idx="50">
                  <c:v>47.340063936856303</c:v>
                </c:pt>
                <c:pt idx="51">
                  <c:v>40.543195214993503</c:v>
                </c:pt>
                <c:pt idx="52">
                  <c:v>44.606399990722899</c:v>
                </c:pt>
                <c:pt idx="53">
                  <c:v>44.267830631445698</c:v>
                </c:pt>
                <c:pt idx="54">
                  <c:v>43.267703258993201</c:v>
                </c:pt>
                <c:pt idx="55">
                  <c:v>28.616766064431602</c:v>
                </c:pt>
                <c:pt idx="56">
                  <c:v>31.255388218546599</c:v>
                </c:pt>
                <c:pt idx="57">
                  <c:v>27.214697990911699</c:v>
                </c:pt>
                <c:pt idx="58">
                  <c:v>37.1310298980965</c:v>
                </c:pt>
                <c:pt idx="59">
                  <c:v>53.577370640827503</c:v>
                </c:pt>
                <c:pt idx="60">
                  <c:v>39.630579273459702</c:v>
                </c:pt>
                <c:pt idx="61">
                  <c:v>19.5018387398908</c:v>
                </c:pt>
                <c:pt idx="62">
                  <c:v>36.733649063259399</c:v>
                </c:pt>
                <c:pt idx="63">
                  <c:v>32.915573882712799</c:v>
                </c:pt>
                <c:pt idx="64">
                  <c:v>22.426328958400099</c:v>
                </c:pt>
                <c:pt idx="65">
                  <c:v>24.7605749434606</c:v>
                </c:pt>
                <c:pt idx="66">
                  <c:v>57.626247898206202</c:v>
                </c:pt>
                <c:pt idx="67">
                  <c:v>57.487696232194999</c:v>
                </c:pt>
                <c:pt idx="68">
                  <c:v>44.017084930485296</c:v>
                </c:pt>
                <c:pt idx="69">
                  <c:v>44.023782179683003</c:v>
                </c:pt>
                <c:pt idx="70">
                  <c:v>52.240782536756797</c:v>
                </c:pt>
                <c:pt idx="71">
                  <c:v>58.9057506863372</c:v>
                </c:pt>
                <c:pt idx="72">
                  <c:v>55.394751106241003</c:v>
                </c:pt>
                <c:pt idx="73">
                  <c:v>58.496128459620401</c:v>
                </c:pt>
                <c:pt idx="74">
                  <c:v>61.103565961240001</c:v>
                </c:pt>
                <c:pt idx="75">
                  <c:v>67.660032783133403</c:v>
                </c:pt>
                <c:pt idx="76">
                  <c:v>71.880209339007493</c:v>
                </c:pt>
                <c:pt idx="77">
                  <c:v>69.432590991157696</c:v>
                </c:pt>
              </c:numCache>
            </c:numRef>
          </c:val>
          <c:smooth val="0"/>
          <c:extLst>
            <c:ext xmlns:c16="http://schemas.microsoft.com/office/drawing/2014/chart" uri="{C3380CC4-5D6E-409C-BE32-E72D297353CC}">
              <c16:uniqueId val="{00000008-83E5-4F1B-901A-9D00DA5E3F4B}"/>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en Haute-Loire</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ETP_43!$K$5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ETP_43!$C$6:$H$23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ETP_43!$K$6:$K$23</c:f>
              <c:numCache>
                <c:formatCode>0%</c:formatCode>
                <c:ptCount val="18"/>
                <c:pt idx="0">
                  <c:v>0.14057507987220452</c:v>
                </c:pt>
                <c:pt idx="1">
                  <c:v>1.5603028664142649E-2</c:v>
                </c:pt>
                <c:pt idx="2">
                  <c:v>0</c:v>
                </c:pt>
                <c:pt idx="3">
                  <c:v>-0.28179982693971739</c:v>
                </c:pt>
                <c:pt idx="4">
                  <c:v>-0.10951768488745983</c:v>
                </c:pt>
                <c:pt idx="5">
                  <c:v>2.478150103002319E-2</c:v>
                </c:pt>
                <c:pt idx="6">
                  <c:v>1.8570102135559985E-3</c:v>
                </c:pt>
                <c:pt idx="7">
                  <c:v>-0.12443422913719937</c:v>
                </c:pt>
                <c:pt idx="8">
                  <c:v>-8.3227848101265933E-2</c:v>
                </c:pt>
                <c:pt idx="9">
                  <c:v>8.7534372135655403E-2</c:v>
                </c:pt>
                <c:pt idx="10">
                  <c:v>-0.22785622593068044</c:v>
                </c:pt>
                <c:pt idx="11">
                  <c:v>0</c:v>
                </c:pt>
                <c:pt idx="12">
                  <c:v>0</c:v>
                </c:pt>
                <c:pt idx="13">
                  <c:v>0</c:v>
                </c:pt>
                <c:pt idx="14">
                  <c:v>-4.3787516047326669E-2</c:v>
                </c:pt>
                <c:pt idx="15">
                  <c:v>-0.14835164835164838</c:v>
                </c:pt>
                <c:pt idx="16">
                  <c:v>0</c:v>
                </c:pt>
                <c:pt idx="17">
                  <c:v>-3.1955745983923256E-2</c:v>
                </c:pt>
              </c:numCache>
            </c:numRef>
          </c:val>
          <c:extLst>
            <c:ext xmlns:c16="http://schemas.microsoft.com/office/drawing/2014/chart" uri="{C3380CC4-5D6E-409C-BE32-E72D297353CC}">
              <c16:uniqueId val="{00000001-AC2B-47A4-B684-CAC4DF3EFE5E}"/>
            </c:ext>
          </c:extLst>
        </c:ser>
        <c:dLbls>
          <c:showLegendKey val="0"/>
          <c:showVal val="0"/>
          <c:showCatName val="0"/>
          <c:showSerName val="0"/>
          <c:showPercent val="0"/>
          <c:showBubbleSize val="0"/>
        </c:dLbls>
        <c:gapWidth val="150"/>
        <c:axId val="154058112"/>
        <c:axId val="154064000"/>
      </c:barChart>
      <c:catAx>
        <c:axId val="154058112"/>
        <c:scaling>
          <c:orientation val="minMax"/>
        </c:scaling>
        <c:delete val="0"/>
        <c:axPos val="l"/>
        <c:numFmt formatCode="General" sourceLinked="0"/>
        <c:majorTickMark val="out"/>
        <c:minorTickMark val="none"/>
        <c:tickLblPos val="low"/>
        <c:txPr>
          <a:bodyPr/>
          <a:lstStyle/>
          <a:p>
            <a:pPr>
              <a:defRPr sz="900"/>
            </a:pPr>
            <a:endParaRPr lang="fr-FR"/>
          </a:p>
        </c:txPr>
        <c:crossAx val="154064000"/>
        <c:crosses val="autoZero"/>
        <c:auto val="1"/>
        <c:lblAlgn val="ctr"/>
        <c:lblOffset val="100"/>
        <c:noMultiLvlLbl val="0"/>
      </c:catAx>
      <c:valAx>
        <c:axId val="154064000"/>
        <c:scaling>
          <c:orientation val="minMax"/>
        </c:scaling>
        <c:delete val="1"/>
        <c:axPos val="b"/>
        <c:numFmt formatCode="0%" sourceLinked="1"/>
        <c:majorTickMark val="out"/>
        <c:minorTickMark val="none"/>
        <c:tickLblPos val="nextTo"/>
        <c:crossAx val="154058112"/>
        <c:crosses val="autoZero"/>
        <c:crossBetween val="between"/>
      </c:valAx>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en Haute-Loire</a:t>
            </a:r>
            <a:r>
              <a:rPr lang="en-US"/>
              <a:t> </a:t>
            </a: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ETP_43!$D$32</c:f>
              <c:strCache>
                <c:ptCount val="1"/>
                <c:pt idx="0">
                  <c:v>Fabrication de denrees alimentaires, de boissons et  de produits a base de tabac</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ETP_43!$E$32:$CD$32</c:f>
              <c:numCache>
                <c:formatCode>#,##0</c:formatCode>
                <c:ptCount val="78"/>
                <c:pt idx="0">
                  <c:v>345.67947152050499</c:v>
                </c:pt>
                <c:pt idx="1">
                  <c:v>307.34783681522799</c:v>
                </c:pt>
                <c:pt idx="2">
                  <c:v>323.17102390211397</c:v>
                </c:pt>
                <c:pt idx="3">
                  <c:v>389.22784029698198</c:v>
                </c:pt>
                <c:pt idx="4">
                  <c:v>397.866966647357</c:v>
                </c:pt>
                <c:pt idx="5">
                  <c:v>379.67277808488001</c:v>
                </c:pt>
                <c:pt idx="6">
                  <c:v>377.306239986962</c:v>
                </c:pt>
                <c:pt idx="7">
                  <c:v>388.89560422315799</c:v>
                </c:pt>
                <c:pt idx="8">
                  <c:v>377.82978319178898</c:v>
                </c:pt>
                <c:pt idx="9">
                  <c:v>413.12806021273599</c:v>
                </c:pt>
                <c:pt idx="10">
                  <c:v>385.84563793140501</c:v>
                </c:pt>
                <c:pt idx="11">
                  <c:v>432.95195979910801</c:v>
                </c:pt>
                <c:pt idx="12">
                  <c:v>401.18470967617202</c:v>
                </c:pt>
                <c:pt idx="13">
                  <c:v>326.06173360330803</c:v>
                </c:pt>
                <c:pt idx="14">
                  <c:v>323.67273609709702</c:v>
                </c:pt>
                <c:pt idx="15">
                  <c:v>327.21978706935101</c:v>
                </c:pt>
                <c:pt idx="16">
                  <c:v>352.22483862184703</c:v>
                </c:pt>
                <c:pt idx="17">
                  <c:v>359.29546661747298</c:v>
                </c:pt>
                <c:pt idx="18">
                  <c:v>342.475386911074</c:v>
                </c:pt>
                <c:pt idx="19">
                  <c:v>357.539399111303</c:v>
                </c:pt>
                <c:pt idx="20">
                  <c:v>385.554782748327</c:v>
                </c:pt>
                <c:pt idx="21">
                  <c:v>398.61647881836501</c:v>
                </c:pt>
                <c:pt idx="22">
                  <c:v>377.96396407049502</c:v>
                </c:pt>
                <c:pt idx="23">
                  <c:v>400.17108920284801</c:v>
                </c:pt>
                <c:pt idx="24">
                  <c:v>407.53895315360103</c:v>
                </c:pt>
                <c:pt idx="25">
                  <c:v>405.51616957825502</c:v>
                </c:pt>
                <c:pt idx="26">
                  <c:v>400.10329333976102</c:v>
                </c:pt>
                <c:pt idx="27">
                  <c:v>421.88152005190602</c:v>
                </c:pt>
                <c:pt idx="28">
                  <c:v>415.06726543995802</c:v>
                </c:pt>
                <c:pt idx="29">
                  <c:v>461.25360331086301</c:v>
                </c:pt>
                <c:pt idx="30">
                  <c:v>439.811369928597</c:v>
                </c:pt>
                <c:pt idx="31">
                  <c:v>433.854392683215</c:v>
                </c:pt>
                <c:pt idx="32">
                  <c:v>445.11778034401601</c:v>
                </c:pt>
                <c:pt idx="33">
                  <c:v>410.87522692559901</c:v>
                </c:pt>
                <c:pt idx="34">
                  <c:v>405.72338011187799</c:v>
                </c:pt>
                <c:pt idx="35">
                  <c:v>465.36718314270001</c:v>
                </c:pt>
                <c:pt idx="36">
                  <c:v>439.97698870760303</c:v>
                </c:pt>
                <c:pt idx="37">
                  <c:v>431.73006373352098</c:v>
                </c:pt>
                <c:pt idx="38">
                  <c:v>484.19879922559898</c:v>
                </c:pt>
                <c:pt idx="39">
                  <c:v>460.64137524780398</c:v>
                </c:pt>
                <c:pt idx="40">
                  <c:v>479.11542806408801</c:v>
                </c:pt>
                <c:pt idx="41">
                  <c:v>447.30623519915599</c:v>
                </c:pt>
                <c:pt idx="42">
                  <c:v>462.91152848152899</c:v>
                </c:pt>
                <c:pt idx="43">
                  <c:v>463.88490738533</c:v>
                </c:pt>
                <c:pt idx="44">
                  <c:v>440.66239426854003</c:v>
                </c:pt>
                <c:pt idx="45">
                  <c:v>454.04835890940097</c:v>
                </c:pt>
                <c:pt idx="46">
                  <c:v>472.72415664641699</c:v>
                </c:pt>
                <c:pt idx="47">
                  <c:v>461.541846721642</c:v>
                </c:pt>
                <c:pt idx="48">
                  <c:v>465.91012417550201</c:v>
                </c:pt>
                <c:pt idx="49">
                  <c:v>484.49505214721302</c:v>
                </c:pt>
                <c:pt idx="50">
                  <c:v>487.36624948275301</c:v>
                </c:pt>
                <c:pt idx="51">
                  <c:v>486.69903213461401</c:v>
                </c:pt>
                <c:pt idx="52">
                  <c:v>499.72281828193098</c:v>
                </c:pt>
                <c:pt idx="53">
                  <c:v>500.65821557325597</c:v>
                </c:pt>
                <c:pt idx="54">
                  <c:v>490.41211047863499</c:v>
                </c:pt>
                <c:pt idx="55">
                  <c:v>551.30082131313702</c:v>
                </c:pt>
                <c:pt idx="56">
                  <c:v>559.14182248918598</c:v>
                </c:pt>
                <c:pt idx="57">
                  <c:v>497.759277968861</c:v>
                </c:pt>
                <c:pt idx="58">
                  <c:v>475.43458974881202</c:v>
                </c:pt>
                <c:pt idx="59">
                  <c:v>477.17977995834201</c:v>
                </c:pt>
                <c:pt idx="60">
                  <c:v>430.41926442758199</c:v>
                </c:pt>
                <c:pt idx="61">
                  <c:v>408.66695081242602</c:v>
                </c:pt>
                <c:pt idx="62">
                  <c:v>456.55510548302601</c:v>
                </c:pt>
                <c:pt idx="63">
                  <c:v>441.96599548533698</c:v>
                </c:pt>
                <c:pt idx="64">
                  <c:v>447.42081540076299</c:v>
                </c:pt>
                <c:pt idx="65">
                  <c:v>488.20820982096899</c:v>
                </c:pt>
                <c:pt idx="66">
                  <c:v>492.741660465812</c:v>
                </c:pt>
                <c:pt idx="67">
                  <c:v>504.29059301863902</c:v>
                </c:pt>
                <c:pt idx="68">
                  <c:v>476.543128175905</c:v>
                </c:pt>
                <c:pt idx="69">
                  <c:v>435.74664359804001</c:v>
                </c:pt>
                <c:pt idx="70">
                  <c:v>438.769416252768</c:v>
                </c:pt>
                <c:pt idx="71">
                  <c:v>472.51342250026198</c:v>
                </c:pt>
                <c:pt idx="72">
                  <c:v>453.25027811214102</c:v>
                </c:pt>
                <c:pt idx="73">
                  <c:v>441.15123088945302</c:v>
                </c:pt>
                <c:pt idx="74">
                  <c:v>441.06460001745</c:v>
                </c:pt>
                <c:pt idx="75">
                  <c:v>439.30786549804299</c:v>
                </c:pt>
                <c:pt idx="76">
                  <c:v>449.655501303677</c:v>
                </c:pt>
                <c:pt idx="77">
                  <c:v>457.59109916946898</c:v>
                </c:pt>
              </c:numCache>
            </c:numRef>
          </c:val>
          <c:smooth val="0"/>
          <c:extLst>
            <c:ext xmlns:c16="http://schemas.microsoft.com/office/drawing/2014/chart" uri="{C3380CC4-5D6E-409C-BE32-E72D297353CC}">
              <c16:uniqueId val="{00000000-8722-413B-B0C0-B48ED0024BFB}"/>
            </c:ext>
          </c:extLst>
        </c:ser>
        <c:ser>
          <c:idx val="1"/>
          <c:order val="1"/>
          <c:tx>
            <c:strRef>
              <c:f>ETP_43!$D$33</c:f>
              <c:strCache>
                <c:ptCount val="1"/>
                <c:pt idx="0">
                  <c:v>Cokéfaction et raffinage. Industries extractives,  énergie, eau, gestion des déchets et dépollution</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ETP_43!$E$33:$CD$33</c:f>
              <c:numCache>
                <c:formatCode>#,##0</c:formatCode>
                <c:ptCount val="78"/>
                <c:pt idx="0">
                  <c:v>23.1638919365985</c:v>
                </c:pt>
                <c:pt idx="1">
                  <c:v>29.387869114026302</c:v>
                </c:pt>
                <c:pt idx="2">
                  <c:v>35.810087169573997</c:v>
                </c:pt>
                <c:pt idx="3">
                  <c:v>21.7524005955052</c:v>
                </c:pt>
                <c:pt idx="4">
                  <c:v>24.0070490023659</c:v>
                </c:pt>
                <c:pt idx="5">
                  <c:v>24.189244022010499</c:v>
                </c:pt>
                <c:pt idx="6">
                  <c:v>29.8765654200513</c:v>
                </c:pt>
                <c:pt idx="7">
                  <c:v>26.827311453114199</c:v>
                </c:pt>
                <c:pt idx="8">
                  <c:v>33.7373061733852</c:v>
                </c:pt>
                <c:pt idx="9">
                  <c:v>28.099955219280002</c:v>
                </c:pt>
                <c:pt idx="10">
                  <c:v>30.549024553786399</c:v>
                </c:pt>
                <c:pt idx="11">
                  <c:v>26.418266296478901</c:v>
                </c:pt>
                <c:pt idx="12">
                  <c:v>26.5309705998149</c:v>
                </c:pt>
                <c:pt idx="13">
                  <c:v>26.949513308427299</c:v>
                </c:pt>
                <c:pt idx="14">
                  <c:v>26.1720190205384</c:v>
                </c:pt>
                <c:pt idx="15">
                  <c:v>20.363591415803</c:v>
                </c:pt>
                <c:pt idx="16">
                  <c:v>13.347292226622599</c:v>
                </c:pt>
                <c:pt idx="17">
                  <c:v>20.446342794152901</c:v>
                </c:pt>
                <c:pt idx="18">
                  <c:v>29.909897114533599</c:v>
                </c:pt>
                <c:pt idx="19">
                  <c:v>24.715376179928999</c:v>
                </c:pt>
                <c:pt idx="20">
                  <c:v>20.870133619752</c:v>
                </c:pt>
                <c:pt idx="21">
                  <c:v>27.591448009636999</c:v>
                </c:pt>
                <c:pt idx="22">
                  <c:v>29.5992803168824</c:v>
                </c:pt>
                <c:pt idx="23">
                  <c:v>21.975288691949601</c:v>
                </c:pt>
                <c:pt idx="24">
                  <c:v>24.2326440589265</c:v>
                </c:pt>
                <c:pt idx="25">
                  <c:v>29.3062251347996</c:v>
                </c:pt>
                <c:pt idx="26">
                  <c:v>25.356104260222001</c:v>
                </c:pt>
                <c:pt idx="27">
                  <c:v>17.657887651800198</c:v>
                </c:pt>
                <c:pt idx="28">
                  <c:v>11.8816192152953</c:v>
                </c:pt>
                <c:pt idx="29">
                  <c:v>17.7511248774872</c:v>
                </c:pt>
                <c:pt idx="30">
                  <c:v>27.829352709841501</c:v>
                </c:pt>
                <c:pt idx="31">
                  <c:v>19.100468277017399</c:v>
                </c:pt>
                <c:pt idx="32">
                  <c:v>13.3408850766707</c:v>
                </c:pt>
                <c:pt idx="33">
                  <c:v>18.0036220046042</c:v>
                </c:pt>
                <c:pt idx="34">
                  <c:v>31.111791455857599</c:v>
                </c:pt>
                <c:pt idx="35">
                  <c:v>26.535291631794099</c:v>
                </c:pt>
                <c:pt idx="36">
                  <c:v>30.1299542891079</c:v>
                </c:pt>
                <c:pt idx="37">
                  <c:v>23.887176123883499</c:v>
                </c:pt>
                <c:pt idx="38">
                  <c:v>30.4646760904247</c:v>
                </c:pt>
                <c:pt idx="39">
                  <c:v>28.4318331770911</c:v>
                </c:pt>
                <c:pt idx="40">
                  <c:v>23.287071637405301</c:v>
                </c:pt>
                <c:pt idx="41">
                  <c:v>30.487270854017702</c:v>
                </c:pt>
                <c:pt idx="42">
                  <c:v>39.077050492467102</c:v>
                </c:pt>
                <c:pt idx="43">
                  <c:v>36.1185584459853</c:v>
                </c:pt>
                <c:pt idx="44">
                  <c:v>34.014566122982998</c:v>
                </c:pt>
                <c:pt idx="45">
                  <c:v>40.749507002366002</c:v>
                </c:pt>
                <c:pt idx="46">
                  <c:v>44.820165835831901</c:v>
                </c:pt>
                <c:pt idx="47">
                  <c:v>38.093995732228599</c:v>
                </c:pt>
                <c:pt idx="48">
                  <c:v>21.453070241760599</c:v>
                </c:pt>
                <c:pt idx="49">
                  <c:v>24.9955951207466</c:v>
                </c:pt>
                <c:pt idx="50">
                  <c:v>37.538645035861897</c:v>
                </c:pt>
                <c:pt idx="51">
                  <c:v>29.9461210780828</c:v>
                </c:pt>
                <c:pt idx="52">
                  <c:v>19.228203614681</c:v>
                </c:pt>
                <c:pt idx="53">
                  <c:v>27.974112091696298</c:v>
                </c:pt>
                <c:pt idx="54">
                  <c:v>33.612970885465103</c:v>
                </c:pt>
                <c:pt idx="55">
                  <c:v>36.154186513752201</c:v>
                </c:pt>
                <c:pt idx="56">
                  <c:v>33.721397210260697</c:v>
                </c:pt>
                <c:pt idx="57">
                  <c:v>34.242075601595403</c:v>
                </c:pt>
                <c:pt idx="58">
                  <c:v>35.2683154715196</c:v>
                </c:pt>
                <c:pt idx="59">
                  <c:v>35.083403899841997</c:v>
                </c:pt>
                <c:pt idx="60">
                  <c:v>31.693178375504999</c:v>
                </c:pt>
                <c:pt idx="61">
                  <c:v>28.542874455042</c:v>
                </c:pt>
                <c:pt idx="62">
                  <c:v>37.625913438434402</c:v>
                </c:pt>
                <c:pt idx="63">
                  <c:v>30.7437769846508</c:v>
                </c:pt>
                <c:pt idx="64">
                  <c:v>30.9432873001888</c:v>
                </c:pt>
                <c:pt idx="65">
                  <c:v>39.096062231518502</c:v>
                </c:pt>
                <c:pt idx="66">
                  <c:v>46.006507220216101</c:v>
                </c:pt>
                <c:pt idx="67">
                  <c:v>45.6711211120722</c:v>
                </c:pt>
                <c:pt idx="68">
                  <c:v>42.716701400110203</c:v>
                </c:pt>
                <c:pt idx="69">
                  <c:v>42.797673906192799</c:v>
                </c:pt>
                <c:pt idx="70">
                  <c:v>41.964787214752299</c:v>
                </c:pt>
                <c:pt idx="71">
                  <c:v>34.721260154020499</c:v>
                </c:pt>
                <c:pt idx="72">
                  <c:v>27.7623717462582</c:v>
                </c:pt>
                <c:pt idx="73">
                  <c:v>37.007958580448701</c:v>
                </c:pt>
                <c:pt idx="74">
                  <c:v>45.304981641159699</c:v>
                </c:pt>
                <c:pt idx="75">
                  <c:v>38.626154024086802</c:v>
                </c:pt>
                <c:pt idx="76">
                  <c:v>28.991983274572299</c:v>
                </c:pt>
                <c:pt idx="77">
                  <c:v>35.915720139281099</c:v>
                </c:pt>
              </c:numCache>
            </c:numRef>
          </c:val>
          <c:smooth val="0"/>
          <c:extLst>
            <c:ext xmlns:c16="http://schemas.microsoft.com/office/drawing/2014/chart" uri="{C3380CC4-5D6E-409C-BE32-E72D297353CC}">
              <c16:uniqueId val="{00000001-8722-413B-B0C0-B48ED0024BFB}"/>
            </c:ext>
          </c:extLst>
        </c:ser>
        <c:ser>
          <c:idx val="2"/>
          <c:order val="2"/>
          <c:tx>
            <c:strRef>
              <c:f>ETP_43!$D$34</c:f>
              <c:strCache>
                <c:ptCount val="1"/>
                <c:pt idx="0">
                  <c:v>Fabrication d'equipements electriques, electroniques, informatiques ; fabrication de machine</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ETP_43!$E$34:$CD$34</c:f>
              <c:numCache>
                <c:formatCode>#,##0</c:formatCode>
                <c:ptCount val="78"/>
                <c:pt idx="0">
                  <c:v>97.170314697277604</c:v>
                </c:pt>
                <c:pt idx="1">
                  <c:v>68.349092653970004</c:v>
                </c:pt>
                <c:pt idx="2">
                  <c:v>107.24020671151401</c:v>
                </c:pt>
                <c:pt idx="3">
                  <c:v>83.5873583559585</c:v>
                </c:pt>
                <c:pt idx="4">
                  <c:v>85.929015123803595</c:v>
                </c:pt>
                <c:pt idx="5">
                  <c:v>83.0433932766921</c:v>
                </c:pt>
                <c:pt idx="6">
                  <c:v>99.758597535129098</c:v>
                </c:pt>
                <c:pt idx="7">
                  <c:v>97.459780088427195</c:v>
                </c:pt>
                <c:pt idx="8">
                  <c:v>93.1067269694868</c:v>
                </c:pt>
                <c:pt idx="9">
                  <c:v>80.347987460709703</c:v>
                </c:pt>
                <c:pt idx="10">
                  <c:v>78.159140557253806</c:v>
                </c:pt>
                <c:pt idx="11">
                  <c:v>61.039018275063199</c:v>
                </c:pt>
                <c:pt idx="12">
                  <c:v>43.987081010098301</c:v>
                </c:pt>
                <c:pt idx="13">
                  <c:v>38.789396092076899</c:v>
                </c:pt>
                <c:pt idx="14">
                  <c:v>29.7905293617845</c:v>
                </c:pt>
                <c:pt idx="15">
                  <c:v>27.756612079131699</c:v>
                </c:pt>
                <c:pt idx="16">
                  <c:v>14.935608326897199</c:v>
                </c:pt>
                <c:pt idx="17">
                  <c:v>12.0622632041775</c:v>
                </c:pt>
                <c:pt idx="18">
                  <c:v>12.0975483436026</c:v>
                </c:pt>
                <c:pt idx="19">
                  <c:v>19.006726366884099</c:v>
                </c:pt>
                <c:pt idx="20">
                  <c:v>14.076157927080301</c:v>
                </c:pt>
                <c:pt idx="21">
                  <c:v>25.363047076440299</c:v>
                </c:pt>
                <c:pt idx="22">
                  <c:v>37.529064179478901</c:v>
                </c:pt>
                <c:pt idx="23">
                  <c:v>37.116489999155696</c:v>
                </c:pt>
                <c:pt idx="24">
                  <c:v>50.303349636162103</c:v>
                </c:pt>
                <c:pt idx="25">
                  <c:v>42.579121376266798</c:v>
                </c:pt>
                <c:pt idx="26">
                  <c:v>28.1793734705224</c:v>
                </c:pt>
                <c:pt idx="27">
                  <c:v>27.612733120204101</c:v>
                </c:pt>
                <c:pt idx="28">
                  <c:v>26.267585893490399</c:v>
                </c:pt>
                <c:pt idx="29">
                  <c:v>26.507913524906598</c:v>
                </c:pt>
                <c:pt idx="30">
                  <c:v>25.6375983496091</c:v>
                </c:pt>
                <c:pt idx="31">
                  <c:v>31.3201836983053</c:v>
                </c:pt>
                <c:pt idx="32">
                  <c:v>36.018432154488103</c:v>
                </c:pt>
                <c:pt idx="33">
                  <c:v>39.468861388291899</c:v>
                </c:pt>
                <c:pt idx="34">
                  <c:v>35.599080798089901</c:v>
                </c:pt>
                <c:pt idx="35">
                  <c:v>31.629689512655698</c:v>
                </c:pt>
                <c:pt idx="36">
                  <c:v>36.470094307787598</c:v>
                </c:pt>
                <c:pt idx="37">
                  <c:v>29.712920149265901</c:v>
                </c:pt>
                <c:pt idx="38">
                  <c:v>28.2012535268188</c:v>
                </c:pt>
                <c:pt idx="39">
                  <c:v>18.217209967989</c:v>
                </c:pt>
                <c:pt idx="40">
                  <c:v>33.136160715918599</c:v>
                </c:pt>
                <c:pt idx="41">
                  <c:v>48.171927858130204</c:v>
                </c:pt>
                <c:pt idx="42">
                  <c:v>49.688781255157203</c:v>
                </c:pt>
                <c:pt idx="43">
                  <c:v>43.905815880665401</c:v>
                </c:pt>
                <c:pt idx="44">
                  <c:v>42.011057141425901</c:v>
                </c:pt>
                <c:pt idx="45">
                  <c:v>55.555131883719</c:v>
                </c:pt>
                <c:pt idx="46">
                  <c:v>46.5812565612271</c:v>
                </c:pt>
                <c:pt idx="47">
                  <c:v>38.282935565031998</c:v>
                </c:pt>
                <c:pt idx="48">
                  <c:v>49.916839934334298</c:v>
                </c:pt>
                <c:pt idx="49">
                  <c:v>50.6291809547429</c:v>
                </c:pt>
                <c:pt idx="50">
                  <c:v>51.147508524903799</c:v>
                </c:pt>
                <c:pt idx="51">
                  <c:v>40.8892541279357</c:v>
                </c:pt>
                <c:pt idx="52">
                  <c:v>46.150774770599199</c:v>
                </c:pt>
                <c:pt idx="53">
                  <c:v>49.400591165313003</c:v>
                </c:pt>
                <c:pt idx="54">
                  <c:v>55.950651935502599</c:v>
                </c:pt>
                <c:pt idx="55">
                  <c:v>57.3588717461787</c:v>
                </c:pt>
                <c:pt idx="56">
                  <c:v>58.2947902747838</c:v>
                </c:pt>
                <c:pt idx="57">
                  <c:v>54.378252644050001</c:v>
                </c:pt>
                <c:pt idx="58">
                  <c:v>49.826290718557402</c:v>
                </c:pt>
                <c:pt idx="59">
                  <c:v>44.692244715147801</c:v>
                </c:pt>
                <c:pt idx="60">
                  <c:v>40.611817566403602</c:v>
                </c:pt>
                <c:pt idx="61">
                  <c:v>11.8624871109021</c:v>
                </c:pt>
                <c:pt idx="62">
                  <c:v>24.762700236847301</c:v>
                </c:pt>
                <c:pt idx="63">
                  <c:v>33.087515143565</c:v>
                </c:pt>
                <c:pt idx="64">
                  <c:v>43.439091336714</c:v>
                </c:pt>
                <c:pt idx="65">
                  <c:v>46.3289720779512</c:v>
                </c:pt>
                <c:pt idx="66">
                  <c:v>50.622110270069101</c:v>
                </c:pt>
                <c:pt idx="67">
                  <c:v>55.912226930323499</c:v>
                </c:pt>
                <c:pt idx="68">
                  <c:v>68.712477412992598</c:v>
                </c:pt>
                <c:pt idx="69">
                  <c:v>73.123802689285</c:v>
                </c:pt>
                <c:pt idx="70">
                  <c:v>66.819579275424005</c:v>
                </c:pt>
                <c:pt idx="71">
                  <c:v>74.7434941994007</c:v>
                </c:pt>
                <c:pt idx="72">
                  <c:v>64.749296143394304</c:v>
                </c:pt>
                <c:pt idx="73">
                  <c:v>71.182575534342206</c:v>
                </c:pt>
                <c:pt idx="74">
                  <c:v>61.944774367779097</c:v>
                </c:pt>
                <c:pt idx="75">
                  <c:v>53.481748178700201</c:v>
                </c:pt>
                <c:pt idx="76">
                  <c:v>51.871960068342602</c:v>
                </c:pt>
                <c:pt idx="77">
                  <c:v>45.685885507334802</c:v>
                </c:pt>
              </c:numCache>
            </c:numRef>
          </c:val>
          <c:smooth val="0"/>
          <c:extLst>
            <c:ext xmlns:c16="http://schemas.microsoft.com/office/drawing/2014/chart" uri="{C3380CC4-5D6E-409C-BE32-E72D297353CC}">
              <c16:uniqueId val="{00000002-8722-413B-B0C0-B48ED0024BFB}"/>
            </c:ext>
          </c:extLst>
        </c:ser>
        <c:ser>
          <c:idx val="3"/>
          <c:order val="3"/>
          <c:tx>
            <c:strRef>
              <c:f>ETP_43!$D$35</c:f>
              <c:strCache>
                <c:ptCount val="1"/>
                <c:pt idx="0">
                  <c:v>Fabrication de materiels de transport</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ETP_43!$E$35:$CD$35</c:f>
              <c:numCache>
                <c:formatCode>#,##0</c:formatCode>
                <c:ptCount val="78"/>
                <c:pt idx="0">
                  <c:v>189.21635089161401</c:v>
                </c:pt>
                <c:pt idx="1">
                  <c:v>22.658656771180802</c:v>
                </c:pt>
                <c:pt idx="2">
                  <c:v>125.76467063996</c:v>
                </c:pt>
                <c:pt idx="3">
                  <c:v>198.50916519120901</c:v>
                </c:pt>
                <c:pt idx="4">
                  <c:v>146.44911243267299</c:v>
                </c:pt>
                <c:pt idx="5">
                  <c:v>127.200510896605</c:v>
                </c:pt>
                <c:pt idx="6">
                  <c:v>51.701861551367898</c:v>
                </c:pt>
                <c:pt idx="7">
                  <c:v>155.43019380111801</c:v>
                </c:pt>
                <c:pt idx="8">
                  <c:v>108.606046688004</c:v>
                </c:pt>
                <c:pt idx="9">
                  <c:v>130.64183405658099</c:v>
                </c:pt>
                <c:pt idx="10">
                  <c:v>123.597800287607</c:v>
                </c:pt>
                <c:pt idx="11">
                  <c:v>131.84561296771</c:v>
                </c:pt>
                <c:pt idx="12">
                  <c:v>170.380109143737</c:v>
                </c:pt>
                <c:pt idx="13">
                  <c:v>167.70942105122</c:v>
                </c:pt>
                <c:pt idx="14">
                  <c:v>109.212943846828</c:v>
                </c:pt>
                <c:pt idx="15">
                  <c:v>39.501737030737701</c:v>
                </c:pt>
                <c:pt idx="16">
                  <c:v>31.092775746242499</c:v>
                </c:pt>
                <c:pt idx="17">
                  <c:v>30.235283247082101</c:v>
                </c:pt>
                <c:pt idx="18">
                  <c:v>126.702543922172</c:v>
                </c:pt>
                <c:pt idx="19">
                  <c:v>253.971463992785</c:v>
                </c:pt>
                <c:pt idx="20">
                  <c:v>323.30823275966401</c:v>
                </c:pt>
                <c:pt idx="21">
                  <c:v>367.59572386720703</c:v>
                </c:pt>
                <c:pt idx="22">
                  <c:v>256.29784716456101</c:v>
                </c:pt>
                <c:pt idx="23">
                  <c:v>299.69714019045603</c:v>
                </c:pt>
                <c:pt idx="24">
                  <c:v>370.35195609834801</c:v>
                </c:pt>
                <c:pt idx="25">
                  <c:v>341.77899841997998</c:v>
                </c:pt>
                <c:pt idx="26">
                  <c:v>280.57401962069503</c:v>
                </c:pt>
                <c:pt idx="27">
                  <c:v>289.699737889657</c:v>
                </c:pt>
                <c:pt idx="28">
                  <c:v>221.42561766203201</c:v>
                </c:pt>
                <c:pt idx="29">
                  <c:v>186.498959895865</c:v>
                </c:pt>
                <c:pt idx="30">
                  <c:v>124.537026979434</c:v>
                </c:pt>
                <c:pt idx="31">
                  <c:v>90.928192164068193</c:v>
                </c:pt>
                <c:pt idx="32">
                  <c:v>116.637863722679</c:v>
                </c:pt>
                <c:pt idx="33">
                  <c:v>158.94276889135301</c:v>
                </c:pt>
                <c:pt idx="34">
                  <c:v>145.504090736596</c:v>
                </c:pt>
                <c:pt idx="35">
                  <c:v>143.386212840664</c:v>
                </c:pt>
                <c:pt idx="36">
                  <c:v>154.51864328339201</c:v>
                </c:pt>
                <c:pt idx="37">
                  <c:v>173.44165836558801</c:v>
                </c:pt>
                <c:pt idx="38">
                  <c:v>150.405340234726</c:v>
                </c:pt>
                <c:pt idx="39">
                  <c:v>129.14237844701699</c:v>
                </c:pt>
                <c:pt idx="40">
                  <c:v>144.34113883955399</c:v>
                </c:pt>
                <c:pt idx="41">
                  <c:v>213.07334524913099</c:v>
                </c:pt>
                <c:pt idx="42">
                  <c:v>218.90551207117699</c:v>
                </c:pt>
                <c:pt idx="43">
                  <c:v>195.974559788585</c:v>
                </c:pt>
                <c:pt idx="44">
                  <c:v>183.06461758558899</c:v>
                </c:pt>
                <c:pt idx="45">
                  <c:v>245.60094455856</c:v>
                </c:pt>
                <c:pt idx="46">
                  <c:v>218.14989972800001</c:v>
                </c:pt>
                <c:pt idx="47">
                  <c:v>180.411828922675</c:v>
                </c:pt>
                <c:pt idx="48">
                  <c:v>163.90055390932599</c:v>
                </c:pt>
                <c:pt idx="49">
                  <c:v>172.08283396285699</c:v>
                </c:pt>
                <c:pt idx="50">
                  <c:v>163.118281989233</c:v>
                </c:pt>
                <c:pt idx="51">
                  <c:v>136.90198461451399</c:v>
                </c:pt>
                <c:pt idx="52">
                  <c:v>111.700642293031</c:v>
                </c:pt>
                <c:pt idx="53">
                  <c:v>111.32798074148199</c:v>
                </c:pt>
                <c:pt idx="54">
                  <c:v>85.459725677955205</c:v>
                </c:pt>
                <c:pt idx="55">
                  <c:v>47.749622844729402</c:v>
                </c:pt>
                <c:pt idx="56">
                  <c:v>61.667563673320799</c:v>
                </c:pt>
                <c:pt idx="57">
                  <c:v>67.557917099940397</c:v>
                </c:pt>
                <c:pt idx="58">
                  <c:v>96.036694926559306</c:v>
                </c:pt>
                <c:pt idx="59">
                  <c:v>147.14938924251999</c:v>
                </c:pt>
                <c:pt idx="60">
                  <c:v>196.67178615736</c:v>
                </c:pt>
                <c:pt idx="61">
                  <c:v>73.734153814023799</c:v>
                </c:pt>
                <c:pt idx="62">
                  <c:v>169.51911601576899</c:v>
                </c:pt>
                <c:pt idx="63">
                  <c:v>275.05699386150502</c:v>
                </c:pt>
                <c:pt idx="64">
                  <c:v>217.958703719022</c:v>
                </c:pt>
                <c:pt idx="65">
                  <c:v>184.10653182202</c:v>
                </c:pt>
                <c:pt idx="66">
                  <c:v>114.286431815675</c:v>
                </c:pt>
                <c:pt idx="67">
                  <c:v>76.259960411894596</c:v>
                </c:pt>
                <c:pt idx="68">
                  <c:v>112.52538146375601</c:v>
                </c:pt>
                <c:pt idx="69">
                  <c:v>114.341633570346</c:v>
                </c:pt>
                <c:pt idx="70">
                  <c:v>133.92834237207899</c:v>
                </c:pt>
                <c:pt idx="71">
                  <c:v>145.481268247293</c:v>
                </c:pt>
                <c:pt idx="72">
                  <c:v>158.22735348693701</c:v>
                </c:pt>
                <c:pt idx="73">
                  <c:v>152.298622976492</c:v>
                </c:pt>
                <c:pt idx="74">
                  <c:v>153.73309631313899</c:v>
                </c:pt>
                <c:pt idx="75">
                  <c:v>149.07505763677801</c:v>
                </c:pt>
                <c:pt idx="76">
                  <c:v>150.19764565630501</c:v>
                </c:pt>
                <c:pt idx="77">
                  <c:v>126.983536582672</c:v>
                </c:pt>
              </c:numCache>
            </c:numRef>
          </c:val>
          <c:smooth val="0"/>
          <c:extLst>
            <c:ext xmlns:c16="http://schemas.microsoft.com/office/drawing/2014/chart" uri="{C3380CC4-5D6E-409C-BE32-E72D297353CC}">
              <c16:uniqueId val="{00000003-8722-413B-B0C0-B48ED0024BFB}"/>
            </c:ext>
          </c:extLst>
        </c:ser>
        <c:ser>
          <c:idx val="4"/>
          <c:order val="4"/>
          <c:tx>
            <c:strRef>
              <c:f>ETP_43!$D$36</c:f>
              <c:strCache>
                <c:ptCount val="1"/>
                <c:pt idx="0">
                  <c:v>Fabrication d'autres produits industriels</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ETP_43!$E$36:$CD$36</c:f>
              <c:numCache>
                <c:formatCode>#,##0</c:formatCode>
                <c:ptCount val="78"/>
                <c:pt idx="0">
                  <c:v>910.50726887529402</c:v>
                </c:pt>
                <c:pt idx="1">
                  <c:v>843.59428248466895</c:v>
                </c:pt>
                <c:pt idx="2">
                  <c:v>783.04956586787102</c:v>
                </c:pt>
                <c:pt idx="3">
                  <c:v>820.71886214072197</c:v>
                </c:pt>
                <c:pt idx="4">
                  <c:v>774.21525364898798</c:v>
                </c:pt>
                <c:pt idx="5">
                  <c:v>882.489156129001</c:v>
                </c:pt>
                <c:pt idx="6">
                  <c:v>934.72659794771801</c:v>
                </c:pt>
                <c:pt idx="7">
                  <c:v>1016.71649946536</c:v>
                </c:pt>
                <c:pt idx="8">
                  <c:v>1049.21446763575</c:v>
                </c:pt>
                <c:pt idx="9">
                  <c:v>980.45669868026403</c:v>
                </c:pt>
                <c:pt idx="10">
                  <c:v>875.55630982161301</c:v>
                </c:pt>
                <c:pt idx="11">
                  <c:v>895.04970247972699</c:v>
                </c:pt>
                <c:pt idx="12">
                  <c:v>956.62554479436403</c:v>
                </c:pt>
                <c:pt idx="13">
                  <c:v>799.93525007550897</c:v>
                </c:pt>
                <c:pt idx="14">
                  <c:v>709.91314562024797</c:v>
                </c:pt>
                <c:pt idx="15">
                  <c:v>536.07786767291702</c:v>
                </c:pt>
                <c:pt idx="16">
                  <c:v>428.21164406276398</c:v>
                </c:pt>
                <c:pt idx="17">
                  <c:v>365.32046177142001</c:v>
                </c:pt>
                <c:pt idx="18">
                  <c:v>469.696314190115</c:v>
                </c:pt>
                <c:pt idx="19">
                  <c:v>530.23764311001003</c:v>
                </c:pt>
                <c:pt idx="20">
                  <c:v>567.770597943447</c:v>
                </c:pt>
                <c:pt idx="21">
                  <c:v>678.46794553475604</c:v>
                </c:pt>
                <c:pt idx="22">
                  <c:v>749.13526964505502</c:v>
                </c:pt>
                <c:pt idx="23">
                  <c:v>819.18077642829996</c:v>
                </c:pt>
                <c:pt idx="24">
                  <c:v>833.93203694130204</c:v>
                </c:pt>
                <c:pt idx="25">
                  <c:v>794.883653589034</c:v>
                </c:pt>
                <c:pt idx="26">
                  <c:v>775.62126028113096</c:v>
                </c:pt>
                <c:pt idx="27">
                  <c:v>738.36608597449003</c:v>
                </c:pt>
                <c:pt idx="28">
                  <c:v>750.13727664763599</c:v>
                </c:pt>
                <c:pt idx="29">
                  <c:v>744.06421116218598</c:v>
                </c:pt>
                <c:pt idx="30">
                  <c:v>655.65900336240304</c:v>
                </c:pt>
                <c:pt idx="31">
                  <c:v>625.94121024749597</c:v>
                </c:pt>
                <c:pt idx="32">
                  <c:v>626.28483613207402</c:v>
                </c:pt>
                <c:pt idx="33">
                  <c:v>607.83974604971297</c:v>
                </c:pt>
                <c:pt idx="34">
                  <c:v>650.73530562821702</c:v>
                </c:pt>
                <c:pt idx="35">
                  <c:v>756.81950501257495</c:v>
                </c:pt>
                <c:pt idx="36">
                  <c:v>809.17937752953105</c:v>
                </c:pt>
                <c:pt idx="37">
                  <c:v>761.73101448579405</c:v>
                </c:pt>
                <c:pt idx="38">
                  <c:v>776.54983635891199</c:v>
                </c:pt>
                <c:pt idx="39">
                  <c:v>799.30573332008703</c:v>
                </c:pt>
                <c:pt idx="40">
                  <c:v>811.45156776479303</c:v>
                </c:pt>
                <c:pt idx="41">
                  <c:v>779.12934024223898</c:v>
                </c:pt>
                <c:pt idx="42">
                  <c:v>817.36123595269999</c:v>
                </c:pt>
                <c:pt idx="43">
                  <c:v>821.03236891934</c:v>
                </c:pt>
                <c:pt idx="44">
                  <c:v>768.30994345580598</c:v>
                </c:pt>
                <c:pt idx="45">
                  <c:v>749.92047139018098</c:v>
                </c:pt>
                <c:pt idx="46">
                  <c:v>855.02973625820903</c:v>
                </c:pt>
                <c:pt idx="47">
                  <c:v>896.792407866384</c:v>
                </c:pt>
                <c:pt idx="48">
                  <c:v>925.64155183498895</c:v>
                </c:pt>
                <c:pt idx="49">
                  <c:v>973.221128706272</c:v>
                </c:pt>
                <c:pt idx="50">
                  <c:v>984.81566942757104</c:v>
                </c:pt>
                <c:pt idx="51">
                  <c:v>1091.1678235542699</c:v>
                </c:pt>
                <c:pt idx="52">
                  <c:v>1076.52792335964</c:v>
                </c:pt>
                <c:pt idx="53">
                  <c:v>990.59685984110899</c:v>
                </c:pt>
                <c:pt idx="54">
                  <c:v>977.47710606067096</c:v>
                </c:pt>
                <c:pt idx="55">
                  <c:v>979.56348264049802</c:v>
                </c:pt>
                <c:pt idx="56">
                  <c:v>1012.70471039121</c:v>
                </c:pt>
                <c:pt idx="57">
                  <c:v>947.64123880097304</c:v>
                </c:pt>
                <c:pt idx="58">
                  <c:v>891.39836706269296</c:v>
                </c:pt>
                <c:pt idx="59">
                  <c:v>882.97841522333204</c:v>
                </c:pt>
                <c:pt idx="60">
                  <c:v>859.06132804412005</c:v>
                </c:pt>
                <c:pt idx="61">
                  <c:v>581.08916053710504</c:v>
                </c:pt>
                <c:pt idx="62">
                  <c:v>714.30918311120604</c:v>
                </c:pt>
                <c:pt idx="63">
                  <c:v>853.58140762866105</c:v>
                </c:pt>
                <c:pt idx="64">
                  <c:v>933.92611780808397</c:v>
                </c:pt>
                <c:pt idx="65">
                  <c:v>964.66022269949099</c:v>
                </c:pt>
                <c:pt idx="66">
                  <c:v>952.39667509488595</c:v>
                </c:pt>
                <c:pt idx="67">
                  <c:v>1016.96534205335</c:v>
                </c:pt>
                <c:pt idx="68">
                  <c:v>1002.95481862758</c:v>
                </c:pt>
                <c:pt idx="69">
                  <c:v>969.63955267225901</c:v>
                </c:pt>
                <c:pt idx="70">
                  <c:v>908.07000242721801</c:v>
                </c:pt>
                <c:pt idx="71">
                  <c:v>909.43832316652595</c:v>
                </c:pt>
                <c:pt idx="72">
                  <c:v>819.78188653920097</c:v>
                </c:pt>
                <c:pt idx="73">
                  <c:v>760.29339913609704</c:v>
                </c:pt>
                <c:pt idx="74">
                  <c:v>766.387861452268</c:v>
                </c:pt>
                <c:pt idx="75">
                  <c:v>778.25147500698404</c:v>
                </c:pt>
                <c:pt idx="76">
                  <c:v>817.575184351046</c:v>
                </c:pt>
                <c:pt idx="77">
                  <c:v>803.54934721809298</c:v>
                </c:pt>
              </c:numCache>
            </c:numRef>
          </c:val>
          <c:smooth val="0"/>
          <c:extLst>
            <c:ext xmlns:c16="http://schemas.microsoft.com/office/drawing/2014/chart" uri="{C3380CC4-5D6E-409C-BE32-E72D297353CC}">
              <c16:uniqueId val="{00000004-8722-413B-B0C0-B48ED0024BFB}"/>
            </c:ext>
          </c:extLst>
        </c:ser>
        <c:ser>
          <c:idx val="6"/>
          <c:order val="5"/>
          <c:tx>
            <c:strRef>
              <c:f>ETP_43!$D$37</c:f>
              <c:strCache>
                <c:ptCount val="1"/>
                <c:pt idx="0">
                  <c:v>Construction</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ETP_43!$E$37:$CD$37</c:f>
              <c:numCache>
                <c:formatCode>#,##0</c:formatCode>
                <c:ptCount val="78"/>
                <c:pt idx="0">
                  <c:v>199.04241704855099</c:v>
                </c:pt>
                <c:pt idx="1">
                  <c:v>224.45880840871399</c:v>
                </c:pt>
                <c:pt idx="2">
                  <c:v>247.50545681302299</c:v>
                </c:pt>
                <c:pt idx="3">
                  <c:v>219.411372887407</c:v>
                </c:pt>
                <c:pt idx="4">
                  <c:v>219.843468178747</c:v>
                </c:pt>
                <c:pt idx="5">
                  <c:v>245.50706343135499</c:v>
                </c:pt>
                <c:pt idx="6">
                  <c:v>219.06816255068401</c:v>
                </c:pt>
                <c:pt idx="7">
                  <c:v>227.58835839855399</c:v>
                </c:pt>
                <c:pt idx="8">
                  <c:v>253.53402415623501</c:v>
                </c:pt>
                <c:pt idx="9">
                  <c:v>234.77503253382801</c:v>
                </c:pt>
                <c:pt idx="10">
                  <c:v>226.53968388176901</c:v>
                </c:pt>
                <c:pt idx="11">
                  <c:v>230.22383683063899</c:v>
                </c:pt>
                <c:pt idx="12">
                  <c:v>261.82750859416302</c:v>
                </c:pt>
                <c:pt idx="13">
                  <c:v>244.46717185143601</c:v>
                </c:pt>
                <c:pt idx="14">
                  <c:v>259.306823730448</c:v>
                </c:pt>
                <c:pt idx="15">
                  <c:v>300.85264967251601</c:v>
                </c:pt>
                <c:pt idx="16">
                  <c:v>297.17081005157399</c:v>
                </c:pt>
                <c:pt idx="17">
                  <c:v>305.84246342122299</c:v>
                </c:pt>
                <c:pt idx="18">
                  <c:v>322.66064649573701</c:v>
                </c:pt>
                <c:pt idx="19">
                  <c:v>317.56605906056802</c:v>
                </c:pt>
                <c:pt idx="20">
                  <c:v>246.65834284042</c:v>
                </c:pt>
                <c:pt idx="21">
                  <c:v>262.56125461581797</c:v>
                </c:pt>
                <c:pt idx="22">
                  <c:v>265.217825943489</c:v>
                </c:pt>
                <c:pt idx="23">
                  <c:v>277.70407445958801</c:v>
                </c:pt>
                <c:pt idx="24">
                  <c:v>307.66591222481497</c:v>
                </c:pt>
                <c:pt idx="25">
                  <c:v>328.698513049827</c:v>
                </c:pt>
                <c:pt idx="26">
                  <c:v>336.677688693557</c:v>
                </c:pt>
                <c:pt idx="27">
                  <c:v>338.417331489177</c:v>
                </c:pt>
                <c:pt idx="28">
                  <c:v>297.80269075615797</c:v>
                </c:pt>
                <c:pt idx="29">
                  <c:v>263.18355175180102</c:v>
                </c:pt>
                <c:pt idx="30">
                  <c:v>247.01747089207899</c:v>
                </c:pt>
                <c:pt idx="31">
                  <c:v>265.83160194526903</c:v>
                </c:pt>
                <c:pt idx="32">
                  <c:v>293.457628939355</c:v>
                </c:pt>
                <c:pt idx="33">
                  <c:v>300.94385187513802</c:v>
                </c:pt>
                <c:pt idx="34">
                  <c:v>291.29940704641803</c:v>
                </c:pt>
                <c:pt idx="35">
                  <c:v>299.00050409844101</c:v>
                </c:pt>
                <c:pt idx="36">
                  <c:v>271.87510283312099</c:v>
                </c:pt>
                <c:pt idx="37">
                  <c:v>228.547944692497</c:v>
                </c:pt>
                <c:pt idx="38">
                  <c:v>212.23954083530199</c:v>
                </c:pt>
                <c:pt idx="39">
                  <c:v>183.93212407241501</c:v>
                </c:pt>
                <c:pt idx="40">
                  <c:v>186.917713041545</c:v>
                </c:pt>
                <c:pt idx="41">
                  <c:v>193.96923178952699</c:v>
                </c:pt>
                <c:pt idx="42">
                  <c:v>228.61025475101701</c:v>
                </c:pt>
                <c:pt idx="43">
                  <c:v>247.90506360219899</c:v>
                </c:pt>
                <c:pt idx="44">
                  <c:v>247.52237191001399</c:v>
                </c:pt>
                <c:pt idx="45">
                  <c:v>225.153931711734</c:v>
                </c:pt>
                <c:pt idx="46">
                  <c:v>214.684837327623</c:v>
                </c:pt>
                <c:pt idx="47">
                  <c:v>222.469890798883</c:v>
                </c:pt>
                <c:pt idx="48">
                  <c:v>228.748141344667</c:v>
                </c:pt>
                <c:pt idx="49">
                  <c:v>255.714653575249</c:v>
                </c:pt>
                <c:pt idx="50">
                  <c:v>290.75263677399897</c:v>
                </c:pt>
                <c:pt idx="51">
                  <c:v>310.74125316261899</c:v>
                </c:pt>
                <c:pt idx="52">
                  <c:v>304.47299341758401</c:v>
                </c:pt>
                <c:pt idx="53">
                  <c:v>298.482403319333</c:v>
                </c:pt>
                <c:pt idx="54">
                  <c:v>307.73627113981001</c:v>
                </c:pt>
                <c:pt idx="55">
                  <c:v>321.66229467120797</c:v>
                </c:pt>
                <c:pt idx="56">
                  <c:v>295.92773562362299</c:v>
                </c:pt>
                <c:pt idx="57">
                  <c:v>276.34544508391002</c:v>
                </c:pt>
                <c:pt idx="58">
                  <c:v>287.57225406126003</c:v>
                </c:pt>
                <c:pt idx="59">
                  <c:v>317.93218495221601</c:v>
                </c:pt>
                <c:pt idx="60">
                  <c:v>323.03612265206198</c:v>
                </c:pt>
                <c:pt idx="61">
                  <c:v>144.635526971345</c:v>
                </c:pt>
                <c:pt idx="62">
                  <c:v>281.14488453016997</c:v>
                </c:pt>
                <c:pt idx="63">
                  <c:v>299.88816148605002</c:v>
                </c:pt>
                <c:pt idx="64">
                  <c:v>306.52184091505501</c:v>
                </c:pt>
                <c:pt idx="65">
                  <c:v>308.10685816070099</c:v>
                </c:pt>
                <c:pt idx="66">
                  <c:v>290.93573029681602</c:v>
                </c:pt>
                <c:pt idx="67">
                  <c:v>313.20906036149103</c:v>
                </c:pt>
                <c:pt idx="68">
                  <c:v>328.76313848120202</c:v>
                </c:pt>
                <c:pt idx="69">
                  <c:v>280.612283413272</c:v>
                </c:pt>
                <c:pt idx="70">
                  <c:v>277.39942984010798</c:v>
                </c:pt>
                <c:pt idx="71">
                  <c:v>299.51525974153202</c:v>
                </c:pt>
                <c:pt idx="72">
                  <c:v>284.784230834862</c:v>
                </c:pt>
                <c:pt idx="73">
                  <c:v>274.79840343374599</c:v>
                </c:pt>
                <c:pt idx="74">
                  <c:v>265.14865790231499</c:v>
                </c:pt>
                <c:pt idx="75">
                  <c:v>246.68311347619701</c:v>
                </c:pt>
                <c:pt idx="76">
                  <c:v>242.011186272163</c:v>
                </c:pt>
                <c:pt idx="77">
                  <c:v>247.34929037701301</c:v>
                </c:pt>
              </c:numCache>
            </c:numRef>
          </c:val>
          <c:smooth val="0"/>
          <c:extLst>
            <c:ext xmlns:c16="http://schemas.microsoft.com/office/drawing/2014/chart" uri="{C3380CC4-5D6E-409C-BE32-E72D297353CC}">
              <c16:uniqueId val="{00000005-8722-413B-B0C0-B48ED0024BFB}"/>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en Haute-Loire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ETP_43!$D$38</c:f>
              <c:strCache>
                <c:ptCount val="1"/>
                <c:pt idx="0">
                  <c:v>Commerce ; reparation d'automobiles et de motocycles</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ETP_43!$E$38:$CD$38</c:f>
              <c:numCache>
                <c:formatCode>#,##0</c:formatCode>
                <c:ptCount val="78"/>
                <c:pt idx="0">
                  <c:v>192.05195222086999</c:v>
                </c:pt>
                <c:pt idx="1">
                  <c:v>228.29374546868601</c:v>
                </c:pt>
                <c:pt idx="2">
                  <c:v>257.38354038120798</c:v>
                </c:pt>
                <c:pt idx="3">
                  <c:v>121.300948428357</c:v>
                </c:pt>
                <c:pt idx="4">
                  <c:v>188.42866349743201</c:v>
                </c:pt>
                <c:pt idx="5">
                  <c:v>198.64269124797801</c:v>
                </c:pt>
                <c:pt idx="6">
                  <c:v>157.45910355040701</c:v>
                </c:pt>
                <c:pt idx="7">
                  <c:v>123.80619348115501</c:v>
                </c:pt>
                <c:pt idx="8">
                  <c:v>111.93064182828</c:v>
                </c:pt>
                <c:pt idx="9">
                  <c:v>145.60484781887601</c:v>
                </c:pt>
                <c:pt idx="10">
                  <c:v>142.13314744132799</c:v>
                </c:pt>
                <c:pt idx="11">
                  <c:v>131.63632795163701</c:v>
                </c:pt>
                <c:pt idx="12">
                  <c:v>161.37043009697999</c:v>
                </c:pt>
                <c:pt idx="13">
                  <c:v>156.027017780948</c:v>
                </c:pt>
                <c:pt idx="14">
                  <c:v>130.331796074034</c:v>
                </c:pt>
                <c:pt idx="15">
                  <c:v>100.075013556706</c:v>
                </c:pt>
                <c:pt idx="16">
                  <c:v>100.732126183223</c:v>
                </c:pt>
                <c:pt idx="17">
                  <c:v>87.8724633813586</c:v>
                </c:pt>
                <c:pt idx="18">
                  <c:v>98.502930930056806</c:v>
                </c:pt>
                <c:pt idx="19">
                  <c:v>101.729593330215</c:v>
                </c:pt>
                <c:pt idx="20">
                  <c:v>92.184288020212705</c:v>
                </c:pt>
                <c:pt idx="21">
                  <c:v>124.92316896138</c:v>
                </c:pt>
                <c:pt idx="22">
                  <c:v>124.02331534401399</c:v>
                </c:pt>
                <c:pt idx="23">
                  <c:v>107.99180461722</c:v>
                </c:pt>
                <c:pt idx="24">
                  <c:v>118.07060730167601</c:v>
                </c:pt>
                <c:pt idx="25">
                  <c:v>104.48939103465899</c:v>
                </c:pt>
                <c:pt idx="26">
                  <c:v>135.36453864378799</c:v>
                </c:pt>
                <c:pt idx="27">
                  <c:v>98.010065571931605</c:v>
                </c:pt>
                <c:pt idx="28">
                  <c:v>96.691000114849004</c:v>
                </c:pt>
                <c:pt idx="29">
                  <c:v>83.690021241880999</c:v>
                </c:pt>
                <c:pt idx="30">
                  <c:v>103.516759518643</c:v>
                </c:pt>
                <c:pt idx="31">
                  <c:v>100.840109503641</c:v>
                </c:pt>
                <c:pt idx="32">
                  <c:v>78.090095131250294</c:v>
                </c:pt>
                <c:pt idx="33">
                  <c:v>86.111076066053897</c:v>
                </c:pt>
                <c:pt idx="34">
                  <c:v>98.242442257103207</c:v>
                </c:pt>
                <c:pt idx="35">
                  <c:v>79.514387749205</c:v>
                </c:pt>
                <c:pt idx="36">
                  <c:v>62.289381100194099</c:v>
                </c:pt>
                <c:pt idx="37">
                  <c:v>80.268595122305996</c:v>
                </c:pt>
                <c:pt idx="38">
                  <c:v>83.758093350392301</c:v>
                </c:pt>
                <c:pt idx="39">
                  <c:v>85.86139377296</c:v>
                </c:pt>
                <c:pt idx="40">
                  <c:v>110.786856303546</c:v>
                </c:pt>
                <c:pt idx="41">
                  <c:v>146.56968411096901</c:v>
                </c:pt>
                <c:pt idx="42">
                  <c:v>112.69685236437699</c:v>
                </c:pt>
                <c:pt idx="43">
                  <c:v>98.9879177802801</c:v>
                </c:pt>
                <c:pt idx="44">
                  <c:v>89.700252631641902</c:v>
                </c:pt>
                <c:pt idx="45">
                  <c:v>89.991308176296599</c:v>
                </c:pt>
                <c:pt idx="46">
                  <c:v>105.59428448398</c:v>
                </c:pt>
                <c:pt idx="47">
                  <c:v>104.063630365413</c:v>
                </c:pt>
                <c:pt idx="48">
                  <c:v>109.10500779711801</c:v>
                </c:pt>
                <c:pt idx="49">
                  <c:v>141.56220122028699</c:v>
                </c:pt>
                <c:pt idx="50">
                  <c:v>129.195929578913</c:v>
                </c:pt>
                <c:pt idx="51">
                  <c:v>119.45060676324201</c:v>
                </c:pt>
                <c:pt idx="52">
                  <c:v>120.497646373544</c:v>
                </c:pt>
                <c:pt idx="53">
                  <c:v>124.961303113016</c:v>
                </c:pt>
                <c:pt idx="54">
                  <c:v>127.179334907034</c:v>
                </c:pt>
                <c:pt idx="55">
                  <c:v>98.9897987832083</c:v>
                </c:pt>
                <c:pt idx="56">
                  <c:v>83.8416727667787</c:v>
                </c:pt>
                <c:pt idx="57">
                  <c:v>99.030979692270506</c:v>
                </c:pt>
                <c:pt idx="58">
                  <c:v>97.396320172256196</c:v>
                </c:pt>
                <c:pt idx="59">
                  <c:v>101.203795799662</c:v>
                </c:pt>
                <c:pt idx="60">
                  <c:v>86.864233552677902</c:v>
                </c:pt>
                <c:pt idx="61">
                  <c:v>63.866142185348998</c:v>
                </c:pt>
                <c:pt idx="62">
                  <c:v>124.30464889446699</c:v>
                </c:pt>
                <c:pt idx="63">
                  <c:v>111.281303673938</c:v>
                </c:pt>
                <c:pt idx="64">
                  <c:v>115.778547242496</c:v>
                </c:pt>
                <c:pt idx="65">
                  <c:v>148.70447707012099</c:v>
                </c:pt>
                <c:pt idx="66">
                  <c:v>152.234808389471</c:v>
                </c:pt>
                <c:pt idx="67">
                  <c:v>151.86738953600499</c:v>
                </c:pt>
                <c:pt idx="68">
                  <c:v>145.681021724499</c:v>
                </c:pt>
                <c:pt idx="69">
                  <c:v>147.87562450615599</c:v>
                </c:pt>
                <c:pt idx="70">
                  <c:v>140.80147297774499</c:v>
                </c:pt>
                <c:pt idx="71">
                  <c:v>126.417227628134</c:v>
                </c:pt>
                <c:pt idx="72">
                  <c:v>120.960905021945</c:v>
                </c:pt>
                <c:pt idx="73">
                  <c:v>124.978903680546</c:v>
                </c:pt>
                <c:pt idx="74">
                  <c:v>153.15270955693401</c:v>
                </c:pt>
                <c:pt idx="75">
                  <c:v>147.24123432244599</c:v>
                </c:pt>
                <c:pt idx="76">
                  <c:v>107.924254634702</c:v>
                </c:pt>
                <c:pt idx="77">
                  <c:v>117.37827518705301</c:v>
                </c:pt>
              </c:numCache>
            </c:numRef>
          </c:val>
          <c:smooth val="0"/>
          <c:extLst>
            <c:ext xmlns:c16="http://schemas.microsoft.com/office/drawing/2014/chart" uri="{C3380CC4-5D6E-409C-BE32-E72D297353CC}">
              <c16:uniqueId val="{00000000-C0A1-4844-B663-E2763CFD530D}"/>
            </c:ext>
          </c:extLst>
        </c:ser>
        <c:ser>
          <c:idx val="1"/>
          <c:order val="1"/>
          <c:tx>
            <c:strRef>
              <c:f>ETP_43!$D$39</c:f>
              <c:strCache>
                <c:ptCount val="1"/>
                <c:pt idx="0">
                  <c:v>Transports et entreposage</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ETP_43!$E$39:$CD$39</c:f>
              <c:numCache>
                <c:formatCode>#,##0</c:formatCode>
                <c:ptCount val="78"/>
                <c:pt idx="0">
                  <c:v>19.867380084589801</c:v>
                </c:pt>
                <c:pt idx="1">
                  <c:v>17.900308324279901</c:v>
                </c:pt>
                <c:pt idx="2">
                  <c:v>19.388018462420799</c:v>
                </c:pt>
                <c:pt idx="3">
                  <c:v>24.339085034444398</c:v>
                </c:pt>
                <c:pt idx="4">
                  <c:v>37.386063290357797</c:v>
                </c:pt>
                <c:pt idx="5">
                  <c:v>36.2760489569729</c:v>
                </c:pt>
                <c:pt idx="6">
                  <c:v>68.772871772118805</c:v>
                </c:pt>
                <c:pt idx="7">
                  <c:v>54.762682658041903</c:v>
                </c:pt>
                <c:pt idx="8">
                  <c:v>59.9977954774564</c:v>
                </c:pt>
                <c:pt idx="9">
                  <c:v>61.016795566663902</c:v>
                </c:pt>
                <c:pt idx="10">
                  <c:v>48.438698579436299</c:v>
                </c:pt>
                <c:pt idx="11">
                  <c:v>49.198491749084603</c:v>
                </c:pt>
                <c:pt idx="12">
                  <c:v>43.683630192737297</c:v>
                </c:pt>
                <c:pt idx="13">
                  <c:v>36.891366842808701</c:v>
                </c:pt>
                <c:pt idx="14">
                  <c:v>39.179669385744603</c:v>
                </c:pt>
                <c:pt idx="15">
                  <c:v>41.147794744251897</c:v>
                </c:pt>
                <c:pt idx="16">
                  <c:v>32.052887949069699</c:v>
                </c:pt>
                <c:pt idx="17">
                  <c:v>28.513339976914999</c:v>
                </c:pt>
                <c:pt idx="18">
                  <c:v>28.7729505491636</c:v>
                </c:pt>
                <c:pt idx="19">
                  <c:v>25.936630769478999</c:v>
                </c:pt>
                <c:pt idx="20">
                  <c:v>33.244760470095997</c:v>
                </c:pt>
                <c:pt idx="21">
                  <c:v>29.205125282955901</c:v>
                </c:pt>
                <c:pt idx="22">
                  <c:v>26.0977341765545</c:v>
                </c:pt>
                <c:pt idx="23">
                  <c:v>32.555102238575998</c:v>
                </c:pt>
                <c:pt idx="24">
                  <c:v>40.429916311241001</c:v>
                </c:pt>
                <c:pt idx="25">
                  <c:v>37.575709137334798</c:v>
                </c:pt>
                <c:pt idx="26">
                  <c:v>29.045820088370998</c:v>
                </c:pt>
                <c:pt idx="27">
                  <c:v>20.0550260075841</c:v>
                </c:pt>
                <c:pt idx="28">
                  <c:v>12.531643036417201</c:v>
                </c:pt>
                <c:pt idx="29">
                  <c:v>14.711031718318299</c:v>
                </c:pt>
                <c:pt idx="30">
                  <c:v>15.7347555813918</c:v>
                </c:pt>
                <c:pt idx="31">
                  <c:v>13.7205784663076</c:v>
                </c:pt>
                <c:pt idx="32">
                  <c:v>16.447762099308701</c:v>
                </c:pt>
                <c:pt idx="33">
                  <c:v>14.1397085095835</c:v>
                </c:pt>
                <c:pt idx="34">
                  <c:v>18.226680481220999</c:v>
                </c:pt>
                <c:pt idx="35">
                  <c:v>17.2800162405868</c:v>
                </c:pt>
                <c:pt idx="36">
                  <c:v>19.244323159044999</c:v>
                </c:pt>
                <c:pt idx="37">
                  <c:v>22.094101515136</c:v>
                </c:pt>
                <c:pt idx="38">
                  <c:v>27.012235949685401</c:v>
                </c:pt>
                <c:pt idx="39">
                  <c:v>24.337609246675399</c:v>
                </c:pt>
                <c:pt idx="40">
                  <c:v>19.561145481612598</c:v>
                </c:pt>
                <c:pt idx="41">
                  <c:v>21.120291052791298</c:v>
                </c:pt>
                <c:pt idx="42">
                  <c:v>19.8230048560625</c:v>
                </c:pt>
                <c:pt idx="43">
                  <c:v>28.7970616547079</c:v>
                </c:pt>
                <c:pt idx="44">
                  <c:v>23.652935994390301</c:v>
                </c:pt>
                <c:pt idx="45">
                  <c:v>24.6934675237496</c:v>
                </c:pt>
                <c:pt idx="46">
                  <c:v>25.452402641629899</c:v>
                </c:pt>
                <c:pt idx="47">
                  <c:v>28.9252043996241</c:v>
                </c:pt>
                <c:pt idx="48">
                  <c:v>33.255678238242098</c:v>
                </c:pt>
                <c:pt idx="49">
                  <c:v>37.277869928340998</c:v>
                </c:pt>
                <c:pt idx="50">
                  <c:v>36.265798297741703</c:v>
                </c:pt>
                <c:pt idx="51">
                  <c:v>38.747924282475097</c:v>
                </c:pt>
                <c:pt idx="52">
                  <c:v>38.691347016496799</c:v>
                </c:pt>
                <c:pt idx="53">
                  <c:v>37.054800047174801</c:v>
                </c:pt>
                <c:pt idx="54">
                  <c:v>39.074701175180003</c:v>
                </c:pt>
                <c:pt idx="55">
                  <c:v>32.031821527565199</c:v>
                </c:pt>
                <c:pt idx="56">
                  <c:v>40.746054199619302</c:v>
                </c:pt>
                <c:pt idx="57">
                  <c:v>40.393111472655299</c:v>
                </c:pt>
                <c:pt idx="58">
                  <c:v>40.717810944535103</c:v>
                </c:pt>
                <c:pt idx="59">
                  <c:v>56.3930105468542</c:v>
                </c:pt>
                <c:pt idx="60">
                  <c:v>54.569175853608797</c:v>
                </c:pt>
                <c:pt idx="61">
                  <c:v>48.525428347661602</c:v>
                </c:pt>
                <c:pt idx="62">
                  <c:v>73.467646669239898</c:v>
                </c:pt>
                <c:pt idx="63">
                  <c:v>96.141391844522602</c:v>
                </c:pt>
                <c:pt idx="64">
                  <c:v>94.873537733707195</c:v>
                </c:pt>
                <c:pt idx="65">
                  <c:v>86.913095516452898</c:v>
                </c:pt>
                <c:pt idx="66">
                  <c:v>88.670253095373099</c:v>
                </c:pt>
                <c:pt idx="67">
                  <c:v>86.573584270641504</c:v>
                </c:pt>
                <c:pt idx="68">
                  <c:v>84.834534955904402</c:v>
                </c:pt>
                <c:pt idx="69">
                  <c:v>112.947947947145</c:v>
                </c:pt>
                <c:pt idx="70">
                  <c:v>110.43586784162601</c:v>
                </c:pt>
                <c:pt idx="71">
                  <c:v>117.970195483968</c:v>
                </c:pt>
                <c:pt idx="72">
                  <c:v>137.32470292706699</c:v>
                </c:pt>
                <c:pt idx="73">
                  <c:v>130.37371261889101</c:v>
                </c:pt>
                <c:pt idx="74">
                  <c:v>134.947345644628</c:v>
                </c:pt>
                <c:pt idx="75">
                  <c:v>150.58728017726699</c:v>
                </c:pt>
                <c:pt idx="76">
                  <c:v>150.571006243543</c:v>
                </c:pt>
                <c:pt idx="77">
                  <c:v>138.89930815250099</c:v>
                </c:pt>
              </c:numCache>
            </c:numRef>
          </c:val>
          <c:smooth val="0"/>
          <c:extLst>
            <c:ext xmlns:c16="http://schemas.microsoft.com/office/drawing/2014/chart" uri="{C3380CC4-5D6E-409C-BE32-E72D297353CC}">
              <c16:uniqueId val="{00000001-C0A1-4844-B663-E2763CFD530D}"/>
            </c:ext>
          </c:extLst>
        </c:ser>
        <c:ser>
          <c:idx val="2"/>
          <c:order val="2"/>
          <c:tx>
            <c:strRef>
              <c:f>ETP_43!$D$40</c:f>
              <c:strCache>
                <c:ptCount val="1"/>
                <c:pt idx="0">
                  <c:v>Hébergement et restauration</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ETP_43!$E$40:$CD$40</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2-C0A1-4844-B663-E2763CFD530D}"/>
            </c:ext>
          </c:extLst>
        </c:ser>
        <c:ser>
          <c:idx val="3"/>
          <c:order val="3"/>
          <c:tx>
            <c:strRef>
              <c:f>ETP_43!$D$41</c:f>
              <c:strCache>
                <c:ptCount val="1"/>
                <c:pt idx="0">
                  <c:v>Information et communication</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ETP_43!$E$41:$CD$41</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3-C0A1-4844-B663-E2763CFD530D}"/>
            </c:ext>
          </c:extLst>
        </c:ser>
        <c:ser>
          <c:idx val="4"/>
          <c:order val="4"/>
          <c:tx>
            <c:strRef>
              <c:f>ETP_43!$D$42</c:f>
              <c:strCache>
                <c:ptCount val="1"/>
                <c:pt idx="0">
                  <c:v>Activites financieres et d'assurance</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ETP_43!$E$42:$CD$42</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4-C0A1-4844-B663-E2763CFD530D}"/>
            </c:ext>
          </c:extLst>
        </c:ser>
        <c:ser>
          <c:idx val="5"/>
          <c:order val="5"/>
          <c:tx>
            <c:strRef>
              <c:f>ETP_43!$D$43</c:f>
              <c:strCache>
                <c:ptCount val="1"/>
                <c:pt idx="0">
                  <c:v>Activites immobilieres</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ETP_43!$E$43:$CD$43</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5-C0A1-4844-B663-E2763CFD530D}"/>
            </c:ext>
          </c:extLst>
        </c:ser>
        <c:ser>
          <c:idx val="6"/>
          <c:order val="6"/>
          <c:tx>
            <c:strRef>
              <c:f>ETP_43!$D$44</c:f>
              <c:strCache>
                <c:ptCount val="1"/>
                <c:pt idx="0">
                  <c:v>Activités scientifiques et techniques ; services administratifs et de soutien</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ETP_43!$E$44:$CD$44</c:f>
              <c:numCache>
                <c:formatCode>#,##0</c:formatCode>
                <c:ptCount val="78"/>
                <c:pt idx="0">
                  <c:v>66.677453130595495</c:v>
                </c:pt>
                <c:pt idx="1">
                  <c:v>314.75295894863098</c:v>
                </c:pt>
                <c:pt idx="2">
                  <c:v>269.93727048217301</c:v>
                </c:pt>
                <c:pt idx="3">
                  <c:v>316.72787414919202</c:v>
                </c:pt>
                <c:pt idx="4">
                  <c:v>128.28943586360501</c:v>
                </c:pt>
                <c:pt idx="5">
                  <c:v>202.51962007060001</c:v>
                </c:pt>
                <c:pt idx="6">
                  <c:v>125.47939106326599</c:v>
                </c:pt>
                <c:pt idx="7">
                  <c:v>46.932766455706002</c:v>
                </c:pt>
                <c:pt idx="8">
                  <c:v>48.491955313297801</c:v>
                </c:pt>
                <c:pt idx="9">
                  <c:v>59.044790830310099</c:v>
                </c:pt>
                <c:pt idx="10">
                  <c:v>54.213210218532602</c:v>
                </c:pt>
                <c:pt idx="11">
                  <c:v>73.035916607172894</c:v>
                </c:pt>
                <c:pt idx="12">
                  <c:v>61.167564252679398</c:v>
                </c:pt>
                <c:pt idx="13">
                  <c:v>48.462051195118697</c:v>
                </c:pt>
                <c:pt idx="14">
                  <c:v>42.170274880707503</c:v>
                </c:pt>
                <c:pt idx="15">
                  <c:v>29.246129000399499</c:v>
                </c:pt>
                <c:pt idx="16">
                  <c:v>17.4677812332665</c:v>
                </c:pt>
                <c:pt idx="17">
                  <c:v>10.1085362180752</c:v>
                </c:pt>
                <c:pt idx="18">
                  <c:v>17.571384585130001</c:v>
                </c:pt>
                <c:pt idx="19">
                  <c:v>15.5102832796832</c:v>
                </c:pt>
                <c:pt idx="20">
                  <c:v>18.243037795214502</c:v>
                </c:pt>
                <c:pt idx="21">
                  <c:v>26.349627268342601</c:v>
                </c:pt>
                <c:pt idx="22">
                  <c:v>28.9669546866315</c:v>
                </c:pt>
                <c:pt idx="23">
                  <c:v>27.033806983648901</c:v>
                </c:pt>
                <c:pt idx="24">
                  <c:v>27.816291314011298</c:v>
                </c:pt>
                <c:pt idx="25">
                  <c:v>29.044082809644198</c:v>
                </c:pt>
                <c:pt idx="26">
                  <c:v>26.3036435696533</c:v>
                </c:pt>
                <c:pt idx="27">
                  <c:v>23.586274164729399</c:v>
                </c:pt>
                <c:pt idx="28">
                  <c:v>19.941725741943898</c:v>
                </c:pt>
                <c:pt idx="29">
                  <c:v>22.4929566215908</c:v>
                </c:pt>
                <c:pt idx="30">
                  <c:v>32.698467285315999</c:v>
                </c:pt>
                <c:pt idx="31">
                  <c:v>25.273097551007101</c:v>
                </c:pt>
                <c:pt idx="32">
                  <c:v>18.978376517763301</c:v>
                </c:pt>
                <c:pt idx="33">
                  <c:v>32.420703637516503</c:v>
                </c:pt>
                <c:pt idx="34">
                  <c:v>24.782467988027602</c:v>
                </c:pt>
                <c:pt idx="35">
                  <c:v>25.478049352479299</c:v>
                </c:pt>
                <c:pt idx="36">
                  <c:v>24.296478252878501</c:v>
                </c:pt>
                <c:pt idx="37">
                  <c:v>35.9180362488733</c:v>
                </c:pt>
                <c:pt idx="38">
                  <c:v>47.335710310580701</c:v>
                </c:pt>
                <c:pt idx="39">
                  <c:v>30.219254769200599</c:v>
                </c:pt>
                <c:pt idx="40">
                  <c:v>33.130458860320203</c:v>
                </c:pt>
                <c:pt idx="41">
                  <c:v>48.1591553266856</c:v>
                </c:pt>
                <c:pt idx="42">
                  <c:v>52.184784353009299</c:v>
                </c:pt>
                <c:pt idx="43">
                  <c:v>58.322339537760499</c:v>
                </c:pt>
                <c:pt idx="44">
                  <c:v>65.140369406346494</c:v>
                </c:pt>
                <c:pt idx="45">
                  <c:v>75.8069773061832</c:v>
                </c:pt>
                <c:pt idx="46">
                  <c:v>73.875185516390104</c:v>
                </c:pt>
                <c:pt idx="47">
                  <c:v>77.247408195327296</c:v>
                </c:pt>
                <c:pt idx="48">
                  <c:v>106.866605036972</c:v>
                </c:pt>
                <c:pt idx="49">
                  <c:v>125.14912258755901</c:v>
                </c:pt>
                <c:pt idx="50">
                  <c:v>120.712274710823</c:v>
                </c:pt>
                <c:pt idx="51">
                  <c:v>117.371548728036</c:v>
                </c:pt>
                <c:pt idx="52">
                  <c:v>134.55981696307501</c:v>
                </c:pt>
                <c:pt idx="53">
                  <c:v>147.806930185369</c:v>
                </c:pt>
                <c:pt idx="54">
                  <c:v>156.516507872083</c:v>
                </c:pt>
                <c:pt idx="55">
                  <c:v>149.91852041242799</c:v>
                </c:pt>
                <c:pt idx="56">
                  <c:v>156.307382890193</c:v>
                </c:pt>
                <c:pt idx="57">
                  <c:v>191.45024079268501</c:v>
                </c:pt>
                <c:pt idx="58">
                  <c:v>289.25787780030299</c:v>
                </c:pt>
                <c:pt idx="59">
                  <c:v>251.74537019416101</c:v>
                </c:pt>
                <c:pt idx="60">
                  <c:v>242.92391600316699</c:v>
                </c:pt>
                <c:pt idx="61">
                  <c:v>223.929386538926</c:v>
                </c:pt>
                <c:pt idx="62">
                  <c:v>255.66101164738001</c:v>
                </c:pt>
                <c:pt idx="63">
                  <c:v>242.554537243482</c:v>
                </c:pt>
                <c:pt idx="64">
                  <c:v>284.55168619579803</c:v>
                </c:pt>
                <c:pt idx="65">
                  <c:v>303.443097501149</c:v>
                </c:pt>
                <c:pt idx="66">
                  <c:v>294.26263171869903</c:v>
                </c:pt>
                <c:pt idx="67">
                  <c:v>276.23504554283301</c:v>
                </c:pt>
                <c:pt idx="68">
                  <c:v>289.746010467855</c:v>
                </c:pt>
                <c:pt idx="69">
                  <c:v>299.05553953324699</c:v>
                </c:pt>
                <c:pt idx="70">
                  <c:v>291.07988246496399</c:v>
                </c:pt>
                <c:pt idx="71">
                  <c:v>305.376104410972</c:v>
                </c:pt>
                <c:pt idx="72">
                  <c:v>286.91034000447002</c:v>
                </c:pt>
                <c:pt idx="73">
                  <c:v>289.11738464380699</c:v>
                </c:pt>
                <c:pt idx="74">
                  <c:v>298.87580953364898</c:v>
                </c:pt>
                <c:pt idx="75">
                  <c:v>293.43469470750398</c:v>
                </c:pt>
                <c:pt idx="76">
                  <c:v>287.76978520332801</c:v>
                </c:pt>
                <c:pt idx="77">
                  <c:v>263.58423124058203</c:v>
                </c:pt>
              </c:numCache>
            </c:numRef>
          </c:val>
          <c:smooth val="0"/>
          <c:extLst>
            <c:ext xmlns:c16="http://schemas.microsoft.com/office/drawing/2014/chart" uri="{C3380CC4-5D6E-409C-BE32-E72D297353CC}">
              <c16:uniqueId val="{00000006-C0A1-4844-B663-E2763CFD530D}"/>
            </c:ext>
          </c:extLst>
        </c:ser>
        <c:ser>
          <c:idx val="7"/>
          <c:order val="7"/>
          <c:tx>
            <c:strRef>
              <c:f>ETP_43!$D$45</c:f>
              <c:strCache>
                <c:ptCount val="1"/>
                <c:pt idx="0">
                  <c:v>Administration publique, enseignement, sante humaine et action sociale</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ETP_43!$E$45:$CD$45</c:f>
              <c:numCache>
                <c:formatCode>#,##0</c:formatCode>
                <c:ptCount val="78"/>
                <c:pt idx="0">
                  <c:v>12.204850016350701</c:v>
                </c:pt>
                <c:pt idx="1">
                  <c:v>15.547935423385001</c:v>
                </c:pt>
                <c:pt idx="2">
                  <c:v>16.606757859129299</c:v>
                </c:pt>
                <c:pt idx="3">
                  <c:v>12.7595944651137</c:v>
                </c:pt>
                <c:pt idx="4">
                  <c:v>10.6210946922498</c:v>
                </c:pt>
                <c:pt idx="5">
                  <c:v>12.370705252972501</c:v>
                </c:pt>
                <c:pt idx="6">
                  <c:v>21.117997637710801</c:v>
                </c:pt>
                <c:pt idx="7">
                  <c:v>12.8503172119346</c:v>
                </c:pt>
                <c:pt idx="8">
                  <c:v>10.8978702985131</c:v>
                </c:pt>
                <c:pt idx="9">
                  <c:v>18.3982654551099</c:v>
                </c:pt>
                <c:pt idx="10">
                  <c:v>23.602106560198902</c:v>
                </c:pt>
                <c:pt idx="11">
                  <c:v>13.9642722287907</c:v>
                </c:pt>
                <c:pt idx="12">
                  <c:v>14.3338264858738</c:v>
                </c:pt>
                <c:pt idx="13">
                  <c:v>16.229760172679899</c:v>
                </c:pt>
                <c:pt idx="14">
                  <c:v>19.2742003764217</c:v>
                </c:pt>
                <c:pt idx="15">
                  <c:v>19.6637130759391</c:v>
                </c:pt>
                <c:pt idx="16">
                  <c:v>16.5711724268014</c:v>
                </c:pt>
                <c:pt idx="17">
                  <c:v>12.8892276391077</c:v>
                </c:pt>
                <c:pt idx="18">
                  <c:v>18.510152795595602</c:v>
                </c:pt>
                <c:pt idx="19">
                  <c:v>22.415592316529299</c:v>
                </c:pt>
                <c:pt idx="20">
                  <c:v>20.6061806420221</c:v>
                </c:pt>
                <c:pt idx="21">
                  <c:v>25.386992321810201</c:v>
                </c:pt>
                <c:pt idx="22">
                  <c:v>31.740868466254401</c:v>
                </c:pt>
                <c:pt idx="23">
                  <c:v>30.680140543406299</c:v>
                </c:pt>
                <c:pt idx="24">
                  <c:v>28.589196271293801</c:v>
                </c:pt>
                <c:pt idx="25">
                  <c:v>38.954130891197401</c:v>
                </c:pt>
                <c:pt idx="26">
                  <c:v>41.638737575775501</c:v>
                </c:pt>
                <c:pt idx="27">
                  <c:v>33.272338664032603</c:v>
                </c:pt>
                <c:pt idx="28">
                  <c:v>27.652331244518098</c:v>
                </c:pt>
                <c:pt idx="29">
                  <c:v>29.263684294222202</c:v>
                </c:pt>
                <c:pt idx="30">
                  <c:v>29.046757170360301</c:v>
                </c:pt>
                <c:pt idx="31">
                  <c:v>29.119967896440599</c:v>
                </c:pt>
                <c:pt idx="32">
                  <c:v>37.623380505160803</c:v>
                </c:pt>
                <c:pt idx="33">
                  <c:v>32.693494852011597</c:v>
                </c:pt>
                <c:pt idx="34">
                  <c:v>26.1588543264787</c:v>
                </c:pt>
                <c:pt idx="35">
                  <c:v>16.631160356310001</c:v>
                </c:pt>
                <c:pt idx="36">
                  <c:v>17.877939808629801</c:v>
                </c:pt>
                <c:pt idx="37">
                  <c:v>13.593776958422101</c:v>
                </c:pt>
                <c:pt idx="38">
                  <c:v>18.548450338664999</c:v>
                </c:pt>
                <c:pt idx="39">
                  <c:v>9.9962155941510602</c:v>
                </c:pt>
                <c:pt idx="40">
                  <c:v>9.9446785881835904</c:v>
                </c:pt>
                <c:pt idx="41">
                  <c:v>18.3946795642198</c:v>
                </c:pt>
                <c:pt idx="42">
                  <c:v>27.1943493503944</c:v>
                </c:pt>
                <c:pt idx="43">
                  <c:v>22.783141842926</c:v>
                </c:pt>
                <c:pt idx="44">
                  <c:v>22.410396506780401</c:v>
                </c:pt>
                <c:pt idx="45">
                  <c:v>27.5257788209864</c:v>
                </c:pt>
                <c:pt idx="46">
                  <c:v>33.331418062151698</c:v>
                </c:pt>
                <c:pt idx="47">
                  <c:v>33.428851167544003</c:v>
                </c:pt>
                <c:pt idx="48">
                  <c:v>45.657838126035898</c:v>
                </c:pt>
                <c:pt idx="49">
                  <c:v>42.147337224035503</c:v>
                </c:pt>
                <c:pt idx="50">
                  <c:v>40.477963827585903</c:v>
                </c:pt>
                <c:pt idx="51">
                  <c:v>38.332996425643898</c:v>
                </c:pt>
                <c:pt idx="52">
                  <c:v>46.099740467128697</c:v>
                </c:pt>
                <c:pt idx="53">
                  <c:v>48.6661139513131</c:v>
                </c:pt>
                <c:pt idx="54">
                  <c:v>56.944495071490699</c:v>
                </c:pt>
                <c:pt idx="55">
                  <c:v>69.105023742328001</c:v>
                </c:pt>
                <c:pt idx="56">
                  <c:v>71.254851317025896</c:v>
                </c:pt>
                <c:pt idx="57">
                  <c:v>66.909656397889904</c:v>
                </c:pt>
                <c:pt idx="58">
                  <c:v>80.923302837527501</c:v>
                </c:pt>
                <c:pt idx="59">
                  <c:v>78.304947627130602</c:v>
                </c:pt>
                <c:pt idx="60">
                  <c:v>71.360691504305905</c:v>
                </c:pt>
                <c:pt idx="61">
                  <c:v>56.569661142384703</c:v>
                </c:pt>
                <c:pt idx="62">
                  <c:v>84.691034679880005</c:v>
                </c:pt>
                <c:pt idx="63">
                  <c:v>95.422063547692503</c:v>
                </c:pt>
                <c:pt idx="64">
                  <c:v>82.915525185288203</c:v>
                </c:pt>
                <c:pt idx="65">
                  <c:v>88.123108489077495</c:v>
                </c:pt>
                <c:pt idx="66">
                  <c:v>95.546979846540694</c:v>
                </c:pt>
                <c:pt idx="67">
                  <c:v>96.342247343999006</c:v>
                </c:pt>
                <c:pt idx="68">
                  <c:v>101.502256641882</c:v>
                </c:pt>
                <c:pt idx="69">
                  <c:v>87.584737082355701</c:v>
                </c:pt>
                <c:pt idx="70">
                  <c:v>112.67540623536701</c:v>
                </c:pt>
                <c:pt idx="71">
                  <c:v>122.61895948983801</c:v>
                </c:pt>
                <c:pt idx="72">
                  <c:v>115.498250487306</c:v>
                </c:pt>
                <c:pt idx="73">
                  <c:v>119.31747183269</c:v>
                </c:pt>
                <c:pt idx="74">
                  <c:v>133.539377795609</c:v>
                </c:pt>
                <c:pt idx="75">
                  <c:v>118.28696719272899</c:v>
                </c:pt>
                <c:pt idx="76">
                  <c:v>92.7051025235004</c:v>
                </c:pt>
                <c:pt idx="77">
                  <c:v>106.459828914642</c:v>
                </c:pt>
              </c:numCache>
            </c:numRef>
          </c:val>
          <c:smooth val="0"/>
          <c:extLst>
            <c:ext xmlns:c16="http://schemas.microsoft.com/office/drawing/2014/chart" uri="{C3380CC4-5D6E-409C-BE32-E72D297353CC}">
              <c16:uniqueId val="{00000007-C0A1-4844-B663-E2763CFD530D}"/>
            </c:ext>
          </c:extLst>
        </c:ser>
        <c:ser>
          <c:idx val="8"/>
          <c:order val="8"/>
          <c:tx>
            <c:strRef>
              <c:f>ETP_43!$D$46</c:f>
              <c:strCache>
                <c:ptCount val="1"/>
                <c:pt idx="0">
                  <c:v>Autres activites de services</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ETP_43!$E$46:$CD$46</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8-C0A1-4844-B663-E2763CFD530D}"/>
            </c:ext>
          </c:extLst>
        </c:ser>
        <c:ser>
          <c:idx val="9"/>
          <c:order val="9"/>
          <c:tx>
            <c:strRef>
              <c:f>ETP_43!$D$47</c:f>
              <c:strCache>
                <c:ptCount val="1"/>
                <c:pt idx="0">
                  <c:v>TOTAL</c:v>
                </c:pt>
              </c:strCache>
            </c:strRef>
          </c:tx>
          <c:marker>
            <c:symbol val="none"/>
          </c:marker>
          <c:cat>
            <c:strRef>
              <c:f>ETP_43!$E$29:$CD$29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ETP_43!$E$47:$CD$47</c:f>
              <c:numCache>
                <c:formatCode>#,##0</c:formatCode>
                <c:ptCount val="78"/>
                <c:pt idx="0">
                  <c:v>2107.4807634369317</c:v>
                </c:pt>
                <c:pt idx="1">
                  <c:v>2188.5725594092319</c:v>
                </c:pt>
                <c:pt idx="2">
                  <c:v>2241.8444203552826</c:v>
                </c:pt>
                <c:pt idx="3">
                  <c:v>2250.8410985094943</c:v>
                </c:pt>
                <c:pt idx="4">
                  <c:v>2124.0874292740159</c:v>
                </c:pt>
                <c:pt idx="5">
                  <c:v>2238.3835595573883</c:v>
                </c:pt>
                <c:pt idx="6">
                  <c:v>2127.0541910362949</c:v>
                </c:pt>
                <c:pt idx="7">
                  <c:v>2180.1598126080858</c:v>
                </c:pt>
                <c:pt idx="8">
                  <c:v>2178.2910647024696</c:v>
                </c:pt>
                <c:pt idx="9">
                  <c:v>2190.5341437762081</c:v>
                </c:pt>
                <c:pt idx="10">
                  <c:v>2041.195364748384</c:v>
                </c:pt>
                <c:pt idx="11">
                  <c:v>2065.675921344498</c:v>
                </c:pt>
                <c:pt idx="12">
                  <c:v>2158.1997525768984</c:v>
                </c:pt>
                <c:pt idx="13">
                  <c:v>1876.4252291864968</c:v>
                </c:pt>
                <c:pt idx="14">
                  <c:v>1705.7907611552992</c:v>
                </c:pt>
                <c:pt idx="15">
                  <c:v>1458.9858471545774</c:v>
                </c:pt>
                <c:pt idx="16">
                  <c:v>1316.7879027167774</c:v>
                </c:pt>
                <c:pt idx="17">
                  <c:v>1250.2709083227185</c:v>
                </c:pt>
                <c:pt idx="18">
                  <c:v>1484.4524938721045</c:v>
                </c:pt>
                <c:pt idx="19">
                  <c:v>1688.0050132588024</c:v>
                </c:pt>
                <c:pt idx="20">
                  <c:v>1739.8672188245748</c:v>
                </c:pt>
                <c:pt idx="21">
                  <c:v>1989.6302547204264</c:v>
                </c:pt>
                <c:pt idx="22">
                  <c:v>1942.7463177094426</c:v>
                </c:pt>
                <c:pt idx="23">
                  <c:v>2076.2778692185116</c:v>
                </c:pt>
                <c:pt idx="24">
                  <c:v>2235.6902736967163</c:v>
                </c:pt>
                <c:pt idx="25">
                  <c:v>2180.4140704233382</c:v>
                </c:pt>
                <c:pt idx="26">
                  <c:v>2098.0975026147116</c:v>
                </c:pt>
                <c:pt idx="27">
                  <c:v>2031.5746862791309</c:v>
                </c:pt>
                <c:pt idx="28">
                  <c:v>1901.2509442494843</c:v>
                </c:pt>
                <c:pt idx="29">
                  <c:v>1864.9697188806472</c:v>
                </c:pt>
                <c:pt idx="30">
                  <c:v>1716.2985793730811</c:v>
                </c:pt>
                <c:pt idx="31">
                  <c:v>1651.9229376331646</c:v>
                </c:pt>
                <c:pt idx="32">
                  <c:v>1697.1297768565964</c:v>
                </c:pt>
                <c:pt idx="33">
                  <c:v>1721.5343980214454</c:v>
                </c:pt>
                <c:pt idx="34">
                  <c:v>1752.763635216219</c:v>
                </c:pt>
                <c:pt idx="35">
                  <c:v>1879.5002173055909</c:v>
                </c:pt>
                <c:pt idx="36">
                  <c:v>1880.1005883659175</c:v>
                </c:pt>
                <c:pt idx="37">
                  <c:v>1813.616384530909</c:v>
                </c:pt>
                <c:pt idx="38">
                  <c:v>1875.9215079366884</c:v>
                </c:pt>
                <c:pt idx="39">
                  <c:v>1786.906744994174</c:v>
                </c:pt>
                <c:pt idx="40">
                  <c:v>1866.9571124073539</c:v>
                </c:pt>
                <c:pt idx="41">
                  <c:v>1964.310565333692</c:v>
                </c:pt>
                <c:pt idx="42">
                  <c:v>2045.2893987630798</c:v>
                </c:pt>
                <c:pt idx="43">
                  <c:v>2035.2429268822436</c:v>
                </c:pt>
                <c:pt idx="44">
                  <c:v>1939.2903302848197</c:v>
                </c:pt>
                <c:pt idx="45">
                  <c:v>2019.6263295810556</c:v>
                </c:pt>
                <c:pt idx="46">
                  <c:v>2114.0949613113899</c:v>
                </c:pt>
                <c:pt idx="47">
                  <c:v>2100.5902872726592</c:v>
                </c:pt>
                <c:pt idx="48">
                  <c:v>2170.5828422252248</c:v>
                </c:pt>
                <c:pt idx="49">
                  <c:v>2341.3585692842057</c:v>
                </c:pt>
                <c:pt idx="50">
                  <c:v>2378.7604004383638</c:v>
                </c:pt>
                <c:pt idx="51">
                  <c:v>2443.7404329004767</c:v>
                </c:pt>
                <c:pt idx="52">
                  <c:v>2431.7365955030368</c:v>
                </c:pt>
                <c:pt idx="53">
                  <c:v>2374.2897957620439</c:v>
                </c:pt>
                <c:pt idx="54">
                  <c:v>2378.0040369386825</c:v>
                </c:pt>
                <c:pt idx="55">
                  <c:v>2381.8022258052306</c:v>
                </c:pt>
                <c:pt idx="56">
                  <c:v>2413.3213648697933</c:v>
                </c:pt>
                <c:pt idx="57">
                  <c:v>2310.5410147039634</c:v>
                </c:pt>
                <c:pt idx="58">
                  <c:v>2377.0616457839487</c:v>
                </c:pt>
                <c:pt idx="59">
                  <c:v>2427.4103199867268</c:v>
                </c:pt>
                <c:pt idx="60">
                  <c:v>2373.9097604714252</c:v>
                </c:pt>
                <c:pt idx="61">
                  <c:v>1662.3799796613237</c:v>
                </c:pt>
                <c:pt idx="62">
                  <c:v>2247.9413628116313</c:v>
                </c:pt>
                <c:pt idx="63">
                  <c:v>2509.2750273168463</c:v>
                </c:pt>
                <c:pt idx="64">
                  <c:v>2581.9295028354063</c:v>
                </c:pt>
                <c:pt idx="65">
                  <c:v>2694.5254784654658</c:v>
                </c:pt>
                <c:pt idx="66">
                  <c:v>2614.8175138890961</c:v>
                </c:pt>
                <c:pt idx="67">
                  <c:v>2661.3841153678195</c:v>
                </c:pt>
                <c:pt idx="68">
                  <c:v>2439.6217342222867</c:v>
                </c:pt>
                <c:pt idx="69">
                  <c:v>2621.3667356763954</c:v>
                </c:pt>
                <c:pt idx="70">
                  <c:v>2568.7110318759001</c:v>
                </c:pt>
                <c:pt idx="71">
                  <c:v>2647.2218476080825</c:v>
                </c:pt>
                <c:pt idx="72">
                  <c:v>2510.4094318422945</c:v>
                </c:pt>
                <c:pt idx="73">
                  <c:v>2439.6217342222867</c:v>
                </c:pt>
                <c:pt idx="74">
                  <c:v>2486.1124711110547</c:v>
                </c:pt>
                <c:pt idx="75">
                  <c:v>2454.2710513069505</c:v>
                </c:pt>
                <c:pt idx="76">
                  <c:v>2411.6122983667356</c:v>
                </c:pt>
                <c:pt idx="77">
                  <c:v>2382.6137928435896</c:v>
                </c:pt>
              </c:numCache>
            </c:numRef>
          </c:val>
          <c:smooth val="0"/>
          <c:extLst>
            <c:ext xmlns:c16="http://schemas.microsoft.com/office/drawing/2014/chart" uri="{C3380CC4-5D6E-409C-BE32-E72D297353CC}">
              <c16:uniqueId val="{00000000-5C7D-4F4C-9E00-28458BFD9D52}"/>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70084703789858283"/>
          <c:y val="0.14445002234982635"/>
          <c:w val="0.29915297445301797"/>
          <c:h val="0.77019127021670164"/>
        </c:manualLayout>
      </c:layout>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dans le Puy-de-Dome</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ETP_63!$K$5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ETP_63!$C$6:$H$23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ETP_63!$K$6:$K$23</c:f>
              <c:numCache>
                <c:formatCode>0%</c:formatCode>
                <c:ptCount val="18"/>
                <c:pt idx="0">
                  <c:v>0</c:v>
                </c:pt>
                <c:pt idx="1">
                  <c:v>5.4096984274660143E-2</c:v>
                </c:pt>
                <c:pt idx="2">
                  <c:v>0</c:v>
                </c:pt>
                <c:pt idx="3">
                  <c:v>-5.3403141361256679E-2</c:v>
                </c:pt>
                <c:pt idx="4">
                  <c:v>4.0854514267893327E-2</c:v>
                </c:pt>
                <c:pt idx="5">
                  <c:v>-7.4716284791634613E-2</c:v>
                </c:pt>
                <c:pt idx="6">
                  <c:v>-1.5561352922330518E-2</c:v>
                </c:pt>
                <c:pt idx="7">
                  <c:v>-0.12507144217946276</c:v>
                </c:pt>
                <c:pt idx="8">
                  <c:v>-0.12928526906295446</c:v>
                </c:pt>
                <c:pt idx="9">
                  <c:v>1.2631443959989719E-2</c:v>
                </c:pt>
                <c:pt idx="10">
                  <c:v>-0.18208309832675307</c:v>
                </c:pt>
                <c:pt idx="11">
                  <c:v>-0.16410256410256407</c:v>
                </c:pt>
                <c:pt idx="12">
                  <c:v>0</c:v>
                </c:pt>
                <c:pt idx="13">
                  <c:v>-9.4818318641152421E-2</c:v>
                </c:pt>
                <c:pt idx="14">
                  <c:v>-2.8695632330792864E-2</c:v>
                </c:pt>
                <c:pt idx="15">
                  <c:v>-9.7649133546121036E-2</c:v>
                </c:pt>
                <c:pt idx="16">
                  <c:v>-5.5577402018613276E-2</c:v>
                </c:pt>
                <c:pt idx="17">
                  <c:v>-6.3462092624356536E-2</c:v>
                </c:pt>
              </c:numCache>
            </c:numRef>
          </c:val>
          <c:extLst>
            <c:ext xmlns:c16="http://schemas.microsoft.com/office/drawing/2014/chart" uri="{C3380CC4-5D6E-409C-BE32-E72D297353CC}">
              <c16:uniqueId val="{00000001-6C56-438F-AA23-8CEB2AE03E06}"/>
            </c:ext>
          </c:extLst>
        </c:ser>
        <c:dLbls>
          <c:showLegendKey val="0"/>
          <c:showVal val="0"/>
          <c:showCatName val="0"/>
          <c:showSerName val="0"/>
          <c:showPercent val="0"/>
          <c:showBubbleSize val="0"/>
        </c:dLbls>
        <c:gapWidth val="150"/>
        <c:axId val="154641536"/>
        <c:axId val="154643072"/>
      </c:barChart>
      <c:catAx>
        <c:axId val="154641536"/>
        <c:scaling>
          <c:orientation val="minMax"/>
        </c:scaling>
        <c:delete val="0"/>
        <c:axPos val="l"/>
        <c:numFmt formatCode="General" sourceLinked="0"/>
        <c:majorTickMark val="out"/>
        <c:minorTickMark val="none"/>
        <c:tickLblPos val="low"/>
        <c:txPr>
          <a:bodyPr/>
          <a:lstStyle/>
          <a:p>
            <a:pPr>
              <a:defRPr sz="900"/>
            </a:pPr>
            <a:endParaRPr lang="fr-FR"/>
          </a:p>
        </c:txPr>
        <c:crossAx val="154643072"/>
        <c:crosses val="autoZero"/>
        <c:auto val="1"/>
        <c:lblAlgn val="ctr"/>
        <c:lblOffset val="100"/>
        <c:noMultiLvlLbl val="0"/>
      </c:catAx>
      <c:valAx>
        <c:axId val="154643072"/>
        <c:scaling>
          <c:orientation val="minMax"/>
        </c:scaling>
        <c:delete val="1"/>
        <c:axPos val="b"/>
        <c:numFmt formatCode="0%" sourceLinked="1"/>
        <c:majorTickMark val="out"/>
        <c:minorTickMark val="none"/>
        <c:tickLblPos val="nextTo"/>
        <c:crossAx val="154641536"/>
        <c:crosses val="autoZero"/>
        <c:crossBetween val="between"/>
      </c:valAx>
    </c:plotArea>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dans le Puy-de-Dôme</a:t>
            </a:r>
            <a:r>
              <a:rPr lang="en-US"/>
              <a:t> </a:t>
            </a: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ETP_63!$D$32</c:f>
              <c:strCache>
                <c:ptCount val="1"/>
                <c:pt idx="0">
                  <c:v>Fabrication de denrees alimentaires, de boissons et  de produits a base de tabac</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ETP_63!$E$32:$CD$32</c:f>
              <c:numCache>
                <c:formatCode>#,##0</c:formatCode>
                <c:ptCount val="78"/>
                <c:pt idx="0">
                  <c:v>546.834584505262</c:v>
                </c:pt>
                <c:pt idx="1">
                  <c:v>573.64286659779805</c:v>
                </c:pt>
                <c:pt idx="2">
                  <c:v>598.67387808659396</c:v>
                </c:pt>
                <c:pt idx="3">
                  <c:v>521.42518358031805</c:v>
                </c:pt>
                <c:pt idx="4">
                  <c:v>443.12796379992199</c:v>
                </c:pt>
                <c:pt idx="5">
                  <c:v>505.14423521844998</c:v>
                </c:pt>
                <c:pt idx="6">
                  <c:v>548.64882238704001</c:v>
                </c:pt>
                <c:pt idx="7">
                  <c:v>460.81150614806501</c:v>
                </c:pt>
                <c:pt idx="8">
                  <c:v>543.75553496238501</c:v>
                </c:pt>
                <c:pt idx="9">
                  <c:v>501.802168739026</c:v>
                </c:pt>
                <c:pt idx="10">
                  <c:v>464.21247928992</c:v>
                </c:pt>
                <c:pt idx="11">
                  <c:v>486.46357222294898</c:v>
                </c:pt>
                <c:pt idx="12">
                  <c:v>494.83830157635202</c:v>
                </c:pt>
                <c:pt idx="13">
                  <c:v>466.18128057076302</c:v>
                </c:pt>
                <c:pt idx="14">
                  <c:v>348.846358013621</c:v>
                </c:pt>
                <c:pt idx="15">
                  <c:v>353.18890151698298</c:v>
                </c:pt>
                <c:pt idx="16">
                  <c:v>353.34227122596798</c:v>
                </c:pt>
                <c:pt idx="17">
                  <c:v>358.08737477308</c:v>
                </c:pt>
                <c:pt idx="18">
                  <c:v>359.46926766718298</c:v>
                </c:pt>
                <c:pt idx="19">
                  <c:v>336.29783233846399</c:v>
                </c:pt>
                <c:pt idx="20">
                  <c:v>296.56682528867702</c:v>
                </c:pt>
                <c:pt idx="21">
                  <c:v>316.05856556097899</c:v>
                </c:pt>
                <c:pt idx="22">
                  <c:v>408.89533690762801</c:v>
                </c:pt>
                <c:pt idx="23">
                  <c:v>399.54002458259299</c:v>
                </c:pt>
                <c:pt idx="24">
                  <c:v>353.95194299219202</c:v>
                </c:pt>
                <c:pt idx="25">
                  <c:v>372.86239295809003</c:v>
                </c:pt>
                <c:pt idx="26">
                  <c:v>330.90903393703798</c:v>
                </c:pt>
                <c:pt idx="27">
                  <c:v>313.05556107073102</c:v>
                </c:pt>
                <c:pt idx="28">
                  <c:v>311.63849394264798</c:v>
                </c:pt>
                <c:pt idx="29">
                  <c:v>286.83514119838901</c:v>
                </c:pt>
                <c:pt idx="30">
                  <c:v>271.75002973603898</c:v>
                </c:pt>
                <c:pt idx="31">
                  <c:v>306.11454438685303</c:v>
                </c:pt>
                <c:pt idx="32">
                  <c:v>320.94587357685299</c:v>
                </c:pt>
                <c:pt idx="33">
                  <c:v>281.44042863117602</c:v>
                </c:pt>
                <c:pt idx="34">
                  <c:v>279.08517722318197</c:v>
                </c:pt>
                <c:pt idx="35">
                  <c:v>290.98460399625401</c:v>
                </c:pt>
                <c:pt idx="36">
                  <c:v>332.19492517017898</c:v>
                </c:pt>
                <c:pt idx="37">
                  <c:v>363.437396675603</c:v>
                </c:pt>
                <c:pt idx="38">
                  <c:v>370.637686212971</c:v>
                </c:pt>
                <c:pt idx="39">
                  <c:v>392.14734408623798</c:v>
                </c:pt>
                <c:pt idx="40">
                  <c:v>454.15798395213397</c:v>
                </c:pt>
                <c:pt idx="41">
                  <c:v>420.109310272112</c:v>
                </c:pt>
                <c:pt idx="42">
                  <c:v>426.44083424853301</c:v>
                </c:pt>
                <c:pt idx="43">
                  <c:v>421.48710892841302</c:v>
                </c:pt>
                <c:pt idx="44">
                  <c:v>382.62751927290702</c:v>
                </c:pt>
                <c:pt idx="45">
                  <c:v>408.11649187080098</c:v>
                </c:pt>
                <c:pt idx="46">
                  <c:v>379.743027788257</c:v>
                </c:pt>
                <c:pt idx="47">
                  <c:v>441.71090544911499</c:v>
                </c:pt>
                <c:pt idx="48">
                  <c:v>463.50044261349097</c:v>
                </c:pt>
                <c:pt idx="49">
                  <c:v>499.43887045781702</c:v>
                </c:pt>
                <c:pt idx="50">
                  <c:v>564.80705659670105</c:v>
                </c:pt>
                <c:pt idx="51">
                  <c:v>507.91501835824999</c:v>
                </c:pt>
                <c:pt idx="52">
                  <c:v>512.14276643002404</c:v>
                </c:pt>
                <c:pt idx="53">
                  <c:v>482.84696244344201</c:v>
                </c:pt>
                <c:pt idx="54">
                  <c:v>525.83130055980405</c:v>
                </c:pt>
                <c:pt idx="55">
                  <c:v>477.40017077024402</c:v>
                </c:pt>
                <c:pt idx="56">
                  <c:v>465.215030119738</c:v>
                </c:pt>
                <c:pt idx="57">
                  <c:v>473.54401125077999</c:v>
                </c:pt>
                <c:pt idx="58">
                  <c:v>408.58292481464201</c:v>
                </c:pt>
                <c:pt idx="59">
                  <c:v>421.61380232654</c:v>
                </c:pt>
                <c:pt idx="60">
                  <c:v>421.31933689079301</c:v>
                </c:pt>
                <c:pt idx="61">
                  <c:v>376.750929146131</c:v>
                </c:pt>
                <c:pt idx="62">
                  <c:v>425.61610744668701</c:v>
                </c:pt>
                <c:pt idx="63">
                  <c:v>439.162616834782</c:v>
                </c:pt>
                <c:pt idx="64">
                  <c:v>443.123318763773</c:v>
                </c:pt>
                <c:pt idx="65">
                  <c:v>466.41397719386299</c:v>
                </c:pt>
                <c:pt idx="66">
                  <c:v>461.71304030933499</c:v>
                </c:pt>
                <c:pt idx="67">
                  <c:v>472.09207087341298</c:v>
                </c:pt>
                <c:pt idx="68">
                  <c:v>476.81495992857299</c:v>
                </c:pt>
                <c:pt idx="69">
                  <c:v>435.58744992712502</c:v>
                </c:pt>
                <c:pt idx="70">
                  <c:v>450.58511573991899</c:v>
                </c:pt>
                <c:pt idx="71">
                  <c:v>464.93473451709502</c:v>
                </c:pt>
                <c:pt idx="72">
                  <c:v>445.552829093963</c:v>
                </c:pt>
                <c:pt idx="73">
                  <c:v>449.72948886295097</c:v>
                </c:pt>
                <c:pt idx="74">
                  <c:v>444.626459764321</c:v>
                </c:pt>
                <c:pt idx="75">
                  <c:v>472.66897895104597</c:v>
                </c:pt>
                <c:pt idx="76">
                  <c:v>486.63001175209303</c:v>
                </c:pt>
                <c:pt idx="77">
                  <c:v>454.32988836775098</c:v>
                </c:pt>
              </c:numCache>
            </c:numRef>
          </c:val>
          <c:smooth val="0"/>
          <c:extLst>
            <c:ext xmlns:c16="http://schemas.microsoft.com/office/drawing/2014/chart" uri="{C3380CC4-5D6E-409C-BE32-E72D297353CC}">
              <c16:uniqueId val="{00000000-F8F8-4AE7-B98E-3179A2CC8221}"/>
            </c:ext>
          </c:extLst>
        </c:ser>
        <c:ser>
          <c:idx val="1"/>
          <c:order val="1"/>
          <c:tx>
            <c:strRef>
              <c:f>ETP_63!$D$33</c:f>
              <c:strCache>
                <c:ptCount val="1"/>
                <c:pt idx="0">
                  <c:v>Cokéfaction et raffinage. Industries extractives,  énergie, eau, gestion des déchets et dépollution</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ETP_63!$E$33:$CD$33</c:f>
              <c:numCache>
                <c:formatCode>#,##0</c:formatCode>
                <c:ptCount val="78"/>
                <c:pt idx="0">
                  <c:v>158.48359456997201</c:v>
                </c:pt>
                <c:pt idx="1">
                  <c:v>155.38142762337401</c:v>
                </c:pt>
                <c:pt idx="2">
                  <c:v>169.42331204822801</c:v>
                </c:pt>
                <c:pt idx="3">
                  <c:v>133.39695814144801</c:v>
                </c:pt>
                <c:pt idx="4">
                  <c:v>130.375858681316</c:v>
                </c:pt>
                <c:pt idx="5">
                  <c:v>143.18534593528099</c:v>
                </c:pt>
                <c:pt idx="6">
                  <c:v>154.24134226913301</c:v>
                </c:pt>
                <c:pt idx="7">
                  <c:v>138.44572555192499</c:v>
                </c:pt>
                <c:pt idx="8">
                  <c:v>155.92353821994499</c:v>
                </c:pt>
                <c:pt idx="9">
                  <c:v>155.290059486003</c:v>
                </c:pt>
                <c:pt idx="10">
                  <c:v>145.94013790812301</c:v>
                </c:pt>
                <c:pt idx="11">
                  <c:v>152.02583254366101</c:v>
                </c:pt>
                <c:pt idx="12">
                  <c:v>134.14034845326901</c:v>
                </c:pt>
                <c:pt idx="13">
                  <c:v>135.68477242371901</c:v>
                </c:pt>
                <c:pt idx="14">
                  <c:v>125.84449418861</c:v>
                </c:pt>
                <c:pt idx="15">
                  <c:v>111.99908924803999</c:v>
                </c:pt>
                <c:pt idx="16">
                  <c:v>109.766919045902</c:v>
                </c:pt>
                <c:pt idx="17">
                  <c:v>84.3381756298147</c:v>
                </c:pt>
                <c:pt idx="18">
                  <c:v>100.42197980729399</c:v>
                </c:pt>
                <c:pt idx="19">
                  <c:v>106.228425670664</c:v>
                </c:pt>
                <c:pt idx="20">
                  <c:v>101.80305639086799</c:v>
                </c:pt>
                <c:pt idx="21">
                  <c:v>128.06437444774701</c:v>
                </c:pt>
                <c:pt idx="22">
                  <c:v>142.68930265315899</c:v>
                </c:pt>
                <c:pt idx="23">
                  <c:v>169.62762184166201</c:v>
                </c:pt>
                <c:pt idx="24">
                  <c:v>160.065872235472</c:v>
                </c:pt>
                <c:pt idx="25">
                  <c:v>150.75802751556199</c:v>
                </c:pt>
                <c:pt idx="26">
                  <c:v>148.68210812480299</c:v>
                </c:pt>
                <c:pt idx="27">
                  <c:v>154.69514914334201</c:v>
                </c:pt>
                <c:pt idx="28">
                  <c:v>139.542840694321</c:v>
                </c:pt>
                <c:pt idx="29">
                  <c:v>150.37504551203699</c:v>
                </c:pt>
                <c:pt idx="30">
                  <c:v>131.355265913838</c:v>
                </c:pt>
                <c:pt idx="31">
                  <c:v>121.52901996169901</c:v>
                </c:pt>
                <c:pt idx="32">
                  <c:v>121.968250828327</c:v>
                </c:pt>
                <c:pt idx="33">
                  <c:v>119.550055553627</c:v>
                </c:pt>
                <c:pt idx="34">
                  <c:v>109.642423856851</c:v>
                </c:pt>
                <c:pt idx="35">
                  <c:v>97.123772784439595</c:v>
                </c:pt>
                <c:pt idx="36">
                  <c:v>98.535115256290496</c:v>
                </c:pt>
                <c:pt idx="37">
                  <c:v>86.756056947829606</c:v>
                </c:pt>
                <c:pt idx="38">
                  <c:v>99.874440713872701</c:v>
                </c:pt>
                <c:pt idx="39">
                  <c:v>108.062454360731</c:v>
                </c:pt>
                <c:pt idx="40">
                  <c:v>101.630245237526</c:v>
                </c:pt>
                <c:pt idx="41">
                  <c:v>104.985712602105</c:v>
                </c:pt>
                <c:pt idx="42">
                  <c:v>108.486579684381</c:v>
                </c:pt>
                <c:pt idx="43">
                  <c:v>114.961272955208</c:v>
                </c:pt>
                <c:pt idx="44">
                  <c:v>110.685921748859</c:v>
                </c:pt>
                <c:pt idx="45">
                  <c:v>149.627758127866</c:v>
                </c:pt>
                <c:pt idx="46">
                  <c:v>166.504663163712</c:v>
                </c:pt>
                <c:pt idx="47">
                  <c:v>179.744711326572</c:v>
                </c:pt>
                <c:pt idx="48">
                  <c:v>198.690965561811</c:v>
                </c:pt>
                <c:pt idx="49">
                  <c:v>217.97126599286199</c:v>
                </c:pt>
                <c:pt idx="50">
                  <c:v>247.00507794689901</c:v>
                </c:pt>
                <c:pt idx="51">
                  <c:v>252.084973256144</c:v>
                </c:pt>
                <c:pt idx="52">
                  <c:v>253.925283691554</c:v>
                </c:pt>
                <c:pt idx="53">
                  <c:v>289.44842022683201</c:v>
                </c:pt>
                <c:pt idx="54">
                  <c:v>247.912218602797</c:v>
                </c:pt>
                <c:pt idx="55">
                  <c:v>256.68949944779803</c:v>
                </c:pt>
                <c:pt idx="56">
                  <c:v>234.20825987881901</c:v>
                </c:pt>
                <c:pt idx="57">
                  <c:v>235.14921133277801</c:v>
                </c:pt>
                <c:pt idx="58">
                  <c:v>253.942044457116</c:v>
                </c:pt>
                <c:pt idx="59">
                  <c:v>249.499399323348</c:v>
                </c:pt>
                <c:pt idx="60">
                  <c:v>228.55889518211399</c:v>
                </c:pt>
                <c:pt idx="61">
                  <c:v>121.309588469971</c:v>
                </c:pt>
                <c:pt idx="62">
                  <c:v>171.62738734026399</c:v>
                </c:pt>
                <c:pt idx="63">
                  <c:v>196.31272547307401</c:v>
                </c:pt>
                <c:pt idx="64">
                  <c:v>200.522184226544</c:v>
                </c:pt>
                <c:pt idx="65">
                  <c:v>170.201776516476</c:v>
                </c:pt>
                <c:pt idx="66">
                  <c:v>155.52339587898501</c:v>
                </c:pt>
                <c:pt idx="67">
                  <c:v>183.94624542707101</c:v>
                </c:pt>
                <c:pt idx="68">
                  <c:v>201.44573419953301</c:v>
                </c:pt>
                <c:pt idx="69">
                  <c:v>212.23378506656999</c:v>
                </c:pt>
                <c:pt idx="70">
                  <c:v>225.34482484836201</c:v>
                </c:pt>
                <c:pt idx="71">
                  <c:v>227.95136115396801</c:v>
                </c:pt>
                <c:pt idx="72">
                  <c:v>219.157393450798</c:v>
                </c:pt>
                <c:pt idx="73">
                  <c:v>225.32341896114801</c:v>
                </c:pt>
                <c:pt idx="74">
                  <c:v>203.14519745704499</c:v>
                </c:pt>
                <c:pt idx="75">
                  <c:v>196.76458298206001</c:v>
                </c:pt>
                <c:pt idx="76">
                  <c:v>212.168097715637</c:v>
                </c:pt>
                <c:pt idx="77">
                  <c:v>224.269061008173</c:v>
                </c:pt>
              </c:numCache>
            </c:numRef>
          </c:val>
          <c:smooth val="0"/>
          <c:extLst>
            <c:ext xmlns:c16="http://schemas.microsoft.com/office/drawing/2014/chart" uri="{C3380CC4-5D6E-409C-BE32-E72D297353CC}">
              <c16:uniqueId val="{00000001-F8F8-4AE7-B98E-3179A2CC8221}"/>
            </c:ext>
          </c:extLst>
        </c:ser>
        <c:ser>
          <c:idx val="2"/>
          <c:order val="2"/>
          <c:tx>
            <c:strRef>
              <c:f>ETP_63!$D$34</c:f>
              <c:strCache>
                <c:ptCount val="1"/>
                <c:pt idx="0">
                  <c:v>Fabrication d'equipements electriques, electroniques, informatiques ; fabrication de machine</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ETP_63!$E$34:$CD$34</c:f>
              <c:numCache>
                <c:formatCode>#,##0</c:formatCode>
                <c:ptCount val="78"/>
                <c:pt idx="0">
                  <c:v>293.71607264850701</c:v>
                </c:pt>
                <c:pt idx="1">
                  <c:v>285.538610353801</c:v>
                </c:pt>
                <c:pt idx="2">
                  <c:v>260.32100648863002</c:v>
                </c:pt>
                <c:pt idx="3">
                  <c:v>198.11192770718199</c:v>
                </c:pt>
                <c:pt idx="4">
                  <c:v>177.280897760074</c:v>
                </c:pt>
                <c:pt idx="5">
                  <c:v>186.74595980567699</c:v>
                </c:pt>
                <c:pt idx="6">
                  <c:v>211.14458113803801</c:v>
                </c:pt>
                <c:pt idx="7">
                  <c:v>205.77655882762301</c:v>
                </c:pt>
                <c:pt idx="8">
                  <c:v>281.78909253228198</c:v>
                </c:pt>
                <c:pt idx="9">
                  <c:v>272.31419434100599</c:v>
                </c:pt>
                <c:pt idx="10">
                  <c:v>208.15608984875701</c:v>
                </c:pt>
                <c:pt idx="11">
                  <c:v>269.78331908861401</c:v>
                </c:pt>
                <c:pt idx="12">
                  <c:v>244.404491087921</c:v>
                </c:pt>
                <c:pt idx="13">
                  <c:v>260.541655921119</c:v>
                </c:pt>
                <c:pt idx="14">
                  <c:v>268.89821443182097</c:v>
                </c:pt>
                <c:pt idx="15">
                  <c:v>220.50750234880999</c:v>
                </c:pt>
                <c:pt idx="16">
                  <c:v>189.008750560072</c:v>
                </c:pt>
                <c:pt idx="17">
                  <c:v>194.812464673124</c:v>
                </c:pt>
                <c:pt idx="18">
                  <c:v>127.501412771581</c:v>
                </c:pt>
                <c:pt idx="19">
                  <c:v>112.657555309915</c:v>
                </c:pt>
                <c:pt idx="20">
                  <c:v>133.91011120246901</c:v>
                </c:pt>
                <c:pt idx="21">
                  <c:v>156.47262760127001</c:v>
                </c:pt>
                <c:pt idx="22">
                  <c:v>192.868905532936</c:v>
                </c:pt>
                <c:pt idx="23">
                  <c:v>176.57320117888401</c:v>
                </c:pt>
                <c:pt idx="24">
                  <c:v>156.19193950303099</c:v>
                </c:pt>
                <c:pt idx="25">
                  <c:v>149.81999889040199</c:v>
                </c:pt>
                <c:pt idx="26">
                  <c:v>129.94148245539799</c:v>
                </c:pt>
                <c:pt idx="27">
                  <c:v>143.824726551064</c:v>
                </c:pt>
                <c:pt idx="28">
                  <c:v>117.981446313589</c:v>
                </c:pt>
                <c:pt idx="29">
                  <c:v>105.36587314409201</c:v>
                </c:pt>
                <c:pt idx="30">
                  <c:v>95.749342458119202</c:v>
                </c:pt>
                <c:pt idx="31">
                  <c:v>106.56397799806901</c:v>
                </c:pt>
                <c:pt idx="32">
                  <c:v>115.967226987627</c:v>
                </c:pt>
                <c:pt idx="33">
                  <c:v>128.50623759194599</c:v>
                </c:pt>
                <c:pt idx="34">
                  <c:v>130.591781043335</c:v>
                </c:pt>
                <c:pt idx="35">
                  <c:v>137.44130551991699</c:v>
                </c:pt>
                <c:pt idx="36">
                  <c:v>138.62299632163399</c:v>
                </c:pt>
                <c:pt idx="37">
                  <c:v>123.668048070582</c:v>
                </c:pt>
                <c:pt idx="38">
                  <c:v>112.191534882597</c:v>
                </c:pt>
                <c:pt idx="39">
                  <c:v>117.423138639928</c:v>
                </c:pt>
                <c:pt idx="40">
                  <c:v>121.594198995689</c:v>
                </c:pt>
                <c:pt idx="41">
                  <c:v>120.57579588498299</c:v>
                </c:pt>
                <c:pt idx="42">
                  <c:v>124.106725302076</c:v>
                </c:pt>
                <c:pt idx="43">
                  <c:v>127.735735608643</c:v>
                </c:pt>
                <c:pt idx="44">
                  <c:v>113.38803496679</c:v>
                </c:pt>
                <c:pt idx="45">
                  <c:v>126.59068558943299</c:v>
                </c:pt>
                <c:pt idx="46">
                  <c:v>113.993150582225</c:v>
                </c:pt>
                <c:pt idx="47">
                  <c:v>111.96311444321</c:v>
                </c:pt>
                <c:pt idx="48">
                  <c:v>101.16281276606</c:v>
                </c:pt>
                <c:pt idx="49">
                  <c:v>108.398186278761</c:v>
                </c:pt>
                <c:pt idx="50">
                  <c:v>102.442889872701</c:v>
                </c:pt>
                <c:pt idx="51">
                  <c:v>97.1272767433517</c:v>
                </c:pt>
                <c:pt idx="52">
                  <c:v>90.420313027868104</c:v>
                </c:pt>
                <c:pt idx="53">
                  <c:v>89.085498590379203</c:v>
                </c:pt>
                <c:pt idx="54">
                  <c:v>82.697987045439803</c:v>
                </c:pt>
                <c:pt idx="55">
                  <c:v>97.887625442802801</c:v>
                </c:pt>
                <c:pt idx="56">
                  <c:v>107.455962326681</c:v>
                </c:pt>
                <c:pt idx="57">
                  <c:v>102.609335412965</c:v>
                </c:pt>
                <c:pt idx="58">
                  <c:v>90.904230534868105</c:v>
                </c:pt>
                <c:pt idx="59">
                  <c:v>81.723833972277106</c:v>
                </c:pt>
                <c:pt idx="60">
                  <c:v>69.521423301760095</c:v>
                </c:pt>
                <c:pt idx="61">
                  <c:v>32.637997073357603</c:v>
                </c:pt>
                <c:pt idx="62">
                  <c:v>58.684408408622197</c:v>
                </c:pt>
                <c:pt idx="63">
                  <c:v>70.555626072987295</c:v>
                </c:pt>
                <c:pt idx="64">
                  <c:v>78.247423442794798</c:v>
                </c:pt>
                <c:pt idx="65">
                  <c:v>88.563673330459196</c:v>
                </c:pt>
                <c:pt idx="66">
                  <c:v>83.174345382537197</c:v>
                </c:pt>
                <c:pt idx="67">
                  <c:v>82.408190192263703</c:v>
                </c:pt>
                <c:pt idx="68">
                  <c:v>82.945999360822398</c:v>
                </c:pt>
                <c:pt idx="69">
                  <c:v>62.409900852091504</c:v>
                </c:pt>
                <c:pt idx="70">
                  <c:v>63.141852737597702</c:v>
                </c:pt>
                <c:pt idx="71">
                  <c:v>64.847452321624601</c:v>
                </c:pt>
                <c:pt idx="72">
                  <c:v>66.116809355400093</c:v>
                </c:pt>
                <c:pt idx="73">
                  <c:v>82.988672937982201</c:v>
                </c:pt>
                <c:pt idx="74">
                  <c:v>82.870785446925396</c:v>
                </c:pt>
                <c:pt idx="75">
                  <c:v>79.154656716025599</c:v>
                </c:pt>
                <c:pt idx="76">
                  <c:v>73.177215289607702</c:v>
                </c:pt>
                <c:pt idx="77">
                  <c:v>69.865282949864394</c:v>
                </c:pt>
              </c:numCache>
            </c:numRef>
          </c:val>
          <c:smooth val="0"/>
          <c:extLst>
            <c:ext xmlns:c16="http://schemas.microsoft.com/office/drawing/2014/chart" uri="{C3380CC4-5D6E-409C-BE32-E72D297353CC}">
              <c16:uniqueId val="{00000002-F8F8-4AE7-B98E-3179A2CC8221}"/>
            </c:ext>
          </c:extLst>
        </c:ser>
        <c:ser>
          <c:idx val="3"/>
          <c:order val="3"/>
          <c:tx>
            <c:strRef>
              <c:f>ETP_63!$D$35</c:f>
              <c:strCache>
                <c:ptCount val="1"/>
                <c:pt idx="0">
                  <c:v>Fabrication de materiels de transport</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ETP_63!$E$35:$CD$35</c:f>
              <c:numCache>
                <c:formatCode>#,##0</c:formatCode>
                <c:ptCount val="78"/>
                <c:pt idx="0">
                  <c:v>290.92579349690402</c:v>
                </c:pt>
                <c:pt idx="1">
                  <c:v>339.74861266857698</c:v>
                </c:pt>
                <c:pt idx="2">
                  <c:v>297.74968116450498</c:v>
                </c:pt>
                <c:pt idx="3">
                  <c:v>233.27039342183801</c:v>
                </c:pt>
                <c:pt idx="4">
                  <c:v>255.38881442828699</c:v>
                </c:pt>
                <c:pt idx="5">
                  <c:v>253.97634040261499</c:v>
                </c:pt>
                <c:pt idx="6">
                  <c:v>226.66583108015999</c:v>
                </c:pt>
                <c:pt idx="7">
                  <c:v>281.54591078655301</c:v>
                </c:pt>
                <c:pt idx="8">
                  <c:v>269.303711855279</c:v>
                </c:pt>
                <c:pt idx="9">
                  <c:v>323.22866831369299</c:v>
                </c:pt>
                <c:pt idx="10">
                  <c:v>305.81755948970999</c:v>
                </c:pt>
                <c:pt idx="11">
                  <c:v>221.97249163891399</c:v>
                </c:pt>
                <c:pt idx="12">
                  <c:v>174.25412735362801</c:v>
                </c:pt>
                <c:pt idx="13">
                  <c:v>174.930782882313</c:v>
                </c:pt>
                <c:pt idx="14">
                  <c:v>214.68655417034</c:v>
                </c:pt>
                <c:pt idx="15">
                  <c:v>119.36052441824199</c:v>
                </c:pt>
                <c:pt idx="16">
                  <c:v>122.96242071591</c:v>
                </c:pt>
                <c:pt idx="17">
                  <c:v>61.671706898319897</c:v>
                </c:pt>
                <c:pt idx="18">
                  <c:v>16.1203409488067</c:v>
                </c:pt>
                <c:pt idx="19">
                  <c:v>50.817748987968102</c:v>
                </c:pt>
                <c:pt idx="20">
                  <c:v>51.7671422604488</c:v>
                </c:pt>
                <c:pt idx="21">
                  <c:v>73.325607031098997</c:v>
                </c:pt>
                <c:pt idx="22">
                  <c:v>102.70386052774199</c:v>
                </c:pt>
                <c:pt idx="23">
                  <c:v>116.795314222759</c:v>
                </c:pt>
                <c:pt idx="24">
                  <c:v>124.648314172024</c:v>
                </c:pt>
                <c:pt idx="25">
                  <c:v>80.540758671712595</c:v>
                </c:pt>
                <c:pt idx="26">
                  <c:v>86.092347680513299</c:v>
                </c:pt>
                <c:pt idx="27">
                  <c:v>83.440712230160798</c:v>
                </c:pt>
                <c:pt idx="28">
                  <c:v>71.238195355732898</c:v>
                </c:pt>
                <c:pt idx="29">
                  <c:v>78.849430483851904</c:v>
                </c:pt>
                <c:pt idx="30">
                  <c:v>75.261098586604106</c:v>
                </c:pt>
                <c:pt idx="31">
                  <c:v>93.805835609872005</c:v>
                </c:pt>
                <c:pt idx="32">
                  <c:v>102.793557489257</c:v>
                </c:pt>
                <c:pt idx="33">
                  <c:v>123.420166363116</c:v>
                </c:pt>
                <c:pt idx="34">
                  <c:v>112.330240185196</c:v>
                </c:pt>
                <c:pt idx="35">
                  <c:v>90.040307507547396</c:v>
                </c:pt>
                <c:pt idx="36">
                  <c:v>86.262876684552694</c:v>
                </c:pt>
                <c:pt idx="37">
                  <c:v>74.069158129327406</c:v>
                </c:pt>
                <c:pt idx="38">
                  <c:v>74.125253507594493</c:v>
                </c:pt>
                <c:pt idx="39">
                  <c:v>78.187712331012094</c:v>
                </c:pt>
                <c:pt idx="40">
                  <c:v>88.574435280872294</c:v>
                </c:pt>
                <c:pt idx="41">
                  <c:v>88.361226576062705</c:v>
                </c:pt>
                <c:pt idx="42">
                  <c:v>111.886137335695</c:v>
                </c:pt>
                <c:pt idx="43">
                  <c:v>125.54584393603101</c:v>
                </c:pt>
                <c:pt idx="44">
                  <c:v>100.449513854945</c:v>
                </c:pt>
                <c:pt idx="45">
                  <c:v>125.848967408494</c:v>
                </c:pt>
                <c:pt idx="46">
                  <c:v>90.277126852052604</c:v>
                </c:pt>
                <c:pt idx="47">
                  <c:v>88.959042571835994</c:v>
                </c:pt>
                <c:pt idx="48">
                  <c:v>77.399205540285905</c:v>
                </c:pt>
                <c:pt idx="49">
                  <c:v>83.986210969385297</c:v>
                </c:pt>
                <c:pt idx="50">
                  <c:v>99.735751040104802</c:v>
                </c:pt>
                <c:pt idx="51">
                  <c:v>89.363212097253594</c:v>
                </c:pt>
                <c:pt idx="52">
                  <c:v>116.04443675215001</c:v>
                </c:pt>
                <c:pt idx="53">
                  <c:v>125.66874247673501</c:v>
                </c:pt>
                <c:pt idx="54">
                  <c:v>149.098794072983</c:v>
                </c:pt>
                <c:pt idx="55">
                  <c:v>114.63609649709601</c:v>
                </c:pt>
                <c:pt idx="56">
                  <c:v>145.66968715820701</c:v>
                </c:pt>
                <c:pt idx="57">
                  <c:v>153.13723534937699</c:v>
                </c:pt>
                <c:pt idx="58">
                  <c:v>148.19700386778399</c:v>
                </c:pt>
                <c:pt idx="59">
                  <c:v>172.96953004623199</c:v>
                </c:pt>
                <c:pt idx="60">
                  <c:v>181.305128410831</c:v>
                </c:pt>
                <c:pt idx="61">
                  <c:v>73.416123372421595</c:v>
                </c:pt>
                <c:pt idx="62">
                  <c:v>115.910382752456</c:v>
                </c:pt>
                <c:pt idx="63">
                  <c:v>137.839503790777</c:v>
                </c:pt>
                <c:pt idx="64">
                  <c:v>102.898157155845</c:v>
                </c:pt>
                <c:pt idx="65">
                  <c:v>109.844161281355</c:v>
                </c:pt>
                <c:pt idx="66">
                  <c:v>122.040290382404</c:v>
                </c:pt>
                <c:pt idx="67">
                  <c:v>139.083754159167</c:v>
                </c:pt>
                <c:pt idx="68">
                  <c:v>154.88379743663401</c:v>
                </c:pt>
                <c:pt idx="69">
                  <c:v>146.768271638448</c:v>
                </c:pt>
                <c:pt idx="70">
                  <c:v>151.70574615457801</c:v>
                </c:pt>
                <c:pt idx="71">
                  <c:v>166.839204658331</c:v>
                </c:pt>
                <c:pt idx="72">
                  <c:v>181.82953936737499</c:v>
                </c:pt>
                <c:pt idx="73">
                  <c:v>199.993978627833</c:v>
                </c:pt>
                <c:pt idx="74">
                  <c:v>178.85062522713301</c:v>
                </c:pt>
                <c:pt idx="75">
                  <c:v>183.753200452572</c:v>
                </c:pt>
                <c:pt idx="76">
                  <c:v>187.387321390023</c:v>
                </c:pt>
                <c:pt idx="77">
                  <c:v>209.943717319516</c:v>
                </c:pt>
              </c:numCache>
            </c:numRef>
          </c:val>
          <c:smooth val="0"/>
          <c:extLst>
            <c:ext xmlns:c16="http://schemas.microsoft.com/office/drawing/2014/chart" uri="{C3380CC4-5D6E-409C-BE32-E72D297353CC}">
              <c16:uniqueId val="{00000003-F8F8-4AE7-B98E-3179A2CC8221}"/>
            </c:ext>
          </c:extLst>
        </c:ser>
        <c:ser>
          <c:idx val="4"/>
          <c:order val="4"/>
          <c:tx>
            <c:strRef>
              <c:f>ETP_63!$D$36</c:f>
              <c:strCache>
                <c:ptCount val="1"/>
                <c:pt idx="0">
                  <c:v>Fabrication d'autres produits industriels</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ETP_63!$E$36:$CD$36</c:f>
              <c:numCache>
                <c:formatCode>#,##0</c:formatCode>
                <c:ptCount val="78"/>
                <c:pt idx="0">
                  <c:v>1647.62834203135</c:v>
                </c:pt>
                <c:pt idx="1">
                  <c:v>1570.42479751869</c:v>
                </c:pt>
                <c:pt idx="2">
                  <c:v>1608.5807752713099</c:v>
                </c:pt>
                <c:pt idx="3">
                  <c:v>1615.31321459426</c:v>
                </c:pt>
                <c:pt idx="4">
                  <c:v>1648.80323212127</c:v>
                </c:pt>
                <c:pt idx="5">
                  <c:v>1738.55276195397</c:v>
                </c:pt>
                <c:pt idx="6">
                  <c:v>1718.0625850485601</c:v>
                </c:pt>
                <c:pt idx="7">
                  <c:v>1809.6377666045501</c:v>
                </c:pt>
                <c:pt idx="8">
                  <c:v>1878.90346816686</c:v>
                </c:pt>
                <c:pt idx="9">
                  <c:v>1931.8397509709</c:v>
                </c:pt>
                <c:pt idx="10">
                  <c:v>1835.6097882766701</c:v>
                </c:pt>
                <c:pt idx="11">
                  <c:v>1785.98786398477</c:v>
                </c:pt>
                <c:pt idx="12">
                  <c:v>2043.9889435638299</c:v>
                </c:pt>
                <c:pt idx="13">
                  <c:v>1789.53756447007</c:v>
                </c:pt>
                <c:pt idx="14">
                  <c:v>1586.85842877143</c:v>
                </c:pt>
                <c:pt idx="15">
                  <c:v>1279.0488191142099</c:v>
                </c:pt>
                <c:pt idx="16">
                  <c:v>942.51490027207103</c:v>
                </c:pt>
                <c:pt idx="17">
                  <c:v>679.65072321810999</c:v>
                </c:pt>
                <c:pt idx="18">
                  <c:v>722.00596392342698</c:v>
                </c:pt>
                <c:pt idx="19">
                  <c:v>720.26880708768101</c:v>
                </c:pt>
                <c:pt idx="20">
                  <c:v>762.71504877003099</c:v>
                </c:pt>
                <c:pt idx="21">
                  <c:v>960.721467468132</c:v>
                </c:pt>
                <c:pt idx="22">
                  <c:v>1188.4884502467601</c:v>
                </c:pt>
                <c:pt idx="23">
                  <c:v>1292.40623893254</c:v>
                </c:pt>
                <c:pt idx="24">
                  <c:v>1481.17188456074</c:v>
                </c:pt>
                <c:pt idx="25">
                  <c:v>1577.7639747011101</c:v>
                </c:pt>
                <c:pt idx="26">
                  <c:v>1565.94597934743</c:v>
                </c:pt>
                <c:pt idx="27">
                  <c:v>1539.5125962245199</c:v>
                </c:pt>
                <c:pt idx="28">
                  <c:v>1462.16003299156</c:v>
                </c:pt>
                <c:pt idx="29">
                  <c:v>1412.0142120112901</c:v>
                </c:pt>
                <c:pt idx="30">
                  <c:v>1321.60422831855</c:v>
                </c:pt>
                <c:pt idx="31">
                  <c:v>1237.6251843790701</c:v>
                </c:pt>
                <c:pt idx="32">
                  <c:v>1248.9393721919801</c:v>
                </c:pt>
                <c:pt idx="33">
                  <c:v>1362.6221420202901</c:v>
                </c:pt>
                <c:pt idx="34">
                  <c:v>1424.9438183074201</c:v>
                </c:pt>
                <c:pt idx="35">
                  <c:v>1411.0290931816101</c:v>
                </c:pt>
                <c:pt idx="36">
                  <c:v>1468.5376334576099</c:v>
                </c:pt>
                <c:pt idx="37">
                  <c:v>1435.8811229472601</c:v>
                </c:pt>
                <c:pt idx="38">
                  <c:v>1467.5050639255201</c:v>
                </c:pt>
                <c:pt idx="39">
                  <c:v>1507.6213672598899</c:v>
                </c:pt>
                <c:pt idx="40">
                  <c:v>1454.06865370335</c:v>
                </c:pt>
                <c:pt idx="41">
                  <c:v>1380.13772034665</c:v>
                </c:pt>
                <c:pt idx="42">
                  <c:v>1475.48894798893</c:v>
                </c:pt>
                <c:pt idx="43">
                  <c:v>1522.02979056446</c:v>
                </c:pt>
                <c:pt idx="44">
                  <c:v>1568.72268106159</c:v>
                </c:pt>
                <c:pt idx="45">
                  <c:v>1637.1303774759399</c:v>
                </c:pt>
                <c:pt idx="46">
                  <c:v>1565.23058846602</c:v>
                </c:pt>
                <c:pt idx="47">
                  <c:v>1586.6467362467299</c:v>
                </c:pt>
                <c:pt idx="48">
                  <c:v>1713.51807252768</c:v>
                </c:pt>
                <c:pt idx="49">
                  <c:v>1789.84119182838</c:v>
                </c:pt>
                <c:pt idx="50">
                  <c:v>1882.0325947205499</c:v>
                </c:pt>
                <c:pt idx="51">
                  <c:v>1983.2030355691199</c:v>
                </c:pt>
                <c:pt idx="52">
                  <c:v>2001.6788292844501</c:v>
                </c:pt>
                <c:pt idx="53">
                  <c:v>1934.7607055739099</c:v>
                </c:pt>
                <c:pt idx="54">
                  <c:v>1961.47386710553</c:v>
                </c:pt>
                <c:pt idx="55">
                  <c:v>1952.99082863082</c:v>
                </c:pt>
                <c:pt idx="56">
                  <c:v>1973.3305120119001</c:v>
                </c:pt>
                <c:pt idx="57">
                  <c:v>1910.9498630314599</c:v>
                </c:pt>
                <c:pt idx="58">
                  <c:v>1922.17228646527</c:v>
                </c:pt>
                <c:pt idx="59">
                  <c:v>1825.6538302465699</c:v>
                </c:pt>
                <c:pt idx="60">
                  <c:v>1659.46745941172</c:v>
                </c:pt>
                <c:pt idx="61">
                  <c:v>847.89890900313605</c:v>
                </c:pt>
                <c:pt idx="62">
                  <c:v>1187.13606978181</c:v>
                </c:pt>
                <c:pt idx="63">
                  <c:v>1364.8886115575499</c:v>
                </c:pt>
                <c:pt idx="64">
                  <c:v>1396.68885814074</c:v>
                </c:pt>
                <c:pt idx="65">
                  <c:v>1465.45624986741</c:v>
                </c:pt>
                <c:pt idx="66">
                  <c:v>1487.84166539172</c:v>
                </c:pt>
                <c:pt idx="67">
                  <c:v>1588.6327330474801</c:v>
                </c:pt>
                <c:pt idx="68">
                  <c:v>1782.8826007423199</c:v>
                </c:pt>
                <c:pt idx="69">
                  <c:v>1734.78612737195</c:v>
                </c:pt>
                <c:pt idx="70">
                  <c:v>1679.2579937345799</c:v>
                </c:pt>
                <c:pt idx="71">
                  <c:v>1682.92673098263</c:v>
                </c:pt>
                <c:pt idx="72">
                  <c:v>1625.82575592176</c:v>
                </c:pt>
                <c:pt idx="73">
                  <c:v>1591.6766081201199</c:v>
                </c:pt>
                <c:pt idx="74">
                  <c:v>1557.9873050442</c:v>
                </c:pt>
                <c:pt idx="75">
                  <c:v>1538.3683898516999</c:v>
                </c:pt>
                <c:pt idx="76">
                  <c:v>1489.038645185</c:v>
                </c:pt>
                <c:pt idx="77">
                  <c:v>1482.67565315003</c:v>
                </c:pt>
              </c:numCache>
            </c:numRef>
          </c:val>
          <c:smooth val="0"/>
          <c:extLst>
            <c:ext xmlns:c16="http://schemas.microsoft.com/office/drawing/2014/chart" uri="{C3380CC4-5D6E-409C-BE32-E72D297353CC}">
              <c16:uniqueId val="{00000004-F8F8-4AE7-B98E-3179A2CC8221}"/>
            </c:ext>
          </c:extLst>
        </c:ser>
        <c:ser>
          <c:idx val="6"/>
          <c:order val="5"/>
          <c:tx>
            <c:strRef>
              <c:f>ETP_63!$D$37</c:f>
              <c:strCache>
                <c:ptCount val="1"/>
                <c:pt idx="0">
                  <c:v>Construction</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ETP_63!$E$37:$CD$37</c:f>
              <c:numCache>
                <c:formatCode>#,##0</c:formatCode>
                <c:ptCount val="78"/>
                <c:pt idx="0">
                  <c:v>1132.6132496425801</c:v>
                </c:pt>
                <c:pt idx="1">
                  <c:v>1336.59224664626</c:v>
                </c:pt>
                <c:pt idx="2">
                  <c:v>1298.5051124832</c:v>
                </c:pt>
                <c:pt idx="3">
                  <c:v>1220.80138694638</c:v>
                </c:pt>
                <c:pt idx="4">
                  <c:v>1178.47365094725</c:v>
                </c:pt>
                <c:pt idx="5">
                  <c:v>1210.9892206720499</c:v>
                </c:pt>
                <c:pt idx="6">
                  <c:v>1216.0041469103801</c:v>
                </c:pt>
                <c:pt idx="7">
                  <c:v>1291.50799834642</c:v>
                </c:pt>
                <c:pt idx="8">
                  <c:v>1275.2191947649601</c:v>
                </c:pt>
                <c:pt idx="9">
                  <c:v>1234.3178494445399</c:v>
                </c:pt>
                <c:pt idx="10">
                  <c:v>1088.59999819987</c:v>
                </c:pt>
                <c:pt idx="11">
                  <c:v>1261.7408735394699</c:v>
                </c:pt>
                <c:pt idx="12">
                  <c:v>1360.8752897644699</c:v>
                </c:pt>
                <c:pt idx="13">
                  <c:v>1252.73822058275</c:v>
                </c:pt>
                <c:pt idx="14">
                  <c:v>1116.4419856371001</c:v>
                </c:pt>
                <c:pt idx="15">
                  <c:v>1032.88222464975</c:v>
                </c:pt>
                <c:pt idx="16">
                  <c:v>971.05827424813106</c:v>
                </c:pt>
                <c:pt idx="17">
                  <c:v>975.87930294486</c:v>
                </c:pt>
                <c:pt idx="18">
                  <c:v>1039.8479490879399</c:v>
                </c:pt>
                <c:pt idx="19">
                  <c:v>962.03743181099696</c:v>
                </c:pt>
                <c:pt idx="20">
                  <c:v>835.01274408249105</c:v>
                </c:pt>
                <c:pt idx="21">
                  <c:v>973.77096680158002</c:v>
                </c:pt>
                <c:pt idx="22">
                  <c:v>985.69769961603004</c:v>
                </c:pt>
                <c:pt idx="23">
                  <c:v>978.32552238768403</c:v>
                </c:pt>
                <c:pt idx="24">
                  <c:v>1065.9346068221701</c:v>
                </c:pt>
                <c:pt idx="25">
                  <c:v>1091.2185266096601</c:v>
                </c:pt>
                <c:pt idx="26">
                  <c:v>1079.9970671159199</c:v>
                </c:pt>
                <c:pt idx="27">
                  <c:v>1137.7813838876</c:v>
                </c:pt>
                <c:pt idx="28">
                  <c:v>1042.19820208227</c:v>
                </c:pt>
                <c:pt idx="29">
                  <c:v>1088.11781906941</c:v>
                </c:pt>
                <c:pt idx="30">
                  <c:v>1027.86008878702</c:v>
                </c:pt>
                <c:pt idx="31">
                  <c:v>1025.0714922556799</c:v>
                </c:pt>
                <c:pt idx="32">
                  <c:v>972.560977169632</c:v>
                </c:pt>
                <c:pt idx="33">
                  <c:v>992.66765378866705</c:v>
                </c:pt>
                <c:pt idx="34">
                  <c:v>1025.3897453183399</c:v>
                </c:pt>
                <c:pt idx="35">
                  <c:v>972.39609273110602</c:v>
                </c:pt>
                <c:pt idx="36">
                  <c:v>948.91188983481004</c:v>
                </c:pt>
                <c:pt idx="37">
                  <c:v>894.78822606229903</c:v>
                </c:pt>
                <c:pt idx="38">
                  <c:v>859.60844714816301</c:v>
                </c:pt>
                <c:pt idx="39">
                  <c:v>835.75649719714295</c:v>
                </c:pt>
                <c:pt idx="40">
                  <c:v>845.24610020302703</c:v>
                </c:pt>
                <c:pt idx="41">
                  <c:v>855.05126398281698</c:v>
                </c:pt>
                <c:pt idx="42">
                  <c:v>834.94998703439603</c:v>
                </c:pt>
                <c:pt idx="43">
                  <c:v>887.19661265056902</c:v>
                </c:pt>
                <c:pt idx="44">
                  <c:v>800.37688128372997</c:v>
                </c:pt>
                <c:pt idx="45">
                  <c:v>836.88319300055002</c:v>
                </c:pt>
                <c:pt idx="46">
                  <c:v>1033.1825202771199</c:v>
                </c:pt>
                <c:pt idx="47">
                  <c:v>1105.4890000958501</c:v>
                </c:pt>
                <c:pt idx="48">
                  <c:v>1148.8303251862401</c:v>
                </c:pt>
                <c:pt idx="49">
                  <c:v>1152.80679299848</c:v>
                </c:pt>
                <c:pt idx="50">
                  <c:v>1124.65289955311</c:v>
                </c:pt>
                <c:pt idx="51">
                  <c:v>1172.93150050451</c:v>
                </c:pt>
                <c:pt idx="52">
                  <c:v>1209.2301671007599</c:v>
                </c:pt>
                <c:pt idx="53">
                  <c:v>1143.25436696826</c:v>
                </c:pt>
                <c:pt idx="54">
                  <c:v>1181.8911924215899</c:v>
                </c:pt>
                <c:pt idx="55">
                  <c:v>1272.38084139538</c:v>
                </c:pt>
                <c:pt idx="56">
                  <c:v>1276.91862233033</c:v>
                </c:pt>
                <c:pt idx="57">
                  <c:v>1237.11463594931</c:v>
                </c:pt>
                <c:pt idx="58">
                  <c:v>1205.22729944753</c:v>
                </c:pt>
                <c:pt idx="59">
                  <c:v>1289.4764224380001</c:v>
                </c:pt>
                <c:pt idx="60">
                  <c:v>1192.95764901855</c:v>
                </c:pt>
                <c:pt idx="61">
                  <c:v>442.54427921600598</c:v>
                </c:pt>
                <c:pt idx="62">
                  <c:v>1086.80156966034</c:v>
                </c:pt>
                <c:pt idx="63">
                  <c:v>1187.7369081061499</c:v>
                </c:pt>
                <c:pt idx="64">
                  <c:v>1225.2321807358701</c:v>
                </c:pt>
                <c:pt idx="65">
                  <c:v>1265.8451363514801</c:v>
                </c:pt>
                <c:pt idx="66">
                  <c:v>1324.1798267151</c:v>
                </c:pt>
                <c:pt idx="67">
                  <c:v>1321.8549214271</c:v>
                </c:pt>
                <c:pt idx="68">
                  <c:v>1341.8728364963899</c:v>
                </c:pt>
                <c:pt idx="69">
                  <c:v>1204.4297761242101</c:v>
                </c:pt>
                <c:pt idx="70">
                  <c:v>1192.1222203145701</c:v>
                </c:pt>
                <c:pt idx="71">
                  <c:v>1308.58284016686</c:v>
                </c:pt>
                <c:pt idx="72">
                  <c:v>1284.3828664581199</c:v>
                </c:pt>
                <c:pt idx="73">
                  <c:v>1192.2571925544601</c:v>
                </c:pt>
                <c:pt idx="74">
                  <c:v>1104.4832624002199</c:v>
                </c:pt>
                <c:pt idx="75">
                  <c:v>1096.7035495391401</c:v>
                </c:pt>
                <c:pt idx="76">
                  <c:v>1098.0099859612001</c:v>
                </c:pt>
                <c:pt idx="77">
                  <c:v>1053.08090865188</c:v>
                </c:pt>
              </c:numCache>
            </c:numRef>
          </c:val>
          <c:smooth val="0"/>
          <c:extLst>
            <c:ext xmlns:c16="http://schemas.microsoft.com/office/drawing/2014/chart" uri="{C3380CC4-5D6E-409C-BE32-E72D297353CC}">
              <c16:uniqueId val="{00000005-F8F8-4AE7-B98E-3179A2CC8221}"/>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le Puy-de-Dôme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ETP_63!$D$38</c:f>
              <c:strCache>
                <c:ptCount val="1"/>
                <c:pt idx="0">
                  <c:v>Commerce ; reparation d'automobiles et de motocycles</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ETP_63!$E$38:$CD$38</c:f>
              <c:numCache>
                <c:formatCode>#,##0</c:formatCode>
                <c:ptCount val="78"/>
                <c:pt idx="0">
                  <c:v>475.83535906156698</c:v>
                </c:pt>
                <c:pt idx="1">
                  <c:v>427.91685268404098</c:v>
                </c:pt>
                <c:pt idx="2">
                  <c:v>449.48321866375602</c:v>
                </c:pt>
                <c:pt idx="3">
                  <c:v>453.64557279348003</c:v>
                </c:pt>
                <c:pt idx="4">
                  <c:v>421.655464686161</c:v>
                </c:pt>
                <c:pt idx="5">
                  <c:v>449.23692823145501</c:v>
                </c:pt>
                <c:pt idx="6">
                  <c:v>442.71070777716602</c:v>
                </c:pt>
                <c:pt idx="7">
                  <c:v>463.94861077570999</c:v>
                </c:pt>
                <c:pt idx="8">
                  <c:v>454.04525031093402</c:v>
                </c:pt>
                <c:pt idx="9">
                  <c:v>470.02444470197599</c:v>
                </c:pt>
                <c:pt idx="10">
                  <c:v>413.75969034526798</c:v>
                </c:pt>
                <c:pt idx="11">
                  <c:v>390.34660606091199</c:v>
                </c:pt>
                <c:pt idx="12">
                  <c:v>385.49156193582002</c:v>
                </c:pt>
                <c:pt idx="13">
                  <c:v>410.53913420151298</c:v>
                </c:pt>
                <c:pt idx="14">
                  <c:v>361.07263209770502</c:v>
                </c:pt>
                <c:pt idx="15">
                  <c:v>351.97370950234199</c:v>
                </c:pt>
                <c:pt idx="16">
                  <c:v>303.66444007292603</c:v>
                </c:pt>
                <c:pt idx="17">
                  <c:v>265.07560746489497</c:v>
                </c:pt>
                <c:pt idx="18">
                  <c:v>288.26560327296897</c:v>
                </c:pt>
                <c:pt idx="19">
                  <c:v>289.717941990822</c:v>
                </c:pt>
                <c:pt idx="20">
                  <c:v>305.80511443982402</c:v>
                </c:pt>
                <c:pt idx="21">
                  <c:v>318.74713289796898</c:v>
                </c:pt>
                <c:pt idx="22">
                  <c:v>310.13793114244902</c:v>
                </c:pt>
                <c:pt idx="23">
                  <c:v>340.27183291164698</c:v>
                </c:pt>
                <c:pt idx="24">
                  <c:v>328.47256026559302</c:v>
                </c:pt>
                <c:pt idx="25">
                  <c:v>302.45837481960501</c:v>
                </c:pt>
                <c:pt idx="26">
                  <c:v>298.34400591320002</c:v>
                </c:pt>
                <c:pt idx="27">
                  <c:v>276.41314080390703</c:v>
                </c:pt>
                <c:pt idx="28">
                  <c:v>341.63361294788501</c:v>
                </c:pt>
                <c:pt idx="29">
                  <c:v>336.294747325603</c:v>
                </c:pt>
                <c:pt idx="30">
                  <c:v>338.02044395972302</c:v>
                </c:pt>
                <c:pt idx="31">
                  <c:v>346.14323101337402</c:v>
                </c:pt>
                <c:pt idx="32">
                  <c:v>341.52588456957699</c:v>
                </c:pt>
                <c:pt idx="33">
                  <c:v>335.43805966587797</c:v>
                </c:pt>
                <c:pt idx="34">
                  <c:v>342.64395444248601</c:v>
                </c:pt>
                <c:pt idx="35">
                  <c:v>347.08186930954201</c:v>
                </c:pt>
                <c:pt idx="36">
                  <c:v>372.83736920433199</c:v>
                </c:pt>
                <c:pt idx="37">
                  <c:v>365.57605962603202</c:v>
                </c:pt>
                <c:pt idx="38">
                  <c:v>360.83268681096803</c:v>
                </c:pt>
                <c:pt idx="39">
                  <c:v>360.52063867497702</c:v>
                </c:pt>
                <c:pt idx="40">
                  <c:v>388.16408584931798</c:v>
                </c:pt>
                <c:pt idx="41">
                  <c:v>396.87303582802002</c:v>
                </c:pt>
                <c:pt idx="42">
                  <c:v>430.35545484257898</c:v>
                </c:pt>
                <c:pt idx="43">
                  <c:v>393.39099119932098</c:v>
                </c:pt>
                <c:pt idx="44">
                  <c:v>386.04696887122299</c:v>
                </c:pt>
                <c:pt idx="45">
                  <c:v>392.23964616854198</c:v>
                </c:pt>
                <c:pt idx="46">
                  <c:v>387.14979009087898</c:v>
                </c:pt>
                <c:pt idx="47">
                  <c:v>415.81728164508598</c:v>
                </c:pt>
                <c:pt idx="48">
                  <c:v>412.78397905354097</c:v>
                </c:pt>
                <c:pt idx="49">
                  <c:v>455.78732859511501</c:v>
                </c:pt>
                <c:pt idx="50">
                  <c:v>425.45612374176699</c:v>
                </c:pt>
                <c:pt idx="51">
                  <c:v>459.79296147280297</c:v>
                </c:pt>
                <c:pt idx="52">
                  <c:v>499.62901411234998</c:v>
                </c:pt>
                <c:pt idx="53">
                  <c:v>491.347941778657</c:v>
                </c:pt>
                <c:pt idx="54">
                  <c:v>480.88275978563399</c:v>
                </c:pt>
                <c:pt idx="55">
                  <c:v>516.50415813095105</c:v>
                </c:pt>
                <c:pt idx="56">
                  <c:v>551.19046263956102</c:v>
                </c:pt>
                <c:pt idx="57">
                  <c:v>596.80661245851604</c:v>
                </c:pt>
                <c:pt idx="58">
                  <c:v>612.64188049002405</c:v>
                </c:pt>
                <c:pt idx="59">
                  <c:v>579.01892700411497</c:v>
                </c:pt>
                <c:pt idx="60">
                  <c:v>551.20499437649903</c:v>
                </c:pt>
                <c:pt idx="61">
                  <c:v>290.55675141432999</c:v>
                </c:pt>
                <c:pt idx="62">
                  <c:v>487.54163470711899</c:v>
                </c:pt>
                <c:pt idx="63">
                  <c:v>470.35623183585699</c:v>
                </c:pt>
                <c:pt idx="64">
                  <c:v>497.21232302253401</c:v>
                </c:pt>
                <c:pt idx="65">
                  <c:v>509.58882755431898</c:v>
                </c:pt>
                <c:pt idx="66">
                  <c:v>570.83932077219595</c:v>
                </c:pt>
                <c:pt idx="67">
                  <c:v>642.16539295705604</c:v>
                </c:pt>
                <c:pt idx="68">
                  <c:v>651.96034742195195</c:v>
                </c:pt>
                <c:pt idx="69">
                  <c:v>637.64223405692496</c:v>
                </c:pt>
                <c:pt idx="70">
                  <c:v>671.45924388017897</c:v>
                </c:pt>
                <c:pt idx="71">
                  <c:v>685.08167479324402</c:v>
                </c:pt>
                <c:pt idx="72">
                  <c:v>656.31888321595204</c:v>
                </c:pt>
                <c:pt idx="73">
                  <c:v>603.36629449172005</c:v>
                </c:pt>
                <c:pt idx="74">
                  <c:v>573.32452619731998</c:v>
                </c:pt>
                <c:pt idx="75">
                  <c:v>538.00152203810603</c:v>
                </c:pt>
                <c:pt idx="76">
                  <c:v>556.91724109163295</c:v>
                </c:pt>
                <c:pt idx="77">
                  <c:v>551.21348129134105</c:v>
                </c:pt>
              </c:numCache>
            </c:numRef>
          </c:val>
          <c:smooth val="0"/>
          <c:extLst>
            <c:ext xmlns:c16="http://schemas.microsoft.com/office/drawing/2014/chart" uri="{C3380CC4-5D6E-409C-BE32-E72D297353CC}">
              <c16:uniqueId val="{00000000-C9DD-4718-9C03-E495A3653BEF}"/>
            </c:ext>
          </c:extLst>
        </c:ser>
        <c:ser>
          <c:idx val="1"/>
          <c:order val="1"/>
          <c:tx>
            <c:strRef>
              <c:f>ETP_63!$D$39</c:f>
              <c:strCache>
                <c:ptCount val="1"/>
                <c:pt idx="0">
                  <c:v>Transports et entreposage</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ETP_63!$E$39:$CD$39</c:f>
              <c:numCache>
                <c:formatCode>#,##0</c:formatCode>
                <c:ptCount val="78"/>
                <c:pt idx="0">
                  <c:v>485.11856892288802</c:v>
                </c:pt>
                <c:pt idx="1">
                  <c:v>477.50587723843802</c:v>
                </c:pt>
                <c:pt idx="2">
                  <c:v>460.72140778889502</c:v>
                </c:pt>
                <c:pt idx="3">
                  <c:v>440.22462731723101</c:v>
                </c:pt>
                <c:pt idx="4">
                  <c:v>422.07359240187998</c:v>
                </c:pt>
                <c:pt idx="5">
                  <c:v>445.65916282556998</c:v>
                </c:pt>
                <c:pt idx="6">
                  <c:v>464.55768240496701</c:v>
                </c:pt>
                <c:pt idx="7">
                  <c:v>478.69703392985599</c:v>
                </c:pt>
                <c:pt idx="8">
                  <c:v>542.96660412105803</c:v>
                </c:pt>
                <c:pt idx="9">
                  <c:v>656.47432472119203</c:v>
                </c:pt>
                <c:pt idx="10">
                  <c:v>560.50041053707798</c:v>
                </c:pt>
                <c:pt idx="11">
                  <c:v>640.30890487669001</c:v>
                </c:pt>
                <c:pt idx="12">
                  <c:v>623.80133773892101</c:v>
                </c:pt>
                <c:pt idx="13">
                  <c:v>608.98154346817603</c:v>
                </c:pt>
                <c:pt idx="14">
                  <c:v>627.98607886259799</c:v>
                </c:pt>
                <c:pt idx="15">
                  <c:v>518.21253304645097</c:v>
                </c:pt>
                <c:pt idx="16">
                  <c:v>479.864202012661</c:v>
                </c:pt>
                <c:pt idx="17">
                  <c:v>464.63770047340103</c:v>
                </c:pt>
                <c:pt idx="18">
                  <c:v>469.57393529914498</c:v>
                </c:pt>
                <c:pt idx="19">
                  <c:v>461.12157258120101</c:v>
                </c:pt>
                <c:pt idx="20">
                  <c:v>515.72265635350504</c:v>
                </c:pt>
                <c:pt idx="21">
                  <c:v>516.97152195452395</c:v>
                </c:pt>
                <c:pt idx="22">
                  <c:v>590.33023294662905</c:v>
                </c:pt>
                <c:pt idx="23">
                  <c:v>616.55128809779296</c:v>
                </c:pt>
                <c:pt idx="24">
                  <c:v>628.159592089542</c:v>
                </c:pt>
                <c:pt idx="25">
                  <c:v>601.65497061938402</c:v>
                </c:pt>
                <c:pt idx="26">
                  <c:v>567.99127655991902</c:v>
                </c:pt>
                <c:pt idx="27">
                  <c:v>543.68153840592197</c:v>
                </c:pt>
                <c:pt idx="28">
                  <c:v>462.316416973054</c:v>
                </c:pt>
                <c:pt idx="29">
                  <c:v>449.46775766663399</c:v>
                </c:pt>
                <c:pt idx="30">
                  <c:v>422.441953972269</c:v>
                </c:pt>
                <c:pt idx="31">
                  <c:v>445.09309258161898</c:v>
                </c:pt>
                <c:pt idx="32">
                  <c:v>537.11721821145295</c:v>
                </c:pt>
                <c:pt idx="33">
                  <c:v>546.71969030218395</c:v>
                </c:pt>
                <c:pt idx="34">
                  <c:v>520.81387264870295</c:v>
                </c:pt>
                <c:pt idx="35">
                  <c:v>565.31498199479699</c:v>
                </c:pt>
                <c:pt idx="36">
                  <c:v>559.336503747194</c:v>
                </c:pt>
                <c:pt idx="37">
                  <c:v>561.04977193379</c:v>
                </c:pt>
                <c:pt idx="38">
                  <c:v>596.86525649631596</c:v>
                </c:pt>
                <c:pt idx="39">
                  <c:v>576.59089595416697</c:v>
                </c:pt>
                <c:pt idx="40">
                  <c:v>597.24726199392103</c:v>
                </c:pt>
                <c:pt idx="41">
                  <c:v>633.80348547555502</c:v>
                </c:pt>
                <c:pt idx="42">
                  <c:v>667.64233419497202</c:v>
                </c:pt>
                <c:pt idx="43">
                  <c:v>582.06742341488905</c:v>
                </c:pt>
                <c:pt idx="44">
                  <c:v>686.40451879421903</c:v>
                </c:pt>
                <c:pt idx="45">
                  <c:v>765.46922275652605</c:v>
                </c:pt>
                <c:pt idx="46">
                  <c:v>835.59082185180398</c:v>
                </c:pt>
                <c:pt idx="47">
                  <c:v>936.84033530827901</c:v>
                </c:pt>
                <c:pt idx="48">
                  <c:v>979.56364628434301</c:v>
                </c:pt>
                <c:pt idx="49">
                  <c:v>972.67231480019905</c:v>
                </c:pt>
                <c:pt idx="50">
                  <c:v>978.49815503575701</c:v>
                </c:pt>
                <c:pt idx="51">
                  <c:v>1003.37693105158</c:v>
                </c:pt>
                <c:pt idx="52">
                  <c:v>1016.65248862586</c:v>
                </c:pt>
                <c:pt idx="53">
                  <c:v>980.51374473042495</c:v>
                </c:pt>
                <c:pt idx="54">
                  <c:v>948.36916232608701</c:v>
                </c:pt>
                <c:pt idx="55">
                  <c:v>856.74291432618998</c:v>
                </c:pt>
                <c:pt idx="56">
                  <c:v>863.67876980811798</c:v>
                </c:pt>
                <c:pt idx="57">
                  <c:v>811.70297697300202</c:v>
                </c:pt>
                <c:pt idx="58">
                  <c:v>805.60108319722599</c:v>
                </c:pt>
                <c:pt idx="59">
                  <c:v>828.00889429220797</c:v>
                </c:pt>
                <c:pt idx="60">
                  <c:v>819.27635146572095</c:v>
                </c:pt>
                <c:pt idx="61">
                  <c:v>633.16561805156198</c:v>
                </c:pt>
                <c:pt idx="62">
                  <c:v>846.40774230480804</c:v>
                </c:pt>
                <c:pt idx="63">
                  <c:v>945.50472467849795</c:v>
                </c:pt>
                <c:pt idx="64">
                  <c:v>970.69792707602096</c:v>
                </c:pt>
                <c:pt idx="65">
                  <c:v>1029.4845169185601</c:v>
                </c:pt>
                <c:pt idx="66">
                  <c:v>1018.1798918271101</c:v>
                </c:pt>
                <c:pt idx="67">
                  <c:v>1042.4339466981301</c:v>
                </c:pt>
                <c:pt idx="68">
                  <c:v>1039.80377435744</c:v>
                </c:pt>
                <c:pt idx="69">
                  <c:v>1016.77123924993</c:v>
                </c:pt>
                <c:pt idx="70">
                  <c:v>1059.89633602452</c:v>
                </c:pt>
                <c:pt idx="71">
                  <c:v>1090.7390000395201</c:v>
                </c:pt>
                <c:pt idx="72">
                  <c:v>1036.80024983006</c:v>
                </c:pt>
                <c:pt idx="73">
                  <c:v>982.48538455184098</c:v>
                </c:pt>
                <c:pt idx="74">
                  <c:v>999.26132263703198</c:v>
                </c:pt>
                <c:pt idx="75">
                  <c:v>985.30426400222302</c:v>
                </c:pt>
                <c:pt idx="76">
                  <c:v>1017.61445969753</c:v>
                </c:pt>
                <c:pt idx="77">
                  <c:v>1024.27124659217</c:v>
                </c:pt>
              </c:numCache>
            </c:numRef>
          </c:val>
          <c:smooth val="0"/>
          <c:extLst>
            <c:ext xmlns:c16="http://schemas.microsoft.com/office/drawing/2014/chart" uri="{C3380CC4-5D6E-409C-BE32-E72D297353CC}">
              <c16:uniqueId val="{00000001-C9DD-4718-9C03-E495A3653BEF}"/>
            </c:ext>
          </c:extLst>
        </c:ser>
        <c:ser>
          <c:idx val="2"/>
          <c:order val="2"/>
          <c:tx>
            <c:strRef>
              <c:f>ETP_63!$D$40</c:f>
              <c:strCache>
                <c:ptCount val="1"/>
                <c:pt idx="0">
                  <c:v>Hébergement et restauration</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ETP_63!$E$40:$CD$40</c:f>
              <c:numCache>
                <c:formatCode>#,##0</c:formatCode>
                <c:ptCount val="78"/>
                <c:pt idx="0">
                  <c:v>93.476060961121703</c:v>
                </c:pt>
                <c:pt idx="1">
                  <c:v>74.510835406150605</c:v>
                </c:pt>
                <c:pt idx="2">
                  <c:v>82.742718265025502</c:v>
                </c:pt>
                <c:pt idx="3">
                  <c:v>80.251636762615504</c:v>
                </c:pt>
                <c:pt idx="4">
                  <c:v>76.005109174016496</c:v>
                </c:pt>
                <c:pt idx="5">
                  <c:v>71.574250172481698</c:v>
                </c:pt>
                <c:pt idx="6">
                  <c:v>61.058700023235197</c:v>
                </c:pt>
                <c:pt idx="7">
                  <c:v>72.298698620929898</c:v>
                </c:pt>
                <c:pt idx="8">
                  <c:v>73.559199428506901</c:v>
                </c:pt>
                <c:pt idx="9">
                  <c:v>84.776875734324506</c:v>
                </c:pt>
                <c:pt idx="10">
                  <c:v>74.093483873244793</c:v>
                </c:pt>
                <c:pt idx="11">
                  <c:v>89.610783462000597</c:v>
                </c:pt>
                <c:pt idx="12">
                  <c:v>118.358188936472</c:v>
                </c:pt>
                <c:pt idx="13">
                  <c:v>116.000445444612</c:v>
                </c:pt>
                <c:pt idx="14">
                  <c:v>88.967134184613201</c:v>
                </c:pt>
                <c:pt idx="15">
                  <c:v>76.681151482583502</c:v>
                </c:pt>
                <c:pt idx="16">
                  <c:v>68.892920329934398</c:v>
                </c:pt>
                <c:pt idx="17">
                  <c:v>60.1606820392633</c:v>
                </c:pt>
                <c:pt idx="18">
                  <c:v>72.0637261169487</c:v>
                </c:pt>
                <c:pt idx="19">
                  <c:v>69.357677748237506</c:v>
                </c:pt>
                <c:pt idx="20">
                  <c:v>74.558656717629901</c:v>
                </c:pt>
                <c:pt idx="21">
                  <c:v>88.712005592959301</c:v>
                </c:pt>
                <c:pt idx="22">
                  <c:v>108.180661442833</c:v>
                </c:pt>
                <c:pt idx="23">
                  <c:v>96.426178112062502</c:v>
                </c:pt>
                <c:pt idx="24">
                  <c:v>95.889005424164495</c:v>
                </c:pt>
                <c:pt idx="25">
                  <c:v>97.652966133944403</c:v>
                </c:pt>
                <c:pt idx="26">
                  <c:v>97.220066986877299</c:v>
                </c:pt>
                <c:pt idx="27">
                  <c:v>90.2459118573626</c:v>
                </c:pt>
                <c:pt idx="28">
                  <c:v>92.689833996426103</c:v>
                </c:pt>
                <c:pt idx="29">
                  <c:v>96.803500651445304</c:v>
                </c:pt>
                <c:pt idx="30">
                  <c:v>104.67437837414499</c:v>
                </c:pt>
                <c:pt idx="31">
                  <c:v>95.274188516376796</c:v>
                </c:pt>
                <c:pt idx="32">
                  <c:v>81.438343041394106</c:v>
                </c:pt>
                <c:pt idx="33">
                  <c:v>91.738993461042398</c:v>
                </c:pt>
                <c:pt idx="34">
                  <c:v>100.862015861375</c:v>
                </c:pt>
                <c:pt idx="35">
                  <c:v>121.143146559288</c:v>
                </c:pt>
                <c:pt idx="36">
                  <c:v>119.14709900040801</c:v>
                </c:pt>
                <c:pt idx="37">
                  <c:v>122.090383156234</c:v>
                </c:pt>
                <c:pt idx="38">
                  <c:v>108.65707697048001</c:v>
                </c:pt>
                <c:pt idx="39">
                  <c:v>110.731137725168</c:v>
                </c:pt>
                <c:pt idx="40">
                  <c:v>115.518531853832</c:v>
                </c:pt>
                <c:pt idx="41">
                  <c:v>114.499025832532</c:v>
                </c:pt>
                <c:pt idx="42">
                  <c:v>134.20998006400501</c:v>
                </c:pt>
                <c:pt idx="43">
                  <c:v>141.704697056209</c:v>
                </c:pt>
                <c:pt idx="44">
                  <c:v>150.186618800198</c:v>
                </c:pt>
                <c:pt idx="45">
                  <c:v>163.605843972153</c:v>
                </c:pt>
                <c:pt idx="46">
                  <c:v>140.970633142281</c:v>
                </c:pt>
                <c:pt idx="47">
                  <c:v>152.889246893673</c:v>
                </c:pt>
                <c:pt idx="48">
                  <c:v>173.198563412212</c:v>
                </c:pt>
                <c:pt idx="49">
                  <c:v>172.53544900864301</c:v>
                </c:pt>
                <c:pt idx="50">
                  <c:v>181.8345690317</c:v>
                </c:pt>
                <c:pt idx="51">
                  <c:v>186.545336356311</c:v>
                </c:pt>
                <c:pt idx="52">
                  <c:v>183.07038344071699</c:v>
                </c:pt>
                <c:pt idx="53">
                  <c:v>178.93071044433901</c:v>
                </c:pt>
                <c:pt idx="54">
                  <c:v>187.33715294973601</c:v>
                </c:pt>
                <c:pt idx="55">
                  <c:v>192.189480768511</c:v>
                </c:pt>
                <c:pt idx="56">
                  <c:v>210.633955664746</c:v>
                </c:pt>
                <c:pt idx="57">
                  <c:v>226.56481351368899</c:v>
                </c:pt>
                <c:pt idx="58">
                  <c:v>221.548130647866</c:v>
                </c:pt>
                <c:pt idx="59">
                  <c:v>220.07095128450601</c:v>
                </c:pt>
                <c:pt idx="60">
                  <c:v>176.37058073545199</c:v>
                </c:pt>
                <c:pt idx="61">
                  <c:v>18.042142979275098</c:v>
                </c:pt>
                <c:pt idx="62">
                  <c:v>112.047595796238</c:v>
                </c:pt>
                <c:pt idx="63">
                  <c:v>71.898934882280599</c:v>
                </c:pt>
                <c:pt idx="64">
                  <c:v>67.310795494285998</c:v>
                </c:pt>
                <c:pt idx="65">
                  <c:v>86.360114147727899</c:v>
                </c:pt>
                <c:pt idx="66">
                  <c:v>212.78904074232099</c:v>
                </c:pt>
                <c:pt idx="67">
                  <c:v>222.536630357517</c:v>
                </c:pt>
                <c:pt idx="68">
                  <c:v>195.57105846882601</c:v>
                </c:pt>
                <c:pt idx="69">
                  <c:v>212.998351213349</c:v>
                </c:pt>
                <c:pt idx="70">
                  <c:v>221.455710790713</c:v>
                </c:pt>
                <c:pt idx="71">
                  <c:v>217.369638058915</c:v>
                </c:pt>
                <c:pt idx="72">
                  <c:v>239.130440972511</c:v>
                </c:pt>
                <c:pt idx="73">
                  <c:v>198.99708911216101</c:v>
                </c:pt>
                <c:pt idx="74">
                  <c:v>189.867610586551</c:v>
                </c:pt>
                <c:pt idx="75">
                  <c:v>200.65348635159901</c:v>
                </c:pt>
                <c:pt idx="76">
                  <c:v>173.56680632512601</c:v>
                </c:pt>
                <c:pt idx="77">
                  <c:v>187.496853484204</c:v>
                </c:pt>
              </c:numCache>
            </c:numRef>
          </c:val>
          <c:smooth val="0"/>
          <c:extLst>
            <c:ext xmlns:c16="http://schemas.microsoft.com/office/drawing/2014/chart" uri="{C3380CC4-5D6E-409C-BE32-E72D297353CC}">
              <c16:uniqueId val="{00000002-C9DD-4718-9C03-E495A3653BEF}"/>
            </c:ext>
          </c:extLst>
        </c:ser>
        <c:ser>
          <c:idx val="3"/>
          <c:order val="3"/>
          <c:tx>
            <c:strRef>
              <c:f>ETP_63!$D$41</c:f>
              <c:strCache>
                <c:ptCount val="1"/>
                <c:pt idx="0">
                  <c:v>Information et communication</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ETP_63!$E$41:$CD$41</c:f>
              <c:numCache>
                <c:formatCode>#,##0</c:formatCode>
                <c:ptCount val="78"/>
                <c:pt idx="0">
                  <c:v>39.130632945946701</c:v>
                </c:pt>
                <c:pt idx="1">
                  <c:v>42.8538950464552</c:v>
                </c:pt>
                <c:pt idx="2">
                  <c:v>40.174807993932099</c:v>
                </c:pt>
                <c:pt idx="3">
                  <c:v>73.104296582743899</c:v>
                </c:pt>
                <c:pt idx="4">
                  <c:v>40.908991644364598</c:v>
                </c:pt>
                <c:pt idx="5">
                  <c:v>7.3695909301378002</c:v>
                </c:pt>
                <c:pt idx="6">
                  <c:v>0</c:v>
                </c:pt>
                <c:pt idx="7">
                  <c:v>20.1290435759893</c:v>
                </c:pt>
                <c:pt idx="8">
                  <c:v>0</c:v>
                </c:pt>
                <c:pt idx="9">
                  <c:v>13.501716329950501</c:v>
                </c:pt>
                <c:pt idx="10">
                  <c:v>0</c:v>
                </c:pt>
                <c:pt idx="11">
                  <c:v>28.5477581423192</c:v>
                </c:pt>
                <c:pt idx="12">
                  <c:v>21.9160345421021</c:v>
                </c:pt>
                <c:pt idx="13">
                  <c:v>24.306704700101101</c:v>
                </c:pt>
                <c:pt idx="14">
                  <c:v>34.379196082599798</c:v>
                </c:pt>
                <c:pt idx="15">
                  <c:v>37.114762834757499</c:v>
                </c:pt>
                <c:pt idx="16">
                  <c:v>55.056819366694597</c:v>
                </c:pt>
                <c:pt idx="17">
                  <c:v>49.9971526661759</c:v>
                </c:pt>
                <c:pt idx="18">
                  <c:v>47.576045499842103</c:v>
                </c:pt>
                <c:pt idx="19">
                  <c:v>42.294718694155002</c:v>
                </c:pt>
                <c:pt idx="20">
                  <c:v>42.641973491223197</c:v>
                </c:pt>
                <c:pt idx="21">
                  <c:v>48.073887900114499</c:v>
                </c:pt>
                <c:pt idx="22">
                  <c:v>60.834555425704004</c:v>
                </c:pt>
                <c:pt idx="23">
                  <c:v>70.009026074516996</c:v>
                </c:pt>
                <c:pt idx="24">
                  <c:v>79.519406617920197</c:v>
                </c:pt>
                <c:pt idx="25">
                  <c:v>66.2147671372405</c:v>
                </c:pt>
                <c:pt idx="26">
                  <c:v>65.224968120697397</c:v>
                </c:pt>
                <c:pt idx="27">
                  <c:v>68.697299291534407</c:v>
                </c:pt>
                <c:pt idx="28">
                  <c:v>69.269862019945705</c:v>
                </c:pt>
                <c:pt idx="29">
                  <c:v>64.515193742349894</c:v>
                </c:pt>
                <c:pt idx="30">
                  <c:v>70.986023228024806</c:v>
                </c:pt>
                <c:pt idx="31">
                  <c:v>74.430452758424096</c:v>
                </c:pt>
                <c:pt idx="32">
                  <c:v>64.2486626461274</c:v>
                </c:pt>
                <c:pt idx="33">
                  <c:v>67.028208496966997</c:v>
                </c:pt>
                <c:pt idx="34">
                  <c:v>81.380988213931602</c:v>
                </c:pt>
                <c:pt idx="35">
                  <c:v>85.3017073120063</c:v>
                </c:pt>
                <c:pt idx="36">
                  <c:v>78.761500478415002</c:v>
                </c:pt>
                <c:pt idx="37">
                  <c:v>85.970894991222295</c:v>
                </c:pt>
                <c:pt idx="38">
                  <c:v>69.544725252823397</c:v>
                </c:pt>
                <c:pt idx="39">
                  <c:v>39.309528087389502</c:v>
                </c:pt>
                <c:pt idx="40">
                  <c:v>37.062670231566102</c:v>
                </c:pt>
                <c:pt idx="41">
                  <c:v>35.552612303501199</c:v>
                </c:pt>
                <c:pt idx="42">
                  <c:v>37.0484466949409</c:v>
                </c:pt>
                <c:pt idx="43">
                  <c:v>49.237391141299803</c:v>
                </c:pt>
                <c:pt idx="44">
                  <c:v>31.530073110867299</c:v>
                </c:pt>
                <c:pt idx="45">
                  <c:v>41.704263701500203</c:v>
                </c:pt>
                <c:pt idx="46">
                  <c:v>29.698584423570299</c:v>
                </c:pt>
                <c:pt idx="47">
                  <c:v>24.4387470579812</c:v>
                </c:pt>
                <c:pt idx="48">
                  <c:v>19.568045654104999</c:v>
                </c:pt>
                <c:pt idx="49">
                  <c:v>14.8366454246727</c:v>
                </c:pt>
                <c:pt idx="50">
                  <c:v>25.499237912516101</c:v>
                </c:pt>
                <c:pt idx="51">
                  <c:v>16.983536490340398</c:v>
                </c:pt>
                <c:pt idx="52">
                  <c:v>17.438991935398001</c:v>
                </c:pt>
                <c:pt idx="53">
                  <c:v>22.355664462018801</c:v>
                </c:pt>
                <c:pt idx="54">
                  <c:v>27.295744659454201</c:v>
                </c:pt>
                <c:pt idx="55">
                  <c:v>22.222693882151301</c:v>
                </c:pt>
                <c:pt idx="56">
                  <c:v>21.255386683343598</c:v>
                </c:pt>
                <c:pt idx="57">
                  <c:v>32.073281294309297</c:v>
                </c:pt>
                <c:pt idx="58">
                  <c:v>27.0746726086943</c:v>
                </c:pt>
                <c:pt idx="59">
                  <c:v>30.123469421878099</c:v>
                </c:pt>
                <c:pt idx="60">
                  <c:v>31.253208274985401</c:v>
                </c:pt>
                <c:pt idx="61">
                  <c:v>33.934928466478198</c:v>
                </c:pt>
                <c:pt idx="62">
                  <c:v>44.485792949105999</c:v>
                </c:pt>
                <c:pt idx="63">
                  <c:v>42.307876718844</c:v>
                </c:pt>
                <c:pt idx="64">
                  <c:v>40.8782910916701</c:v>
                </c:pt>
                <c:pt idx="65">
                  <c:v>45.351637031194798</c:v>
                </c:pt>
                <c:pt idx="66">
                  <c:v>59.437230974815002</c:v>
                </c:pt>
                <c:pt idx="67">
                  <c:v>50.2129093145859</c:v>
                </c:pt>
                <c:pt idx="68">
                  <c:v>48.591913750697799</c:v>
                </c:pt>
                <c:pt idx="69">
                  <c:v>46.869490361898897</c:v>
                </c:pt>
                <c:pt idx="70">
                  <c:v>47.744133002062398</c:v>
                </c:pt>
                <c:pt idx="71">
                  <c:v>43.141118244346401</c:v>
                </c:pt>
                <c:pt idx="72">
                  <c:v>36.047549843993004</c:v>
                </c:pt>
                <c:pt idx="73">
                  <c:v>38.464094254330298</c:v>
                </c:pt>
                <c:pt idx="74">
                  <c:v>42.692410006551498</c:v>
                </c:pt>
                <c:pt idx="75">
                  <c:v>33.405286115910101</c:v>
                </c:pt>
                <c:pt idx="76">
                  <c:v>32.571541589722003</c:v>
                </c:pt>
                <c:pt idx="77">
                  <c:v>29.8928556447594</c:v>
                </c:pt>
              </c:numCache>
            </c:numRef>
          </c:val>
          <c:smooth val="0"/>
          <c:extLst>
            <c:ext xmlns:c16="http://schemas.microsoft.com/office/drawing/2014/chart" uri="{C3380CC4-5D6E-409C-BE32-E72D297353CC}">
              <c16:uniqueId val="{00000003-C9DD-4718-9C03-E495A3653BEF}"/>
            </c:ext>
          </c:extLst>
        </c:ser>
        <c:ser>
          <c:idx val="4"/>
          <c:order val="4"/>
          <c:tx>
            <c:strRef>
              <c:f>ETP_63!$D$42</c:f>
              <c:strCache>
                <c:ptCount val="1"/>
                <c:pt idx="0">
                  <c:v>Activites financieres et d'assurance</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ETP_63!$E$42:$CD$42</c:f>
              <c:numCache>
                <c:formatCode>#,##0</c:formatCode>
                <c:ptCount val="78"/>
                <c:pt idx="0">
                  <c:v>77.631417387612899</c:v>
                </c:pt>
                <c:pt idx="1">
                  <c:v>79.674572432067507</c:v>
                </c:pt>
                <c:pt idx="2">
                  <c:v>82.970777121233994</c:v>
                </c:pt>
                <c:pt idx="3">
                  <c:v>64.697757360694794</c:v>
                </c:pt>
                <c:pt idx="4">
                  <c:v>42.126768113319699</c:v>
                </c:pt>
                <c:pt idx="5">
                  <c:v>54.509565546079003</c:v>
                </c:pt>
                <c:pt idx="6">
                  <c:v>63.9105195014725</c:v>
                </c:pt>
                <c:pt idx="7">
                  <c:v>91.032908732103806</c:v>
                </c:pt>
                <c:pt idx="8">
                  <c:v>92.881064607309398</c:v>
                </c:pt>
                <c:pt idx="9">
                  <c:v>108.75702900496999</c:v>
                </c:pt>
                <c:pt idx="10">
                  <c:v>167.97062771671</c:v>
                </c:pt>
                <c:pt idx="11">
                  <c:v>218.282644609107</c:v>
                </c:pt>
                <c:pt idx="12">
                  <c:v>95.530143661970598</c:v>
                </c:pt>
                <c:pt idx="13">
                  <c:v>85.795185665617495</c:v>
                </c:pt>
                <c:pt idx="14">
                  <c:v>67.871543409624906</c:v>
                </c:pt>
                <c:pt idx="15">
                  <c:v>120.703662796548</c:v>
                </c:pt>
                <c:pt idx="16">
                  <c:v>100.993436775069</c:v>
                </c:pt>
                <c:pt idx="17">
                  <c:v>78.371988815677199</c:v>
                </c:pt>
                <c:pt idx="18">
                  <c:v>53.365905354677203</c:v>
                </c:pt>
                <c:pt idx="19">
                  <c:v>67.355637282296698</c:v>
                </c:pt>
                <c:pt idx="20">
                  <c:v>59.658155794840297</c:v>
                </c:pt>
                <c:pt idx="21">
                  <c:v>60.538505000765802</c:v>
                </c:pt>
                <c:pt idx="22">
                  <c:v>53.656718337366598</c:v>
                </c:pt>
                <c:pt idx="23">
                  <c:v>63.271283179051999</c:v>
                </c:pt>
                <c:pt idx="24">
                  <c:v>56.160905479931202</c:v>
                </c:pt>
                <c:pt idx="25">
                  <c:v>47.085741153109197</c:v>
                </c:pt>
                <c:pt idx="26">
                  <c:v>48.7365073322798</c:v>
                </c:pt>
                <c:pt idx="27">
                  <c:v>42.661018107794398</c:v>
                </c:pt>
                <c:pt idx="28">
                  <c:v>44.3223632896702</c:v>
                </c:pt>
                <c:pt idx="29">
                  <c:v>41.655908426694097</c:v>
                </c:pt>
                <c:pt idx="30">
                  <c:v>33.074359929441798</c:v>
                </c:pt>
                <c:pt idx="31">
                  <c:v>30.311822336561701</c:v>
                </c:pt>
                <c:pt idx="32">
                  <c:v>43.607135034132902</c:v>
                </c:pt>
                <c:pt idx="33">
                  <c:v>44.836582497575698</c:v>
                </c:pt>
                <c:pt idx="34">
                  <c:v>47.799434096748598</c:v>
                </c:pt>
                <c:pt idx="35">
                  <c:v>42.569025408943197</c:v>
                </c:pt>
                <c:pt idx="36">
                  <c:v>26.351135861629299</c:v>
                </c:pt>
                <c:pt idx="37">
                  <c:v>25.456447167424599</c:v>
                </c:pt>
                <c:pt idx="38">
                  <c:v>18.608711372446201</c:v>
                </c:pt>
                <c:pt idx="39">
                  <c:v>22.862592850894099</c:v>
                </c:pt>
                <c:pt idx="40">
                  <c:v>29.974194945316</c:v>
                </c:pt>
                <c:pt idx="41">
                  <c:v>40.355111033324199</c:v>
                </c:pt>
                <c:pt idx="42">
                  <c:v>31.122395729650201</c:v>
                </c:pt>
                <c:pt idx="43">
                  <c:v>45.014345779918997</c:v>
                </c:pt>
                <c:pt idx="44">
                  <c:v>34.988288853987498</c:v>
                </c:pt>
                <c:pt idx="45">
                  <c:v>36.234523836437802</c:v>
                </c:pt>
                <c:pt idx="46">
                  <c:v>26.660803607943201</c:v>
                </c:pt>
                <c:pt idx="47">
                  <c:v>48.344633897363998</c:v>
                </c:pt>
                <c:pt idx="48">
                  <c:v>23.5363372582786</c:v>
                </c:pt>
                <c:pt idx="49">
                  <c:v>30.0904673197407</c:v>
                </c:pt>
                <c:pt idx="50">
                  <c:v>27.911601234347302</c:v>
                </c:pt>
                <c:pt idx="51">
                  <c:v>33.084554698961199</c:v>
                </c:pt>
                <c:pt idx="52">
                  <c:v>30.768113031021301</c:v>
                </c:pt>
                <c:pt idx="53">
                  <c:v>68.927029102344605</c:v>
                </c:pt>
                <c:pt idx="54">
                  <c:v>69.034080750288496</c:v>
                </c:pt>
                <c:pt idx="55">
                  <c:v>31.8450127988933</c:v>
                </c:pt>
                <c:pt idx="56">
                  <c:v>25.485212102134899</c:v>
                </c:pt>
                <c:pt idx="57">
                  <c:v>16.877404583941701</c:v>
                </c:pt>
                <c:pt idx="58">
                  <c:v>23.4321778073421</c:v>
                </c:pt>
                <c:pt idx="59">
                  <c:v>24.376274036540799</c:v>
                </c:pt>
                <c:pt idx="60">
                  <c:v>38.125704377572703</c:v>
                </c:pt>
                <c:pt idx="61">
                  <c:v>16.2078256496325</c:v>
                </c:pt>
                <c:pt idx="62">
                  <c:v>22.555122029037101</c:v>
                </c:pt>
                <c:pt idx="63">
                  <c:v>27.405605544463501</c:v>
                </c:pt>
                <c:pt idx="64">
                  <c:v>24.096369264589001</c:v>
                </c:pt>
                <c:pt idx="65">
                  <c:v>22.7711668976008</c:v>
                </c:pt>
                <c:pt idx="66">
                  <c:v>24.357527092862099</c:v>
                </c:pt>
                <c:pt idx="67">
                  <c:v>18.825511888675099</c:v>
                </c:pt>
                <c:pt idx="68">
                  <c:v>19.6718820913317</c:v>
                </c:pt>
                <c:pt idx="69">
                  <c:v>19.997937062866701</c:v>
                </c:pt>
                <c:pt idx="70">
                  <c:v>27.7536786536755</c:v>
                </c:pt>
                <c:pt idx="71">
                  <c:v>27.536510573563699</c:v>
                </c:pt>
                <c:pt idx="72">
                  <c:v>0</c:v>
                </c:pt>
                <c:pt idx="73">
                  <c:v>18.677791482692701</c:v>
                </c:pt>
                <c:pt idx="74">
                  <c:v>24.367607749436001</c:v>
                </c:pt>
                <c:pt idx="75">
                  <c:v>17.968539547526301</c:v>
                </c:pt>
                <c:pt idx="76">
                  <c:v>9.4018767559259704</c:v>
                </c:pt>
                <c:pt idx="77">
                  <c:v>13.8141610703551</c:v>
                </c:pt>
              </c:numCache>
            </c:numRef>
          </c:val>
          <c:smooth val="0"/>
          <c:extLst>
            <c:ext xmlns:c16="http://schemas.microsoft.com/office/drawing/2014/chart" uri="{C3380CC4-5D6E-409C-BE32-E72D297353CC}">
              <c16:uniqueId val="{00000004-C9DD-4718-9C03-E495A3653BEF}"/>
            </c:ext>
          </c:extLst>
        </c:ser>
        <c:ser>
          <c:idx val="5"/>
          <c:order val="5"/>
          <c:tx>
            <c:strRef>
              <c:f>ETP_63!$D$43</c:f>
              <c:strCache>
                <c:ptCount val="1"/>
                <c:pt idx="0">
                  <c:v>Activites immobilieres</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ETP_63!$E$43:$CD$43</c:f>
              <c:numCache>
                <c:formatCode>#,##0</c:formatCode>
                <c:ptCount val="78"/>
                <c:pt idx="0">
                  <c:v>0</c:v>
                </c:pt>
                <c:pt idx="1">
                  <c:v>38.210846944070198</c:v>
                </c:pt>
                <c:pt idx="2">
                  <c:v>0</c:v>
                </c:pt>
                <c:pt idx="3">
                  <c:v>44.789080243613199</c:v>
                </c:pt>
                <c:pt idx="4">
                  <c:v>34.763899347835</c:v>
                </c:pt>
                <c:pt idx="5">
                  <c:v>39.068038919428602</c:v>
                </c:pt>
                <c:pt idx="6">
                  <c:v>39.236105624563002</c:v>
                </c:pt>
                <c:pt idx="7">
                  <c:v>42.884973816209403</c:v>
                </c:pt>
                <c:pt idx="8">
                  <c:v>41.221324439543601</c:v>
                </c:pt>
                <c:pt idx="9">
                  <c:v>38.841265173875797</c:v>
                </c:pt>
                <c:pt idx="10">
                  <c:v>43.500846295434499</c:v>
                </c:pt>
                <c:pt idx="11">
                  <c:v>40.201072904556703</c:v>
                </c:pt>
                <c:pt idx="12">
                  <c:v>41.539833675920697</c:v>
                </c:pt>
                <c:pt idx="13">
                  <c:v>33.900390828533702</c:v>
                </c:pt>
                <c:pt idx="14">
                  <c:v>36.078858332040099</c:v>
                </c:pt>
                <c:pt idx="15">
                  <c:v>38.659534001333498</c:v>
                </c:pt>
                <c:pt idx="16">
                  <c:v>40.866580239615701</c:v>
                </c:pt>
                <c:pt idx="17">
                  <c:v>43.718832389950599</c:v>
                </c:pt>
                <c:pt idx="18">
                  <c:v>40.920145447869899</c:v>
                </c:pt>
                <c:pt idx="19">
                  <c:v>36.352092975923902</c:v>
                </c:pt>
                <c:pt idx="20">
                  <c:v>34.278244199093002</c:v>
                </c:pt>
                <c:pt idx="21">
                  <c:v>37.563368889916397</c:v>
                </c:pt>
                <c:pt idx="22">
                  <c:v>39.653350982217397</c:v>
                </c:pt>
                <c:pt idx="23">
                  <c:v>42.693602891283199</c:v>
                </c:pt>
                <c:pt idx="24">
                  <c:v>33.808357401724699</c:v>
                </c:pt>
                <c:pt idx="25">
                  <c:v>29.5918675323773</c:v>
                </c:pt>
                <c:pt idx="26">
                  <c:v>30.6499318039705</c:v>
                </c:pt>
                <c:pt idx="27">
                  <c:v>33.7300073957623</c:v>
                </c:pt>
                <c:pt idx="28">
                  <c:v>35.454232972899597</c:v>
                </c:pt>
                <c:pt idx="29">
                  <c:v>33.696497828082002</c:v>
                </c:pt>
                <c:pt idx="30">
                  <c:v>32.326824945789298</c:v>
                </c:pt>
                <c:pt idx="31">
                  <c:v>36.695148297440603</c:v>
                </c:pt>
                <c:pt idx="32">
                  <c:v>37.431706935981502</c:v>
                </c:pt>
                <c:pt idx="33">
                  <c:v>40.941436178924398</c:v>
                </c:pt>
                <c:pt idx="34">
                  <c:v>42.275924078756503</c:v>
                </c:pt>
                <c:pt idx="35">
                  <c:v>40.740390469647998</c:v>
                </c:pt>
                <c:pt idx="36">
                  <c:v>38.093047363362402</c:v>
                </c:pt>
                <c:pt idx="37">
                  <c:v>38.532224421102597</c:v>
                </c:pt>
                <c:pt idx="38">
                  <c:v>43.852622049037301</c:v>
                </c:pt>
                <c:pt idx="39">
                  <c:v>45.9926382500188</c:v>
                </c:pt>
                <c:pt idx="40">
                  <c:v>45.410774041199403</c:v>
                </c:pt>
                <c:pt idx="41">
                  <c:v>42.256941248570001</c:v>
                </c:pt>
                <c:pt idx="42">
                  <c:v>45.866938111342002</c:v>
                </c:pt>
                <c:pt idx="43">
                  <c:v>45.076554102037598</c:v>
                </c:pt>
                <c:pt idx="44">
                  <c:v>44.046492171442097</c:v>
                </c:pt>
                <c:pt idx="45">
                  <c:v>40.992044426447698</c:v>
                </c:pt>
                <c:pt idx="46">
                  <c:v>47.979873615293698</c:v>
                </c:pt>
                <c:pt idx="47">
                  <c:v>53.298389103550498</c:v>
                </c:pt>
                <c:pt idx="48">
                  <c:v>59.809589051508098</c:v>
                </c:pt>
                <c:pt idx="49">
                  <c:v>63.833105041607503</c:v>
                </c:pt>
                <c:pt idx="50">
                  <c:v>60.056481089143404</c:v>
                </c:pt>
                <c:pt idx="51">
                  <c:v>57.6419644233345</c:v>
                </c:pt>
                <c:pt idx="52">
                  <c:v>67.597277938196797</c:v>
                </c:pt>
                <c:pt idx="53">
                  <c:v>66.459792007728296</c:v>
                </c:pt>
                <c:pt idx="54">
                  <c:v>63.9393069635274</c:v>
                </c:pt>
                <c:pt idx="55">
                  <c:v>57.992462638729101</c:v>
                </c:pt>
                <c:pt idx="56">
                  <c:v>56.529923593549903</c:v>
                </c:pt>
                <c:pt idx="57">
                  <c:v>58.018297032874798</c:v>
                </c:pt>
                <c:pt idx="58">
                  <c:v>58.4006586499709</c:v>
                </c:pt>
                <c:pt idx="59">
                  <c:v>62.131023339658903</c:v>
                </c:pt>
                <c:pt idx="60">
                  <c:v>46.5158083603934</c:v>
                </c:pt>
                <c:pt idx="61">
                  <c:v>36.420752887282603</c:v>
                </c:pt>
                <c:pt idx="62">
                  <c:v>46.418796440532297</c:v>
                </c:pt>
                <c:pt idx="63">
                  <c:v>44.223132920240197</c:v>
                </c:pt>
                <c:pt idx="64">
                  <c:v>46.745401737600197</c:v>
                </c:pt>
                <c:pt idx="65">
                  <c:v>41.2466214931857</c:v>
                </c:pt>
                <c:pt idx="66">
                  <c:v>44.436452852656799</c:v>
                </c:pt>
                <c:pt idx="67">
                  <c:v>47.910342591238702</c:v>
                </c:pt>
                <c:pt idx="68">
                  <c:v>52.889058324829698</c:v>
                </c:pt>
                <c:pt idx="69">
                  <c:v>50.1915516726636</c:v>
                </c:pt>
                <c:pt idx="70">
                  <c:v>45.479829827446899</c:v>
                </c:pt>
                <c:pt idx="71">
                  <c:v>47.810531702940096</c:v>
                </c:pt>
                <c:pt idx="72">
                  <c:v>49.160110501693701</c:v>
                </c:pt>
                <c:pt idx="73">
                  <c:v>53.376587738272498</c:v>
                </c:pt>
                <c:pt idx="74">
                  <c:v>51.002187400095501</c:v>
                </c:pt>
                <c:pt idx="75">
                  <c:v>52.249971365722899</c:v>
                </c:pt>
                <c:pt idx="76">
                  <c:v>46.848850912562703</c:v>
                </c:pt>
                <c:pt idx="77">
                  <c:v>46.509309760232803</c:v>
                </c:pt>
              </c:numCache>
            </c:numRef>
          </c:val>
          <c:smooth val="0"/>
          <c:extLst>
            <c:ext xmlns:c16="http://schemas.microsoft.com/office/drawing/2014/chart" uri="{C3380CC4-5D6E-409C-BE32-E72D297353CC}">
              <c16:uniqueId val="{00000005-C9DD-4718-9C03-E495A3653BEF}"/>
            </c:ext>
          </c:extLst>
        </c:ser>
        <c:ser>
          <c:idx val="6"/>
          <c:order val="6"/>
          <c:tx>
            <c:strRef>
              <c:f>ETP_63!$D$44</c:f>
              <c:strCache>
                <c:ptCount val="1"/>
                <c:pt idx="0">
                  <c:v>Activités scientifiques et techniques ; services administratifs et de soutien</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ETP_63!$E$44:$CD$44</c:f>
              <c:numCache>
                <c:formatCode>#,##0</c:formatCode>
                <c:ptCount val="78"/>
                <c:pt idx="0">
                  <c:v>244.74127528086899</c:v>
                </c:pt>
                <c:pt idx="1">
                  <c:v>246.174061528191</c:v>
                </c:pt>
                <c:pt idx="2">
                  <c:v>249.376929136206</c:v>
                </c:pt>
                <c:pt idx="3">
                  <c:v>241.63626956848501</c:v>
                </c:pt>
                <c:pt idx="4">
                  <c:v>254.85187442990301</c:v>
                </c:pt>
                <c:pt idx="5">
                  <c:v>308.85119248132497</c:v>
                </c:pt>
                <c:pt idx="6">
                  <c:v>333.39981704971399</c:v>
                </c:pt>
                <c:pt idx="7">
                  <c:v>317.38581470287801</c:v>
                </c:pt>
                <c:pt idx="8">
                  <c:v>305.28053297475299</c:v>
                </c:pt>
                <c:pt idx="9">
                  <c:v>282.05865104410702</c:v>
                </c:pt>
                <c:pt idx="10">
                  <c:v>318.67461109975801</c:v>
                </c:pt>
                <c:pt idx="11">
                  <c:v>347.29324902189597</c:v>
                </c:pt>
                <c:pt idx="12">
                  <c:v>383.001797769478</c:v>
                </c:pt>
                <c:pt idx="13">
                  <c:v>325.02094890240699</c:v>
                </c:pt>
                <c:pt idx="14">
                  <c:v>211.74785170849401</c:v>
                </c:pt>
                <c:pt idx="15">
                  <c:v>198.17205385105001</c:v>
                </c:pt>
                <c:pt idx="16">
                  <c:v>206.21255604566201</c:v>
                </c:pt>
                <c:pt idx="17">
                  <c:v>190.81415872381501</c:v>
                </c:pt>
                <c:pt idx="18">
                  <c:v>254.06905088305399</c:v>
                </c:pt>
                <c:pt idx="19">
                  <c:v>254.485220457168</c:v>
                </c:pt>
                <c:pt idx="20">
                  <c:v>267.14604722618202</c:v>
                </c:pt>
                <c:pt idx="21">
                  <c:v>285.08542585514903</c:v>
                </c:pt>
                <c:pt idx="22">
                  <c:v>295.39123504037298</c:v>
                </c:pt>
                <c:pt idx="23">
                  <c:v>297.609196617588</c:v>
                </c:pt>
                <c:pt idx="24">
                  <c:v>296.94163795928699</c:v>
                </c:pt>
                <c:pt idx="25">
                  <c:v>275.10778135578198</c:v>
                </c:pt>
                <c:pt idx="26">
                  <c:v>281.32019065228098</c:v>
                </c:pt>
                <c:pt idx="27">
                  <c:v>254.208650537827</c:v>
                </c:pt>
                <c:pt idx="28">
                  <c:v>270.459541986609</c:v>
                </c:pt>
                <c:pt idx="29">
                  <c:v>297.66021641364</c:v>
                </c:pt>
                <c:pt idx="30">
                  <c:v>230.99959194532801</c:v>
                </c:pt>
                <c:pt idx="31">
                  <c:v>283.02679741425902</c:v>
                </c:pt>
                <c:pt idx="32">
                  <c:v>228.66060784344899</c:v>
                </c:pt>
                <c:pt idx="33">
                  <c:v>219.90004094152499</c:v>
                </c:pt>
                <c:pt idx="34">
                  <c:v>269.88199315267201</c:v>
                </c:pt>
                <c:pt idx="35">
                  <c:v>276.38100239244</c:v>
                </c:pt>
                <c:pt idx="36">
                  <c:v>271.91037107533901</c:v>
                </c:pt>
                <c:pt idx="37">
                  <c:v>271.21946669949</c:v>
                </c:pt>
                <c:pt idx="38">
                  <c:v>307.11505958172302</c:v>
                </c:pt>
                <c:pt idx="39">
                  <c:v>288.54282657936398</c:v>
                </c:pt>
                <c:pt idx="40">
                  <c:v>250.21880831361599</c:v>
                </c:pt>
                <c:pt idx="41">
                  <c:v>224.79723910796699</c:v>
                </c:pt>
                <c:pt idx="42">
                  <c:v>286.29955051220901</c:v>
                </c:pt>
                <c:pt idx="43">
                  <c:v>254.39400699899099</c:v>
                </c:pt>
                <c:pt idx="44">
                  <c:v>278.44720319164497</c:v>
                </c:pt>
                <c:pt idx="45">
                  <c:v>358.37449690330601</c:v>
                </c:pt>
                <c:pt idx="46">
                  <c:v>404.64580828228702</c:v>
                </c:pt>
                <c:pt idx="47">
                  <c:v>505.77125979019098</c:v>
                </c:pt>
                <c:pt idx="48">
                  <c:v>483.91218060589102</c:v>
                </c:pt>
                <c:pt idx="49">
                  <c:v>475.29364877889202</c:v>
                </c:pt>
                <c:pt idx="50">
                  <c:v>492.07270220513999</c:v>
                </c:pt>
                <c:pt idx="51">
                  <c:v>510.27619833163197</c:v>
                </c:pt>
                <c:pt idx="52">
                  <c:v>490.37374620000099</c:v>
                </c:pt>
                <c:pt idx="53">
                  <c:v>506.71924612748501</c:v>
                </c:pt>
                <c:pt idx="54">
                  <c:v>607.38515628016296</c:v>
                </c:pt>
                <c:pt idx="55">
                  <c:v>694.92707217693305</c:v>
                </c:pt>
                <c:pt idx="56">
                  <c:v>728.50167186604597</c:v>
                </c:pt>
                <c:pt idx="57">
                  <c:v>794.00998026838397</c:v>
                </c:pt>
                <c:pt idx="58">
                  <c:v>829.618266424735</c:v>
                </c:pt>
                <c:pt idx="59">
                  <c:v>867.08287233728902</c:v>
                </c:pt>
                <c:pt idx="60">
                  <c:v>904.52221729008295</c:v>
                </c:pt>
                <c:pt idx="61">
                  <c:v>769.26308933460405</c:v>
                </c:pt>
                <c:pt idx="62">
                  <c:v>854.72316426193504</c:v>
                </c:pt>
                <c:pt idx="63">
                  <c:v>872.99598963642404</c:v>
                </c:pt>
                <c:pt idx="64">
                  <c:v>878.19973136041199</c:v>
                </c:pt>
                <c:pt idx="65">
                  <c:v>945.36032880227197</c:v>
                </c:pt>
                <c:pt idx="66">
                  <c:v>946.97874482022405</c:v>
                </c:pt>
                <c:pt idx="67">
                  <c:v>949.31881785760402</c:v>
                </c:pt>
                <c:pt idx="68">
                  <c:v>924.32697091033003</c:v>
                </c:pt>
                <c:pt idx="69">
                  <c:v>963.16231738770898</c:v>
                </c:pt>
                <c:pt idx="70">
                  <c:v>962.51734683817801</c:v>
                </c:pt>
                <c:pt idx="71">
                  <c:v>979.67044491966703</c:v>
                </c:pt>
                <c:pt idx="72">
                  <c:v>917.26640428077496</c:v>
                </c:pt>
                <c:pt idx="73">
                  <c:v>854.07497876747004</c:v>
                </c:pt>
                <c:pt idx="74">
                  <c:v>849.51917925557598</c:v>
                </c:pt>
                <c:pt idx="75">
                  <c:v>857.34077552112603</c:v>
                </c:pt>
                <c:pt idx="76">
                  <c:v>864.68632423814699</c:v>
                </c:pt>
                <c:pt idx="77">
                  <c:v>854.54402641954698</c:v>
                </c:pt>
              </c:numCache>
            </c:numRef>
          </c:val>
          <c:smooth val="0"/>
          <c:extLst>
            <c:ext xmlns:c16="http://schemas.microsoft.com/office/drawing/2014/chart" uri="{C3380CC4-5D6E-409C-BE32-E72D297353CC}">
              <c16:uniqueId val="{00000006-C9DD-4718-9C03-E495A3653BEF}"/>
            </c:ext>
          </c:extLst>
        </c:ser>
        <c:ser>
          <c:idx val="7"/>
          <c:order val="7"/>
          <c:tx>
            <c:strRef>
              <c:f>ETP_63!$D$45</c:f>
              <c:strCache>
                <c:ptCount val="1"/>
                <c:pt idx="0">
                  <c:v>Administration publique, enseignement, sante humaine et action sociale</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ETP_63!$E$45:$CD$45</c:f>
              <c:numCache>
                <c:formatCode>#,##0</c:formatCode>
                <c:ptCount val="78"/>
                <c:pt idx="0">
                  <c:v>90.763679626021002</c:v>
                </c:pt>
                <c:pt idx="1">
                  <c:v>92.376647049367506</c:v>
                </c:pt>
                <c:pt idx="2">
                  <c:v>98.9031580660439</c:v>
                </c:pt>
                <c:pt idx="3">
                  <c:v>82.942587130740606</c:v>
                </c:pt>
                <c:pt idx="4">
                  <c:v>82.136224166315301</c:v>
                </c:pt>
                <c:pt idx="5">
                  <c:v>84.297461660621394</c:v>
                </c:pt>
                <c:pt idx="6">
                  <c:v>119.67832814454</c:v>
                </c:pt>
                <c:pt idx="7">
                  <c:v>62.371109713676297</c:v>
                </c:pt>
                <c:pt idx="8">
                  <c:v>64.034042358877102</c:v>
                </c:pt>
                <c:pt idx="9">
                  <c:v>64.4225012304573</c:v>
                </c:pt>
                <c:pt idx="10">
                  <c:v>83.072362548296894</c:v>
                </c:pt>
                <c:pt idx="11">
                  <c:v>86.580098656052797</c:v>
                </c:pt>
                <c:pt idx="12">
                  <c:v>78.902681178533896</c:v>
                </c:pt>
                <c:pt idx="13">
                  <c:v>76.2571102196721</c:v>
                </c:pt>
                <c:pt idx="14">
                  <c:v>88.659565706170994</c:v>
                </c:pt>
                <c:pt idx="15">
                  <c:v>95.892506540124501</c:v>
                </c:pt>
                <c:pt idx="16">
                  <c:v>73.094676301197097</c:v>
                </c:pt>
                <c:pt idx="17">
                  <c:v>96.557607647619093</c:v>
                </c:pt>
                <c:pt idx="18">
                  <c:v>116.60510035583199</c:v>
                </c:pt>
                <c:pt idx="19">
                  <c:v>118.78030850051501</c:v>
                </c:pt>
                <c:pt idx="20">
                  <c:v>103.098648261037</c:v>
                </c:pt>
                <c:pt idx="21">
                  <c:v>104.74564309102399</c:v>
                </c:pt>
                <c:pt idx="22">
                  <c:v>112.712962923777</c:v>
                </c:pt>
                <c:pt idx="23">
                  <c:v>114.82517179101001</c:v>
                </c:pt>
                <c:pt idx="24">
                  <c:v>120.525693070372</c:v>
                </c:pt>
                <c:pt idx="25">
                  <c:v>129.259736411636</c:v>
                </c:pt>
                <c:pt idx="26">
                  <c:v>144.230946417702</c:v>
                </c:pt>
                <c:pt idx="27">
                  <c:v>129.78238161718801</c:v>
                </c:pt>
                <c:pt idx="28">
                  <c:v>106.789728010654</c:v>
                </c:pt>
                <c:pt idx="29">
                  <c:v>97.932746872929101</c:v>
                </c:pt>
                <c:pt idx="30">
                  <c:v>106.360472873257</c:v>
                </c:pt>
                <c:pt idx="31">
                  <c:v>88.127249640968898</c:v>
                </c:pt>
                <c:pt idx="32">
                  <c:v>85.563359704727205</c:v>
                </c:pt>
                <c:pt idx="33">
                  <c:v>104.66288427817599</c:v>
                </c:pt>
                <c:pt idx="34">
                  <c:v>97.818468227447696</c:v>
                </c:pt>
                <c:pt idx="35">
                  <c:v>78.609217490124706</c:v>
                </c:pt>
                <c:pt idx="36">
                  <c:v>80.776311777000799</c:v>
                </c:pt>
                <c:pt idx="37">
                  <c:v>88.698794555127293</c:v>
                </c:pt>
                <c:pt idx="38">
                  <c:v>87.097197297361902</c:v>
                </c:pt>
                <c:pt idx="39">
                  <c:v>94.764335790863399</c:v>
                </c:pt>
                <c:pt idx="40">
                  <c:v>98.758334472872093</c:v>
                </c:pt>
                <c:pt idx="41">
                  <c:v>92.975243479888306</c:v>
                </c:pt>
                <c:pt idx="42">
                  <c:v>105.447801921311</c:v>
                </c:pt>
                <c:pt idx="43">
                  <c:v>93.668679439545897</c:v>
                </c:pt>
                <c:pt idx="44">
                  <c:v>97.825242796023304</c:v>
                </c:pt>
                <c:pt idx="45">
                  <c:v>112.29335857684499</c:v>
                </c:pt>
                <c:pt idx="46">
                  <c:v>112.93249831338601</c:v>
                </c:pt>
                <c:pt idx="47">
                  <c:v>113.82125844336301</c:v>
                </c:pt>
                <c:pt idx="48">
                  <c:v>125.488740934822</c:v>
                </c:pt>
                <c:pt idx="49">
                  <c:v>123.892229718202</c:v>
                </c:pt>
                <c:pt idx="50">
                  <c:v>146.18360016608599</c:v>
                </c:pt>
                <c:pt idx="51">
                  <c:v>123.88424276953999</c:v>
                </c:pt>
                <c:pt idx="52">
                  <c:v>115.050755361816</c:v>
                </c:pt>
                <c:pt idx="53">
                  <c:v>192.64789784852101</c:v>
                </c:pt>
                <c:pt idx="54">
                  <c:v>219.60800908502301</c:v>
                </c:pt>
                <c:pt idx="55">
                  <c:v>261.31407494663802</c:v>
                </c:pt>
                <c:pt idx="56">
                  <c:v>303.78676869948401</c:v>
                </c:pt>
                <c:pt idx="57">
                  <c:v>266.00893363813799</c:v>
                </c:pt>
                <c:pt idx="58">
                  <c:v>296.38377375226798</c:v>
                </c:pt>
                <c:pt idx="59">
                  <c:v>306.52245987936101</c:v>
                </c:pt>
                <c:pt idx="60">
                  <c:v>325.48414886016798</c:v>
                </c:pt>
                <c:pt idx="61">
                  <c:v>288.19369238294303</c:v>
                </c:pt>
                <c:pt idx="62">
                  <c:v>393.332595458588</c:v>
                </c:pt>
                <c:pt idx="63">
                  <c:v>467.99841596630199</c:v>
                </c:pt>
                <c:pt idx="64">
                  <c:v>507.83116440827001</c:v>
                </c:pt>
                <c:pt idx="65">
                  <c:v>574.79152178706704</c:v>
                </c:pt>
                <c:pt idx="66">
                  <c:v>600.80282737700202</c:v>
                </c:pt>
                <c:pt idx="67">
                  <c:v>622.89754284514504</c:v>
                </c:pt>
                <c:pt idx="68">
                  <c:v>701.41451380658896</c:v>
                </c:pt>
                <c:pt idx="69">
                  <c:v>659.95577441186003</c:v>
                </c:pt>
                <c:pt idx="70">
                  <c:v>691.98882662366498</c:v>
                </c:pt>
                <c:pt idx="71">
                  <c:v>685.33944212903396</c:v>
                </c:pt>
                <c:pt idx="72">
                  <c:v>677.12530256128798</c:v>
                </c:pt>
                <c:pt idx="73">
                  <c:v>687.54378109614402</c:v>
                </c:pt>
                <c:pt idx="74">
                  <c:v>705.30780090267103</c:v>
                </c:pt>
                <c:pt idx="75">
                  <c:v>679.84576424875502</c:v>
                </c:pt>
                <c:pt idx="76">
                  <c:v>624.34578632181206</c:v>
                </c:pt>
                <c:pt idx="77">
                  <c:v>606.54969920258895</c:v>
                </c:pt>
              </c:numCache>
            </c:numRef>
          </c:val>
          <c:smooth val="0"/>
          <c:extLst>
            <c:ext xmlns:c16="http://schemas.microsoft.com/office/drawing/2014/chart" uri="{C3380CC4-5D6E-409C-BE32-E72D297353CC}">
              <c16:uniqueId val="{00000007-C9DD-4718-9C03-E495A3653BEF}"/>
            </c:ext>
          </c:extLst>
        </c:ser>
        <c:ser>
          <c:idx val="8"/>
          <c:order val="8"/>
          <c:tx>
            <c:strRef>
              <c:f>ETP_63!$D$46</c:f>
              <c:strCache>
                <c:ptCount val="1"/>
                <c:pt idx="0">
                  <c:v>Autres activites de services</c:v>
                </c:pt>
              </c:strCache>
            </c:strRef>
          </c:tx>
          <c:marker>
            <c:symbol val="none"/>
          </c:marker>
          <c:cat>
            <c:strRef>
              <c:f>ETP_63!$E$29:$CD$29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ETP_63!$E$46:$CD$46</c:f>
              <c:numCache>
                <c:formatCode>#,##0</c:formatCode>
                <c:ptCount val="78"/>
                <c:pt idx="0">
                  <c:v>29.8302086838987</c:v>
                </c:pt>
                <c:pt idx="1">
                  <c:v>0</c:v>
                </c:pt>
                <c:pt idx="2">
                  <c:v>46.1320135728051</c:v>
                </c:pt>
                <c:pt idx="3">
                  <c:v>0</c:v>
                </c:pt>
                <c:pt idx="4">
                  <c:v>31.837774662437202</c:v>
                </c:pt>
                <c:pt idx="5">
                  <c:v>32.501802741333101</c:v>
                </c:pt>
                <c:pt idx="6">
                  <c:v>40.915356063588</c:v>
                </c:pt>
                <c:pt idx="7">
                  <c:v>38.504576034372803</c:v>
                </c:pt>
                <c:pt idx="8">
                  <c:v>34.984924990103003</c:v>
                </c:pt>
                <c:pt idx="9">
                  <c:v>36.180515541940601</c:v>
                </c:pt>
                <c:pt idx="10">
                  <c:v>34.122243392844297</c:v>
                </c:pt>
                <c:pt idx="11">
                  <c:v>36.085438262339203</c:v>
                </c:pt>
                <c:pt idx="12">
                  <c:v>27.967910013600701</c:v>
                </c:pt>
                <c:pt idx="13">
                  <c:v>25.638012364612202</c:v>
                </c:pt>
                <c:pt idx="14">
                  <c:v>21.572630364842801</c:v>
                </c:pt>
                <c:pt idx="15">
                  <c:v>22.957206197788299</c:v>
                </c:pt>
                <c:pt idx="16">
                  <c:v>22.20392192269</c:v>
                </c:pt>
                <c:pt idx="17">
                  <c:v>19.0123340551058</c:v>
                </c:pt>
                <c:pt idx="18">
                  <c:v>20.909024476736601</c:v>
                </c:pt>
                <c:pt idx="19">
                  <c:v>22.4561717327108</c:v>
                </c:pt>
                <c:pt idx="20">
                  <c:v>23.601202144936</c:v>
                </c:pt>
                <c:pt idx="21">
                  <c:v>26.931514015121799</c:v>
                </c:pt>
                <c:pt idx="22">
                  <c:v>26.030910119572201</c:v>
                </c:pt>
                <c:pt idx="23">
                  <c:v>33.896796150768502</c:v>
                </c:pt>
                <c:pt idx="24">
                  <c:v>34.945138688433602</c:v>
                </c:pt>
                <c:pt idx="25">
                  <c:v>36.688172173437302</c:v>
                </c:pt>
                <c:pt idx="26">
                  <c:v>23.938209706495499</c:v>
                </c:pt>
                <c:pt idx="27">
                  <c:v>29.864528674429899</c:v>
                </c:pt>
                <c:pt idx="28">
                  <c:v>18.2491315747322</c:v>
                </c:pt>
                <c:pt idx="29">
                  <c:v>14.4886812840074</c:v>
                </c:pt>
                <c:pt idx="30">
                  <c:v>23.2230671463373</c:v>
                </c:pt>
                <c:pt idx="31">
                  <c:v>31.751779195975502</c:v>
                </c:pt>
                <c:pt idx="32">
                  <c:v>37.628827188088103</c:v>
                </c:pt>
                <c:pt idx="33">
                  <c:v>30.959062841708601</c:v>
                </c:pt>
                <c:pt idx="34">
                  <c:v>23.9567594385055</c:v>
                </c:pt>
                <c:pt idx="35">
                  <c:v>31.5922421260566</c:v>
                </c:pt>
                <c:pt idx="36">
                  <c:v>24.731910090729901</c:v>
                </c:pt>
                <c:pt idx="37">
                  <c:v>24.311374101144001</c:v>
                </c:pt>
                <c:pt idx="38">
                  <c:v>30.676981038818202</c:v>
                </c:pt>
                <c:pt idx="39">
                  <c:v>33.4764367365403</c:v>
                </c:pt>
                <c:pt idx="40">
                  <c:v>34.8948856261297</c:v>
                </c:pt>
                <c:pt idx="41">
                  <c:v>36.643095717116097</c:v>
                </c:pt>
                <c:pt idx="42">
                  <c:v>37.503031394481901</c:v>
                </c:pt>
                <c:pt idx="43">
                  <c:v>68.703649957684604</c:v>
                </c:pt>
                <c:pt idx="44">
                  <c:v>41.949484212801998</c:v>
                </c:pt>
                <c:pt idx="45">
                  <c:v>44.966818790824398</c:v>
                </c:pt>
                <c:pt idx="46">
                  <c:v>39.264452029250201</c:v>
                </c:pt>
                <c:pt idx="47">
                  <c:v>48.013382446040602</c:v>
                </c:pt>
                <c:pt idx="48">
                  <c:v>60.484089790608202</c:v>
                </c:pt>
                <c:pt idx="49">
                  <c:v>56.997513727717703</c:v>
                </c:pt>
                <c:pt idx="50">
                  <c:v>58.006002062446399</c:v>
                </c:pt>
                <c:pt idx="51">
                  <c:v>74.886828382376905</c:v>
                </c:pt>
                <c:pt idx="52">
                  <c:v>80.596629234453204</c:v>
                </c:pt>
                <c:pt idx="53">
                  <c:v>68.201194594106795</c:v>
                </c:pt>
                <c:pt idx="54">
                  <c:v>58.538812750687001</c:v>
                </c:pt>
                <c:pt idx="55">
                  <c:v>63.360374529289999</c:v>
                </c:pt>
                <c:pt idx="56">
                  <c:v>73.938929487985405</c:v>
                </c:pt>
                <c:pt idx="57">
                  <c:v>64.589280434081601</c:v>
                </c:pt>
                <c:pt idx="58">
                  <c:v>63.562225021644103</c:v>
                </c:pt>
                <c:pt idx="59">
                  <c:v>73.984258399263297</c:v>
                </c:pt>
                <c:pt idx="60">
                  <c:v>58.206130858884599</c:v>
                </c:pt>
                <c:pt idx="61">
                  <c:v>23.259700985372401</c:v>
                </c:pt>
                <c:pt idx="62">
                  <c:v>46.580010486912201</c:v>
                </c:pt>
                <c:pt idx="63">
                  <c:v>39.328954648442398</c:v>
                </c:pt>
                <c:pt idx="64">
                  <c:v>37.879211631941601</c:v>
                </c:pt>
                <c:pt idx="65">
                  <c:v>39.190724483384699</c:v>
                </c:pt>
                <c:pt idx="66">
                  <c:v>60.501444215159196</c:v>
                </c:pt>
                <c:pt idx="67">
                  <c:v>78.3843823877381</c:v>
                </c:pt>
                <c:pt idx="68">
                  <c:v>70.766923443902598</c:v>
                </c:pt>
                <c:pt idx="69">
                  <c:v>92.776982602367795</c:v>
                </c:pt>
                <c:pt idx="70">
                  <c:v>83.158531294855706</c:v>
                </c:pt>
                <c:pt idx="71">
                  <c:v>95.944982972936003</c:v>
                </c:pt>
                <c:pt idx="72">
                  <c:v>80.017918475429298</c:v>
                </c:pt>
                <c:pt idx="73">
                  <c:v>72.770977414240093</c:v>
                </c:pt>
                <c:pt idx="74">
                  <c:v>75.831679957568497</c:v>
                </c:pt>
                <c:pt idx="75">
                  <c:v>80.085994282811996</c:v>
                </c:pt>
                <c:pt idx="76">
                  <c:v>69.682032564072102</c:v>
                </c:pt>
                <c:pt idx="77">
                  <c:v>73.470479210487497</c:v>
                </c:pt>
              </c:numCache>
            </c:numRef>
          </c:val>
          <c:smooth val="0"/>
          <c:extLst>
            <c:ext xmlns:c16="http://schemas.microsoft.com/office/drawing/2014/chart" uri="{C3380CC4-5D6E-409C-BE32-E72D297353CC}">
              <c16:uniqueId val="{00000008-C9DD-4718-9C03-E495A3653BEF}"/>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dans le Rhône</a:t>
            </a:r>
            <a:r>
              <a:rPr lang="en-US" sz="1400" baseline="0"/>
              <a:t>  </a:t>
            </a:r>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ETP_69!$K$5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ETP_69!$C$6:$H$23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ETP_69!$K$6:$K$23</c:f>
              <c:numCache>
                <c:formatCode>0%</c:formatCode>
                <c:ptCount val="18"/>
                <c:pt idx="0">
                  <c:v>-0.33554230174508515</c:v>
                </c:pt>
                <c:pt idx="1">
                  <c:v>4.256712508185978E-2</c:v>
                </c:pt>
                <c:pt idx="2">
                  <c:v>8.0231596360628599E-2</c:v>
                </c:pt>
                <c:pt idx="3">
                  <c:v>-0.129980114798257</c:v>
                </c:pt>
                <c:pt idx="4">
                  <c:v>8.931454251930715E-2</c:v>
                </c:pt>
                <c:pt idx="5">
                  <c:v>-8.303974618498966E-3</c:v>
                </c:pt>
                <c:pt idx="6">
                  <c:v>9.9161981085331474E-2</c:v>
                </c:pt>
                <c:pt idx="7">
                  <c:v>-0.1070780666951815</c:v>
                </c:pt>
                <c:pt idx="8">
                  <c:v>-8.2239479748713484E-2</c:v>
                </c:pt>
                <c:pt idx="9">
                  <c:v>3.942353204952509E-3</c:v>
                </c:pt>
                <c:pt idx="10">
                  <c:v>6.7117726657645482E-2</c:v>
                </c:pt>
                <c:pt idx="11">
                  <c:v>-9.9937168388718245E-2</c:v>
                </c:pt>
                <c:pt idx="12">
                  <c:v>-8.4901424547940696E-3</c:v>
                </c:pt>
                <c:pt idx="13">
                  <c:v>7.4939916976185295E-2</c:v>
                </c:pt>
                <c:pt idx="14">
                  <c:v>-0.11822051705752357</c:v>
                </c:pt>
                <c:pt idx="15">
                  <c:v>-5.0368580656295348E-2</c:v>
                </c:pt>
                <c:pt idx="16">
                  <c:v>2.3076151299287639E-2</c:v>
                </c:pt>
                <c:pt idx="17">
                  <c:v>-5.5819952490183899E-2</c:v>
                </c:pt>
              </c:numCache>
            </c:numRef>
          </c:val>
          <c:extLst>
            <c:ext xmlns:c16="http://schemas.microsoft.com/office/drawing/2014/chart" uri="{C3380CC4-5D6E-409C-BE32-E72D297353CC}">
              <c16:uniqueId val="{00000001-05F6-4C99-8993-86C8EA4B89A6}"/>
            </c:ext>
          </c:extLst>
        </c:ser>
        <c:dLbls>
          <c:showLegendKey val="0"/>
          <c:showVal val="0"/>
          <c:showCatName val="0"/>
          <c:showSerName val="0"/>
          <c:showPercent val="0"/>
          <c:showBubbleSize val="0"/>
        </c:dLbls>
        <c:gapWidth val="150"/>
        <c:axId val="155695360"/>
        <c:axId val="155385856"/>
      </c:barChart>
      <c:catAx>
        <c:axId val="155695360"/>
        <c:scaling>
          <c:orientation val="minMax"/>
        </c:scaling>
        <c:delete val="0"/>
        <c:axPos val="l"/>
        <c:numFmt formatCode="General" sourceLinked="0"/>
        <c:majorTickMark val="out"/>
        <c:minorTickMark val="none"/>
        <c:tickLblPos val="low"/>
        <c:txPr>
          <a:bodyPr/>
          <a:lstStyle/>
          <a:p>
            <a:pPr>
              <a:defRPr sz="900"/>
            </a:pPr>
            <a:endParaRPr lang="fr-FR"/>
          </a:p>
        </c:txPr>
        <c:crossAx val="155385856"/>
        <c:crosses val="autoZero"/>
        <c:auto val="1"/>
        <c:lblAlgn val="ctr"/>
        <c:lblOffset val="100"/>
        <c:noMultiLvlLbl val="0"/>
      </c:catAx>
      <c:valAx>
        <c:axId val="155385856"/>
        <c:scaling>
          <c:orientation val="minMax"/>
        </c:scaling>
        <c:delete val="1"/>
        <c:axPos val="b"/>
        <c:numFmt formatCode="0%" sourceLinked="1"/>
        <c:majorTickMark val="out"/>
        <c:minorTickMark val="none"/>
        <c:tickLblPos val="nextTo"/>
        <c:crossAx val="155695360"/>
        <c:crosses val="autoZero"/>
        <c:crossBetween val="between"/>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dans le Rhône</a:t>
            </a:r>
            <a:r>
              <a:rPr lang="en-US"/>
              <a:t> </a:t>
            </a:r>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ETP_69!$D$32</c:f>
              <c:strCache>
                <c:ptCount val="1"/>
                <c:pt idx="0">
                  <c:v>Fabrication de denrees alimentaires, de boissons et  de produits a base de tabac</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ETP_69!$E$32:$CD$32</c:f>
              <c:numCache>
                <c:formatCode>#,##0</c:formatCode>
                <c:ptCount val="78"/>
                <c:pt idx="0">
                  <c:v>779.62936772146202</c:v>
                </c:pt>
                <c:pt idx="1">
                  <c:v>769.80249299559102</c:v>
                </c:pt>
                <c:pt idx="2">
                  <c:v>727.26491242990903</c:v>
                </c:pt>
                <c:pt idx="3">
                  <c:v>770.24352622834897</c:v>
                </c:pt>
                <c:pt idx="4">
                  <c:v>805.82563000922198</c:v>
                </c:pt>
                <c:pt idx="5">
                  <c:v>861.48543144593805</c:v>
                </c:pt>
                <c:pt idx="6">
                  <c:v>814.61278570913498</c:v>
                </c:pt>
                <c:pt idx="7">
                  <c:v>805.06094766814704</c:v>
                </c:pt>
                <c:pt idx="8">
                  <c:v>891.44941641832395</c:v>
                </c:pt>
                <c:pt idx="9">
                  <c:v>886.872809119321</c:v>
                </c:pt>
                <c:pt idx="10">
                  <c:v>934.30608396545199</c:v>
                </c:pt>
                <c:pt idx="11">
                  <c:v>880.12538996719104</c:v>
                </c:pt>
                <c:pt idx="12">
                  <c:v>844.23908383066703</c:v>
                </c:pt>
                <c:pt idx="13">
                  <c:v>793.51913959987803</c:v>
                </c:pt>
                <c:pt idx="14">
                  <c:v>858.12560626340496</c:v>
                </c:pt>
                <c:pt idx="15">
                  <c:v>879.04308047800305</c:v>
                </c:pt>
                <c:pt idx="16">
                  <c:v>839.27616657855197</c:v>
                </c:pt>
                <c:pt idx="17">
                  <c:v>879.53234838698904</c:v>
                </c:pt>
                <c:pt idx="18">
                  <c:v>878.51049780687595</c:v>
                </c:pt>
                <c:pt idx="19">
                  <c:v>832.20782269187498</c:v>
                </c:pt>
                <c:pt idx="20">
                  <c:v>889.71580387569099</c:v>
                </c:pt>
                <c:pt idx="21">
                  <c:v>916.77428656615598</c:v>
                </c:pt>
                <c:pt idx="22">
                  <c:v>969.12077954478605</c:v>
                </c:pt>
                <c:pt idx="23">
                  <c:v>1001.21249997208</c:v>
                </c:pt>
                <c:pt idx="24">
                  <c:v>997.50250963375004</c:v>
                </c:pt>
                <c:pt idx="25">
                  <c:v>1037.14400719389</c:v>
                </c:pt>
                <c:pt idx="26">
                  <c:v>960.01027577458797</c:v>
                </c:pt>
                <c:pt idx="27">
                  <c:v>956.82633117600801</c:v>
                </c:pt>
                <c:pt idx="28">
                  <c:v>976.28213176429597</c:v>
                </c:pt>
                <c:pt idx="29">
                  <c:v>1055.4329750096099</c:v>
                </c:pt>
                <c:pt idx="30">
                  <c:v>991.87218534683802</c:v>
                </c:pt>
                <c:pt idx="31">
                  <c:v>1001.96101927282</c:v>
                </c:pt>
                <c:pt idx="32">
                  <c:v>1049.5042118263</c:v>
                </c:pt>
                <c:pt idx="33">
                  <c:v>1063.97225753409</c:v>
                </c:pt>
                <c:pt idx="34">
                  <c:v>1053.0483903623301</c:v>
                </c:pt>
                <c:pt idx="35">
                  <c:v>1065.0822517618999</c:v>
                </c:pt>
                <c:pt idx="36">
                  <c:v>1001.6328189043101</c:v>
                </c:pt>
                <c:pt idx="37">
                  <c:v>948.11730655399299</c:v>
                </c:pt>
                <c:pt idx="38">
                  <c:v>992.41017102493402</c:v>
                </c:pt>
                <c:pt idx="39">
                  <c:v>940.27807804179201</c:v>
                </c:pt>
                <c:pt idx="40">
                  <c:v>1050.08156232807</c:v>
                </c:pt>
                <c:pt idx="41">
                  <c:v>1057.9061223418501</c:v>
                </c:pt>
                <c:pt idx="42">
                  <c:v>1100.4289399655499</c:v>
                </c:pt>
                <c:pt idx="43">
                  <c:v>1077.62014997401</c:v>
                </c:pt>
                <c:pt idx="44">
                  <c:v>1033.5810706131799</c:v>
                </c:pt>
                <c:pt idx="45">
                  <c:v>861.81206398539405</c:v>
                </c:pt>
                <c:pt idx="46">
                  <c:v>768.27979982179295</c:v>
                </c:pt>
                <c:pt idx="47">
                  <c:v>753.98928378925802</c:v>
                </c:pt>
                <c:pt idx="48">
                  <c:v>654.37226537926699</c:v>
                </c:pt>
                <c:pt idx="49">
                  <c:v>658.84766009589896</c:v>
                </c:pt>
                <c:pt idx="50">
                  <c:v>681.65467878834295</c:v>
                </c:pt>
                <c:pt idx="51">
                  <c:v>653.11066013472703</c:v>
                </c:pt>
                <c:pt idx="52">
                  <c:v>636.657015635481</c:v>
                </c:pt>
                <c:pt idx="53">
                  <c:v>635.96669219191699</c:v>
                </c:pt>
                <c:pt idx="54">
                  <c:v>621.20832228074005</c:v>
                </c:pt>
                <c:pt idx="55">
                  <c:v>645.84184865979</c:v>
                </c:pt>
                <c:pt idx="56">
                  <c:v>667.11762684335599</c:v>
                </c:pt>
                <c:pt idx="57">
                  <c:v>647.27645166381501</c:v>
                </c:pt>
                <c:pt idx="58">
                  <c:v>604.90869510256198</c:v>
                </c:pt>
                <c:pt idx="59">
                  <c:v>714.91467188593504</c:v>
                </c:pt>
                <c:pt idx="60">
                  <c:v>651.47217342785405</c:v>
                </c:pt>
                <c:pt idx="61">
                  <c:v>552.66027933613498</c:v>
                </c:pt>
                <c:pt idx="62">
                  <c:v>635.19463981686295</c:v>
                </c:pt>
                <c:pt idx="63">
                  <c:v>553.30023409597004</c:v>
                </c:pt>
                <c:pt idx="64">
                  <c:v>581.26551516438496</c:v>
                </c:pt>
                <c:pt idx="65">
                  <c:v>634.020632456935</c:v>
                </c:pt>
                <c:pt idx="66">
                  <c:v>661.16752499205995</c:v>
                </c:pt>
                <c:pt idx="67">
                  <c:v>681.67639055956101</c:v>
                </c:pt>
                <c:pt idx="68">
                  <c:v>696.97369195090505</c:v>
                </c:pt>
                <c:pt idx="69">
                  <c:v>682.21686380851804</c:v>
                </c:pt>
                <c:pt idx="70">
                  <c:v>701.50342670768998</c:v>
                </c:pt>
                <c:pt idx="71">
                  <c:v>739.64225924603102</c:v>
                </c:pt>
                <c:pt idx="72">
                  <c:v>709.59829673524996</c:v>
                </c:pt>
                <c:pt idx="73">
                  <c:v>722.59648885758395</c:v>
                </c:pt>
                <c:pt idx="74">
                  <c:v>705.39181300160203</c:v>
                </c:pt>
                <c:pt idx="75">
                  <c:v>712.98376912043102</c:v>
                </c:pt>
                <c:pt idx="76">
                  <c:v>767.101158821593</c:v>
                </c:pt>
                <c:pt idx="77">
                  <c:v>725.37345834495795</c:v>
                </c:pt>
              </c:numCache>
            </c:numRef>
          </c:val>
          <c:smooth val="0"/>
          <c:extLst>
            <c:ext xmlns:c16="http://schemas.microsoft.com/office/drawing/2014/chart" uri="{C3380CC4-5D6E-409C-BE32-E72D297353CC}">
              <c16:uniqueId val="{00000000-BE3C-4AE0-8AB4-43F264CD3EB5}"/>
            </c:ext>
          </c:extLst>
        </c:ser>
        <c:ser>
          <c:idx val="1"/>
          <c:order val="1"/>
          <c:tx>
            <c:strRef>
              <c:f>ETP_69!$D$33</c:f>
              <c:strCache>
                <c:ptCount val="1"/>
                <c:pt idx="0">
                  <c:v>Cokéfaction et raffinage. Industries extractives,  énergie, eau, gestion des déchets et dépollution</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ETP_69!$E$33:$CD$33</c:f>
              <c:numCache>
                <c:formatCode>#,##0</c:formatCode>
                <c:ptCount val="78"/>
                <c:pt idx="0">
                  <c:v>812.891001882365</c:v>
                </c:pt>
                <c:pt idx="1">
                  <c:v>798.15890824178496</c:v>
                </c:pt>
                <c:pt idx="2">
                  <c:v>835.23600433301306</c:v>
                </c:pt>
                <c:pt idx="3">
                  <c:v>889.80744343451204</c:v>
                </c:pt>
                <c:pt idx="4">
                  <c:v>945.09482812892702</c:v>
                </c:pt>
                <c:pt idx="5">
                  <c:v>984.03361190065596</c:v>
                </c:pt>
                <c:pt idx="6">
                  <c:v>1036.9923160346</c:v>
                </c:pt>
                <c:pt idx="7">
                  <c:v>934.48417287182895</c:v>
                </c:pt>
                <c:pt idx="8">
                  <c:v>985.17248029311895</c:v>
                </c:pt>
                <c:pt idx="9">
                  <c:v>973.09165923250498</c:v>
                </c:pt>
                <c:pt idx="10">
                  <c:v>1057.46472400226</c:v>
                </c:pt>
                <c:pt idx="11">
                  <c:v>1069.2606824724201</c:v>
                </c:pt>
                <c:pt idx="12">
                  <c:v>1055.06137373448</c:v>
                </c:pt>
                <c:pt idx="13">
                  <c:v>1028.2284530582599</c:v>
                </c:pt>
                <c:pt idx="14">
                  <c:v>1142.84310671351</c:v>
                </c:pt>
                <c:pt idx="15">
                  <c:v>1122.5039190052</c:v>
                </c:pt>
                <c:pt idx="16">
                  <c:v>1010.88761245849</c:v>
                </c:pt>
                <c:pt idx="17">
                  <c:v>872.816936972083</c:v>
                </c:pt>
                <c:pt idx="18">
                  <c:v>763.83125328747406</c:v>
                </c:pt>
                <c:pt idx="19">
                  <c:v>716.58755246088003</c:v>
                </c:pt>
                <c:pt idx="20">
                  <c:v>754.93864875953898</c:v>
                </c:pt>
                <c:pt idx="21">
                  <c:v>815.04794516481002</c:v>
                </c:pt>
                <c:pt idx="22">
                  <c:v>753.84265286396999</c:v>
                </c:pt>
                <c:pt idx="23">
                  <c:v>785.32185783167699</c:v>
                </c:pt>
                <c:pt idx="24">
                  <c:v>797.03736245220296</c:v>
                </c:pt>
                <c:pt idx="25">
                  <c:v>787.59765486843298</c:v>
                </c:pt>
                <c:pt idx="26">
                  <c:v>727.814773962755</c:v>
                </c:pt>
                <c:pt idx="27">
                  <c:v>736.70168704803598</c:v>
                </c:pt>
                <c:pt idx="28">
                  <c:v>747.186007736894</c:v>
                </c:pt>
                <c:pt idx="29">
                  <c:v>762.04315386130099</c:v>
                </c:pt>
                <c:pt idx="30">
                  <c:v>727.89826565614203</c:v>
                </c:pt>
                <c:pt idx="31">
                  <c:v>718.87471864067595</c:v>
                </c:pt>
                <c:pt idx="32">
                  <c:v>681.98481964349196</c:v>
                </c:pt>
                <c:pt idx="33">
                  <c:v>664.27747903634804</c:v>
                </c:pt>
                <c:pt idx="34">
                  <c:v>668.20134071828898</c:v>
                </c:pt>
                <c:pt idx="35">
                  <c:v>694.40402692309601</c:v>
                </c:pt>
                <c:pt idx="36">
                  <c:v>656.47487574602303</c:v>
                </c:pt>
                <c:pt idx="37">
                  <c:v>679.99420328513304</c:v>
                </c:pt>
                <c:pt idx="38">
                  <c:v>682.32553726249898</c:v>
                </c:pt>
                <c:pt idx="39">
                  <c:v>679.74242859529897</c:v>
                </c:pt>
                <c:pt idx="40">
                  <c:v>701.09018658358298</c:v>
                </c:pt>
                <c:pt idx="41">
                  <c:v>729.17285742998502</c:v>
                </c:pt>
                <c:pt idx="42">
                  <c:v>752.84570748486306</c:v>
                </c:pt>
                <c:pt idx="43">
                  <c:v>720.79896596636399</c:v>
                </c:pt>
                <c:pt idx="44">
                  <c:v>701.39104649528304</c:v>
                </c:pt>
                <c:pt idx="45">
                  <c:v>801.83480726672599</c:v>
                </c:pt>
                <c:pt idx="46">
                  <c:v>870.07204293796497</c:v>
                </c:pt>
                <c:pt idx="47">
                  <c:v>894.73211054744104</c:v>
                </c:pt>
                <c:pt idx="48">
                  <c:v>1010.66613313761</c:v>
                </c:pt>
                <c:pt idx="49">
                  <c:v>1031.4415104924501</c:v>
                </c:pt>
                <c:pt idx="50">
                  <c:v>1082.20181701714</c:v>
                </c:pt>
                <c:pt idx="51">
                  <c:v>1212.45648726999</c:v>
                </c:pt>
                <c:pt idx="52">
                  <c:v>1240.7887671164101</c:v>
                </c:pt>
                <c:pt idx="53">
                  <c:v>1212.76665313792</c:v>
                </c:pt>
                <c:pt idx="54">
                  <c:v>1227.43768544057</c:v>
                </c:pt>
                <c:pt idx="55">
                  <c:v>1242.0609092070399</c:v>
                </c:pt>
                <c:pt idx="56">
                  <c:v>1267.64335921066</c:v>
                </c:pt>
                <c:pt idx="57">
                  <c:v>1228.2529390300101</c:v>
                </c:pt>
                <c:pt idx="58">
                  <c:v>1258.4243526712</c:v>
                </c:pt>
                <c:pt idx="59">
                  <c:v>1232.7106493177901</c:v>
                </c:pt>
                <c:pt idx="60">
                  <c:v>1168.8554145319999</c:v>
                </c:pt>
                <c:pt idx="61">
                  <c:v>793.70932635490999</c:v>
                </c:pt>
                <c:pt idx="62">
                  <c:v>982.36188208071701</c:v>
                </c:pt>
                <c:pt idx="63">
                  <c:v>965.89137735029897</c:v>
                </c:pt>
                <c:pt idx="64">
                  <c:v>973.57899780230696</c:v>
                </c:pt>
                <c:pt idx="65">
                  <c:v>1011.10015639844</c:v>
                </c:pt>
                <c:pt idx="66">
                  <c:v>994.91263645056904</c:v>
                </c:pt>
                <c:pt idx="67">
                  <c:v>1106.4865934478801</c:v>
                </c:pt>
                <c:pt idx="68">
                  <c:v>1139.92364561416</c:v>
                </c:pt>
                <c:pt idx="69">
                  <c:v>1118.3947232046801</c:v>
                </c:pt>
                <c:pt idx="70">
                  <c:v>1054.2597520459001</c:v>
                </c:pt>
                <c:pt idx="71">
                  <c:v>1014.37401781295</c:v>
                </c:pt>
                <c:pt idx="72">
                  <c:v>999.47168856306598</c:v>
                </c:pt>
                <c:pt idx="73">
                  <c:v>1012.06666062881</c:v>
                </c:pt>
                <c:pt idx="74">
                  <c:v>1042.6604061973901</c:v>
                </c:pt>
                <c:pt idx="75">
                  <c:v>1074.04724050651</c:v>
                </c:pt>
                <c:pt idx="76">
                  <c:v>1110.7307694225201</c:v>
                </c:pt>
                <c:pt idx="77">
                  <c:v>1093.1993111706799</c:v>
                </c:pt>
              </c:numCache>
            </c:numRef>
          </c:val>
          <c:smooth val="0"/>
          <c:extLst>
            <c:ext xmlns:c16="http://schemas.microsoft.com/office/drawing/2014/chart" uri="{C3380CC4-5D6E-409C-BE32-E72D297353CC}">
              <c16:uniqueId val="{00000001-BE3C-4AE0-8AB4-43F264CD3EB5}"/>
            </c:ext>
          </c:extLst>
        </c:ser>
        <c:ser>
          <c:idx val="2"/>
          <c:order val="2"/>
          <c:tx>
            <c:strRef>
              <c:f>ETP_69!$D$34</c:f>
              <c:strCache>
                <c:ptCount val="1"/>
                <c:pt idx="0">
                  <c:v>Fabrication d'equipements electriques, electroniques, informatiques ; fabrication de machine</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ETP_69!$E$34:$CD$34</c:f>
              <c:numCache>
                <c:formatCode>#,##0</c:formatCode>
                <c:ptCount val="78"/>
                <c:pt idx="0">
                  <c:v>2164.3859866600001</c:v>
                </c:pt>
                <c:pt idx="1">
                  <c:v>1985.12991914338</c:v>
                </c:pt>
                <c:pt idx="2">
                  <c:v>2143.9086616764498</c:v>
                </c:pt>
                <c:pt idx="3">
                  <c:v>2215.5213899076198</c:v>
                </c:pt>
                <c:pt idx="4">
                  <c:v>2450.6310871846899</c:v>
                </c:pt>
                <c:pt idx="5">
                  <c:v>2337.3791448254301</c:v>
                </c:pt>
                <c:pt idx="6">
                  <c:v>2291.5780974161898</c:v>
                </c:pt>
                <c:pt idx="7">
                  <c:v>2397.4937349223301</c:v>
                </c:pt>
                <c:pt idx="8">
                  <c:v>2453.76939348101</c:v>
                </c:pt>
                <c:pt idx="9">
                  <c:v>2289.5515311826998</c:v>
                </c:pt>
                <c:pt idx="10">
                  <c:v>2396.15870112947</c:v>
                </c:pt>
                <c:pt idx="11">
                  <c:v>2290.6006895804198</c:v>
                </c:pt>
                <c:pt idx="12">
                  <c:v>2283.6055755801199</c:v>
                </c:pt>
                <c:pt idx="13">
                  <c:v>2463.74801141124</c:v>
                </c:pt>
                <c:pt idx="14">
                  <c:v>2429.29407949805</c:v>
                </c:pt>
                <c:pt idx="15">
                  <c:v>1781.3381200169399</c:v>
                </c:pt>
                <c:pt idx="16">
                  <c:v>1300.04673264792</c:v>
                </c:pt>
                <c:pt idx="17">
                  <c:v>885.86666792926997</c:v>
                </c:pt>
                <c:pt idx="18">
                  <c:v>985.55646906245295</c:v>
                </c:pt>
                <c:pt idx="19">
                  <c:v>1204.30039695197</c:v>
                </c:pt>
                <c:pt idx="20">
                  <c:v>1378.3856902001501</c:v>
                </c:pt>
                <c:pt idx="21">
                  <c:v>1655.4692808539701</c:v>
                </c:pt>
                <c:pt idx="22">
                  <c:v>1787.16029486156</c:v>
                </c:pt>
                <c:pt idx="23">
                  <c:v>1985.5255463101</c:v>
                </c:pt>
                <c:pt idx="24">
                  <c:v>2148.9864417046001</c:v>
                </c:pt>
                <c:pt idx="25">
                  <c:v>2058.7493236219998</c:v>
                </c:pt>
                <c:pt idx="26">
                  <c:v>1802.4931244627801</c:v>
                </c:pt>
                <c:pt idx="27">
                  <c:v>1832.8765073520999</c:v>
                </c:pt>
                <c:pt idx="28">
                  <c:v>1647.2297270691599</c:v>
                </c:pt>
                <c:pt idx="29">
                  <c:v>1602.8862362090399</c:v>
                </c:pt>
                <c:pt idx="30">
                  <c:v>1594.7016735376901</c:v>
                </c:pt>
                <c:pt idx="31">
                  <c:v>1414.16920965638</c:v>
                </c:pt>
                <c:pt idx="32">
                  <c:v>1392.5583212582301</c:v>
                </c:pt>
                <c:pt idx="33">
                  <c:v>1412.09928285315</c:v>
                </c:pt>
                <c:pt idx="34">
                  <c:v>1469.67862107771</c:v>
                </c:pt>
                <c:pt idx="35">
                  <c:v>1491.9450484378499</c:v>
                </c:pt>
                <c:pt idx="36">
                  <c:v>1390.53876995975</c:v>
                </c:pt>
                <c:pt idx="37">
                  <c:v>1390.14133773105</c:v>
                </c:pt>
                <c:pt idx="38">
                  <c:v>1396.74999544672</c:v>
                </c:pt>
                <c:pt idx="39">
                  <c:v>1378.1172399319601</c:v>
                </c:pt>
                <c:pt idx="40">
                  <c:v>1369.2861529233001</c:v>
                </c:pt>
                <c:pt idx="41">
                  <c:v>1421.3417050775099</c:v>
                </c:pt>
                <c:pt idx="42">
                  <c:v>1561.8243827940501</c:v>
                </c:pt>
                <c:pt idx="43">
                  <c:v>1608.6769991173701</c:v>
                </c:pt>
                <c:pt idx="44">
                  <c:v>1596.98009961254</c:v>
                </c:pt>
                <c:pt idx="45">
                  <c:v>1645.0346047814801</c:v>
                </c:pt>
                <c:pt idx="46">
                  <c:v>1653.5569112595699</c:v>
                </c:pt>
                <c:pt idx="47">
                  <c:v>1628.27045753791</c:v>
                </c:pt>
                <c:pt idx="48">
                  <c:v>1461.48680073844</c:v>
                </c:pt>
                <c:pt idx="49">
                  <c:v>1487.2737007323001</c:v>
                </c:pt>
                <c:pt idx="50">
                  <c:v>1539.2166681210899</c:v>
                </c:pt>
                <c:pt idx="51">
                  <c:v>1597.1020951221999</c:v>
                </c:pt>
                <c:pt idx="52">
                  <c:v>1542.5163474840599</c:v>
                </c:pt>
                <c:pt idx="53">
                  <c:v>1500.2819263106501</c:v>
                </c:pt>
                <c:pt idx="54">
                  <c:v>1475.1506438321001</c:v>
                </c:pt>
                <c:pt idx="55">
                  <c:v>1388.02609375118</c:v>
                </c:pt>
                <c:pt idx="56">
                  <c:v>1270.6247713932</c:v>
                </c:pt>
                <c:pt idx="57">
                  <c:v>1191.6412173851199</c:v>
                </c:pt>
                <c:pt idx="58">
                  <c:v>1192.6176374158499</c:v>
                </c:pt>
                <c:pt idx="59">
                  <c:v>1133.2347523334599</c:v>
                </c:pt>
                <c:pt idx="60">
                  <c:v>1051.9049287596999</c:v>
                </c:pt>
                <c:pt idx="61">
                  <c:v>563.520229423557</c:v>
                </c:pt>
                <c:pt idx="62">
                  <c:v>866.80665483578503</c:v>
                </c:pt>
                <c:pt idx="63">
                  <c:v>1047.39647236583</c:v>
                </c:pt>
                <c:pt idx="64">
                  <c:v>1182.52092615473</c:v>
                </c:pt>
                <c:pt idx="65">
                  <c:v>1242.9010243717</c:v>
                </c:pt>
                <c:pt idx="66">
                  <c:v>1264.4799107797801</c:v>
                </c:pt>
                <c:pt idx="67">
                  <c:v>1289.2521642951201</c:v>
                </c:pt>
                <c:pt idx="68">
                  <c:v>1357.6563573368501</c:v>
                </c:pt>
                <c:pt idx="69">
                  <c:v>1274.9100857067699</c:v>
                </c:pt>
                <c:pt idx="70">
                  <c:v>1291.44925210105</c:v>
                </c:pt>
                <c:pt idx="71">
                  <c:v>1381.4208081870199</c:v>
                </c:pt>
                <c:pt idx="72">
                  <c:v>1382.82005216929</c:v>
                </c:pt>
                <c:pt idx="73">
                  <c:v>1364.5675872224699</c:v>
                </c:pt>
                <c:pt idx="74">
                  <c:v>1291.94362609113</c:v>
                </c:pt>
                <c:pt idx="75">
                  <c:v>1263.1825224694001</c:v>
                </c:pt>
                <c:pt idx="76">
                  <c:v>1231.53724246108</c:v>
                </c:pt>
                <c:pt idx="77">
                  <c:v>1140.3439023554699</c:v>
                </c:pt>
              </c:numCache>
            </c:numRef>
          </c:val>
          <c:smooth val="0"/>
          <c:extLst>
            <c:ext xmlns:c16="http://schemas.microsoft.com/office/drawing/2014/chart" uri="{C3380CC4-5D6E-409C-BE32-E72D297353CC}">
              <c16:uniqueId val="{00000002-BE3C-4AE0-8AB4-43F264CD3EB5}"/>
            </c:ext>
          </c:extLst>
        </c:ser>
        <c:ser>
          <c:idx val="3"/>
          <c:order val="3"/>
          <c:tx>
            <c:strRef>
              <c:f>ETP_69!$D$35</c:f>
              <c:strCache>
                <c:ptCount val="1"/>
                <c:pt idx="0">
                  <c:v>Fabrication de materiels de transport</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ETP_69!$E$35:$CD$35</c:f>
              <c:numCache>
                <c:formatCode>#,##0</c:formatCode>
                <c:ptCount val="78"/>
                <c:pt idx="0">
                  <c:v>1620.96301744783</c:v>
                </c:pt>
                <c:pt idx="1">
                  <c:v>1586.7580931027401</c:v>
                </c:pt>
                <c:pt idx="2">
                  <c:v>1726.60635119071</c:v>
                </c:pt>
                <c:pt idx="3">
                  <c:v>1822.2150665649301</c:v>
                </c:pt>
                <c:pt idx="4">
                  <c:v>1910.23390973307</c:v>
                </c:pt>
                <c:pt idx="5">
                  <c:v>1831.9420595873401</c:v>
                </c:pt>
                <c:pt idx="6">
                  <c:v>1740.9207024402599</c:v>
                </c:pt>
                <c:pt idx="7">
                  <c:v>1714.5912083005301</c:v>
                </c:pt>
                <c:pt idx="8">
                  <c:v>1737.7488017365399</c:v>
                </c:pt>
                <c:pt idx="9">
                  <c:v>1818.3794756929301</c:v>
                </c:pt>
                <c:pt idx="10">
                  <c:v>1698.1339828319101</c:v>
                </c:pt>
                <c:pt idx="11">
                  <c:v>1848.8520205212201</c:v>
                </c:pt>
                <c:pt idx="12">
                  <c:v>1833.10357800731</c:v>
                </c:pt>
                <c:pt idx="13">
                  <c:v>1507.0641944561901</c:v>
                </c:pt>
                <c:pt idx="14">
                  <c:v>1293.5423914990199</c:v>
                </c:pt>
                <c:pt idx="15">
                  <c:v>794.47660284037704</c:v>
                </c:pt>
                <c:pt idx="16">
                  <c:v>383.491657817506</c:v>
                </c:pt>
                <c:pt idx="17">
                  <c:v>266.63990210858998</c:v>
                </c:pt>
                <c:pt idx="18">
                  <c:v>318.81592336467799</c:v>
                </c:pt>
                <c:pt idx="19">
                  <c:v>399.66282992082301</c:v>
                </c:pt>
                <c:pt idx="20">
                  <c:v>526.98896480771702</c:v>
                </c:pt>
                <c:pt idx="21">
                  <c:v>654.78314317910497</c:v>
                </c:pt>
                <c:pt idx="22">
                  <c:v>742.37349933885901</c:v>
                </c:pt>
                <c:pt idx="23">
                  <c:v>926.82468141024106</c:v>
                </c:pt>
                <c:pt idx="24">
                  <c:v>990.96361385495902</c:v>
                </c:pt>
                <c:pt idx="25">
                  <c:v>983.30451780946703</c:v>
                </c:pt>
                <c:pt idx="26">
                  <c:v>908.10096060628098</c:v>
                </c:pt>
                <c:pt idx="27">
                  <c:v>940.88622414885799</c:v>
                </c:pt>
                <c:pt idx="28">
                  <c:v>795.547187045133</c:v>
                </c:pt>
                <c:pt idx="29">
                  <c:v>786.16661238773202</c:v>
                </c:pt>
                <c:pt idx="30">
                  <c:v>772.27846031992101</c:v>
                </c:pt>
                <c:pt idx="31">
                  <c:v>731.74682091530497</c:v>
                </c:pt>
                <c:pt idx="32">
                  <c:v>739.01615748389997</c:v>
                </c:pt>
                <c:pt idx="33">
                  <c:v>772.22361000932801</c:v>
                </c:pt>
                <c:pt idx="34">
                  <c:v>819.85774789722905</c:v>
                </c:pt>
                <c:pt idx="35">
                  <c:v>841.66758566763701</c:v>
                </c:pt>
                <c:pt idx="36">
                  <c:v>859.05512128176099</c:v>
                </c:pt>
                <c:pt idx="37">
                  <c:v>926.21252734746304</c:v>
                </c:pt>
                <c:pt idx="38">
                  <c:v>883.85740483323798</c:v>
                </c:pt>
                <c:pt idx="39">
                  <c:v>814.32681730785498</c:v>
                </c:pt>
                <c:pt idx="40">
                  <c:v>866.32916275581204</c:v>
                </c:pt>
                <c:pt idx="41">
                  <c:v>792.04462027497095</c:v>
                </c:pt>
                <c:pt idx="42">
                  <c:v>786.19190999031798</c:v>
                </c:pt>
                <c:pt idx="43">
                  <c:v>809.96503315604195</c:v>
                </c:pt>
                <c:pt idx="44">
                  <c:v>768.54097006768598</c:v>
                </c:pt>
                <c:pt idx="45">
                  <c:v>722.92246792931405</c:v>
                </c:pt>
                <c:pt idx="46">
                  <c:v>690.49845016624602</c:v>
                </c:pt>
                <c:pt idx="47">
                  <c:v>710.45254635619096</c:v>
                </c:pt>
                <c:pt idx="48">
                  <c:v>1128.3903025915999</c:v>
                </c:pt>
                <c:pt idx="49">
                  <c:v>1117.01914135928</c:v>
                </c:pt>
                <c:pt idx="50">
                  <c:v>1135.41734842816</c:v>
                </c:pt>
                <c:pt idx="51">
                  <c:v>1151.5616178940099</c:v>
                </c:pt>
                <c:pt idx="52">
                  <c:v>1151.5923126262101</c:v>
                </c:pt>
                <c:pt idx="53">
                  <c:v>1229.92760096908</c:v>
                </c:pt>
                <c:pt idx="54">
                  <c:v>1201.1205545784501</c:v>
                </c:pt>
                <c:pt idx="55">
                  <c:v>1190.3229744385801</c:v>
                </c:pt>
                <c:pt idx="56">
                  <c:v>1121.3172073173801</c:v>
                </c:pt>
                <c:pt idx="57">
                  <c:v>1108.8345881652599</c:v>
                </c:pt>
                <c:pt idx="58">
                  <c:v>925.15946003277099</c:v>
                </c:pt>
                <c:pt idx="59">
                  <c:v>678.57915260202299</c:v>
                </c:pt>
                <c:pt idx="60">
                  <c:v>614.61461019472904</c:v>
                </c:pt>
                <c:pt idx="61">
                  <c:v>263.75649669377498</c:v>
                </c:pt>
                <c:pt idx="62">
                  <c:v>455.91383405759302</c:v>
                </c:pt>
                <c:pt idx="63">
                  <c:v>513.22280880727703</c:v>
                </c:pt>
                <c:pt idx="64">
                  <c:v>507.63322663095499</c:v>
                </c:pt>
                <c:pt idx="65">
                  <c:v>529.78736625953798</c:v>
                </c:pt>
                <c:pt idx="66">
                  <c:v>496.25595301253799</c:v>
                </c:pt>
                <c:pt idx="67">
                  <c:v>427.30396145864802</c:v>
                </c:pt>
                <c:pt idx="68">
                  <c:v>422.15253343237498</c:v>
                </c:pt>
                <c:pt idx="69">
                  <c:v>251.38614445367301</c:v>
                </c:pt>
                <c:pt idx="70">
                  <c:v>286.88108689687903</c:v>
                </c:pt>
                <c:pt idx="71">
                  <c:v>323.47005777117499</c:v>
                </c:pt>
                <c:pt idx="72">
                  <c:v>432.226545597962</c:v>
                </c:pt>
                <c:pt idx="73">
                  <c:v>463.75798852519199</c:v>
                </c:pt>
                <c:pt idx="74">
                  <c:v>477.35457594649699</c:v>
                </c:pt>
                <c:pt idx="75">
                  <c:v>519.01474000465305</c:v>
                </c:pt>
                <c:pt idx="76">
                  <c:v>490.20160924273603</c:v>
                </c:pt>
                <c:pt idx="77">
                  <c:v>486.00239092793902</c:v>
                </c:pt>
              </c:numCache>
            </c:numRef>
          </c:val>
          <c:smooth val="0"/>
          <c:extLst>
            <c:ext xmlns:c16="http://schemas.microsoft.com/office/drawing/2014/chart" uri="{C3380CC4-5D6E-409C-BE32-E72D297353CC}">
              <c16:uniqueId val="{00000003-BE3C-4AE0-8AB4-43F264CD3EB5}"/>
            </c:ext>
          </c:extLst>
        </c:ser>
        <c:ser>
          <c:idx val="4"/>
          <c:order val="4"/>
          <c:tx>
            <c:strRef>
              <c:f>ETP_69!$D$36</c:f>
              <c:strCache>
                <c:ptCount val="1"/>
                <c:pt idx="0">
                  <c:v>Fabrication d'autres produits industriels</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ETP_69!$E$36:$CD$36</c:f>
              <c:numCache>
                <c:formatCode>#,##0</c:formatCode>
                <c:ptCount val="78"/>
                <c:pt idx="0">
                  <c:v>5497.2096682359197</c:v>
                </c:pt>
                <c:pt idx="1">
                  <c:v>5564.0469034472799</c:v>
                </c:pt>
                <c:pt idx="2">
                  <c:v>5412.1326109077499</c:v>
                </c:pt>
                <c:pt idx="3">
                  <c:v>5329.3857522757598</c:v>
                </c:pt>
                <c:pt idx="4">
                  <c:v>5394.8687018278997</c:v>
                </c:pt>
                <c:pt idx="5">
                  <c:v>5426.5880432166996</c:v>
                </c:pt>
                <c:pt idx="6">
                  <c:v>5581.7910421056604</c:v>
                </c:pt>
                <c:pt idx="7">
                  <c:v>5692.6664891105102</c:v>
                </c:pt>
                <c:pt idx="8">
                  <c:v>5605.72711580742</c:v>
                </c:pt>
                <c:pt idx="9">
                  <c:v>5591.6644958103398</c:v>
                </c:pt>
                <c:pt idx="10">
                  <c:v>5433.7648440330004</c:v>
                </c:pt>
                <c:pt idx="11">
                  <c:v>5417.2829211031403</c:v>
                </c:pt>
                <c:pt idx="12">
                  <c:v>5917.4057610214504</c:v>
                </c:pt>
                <c:pt idx="13">
                  <c:v>5326.7691411003798</c:v>
                </c:pt>
                <c:pt idx="14">
                  <c:v>5068.7739717061704</c:v>
                </c:pt>
                <c:pt idx="15">
                  <c:v>4169.2778203465896</c:v>
                </c:pt>
                <c:pt idx="16">
                  <c:v>3253.1002424068201</c:v>
                </c:pt>
                <c:pt idx="17">
                  <c:v>2842.04047543569</c:v>
                </c:pt>
                <c:pt idx="18">
                  <c:v>3204.05143324044</c:v>
                </c:pt>
                <c:pt idx="19">
                  <c:v>3256.66783334312</c:v>
                </c:pt>
                <c:pt idx="20">
                  <c:v>3638.8154497640598</c:v>
                </c:pt>
                <c:pt idx="21">
                  <c:v>4055.09607753608</c:v>
                </c:pt>
                <c:pt idx="22">
                  <c:v>4335.4186073692999</c:v>
                </c:pt>
                <c:pt idx="23">
                  <c:v>4484.7510547154397</c:v>
                </c:pt>
                <c:pt idx="24">
                  <c:v>4771.0626815005899</c:v>
                </c:pt>
                <c:pt idx="25">
                  <c:v>4808.3848963015598</c:v>
                </c:pt>
                <c:pt idx="26">
                  <c:v>4489.2160323538801</c:v>
                </c:pt>
                <c:pt idx="27">
                  <c:v>4473.2965941247903</c:v>
                </c:pt>
                <c:pt idx="28">
                  <c:v>4346.1645698229804</c:v>
                </c:pt>
                <c:pt idx="29">
                  <c:v>4225.5601866308398</c:v>
                </c:pt>
                <c:pt idx="30">
                  <c:v>4103.2390713142804</c:v>
                </c:pt>
                <c:pt idx="31">
                  <c:v>3987.8090110666599</c:v>
                </c:pt>
                <c:pt idx="32">
                  <c:v>4001.1489928260999</c:v>
                </c:pt>
                <c:pt idx="33">
                  <c:v>4090.1051479084599</c:v>
                </c:pt>
                <c:pt idx="34">
                  <c:v>4174.7712769483996</c:v>
                </c:pt>
                <c:pt idx="35">
                  <c:v>4197.8748872594797</c:v>
                </c:pt>
                <c:pt idx="36">
                  <c:v>4104.3123889225199</c:v>
                </c:pt>
                <c:pt idx="37">
                  <c:v>4009.8308474396099</c:v>
                </c:pt>
                <c:pt idx="38">
                  <c:v>4097.8092966082604</c:v>
                </c:pt>
                <c:pt idx="39">
                  <c:v>3947.8378649400402</c:v>
                </c:pt>
                <c:pt idx="40">
                  <c:v>4042.1130188124998</c:v>
                </c:pt>
                <c:pt idx="41">
                  <c:v>4227.5696423727504</c:v>
                </c:pt>
                <c:pt idx="42">
                  <c:v>4322.7201613659599</c:v>
                </c:pt>
                <c:pt idx="43">
                  <c:v>4242.9356286912198</c:v>
                </c:pt>
                <c:pt idx="44">
                  <c:v>4191.3213720205003</c:v>
                </c:pt>
                <c:pt idx="45">
                  <c:v>4307.9552572797602</c:v>
                </c:pt>
                <c:pt idx="46">
                  <c:v>4359.3362458780603</c:v>
                </c:pt>
                <c:pt idx="47">
                  <c:v>4556.936758891</c:v>
                </c:pt>
                <c:pt idx="48">
                  <c:v>4448.2878263901503</c:v>
                </c:pt>
                <c:pt idx="49">
                  <c:v>4554.12317117969</c:v>
                </c:pt>
                <c:pt idx="50">
                  <c:v>4695.7557277735104</c:v>
                </c:pt>
                <c:pt idx="51">
                  <c:v>4886.22099698908</c:v>
                </c:pt>
                <c:pt idx="52">
                  <c:v>4745.6875144665</c:v>
                </c:pt>
                <c:pt idx="53">
                  <c:v>4654.1907989033698</c:v>
                </c:pt>
                <c:pt idx="54">
                  <c:v>4636.47931697284</c:v>
                </c:pt>
                <c:pt idx="55">
                  <c:v>4640.9653006060198</c:v>
                </c:pt>
                <c:pt idx="56">
                  <c:v>4692.9043619794602</c:v>
                </c:pt>
                <c:pt idx="57">
                  <c:v>4499.6155440060302</c:v>
                </c:pt>
                <c:pt idx="58">
                  <c:v>4430.9472284624198</c:v>
                </c:pt>
                <c:pt idx="59">
                  <c:v>4471.4887131839196</c:v>
                </c:pt>
                <c:pt idx="60">
                  <c:v>4080.1647759426601</c:v>
                </c:pt>
                <c:pt idx="61">
                  <c:v>2689.1483768121798</c:v>
                </c:pt>
                <c:pt idx="62">
                  <c:v>3520.8056577688699</c:v>
                </c:pt>
                <c:pt idx="63">
                  <c:v>3706.4089236998502</c:v>
                </c:pt>
                <c:pt idx="64">
                  <c:v>3878.4585576693999</c:v>
                </c:pt>
                <c:pt idx="65">
                  <c:v>4069.2206942840699</c:v>
                </c:pt>
                <c:pt idx="66">
                  <c:v>4041.83641720279</c:v>
                </c:pt>
                <c:pt idx="67">
                  <c:v>4201.4608005045802</c:v>
                </c:pt>
                <c:pt idx="68">
                  <c:v>4271.2348124897399</c:v>
                </c:pt>
                <c:pt idx="69">
                  <c:v>4102.2012862251304</c:v>
                </c:pt>
                <c:pt idx="70">
                  <c:v>4170.9172597519801</c:v>
                </c:pt>
                <c:pt idx="71">
                  <c:v>4196.0861167211497</c:v>
                </c:pt>
                <c:pt idx="72">
                  <c:v>4160.0032235645804</c:v>
                </c:pt>
                <c:pt idx="73">
                  <c:v>3957.8074112131899</c:v>
                </c:pt>
                <c:pt idx="74">
                  <c:v>3886.2032616369902</c:v>
                </c:pt>
                <c:pt idx="75">
                  <c:v>3978.6089720227601</c:v>
                </c:pt>
                <c:pt idx="76">
                  <c:v>4038.7652059936099</c:v>
                </c:pt>
                <c:pt idx="77">
                  <c:v>3997.23350031983</c:v>
                </c:pt>
              </c:numCache>
            </c:numRef>
          </c:val>
          <c:smooth val="0"/>
          <c:extLst>
            <c:ext xmlns:c16="http://schemas.microsoft.com/office/drawing/2014/chart" uri="{C3380CC4-5D6E-409C-BE32-E72D297353CC}">
              <c16:uniqueId val="{00000004-BE3C-4AE0-8AB4-43F264CD3EB5}"/>
            </c:ext>
          </c:extLst>
        </c:ser>
        <c:ser>
          <c:idx val="6"/>
          <c:order val="5"/>
          <c:tx>
            <c:strRef>
              <c:f>ETP_69!$D$37</c:f>
              <c:strCache>
                <c:ptCount val="1"/>
                <c:pt idx="0">
                  <c:v>Construction</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ETP_69!$E$37:$CD$37</c:f>
              <c:numCache>
                <c:formatCode>#,##0</c:formatCode>
                <c:ptCount val="78"/>
                <c:pt idx="0">
                  <c:v>5240.1240569163201</c:v>
                </c:pt>
                <c:pt idx="1">
                  <c:v>5147.3619920575402</c:v>
                </c:pt>
                <c:pt idx="2">
                  <c:v>5143.0308821048802</c:v>
                </c:pt>
                <c:pt idx="3">
                  <c:v>4591.5943865285299</c:v>
                </c:pt>
                <c:pt idx="4">
                  <c:v>5092.1481057748797</c:v>
                </c:pt>
                <c:pt idx="5">
                  <c:v>5460.8332902574703</c:v>
                </c:pt>
                <c:pt idx="6">
                  <c:v>5088.0880698799101</c:v>
                </c:pt>
                <c:pt idx="7">
                  <c:v>5684.7329113924297</c:v>
                </c:pt>
                <c:pt idx="8">
                  <c:v>5996.5959254825002</c:v>
                </c:pt>
                <c:pt idx="9">
                  <c:v>5792.6313971086101</c:v>
                </c:pt>
                <c:pt idx="10">
                  <c:v>6293.5392622364097</c:v>
                </c:pt>
                <c:pt idx="11">
                  <c:v>6043.0768962092297</c:v>
                </c:pt>
                <c:pt idx="12">
                  <c:v>6621.41583277886</c:v>
                </c:pt>
                <c:pt idx="13">
                  <c:v>5948.0771356494597</c:v>
                </c:pt>
                <c:pt idx="14">
                  <c:v>5995.23133808283</c:v>
                </c:pt>
                <c:pt idx="15">
                  <c:v>5611.7001795323304</c:v>
                </c:pt>
                <c:pt idx="16">
                  <c:v>5156.0548436812896</c:v>
                </c:pt>
                <c:pt idx="17">
                  <c:v>4807.8630263538298</c:v>
                </c:pt>
                <c:pt idx="18">
                  <c:v>4974.3060029235403</c:v>
                </c:pt>
                <c:pt idx="19">
                  <c:v>4768.2728274588599</c:v>
                </c:pt>
                <c:pt idx="20">
                  <c:v>4565.1818725419798</c:v>
                </c:pt>
                <c:pt idx="21">
                  <c:v>4844.6790742692001</c:v>
                </c:pt>
                <c:pt idx="22">
                  <c:v>4943.97263928952</c:v>
                </c:pt>
                <c:pt idx="23">
                  <c:v>4754.0784626790701</c:v>
                </c:pt>
                <c:pt idx="24">
                  <c:v>5271.4607342258196</c:v>
                </c:pt>
                <c:pt idx="25">
                  <c:v>5280.24829083653</c:v>
                </c:pt>
                <c:pt idx="26">
                  <c:v>5133.9554612066004</c:v>
                </c:pt>
                <c:pt idx="27">
                  <c:v>5509.2871667087902</c:v>
                </c:pt>
                <c:pt idx="28">
                  <c:v>5153.1575869619701</c:v>
                </c:pt>
                <c:pt idx="29">
                  <c:v>5032.0040258712597</c:v>
                </c:pt>
                <c:pt idx="30">
                  <c:v>4864.3189324659397</c:v>
                </c:pt>
                <c:pt idx="31">
                  <c:v>4675.0726219686403</c:v>
                </c:pt>
                <c:pt idx="32">
                  <c:v>4633.66205177543</c:v>
                </c:pt>
                <c:pt idx="33">
                  <c:v>4956.6614132547702</c:v>
                </c:pt>
                <c:pt idx="34">
                  <c:v>5056.1060973596004</c:v>
                </c:pt>
                <c:pt idx="35">
                  <c:v>5044.4417559843896</c:v>
                </c:pt>
                <c:pt idx="36">
                  <c:v>4763.31756142842</c:v>
                </c:pt>
                <c:pt idx="37">
                  <c:v>4406.4929434044398</c:v>
                </c:pt>
                <c:pt idx="38">
                  <c:v>4504.2446866581504</c:v>
                </c:pt>
                <c:pt idx="39">
                  <c:v>4357.9266856452696</c:v>
                </c:pt>
                <c:pt idx="40">
                  <c:v>4293.3755264149604</c:v>
                </c:pt>
                <c:pt idx="41">
                  <c:v>4310.6619009832102</c:v>
                </c:pt>
                <c:pt idx="42">
                  <c:v>4535.3940179779402</c:v>
                </c:pt>
                <c:pt idx="43">
                  <c:v>4655.8502800899996</c:v>
                </c:pt>
                <c:pt idx="44">
                  <c:v>4672.9982235345296</c:v>
                </c:pt>
                <c:pt idx="45">
                  <c:v>5150.1648226870502</c:v>
                </c:pt>
                <c:pt idx="46">
                  <c:v>5564.9165109241903</c:v>
                </c:pt>
                <c:pt idx="47">
                  <c:v>5740.9659872085203</c:v>
                </c:pt>
                <c:pt idx="48">
                  <c:v>6056.1670930317696</c:v>
                </c:pt>
                <c:pt idx="49">
                  <c:v>6086.2630709568002</c:v>
                </c:pt>
                <c:pt idx="50">
                  <c:v>6090.9491567326904</c:v>
                </c:pt>
                <c:pt idx="51">
                  <c:v>6254.2380960949304</c:v>
                </c:pt>
                <c:pt idx="52">
                  <c:v>6314.13015435937</c:v>
                </c:pt>
                <c:pt idx="53">
                  <c:v>6232.8991729510199</c:v>
                </c:pt>
                <c:pt idx="54">
                  <c:v>6412.2827800801797</c:v>
                </c:pt>
                <c:pt idx="55">
                  <c:v>6591.0685513221697</c:v>
                </c:pt>
                <c:pt idx="56">
                  <c:v>6567.6003896204102</c:v>
                </c:pt>
                <c:pt idx="57">
                  <c:v>6489.65056866751</c:v>
                </c:pt>
                <c:pt idx="58">
                  <c:v>6565.3531164634696</c:v>
                </c:pt>
                <c:pt idx="59">
                  <c:v>6668.3619646411798</c:v>
                </c:pt>
                <c:pt idx="60">
                  <c:v>5909.0653962790802</c:v>
                </c:pt>
                <c:pt idx="61">
                  <c:v>2651.6422163508601</c:v>
                </c:pt>
                <c:pt idx="62">
                  <c:v>5510.99048817929</c:v>
                </c:pt>
                <c:pt idx="63">
                  <c:v>5766.4478098741201</c:v>
                </c:pt>
                <c:pt idx="64">
                  <c:v>6007.8246590817198</c:v>
                </c:pt>
                <c:pt idx="65">
                  <c:v>5839.3959866687101</c:v>
                </c:pt>
                <c:pt idx="66">
                  <c:v>5521.86475992551</c:v>
                </c:pt>
                <c:pt idx="67">
                  <c:v>5724.2208637911799</c:v>
                </c:pt>
                <c:pt idx="68">
                  <c:v>5699.8665100793696</c:v>
                </c:pt>
                <c:pt idx="69">
                  <c:v>5469.5904273227898</c:v>
                </c:pt>
                <c:pt idx="70">
                  <c:v>5335.9568004392704</c:v>
                </c:pt>
                <c:pt idx="71">
                  <c:v>5408.0060362027198</c:v>
                </c:pt>
                <c:pt idx="72">
                  <c:v>5529.8037535658004</c:v>
                </c:pt>
                <c:pt idx="73">
                  <c:v>5194.3977334089504</c:v>
                </c:pt>
                <c:pt idx="74">
                  <c:v>5147.4850327781596</c:v>
                </c:pt>
                <c:pt idx="75">
                  <c:v>5165.2928735491296</c:v>
                </c:pt>
                <c:pt idx="76">
                  <c:v>4823.04788954166</c:v>
                </c:pt>
                <c:pt idx="77">
                  <c:v>4726.7847750555702</c:v>
                </c:pt>
              </c:numCache>
            </c:numRef>
          </c:val>
          <c:smooth val="0"/>
          <c:extLst>
            <c:ext xmlns:c16="http://schemas.microsoft.com/office/drawing/2014/chart" uri="{C3380CC4-5D6E-409C-BE32-E72D297353CC}">
              <c16:uniqueId val="{00000005-BE3C-4AE0-8AB4-43F264CD3EB5}"/>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dans le Rhône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ETP_69!$D$38</c:f>
              <c:strCache>
                <c:ptCount val="1"/>
                <c:pt idx="0">
                  <c:v>Commerce ; reparation d'automobiles et de motocycles</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ETP_69!$E$38:$CD$38</c:f>
              <c:numCache>
                <c:formatCode>#,##0</c:formatCode>
                <c:ptCount val="78"/>
                <c:pt idx="0">
                  <c:v>2659.4293808324201</c:v>
                </c:pt>
                <c:pt idx="1">
                  <c:v>2697.9383172585699</c:v>
                </c:pt>
                <c:pt idx="2">
                  <c:v>2418.6962986864</c:v>
                </c:pt>
                <c:pt idx="3">
                  <c:v>2497.9195659878301</c:v>
                </c:pt>
                <c:pt idx="4">
                  <c:v>2512.5884879926002</c:v>
                </c:pt>
                <c:pt idx="5">
                  <c:v>2538.5718162559901</c:v>
                </c:pt>
                <c:pt idx="6">
                  <c:v>2516.80826684266</c:v>
                </c:pt>
                <c:pt idx="7">
                  <c:v>2555.8143816271499</c:v>
                </c:pt>
                <c:pt idx="8">
                  <c:v>2718.9614847585999</c:v>
                </c:pt>
                <c:pt idx="9">
                  <c:v>2792.4007302280802</c:v>
                </c:pt>
                <c:pt idx="10">
                  <c:v>2874.9198968419801</c:v>
                </c:pt>
                <c:pt idx="11">
                  <c:v>2822.7007521467899</c:v>
                </c:pt>
                <c:pt idx="12">
                  <c:v>2882.5922752044498</c:v>
                </c:pt>
                <c:pt idx="13">
                  <c:v>2870.1024712158001</c:v>
                </c:pt>
                <c:pt idx="14">
                  <c:v>2807.1860208144099</c:v>
                </c:pt>
                <c:pt idx="15">
                  <c:v>2650.5609478404899</c:v>
                </c:pt>
                <c:pt idx="16">
                  <c:v>2254.91920063729</c:v>
                </c:pt>
                <c:pt idx="17">
                  <c:v>2031.0958772712199</c:v>
                </c:pt>
                <c:pt idx="18">
                  <c:v>2075.6115281996099</c:v>
                </c:pt>
                <c:pt idx="19">
                  <c:v>2339.1614609909102</c:v>
                </c:pt>
                <c:pt idx="20">
                  <c:v>2506.8421461687799</c:v>
                </c:pt>
                <c:pt idx="21">
                  <c:v>2629.3925380360201</c:v>
                </c:pt>
                <c:pt idx="22">
                  <c:v>2699.8383959701</c:v>
                </c:pt>
                <c:pt idx="23">
                  <c:v>2625.2087243800402</c:v>
                </c:pt>
                <c:pt idx="24">
                  <c:v>2754.1695068569002</c:v>
                </c:pt>
                <c:pt idx="25">
                  <c:v>2720.2078084862201</c:v>
                </c:pt>
                <c:pt idx="26">
                  <c:v>2579.3254706581401</c:v>
                </c:pt>
                <c:pt idx="27">
                  <c:v>2659.7980090178798</c:v>
                </c:pt>
                <c:pt idx="28">
                  <c:v>2610.98360034707</c:v>
                </c:pt>
                <c:pt idx="29">
                  <c:v>2515.43683480245</c:v>
                </c:pt>
                <c:pt idx="30">
                  <c:v>2433.1147462890299</c:v>
                </c:pt>
                <c:pt idx="31">
                  <c:v>2276.52967880712</c:v>
                </c:pt>
                <c:pt idx="32">
                  <c:v>2301.9355484902298</c:v>
                </c:pt>
                <c:pt idx="33">
                  <c:v>2348.24727049381</c:v>
                </c:pt>
                <c:pt idx="34">
                  <c:v>2368.3916263384399</c:v>
                </c:pt>
                <c:pt idx="35">
                  <c:v>2513.9241623234402</c:v>
                </c:pt>
                <c:pt idx="36">
                  <c:v>2558.55791293015</c:v>
                </c:pt>
                <c:pt idx="37">
                  <c:v>2612.3305535129398</c:v>
                </c:pt>
                <c:pt idx="38">
                  <c:v>2549.8184643425202</c:v>
                </c:pt>
                <c:pt idx="39">
                  <c:v>2649.3037512022001</c:v>
                </c:pt>
                <c:pt idx="40">
                  <c:v>2528.8353717292098</c:v>
                </c:pt>
                <c:pt idx="41">
                  <c:v>2742.8964822132002</c:v>
                </c:pt>
                <c:pt idx="42">
                  <c:v>3066.3041955294502</c:v>
                </c:pt>
                <c:pt idx="43">
                  <c:v>3016.5870407224002</c:v>
                </c:pt>
                <c:pt idx="44">
                  <c:v>2895.1201007271502</c:v>
                </c:pt>
                <c:pt idx="45">
                  <c:v>2743.1879690743699</c:v>
                </c:pt>
                <c:pt idx="46">
                  <c:v>2699.6004884663698</c:v>
                </c:pt>
                <c:pt idx="47">
                  <c:v>2853.6876366719998</c:v>
                </c:pt>
                <c:pt idx="48">
                  <c:v>2814.6920598699098</c:v>
                </c:pt>
                <c:pt idx="49">
                  <c:v>2920.06818534272</c:v>
                </c:pt>
                <c:pt idx="50">
                  <c:v>3129.9268312778199</c:v>
                </c:pt>
                <c:pt idx="51">
                  <c:v>3136.3430871153901</c:v>
                </c:pt>
                <c:pt idx="52">
                  <c:v>3206.8417083929298</c:v>
                </c:pt>
                <c:pt idx="53">
                  <c:v>3155.0341048898299</c:v>
                </c:pt>
                <c:pt idx="54">
                  <c:v>3253.70421985341</c:v>
                </c:pt>
                <c:pt idx="55">
                  <c:v>3209.1245886176698</c:v>
                </c:pt>
                <c:pt idx="56">
                  <c:v>3254.15415247585</c:v>
                </c:pt>
                <c:pt idx="57">
                  <c:v>3186.6800209378098</c:v>
                </c:pt>
                <c:pt idx="58">
                  <c:v>3148.6865039089998</c:v>
                </c:pt>
                <c:pt idx="59">
                  <c:v>3170.2211380068902</c:v>
                </c:pt>
                <c:pt idx="60">
                  <c:v>3077.7002235260502</c:v>
                </c:pt>
                <c:pt idx="61">
                  <c:v>1926.8154831870099</c:v>
                </c:pt>
                <c:pt idx="62">
                  <c:v>2916.9321949044302</c:v>
                </c:pt>
                <c:pt idx="63">
                  <c:v>2953.7065017438299</c:v>
                </c:pt>
                <c:pt idx="64">
                  <c:v>2841.4021005854001</c:v>
                </c:pt>
                <c:pt idx="65">
                  <c:v>3107.2911514889602</c:v>
                </c:pt>
                <c:pt idx="66">
                  <c:v>3224.6381003967899</c:v>
                </c:pt>
                <c:pt idx="67">
                  <c:v>3363.2366931818501</c:v>
                </c:pt>
                <c:pt idx="68">
                  <c:v>3576.1405801258402</c:v>
                </c:pt>
                <c:pt idx="69">
                  <c:v>3526.7433416378999</c:v>
                </c:pt>
                <c:pt idx="70">
                  <c:v>3582.8749038700698</c:v>
                </c:pt>
                <c:pt idx="71">
                  <c:v>3559.3699570153599</c:v>
                </c:pt>
                <c:pt idx="72">
                  <c:v>3362.2198952723602</c:v>
                </c:pt>
                <c:pt idx="73">
                  <c:v>3186.7407507718499</c:v>
                </c:pt>
                <c:pt idx="74">
                  <c:v>3072.48594072686</c:v>
                </c:pt>
                <c:pt idx="75">
                  <c:v>2973.6726211734999</c:v>
                </c:pt>
                <c:pt idx="76">
                  <c:v>3037.2369907443699</c:v>
                </c:pt>
                <c:pt idx="77">
                  <c:v>2987.77269728181</c:v>
                </c:pt>
              </c:numCache>
            </c:numRef>
          </c:val>
          <c:smooth val="0"/>
          <c:extLst>
            <c:ext xmlns:c16="http://schemas.microsoft.com/office/drawing/2014/chart" uri="{C3380CC4-5D6E-409C-BE32-E72D297353CC}">
              <c16:uniqueId val="{00000000-7E3D-42A0-A692-1DA1F9FDB4E7}"/>
            </c:ext>
          </c:extLst>
        </c:ser>
        <c:ser>
          <c:idx val="1"/>
          <c:order val="1"/>
          <c:tx>
            <c:strRef>
              <c:f>ETP_69!$D$39</c:f>
              <c:strCache>
                <c:ptCount val="1"/>
                <c:pt idx="0">
                  <c:v>Transports et entreposage</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ETP_69!$E$39:$CD$39</c:f>
              <c:numCache>
                <c:formatCode>#,##0</c:formatCode>
                <c:ptCount val="78"/>
                <c:pt idx="0">
                  <c:v>2483.92357203548</c:v>
                </c:pt>
                <c:pt idx="1">
                  <c:v>2529.2845933399499</c:v>
                </c:pt>
                <c:pt idx="2">
                  <c:v>2534.4449594241901</c:v>
                </c:pt>
                <c:pt idx="3">
                  <c:v>2573.2438031347001</c:v>
                </c:pt>
                <c:pt idx="4">
                  <c:v>2603.71246408759</c:v>
                </c:pt>
                <c:pt idx="5">
                  <c:v>2758.4213988669098</c:v>
                </c:pt>
                <c:pt idx="6">
                  <c:v>2898.1815642230399</c:v>
                </c:pt>
                <c:pt idx="7">
                  <c:v>3042.4342736516101</c:v>
                </c:pt>
                <c:pt idx="8">
                  <c:v>3038.1299112942702</c:v>
                </c:pt>
                <c:pt idx="9">
                  <c:v>3127.9100892627698</c:v>
                </c:pt>
                <c:pt idx="10">
                  <c:v>3024.2703003280599</c:v>
                </c:pt>
                <c:pt idx="11">
                  <c:v>3067.06309947513</c:v>
                </c:pt>
                <c:pt idx="12">
                  <c:v>3320.13484749092</c:v>
                </c:pt>
                <c:pt idx="13">
                  <c:v>3151.5812435685302</c:v>
                </c:pt>
                <c:pt idx="14">
                  <c:v>3009.8743129002</c:v>
                </c:pt>
                <c:pt idx="15">
                  <c:v>2652.00837967588</c:v>
                </c:pt>
                <c:pt idx="16">
                  <c:v>2492.4778380768198</c:v>
                </c:pt>
                <c:pt idx="17">
                  <c:v>2502.7846820927498</c:v>
                </c:pt>
                <c:pt idx="18">
                  <c:v>2876.1364342709198</c:v>
                </c:pt>
                <c:pt idx="19">
                  <c:v>2898.8814203164602</c:v>
                </c:pt>
                <c:pt idx="20">
                  <c:v>3067.4433083384201</c:v>
                </c:pt>
                <c:pt idx="21">
                  <c:v>3151.68646574492</c:v>
                </c:pt>
                <c:pt idx="22">
                  <c:v>3191.6192299580598</c:v>
                </c:pt>
                <c:pt idx="23">
                  <c:v>3455.89043452128</c:v>
                </c:pt>
                <c:pt idx="24">
                  <c:v>3379.0493314313599</c:v>
                </c:pt>
                <c:pt idx="25">
                  <c:v>3436.5795037606699</c:v>
                </c:pt>
                <c:pt idx="26">
                  <c:v>3293.28074699736</c:v>
                </c:pt>
                <c:pt idx="27">
                  <c:v>3366.6210730806802</c:v>
                </c:pt>
                <c:pt idx="28">
                  <c:v>3342.8617112791198</c:v>
                </c:pt>
                <c:pt idx="29">
                  <c:v>3471.6993365623798</c:v>
                </c:pt>
                <c:pt idx="30">
                  <c:v>3186.3697892432401</c:v>
                </c:pt>
                <c:pt idx="31">
                  <c:v>3074.8741584713698</c:v>
                </c:pt>
                <c:pt idx="32">
                  <c:v>3351.9136229177798</c:v>
                </c:pt>
                <c:pt idx="33">
                  <c:v>3344.4421508053701</c:v>
                </c:pt>
                <c:pt idx="34">
                  <c:v>3395.1428240503901</c:v>
                </c:pt>
                <c:pt idx="35">
                  <c:v>3324.7881930200901</c:v>
                </c:pt>
                <c:pt idx="36">
                  <c:v>3276.48289669924</c:v>
                </c:pt>
                <c:pt idx="37">
                  <c:v>3493.77866448227</c:v>
                </c:pt>
                <c:pt idx="38">
                  <c:v>3607.6473625920598</c:v>
                </c:pt>
                <c:pt idx="39">
                  <c:v>3540.7920481138299</c:v>
                </c:pt>
                <c:pt idx="40">
                  <c:v>3597.5725450903301</c:v>
                </c:pt>
                <c:pt idx="41">
                  <c:v>3946.51704884224</c:v>
                </c:pt>
                <c:pt idx="42">
                  <c:v>4253.5216958758201</c:v>
                </c:pt>
                <c:pt idx="43">
                  <c:v>4523.3814125018798</c:v>
                </c:pt>
                <c:pt idx="44">
                  <c:v>4494.2307027302204</c:v>
                </c:pt>
                <c:pt idx="45">
                  <c:v>4308.7559456953804</c:v>
                </c:pt>
                <c:pt idx="46">
                  <c:v>4321.8995939722499</c:v>
                </c:pt>
                <c:pt idx="47">
                  <c:v>4394.1037539182698</c:v>
                </c:pt>
                <c:pt idx="48">
                  <c:v>4315.8259345854703</c:v>
                </c:pt>
                <c:pt idx="49">
                  <c:v>4377.6562577610302</c:v>
                </c:pt>
                <c:pt idx="50">
                  <c:v>4696.1343033245603</c:v>
                </c:pt>
                <c:pt idx="51">
                  <c:v>4801.3381635799497</c:v>
                </c:pt>
                <c:pt idx="52">
                  <c:v>5188.5572260256504</c:v>
                </c:pt>
                <c:pt idx="53">
                  <c:v>4924.6110691366803</c:v>
                </c:pt>
                <c:pt idx="54">
                  <c:v>4990.9634421922901</c:v>
                </c:pt>
                <c:pt idx="55">
                  <c:v>4793.6823863522504</c:v>
                </c:pt>
                <c:pt idx="56">
                  <c:v>4836.7765234777598</c:v>
                </c:pt>
                <c:pt idx="57">
                  <c:v>4873.3619094065898</c:v>
                </c:pt>
                <c:pt idx="58">
                  <c:v>4859.5817674121499</c:v>
                </c:pt>
                <c:pt idx="59">
                  <c:v>4797.6605169575496</c:v>
                </c:pt>
                <c:pt idx="60">
                  <c:v>4553.4163774956996</c:v>
                </c:pt>
                <c:pt idx="61">
                  <c:v>3525.6788654840998</c:v>
                </c:pt>
                <c:pt idx="62">
                  <c:v>4648.3123878410597</c:v>
                </c:pt>
                <c:pt idx="63">
                  <c:v>5225.3639378588596</c:v>
                </c:pt>
                <c:pt idx="64">
                  <c:v>5229.49137190895</c:v>
                </c:pt>
                <c:pt idx="65">
                  <c:v>5416.59049215291</c:v>
                </c:pt>
                <c:pt idx="66">
                  <c:v>5321.2960527660898</c:v>
                </c:pt>
                <c:pt idx="67">
                  <c:v>5719.0779460509302</c:v>
                </c:pt>
                <c:pt idx="68">
                  <c:v>5846.9702708720097</c:v>
                </c:pt>
                <c:pt idx="69">
                  <c:v>5343.4141692931598</c:v>
                </c:pt>
                <c:pt idx="70">
                  <c:v>5448.3084803062402</c:v>
                </c:pt>
                <c:pt idx="71">
                  <c:v>5391.3167576539099</c:v>
                </c:pt>
                <c:pt idx="72">
                  <c:v>5209.6125721210501</c:v>
                </c:pt>
                <c:pt idx="73">
                  <c:v>4966.5485277964399</c:v>
                </c:pt>
                <c:pt idx="74">
                  <c:v>5004.7812321629899</c:v>
                </c:pt>
                <c:pt idx="75">
                  <c:v>4956.56886751405</c:v>
                </c:pt>
                <c:pt idx="76">
                  <c:v>5029.9358661071201</c:v>
                </c:pt>
                <c:pt idx="77">
                  <c:v>5170.9981959514798</c:v>
                </c:pt>
              </c:numCache>
            </c:numRef>
          </c:val>
          <c:smooth val="0"/>
          <c:extLst>
            <c:ext xmlns:c16="http://schemas.microsoft.com/office/drawing/2014/chart" uri="{C3380CC4-5D6E-409C-BE32-E72D297353CC}">
              <c16:uniqueId val="{00000001-7E3D-42A0-A692-1DA1F9FDB4E7}"/>
            </c:ext>
          </c:extLst>
        </c:ser>
        <c:ser>
          <c:idx val="2"/>
          <c:order val="2"/>
          <c:tx>
            <c:strRef>
              <c:f>ETP_69!$D$40</c:f>
              <c:strCache>
                <c:ptCount val="1"/>
                <c:pt idx="0">
                  <c:v>Hébergement et restauration</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ETP_69!$E$40:$CD$40</c:f>
              <c:numCache>
                <c:formatCode>#,##0</c:formatCode>
                <c:ptCount val="78"/>
                <c:pt idx="0">
                  <c:v>379.67219599564402</c:v>
                </c:pt>
                <c:pt idx="1">
                  <c:v>352.15092449629498</c:v>
                </c:pt>
                <c:pt idx="2">
                  <c:v>358.68632886765801</c:v>
                </c:pt>
                <c:pt idx="3">
                  <c:v>352.62065983069198</c:v>
                </c:pt>
                <c:pt idx="4">
                  <c:v>375.76132721788503</c:v>
                </c:pt>
                <c:pt idx="5">
                  <c:v>390.87273396808303</c:v>
                </c:pt>
                <c:pt idx="6">
                  <c:v>428.266169000942</c:v>
                </c:pt>
                <c:pt idx="7">
                  <c:v>392.736210787316</c:v>
                </c:pt>
                <c:pt idx="8">
                  <c:v>378.462829555832</c:v>
                </c:pt>
                <c:pt idx="9">
                  <c:v>375.88510462118199</c:v>
                </c:pt>
                <c:pt idx="10">
                  <c:v>426.00461002816201</c:v>
                </c:pt>
                <c:pt idx="11">
                  <c:v>407.57968881507298</c:v>
                </c:pt>
                <c:pt idx="12">
                  <c:v>422.28593179566599</c:v>
                </c:pt>
                <c:pt idx="13">
                  <c:v>421.56647451922601</c:v>
                </c:pt>
                <c:pt idx="14">
                  <c:v>445.18920809532398</c:v>
                </c:pt>
                <c:pt idx="15">
                  <c:v>454.28466245398801</c:v>
                </c:pt>
                <c:pt idx="16">
                  <c:v>399.14198726438798</c:v>
                </c:pt>
                <c:pt idx="17">
                  <c:v>397.63309374986801</c:v>
                </c:pt>
                <c:pt idx="18">
                  <c:v>413.63492163029002</c:v>
                </c:pt>
                <c:pt idx="19">
                  <c:v>428.49748021926803</c:v>
                </c:pt>
                <c:pt idx="20">
                  <c:v>437.910479440389</c:v>
                </c:pt>
                <c:pt idx="21">
                  <c:v>442.93148200742701</c:v>
                </c:pt>
                <c:pt idx="22">
                  <c:v>432.08237744885002</c:v>
                </c:pt>
                <c:pt idx="23">
                  <c:v>410.57419838236899</c:v>
                </c:pt>
                <c:pt idx="24">
                  <c:v>436.03809534370799</c:v>
                </c:pt>
                <c:pt idx="25">
                  <c:v>415.93271309626601</c:v>
                </c:pt>
                <c:pt idx="26">
                  <c:v>404.79530717455901</c:v>
                </c:pt>
                <c:pt idx="27">
                  <c:v>387.93495771875098</c:v>
                </c:pt>
                <c:pt idx="28">
                  <c:v>393.08883651367898</c:v>
                </c:pt>
                <c:pt idx="29">
                  <c:v>379.83249332901198</c:v>
                </c:pt>
                <c:pt idx="30">
                  <c:v>366.916745441025</c:v>
                </c:pt>
                <c:pt idx="31">
                  <c:v>368.88616304625498</c:v>
                </c:pt>
                <c:pt idx="32">
                  <c:v>385.64596335888399</c:v>
                </c:pt>
                <c:pt idx="33">
                  <c:v>411.97583971854499</c:v>
                </c:pt>
                <c:pt idx="34">
                  <c:v>408.12556763803798</c:v>
                </c:pt>
                <c:pt idx="35">
                  <c:v>413.598850073812</c:v>
                </c:pt>
                <c:pt idx="36">
                  <c:v>408.46485187314101</c:v>
                </c:pt>
                <c:pt idx="37">
                  <c:v>421.89219047915901</c:v>
                </c:pt>
                <c:pt idx="38">
                  <c:v>464.009843041279</c:v>
                </c:pt>
                <c:pt idx="39">
                  <c:v>467.989479825339</c:v>
                </c:pt>
                <c:pt idx="40">
                  <c:v>439.71093131241798</c:v>
                </c:pt>
                <c:pt idx="41">
                  <c:v>433.18890442237199</c:v>
                </c:pt>
                <c:pt idx="42">
                  <c:v>486.815840799032</c:v>
                </c:pt>
                <c:pt idx="43">
                  <c:v>497.70546672568702</c:v>
                </c:pt>
                <c:pt idx="44">
                  <c:v>532.33983072926299</c:v>
                </c:pt>
                <c:pt idx="45">
                  <c:v>641.613152761675</c:v>
                </c:pt>
                <c:pt idx="46">
                  <c:v>596.823024927711</c:v>
                </c:pt>
                <c:pt idx="47">
                  <c:v>584.03718697989905</c:v>
                </c:pt>
                <c:pt idx="48">
                  <c:v>673.92996183245202</c:v>
                </c:pt>
                <c:pt idx="49">
                  <c:v>613.30441280095999</c:v>
                </c:pt>
                <c:pt idx="50">
                  <c:v>633.30885220022003</c:v>
                </c:pt>
                <c:pt idx="51">
                  <c:v>725.99257057424802</c:v>
                </c:pt>
                <c:pt idx="52">
                  <c:v>705.13193236889697</c:v>
                </c:pt>
                <c:pt idx="53">
                  <c:v>770.05841640660606</c:v>
                </c:pt>
                <c:pt idx="54">
                  <c:v>788.807442507004</c:v>
                </c:pt>
                <c:pt idx="55">
                  <c:v>793.37046947513898</c:v>
                </c:pt>
                <c:pt idx="56">
                  <c:v>790.93440045540103</c:v>
                </c:pt>
                <c:pt idx="57">
                  <c:v>816.64677109678303</c:v>
                </c:pt>
                <c:pt idx="58">
                  <c:v>834.90403459632705</c:v>
                </c:pt>
                <c:pt idx="59">
                  <c:v>826.77288561977196</c:v>
                </c:pt>
                <c:pt idx="60">
                  <c:v>715.05591262956796</c:v>
                </c:pt>
                <c:pt idx="61">
                  <c:v>107.66383030752699</c:v>
                </c:pt>
                <c:pt idx="62">
                  <c:v>413.05320953400201</c:v>
                </c:pt>
                <c:pt idx="63">
                  <c:v>335.10718812809102</c:v>
                </c:pt>
                <c:pt idx="64">
                  <c:v>339.20728662326798</c:v>
                </c:pt>
                <c:pt idx="65">
                  <c:v>333.12897459250001</c:v>
                </c:pt>
                <c:pt idx="66">
                  <c:v>776.25349192363501</c:v>
                </c:pt>
                <c:pt idx="67">
                  <c:v>874.27812507755698</c:v>
                </c:pt>
                <c:pt idx="68">
                  <c:v>688.86990881622103</c:v>
                </c:pt>
                <c:pt idx="69">
                  <c:v>893.46218149441495</c:v>
                </c:pt>
                <c:pt idx="70">
                  <c:v>921.43074319874404</c:v>
                </c:pt>
                <c:pt idx="71">
                  <c:v>893.59991428787498</c:v>
                </c:pt>
                <c:pt idx="72">
                  <c:v>939.55404141960503</c:v>
                </c:pt>
                <c:pt idx="73">
                  <c:v>931.15523377037198</c:v>
                </c:pt>
                <c:pt idx="74">
                  <c:v>954.58197915001597</c:v>
                </c:pt>
                <c:pt idx="75">
                  <c:v>1007.10840767167</c:v>
                </c:pt>
                <c:pt idx="76">
                  <c:v>954.179451410767</c:v>
                </c:pt>
                <c:pt idx="77">
                  <c:v>1048.0546201919101</c:v>
                </c:pt>
              </c:numCache>
            </c:numRef>
          </c:val>
          <c:smooth val="0"/>
          <c:extLst>
            <c:ext xmlns:c16="http://schemas.microsoft.com/office/drawing/2014/chart" uri="{C3380CC4-5D6E-409C-BE32-E72D297353CC}">
              <c16:uniqueId val="{00000002-7E3D-42A0-A692-1DA1F9FDB4E7}"/>
            </c:ext>
          </c:extLst>
        </c:ser>
        <c:ser>
          <c:idx val="3"/>
          <c:order val="3"/>
          <c:tx>
            <c:strRef>
              <c:f>ETP_69!$D$41</c:f>
              <c:strCache>
                <c:ptCount val="1"/>
                <c:pt idx="0">
                  <c:v>Information et communication</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ETP_69!$E$41:$CD$41</c:f>
              <c:numCache>
                <c:formatCode>#,##0</c:formatCode>
                <c:ptCount val="78"/>
                <c:pt idx="0">
                  <c:v>497.731086142376</c:v>
                </c:pt>
                <c:pt idx="1">
                  <c:v>556.00960513526002</c:v>
                </c:pt>
                <c:pt idx="2">
                  <c:v>599.198741622488</c:v>
                </c:pt>
                <c:pt idx="3">
                  <c:v>595.54112544463999</c:v>
                </c:pt>
                <c:pt idx="4">
                  <c:v>511.06149669552002</c:v>
                </c:pt>
                <c:pt idx="5">
                  <c:v>478.52126283559699</c:v>
                </c:pt>
                <c:pt idx="6">
                  <c:v>427.44770490994199</c:v>
                </c:pt>
                <c:pt idx="7">
                  <c:v>548.07562050877698</c:v>
                </c:pt>
                <c:pt idx="8">
                  <c:v>567.60706863017799</c:v>
                </c:pt>
                <c:pt idx="9">
                  <c:v>507.11978470032398</c:v>
                </c:pt>
                <c:pt idx="10">
                  <c:v>493.38315251492401</c:v>
                </c:pt>
                <c:pt idx="11">
                  <c:v>493.29903299204602</c:v>
                </c:pt>
                <c:pt idx="12">
                  <c:v>465.89953658351698</c:v>
                </c:pt>
                <c:pt idx="13">
                  <c:v>445.99893343651797</c:v>
                </c:pt>
                <c:pt idx="14">
                  <c:v>457.98381551070798</c:v>
                </c:pt>
                <c:pt idx="15">
                  <c:v>453.22362434376703</c:v>
                </c:pt>
                <c:pt idx="16">
                  <c:v>391.675648348403</c:v>
                </c:pt>
                <c:pt idx="17">
                  <c:v>376.201345526024</c:v>
                </c:pt>
                <c:pt idx="18">
                  <c:v>339.78440928267901</c:v>
                </c:pt>
                <c:pt idx="19">
                  <c:v>310.13922155361001</c:v>
                </c:pt>
                <c:pt idx="20">
                  <c:v>341.98217339233003</c:v>
                </c:pt>
                <c:pt idx="21">
                  <c:v>382.69509293754601</c:v>
                </c:pt>
                <c:pt idx="22">
                  <c:v>352.14516378312697</c:v>
                </c:pt>
                <c:pt idx="23">
                  <c:v>386.61626901141398</c:v>
                </c:pt>
                <c:pt idx="24">
                  <c:v>385.15088949767699</c:v>
                </c:pt>
                <c:pt idx="25">
                  <c:v>376.97411850707601</c:v>
                </c:pt>
                <c:pt idx="26">
                  <c:v>390.73236951099199</c:v>
                </c:pt>
                <c:pt idx="27">
                  <c:v>359.10475417321499</c:v>
                </c:pt>
                <c:pt idx="28">
                  <c:v>351.36829463518399</c:v>
                </c:pt>
                <c:pt idx="29">
                  <c:v>287.46192709786902</c:v>
                </c:pt>
                <c:pt idx="30">
                  <c:v>262.551856512261</c:v>
                </c:pt>
                <c:pt idx="31">
                  <c:v>233.25839053984299</c:v>
                </c:pt>
                <c:pt idx="32">
                  <c:v>233.423269838735</c:v>
                </c:pt>
                <c:pt idx="33">
                  <c:v>271.68085304584997</c:v>
                </c:pt>
                <c:pt idx="34">
                  <c:v>215.55093360997401</c:v>
                </c:pt>
                <c:pt idx="35">
                  <c:v>203.02353965560701</c:v>
                </c:pt>
                <c:pt idx="36">
                  <c:v>187.73350948911099</c:v>
                </c:pt>
                <c:pt idx="37">
                  <c:v>206.31566322916501</c:v>
                </c:pt>
                <c:pt idx="38">
                  <c:v>217.50479212968199</c:v>
                </c:pt>
                <c:pt idx="39">
                  <c:v>203.530670158493</c:v>
                </c:pt>
                <c:pt idx="40">
                  <c:v>200.443392433387</c:v>
                </c:pt>
                <c:pt idx="41">
                  <c:v>189.32789662695501</c:v>
                </c:pt>
                <c:pt idx="42">
                  <c:v>201.90784588431299</c:v>
                </c:pt>
                <c:pt idx="43">
                  <c:v>202.228597184384</c:v>
                </c:pt>
                <c:pt idx="44">
                  <c:v>200.366806481254</c:v>
                </c:pt>
                <c:pt idx="45">
                  <c:v>218.07855939980001</c:v>
                </c:pt>
                <c:pt idx="46">
                  <c:v>242.36747482591699</c:v>
                </c:pt>
                <c:pt idx="47">
                  <c:v>253.74001580934299</c:v>
                </c:pt>
                <c:pt idx="48">
                  <c:v>253.358792749011</c:v>
                </c:pt>
                <c:pt idx="49">
                  <c:v>235.60583140719001</c:v>
                </c:pt>
                <c:pt idx="50">
                  <c:v>249.356910350926</c:v>
                </c:pt>
                <c:pt idx="51">
                  <c:v>291.497922042688</c:v>
                </c:pt>
                <c:pt idx="52">
                  <c:v>284.29558997859499</c:v>
                </c:pt>
                <c:pt idx="53">
                  <c:v>295.19111620162499</c:v>
                </c:pt>
                <c:pt idx="54">
                  <c:v>283.52010180364601</c:v>
                </c:pt>
                <c:pt idx="55">
                  <c:v>263.99513504590999</c:v>
                </c:pt>
                <c:pt idx="56">
                  <c:v>273.00519762700702</c:v>
                </c:pt>
                <c:pt idx="57">
                  <c:v>312.33232502547901</c:v>
                </c:pt>
                <c:pt idx="58">
                  <c:v>306.90043265985997</c:v>
                </c:pt>
                <c:pt idx="59">
                  <c:v>289.175906235779</c:v>
                </c:pt>
                <c:pt idx="60">
                  <c:v>276.37502730918698</c:v>
                </c:pt>
                <c:pt idx="61">
                  <c:v>171.13515471049899</c:v>
                </c:pt>
                <c:pt idx="62">
                  <c:v>223.967594624198</c:v>
                </c:pt>
                <c:pt idx="63">
                  <c:v>261.99941825573802</c:v>
                </c:pt>
                <c:pt idx="64">
                  <c:v>265.96527736501099</c:v>
                </c:pt>
                <c:pt idx="65">
                  <c:v>287.64965833308901</c:v>
                </c:pt>
                <c:pt idx="66">
                  <c:v>397.13452161785602</c:v>
                </c:pt>
                <c:pt idx="67">
                  <c:v>315.36310081960102</c:v>
                </c:pt>
                <c:pt idx="68">
                  <c:v>338.48382758955501</c:v>
                </c:pt>
                <c:pt idx="69">
                  <c:v>333.53250790759103</c:v>
                </c:pt>
                <c:pt idx="70">
                  <c:v>315.112748412185</c:v>
                </c:pt>
                <c:pt idx="71">
                  <c:v>304.02742549519797</c:v>
                </c:pt>
                <c:pt idx="72">
                  <c:v>300.26009919176101</c:v>
                </c:pt>
                <c:pt idx="73">
                  <c:v>291.69059198671499</c:v>
                </c:pt>
                <c:pt idx="74">
                  <c:v>273.96993262212197</c:v>
                </c:pt>
                <c:pt idx="75">
                  <c:v>290.05453028964303</c:v>
                </c:pt>
                <c:pt idx="76">
                  <c:v>278.71416194884301</c:v>
                </c:pt>
                <c:pt idx="77">
                  <c:v>254.53467867326299</c:v>
                </c:pt>
              </c:numCache>
            </c:numRef>
          </c:val>
          <c:smooth val="0"/>
          <c:extLst>
            <c:ext xmlns:c16="http://schemas.microsoft.com/office/drawing/2014/chart" uri="{C3380CC4-5D6E-409C-BE32-E72D297353CC}">
              <c16:uniqueId val="{00000003-7E3D-42A0-A692-1DA1F9FDB4E7}"/>
            </c:ext>
          </c:extLst>
        </c:ser>
        <c:ser>
          <c:idx val="4"/>
          <c:order val="4"/>
          <c:tx>
            <c:strRef>
              <c:f>ETP_69!$D$42</c:f>
              <c:strCache>
                <c:ptCount val="1"/>
                <c:pt idx="0">
                  <c:v>Activites financieres et d'assurance</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ETP_69!$E$42:$CD$42</c:f>
              <c:numCache>
                <c:formatCode>#,##0</c:formatCode>
                <c:ptCount val="78"/>
                <c:pt idx="0">
                  <c:v>519.40386500654904</c:v>
                </c:pt>
                <c:pt idx="1">
                  <c:v>519.362525862648</c:v>
                </c:pt>
                <c:pt idx="2">
                  <c:v>538.31089343190695</c:v>
                </c:pt>
                <c:pt idx="3">
                  <c:v>463.14911704110398</c:v>
                </c:pt>
                <c:pt idx="4">
                  <c:v>470.94544930947001</c:v>
                </c:pt>
                <c:pt idx="5">
                  <c:v>481.54637257786902</c:v>
                </c:pt>
                <c:pt idx="6">
                  <c:v>409.574858717827</c:v>
                </c:pt>
                <c:pt idx="7">
                  <c:v>442.96961273510999</c:v>
                </c:pt>
                <c:pt idx="8">
                  <c:v>471.25317800720899</c:v>
                </c:pt>
                <c:pt idx="9">
                  <c:v>481.60433375330399</c:v>
                </c:pt>
                <c:pt idx="10">
                  <c:v>500.896819293509</c:v>
                </c:pt>
                <c:pt idx="11">
                  <c:v>521.771615618228</c:v>
                </c:pt>
                <c:pt idx="12">
                  <c:v>514.96232527602399</c:v>
                </c:pt>
                <c:pt idx="13">
                  <c:v>495.08819314087702</c:v>
                </c:pt>
                <c:pt idx="14">
                  <c:v>550.78908758084299</c:v>
                </c:pt>
                <c:pt idx="15">
                  <c:v>472.23498960181598</c:v>
                </c:pt>
                <c:pt idx="16">
                  <c:v>461.36018963907497</c:v>
                </c:pt>
                <c:pt idx="17">
                  <c:v>395.45555603310203</c:v>
                </c:pt>
                <c:pt idx="18">
                  <c:v>407.190377408362</c:v>
                </c:pt>
                <c:pt idx="19">
                  <c:v>366.92716675462998</c:v>
                </c:pt>
                <c:pt idx="20">
                  <c:v>365.40550989752597</c:v>
                </c:pt>
                <c:pt idx="21">
                  <c:v>441.94284448469102</c:v>
                </c:pt>
                <c:pt idx="22">
                  <c:v>500.46042678516898</c:v>
                </c:pt>
                <c:pt idx="23">
                  <c:v>563.38910059222405</c:v>
                </c:pt>
                <c:pt idx="24">
                  <c:v>587.90629402859997</c:v>
                </c:pt>
                <c:pt idx="25">
                  <c:v>576.68176454058801</c:v>
                </c:pt>
                <c:pt idx="26">
                  <c:v>567.09983022190499</c:v>
                </c:pt>
                <c:pt idx="27">
                  <c:v>513.06859850646299</c:v>
                </c:pt>
                <c:pt idx="28">
                  <c:v>505.40324577883001</c:v>
                </c:pt>
                <c:pt idx="29">
                  <c:v>444.46468070413198</c:v>
                </c:pt>
                <c:pt idx="30">
                  <c:v>395.78384091927097</c:v>
                </c:pt>
                <c:pt idx="31">
                  <c:v>364.39364024272498</c:v>
                </c:pt>
                <c:pt idx="32">
                  <c:v>356.345899291595</c:v>
                </c:pt>
                <c:pt idx="33">
                  <c:v>371.02745195593599</c:v>
                </c:pt>
                <c:pt idx="34">
                  <c:v>396.96275249197402</c:v>
                </c:pt>
                <c:pt idx="35">
                  <c:v>377.83620841121899</c:v>
                </c:pt>
                <c:pt idx="36">
                  <c:v>345.67284543187901</c:v>
                </c:pt>
                <c:pt idx="37">
                  <c:v>343.43178306057303</c:v>
                </c:pt>
                <c:pt idx="38">
                  <c:v>376.31256094486503</c:v>
                </c:pt>
                <c:pt idx="39">
                  <c:v>423.99758664765</c:v>
                </c:pt>
                <c:pt idx="40">
                  <c:v>469.70212610547298</c:v>
                </c:pt>
                <c:pt idx="41">
                  <c:v>470.742367472551</c:v>
                </c:pt>
                <c:pt idx="42">
                  <c:v>383.416856488939</c:v>
                </c:pt>
                <c:pt idx="43">
                  <c:v>411.70828519752502</c:v>
                </c:pt>
                <c:pt idx="44">
                  <c:v>396.24184804552601</c:v>
                </c:pt>
                <c:pt idx="45">
                  <c:v>420.66213991808701</c:v>
                </c:pt>
                <c:pt idx="46">
                  <c:v>435.35355986220401</c:v>
                </c:pt>
                <c:pt idx="47">
                  <c:v>411.16146374500403</c:v>
                </c:pt>
                <c:pt idx="48">
                  <c:v>396.42766967568599</c:v>
                </c:pt>
                <c:pt idx="49">
                  <c:v>385.53244734389398</c:v>
                </c:pt>
                <c:pt idx="50">
                  <c:v>412.20939301270101</c:v>
                </c:pt>
                <c:pt idx="51">
                  <c:v>439.84616747660999</c:v>
                </c:pt>
                <c:pt idx="52">
                  <c:v>472.06393049465203</c:v>
                </c:pt>
                <c:pt idx="53">
                  <c:v>462.432347098761</c:v>
                </c:pt>
                <c:pt idx="54">
                  <c:v>441.37932857319902</c:v>
                </c:pt>
                <c:pt idx="55">
                  <c:v>485.87695589776303</c:v>
                </c:pt>
                <c:pt idx="56">
                  <c:v>490.78302731748101</c:v>
                </c:pt>
                <c:pt idx="57">
                  <c:v>470.95352862528603</c:v>
                </c:pt>
                <c:pt idx="58">
                  <c:v>454.994886006375</c:v>
                </c:pt>
                <c:pt idx="59">
                  <c:v>435.75127908875101</c:v>
                </c:pt>
                <c:pt idx="60">
                  <c:v>426.67868724104198</c:v>
                </c:pt>
                <c:pt idx="61">
                  <c:v>285.014398382303</c:v>
                </c:pt>
                <c:pt idx="62">
                  <c:v>293.51807254038903</c:v>
                </c:pt>
                <c:pt idx="63">
                  <c:v>298.59666577317603</c:v>
                </c:pt>
                <c:pt idx="64">
                  <c:v>274.88874051776003</c:v>
                </c:pt>
                <c:pt idx="65">
                  <c:v>303.09378372543102</c:v>
                </c:pt>
                <c:pt idx="66">
                  <c:v>300.611444945313</c:v>
                </c:pt>
                <c:pt idx="67">
                  <c:v>309.50259654254</c:v>
                </c:pt>
                <c:pt idx="68">
                  <c:v>327.02183711793498</c:v>
                </c:pt>
                <c:pt idx="69">
                  <c:v>322.67968202592903</c:v>
                </c:pt>
                <c:pt idx="70">
                  <c:v>305.12083506151703</c:v>
                </c:pt>
                <c:pt idx="71">
                  <c:v>296.283396938203</c:v>
                </c:pt>
                <c:pt idx="72">
                  <c:v>283.28208762171698</c:v>
                </c:pt>
                <c:pt idx="73">
                  <c:v>244.889871166923</c:v>
                </c:pt>
                <c:pt idx="74">
                  <c:v>244.88243382626899</c:v>
                </c:pt>
                <c:pt idx="75">
                  <c:v>248.359793593917</c:v>
                </c:pt>
                <c:pt idx="76">
                  <c:v>260.56715622672698</c:v>
                </c:pt>
                <c:pt idx="77">
                  <c:v>264.17680052886601</c:v>
                </c:pt>
              </c:numCache>
            </c:numRef>
          </c:val>
          <c:smooth val="0"/>
          <c:extLst>
            <c:ext xmlns:c16="http://schemas.microsoft.com/office/drawing/2014/chart" uri="{C3380CC4-5D6E-409C-BE32-E72D297353CC}">
              <c16:uniqueId val="{00000004-7E3D-42A0-A692-1DA1F9FDB4E7}"/>
            </c:ext>
          </c:extLst>
        </c:ser>
        <c:ser>
          <c:idx val="5"/>
          <c:order val="5"/>
          <c:tx>
            <c:strRef>
              <c:f>ETP_69!$D$43</c:f>
              <c:strCache>
                <c:ptCount val="1"/>
                <c:pt idx="0">
                  <c:v>Activites immobilieres</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ETP_69!$E$43:$CD$43</c:f>
              <c:numCache>
                <c:formatCode>#,##0</c:formatCode>
                <c:ptCount val="78"/>
                <c:pt idx="0">
                  <c:v>149.81047529948401</c:v>
                </c:pt>
                <c:pt idx="1">
                  <c:v>172.96580237047701</c:v>
                </c:pt>
                <c:pt idx="2">
                  <c:v>145.699030585732</c:v>
                </c:pt>
                <c:pt idx="3">
                  <c:v>139.95354558415599</c:v>
                </c:pt>
                <c:pt idx="4">
                  <c:v>129.58304093679399</c:v>
                </c:pt>
                <c:pt idx="5">
                  <c:v>109.511699030155</c:v>
                </c:pt>
                <c:pt idx="6">
                  <c:v>120.924897378316</c:v>
                </c:pt>
                <c:pt idx="7">
                  <c:v>93.270245180981405</c:v>
                </c:pt>
                <c:pt idx="8">
                  <c:v>89.840132008212606</c:v>
                </c:pt>
                <c:pt idx="9">
                  <c:v>95.256039206586095</c:v>
                </c:pt>
                <c:pt idx="10">
                  <c:v>91.210656424959495</c:v>
                </c:pt>
                <c:pt idx="11">
                  <c:v>91.721347695381994</c:v>
                </c:pt>
                <c:pt idx="12">
                  <c:v>97.936091092175403</c:v>
                </c:pt>
                <c:pt idx="13">
                  <c:v>94.8758306336603</c:v>
                </c:pt>
                <c:pt idx="14">
                  <c:v>103.06381372513199</c:v>
                </c:pt>
                <c:pt idx="15">
                  <c:v>100.36967371484199</c:v>
                </c:pt>
                <c:pt idx="16">
                  <c:v>111.00669308001601</c:v>
                </c:pt>
                <c:pt idx="17">
                  <c:v>86.951128941830603</c:v>
                </c:pt>
                <c:pt idx="18">
                  <c:v>63.272220820454301</c:v>
                </c:pt>
                <c:pt idx="19">
                  <c:v>69.309904714211399</c:v>
                </c:pt>
                <c:pt idx="20">
                  <c:v>68.926092127353201</c:v>
                </c:pt>
                <c:pt idx="21">
                  <c:v>67.399805887030695</c:v>
                </c:pt>
                <c:pt idx="22">
                  <c:v>93.739231958627499</c:v>
                </c:pt>
                <c:pt idx="23">
                  <c:v>100.917293898653</c:v>
                </c:pt>
                <c:pt idx="24">
                  <c:v>89.2793979824541</c:v>
                </c:pt>
                <c:pt idx="25">
                  <c:v>115.49228922450401</c:v>
                </c:pt>
                <c:pt idx="26">
                  <c:v>126.09717999801001</c:v>
                </c:pt>
                <c:pt idx="27">
                  <c:v>120.580298365964</c:v>
                </c:pt>
                <c:pt idx="28">
                  <c:v>110.618771242995</c:v>
                </c:pt>
                <c:pt idx="29">
                  <c:v>96.659631664025994</c:v>
                </c:pt>
                <c:pt idx="30">
                  <c:v>70.910898780454602</c:v>
                </c:pt>
                <c:pt idx="31">
                  <c:v>71.485001925809698</c:v>
                </c:pt>
                <c:pt idx="32">
                  <c:v>78.8268465200523</c:v>
                </c:pt>
                <c:pt idx="33">
                  <c:v>84.874784214205405</c:v>
                </c:pt>
                <c:pt idx="34">
                  <c:v>81.382521388277297</c:v>
                </c:pt>
                <c:pt idx="35">
                  <c:v>66.106251940310003</c:v>
                </c:pt>
                <c:pt idx="36">
                  <c:v>64.481331347907997</c:v>
                </c:pt>
                <c:pt idx="37">
                  <c:v>70.497312913360403</c:v>
                </c:pt>
                <c:pt idx="38">
                  <c:v>67.8361145736271</c:v>
                </c:pt>
                <c:pt idx="39">
                  <c:v>56.960152710553402</c:v>
                </c:pt>
                <c:pt idx="40">
                  <c:v>55.828918467428402</c:v>
                </c:pt>
                <c:pt idx="41">
                  <c:v>58.706039635221501</c:v>
                </c:pt>
                <c:pt idx="42">
                  <c:v>58.473885080475398</c:v>
                </c:pt>
                <c:pt idx="43">
                  <c:v>55.915641659762798</c:v>
                </c:pt>
                <c:pt idx="44">
                  <c:v>68.761208172809106</c:v>
                </c:pt>
                <c:pt idx="45">
                  <c:v>53.034496609885103</c:v>
                </c:pt>
                <c:pt idx="46">
                  <c:v>53.7799865335326</c:v>
                </c:pt>
                <c:pt idx="47">
                  <c:v>64.597480446521303</c:v>
                </c:pt>
                <c:pt idx="48">
                  <c:v>66.725953772253703</c:v>
                </c:pt>
                <c:pt idx="49">
                  <c:v>72.511312073191803</c:v>
                </c:pt>
                <c:pt idx="50">
                  <c:v>61.285584528318203</c:v>
                </c:pt>
                <c:pt idx="51">
                  <c:v>67.008063702123295</c:v>
                </c:pt>
                <c:pt idx="52">
                  <c:v>59.185120275830698</c:v>
                </c:pt>
                <c:pt idx="53">
                  <c:v>51.624594150966999</c:v>
                </c:pt>
                <c:pt idx="54">
                  <c:v>57.237611942161003</c:v>
                </c:pt>
                <c:pt idx="55">
                  <c:v>57.808848876873597</c:v>
                </c:pt>
                <c:pt idx="56">
                  <c:v>59.758687301513298</c:v>
                </c:pt>
                <c:pt idx="57">
                  <c:v>64.704439856574695</c:v>
                </c:pt>
                <c:pt idx="58">
                  <c:v>52.612088308197599</c:v>
                </c:pt>
                <c:pt idx="59">
                  <c:v>48.4905328698364</c:v>
                </c:pt>
                <c:pt idx="60">
                  <c:v>45.448373986110397</c:v>
                </c:pt>
                <c:pt idx="61">
                  <c:v>38.516261230775001</c:v>
                </c:pt>
                <c:pt idx="62">
                  <c:v>44.788371931078899</c:v>
                </c:pt>
                <c:pt idx="63">
                  <c:v>40.569556577878899</c:v>
                </c:pt>
                <c:pt idx="64">
                  <c:v>38.136488622304299</c:v>
                </c:pt>
                <c:pt idx="65">
                  <c:v>44.278416818489802</c:v>
                </c:pt>
                <c:pt idx="66">
                  <c:v>61.5225556908577</c:v>
                </c:pt>
                <c:pt idx="67">
                  <c:v>58.838165704479103</c:v>
                </c:pt>
                <c:pt idx="68">
                  <c:v>64.788152554206107</c:v>
                </c:pt>
                <c:pt idx="69">
                  <c:v>54.789680052633301</c:v>
                </c:pt>
                <c:pt idx="70">
                  <c:v>41.978861057015699</c:v>
                </c:pt>
                <c:pt idx="71">
                  <c:v>48.907328520273801</c:v>
                </c:pt>
                <c:pt idx="72">
                  <c:v>47.624305014388199</c:v>
                </c:pt>
                <c:pt idx="73">
                  <c:v>45.627558701717497</c:v>
                </c:pt>
                <c:pt idx="74">
                  <c:v>46.045525605944498</c:v>
                </c:pt>
                <c:pt idx="75">
                  <c:v>56.536906096503799</c:v>
                </c:pt>
                <c:pt idx="76">
                  <c:v>51.460765377734504</c:v>
                </c:pt>
                <c:pt idx="77">
                  <c:v>47.987926055353903</c:v>
                </c:pt>
              </c:numCache>
            </c:numRef>
          </c:val>
          <c:smooth val="0"/>
          <c:extLst>
            <c:ext xmlns:c16="http://schemas.microsoft.com/office/drawing/2014/chart" uri="{C3380CC4-5D6E-409C-BE32-E72D297353CC}">
              <c16:uniqueId val="{00000005-7E3D-42A0-A692-1DA1F9FDB4E7}"/>
            </c:ext>
          </c:extLst>
        </c:ser>
        <c:ser>
          <c:idx val="6"/>
          <c:order val="6"/>
          <c:tx>
            <c:strRef>
              <c:f>ETP_69!$D$44</c:f>
              <c:strCache>
                <c:ptCount val="1"/>
                <c:pt idx="0">
                  <c:v>Activités scientifiques et techniques ; services administratifs et de soutien</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ETP_69!$E$44:$CD$44</c:f>
              <c:numCache>
                <c:formatCode>#,##0</c:formatCode>
                <c:ptCount val="78"/>
                <c:pt idx="0">
                  <c:v>2981.61498771685</c:v>
                </c:pt>
                <c:pt idx="1">
                  <c:v>2828.0884015930901</c:v>
                </c:pt>
                <c:pt idx="2">
                  <c:v>2994.8333746260901</c:v>
                </c:pt>
                <c:pt idx="3">
                  <c:v>2895.07262031444</c:v>
                </c:pt>
                <c:pt idx="4">
                  <c:v>2719.9641707338101</c:v>
                </c:pt>
                <c:pt idx="5">
                  <c:v>2984.9181451880499</c:v>
                </c:pt>
                <c:pt idx="6">
                  <c:v>2603.6265738298798</c:v>
                </c:pt>
                <c:pt idx="7">
                  <c:v>2508.2949072920901</c:v>
                </c:pt>
                <c:pt idx="8">
                  <c:v>2526.0624865959198</c:v>
                </c:pt>
                <c:pt idx="9">
                  <c:v>2386.4040029807002</c:v>
                </c:pt>
                <c:pt idx="10">
                  <c:v>2672.8580611562302</c:v>
                </c:pt>
                <c:pt idx="11">
                  <c:v>2665.6784410878099</c:v>
                </c:pt>
                <c:pt idx="12">
                  <c:v>2903.5982450882998</c:v>
                </c:pt>
                <c:pt idx="13">
                  <c:v>2769.9532341904801</c:v>
                </c:pt>
                <c:pt idx="14">
                  <c:v>2390.8459227645799</c:v>
                </c:pt>
                <c:pt idx="15">
                  <c:v>2398.3344941978198</c:v>
                </c:pt>
                <c:pt idx="16">
                  <c:v>1899.3225021564299</c:v>
                </c:pt>
                <c:pt idx="17">
                  <c:v>1767.7959400867801</c:v>
                </c:pt>
                <c:pt idx="18">
                  <c:v>1919.4988626920699</c:v>
                </c:pt>
                <c:pt idx="19">
                  <c:v>1892.9247524616701</c:v>
                </c:pt>
                <c:pt idx="20">
                  <c:v>2031.5150467194501</c:v>
                </c:pt>
                <c:pt idx="21">
                  <c:v>2237.3253127298099</c:v>
                </c:pt>
                <c:pt idx="22">
                  <c:v>2245.1254668893798</c:v>
                </c:pt>
                <c:pt idx="23">
                  <c:v>2442.49351495878</c:v>
                </c:pt>
                <c:pt idx="24">
                  <c:v>2566.83155756729</c:v>
                </c:pt>
                <c:pt idx="25">
                  <c:v>2402.32767748285</c:v>
                </c:pt>
                <c:pt idx="26">
                  <c:v>2282.2230648337199</c:v>
                </c:pt>
                <c:pt idx="27">
                  <c:v>2255.9157776614102</c:v>
                </c:pt>
                <c:pt idx="28">
                  <c:v>2148.35551367776</c:v>
                </c:pt>
                <c:pt idx="29">
                  <c:v>2094.7577262684499</c:v>
                </c:pt>
                <c:pt idx="30">
                  <c:v>2035.8918433118299</c:v>
                </c:pt>
                <c:pt idx="31">
                  <c:v>1915.48622384019</c:v>
                </c:pt>
                <c:pt idx="32">
                  <c:v>1878.86238196913</c:v>
                </c:pt>
                <c:pt idx="33">
                  <c:v>1984.6431930557301</c:v>
                </c:pt>
                <c:pt idx="34">
                  <c:v>2143.5848520929799</c:v>
                </c:pt>
                <c:pt idx="35">
                  <c:v>2281.0799926278</c:v>
                </c:pt>
                <c:pt idx="36">
                  <c:v>2280.9896437279699</c:v>
                </c:pt>
                <c:pt idx="37">
                  <c:v>2310.7848750390299</c:v>
                </c:pt>
                <c:pt idx="38">
                  <c:v>2303.25661857161</c:v>
                </c:pt>
                <c:pt idx="39">
                  <c:v>2222.2006912695201</c:v>
                </c:pt>
                <c:pt idx="40">
                  <c:v>2309.56207509452</c:v>
                </c:pt>
                <c:pt idx="41">
                  <c:v>2540.8634575985898</c:v>
                </c:pt>
                <c:pt idx="42">
                  <c:v>2926.3145399724099</c:v>
                </c:pt>
                <c:pt idx="43">
                  <c:v>3429.2071312795001</c:v>
                </c:pt>
                <c:pt idx="44">
                  <c:v>3557.35339774981</c:v>
                </c:pt>
                <c:pt idx="45">
                  <c:v>4013.0600371568198</c:v>
                </c:pt>
                <c:pt idx="46">
                  <c:v>4072.6703286366801</c:v>
                </c:pt>
                <c:pt idx="47">
                  <c:v>4191.6813221512302</c:v>
                </c:pt>
                <c:pt idx="48">
                  <c:v>4845.9783790670999</c:v>
                </c:pt>
                <c:pt idx="49">
                  <c:v>5171.1494111458596</c:v>
                </c:pt>
                <c:pt idx="50">
                  <c:v>5423.4286151195702</c:v>
                </c:pt>
                <c:pt idx="51">
                  <c:v>5678.7134486977102</c:v>
                </c:pt>
                <c:pt idx="52">
                  <c:v>5804.4557173516696</c:v>
                </c:pt>
                <c:pt idx="53">
                  <c:v>5837.0446443008104</c:v>
                </c:pt>
                <c:pt idx="54">
                  <c:v>5982.1211775854499</c:v>
                </c:pt>
                <c:pt idx="55">
                  <c:v>6106.0164289642398</c:v>
                </c:pt>
                <c:pt idx="56">
                  <c:v>6272.8613998355404</c:v>
                </c:pt>
                <c:pt idx="57">
                  <c:v>6305.4151478992699</c:v>
                </c:pt>
                <c:pt idx="58">
                  <c:v>6710.56004581049</c:v>
                </c:pt>
                <c:pt idx="59">
                  <c:v>7371.0268366087403</c:v>
                </c:pt>
                <c:pt idx="60">
                  <c:v>7660.02973771703</c:v>
                </c:pt>
                <c:pt idx="61">
                  <c:v>6387.0100546465501</c:v>
                </c:pt>
                <c:pt idx="62">
                  <c:v>7339.2053107874599</c:v>
                </c:pt>
                <c:pt idx="63">
                  <c:v>7486.6360066867301</c:v>
                </c:pt>
                <c:pt idx="64">
                  <c:v>7720.6725515423404</c:v>
                </c:pt>
                <c:pt idx="65">
                  <c:v>8425.9447649765207</c:v>
                </c:pt>
                <c:pt idx="66">
                  <c:v>8992.39160737579</c:v>
                </c:pt>
                <c:pt idx="67">
                  <c:v>9130.0329693085096</c:v>
                </c:pt>
                <c:pt idx="68">
                  <c:v>8956.9509223415898</c:v>
                </c:pt>
                <c:pt idx="69">
                  <c:v>8345.9473875239801</c:v>
                </c:pt>
                <c:pt idx="70">
                  <c:v>7690.4759981270399</c:v>
                </c:pt>
                <c:pt idx="71">
                  <c:v>7298.8618084726404</c:v>
                </c:pt>
                <c:pt idx="72">
                  <c:v>7256.2313485063596</c:v>
                </c:pt>
                <c:pt idx="73">
                  <c:v>6892.1298516279603</c:v>
                </c:pt>
                <c:pt idx="74">
                  <c:v>6765.1026716860297</c:v>
                </c:pt>
                <c:pt idx="75">
                  <c:v>6659.76874206499</c:v>
                </c:pt>
                <c:pt idx="76">
                  <c:v>6277.5185679114202</c:v>
                </c:pt>
                <c:pt idx="77">
                  <c:v>6196.3442487685397</c:v>
                </c:pt>
              </c:numCache>
            </c:numRef>
          </c:val>
          <c:smooth val="0"/>
          <c:extLst>
            <c:ext xmlns:c16="http://schemas.microsoft.com/office/drawing/2014/chart" uri="{C3380CC4-5D6E-409C-BE32-E72D297353CC}">
              <c16:uniqueId val="{00000006-7E3D-42A0-A692-1DA1F9FDB4E7}"/>
            </c:ext>
          </c:extLst>
        </c:ser>
        <c:ser>
          <c:idx val="7"/>
          <c:order val="7"/>
          <c:tx>
            <c:strRef>
              <c:f>ETP_69!$D$45</c:f>
              <c:strCache>
                <c:ptCount val="1"/>
                <c:pt idx="0">
                  <c:v>Administration publique, enseignement, sante humaine et action sociale</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ETP_69!$E$45:$CD$45</c:f>
              <c:numCache>
                <c:formatCode>#,##0</c:formatCode>
                <c:ptCount val="78"/>
                <c:pt idx="0">
                  <c:v>578.79817488427796</c:v>
                </c:pt>
                <c:pt idx="1">
                  <c:v>650.31557483664096</c:v>
                </c:pt>
                <c:pt idx="2">
                  <c:v>602.39297470738597</c:v>
                </c:pt>
                <c:pt idx="3">
                  <c:v>589.93780826991701</c:v>
                </c:pt>
                <c:pt idx="4">
                  <c:v>567.59523829160105</c:v>
                </c:pt>
                <c:pt idx="5">
                  <c:v>557.59687227201402</c:v>
                </c:pt>
                <c:pt idx="6">
                  <c:v>506.76249850553899</c:v>
                </c:pt>
                <c:pt idx="7">
                  <c:v>479.205370036631</c:v>
                </c:pt>
                <c:pt idx="8">
                  <c:v>482.82447197532201</c:v>
                </c:pt>
                <c:pt idx="9">
                  <c:v>491.58342049275399</c:v>
                </c:pt>
                <c:pt idx="10">
                  <c:v>515.65531567423</c:v>
                </c:pt>
                <c:pt idx="11">
                  <c:v>558.13359395819202</c:v>
                </c:pt>
                <c:pt idx="12">
                  <c:v>525.65453849227595</c:v>
                </c:pt>
                <c:pt idx="13">
                  <c:v>571.41618779002897</c:v>
                </c:pt>
                <c:pt idx="14">
                  <c:v>599.76177686528797</c:v>
                </c:pt>
                <c:pt idx="15">
                  <c:v>617.36228535234</c:v>
                </c:pt>
                <c:pt idx="16">
                  <c:v>628.24285337852598</c:v>
                </c:pt>
                <c:pt idx="17">
                  <c:v>599.82420035339896</c:v>
                </c:pt>
                <c:pt idx="18">
                  <c:v>581.018330483402</c:v>
                </c:pt>
                <c:pt idx="19">
                  <c:v>593.64318899128398</c:v>
                </c:pt>
                <c:pt idx="20">
                  <c:v>607.5202319819</c:v>
                </c:pt>
                <c:pt idx="21">
                  <c:v>680.24362895028003</c:v>
                </c:pt>
                <c:pt idx="22">
                  <c:v>663.387362119925</c:v>
                </c:pt>
                <c:pt idx="23">
                  <c:v>652.70928579381905</c:v>
                </c:pt>
                <c:pt idx="24">
                  <c:v>627.65379529813401</c:v>
                </c:pt>
                <c:pt idx="25">
                  <c:v>699.07281490742901</c:v>
                </c:pt>
                <c:pt idx="26">
                  <c:v>715.62258389753094</c:v>
                </c:pt>
                <c:pt idx="27">
                  <c:v>710.28038121491397</c:v>
                </c:pt>
                <c:pt idx="28">
                  <c:v>671.57772089017999</c:v>
                </c:pt>
                <c:pt idx="29">
                  <c:v>644.32690380305201</c:v>
                </c:pt>
                <c:pt idx="30">
                  <c:v>604.99031653327302</c:v>
                </c:pt>
                <c:pt idx="31">
                  <c:v>546.61920631094495</c:v>
                </c:pt>
                <c:pt idx="32">
                  <c:v>572.54986796503499</c:v>
                </c:pt>
                <c:pt idx="33">
                  <c:v>559.33560570208897</c:v>
                </c:pt>
                <c:pt idx="34">
                  <c:v>565.34440931714198</c:v>
                </c:pt>
                <c:pt idx="35">
                  <c:v>565.75270893906804</c:v>
                </c:pt>
                <c:pt idx="36">
                  <c:v>590.85518996798305</c:v>
                </c:pt>
                <c:pt idx="37">
                  <c:v>581.84250046986801</c:v>
                </c:pt>
                <c:pt idx="38">
                  <c:v>589.70460849260405</c:v>
                </c:pt>
                <c:pt idx="39">
                  <c:v>642.12880553744606</c:v>
                </c:pt>
                <c:pt idx="40">
                  <c:v>574.94859391515195</c:v>
                </c:pt>
                <c:pt idx="41">
                  <c:v>663.85773837732995</c:v>
                </c:pt>
                <c:pt idx="42">
                  <c:v>576.68703238307296</c:v>
                </c:pt>
                <c:pt idx="43">
                  <c:v>660.04074078720998</c:v>
                </c:pt>
                <c:pt idx="44">
                  <c:v>700.77739928333801</c:v>
                </c:pt>
                <c:pt idx="45">
                  <c:v>704.97289525474105</c:v>
                </c:pt>
                <c:pt idx="46">
                  <c:v>655.83440682775404</c:v>
                </c:pt>
                <c:pt idx="47">
                  <c:v>696.41016703410503</c:v>
                </c:pt>
                <c:pt idx="48">
                  <c:v>1217.66529085109</c:v>
                </c:pt>
                <c:pt idx="49">
                  <c:v>1146.9648109223699</c:v>
                </c:pt>
                <c:pt idx="50">
                  <c:v>1161.8969125836099</c:v>
                </c:pt>
                <c:pt idx="51">
                  <c:v>1235.6947751283601</c:v>
                </c:pt>
                <c:pt idx="52">
                  <c:v>1186.43165210028</c:v>
                </c:pt>
                <c:pt idx="53">
                  <c:v>1213.96158030176</c:v>
                </c:pt>
                <c:pt idx="54">
                  <c:v>1239.1795710369599</c:v>
                </c:pt>
                <c:pt idx="55">
                  <c:v>1177.5955997158801</c:v>
                </c:pt>
                <c:pt idx="56">
                  <c:v>1307.46281819093</c:v>
                </c:pt>
                <c:pt idx="57">
                  <c:v>1452.29342562854</c:v>
                </c:pt>
                <c:pt idx="58">
                  <c:v>1481.29858091803</c:v>
                </c:pt>
                <c:pt idx="59">
                  <c:v>1459.6767741363701</c:v>
                </c:pt>
                <c:pt idx="60">
                  <c:v>1454.8461978315599</c:v>
                </c:pt>
                <c:pt idx="61">
                  <c:v>1113.53562978283</c:v>
                </c:pt>
                <c:pt idx="62">
                  <c:v>1491.62119983515</c:v>
                </c:pt>
                <c:pt idx="63">
                  <c:v>1592.2707187158801</c:v>
                </c:pt>
                <c:pt idx="64">
                  <c:v>1638.92705104846</c:v>
                </c:pt>
                <c:pt idx="65">
                  <c:v>1720.36382527975</c:v>
                </c:pt>
                <c:pt idx="66">
                  <c:v>1736.0895579042599</c:v>
                </c:pt>
                <c:pt idx="67">
                  <c:v>1770.6243140197901</c:v>
                </c:pt>
                <c:pt idx="68">
                  <c:v>1870.1591349903899</c:v>
                </c:pt>
                <c:pt idx="69">
                  <c:v>1949.0286080073299</c:v>
                </c:pt>
                <c:pt idx="70">
                  <c:v>1947.15352789084</c:v>
                </c:pt>
                <c:pt idx="71">
                  <c:v>1975.18610259093</c:v>
                </c:pt>
                <c:pt idx="72">
                  <c:v>1946.57155054188</c:v>
                </c:pt>
                <c:pt idx="73">
                  <c:v>2020.8866954666601</c:v>
                </c:pt>
                <c:pt idx="74">
                  <c:v>1901.98166456341</c:v>
                </c:pt>
                <c:pt idx="75">
                  <c:v>1904.2311179252499</c:v>
                </c:pt>
                <c:pt idx="76">
                  <c:v>1859.09524969535</c:v>
                </c:pt>
                <c:pt idx="77">
                  <c:v>1893.4333854378699</c:v>
                </c:pt>
              </c:numCache>
            </c:numRef>
          </c:val>
          <c:smooth val="0"/>
          <c:extLst>
            <c:ext xmlns:c16="http://schemas.microsoft.com/office/drawing/2014/chart" uri="{C3380CC4-5D6E-409C-BE32-E72D297353CC}">
              <c16:uniqueId val="{00000007-7E3D-42A0-A692-1DA1F9FDB4E7}"/>
            </c:ext>
          </c:extLst>
        </c:ser>
        <c:ser>
          <c:idx val="8"/>
          <c:order val="8"/>
          <c:tx>
            <c:strRef>
              <c:f>ETP_69!$D$46</c:f>
              <c:strCache>
                <c:ptCount val="1"/>
                <c:pt idx="0">
                  <c:v>Autres activites de services</c:v>
                </c:pt>
              </c:strCache>
            </c:strRef>
          </c:tx>
          <c:marker>
            <c:symbol val="none"/>
          </c:marker>
          <c:cat>
            <c:strRef>
              <c:f>ETP_69!$E$29:$CD$29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ETP_69!$E$46:$CD$46</c:f>
              <c:numCache>
                <c:formatCode>#,##0</c:formatCode>
                <c:ptCount val="78"/>
                <c:pt idx="0">
                  <c:v>165.213540861224</c:v>
                </c:pt>
                <c:pt idx="1">
                  <c:v>220.32009435644301</c:v>
                </c:pt>
                <c:pt idx="2">
                  <c:v>163.40497019042701</c:v>
                </c:pt>
                <c:pt idx="3">
                  <c:v>157.36471320420401</c:v>
                </c:pt>
                <c:pt idx="4">
                  <c:v>156.59155850764401</c:v>
                </c:pt>
                <c:pt idx="5">
                  <c:v>164.96531106762299</c:v>
                </c:pt>
                <c:pt idx="6">
                  <c:v>174.25934742228</c:v>
                </c:pt>
                <c:pt idx="7">
                  <c:v>171.994538921512</c:v>
                </c:pt>
                <c:pt idx="8">
                  <c:v>171.267572094277</c:v>
                </c:pt>
                <c:pt idx="9">
                  <c:v>197.55357251805299</c:v>
                </c:pt>
                <c:pt idx="10">
                  <c:v>227.821064360619</c:v>
                </c:pt>
                <c:pt idx="11">
                  <c:v>187.02841609823699</c:v>
                </c:pt>
                <c:pt idx="12">
                  <c:v>223.20879974015099</c:v>
                </c:pt>
                <c:pt idx="13">
                  <c:v>252.40262154288999</c:v>
                </c:pt>
                <c:pt idx="14">
                  <c:v>250.353504571385</c:v>
                </c:pt>
                <c:pt idx="15">
                  <c:v>304.32661344620999</c:v>
                </c:pt>
                <c:pt idx="16">
                  <c:v>299.36175994182298</c:v>
                </c:pt>
                <c:pt idx="17">
                  <c:v>279.08321916741801</c:v>
                </c:pt>
                <c:pt idx="18">
                  <c:v>267.41131797381598</c:v>
                </c:pt>
                <c:pt idx="19">
                  <c:v>280.71919771862002</c:v>
                </c:pt>
                <c:pt idx="20">
                  <c:v>281.10965340640001</c:v>
                </c:pt>
                <c:pt idx="21">
                  <c:v>278.92108185131201</c:v>
                </c:pt>
                <c:pt idx="22">
                  <c:v>259.534519228774</c:v>
                </c:pt>
                <c:pt idx="23">
                  <c:v>280.90003106127699</c:v>
                </c:pt>
                <c:pt idx="24">
                  <c:v>291.82383728257599</c:v>
                </c:pt>
                <c:pt idx="25">
                  <c:v>305.35304198847001</c:v>
                </c:pt>
                <c:pt idx="26">
                  <c:v>267.397262496682</c:v>
                </c:pt>
                <c:pt idx="27">
                  <c:v>282.69595639867202</c:v>
                </c:pt>
                <c:pt idx="28">
                  <c:v>145.38881419248801</c:v>
                </c:pt>
                <c:pt idx="29">
                  <c:v>152.99249720636601</c:v>
                </c:pt>
                <c:pt idx="30">
                  <c:v>156.86020527957001</c:v>
                </c:pt>
                <c:pt idx="31">
                  <c:v>166.25838839616401</c:v>
                </c:pt>
                <c:pt idx="32">
                  <c:v>201.01534579996101</c:v>
                </c:pt>
                <c:pt idx="33">
                  <c:v>180.52209191652901</c:v>
                </c:pt>
                <c:pt idx="34">
                  <c:v>186.377591340892</c:v>
                </c:pt>
                <c:pt idx="35">
                  <c:v>203.99061816724901</c:v>
                </c:pt>
                <c:pt idx="36">
                  <c:v>162.325881883688</c:v>
                </c:pt>
                <c:pt idx="37">
                  <c:v>185.773110263104</c:v>
                </c:pt>
                <c:pt idx="38">
                  <c:v>193.19731943861299</c:v>
                </c:pt>
                <c:pt idx="39">
                  <c:v>257.15277837933399</c:v>
                </c:pt>
                <c:pt idx="40">
                  <c:v>334.71453254293198</c:v>
                </c:pt>
                <c:pt idx="41">
                  <c:v>259.83215341452501</c:v>
                </c:pt>
                <c:pt idx="42">
                  <c:v>181.60459901214799</c:v>
                </c:pt>
                <c:pt idx="43">
                  <c:v>213.882409755259</c:v>
                </c:pt>
                <c:pt idx="44">
                  <c:v>235.723528552311</c:v>
                </c:pt>
                <c:pt idx="45">
                  <c:v>247.87780989613199</c:v>
                </c:pt>
                <c:pt idx="46">
                  <c:v>256.00844626993</c:v>
                </c:pt>
                <c:pt idx="47">
                  <c:v>249.03215028400501</c:v>
                </c:pt>
                <c:pt idx="48">
                  <c:v>241.43660245666601</c:v>
                </c:pt>
                <c:pt idx="49">
                  <c:v>248.801488815228</c:v>
                </c:pt>
                <c:pt idx="50">
                  <c:v>226.00092631682699</c:v>
                </c:pt>
                <c:pt idx="51">
                  <c:v>225.589149979708</c:v>
                </c:pt>
                <c:pt idx="52">
                  <c:v>281.24103918645898</c:v>
                </c:pt>
                <c:pt idx="53">
                  <c:v>306.059852226793</c:v>
                </c:pt>
                <c:pt idx="54">
                  <c:v>303.04749267301702</c:v>
                </c:pt>
                <c:pt idx="55">
                  <c:v>294.62934262661099</c:v>
                </c:pt>
                <c:pt idx="56">
                  <c:v>297.65725880768002</c:v>
                </c:pt>
                <c:pt idx="57">
                  <c:v>319.44347495399899</c:v>
                </c:pt>
                <c:pt idx="58">
                  <c:v>244.688684615716</c:v>
                </c:pt>
                <c:pt idx="59">
                  <c:v>255.99759533720399</c:v>
                </c:pt>
                <c:pt idx="60">
                  <c:v>260.12358283083898</c:v>
                </c:pt>
                <c:pt idx="61">
                  <c:v>108.866931867254</c:v>
                </c:pt>
                <c:pt idx="62">
                  <c:v>166.074004241062</c:v>
                </c:pt>
                <c:pt idx="63">
                  <c:v>155.63357768864299</c:v>
                </c:pt>
                <c:pt idx="64">
                  <c:v>156.25184530946501</c:v>
                </c:pt>
                <c:pt idx="65">
                  <c:v>181.40433335640799</c:v>
                </c:pt>
                <c:pt idx="66">
                  <c:v>211.19967475394299</c:v>
                </c:pt>
                <c:pt idx="67">
                  <c:v>234.960230904729</c:v>
                </c:pt>
                <c:pt idx="68">
                  <c:v>218.30729470124501</c:v>
                </c:pt>
                <c:pt idx="69">
                  <c:v>240.531865829949</c:v>
                </c:pt>
                <c:pt idx="70">
                  <c:v>208.17233250509901</c:v>
                </c:pt>
                <c:pt idx="71">
                  <c:v>213.96264111776799</c:v>
                </c:pt>
                <c:pt idx="72">
                  <c:v>226.67046295905701</c:v>
                </c:pt>
                <c:pt idx="73">
                  <c:v>198.20557898605301</c:v>
                </c:pt>
                <c:pt idx="74">
                  <c:v>165.87967167986699</c:v>
                </c:pt>
                <c:pt idx="75">
                  <c:v>186.61321401731001</c:v>
                </c:pt>
                <c:pt idx="76">
                  <c:v>197.18210111509401</c:v>
                </c:pt>
                <c:pt idx="77">
                  <c:v>227.23053865322501</c:v>
                </c:pt>
              </c:numCache>
            </c:numRef>
          </c:val>
          <c:smooth val="0"/>
          <c:extLst>
            <c:ext xmlns:c16="http://schemas.microsoft.com/office/drawing/2014/chart" uri="{C3380CC4-5D6E-409C-BE32-E72D297353CC}">
              <c16:uniqueId val="{00000008-7E3D-42A0-A692-1DA1F9FDB4E7}"/>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en Savoie</a:t>
            </a:r>
            <a:endParaRPr lang="en-US" sz="1400" baseline="0"/>
          </a:p>
          <a:p>
            <a:pPr>
              <a:defRPr sz="1100"/>
            </a:pPr>
            <a:r>
              <a:rPr lang="en-US" sz="1100" b="0"/>
              <a:t>(source : Dares</a:t>
            </a:r>
            <a:r>
              <a:rPr lang="en-US" sz="1100" b="0" baseline="0"/>
              <a:t> exploitation des DSN - données brutes</a:t>
            </a:r>
            <a:r>
              <a:rPr lang="en-US" sz="1100" b="0"/>
              <a:t>)</a:t>
            </a:r>
          </a:p>
        </c:rich>
      </c:tx>
      <c:overlay val="0"/>
    </c:title>
    <c:autoTitleDeleted val="0"/>
    <c:plotArea>
      <c:layout/>
      <c:barChart>
        <c:barDir val="bar"/>
        <c:grouping val="clustered"/>
        <c:varyColors val="0"/>
        <c:ser>
          <c:idx val="2"/>
          <c:order val="0"/>
          <c:tx>
            <c:strRef>
              <c:f>ETP_73!$K$5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ETP_73!$C$6:$H$23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ETP_73!$K$6:$K$23</c:f>
              <c:numCache>
                <c:formatCode>0%</c:formatCode>
                <c:ptCount val="18"/>
                <c:pt idx="0">
                  <c:v>-0.30003827018752394</c:v>
                </c:pt>
                <c:pt idx="1">
                  <c:v>0.13925684396440463</c:v>
                </c:pt>
                <c:pt idx="2">
                  <c:v>0</c:v>
                </c:pt>
                <c:pt idx="3">
                  <c:v>-1.9583640383198264E-2</c:v>
                </c:pt>
                <c:pt idx="4">
                  <c:v>-3.2187500000000036E-2</c:v>
                </c:pt>
                <c:pt idx="5">
                  <c:v>-0.13685687923169898</c:v>
                </c:pt>
                <c:pt idx="6">
                  <c:v>-1.4054480852743745E-2</c:v>
                </c:pt>
                <c:pt idx="7">
                  <c:v>-9.7254084557164666E-2</c:v>
                </c:pt>
                <c:pt idx="8">
                  <c:v>1.0554885404101322E-2</c:v>
                </c:pt>
                <c:pt idx="9">
                  <c:v>-0.10721221455836083</c:v>
                </c:pt>
                <c:pt idx="10">
                  <c:v>-0.22826956939330878</c:v>
                </c:pt>
                <c:pt idx="11">
                  <c:v>-0.31198447355652592</c:v>
                </c:pt>
                <c:pt idx="12">
                  <c:v>0.5382513661202184</c:v>
                </c:pt>
                <c:pt idx="13">
                  <c:v>0.44338498212157318</c:v>
                </c:pt>
                <c:pt idx="14">
                  <c:v>8.149476006618861E-2</c:v>
                </c:pt>
                <c:pt idx="15">
                  <c:v>-3.5878858908451661E-2</c:v>
                </c:pt>
                <c:pt idx="16">
                  <c:v>-0.20090710566101122</c:v>
                </c:pt>
                <c:pt idx="17">
                  <c:v>-5.619820376891782E-2</c:v>
                </c:pt>
              </c:numCache>
            </c:numRef>
          </c:val>
          <c:extLst>
            <c:ext xmlns:c16="http://schemas.microsoft.com/office/drawing/2014/chart" uri="{C3380CC4-5D6E-409C-BE32-E72D297353CC}">
              <c16:uniqueId val="{00000001-4635-4094-9002-5152F6959B87}"/>
            </c:ext>
          </c:extLst>
        </c:ser>
        <c:dLbls>
          <c:showLegendKey val="0"/>
          <c:showVal val="0"/>
          <c:showCatName val="0"/>
          <c:showSerName val="0"/>
          <c:showPercent val="0"/>
          <c:showBubbleSize val="0"/>
        </c:dLbls>
        <c:gapWidth val="150"/>
        <c:axId val="156081536"/>
        <c:axId val="156099712"/>
      </c:barChart>
      <c:catAx>
        <c:axId val="156081536"/>
        <c:scaling>
          <c:orientation val="minMax"/>
        </c:scaling>
        <c:delete val="0"/>
        <c:axPos val="l"/>
        <c:numFmt formatCode="General" sourceLinked="0"/>
        <c:majorTickMark val="out"/>
        <c:minorTickMark val="none"/>
        <c:tickLblPos val="low"/>
        <c:txPr>
          <a:bodyPr/>
          <a:lstStyle/>
          <a:p>
            <a:pPr>
              <a:defRPr sz="900"/>
            </a:pPr>
            <a:endParaRPr lang="fr-FR"/>
          </a:p>
        </c:txPr>
        <c:crossAx val="156099712"/>
        <c:crosses val="autoZero"/>
        <c:auto val="1"/>
        <c:lblAlgn val="ctr"/>
        <c:lblOffset val="100"/>
        <c:noMultiLvlLbl val="0"/>
      </c:catAx>
      <c:valAx>
        <c:axId val="156099712"/>
        <c:scaling>
          <c:orientation val="minMax"/>
        </c:scaling>
        <c:delete val="1"/>
        <c:axPos val="b"/>
        <c:numFmt formatCode="0%" sourceLinked="1"/>
        <c:majorTickMark val="out"/>
        <c:minorTickMark val="none"/>
        <c:tickLblPos val="nextTo"/>
        <c:crossAx val="156081536"/>
        <c:crosses val="autoZero"/>
        <c:crossBetween val="between"/>
      </c:valAx>
    </c:plotArea>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mensuelle des ETP intérimaires dans l'industrie </a:t>
            </a:r>
            <a:r>
              <a:rPr lang="en-US" sz="1200"/>
              <a:t>(hors cokéfaction</a:t>
            </a:r>
            <a:r>
              <a:rPr lang="en-US" sz="1500"/>
              <a:t>) et la construction en</a:t>
            </a:r>
            <a:r>
              <a:rPr lang="en-US" sz="1500" baseline="0"/>
              <a:t> Savoie</a:t>
            </a:r>
            <a:r>
              <a:rPr lang="en-US"/>
              <a:t> </a:t>
            </a:r>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ETP_73!$D$32</c:f>
              <c:strCache>
                <c:ptCount val="1"/>
                <c:pt idx="0">
                  <c:v>Fabrication de denrees alimentaires, de boissons et  de produits a base de tabac</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ETP_73!$E$32:$CD$32</c:f>
              <c:numCache>
                <c:formatCode>#,##0</c:formatCode>
                <c:ptCount val="78"/>
                <c:pt idx="0">
                  <c:v>157.78719711469901</c:v>
                </c:pt>
                <c:pt idx="1">
                  <c:v>150.80537067105101</c:v>
                </c:pt>
                <c:pt idx="2">
                  <c:v>189.22256625685799</c:v>
                </c:pt>
                <c:pt idx="3">
                  <c:v>147.32918463323301</c:v>
                </c:pt>
                <c:pt idx="4">
                  <c:v>182.463699322157</c:v>
                </c:pt>
                <c:pt idx="5">
                  <c:v>163.49749251909699</c:v>
                </c:pt>
                <c:pt idx="6">
                  <c:v>172.822314297503</c:v>
                </c:pt>
                <c:pt idx="7">
                  <c:v>129.00192971387</c:v>
                </c:pt>
                <c:pt idx="8">
                  <c:v>165.97502094322101</c:v>
                </c:pt>
                <c:pt idx="9">
                  <c:v>169.36940421094801</c:v>
                </c:pt>
                <c:pt idx="10">
                  <c:v>158.29115971652601</c:v>
                </c:pt>
                <c:pt idx="11">
                  <c:v>147.64924361194801</c:v>
                </c:pt>
                <c:pt idx="12">
                  <c:v>134.64804669482501</c:v>
                </c:pt>
                <c:pt idx="13">
                  <c:v>152.631125544713</c:v>
                </c:pt>
                <c:pt idx="14">
                  <c:v>143.58170163161401</c:v>
                </c:pt>
                <c:pt idx="15">
                  <c:v>122.172048896796</c:v>
                </c:pt>
                <c:pt idx="16">
                  <c:v>127.554172027883</c:v>
                </c:pt>
                <c:pt idx="17">
                  <c:v>127.48998067623199</c:v>
                </c:pt>
                <c:pt idx="18">
                  <c:v>132.58333767911199</c:v>
                </c:pt>
                <c:pt idx="19">
                  <c:v>135.04479905478101</c:v>
                </c:pt>
                <c:pt idx="20">
                  <c:v>144.37707916746299</c:v>
                </c:pt>
                <c:pt idx="21">
                  <c:v>135.25321242450201</c:v>
                </c:pt>
                <c:pt idx="22">
                  <c:v>156.530280602121</c:v>
                </c:pt>
                <c:pt idx="23">
                  <c:v>176.573810062489</c:v>
                </c:pt>
                <c:pt idx="24">
                  <c:v>196.382199385587</c:v>
                </c:pt>
                <c:pt idx="25">
                  <c:v>136.43767664578399</c:v>
                </c:pt>
                <c:pt idx="26">
                  <c:v>138.01681446402699</c:v>
                </c:pt>
                <c:pt idx="27">
                  <c:v>134.77146964009799</c:v>
                </c:pt>
                <c:pt idx="28">
                  <c:v>136.377904840832</c:v>
                </c:pt>
                <c:pt idx="29">
                  <c:v>113.650670143284</c:v>
                </c:pt>
                <c:pt idx="30">
                  <c:v>122.212444046839</c:v>
                </c:pt>
                <c:pt idx="31">
                  <c:v>117.275409660476</c:v>
                </c:pt>
                <c:pt idx="32">
                  <c:v>125.292943840931</c:v>
                </c:pt>
                <c:pt idx="33">
                  <c:v>109.66425581722601</c:v>
                </c:pt>
                <c:pt idx="34">
                  <c:v>113.74108481795901</c:v>
                </c:pt>
                <c:pt idx="35">
                  <c:v>123.581039412775</c:v>
                </c:pt>
                <c:pt idx="36">
                  <c:v>118.29144684236</c:v>
                </c:pt>
                <c:pt idx="37">
                  <c:v>105.080394081497</c:v>
                </c:pt>
                <c:pt idx="38">
                  <c:v>129.89230909800401</c:v>
                </c:pt>
                <c:pt idx="39">
                  <c:v>135.27381515217499</c:v>
                </c:pt>
                <c:pt idx="40">
                  <c:v>129.240103587905</c:v>
                </c:pt>
                <c:pt idx="41">
                  <c:v>127.092237957279</c:v>
                </c:pt>
                <c:pt idx="42">
                  <c:v>151.404086442703</c:v>
                </c:pt>
                <c:pt idx="43">
                  <c:v>142.92159099970499</c:v>
                </c:pt>
                <c:pt idx="44">
                  <c:v>155.790109865001</c:v>
                </c:pt>
                <c:pt idx="45">
                  <c:v>165.30277691022999</c:v>
                </c:pt>
                <c:pt idx="46">
                  <c:v>185.19089918334399</c:v>
                </c:pt>
                <c:pt idx="47">
                  <c:v>199.534359984503</c:v>
                </c:pt>
                <c:pt idx="48">
                  <c:v>201.420510706942</c:v>
                </c:pt>
                <c:pt idx="49">
                  <c:v>207.715884241022</c:v>
                </c:pt>
                <c:pt idx="50">
                  <c:v>250.92319226334899</c:v>
                </c:pt>
                <c:pt idx="51">
                  <c:v>222.62216781314001</c:v>
                </c:pt>
                <c:pt idx="52">
                  <c:v>224.00335670862901</c:v>
                </c:pt>
                <c:pt idx="53">
                  <c:v>233.10758662631099</c:v>
                </c:pt>
                <c:pt idx="54">
                  <c:v>237.95417260484899</c:v>
                </c:pt>
                <c:pt idx="55">
                  <c:v>226.91742944181999</c:v>
                </c:pt>
                <c:pt idx="56">
                  <c:v>233.69337984190901</c:v>
                </c:pt>
                <c:pt idx="57">
                  <c:v>252.15611485249499</c:v>
                </c:pt>
                <c:pt idx="58">
                  <c:v>306.02022823316901</c:v>
                </c:pt>
                <c:pt idx="59">
                  <c:v>302.06173736599197</c:v>
                </c:pt>
                <c:pt idx="60">
                  <c:v>286.10997516716401</c:v>
                </c:pt>
                <c:pt idx="61">
                  <c:v>239.00037596311299</c:v>
                </c:pt>
                <c:pt idx="62">
                  <c:v>292.083466044597</c:v>
                </c:pt>
                <c:pt idx="63">
                  <c:v>278.67311844234001</c:v>
                </c:pt>
                <c:pt idx="64">
                  <c:v>258.79834263159302</c:v>
                </c:pt>
                <c:pt idx="65">
                  <c:v>271.07754073964202</c:v>
                </c:pt>
                <c:pt idx="66">
                  <c:v>302.66926351697902</c:v>
                </c:pt>
                <c:pt idx="67">
                  <c:v>337.37982993347498</c:v>
                </c:pt>
                <c:pt idx="68">
                  <c:v>350.43429018209298</c:v>
                </c:pt>
                <c:pt idx="69">
                  <c:v>269.07417748184798</c:v>
                </c:pt>
                <c:pt idx="70">
                  <c:v>284.01505516209602</c:v>
                </c:pt>
                <c:pt idx="71">
                  <c:v>325.56454087576401</c:v>
                </c:pt>
                <c:pt idx="72">
                  <c:v>292.936764612422</c:v>
                </c:pt>
                <c:pt idx="73">
                  <c:v>297.18467237606001</c:v>
                </c:pt>
                <c:pt idx="74">
                  <c:v>350.936590782981</c:v>
                </c:pt>
                <c:pt idx="75">
                  <c:v>354.93351627792498</c:v>
                </c:pt>
                <c:pt idx="76">
                  <c:v>350.80227697245198</c:v>
                </c:pt>
                <c:pt idx="77">
                  <c:v>321.57179248470402</c:v>
                </c:pt>
              </c:numCache>
            </c:numRef>
          </c:val>
          <c:smooth val="0"/>
          <c:extLst>
            <c:ext xmlns:c16="http://schemas.microsoft.com/office/drawing/2014/chart" uri="{C3380CC4-5D6E-409C-BE32-E72D297353CC}">
              <c16:uniqueId val="{00000000-BDE1-4BD4-A119-BC7E70A3311E}"/>
            </c:ext>
          </c:extLst>
        </c:ser>
        <c:ser>
          <c:idx val="1"/>
          <c:order val="1"/>
          <c:tx>
            <c:strRef>
              <c:f>ETP_73!$D$33</c:f>
              <c:strCache>
                <c:ptCount val="1"/>
                <c:pt idx="0">
                  <c:v>Cokéfaction et raffinage. Industries extractives,  énergie, eau, gestion des déchets et dépollution</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ETP_73!$E$33:$CD$33</c:f>
              <c:numCache>
                <c:formatCode>#,##0</c:formatCode>
                <c:ptCount val="78"/>
                <c:pt idx="0">
                  <c:v>108.54469331464399</c:v>
                </c:pt>
                <c:pt idx="1">
                  <c:v>108.452556266971</c:v>
                </c:pt>
                <c:pt idx="2">
                  <c:v>103.513541991737</c:v>
                </c:pt>
                <c:pt idx="3">
                  <c:v>108.92602589897101</c:v>
                </c:pt>
                <c:pt idx="4">
                  <c:v>109.273766677278</c:v>
                </c:pt>
                <c:pt idx="5">
                  <c:v>120.564583767971</c:v>
                </c:pt>
                <c:pt idx="6">
                  <c:v>113.809700157294</c:v>
                </c:pt>
                <c:pt idx="7">
                  <c:v>130.41296056201401</c:v>
                </c:pt>
                <c:pt idx="8">
                  <c:v>101.65666762066699</c:v>
                </c:pt>
                <c:pt idx="9">
                  <c:v>115.58193172447</c:v>
                </c:pt>
                <c:pt idx="10">
                  <c:v>147.776579109458</c:v>
                </c:pt>
                <c:pt idx="11">
                  <c:v>134.10032164450001</c:v>
                </c:pt>
                <c:pt idx="12">
                  <c:v>151.035401475675</c:v>
                </c:pt>
                <c:pt idx="13">
                  <c:v>143.552119928541</c:v>
                </c:pt>
                <c:pt idx="14">
                  <c:v>110.87025724928399</c:v>
                </c:pt>
                <c:pt idx="15">
                  <c:v>98.048982574171703</c:v>
                </c:pt>
                <c:pt idx="16">
                  <c:v>101.108218597015</c:v>
                </c:pt>
                <c:pt idx="17">
                  <c:v>114.120667448665</c:v>
                </c:pt>
                <c:pt idx="18">
                  <c:v>120.898951738192</c:v>
                </c:pt>
                <c:pt idx="19">
                  <c:v>116.236111034798</c:v>
                </c:pt>
                <c:pt idx="20">
                  <c:v>111.39028486549201</c:v>
                </c:pt>
                <c:pt idx="21">
                  <c:v>111.23308571438299</c:v>
                </c:pt>
                <c:pt idx="22">
                  <c:v>118.623162825137</c:v>
                </c:pt>
                <c:pt idx="23">
                  <c:v>141.28485482496399</c:v>
                </c:pt>
                <c:pt idx="24">
                  <c:v>153.39788163726701</c:v>
                </c:pt>
                <c:pt idx="25">
                  <c:v>145.48748291146001</c:v>
                </c:pt>
                <c:pt idx="26">
                  <c:v>142.085564310015</c:v>
                </c:pt>
                <c:pt idx="27">
                  <c:v>141.220369937143</c:v>
                </c:pt>
                <c:pt idx="28">
                  <c:v>142.171950758218</c:v>
                </c:pt>
                <c:pt idx="29">
                  <c:v>148.80268454027299</c:v>
                </c:pt>
                <c:pt idx="30">
                  <c:v>143.81862011042</c:v>
                </c:pt>
                <c:pt idx="31">
                  <c:v>135.18502692796901</c:v>
                </c:pt>
                <c:pt idx="32">
                  <c:v>128.49998458340301</c:v>
                </c:pt>
                <c:pt idx="33">
                  <c:v>119.270643843386</c:v>
                </c:pt>
                <c:pt idx="34">
                  <c:v>124.306758652597</c:v>
                </c:pt>
                <c:pt idx="35">
                  <c:v>121.149303939514</c:v>
                </c:pt>
                <c:pt idx="36">
                  <c:v>107.47415257476899</c:v>
                </c:pt>
                <c:pt idx="37">
                  <c:v>103.45913603132399</c:v>
                </c:pt>
                <c:pt idx="38">
                  <c:v>88.559757450712695</c:v>
                </c:pt>
                <c:pt idx="39">
                  <c:v>97.377967192225199</c:v>
                </c:pt>
                <c:pt idx="40">
                  <c:v>80.467260819471605</c:v>
                </c:pt>
                <c:pt idx="41">
                  <c:v>74.412473198550998</c:v>
                </c:pt>
                <c:pt idx="42">
                  <c:v>79.885829929230894</c:v>
                </c:pt>
                <c:pt idx="43">
                  <c:v>82.002377161250095</c:v>
                </c:pt>
                <c:pt idx="44">
                  <c:v>95.419080309181496</c:v>
                </c:pt>
                <c:pt idx="45">
                  <c:v>123.69400816882001</c:v>
                </c:pt>
                <c:pt idx="46">
                  <c:v>133.07839996872301</c:v>
                </c:pt>
                <c:pt idx="47">
                  <c:v>143.27106226555199</c:v>
                </c:pt>
                <c:pt idx="48">
                  <c:v>154.23974994902301</c:v>
                </c:pt>
                <c:pt idx="49">
                  <c:v>161.076257285255</c:v>
                </c:pt>
                <c:pt idx="50">
                  <c:v>169.49932461632801</c:v>
                </c:pt>
                <c:pt idx="51">
                  <c:v>183.83166770321799</c:v>
                </c:pt>
                <c:pt idx="52">
                  <c:v>187.93018172261699</c:v>
                </c:pt>
                <c:pt idx="53">
                  <c:v>193.25849700236299</c:v>
                </c:pt>
                <c:pt idx="54">
                  <c:v>184.80717923173901</c:v>
                </c:pt>
                <c:pt idx="55">
                  <c:v>192.18390766638601</c:v>
                </c:pt>
                <c:pt idx="56">
                  <c:v>178.72306375994501</c:v>
                </c:pt>
                <c:pt idx="57">
                  <c:v>183.566363972712</c:v>
                </c:pt>
                <c:pt idx="58">
                  <c:v>187.12324397621001</c:v>
                </c:pt>
                <c:pt idx="59">
                  <c:v>178.130770922225</c:v>
                </c:pt>
                <c:pt idx="60">
                  <c:v>168.02840535320399</c:v>
                </c:pt>
                <c:pt idx="61">
                  <c:v>97.388829102236599</c:v>
                </c:pt>
                <c:pt idx="62">
                  <c:v>145.674773774237</c:v>
                </c:pt>
                <c:pt idx="63">
                  <c:v>145.634782337926</c:v>
                </c:pt>
                <c:pt idx="64">
                  <c:v>157.37525794112901</c:v>
                </c:pt>
                <c:pt idx="65">
                  <c:v>140.438239021443</c:v>
                </c:pt>
                <c:pt idx="66">
                  <c:v>133.92070386710299</c:v>
                </c:pt>
                <c:pt idx="67">
                  <c:v>151.648740173866</c:v>
                </c:pt>
                <c:pt idx="68">
                  <c:v>142.48635112860799</c:v>
                </c:pt>
                <c:pt idx="69">
                  <c:v>129.91328797659699</c:v>
                </c:pt>
                <c:pt idx="70">
                  <c:v>121.31935702121601</c:v>
                </c:pt>
                <c:pt idx="71">
                  <c:v>136.44951670625301</c:v>
                </c:pt>
                <c:pt idx="72">
                  <c:v>135.69191761296401</c:v>
                </c:pt>
                <c:pt idx="73">
                  <c:v>133.483475209337</c:v>
                </c:pt>
                <c:pt idx="74">
                  <c:v>134.49037184149699</c:v>
                </c:pt>
                <c:pt idx="75">
                  <c:v>134.31397527476199</c:v>
                </c:pt>
                <c:pt idx="76">
                  <c:v>129.29935482929699</c:v>
                </c:pt>
                <c:pt idx="77">
                  <c:v>136.19584786067199</c:v>
                </c:pt>
              </c:numCache>
            </c:numRef>
          </c:val>
          <c:smooth val="0"/>
          <c:extLst>
            <c:ext xmlns:c16="http://schemas.microsoft.com/office/drawing/2014/chart" uri="{C3380CC4-5D6E-409C-BE32-E72D297353CC}">
              <c16:uniqueId val="{00000001-BDE1-4BD4-A119-BC7E70A3311E}"/>
            </c:ext>
          </c:extLst>
        </c:ser>
        <c:ser>
          <c:idx val="2"/>
          <c:order val="2"/>
          <c:tx>
            <c:strRef>
              <c:f>ETP_73!$D$34</c:f>
              <c:strCache>
                <c:ptCount val="1"/>
                <c:pt idx="0">
                  <c:v>Fabrication d'equipements electriques, electroniques, informatiques ; fabrication de machine</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ETP_73!$E$34:$CD$34</c:f>
              <c:numCache>
                <c:formatCode>#,##0</c:formatCode>
                <c:ptCount val="78"/>
                <c:pt idx="0">
                  <c:v>539.23426700855396</c:v>
                </c:pt>
                <c:pt idx="1">
                  <c:v>580.00442147170804</c:v>
                </c:pt>
                <c:pt idx="2">
                  <c:v>595.63002948337601</c:v>
                </c:pt>
                <c:pt idx="3">
                  <c:v>532.076212796768</c:v>
                </c:pt>
                <c:pt idx="4">
                  <c:v>522.79289286597202</c:v>
                </c:pt>
                <c:pt idx="5">
                  <c:v>549.20650582856899</c:v>
                </c:pt>
                <c:pt idx="6">
                  <c:v>509.17042636001298</c:v>
                </c:pt>
                <c:pt idx="7">
                  <c:v>542.94340641863198</c:v>
                </c:pt>
                <c:pt idx="8">
                  <c:v>538.54183410032397</c:v>
                </c:pt>
                <c:pt idx="9">
                  <c:v>579.82886765904095</c:v>
                </c:pt>
                <c:pt idx="10">
                  <c:v>488.94166806911699</c:v>
                </c:pt>
                <c:pt idx="11">
                  <c:v>447.62448319093602</c:v>
                </c:pt>
                <c:pt idx="12">
                  <c:v>501.50444078807101</c:v>
                </c:pt>
                <c:pt idx="13">
                  <c:v>513.61646067697302</c:v>
                </c:pt>
                <c:pt idx="14">
                  <c:v>503.38889939211202</c:v>
                </c:pt>
                <c:pt idx="15">
                  <c:v>437.64282915385002</c:v>
                </c:pt>
                <c:pt idx="16">
                  <c:v>372.93785610714002</c:v>
                </c:pt>
                <c:pt idx="17">
                  <c:v>360.03274814091702</c:v>
                </c:pt>
                <c:pt idx="18">
                  <c:v>392.05095035473101</c:v>
                </c:pt>
                <c:pt idx="19">
                  <c:v>266.626526389307</c:v>
                </c:pt>
                <c:pt idx="20">
                  <c:v>223.52995772123899</c:v>
                </c:pt>
                <c:pt idx="21">
                  <c:v>340.69772795361899</c:v>
                </c:pt>
                <c:pt idx="22">
                  <c:v>351.32359146442599</c:v>
                </c:pt>
                <c:pt idx="23">
                  <c:v>416.33280084054502</c:v>
                </c:pt>
                <c:pt idx="24">
                  <c:v>356.554595180825</c:v>
                </c:pt>
                <c:pt idx="25">
                  <c:v>453.039886471415</c:v>
                </c:pt>
                <c:pt idx="26">
                  <c:v>460.08095462976502</c:v>
                </c:pt>
                <c:pt idx="27">
                  <c:v>471.24686705626902</c:v>
                </c:pt>
                <c:pt idx="28">
                  <c:v>454.12733466714701</c:v>
                </c:pt>
                <c:pt idx="29">
                  <c:v>387.16634976439002</c:v>
                </c:pt>
                <c:pt idx="30">
                  <c:v>364.98252917551099</c:v>
                </c:pt>
                <c:pt idx="31">
                  <c:v>363.33087323475098</c:v>
                </c:pt>
                <c:pt idx="32">
                  <c:v>363.389585733883</c:v>
                </c:pt>
                <c:pt idx="33">
                  <c:v>356.430278617032</c:v>
                </c:pt>
                <c:pt idx="34">
                  <c:v>413.82196222073202</c:v>
                </c:pt>
                <c:pt idx="35">
                  <c:v>422.53951467465902</c:v>
                </c:pt>
                <c:pt idx="36">
                  <c:v>390.04697782391401</c:v>
                </c:pt>
                <c:pt idx="37">
                  <c:v>361.46944700998699</c:v>
                </c:pt>
                <c:pt idx="38">
                  <c:v>314.91941113796003</c:v>
                </c:pt>
                <c:pt idx="39">
                  <c:v>270.23575851591801</c:v>
                </c:pt>
                <c:pt idx="40">
                  <c:v>249.813069574206</c:v>
                </c:pt>
                <c:pt idx="41">
                  <c:v>300.76185805620202</c:v>
                </c:pt>
                <c:pt idx="42">
                  <c:v>282.87216471639198</c:v>
                </c:pt>
                <c:pt idx="43">
                  <c:v>235.95920797919101</c:v>
                </c:pt>
                <c:pt idx="44">
                  <c:v>280.24389223271697</c:v>
                </c:pt>
                <c:pt idx="45">
                  <c:v>315.97803776290499</c:v>
                </c:pt>
                <c:pt idx="46">
                  <c:v>385.39711884185499</c:v>
                </c:pt>
                <c:pt idx="47">
                  <c:v>347.57284091718901</c:v>
                </c:pt>
                <c:pt idx="48">
                  <c:v>336.747441440312</c:v>
                </c:pt>
                <c:pt idx="49">
                  <c:v>370.52210659907701</c:v>
                </c:pt>
                <c:pt idx="50">
                  <c:v>378.86364201671603</c:v>
                </c:pt>
                <c:pt idx="51">
                  <c:v>397.574917063719</c:v>
                </c:pt>
                <c:pt idx="52">
                  <c:v>394.680208714657</c:v>
                </c:pt>
                <c:pt idx="53">
                  <c:v>409.45391894231602</c:v>
                </c:pt>
                <c:pt idx="54">
                  <c:v>427.95052751089497</c:v>
                </c:pt>
                <c:pt idx="55">
                  <c:v>457.94476032066501</c:v>
                </c:pt>
                <c:pt idx="56">
                  <c:v>462.77539495001298</c:v>
                </c:pt>
                <c:pt idx="57">
                  <c:v>483.08703746178202</c:v>
                </c:pt>
                <c:pt idx="58">
                  <c:v>506.58877217772903</c:v>
                </c:pt>
                <c:pt idx="59">
                  <c:v>538.97313991596502</c:v>
                </c:pt>
                <c:pt idx="60">
                  <c:v>532.31503187731903</c:v>
                </c:pt>
                <c:pt idx="61">
                  <c:v>382.75079602678301</c:v>
                </c:pt>
                <c:pt idx="62">
                  <c:v>415.51761044703397</c:v>
                </c:pt>
                <c:pt idx="63">
                  <c:v>430.949397307205</c:v>
                </c:pt>
                <c:pt idx="64">
                  <c:v>389.43663526845597</c:v>
                </c:pt>
                <c:pt idx="65">
                  <c:v>359.96461022845</c:v>
                </c:pt>
                <c:pt idx="66">
                  <c:v>351.181788694202</c:v>
                </c:pt>
                <c:pt idx="67">
                  <c:v>364.527952241565</c:v>
                </c:pt>
                <c:pt idx="68">
                  <c:v>421.32576216305102</c:v>
                </c:pt>
                <c:pt idx="69">
                  <c:v>424.40000093130999</c:v>
                </c:pt>
                <c:pt idx="70">
                  <c:v>450.40371667929202</c:v>
                </c:pt>
                <c:pt idx="71">
                  <c:v>489.71302897266401</c:v>
                </c:pt>
                <c:pt idx="72">
                  <c:v>529.99236252491505</c:v>
                </c:pt>
                <c:pt idx="73">
                  <c:v>563.44582169099101</c:v>
                </c:pt>
                <c:pt idx="74">
                  <c:v>554.94490891448299</c:v>
                </c:pt>
                <c:pt idx="75">
                  <c:v>561.72000428385195</c:v>
                </c:pt>
                <c:pt idx="76">
                  <c:v>561.58318514152802</c:v>
                </c:pt>
                <c:pt idx="77">
                  <c:v>508.381386851483</c:v>
                </c:pt>
              </c:numCache>
            </c:numRef>
          </c:val>
          <c:smooth val="0"/>
          <c:extLst>
            <c:ext xmlns:c16="http://schemas.microsoft.com/office/drawing/2014/chart" uri="{C3380CC4-5D6E-409C-BE32-E72D297353CC}">
              <c16:uniqueId val="{00000002-BDE1-4BD4-A119-BC7E70A3311E}"/>
            </c:ext>
          </c:extLst>
        </c:ser>
        <c:ser>
          <c:idx val="3"/>
          <c:order val="3"/>
          <c:tx>
            <c:strRef>
              <c:f>ETP_73!$D$35</c:f>
              <c:strCache>
                <c:ptCount val="1"/>
                <c:pt idx="0">
                  <c:v>Fabrication de materiels de transport</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ETP_73!$E$35:$CD$35</c:f>
              <c:numCache>
                <c:formatCode>#,##0</c:formatCode>
                <c:ptCount val="78"/>
                <c:pt idx="0">
                  <c:v>48.737031674284303</c:v>
                </c:pt>
                <c:pt idx="1">
                  <c:v>43.222049117194999</c:v>
                </c:pt>
                <c:pt idx="2">
                  <c:v>65.757828084017405</c:v>
                </c:pt>
                <c:pt idx="3">
                  <c:v>73.290571256217007</c:v>
                </c:pt>
                <c:pt idx="4">
                  <c:v>86.9574127482677</c:v>
                </c:pt>
                <c:pt idx="5">
                  <c:v>123.17437184258399</c:v>
                </c:pt>
                <c:pt idx="6">
                  <c:v>97.097893345234297</c:v>
                </c:pt>
                <c:pt idx="7">
                  <c:v>88.663373462474595</c:v>
                </c:pt>
                <c:pt idx="8">
                  <c:v>88.459621819424697</c:v>
                </c:pt>
                <c:pt idx="9">
                  <c:v>78.093155956296201</c:v>
                </c:pt>
                <c:pt idx="10">
                  <c:v>75.498664131761799</c:v>
                </c:pt>
                <c:pt idx="11">
                  <c:v>60.9342468581075</c:v>
                </c:pt>
                <c:pt idx="12">
                  <c:v>67.452807650220905</c:v>
                </c:pt>
                <c:pt idx="13">
                  <c:v>44.779129792079203</c:v>
                </c:pt>
                <c:pt idx="14">
                  <c:v>33.672817237575998</c:v>
                </c:pt>
                <c:pt idx="15">
                  <c:v>46.262410565817802</c:v>
                </c:pt>
                <c:pt idx="16">
                  <c:v>53.941431169347098</c:v>
                </c:pt>
                <c:pt idx="17">
                  <c:v>54.049526806698204</c:v>
                </c:pt>
                <c:pt idx="18">
                  <c:v>46.077704835738999</c:v>
                </c:pt>
                <c:pt idx="19">
                  <c:v>30.7250334665076</c:v>
                </c:pt>
                <c:pt idx="20">
                  <c:v>23.9208269455508</c:v>
                </c:pt>
                <c:pt idx="21">
                  <c:v>33.988805251527602</c:v>
                </c:pt>
                <c:pt idx="22">
                  <c:v>29.406920718874101</c:v>
                </c:pt>
                <c:pt idx="23">
                  <c:v>21.698286550068499</c:v>
                </c:pt>
                <c:pt idx="24">
                  <c:v>12.221440393083199</c:v>
                </c:pt>
                <c:pt idx="25">
                  <c:v>8.7948178862090103</c:v>
                </c:pt>
                <c:pt idx="26">
                  <c:v>16.2358383843913</c:v>
                </c:pt>
                <c:pt idx="27">
                  <c:v>30.021258605460901</c:v>
                </c:pt>
                <c:pt idx="28">
                  <c:v>15.384438884638399</c:v>
                </c:pt>
                <c:pt idx="29">
                  <c:v>11.583955741069101</c:v>
                </c:pt>
                <c:pt idx="30">
                  <c:v>6.4032307368485899</c:v>
                </c:pt>
                <c:pt idx="31">
                  <c:v>5.2464099708602996</c:v>
                </c:pt>
                <c:pt idx="32">
                  <c:v>6.2306305650163401</c:v>
                </c:pt>
                <c:pt idx="33">
                  <c:v>7.48770054327818</c:v>
                </c:pt>
                <c:pt idx="34">
                  <c:v>9.5090375256046507</c:v>
                </c:pt>
                <c:pt idx="35">
                  <c:v>8.9742028887313001</c:v>
                </c:pt>
                <c:pt idx="36">
                  <c:v>12.214714128972901</c:v>
                </c:pt>
                <c:pt idx="37">
                  <c:v>11.9435554432476</c:v>
                </c:pt>
                <c:pt idx="38">
                  <c:v>11.1493993106292</c:v>
                </c:pt>
                <c:pt idx="39">
                  <c:v>8.9368584178195807</c:v>
                </c:pt>
                <c:pt idx="40">
                  <c:v>19.082973513755199</c:v>
                </c:pt>
                <c:pt idx="41">
                  <c:v>18.016234366583401</c:v>
                </c:pt>
                <c:pt idx="42">
                  <c:v>13.928022181882501</c:v>
                </c:pt>
                <c:pt idx="43">
                  <c:v>12.7749444420236</c:v>
                </c:pt>
                <c:pt idx="44">
                  <c:v>8.17874722621338</c:v>
                </c:pt>
                <c:pt idx="45">
                  <c:v>8.2094002117383607</c:v>
                </c:pt>
                <c:pt idx="46">
                  <c:v>10.334291618133101</c:v>
                </c:pt>
                <c:pt idx="47">
                  <c:v>16.127793533299101</c:v>
                </c:pt>
                <c:pt idx="48">
                  <c:v>24.635607179995699</c:v>
                </c:pt>
                <c:pt idx="49">
                  <c:v>29.200460378970199</c:v>
                </c:pt>
                <c:pt idx="50">
                  <c:v>24.6905111631654</c:v>
                </c:pt>
                <c:pt idx="51">
                  <c:v>25.927936043066399</c:v>
                </c:pt>
                <c:pt idx="52">
                  <c:v>22.2603269579879</c:v>
                </c:pt>
                <c:pt idx="53">
                  <c:v>20.938348731005</c:v>
                </c:pt>
                <c:pt idx="54">
                  <c:v>18.5245948230896</c:v>
                </c:pt>
                <c:pt idx="55">
                  <c:v>25.372373357388302</c:v>
                </c:pt>
                <c:pt idx="56">
                  <c:v>28.828031074105098</c:v>
                </c:pt>
                <c:pt idx="57">
                  <c:v>28.035924340634502</c:v>
                </c:pt>
                <c:pt idx="58">
                  <c:v>23.287059526134598</c:v>
                </c:pt>
                <c:pt idx="59">
                  <c:v>19.31630388328</c:v>
                </c:pt>
                <c:pt idx="60">
                  <c:v>19.070517250046102</c:v>
                </c:pt>
                <c:pt idx="61">
                  <c:v>7.5197910696126602</c:v>
                </c:pt>
                <c:pt idx="62">
                  <c:v>32.422385232408303</c:v>
                </c:pt>
                <c:pt idx="63">
                  <c:v>31.250367565715699</c:v>
                </c:pt>
                <c:pt idx="64">
                  <c:v>31.7009717863085</c:v>
                </c:pt>
                <c:pt idx="65">
                  <c:v>36.6403862400824</c:v>
                </c:pt>
                <c:pt idx="66">
                  <c:v>38.752724940784397</c:v>
                </c:pt>
                <c:pt idx="67">
                  <c:v>38.213481116920399</c:v>
                </c:pt>
                <c:pt idx="68">
                  <c:v>40.386300214439899</c:v>
                </c:pt>
                <c:pt idx="69">
                  <c:v>36.985788925900003</c:v>
                </c:pt>
                <c:pt idx="70">
                  <c:v>37.755285897590802</c:v>
                </c:pt>
                <c:pt idx="71">
                  <c:v>35.370425540832898</c:v>
                </c:pt>
                <c:pt idx="72">
                  <c:v>36.782407531840001</c:v>
                </c:pt>
                <c:pt idx="73">
                  <c:v>26.3543892061357</c:v>
                </c:pt>
                <c:pt idx="74">
                  <c:v>26.391476318106999</c:v>
                </c:pt>
                <c:pt idx="75">
                  <c:v>25.1258977439749</c:v>
                </c:pt>
                <c:pt idx="76">
                  <c:v>28.312377457671499</c:v>
                </c:pt>
                <c:pt idx="77">
                  <c:v>32.449169512384998</c:v>
                </c:pt>
              </c:numCache>
            </c:numRef>
          </c:val>
          <c:smooth val="0"/>
          <c:extLst>
            <c:ext xmlns:c16="http://schemas.microsoft.com/office/drawing/2014/chart" uri="{C3380CC4-5D6E-409C-BE32-E72D297353CC}">
              <c16:uniqueId val="{00000003-BDE1-4BD4-A119-BC7E70A3311E}"/>
            </c:ext>
          </c:extLst>
        </c:ser>
        <c:ser>
          <c:idx val="4"/>
          <c:order val="4"/>
          <c:tx>
            <c:strRef>
              <c:f>ETP_73!$D$36</c:f>
              <c:strCache>
                <c:ptCount val="1"/>
                <c:pt idx="0">
                  <c:v>Fabrication d'autres produits industriels</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ETP_73!$E$36:$CD$36</c:f>
              <c:numCache>
                <c:formatCode>#,##0</c:formatCode>
                <c:ptCount val="78"/>
                <c:pt idx="0">
                  <c:v>998.06977703125403</c:v>
                </c:pt>
                <c:pt idx="1">
                  <c:v>975.14079634816699</c:v>
                </c:pt>
                <c:pt idx="2">
                  <c:v>916.85735134269396</c:v>
                </c:pt>
                <c:pt idx="3">
                  <c:v>954.62048833450899</c:v>
                </c:pt>
                <c:pt idx="4">
                  <c:v>924.29510299891001</c:v>
                </c:pt>
                <c:pt idx="5">
                  <c:v>871.00642828108698</c:v>
                </c:pt>
                <c:pt idx="6">
                  <c:v>918.87649277073297</c:v>
                </c:pt>
                <c:pt idx="7">
                  <c:v>993.99079764488602</c:v>
                </c:pt>
                <c:pt idx="8">
                  <c:v>992.85799389918498</c:v>
                </c:pt>
                <c:pt idx="9">
                  <c:v>1050.4516576906301</c:v>
                </c:pt>
                <c:pt idx="10">
                  <c:v>1084.27871463305</c:v>
                </c:pt>
                <c:pt idx="11">
                  <c:v>1091.7002777282901</c:v>
                </c:pt>
                <c:pt idx="12">
                  <c:v>1102.3974648108599</c:v>
                </c:pt>
                <c:pt idx="13">
                  <c:v>1050.56924557208</c:v>
                </c:pt>
                <c:pt idx="14">
                  <c:v>961.42176000579298</c:v>
                </c:pt>
                <c:pt idx="15">
                  <c:v>765.00813973777804</c:v>
                </c:pt>
                <c:pt idx="16">
                  <c:v>534.72570812940796</c:v>
                </c:pt>
                <c:pt idx="17">
                  <c:v>308.12113579927399</c:v>
                </c:pt>
                <c:pt idx="18">
                  <c:v>311.06488770149201</c:v>
                </c:pt>
                <c:pt idx="19">
                  <c:v>401.64974942117198</c:v>
                </c:pt>
                <c:pt idx="20">
                  <c:v>475.95925658977097</c:v>
                </c:pt>
                <c:pt idx="21">
                  <c:v>597.35690089606999</c:v>
                </c:pt>
                <c:pt idx="22">
                  <c:v>677.13579092811494</c:v>
                </c:pt>
                <c:pt idx="23">
                  <c:v>748.48583074985299</c:v>
                </c:pt>
                <c:pt idx="24">
                  <c:v>777.56827577355898</c:v>
                </c:pt>
                <c:pt idx="25">
                  <c:v>795.84751452625505</c:v>
                </c:pt>
                <c:pt idx="26">
                  <c:v>770.50019753077504</c:v>
                </c:pt>
                <c:pt idx="27">
                  <c:v>747.62379918432202</c:v>
                </c:pt>
                <c:pt idx="28">
                  <c:v>740.33662449762301</c:v>
                </c:pt>
                <c:pt idx="29">
                  <c:v>688.20395214478594</c:v>
                </c:pt>
                <c:pt idx="30">
                  <c:v>602.94566496478399</c:v>
                </c:pt>
                <c:pt idx="31">
                  <c:v>615.29120846193302</c:v>
                </c:pt>
                <c:pt idx="32">
                  <c:v>634.48944452852697</c:v>
                </c:pt>
                <c:pt idx="33">
                  <c:v>609.37986541321902</c:v>
                </c:pt>
                <c:pt idx="34">
                  <c:v>586.95052914263601</c:v>
                </c:pt>
                <c:pt idx="35">
                  <c:v>637.73715838970395</c:v>
                </c:pt>
                <c:pt idx="36">
                  <c:v>594.15594674502495</c:v>
                </c:pt>
                <c:pt idx="37">
                  <c:v>676.90461000059895</c:v>
                </c:pt>
                <c:pt idx="38">
                  <c:v>679.19719938764001</c:v>
                </c:pt>
                <c:pt idx="39">
                  <c:v>667.81254987856005</c:v>
                </c:pt>
                <c:pt idx="40">
                  <c:v>652.74915768342396</c:v>
                </c:pt>
                <c:pt idx="41">
                  <c:v>673.75025707324403</c:v>
                </c:pt>
                <c:pt idx="42">
                  <c:v>741.91256075628996</c:v>
                </c:pt>
                <c:pt idx="43">
                  <c:v>688.81101038124905</c:v>
                </c:pt>
                <c:pt idx="44">
                  <c:v>648.44500062186796</c:v>
                </c:pt>
                <c:pt idx="45">
                  <c:v>677.35454147493499</c:v>
                </c:pt>
                <c:pt idx="46">
                  <c:v>735.95445121155603</c:v>
                </c:pt>
                <c:pt idx="47">
                  <c:v>802.17811937319595</c:v>
                </c:pt>
                <c:pt idx="48">
                  <c:v>863.85015123382504</c:v>
                </c:pt>
                <c:pt idx="49">
                  <c:v>848.48615832434905</c:v>
                </c:pt>
                <c:pt idx="50">
                  <c:v>857.30949732837996</c:v>
                </c:pt>
                <c:pt idx="51">
                  <c:v>936.77055564277896</c:v>
                </c:pt>
                <c:pt idx="52">
                  <c:v>962.08061121175103</c:v>
                </c:pt>
                <c:pt idx="53">
                  <c:v>967.260014486675</c:v>
                </c:pt>
                <c:pt idx="54">
                  <c:v>960.28877229335001</c:v>
                </c:pt>
                <c:pt idx="55">
                  <c:v>940.96189254031594</c:v>
                </c:pt>
                <c:pt idx="56">
                  <c:v>901.85509802807701</c:v>
                </c:pt>
                <c:pt idx="57">
                  <c:v>854.53096425920899</c:v>
                </c:pt>
                <c:pt idx="58">
                  <c:v>774.05613917800395</c:v>
                </c:pt>
                <c:pt idx="59">
                  <c:v>753.19315868759998</c:v>
                </c:pt>
                <c:pt idx="60">
                  <c:v>702.91723937393999</c:v>
                </c:pt>
                <c:pt idx="61">
                  <c:v>498.07026466600502</c:v>
                </c:pt>
                <c:pt idx="62">
                  <c:v>655.38100637647801</c:v>
                </c:pt>
                <c:pt idx="63">
                  <c:v>710.802481710557</c:v>
                </c:pt>
                <c:pt idx="64">
                  <c:v>742.98236141161397</c:v>
                </c:pt>
                <c:pt idx="65">
                  <c:v>792.00018267941198</c:v>
                </c:pt>
                <c:pt idx="66">
                  <c:v>768.80209814898399</c:v>
                </c:pt>
                <c:pt idx="67">
                  <c:v>812.36209258017595</c:v>
                </c:pt>
                <c:pt idx="68">
                  <c:v>819.91367071655998</c:v>
                </c:pt>
                <c:pt idx="69">
                  <c:v>780.42801782746403</c:v>
                </c:pt>
                <c:pt idx="70">
                  <c:v>761.85355133685198</c:v>
                </c:pt>
                <c:pt idx="71">
                  <c:v>808.42287574496697</c:v>
                </c:pt>
                <c:pt idx="72">
                  <c:v>788.47156996880699</c:v>
                </c:pt>
                <c:pt idx="73">
                  <c:v>730.19933436370502</c:v>
                </c:pt>
                <c:pt idx="74">
                  <c:v>710.41025015341404</c:v>
                </c:pt>
                <c:pt idx="75">
                  <c:v>659.65275665503202</c:v>
                </c:pt>
                <c:pt idx="76">
                  <c:v>651.85480862771203</c:v>
                </c:pt>
                <c:pt idx="77">
                  <c:v>652.12145887278803</c:v>
                </c:pt>
              </c:numCache>
            </c:numRef>
          </c:val>
          <c:smooth val="0"/>
          <c:extLst>
            <c:ext xmlns:c16="http://schemas.microsoft.com/office/drawing/2014/chart" uri="{C3380CC4-5D6E-409C-BE32-E72D297353CC}">
              <c16:uniqueId val="{00000004-BDE1-4BD4-A119-BC7E70A3311E}"/>
            </c:ext>
          </c:extLst>
        </c:ser>
        <c:ser>
          <c:idx val="6"/>
          <c:order val="5"/>
          <c:tx>
            <c:strRef>
              <c:f>ETP_73!$D$37</c:f>
              <c:strCache>
                <c:ptCount val="1"/>
                <c:pt idx="0">
                  <c:v>Construction</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ETP_73!$E$37:$CD$37</c:f>
              <c:numCache>
                <c:formatCode>#,##0</c:formatCode>
                <c:ptCount val="78"/>
                <c:pt idx="0">
                  <c:v>1285.1880828609701</c:v>
                </c:pt>
                <c:pt idx="1">
                  <c:v>1463.7895138593001</c:v>
                </c:pt>
                <c:pt idx="2">
                  <c:v>1418.44310960087</c:v>
                </c:pt>
                <c:pt idx="3">
                  <c:v>1265.7277273986999</c:v>
                </c:pt>
                <c:pt idx="4">
                  <c:v>1225.6255456280101</c:v>
                </c:pt>
                <c:pt idx="5">
                  <c:v>1308.4283708385101</c:v>
                </c:pt>
                <c:pt idx="6">
                  <c:v>1201.23740159352</c:v>
                </c:pt>
                <c:pt idx="7">
                  <c:v>1321.42292145279</c:v>
                </c:pt>
                <c:pt idx="8">
                  <c:v>1268.4296175562299</c:v>
                </c:pt>
                <c:pt idx="9">
                  <c:v>1110.94878661693</c:v>
                </c:pt>
                <c:pt idx="10">
                  <c:v>1150.21975276224</c:v>
                </c:pt>
                <c:pt idx="11">
                  <c:v>1255.06070053195</c:v>
                </c:pt>
                <c:pt idx="12">
                  <c:v>1277.8758338264799</c:v>
                </c:pt>
                <c:pt idx="13">
                  <c:v>1178.3028185062699</c:v>
                </c:pt>
                <c:pt idx="14">
                  <c:v>1144.4066663024601</c:v>
                </c:pt>
                <c:pt idx="15">
                  <c:v>960.31056523388895</c:v>
                </c:pt>
                <c:pt idx="16">
                  <c:v>946.59323940621505</c:v>
                </c:pt>
                <c:pt idx="17">
                  <c:v>968.72427314268896</c:v>
                </c:pt>
                <c:pt idx="18">
                  <c:v>943.187931577261</c:v>
                </c:pt>
                <c:pt idx="19">
                  <c:v>943.63479066626303</c:v>
                </c:pt>
                <c:pt idx="20">
                  <c:v>957.27605548442602</c:v>
                </c:pt>
                <c:pt idx="21">
                  <c:v>1024.4420126453699</c:v>
                </c:pt>
                <c:pt idx="22">
                  <c:v>1145.8011328524699</c:v>
                </c:pt>
                <c:pt idx="23">
                  <c:v>1252.0171056398999</c:v>
                </c:pt>
                <c:pt idx="24">
                  <c:v>1363.5845005236599</c:v>
                </c:pt>
                <c:pt idx="25">
                  <c:v>1303.7868774921801</c:v>
                </c:pt>
                <c:pt idx="26">
                  <c:v>1136.3062518546601</c:v>
                </c:pt>
                <c:pt idx="27">
                  <c:v>1234.7049018405601</c:v>
                </c:pt>
                <c:pt idx="28">
                  <c:v>1241.30411895353</c:v>
                </c:pt>
                <c:pt idx="29">
                  <c:v>1299.3052028198599</c:v>
                </c:pt>
                <c:pt idx="30">
                  <c:v>1286.97885500656</c:v>
                </c:pt>
                <c:pt idx="31">
                  <c:v>1229.22790857831</c:v>
                </c:pt>
                <c:pt idx="32">
                  <c:v>1158.63851178598</c:v>
                </c:pt>
                <c:pt idx="33">
                  <c:v>1223.3420381174899</c:v>
                </c:pt>
                <c:pt idx="34">
                  <c:v>1233.9197972628499</c:v>
                </c:pt>
                <c:pt idx="35">
                  <c:v>1262.31239522069</c:v>
                </c:pt>
                <c:pt idx="36">
                  <c:v>1160.8425896792</c:v>
                </c:pt>
                <c:pt idx="37">
                  <c:v>1073.9730963838099</c:v>
                </c:pt>
                <c:pt idx="38">
                  <c:v>937.63571540647104</c:v>
                </c:pt>
                <c:pt idx="39">
                  <c:v>870.93554362954603</c:v>
                </c:pt>
                <c:pt idx="40">
                  <c:v>960.10851712714498</c:v>
                </c:pt>
                <c:pt idx="41">
                  <c:v>931.571218960485</c:v>
                </c:pt>
                <c:pt idx="42">
                  <c:v>1045.0445938716</c:v>
                </c:pt>
                <c:pt idx="43">
                  <c:v>1074.86193487167</c:v>
                </c:pt>
                <c:pt idx="44">
                  <c:v>1181.0010132187499</c:v>
                </c:pt>
                <c:pt idx="45">
                  <c:v>1187.8781997169699</c:v>
                </c:pt>
                <c:pt idx="46">
                  <c:v>1208.16121996426</c:v>
                </c:pt>
                <c:pt idx="47">
                  <c:v>1273.1557367002099</c:v>
                </c:pt>
                <c:pt idx="48">
                  <c:v>1439.83415233656</c:v>
                </c:pt>
                <c:pt idx="49">
                  <c:v>1462.95119631128</c:v>
                </c:pt>
                <c:pt idx="50">
                  <c:v>1536.4458719674899</c:v>
                </c:pt>
                <c:pt idx="51">
                  <c:v>1683.64609558965</c:v>
                </c:pt>
                <c:pt idx="52">
                  <c:v>1731.74703257133</c:v>
                </c:pt>
                <c:pt idx="53">
                  <c:v>1665.70338647976</c:v>
                </c:pt>
                <c:pt idx="54">
                  <c:v>1644.1613905487</c:v>
                </c:pt>
                <c:pt idx="55">
                  <c:v>1683.08621319349</c:v>
                </c:pt>
                <c:pt idx="56">
                  <c:v>1661.99529442572</c:v>
                </c:pt>
                <c:pt idx="57">
                  <c:v>1780.2866748294</c:v>
                </c:pt>
                <c:pt idx="58">
                  <c:v>1710.8621231406401</c:v>
                </c:pt>
                <c:pt idx="59">
                  <c:v>1757.47676511241</c:v>
                </c:pt>
                <c:pt idx="60">
                  <c:v>1523.2418714150499</c:v>
                </c:pt>
                <c:pt idx="61">
                  <c:v>928.44512243907297</c:v>
                </c:pt>
                <c:pt idx="62">
                  <c:v>1533.8664102616599</c:v>
                </c:pt>
                <c:pt idx="63">
                  <c:v>1588.2937310290699</c:v>
                </c:pt>
                <c:pt idx="64">
                  <c:v>1645.3463524686399</c:v>
                </c:pt>
                <c:pt idx="65">
                  <c:v>1635.73925938405</c:v>
                </c:pt>
                <c:pt idx="66">
                  <c:v>1601.12312962244</c:v>
                </c:pt>
                <c:pt idx="67">
                  <c:v>1621.77529210232</c:v>
                </c:pt>
                <c:pt idx="68">
                  <c:v>1628.0514610929599</c:v>
                </c:pt>
                <c:pt idx="69">
                  <c:v>1582.6145128174801</c:v>
                </c:pt>
                <c:pt idx="70">
                  <c:v>1667.84640608269</c:v>
                </c:pt>
                <c:pt idx="71">
                  <c:v>1754.7800604481599</c:v>
                </c:pt>
                <c:pt idx="72">
                  <c:v>1823.0105217023699</c:v>
                </c:pt>
                <c:pt idx="73">
                  <c:v>1741.3447722216499</c:v>
                </c:pt>
                <c:pt idx="74">
                  <c:v>1638.1643083086999</c:v>
                </c:pt>
                <c:pt idx="75">
                  <c:v>1633.74520228698</c:v>
                </c:pt>
                <c:pt idx="76">
                  <c:v>1642.6172378819699</c:v>
                </c:pt>
                <c:pt idx="77">
                  <c:v>1605.1513203916099</c:v>
                </c:pt>
              </c:numCache>
            </c:numRef>
          </c:val>
          <c:smooth val="0"/>
          <c:extLst>
            <c:ext xmlns:c16="http://schemas.microsoft.com/office/drawing/2014/chart" uri="{C3380CC4-5D6E-409C-BE32-E72D297353CC}">
              <c16:uniqueId val="{00000005-BDE1-4BD4-A119-BC7E70A3311E}"/>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mensuelle des ETP intérimaires dans le tertiaire en Savoie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ETP_73!$D$38</c:f>
              <c:strCache>
                <c:ptCount val="1"/>
                <c:pt idx="0">
                  <c:v>Commerce ; reparation d'automobiles et de motocycles</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ETP_73!$E$38:$CD$38</c:f>
              <c:numCache>
                <c:formatCode>#,##0</c:formatCode>
                <c:ptCount val="78"/>
                <c:pt idx="0">
                  <c:v>190.80626353637501</c:v>
                </c:pt>
                <c:pt idx="1">
                  <c:v>205.29638217156199</c:v>
                </c:pt>
                <c:pt idx="2">
                  <c:v>221.68752421130799</c:v>
                </c:pt>
                <c:pt idx="3">
                  <c:v>175.446380684894</c:v>
                </c:pt>
                <c:pt idx="4">
                  <c:v>169.213418436468</c:v>
                </c:pt>
                <c:pt idx="5">
                  <c:v>183.39609090325999</c:v>
                </c:pt>
                <c:pt idx="6">
                  <c:v>167.049670151583</c:v>
                </c:pt>
                <c:pt idx="7">
                  <c:v>202.263783307306</c:v>
                </c:pt>
                <c:pt idx="8">
                  <c:v>197.296819329844</c:v>
                </c:pt>
                <c:pt idx="9">
                  <c:v>199.69859643367801</c:v>
                </c:pt>
                <c:pt idx="10">
                  <c:v>197.40782651404101</c:v>
                </c:pt>
                <c:pt idx="11">
                  <c:v>204.83208459200401</c:v>
                </c:pt>
                <c:pt idx="12">
                  <c:v>233.09422498815701</c:v>
                </c:pt>
                <c:pt idx="13">
                  <c:v>228.61333032768599</c:v>
                </c:pt>
                <c:pt idx="14">
                  <c:v>224.611084381235</c:v>
                </c:pt>
                <c:pt idx="15">
                  <c:v>183.759234328216</c:v>
                </c:pt>
                <c:pt idx="16">
                  <c:v>166.48303583571499</c:v>
                </c:pt>
                <c:pt idx="17">
                  <c:v>161.05469677374899</c:v>
                </c:pt>
                <c:pt idx="18">
                  <c:v>176.62075225411601</c:v>
                </c:pt>
                <c:pt idx="19">
                  <c:v>203.36954179471999</c:v>
                </c:pt>
                <c:pt idx="20">
                  <c:v>210.572130162392</c:v>
                </c:pt>
                <c:pt idx="21">
                  <c:v>238.066597654552</c:v>
                </c:pt>
                <c:pt idx="22">
                  <c:v>266.27576062278001</c:v>
                </c:pt>
                <c:pt idx="23">
                  <c:v>283.73533118977798</c:v>
                </c:pt>
                <c:pt idx="24">
                  <c:v>262.553848370163</c:v>
                </c:pt>
                <c:pt idx="25">
                  <c:v>265.76540070301502</c:v>
                </c:pt>
                <c:pt idx="26">
                  <c:v>272.37180591677298</c:v>
                </c:pt>
                <c:pt idx="27">
                  <c:v>330.71284617293702</c:v>
                </c:pt>
                <c:pt idx="28">
                  <c:v>296.43512066775702</c:v>
                </c:pt>
                <c:pt idx="29">
                  <c:v>284.56985144454097</c:v>
                </c:pt>
                <c:pt idx="30">
                  <c:v>278.05729152831901</c:v>
                </c:pt>
                <c:pt idx="31">
                  <c:v>273.40088478911599</c:v>
                </c:pt>
                <c:pt idx="32">
                  <c:v>290.59355214123798</c:v>
                </c:pt>
                <c:pt idx="33">
                  <c:v>287.46975751296202</c:v>
                </c:pt>
                <c:pt idx="34">
                  <c:v>297.90344662568299</c:v>
                </c:pt>
                <c:pt idx="35">
                  <c:v>310.23786955024701</c:v>
                </c:pt>
                <c:pt idx="36">
                  <c:v>285.66023190560401</c:v>
                </c:pt>
                <c:pt idx="37">
                  <c:v>251.031956292827</c:v>
                </c:pt>
                <c:pt idx="38">
                  <c:v>229.899577560545</c:v>
                </c:pt>
                <c:pt idx="39">
                  <c:v>221.243221598833</c:v>
                </c:pt>
                <c:pt idx="40">
                  <c:v>242.81584595514499</c:v>
                </c:pt>
                <c:pt idx="41">
                  <c:v>310.139467810589</c:v>
                </c:pt>
                <c:pt idx="42">
                  <c:v>283.09274017499399</c:v>
                </c:pt>
                <c:pt idx="43">
                  <c:v>277.08565596537397</c:v>
                </c:pt>
                <c:pt idx="44">
                  <c:v>255.55899483511899</c:v>
                </c:pt>
                <c:pt idx="45">
                  <c:v>245.782742837711</c:v>
                </c:pt>
                <c:pt idx="46">
                  <c:v>244.75326148103201</c:v>
                </c:pt>
                <c:pt idx="47">
                  <c:v>283.05279499767499</c:v>
                </c:pt>
                <c:pt idx="48">
                  <c:v>352.680745671463</c:v>
                </c:pt>
                <c:pt idx="49">
                  <c:v>341.86698418667299</c:v>
                </c:pt>
                <c:pt idx="50">
                  <c:v>355.90456219558502</c:v>
                </c:pt>
                <c:pt idx="51">
                  <c:v>347.39701080445798</c:v>
                </c:pt>
                <c:pt idx="52">
                  <c:v>331.58685261645599</c:v>
                </c:pt>
                <c:pt idx="53">
                  <c:v>315.006426400034</c:v>
                </c:pt>
                <c:pt idx="54">
                  <c:v>322.249426923881</c:v>
                </c:pt>
                <c:pt idx="55">
                  <c:v>327.73106668451999</c:v>
                </c:pt>
                <c:pt idx="56">
                  <c:v>355.83745192345799</c:v>
                </c:pt>
                <c:pt idx="57">
                  <c:v>353.56546915336099</c:v>
                </c:pt>
                <c:pt idx="58">
                  <c:v>349.88317720250802</c:v>
                </c:pt>
                <c:pt idx="59">
                  <c:v>362.05217159481202</c:v>
                </c:pt>
                <c:pt idx="60">
                  <c:v>292.94755952550298</c:v>
                </c:pt>
                <c:pt idx="61">
                  <c:v>195.37827199372001</c:v>
                </c:pt>
                <c:pt idx="62">
                  <c:v>247.551916840308</c:v>
                </c:pt>
                <c:pt idx="63">
                  <c:v>236.16130224595801</c:v>
                </c:pt>
                <c:pt idx="64">
                  <c:v>267.675108458034</c:v>
                </c:pt>
                <c:pt idx="65">
                  <c:v>339.52100237700103</c:v>
                </c:pt>
                <c:pt idx="66">
                  <c:v>386.208297131047</c:v>
                </c:pt>
                <c:pt idx="67">
                  <c:v>411.52916370450203</c:v>
                </c:pt>
                <c:pt idx="68">
                  <c:v>416.66636334280298</c:v>
                </c:pt>
                <c:pt idx="69">
                  <c:v>424.83031328523498</c:v>
                </c:pt>
                <c:pt idx="70">
                  <c:v>437.38682080564303</c:v>
                </c:pt>
                <c:pt idx="71">
                  <c:v>419.50535715121998</c:v>
                </c:pt>
                <c:pt idx="72">
                  <c:v>406.31784958833902</c:v>
                </c:pt>
                <c:pt idx="73">
                  <c:v>367.00248890334802</c:v>
                </c:pt>
                <c:pt idx="74">
                  <c:v>356.96031251584202</c:v>
                </c:pt>
                <c:pt idx="75">
                  <c:v>365.53199302828301</c:v>
                </c:pt>
                <c:pt idx="76">
                  <c:v>394.86787153167</c:v>
                </c:pt>
                <c:pt idx="77">
                  <c:v>384.03404023801397</c:v>
                </c:pt>
              </c:numCache>
            </c:numRef>
          </c:val>
          <c:smooth val="0"/>
          <c:extLst>
            <c:ext xmlns:c16="http://schemas.microsoft.com/office/drawing/2014/chart" uri="{C3380CC4-5D6E-409C-BE32-E72D297353CC}">
              <c16:uniqueId val="{00000000-D52A-4EC4-9C36-B342E446CDBE}"/>
            </c:ext>
          </c:extLst>
        </c:ser>
        <c:ser>
          <c:idx val="1"/>
          <c:order val="1"/>
          <c:tx>
            <c:strRef>
              <c:f>ETP_73!$D$39</c:f>
              <c:strCache>
                <c:ptCount val="1"/>
                <c:pt idx="0">
                  <c:v>Transports et entreposage</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ETP_73!$E$39:$CD$39</c:f>
              <c:numCache>
                <c:formatCode>#,##0</c:formatCode>
                <c:ptCount val="78"/>
                <c:pt idx="0">
                  <c:v>270.86031400926402</c:v>
                </c:pt>
                <c:pt idx="1">
                  <c:v>221.755953261271</c:v>
                </c:pt>
                <c:pt idx="2">
                  <c:v>209.04263888643499</c:v>
                </c:pt>
                <c:pt idx="3">
                  <c:v>242.91830655363901</c:v>
                </c:pt>
                <c:pt idx="4">
                  <c:v>226.59845070314501</c:v>
                </c:pt>
                <c:pt idx="5">
                  <c:v>232.320427475755</c:v>
                </c:pt>
                <c:pt idx="6">
                  <c:v>231.681065768135</c:v>
                </c:pt>
                <c:pt idx="7">
                  <c:v>281.74236678867601</c:v>
                </c:pt>
                <c:pt idx="8">
                  <c:v>351.63549463015198</c:v>
                </c:pt>
                <c:pt idx="9">
                  <c:v>335.41248662455001</c:v>
                </c:pt>
                <c:pt idx="10">
                  <c:v>395.22643670290398</c:v>
                </c:pt>
                <c:pt idx="11">
                  <c:v>403.02153364426601</c:v>
                </c:pt>
                <c:pt idx="12">
                  <c:v>390.10886453760497</c:v>
                </c:pt>
                <c:pt idx="13">
                  <c:v>374.54187148697099</c:v>
                </c:pt>
                <c:pt idx="14">
                  <c:v>383.03373323396499</c:v>
                </c:pt>
                <c:pt idx="15">
                  <c:v>368.46232237893702</c:v>
                </c:pt>
                <c:pt idx="16">
                  <c:v>373.75583067837999</c:v>
                </c:pt>
                <c:pt idx="17">
                  <c:v>307.50266011800397</c:v>
                </c:pt>
                <c:pt idx="18">
                  <c:v>290.35202762905601</c:v>
                </c:pt>
                <c:pt idx="19">
                  <c:v>299.20171439507499</c:v>
                </c:pt>
                <c:pt idx="20">
                  <c:v>316.424089852507</c:v>
                </c:pt>
                <c:pt idx="21">
                  <c:v>291.42660849412499</c:v>
                </c:pt>
                <c:pt idx="22">
                  <c:v>295.80213185022899</c:v>
                </c:pt>
                <c:pt idx="23">
                  <c:v>302.37305314649097</c:v>
                </c:pt>
                <c:pt idx="24">
                  <c:v>318.36660005934698</c:v>
                </c:pt>
                <c:pt idx="25">
                  <c:v>311.11451833664199</c:v>
                </c:pt>
                <c:pt idx="26">
                  <c:v>265.80461027656401</c:v>
                </c:pt>
                <c:pt idx="27">
                  <c:v>263.24602453506901</c:v>
                </c:pt>
                <c:pt idx="28">
                  <c:v>350.35528544758102</c:v>
                </c:pt>
                <c:pt idx="29">
                  <c:v>292.04589481385801</c:v>
                </c:pt>
                <c:pt idx="30">
                  <c:v>257.35595163290702</c:v>
                </c:pt>
                <c:pt idx="31">
                  <c:v>235.12631609990601</c:v>
                </c:pt>
                <c:pt idx="32">
                  <c:v>197.75463016082099</c:v>
                </c:pt>
                <c:pt idx="33">
                  <c:v>276.88668573227602</c:v>
                </c:pt>
                <c:pt idx="34">
                  <c:v>295.67669097794698</c:v>
                </c:pt>
                <c:pt idx="35">
                  <c:v>292.30090952523898</c:v>
                </c:pt>
                <c:pt idx="36">
                  <c:v>233.361762814835</c:v>
                </c:pt>
                <c:pt idx="37">
                  <c:v>288.99873411947198</c:v>
                </c:pt>
                <c:pt idx="38">
                  <c:v>331.88808192302298</c:v>
                </c:pt>
                <c:pt idx="39">
                  <c:v>302.50542234441798</c:v>
                </c:pt>
                <c:pt idx="40">
                  <c:v>322.67734691968502</c:v>
                </c:pt>
                <c:pt idx="41">
                  <c:v>376.316172641251</c:v>
                </c:pt>
                <c:pt idx="42">
                  <c:v>392.08721734966201</c:v>
                </c:pt>
                <c:pt idx="43">
                  <c:v>402.50966476130998</c:v>
                </c:pt>
                <c:pt idx="44">
                  <c:v>391.75407288526702</c:v>
                </c:pt>
                <c:pt idx="45">
                  <c:v>380.92611594688799</c:v>
                </c:pt>
                <c:pt idx="46">
                  <c:v>399.63589271440998</c:v>
                </c:pt>
                <c:pt idx="47">
                  <c:v>447.94952701665602</c:v>
                </c:pt>
                <c:pt idx="48">
                  <c:v>419.82115071790298</c:v>
                </c:pt>
                <c:pt idx="49">
                  <c:v>405.79803524708501</c:v>
                </c:pt>
                <c:pt idx="50">
                  <c:v>418.72455299401599</c:v>
                </c:pt>
                <c:pt idx="51">
                  <c:v>464.55650584620201</c:v>
                </c:pt>
                <c:pt idx="52">
                  <c:v>503.86774712299001</c:v>
                </c:pt>
                <c:pt idx="53">
                  <c:v>489.518702624951</c:v>
                </c:pt>
                <c:pt idx="54">
                  <c:v>470.85927613263601</c:v>
                </c:pt>
                <c:pt idx="55">
                  <c:v>461.57678658961999</c:v>
                </c:pt>
                <c:pt idx="56">
                  <c:v>471.799458608527</c:v>
                </c:pt>
                <c:pt idx="57">
                  <c:v>441.061019062404</c:v>
                </c:pt>
                <c:pt idx="58">
                  <c:v>423.16556731763802</c:v>
                </c:pt>
                <c:pt idx="59">
                  <c:v>461.248782775564</c:v>
                </c:pt>
                <c:pt idx="60">
                  <c:v>426.84488024644997</c:v>
                </c:pt>
                <c:pt idx="61">
                  <c:v>278.6028803561</c:v>
                </c:pt>
                <c:pt idx="62">
                  <c:v>437.932804943848</c:v>
                </c:pt>
                <c:pt idx="63">
                  <c:v>405.92013609552998</c:v>
                </c:pt>
                <c:pt idx="64">
                  <c:v>290.656948017275</c:v>
                </c:pt>
                <c:pt idx="65">
                  <c:v>452.53349438645</c:v>
                </c:pt>
                <c:pt idx="66">
                  <c:v>534.35044682747298</c:v>
                </c:pt>
                <c:pt idx="67">
                  <c:v>584.23442838180699</c:v>
                </c:pt>
                <c:pt idx="68">
                  <c:v>639.34064521277196</c:v>
                </c:pt>
                <c:pt idx="69">
                  <c:v>620.27850001505499</c:v>
                </c:pt>
                <c:pt idx="70">
                  <c:v>593.60312802021099</c:v>
                </c:pt>
                <c:pt idx="71">
                  <c:v>645.21731615492695</c:v>
                </c:pt>
                <c:pt idx="72">
                  <c:v>619.21433708911798</c:v>
                </c:pt>
                <c:pt idx="73">
                  <c:v>566.60899120453098</c:v>
                </c:pt>
                <c:pt idx="74">
                  <c:v>551.39303084637504</c:v>
                </c:pt>
                <c:pt idx="75">
                  <c:v>527.61561036284195</c:v>
                </c:pt>
                <c:pt idx="76">
                  <c:v>525.92857147444602</c:v>
                </c:pt>
                <c:pt idx="77">
                  <c:v>530.09328986994694</c:v>
                </c:pt>
              </c:numCache>
            </c:numRef>
          </c:val>
          <c:smooth val="0"/>
          <c:extLst>
            <c:ext xmlns:c16="http://schemas.microsoft.com/office/drawing/2014/chart" uri="{C3380CC4-5D6E-409C-BE32-E72D297353CC}">
              <c16:uniqueId val="{00000001-D52A-4EC4-9C36-B342E446CDBE}"/>
            </c:ext>
          </c:extLst>
        </c:ser>
        <c:ser>
          <c:idx val="2"/>
          <c:order val="2"/>
          <c:tx>
            <c:strRef>
              <c:f>ETP_73!$D$40</c:f>
              <c:strCache>
                <c:ptCount val="1"/>
                <c:pt idx="0">
                  <c:v>Hébergement et restauration</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ETP_73!$E$40:$CD$40</c:f>
              <c:numCache>
                <c:formatCode>#,##0</c:formatCode>
                <c:ptCount val="7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numCache>
            </c:numRef>
          </c:val>
          <c:smooth val="0"/>
          <c:extLst>
            <c:ext xmlns:c16="http://schemas.microsoft.com/office/drawing/2014/chart" uri="{C3380CC4-5D6E-409C-BE32-E72D297353CC}">
              <c16:uniqueId val="{00000002-D52A-4EC4-9C36-B342E446CDBE}"/>
            </c:ext>
          </c:extLst>
        </c:ser>
        <c:ser>
          <c:idx val="3"/>
          <c:order val="3"/>
          <c:tx>
            <c:strRef>
              <c:f>ETP_73!$D$41</c:f>
              <c:strCache>
                <c:ptCount val="1"/>
                <c:pt idx="0">
                  <c:v>Information et communication</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ETP_73!$E$41:$CD$41</c:f>
              <c:numCache>
                <c:formatCode>#,##0</c:formatCode>
                <c:ptCount val="78"/>
                <c:pt idx="0">
                  <c:v>23.5756460730192</c:v>
                </c:pt>
                <c:pt idx="1">
                  <c:v>18.182513760901202</c:v>
                </c:pt>
                <c:pt idx="2">
                  <c:v>22.035972070023501</c:v>
                </c:pt>
                <c:pt idx="3">
                  <c:v>15.5401919075482</c:v>
                </c:pt>
                <c:pt idx="4">
                  <c:v>21.709843823106599</c:v>
                </c:pt>
                <c:pt idx="5">
                  <c:v>25.546560420963999</c:v>
                </c:pt>
                <c:pt idx="6">
                  <c:v>20.799556037294799</c:v>
                </c:pt>
                <c:pt idx="7">
                  <c:v>28.462976920280902</c:v>
                </c:pt>
                <c:pt idx="8">
                  <c:v>30.512941725507801</c:v>
                </c:pt>
                <c:pt idx="9">
                  <c:v>24.383223713444899</c:v>
                </c:pt>
                <c:pt idx="10">
                  <c:v>22.0229750205723</c:v>
                </c:pt>
                <c:pt idx="11">
                  <c:v>23.012301425280899</c:v>
                </c:pt>
                <c:pt idx="12">
                  <c:v>16.563342530379199</c:v>
                </c:pt>
                <c:pt idx="13">
                  <c:v>21.056408022369599</c:v>
                </c:pt>
                <c:pt idx="14">
                  <c:v>16.746061575490799</c:v>
                </c:pt>
                <c:pt idx="15">
                  <c:v>14.788471216609199</c:v>
                </c:pt>
                <c:pt idx="16">
                  <c:v>11.529878182429</c:v>
                </c:pt>
                <c:pt idx="17">
                  <c:v>9.1352548886733</c:v>
                </c:pt>
                <c:pt idx="18">
                  <c:v>11.0142570186645</c:v>
                </c:pt>
                <c:pt idx="19">
                  <c:v>13.9816508989163</c:v>
                </c:pt>
                <c:pt idx="20">
                  <c:v>18.3925636234857</c:v>
                </c:pt>
                <c:pt idx="21">
                  <c:v>14.133725765050601</c:v>
                </c:pt>
                <c:pt idx="22">
                  <c:v>13.5055417495127</c:v>
                </c:pt>
                <c:pt idx="23">
                  <c:v>7.1849009171615199</c:v>
                </c:pt>
                <c:pt idx="24">
                  <c:v>8.4883040767581299</c:v>
                </c:pt>
                <c:pt idx="25">
                  <c:v>11.978773844494199</c:v>
                </c:pt>
                <c:pt idx="26">
                  <c:v>13.1366071523752</c:v>
                </c:pt>
                <c:pt idx="27">
                  <c:v>9.8553844015989807</c:v>
                </c:pt>
                <c:pt idx="28">
                  <c:v>10.582050963481</c:v>
                </c:pt>
                <c:pt idx="29">
                  <c:v>6.4048968238236297</c:v>
                </c:pt>
                <c:pt idx="30">
                  <c:v>6.7837697011786702</c:v>
                </c:pt>
                <c:pt idx="31">
                  <c:v>7.4381985745097499</c:v>
                </c:pt>
                <c:pt idx="32">
                  <c:v>0</c:v>
                </c:pt>
                <c:pt idx="33">
                  <c:v>5.4883744806018004</c:v>
                </c:pt>
                <c:pt idx="34">
                  <c:v>0</c:v>
                </c:pt>
                <c:pt idx="35">
                  <c:v>5.0015145677984103</c:v>
                </c:pt>
                <c:pt idx="36">
                  <c:v>6.8977251547660199</c:v>
                </c:pt>
                <c:pt idx="37">
                  <c:v>9.1907748266793003</c:v>
                </c:pt>
                <c:pt idx="38">
                  <c:v>6.6892552509803203</c:v>
                </c:pt>
                <c:pt idx="39">
                  <c:v>8.1573522696469301</c:v>
                </c:pt>
                <c:pt idx="40">
                  <c:v>0</c:v>
                </c:pt>
                <c:pt idx="41">
                  <c:v>0</c:v>
                </c:pt>
                <c:pt idx="42">
                  <c:v>0</c:v>
                </c:pt>
                <c:pt idx="43">
                  <c:v>5.6727345702366403</c:v>
                </c:pt>
                <c:pt idx="44">
                  <c:v>6.0089118105467199</c:v>
                </c:pt>
                <c:pt idx="45">
                  <c:v>0</c:v>
                </c:pt>
                <c:pt idx="46">
                  <c:v>9.1069272010803193</c:v>
                </c:pt>
                <c:pt idx="47">
                  <c:v>11.666210100954199</c:v>
                </c:pt>
                <c:pt idx="48">
                  <c:v>9.1487715140310808</c:v>
                </c:pt>
                <c:pt idx="49">
                  <c:v>7.88224644699614</c:v>
                </c:pt>
                <c:pt idx="50">
                  <c:v>8.1558278805917901</c:v>
                </c:pt>
                <c:pt idx="51">
                  <c:v>9.2421618453672494</c:v>
                </c:pt>
                <c:pt idx="52">
                  <c:v>11.067119547691</c:v>
                </c:pt>
                <c:pt idx="53">
                  <c:v>11.2089659019497</c:v>
                </c:pt>
                <c:pt idx="54">
                  <c:v>9.3710857320248806</c:v>
                </c:pt>
                <c:pt idx="55">
                  <c:v>5.8172435113182903</c:v>
                </c:pt>
                <c:pt idx="56">
                  <c:v>9.6573007133968503</c:v>
                </c:pt>
                <c:pt idx="57">
                  <c:v>8.6090148724564308</c:v>
                </c:pt>
                <c:pt idx="58">
                  <c:v>7.8584819599540099</c:v>
                </c:pt>
                <c:pt idx="59">
                  <c:v>6.1393125635616101</c:v>
                </c:pt>
                <c:pt idx="60">
                  <c:v>5.6251826035897396</c:v>
                </c:pt>
                <c:pt idx="61">
                  <c:v>0</c:v>
                </c:pt>
                <c:pt idx="62">
                  <c:v>12.2231727175431</c:v>
                </c:pt>
                <c:pt idx="63">
                  <c:v>12.0446508247365</c:v>
                </c:pt>
                <c:pt idx="64">
                  <c:v>8.9769703064464892</c:v>
                </c:pt>
                <c:pt idx="65">
                  <c:v>7.5521922087685898</c:v>
                </c:pt>
                <c:pt idx="66">
                  <c:v>11.943555336008901</c:v>
                </c:pt>
                <c:pt idx="67">
                  <c:v>8.0245908623384992</c:v>
                </c:pt>
                <c:pt idx="68">
                  <c:v>11.338849389541499</c:v>
                </c:pt>
                <c:pt idx="69">
                  <c:v>10.22126163808</c:v>
                </c:pt>
                <c:pt idx="70">
                  <c:v>28.6864644936446</c:v>
                </c:pt>
                <c:pt idx="71">
                  <c:v>20.870207713572501</c:v>
                </c:pt>
                <c:pt idx="72">
                  <c:v>22.8981829448398</c:v>
                </c:pt>
                <c:pt idx="73">
                  <c:v>19.659375728867101</c:v>
                </c:pt>
                <c:pt idx="74">
                  <c:v>23.6976956287745</c:v>
                </c:pt>
                <c:pt idx="75">
                  <c:v>20.115834747910199</c:v>
                </c:pt>
                <c:pt idx="76">
                  <c:v>17.394659451728401</c:v>
                </c:pt>
                <c:pt idx="77">
                  <c:v>12.489902078594699</c:v>
                </c:pt>
              </c:numCache>
            </c:numRef>
          </c:val>
          <c:smooth val="0"/>
          <c:extLst>
            <c:ext xmlns:c16="http://schemas.microsoft.com/office/drawing/2014/chart" uri="{C3380CC4-5D6E-409C-BE32-E72D297353CC}">
              <c16:uniqueId val="{00000003-D52A-4EC4-9C36-B342E446CDBE}"/>
            </c:ext>
          </c:extLst>
        </c:ser>
        <c:ser>
          <c:idx val="4"/>
          <c:order val="4"/>
          <c:tx>
            <c:strRef>
              <c:f>ETP_73!$D$42</c:f>
              <c:strCache>
                <c:ptCount val="1"/>
                <c:pt idx="0">
                  <c:v>Activites financieres et d'assurance</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ETP_73!$E$42:$CD$42</c:f>
              <c:numCache>
                <c:formatCode>#,##0</c:formatCode>
                <c:ptCount val="78"/>
                <c:pt idx="0">
                  <c:v>12.4186373426485</c:v>
                </c:pt>
                <c:pt idx="1">
                  <c:v>13.7380281638757</c:v>
                </c:pt>
                <c:pt idx="2">
                  <c:v>8.6124416200260292</c:v>
                </c:pt>
                <c:pt idx="3">
                  <c:v>6.7763849916484098</c:v>
                </c:pt>
                <c:pt idx="4">
                  <c:v>13.2628888263125</c:v>
                </c:pt>
                <c:pt idx="5">
                  <c:v>10.075135566458499</c:v>
                </c:pt>
                <c:pt idx="6">
                  <c:v>8.1866652749252005</c:v>
                </c:pt>
                <c:pt idx="7">
                  <c:v>12.026486446705301</c:v>
                </c:pt>
                <c:pt idx="8">
                  <c:v>8.7477634820476897</c:v>
                </c:pt>
                <c:pt idx="9">
                  <c:v>6.0236852337555398</c:v>
                </c:pt>
                <c:pt idx="10">
                  <c:v>8.48416874812877</c:v>
                </c:pt>
                <c:pt idx="11">
                  <c:v>14.393023796474701</c:v>
                </c:pt>
                <c:pt idx="12">
                  <c:v>8.6545588903480599</c:v>
                </c:pt>
                <c:pt idx="13">
                  <c:v>24.339539959534999</c:v>
                </c:pt>
                <c:pt idx="14">
                  <c:v>21.4296515565023</c:v>
                </c:pt>
                <c:pt idx="15">
                  <c:v>33.494277539651797</c:v>
                </c:pt>
                <c:pt idx="16">
                  <c:v>29.668809770946901</c:v>
                </c:pt>
                <c:pt idx="17">
                  <c:v>24.0659795588424</c:v>
                </c:pt>
                <c:pt idx="18">
                  <c:v>16.693138447064499</c:v>
                </c:pt>
                <c:pt idx="19">
                  <c:v>12.7332872694787</c:v>
                </c:pt>
                <c:pt idx="20">
                  <c:v>9.6001963333704392</c:v>
                </c:pt>
                <c:pt idx="21">
                  <c:v>14.777031886645901</c:v>
                </c:pt>
                <c:pt idx="22">
                  <c:v>17.4818341455466</c:v>
                </c:pt>
                <c:pt idx="23">
                  <c:v>11.260191123929101</c:v>
                </c:pt>
                <c:pt idx="24">
                  <c:v>10.3206211622153</c:v>
                </c:pt>
                <c:pt idx="25">
                  <c:v>7.7692300522402196</c:v>
                </c:pt>
                <c:pt idx="26">
                  <c:v>13.621332565403399</c:v>
                </c:pt>
                <c:pt idx="27">
                  <c:v>9.0797503005079392</c:v>
                </c:pt>
                <c:pt idx="28">
                  <c:v>9.3976061698462807</c:v>
                </c:pt>
                <c:pt idx="29">
                  <c:v>8.9901229844199708</c:v>
                </c:pt>
                <c:pt idx="30">
                  <c:v>14.062176244857399</c:v>
                </c:pt>
                <c:pt idx="31">
                  <c:v>9.5533417305199695</c:v>
                </c:pt>
                <c:pt idx="32">
                  <c:v>8.2262786529565002</c:v>
                </c:pt>
                <c:pt idx="33">
                  <c:v>8.2982812436928892</c:v>
                </c:pt>
                <c:pt idx="34">
                  <c:v>0</c:v>
                </c:pt>
                <c:pt idx="35">
                  <c:v>11.2740440641977</c:v>
                </c:pt>
                <c:pt idx="36">
                  <c:v>8.2891170241982692</c:v>
                </c:pt>
                <c:pt idx="37">
                  <c:v>8.3037841916613697</c:v>
                </c:pt>
                <c:pt idx="38">
                  <c:v>7.4488871124754104</c:v>
                </c:pt>
                <c:pt idx="39">
                  <c:v>9.2140891315548608</c:v>
                </c:pt>
                <c:pt idx="40">
                  <c:v>9.4913934679184599</c:v>
                </c:pt>
                <c:pt idx="41">
                  <c:v>7.5362261499285497</c:v>
                </c:pt>
                <c:pt idx="42">
                  <c:v>0</c:v>
                </c:pt>
                <c:pt idx="43">
                  <c:v>6.59813019415878</c:v>
                </c:pt>
                <c:pt idx="44">
                  <c:v>7.0371199598235998</c:v>
                </c:pt>
                <c:pt idx="45">
                  <c:v>11.0594110425665</c:v>
                </c:pt>
                <c:pt idx="46">
                  <c:v>13.1028208962408</c:v>
                </c:pt>
                <c:pt idx="47">
                  <c:v>8.2447596108122294</c:v>
                </c:pt>
                <c:pt idx="48">
                  <c:v>11.9030526589125</c:v>
                </c:pt>
                <c:pt idx="49">
                  <c:v>9.3517978279351102</c:v>
                </c:pt>
                <c:pt idx="50">
                  <c:v>9.43303246478904</c:v>
                </c:pt>
                <c:pt idx="51">
                  <c:v>14.8826213976388</c:v>
                </c:pt>
                <c:pt idx="52">
                  <c:v>52.901552667738699</c:v>
                </c:pt>
                <c:pt idx="53">
                  <c:v>21.6049762686823</c:v>
                </c:pt>
                <c:pt idx="54">
                  <c:v>16.475089363125701</c:v>
                </c:pt>
                <c:pt idx="55">
                  <c:v>14.2989423413274</c:v>
                </c:pt>
                <c:pt idx="56">
                  <c:v>18.6173939769307</c:v>
                </c:pt>
                <c:pt idx="57">
                  <c:v>20.515309105574001</c:v>
                </c:pt>
                <c:pt idx="58">
                  <c:v>19.807252641419598</c:v>
                </c:pt>
                <c:pt idx="59">
                  <c:v>20.633560752034999</c:v>
                </c:pt>
                <c:pt idx="60">
                  <c:v>19.978045412852001</c:v>
                </c:pt>
                <c:pt idx="61">
                  <c:v>9.5384943377552993</c:v>
                </c:pt>
                <c:pt idx="62">
                  <c:v>14.885201166871401</c:v>
                </c:pt>
                <c:pt idx="63">
                  <c:v>15.3811425329546</c:v>
                </c:pt>
                <c:pt idx="64">
                  <c:v>18.309014966370501</c:v>
                </c:pt>
                <c:pt idx="65">
                  <c:v>22.9726178237803</c:v>
                </c:pt>
                <c:pt idx="66">
                  <c:v>15.330525836191701</c:v>
                </c:pt>
                <c:pt idx="67">
                  <c:v>15.541251888575101</c:v>
                </c:pt>
                <c:pt idx="68">
                  <c:v>12.881335206402699</c:v>
                </c:pt>
                <c:pt idx="69">
                  <c:v>15.1287321209563</c:v>
                </c:pt>
                <c:pt idx="70">
                  <c:v>14.3514008474093</c:v>
                </c:pt>
                <c:pt idx="71">
                  <c:v>12.4589254543965</c:v>
                </c:pt>
                <c:pt idx="72">
                  <c:v>8.0371728699846496</c:v>
                </c:pt>
                <c:pt idx="73">
                  <c:v>10.132939253322199</c:v>
                </c:pt>
                <c:pt idx="74">
                  <c:v>14.440145834266399</c:v>
                </c:pt>
                <c:pt idx="75">
                  <c:v>16.421852658430701</c:v>
                </c:pt>
                <c:pt idx="76">
                  <c:v>17.568667167399902</c:v>
                </c:pt>
                <c:pt idx="77">
                  <c:v>10.0536124451653</c:v>
                </c:pt>
              </c:numCache>
            </c:numRef>
          </c:val>
          <c:smooth val="0"/>
          <c:extLst>
            <c:ext xmlns:c16="http://schemas.microsoft.com/office/drawing/2014/chart" uri="{C3380CC4-5D6E-409C-BE32-E72D297353CC}">
              <c16:uniqueId val="{00000004-D52A-4EC4-9C36-B342E446CDBE}"/>
            </c:ext>
          </c:extLst>
        </c:ser>
        <c:ser>
          <c:idx val="5"/>
          <c:order val="5"/>
          <c:tx>
            <c:strRef>
              <c:f>ETP_73!$D$43</c:f>
              <c:strCache>
                <c:ptCount val="1"/>
                <c:pt idx="0">
                  <c:v>Activites immobilieres</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ETP_73!$E$43:$CD$43</c:f>
              <c:numCache>
                <c:formatCode>#,##0</c:formatCode>
                <c:ptCount val="78"/>
                <c:pt idx="0">
                  <c:v>38.193536847376102</c:v>
                </c:pt>
                <c:pt idx="1">
                  <c:v>35.361854512892698</c:v>
                </c:pt>
                <c:pt idx="2">
                  <c:v>41.687592925719997</c:v>
                </c:pt>
                <c:pt idx="3">
                  <c:v>35.4771304003675</c:v>
                </c:pt>
                <c:pt idx="4">
                  <c:v>33.860451957906797</c:v>
                </c:pt>
                <c:pt idx="5">
                  <c:v>33.076643456839498</c:v>
                </c:pt>
                <c:pt idx="6">
                  <c:v>18.855613993686699</c:v>
                </c:pt>
                <c:pt idx="7">
                  <c:v>21.6761492246033</c:v>
                </c:pt>
                <c:pt idx="8">
                  <c:v>21.256331443036</c:v>
                </c:pt>
                <c:pt idx="9">
                  <c:v>24.9720338633979</c:v>
                </c:pt>
                <c:pt idx="10">
                  <c:v>19.549678547414999</c:v>
                </c:pt>
                <c:pt idx="11">
                  <c:v>23.0724473844299</c:v>
                </c:pt>
                <c:pt idx="12">
                  <c:v>23.714366080489899</c:v>
                </c:pt>
                <c:pt idx="13">
                  <c:v>18.023289739715299</c:v>
                </c:pt>
                <c:pt idx="14">
                  <c:v>29.940361954908401</c:v>
                </c:pt>
                <c:pt idx="15">
                  <c:v>35.272778615591697</c:v>
                </c:pt>
                <c:pt idx="16">
                  <c:v>40.3392195747739</c:v>
                </c:pt>
                <c:pt idx="17">
                  <c:v>43.327533297412202</c:v>
                </c:pt>
                <c:pt idx="18">
                  <c:v>48.101310939640399</c:v>
                </c:pt>
                <c:pt idx="19">
                  <c:v>44.940501669181501</c:v>
                </c:pt>
                <c:pt idx="20">
                  <c:v>42.848831057111298</c:v>
                </c:pt>
                <c:pt idx="21">
                  <c:v>33.3050884424011</c:v>
                </c:pt>
                <c:pt idx="22">
                  <c:v>26.200180609964601</c:v>
                </c:pt>
                <c:pt idx="23">
                  <c:v>21.683283916547701</c:v>
                </c:pt>
                <c:pt idx="24">
                  <c:v>22.287660183132299</c:v>
                </c:pt>
                <c:pt idx="25">
                  <c:v>32.911785521885797</c:v>
                </c:pt>
                <c:pt idx="26">
                  <c:v>31.0350595549858</c:v>
                </c:pt>
                <c:pt idx="27">
                  <c:v>28.2952144190408</c:v>
                </c:pt>
                <c:pt idx="28">
                  <c:v>22.284915158432199</c:v>
                </c:pt>
                <c:pt idx="29">
                  <c:v>19.5011243597841</c:v>
                </c:pt>
                <c:pt idx="30">
                  <c:v>19.335895650804598</c:v>
                </c:pt>
                <c:pt idx="31">
                  <c:v>20.341864914755</c:v>
                </c:pt>
                <c:pt idx="32">
                  <c:v>22.929592754073798</c:v>
                </c:pt>
                <c:pt idx="33">
                  <c:v>16.897860460286399</c:v>
                </c:pt>
                <c:pt idx="34">
                  <c:v>20.841245982572101</c:v>
                </c:pt>
                <c:pt idx="35">
                  <c:v>18.248254443613799</c:v>
                </c:pt>
                <c:pt idx="36">
                  <c:v>21.9210123190303</c:v>
                </c:pt>
                <c:pt idx="37">
                  <c:v>27.0927520415798</c:v>
                </c:pt>
                <c:pt idx="38">
                  <c:v>25.208626483357499</c:v>
                </c:pt>
                <c:pt idx="39">
                  <c:v>26.081519742372102</c:v>
                </c:pt>
                <c:pt idx="40">
                  <c:v>31.937225777795302</c:v>
                </c:pt>
                <c:pt idx="41">
                  <c:v>33.6566500674789</c:v>
                </c:pt>
                <c:pt idx="42">
                  <c:v>29.735654043461199</c:v>
                </c:pt>
                <c:pt idx="43">
                  <c:v>32.268788862125199</c:v>
                </c:pt>
                <c:pt idx="44">
                  <c:v>28.521258709691001</c:v>
                </c:pt>
                <c:pt idx="45">
                  <c:v>28.081410423441302</c:v>
                </c:pt>
                <c:pt idx="46">
                  <c:v>29.2427145329704</c:v>
                </c:pt>
                <c:pt idx="47">
                  <c:v>30.5356044135413</c:v>
                </c:pt>
                <c:pt idx="48">
                  <c:v>20.301003916252402</c:v>
                </c:pt>
                <c:pt idx="49">
                  <c:v>19.274841010038301</c:v>
                </c:pt>
                <c:pt idx="50">
                  <c:v>24.990627458237402</c:v>
                </c:pt>
                <c:pt idx="51">
                  <c:v>26.921350093984699</c:v>
                </c:pt>
                <c:pt idx="52">
                  <c:v>27.166429387326001</c:v>
                </c:pt>
                <c:pt idx="53">
                  <c:v>26.004353691275998</c:v>
                </c:pt>
                <c:pt idx="54">
                  <c:v>30.972126949436099</c:v>
                </c:pt>
                <c:pt idx="55">
                  <c:v>35.440139966821498</c:v>
                </c:pt>
                <c:pt idx="56">
                  <c:v>29.337936870122501</c:v>
                </c:pt>
                <c:pt idx="57">
                  <c:v>32.629329643322798</c:v>
                </c:pt>
                <c:pt idx="58">
                  <c:v>44.475606249415598</c:v>
                </c:pt>
                <c:pt idx="59">
                  <c:v>35.442788773235698</c:v>
                </c:pt>
                <c:pt idx="60">
                  <c:v>15.7013189681598</c:v>
                </c:pt>
                <c:pt idx="61">
                  <c:v>9.3072546098481599</c:v>
                </c:pt>
                <c:pt idx="62">
                  <c:v>19.841011939513901</c:v>
                </c:pt>
                <c:pt idx="63">
                  <c:v>18.4337045491102</c:v>
                </c:pt>
                <c:pt idx="64">
                  <c:v>15.3969732784005</c:v>
                </c:pt>
                <c:pt idx="65">
                  <c:v>18.793246350678</c:v>
                </c:pt>
                <c:pt idx="66">
                  <c:v>26.2367205277952</c:v>
                </c:pt>
                <c:pt idx="67">
                  <c:v>36.176228971415199</c:v>
                </c:pt>
                <c:pt idx="68">
                  <c:v>38.1627972118931</c:v>
                </c:pt>
                <c:pt idx="69">
                  <c:v>27.912014010538201</c:v>
                </c:pt>
                <c:pt idx="70">
                  <c:v>24.582575566429298</c:v>
                </c:pt>
                <c:pt idx="71">
                  <c:v>17.890026229048399</c:v>
                </c:pt>
                <c:pt idx="72">
                  <c:v>16.159048374887401</c:v>
                </c:pt>
                <c:pt idx="73">
                  <c:v>17.592636517824101</c:v>
                </c:pt>
                <c:pt idx="74">
                  <c:v>19.519884710511999</c:v>
                </c:pt>
                <c:pt idx="75">
                  <c:v>21.767553615992</c:v>
                </c:pt>
                <c:pt idx="76">
                  <c:v>29.231938180056499</c:v>
                </c:pt>
                <c:pt idx="77">
                  <c:v>19.676308346561001</c:v>
                </c:pt>
              </c:numCache>
            </c:numRef>
          </c:val>
          <c:smooth val="0"/>
          <c:extLst>
            <c:ext xmlns:c16="http://schemas.microsoft.com/office/drawing/2014/chart" uri="{C3380CC4-5D6E-409C-BE32-E72D297353CC}">
              <c16:uniqueId val="{00000005-D52A-4EC4-9C36-B342E446CDBE}"/>
            </c:ext>
          </c:extLst>
        </c:ser>
        <c:ser>
          <c:idx val="6"/>
          <c:order val="6"/>
          <c:tx>
            <c:strRef>
              <c:f>ETP_73!$D$44</c:f>
              <c:strCache>
                <c:ptCount val="1"/>
                <c:pt idx="0">
                  <c:v>Activités scientifiques et techniques ; services administratifs et de soutien</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ETP_73!$E$44:$CD$44</c:f>
              <c:numCache>
                <c:formatCode>#,##0</c:formatCode>
                <c:ptCount val="78"/>
                <c:pt idx="0">
                  <c:v>157.100694035598</c:v>
                </c:pt>
                <c:pt idx="1">
                  <c:v>199.51979714847499</c:v>
                </c:pt>
                <c:pt idx="2">
                  <c:v>160.64316541348299</c:v>
                </c:pt>
                <c:pt idx="3">
                  <c:v>162.73389071706001</c:v>
                </c:pt>
                <c:pt idx="4">
                  <c:v>154.03013601694599</c:v>
                </c:pt>
                <c:pt idx="5">
                  <c:v>153.04031825084701</c:v>
                </c:pt>
                <c:pt idx="6">
                  <c:v>189.72021462369199</c:v>
                </c:pt>
                <c:pt idx="7">
                  <c:v>194.474944337799</c:v>
                </c:pt>
                <c:pt idx="8">
                  <c:v>193.00017948452199</c:v>
                </c:pt>
                <c:pt idx="9">
                  <c:v>216.98593823617099</c:v>
                </c:pt>
                <c:pt idx="10">
                  <c:v>201.422147748063</c:v>
                </c:pt>
                <c:pt idx="11">
                  <c:v>187.16703120533899</c:v>
                </c:pt>
                <c:pt idx="12">
                  <c:v>149.57513508146599</c:v>
                </c:pt>
                <c:pt idx="13">
                  <c:v>145.20300090783999</c:v>
                </c:pt>
                <c:pt idx="14">
                  <c:v>148.03587386709901</c:v>
                </c:pt>
                <c:pt idx="15">
                  <c:v>142.11420236711899</c:v>
                </c:pt>
                <c:pt idx="16">
                  <c:v>135.128383584131</c:v>
                </c:pt>
                <c:pt idx="17">
                  <c:v>153.65546724463701</c:v>
                </c:pt>
                <c:pt idx="18">
                  <c:v>134.02807400860399</c:v>
                </c:pt>
                <c:pt idx="19">
                  <c:v>147.290116905243</c:v>
                </c:pt>
                <c:pt idx="20">
                  <c:v>151.35798599371799</c:v>
                </c:pt>
                <c:pt idx="21">
                  <c:v>137.98169665608299</c:v>
                </c:pt>
                <c:pt idx="22">
                  <c:v>135.829443073503</c:v>
                </c:pt>
                <c:pt idx="23">
                  <c:v>135.94431387618701</c:v>
                </c:pt>
                <c:pt idx="24">
                  <c:v>147.44207183003201</c:v>
                </c:pt>
                <c:pt idx="25">
                  <c:v>138.54432697330699</c:v>
                </c:pt>
                <c:pt idx="26">
                  <c:v>123.180007761648</c:v>
                </c:pt>
                <c:pt idx="27">
                  <c:v>124.434289496643</c:v>
                </c:pt>
                <c:pt idx="28">
                  <c:v>127.176813142171</c:v>
                </c:pt>
                <c:pt idx="29">
                  <c:v>108.349874252311</c:v>
                </c:pt>
                <c:pt idx="30">
                  <c:v>103.52333246625901</c:v>
                </c:pt>
                <c:pt idx="31">
                  <c:v>125.66544044573099</c:v>
                </c:pt>
                <c:pt idx="32">
                  <c:v>116.599352101096</c:v>
                </c:pt>
                <c:pt idx="33">
                  <c:v>145.00404765880299</c:v>
                </c:pt>
                <c:pt idx="34">
                  <c:v>159.13542251921299</c:v>
                </c:pt>
                <c:pt idx="35">
                  <c:v>142.177254954684</c:v>
                </c:pt>
                <c:pt idx="36">
                  <c:v>132.38324315959301</c:v>
                </c:pt>
                <c:pt idx="37">
                  <c:v>137.593935557642</c:v>
                </c:pt>
                <c:pt idx="38">
                  <c:v>134.79921403734801</c:v>
                </c:pt>
                <c:pt idx="39">
                  <c:v>128.779208581532</c:v>
                </c:pt>
                <c:pt idx="40">
                  <c:v>135.05896669279801</c:v>
                </c:pt>
                <c:pt idx="41">
                  <c:v>148.353277054318</c:v>
                </c:pt>
                <c:pt idx="42">
                  <c:v>155.63991043647201</c:v>
                </c:pt>
                <c:pt idx="43">
                  <c:v>141.895787171823</c:v>
                </c:pt>
                <c:pt idx="44">
                  <c:v>155.94576436354001</c:v>
                </c:pt>
                <c:pt idx="45">
                  <c:v>164.96765105965201</c:v>
                </c:pt>
                <c:pt idx="46">
                  <c:v>180.272749176258</c:v>
                </c:pt>
                <c:pt idx="47">
                  <c:v>224.855621423896</c:v>
                </c:pt>
                <c:pt idx="48">
                  <c:v>267.56663066114999</c:v>
                </c:pt>
                <c:pt idx="49">
                  <c:v>313.35304133655899</c:v>
                </c:pt>
                <c:pt idx="50">
                  <c:v>328.65480427493799</c:v>
                </c:pt>
                <c:pt idx="51">
                  <c:v>351.60337851702002</c:v>
                </c:pt>
                <c:pt idx="52">
                  <c:v>396.77065682289498</c:v>
                </c:pt>
                <c:pt idx="53">
                  <c:v>393.11945525125998</c:v>
                </c:pt>
                <c:pt idx="54">
                  <c:v>403.75342053331701</c:v>
                </c:pt>
                <c:pt idx="55">
                  <c:v>423.05046243560298</c:v>
                </c:pt>
                <c:pt idx="56">
                  <c:v>426.593249678343</c:v>
                </c:pt>
                <c:pt idx="57">
                  <c:v>413.41274912345801</c:v>
                </c:pt>
                <c:pt idx="58">
                  <c:v>437.00446922025702</c:v>
                </c:pt>
                <c:pt idx="59">
                  <c:v>492.94686736453099</c:v>
                </c:pt>
                <c:pt idx="60">
                  <c:v>439.65608692178199</c:v>
                </c:pt>
                <c:pt idx="61">
                  <c:v>349.88719084494801</c:v>
                </c:pt>
                <c:pt idx="62">
                  <c:v>422.18602084663598</c:v>
                </c:pt>
                <c:pt idx="63">
                  <c:v>391.12604738239202</c:v>
                </c:pt>
                <c:pt idx="64">
                  <c:v>409.80059172409301</c:v>
                </c:pt>
                <c:pt idx="65">
                  <c:v>464.44769899476699</c:v>
                </c:pt>
                <c:pt idx="66">
                  <c:v>467.36366655328999</c:v>
                </c:pt>
                <c:pt idx="67">
                  <c:v>472.96843189662297</c:v>
                </c:pt>
                <c:pt idx="68">
                  <c:v>512.49995992720903</c:v>
                </c:pt>
                <c:pt idx="69">
                  <c:v>490.579365377204</c:v>
                </c:pt>
                <c:pt idx="70">
                  <c:v>493.72559012119302</c:v>
                </c:pt>
                <c:pt idx="71">
                  <c:v>483.53570194089599</c:v>
                </c:pt>
                <c:pt idx="72">
                  <c:v>462.18534340270298</c:v>
                </c:pt>
                <c:pt idx="73">
                  <c:v>424.35138468529198</c:v>
                </c:pt>
                <c:pt idx="74">
                  <c:v>428.10077345513997</c:v>
                </c:pt>
                <c:pt idx="75">
                  <c:v>437.61278067376901</c:v>
                </c:pt>
                <c:pt idx="76">
                  <c:v>473.36706173267203</c:v>
                </c:pt>
                <c:pt idx="77">
                  <c:v>480.479570046991</c:v>
                </c:pt>
              </c:numCache>
            </c:numRef>
          </c:val>
          <c:smooth val="0"/>
          <c:extLst>
            <c:ext xmlns:c16="http://schemas.microsoft.com/office/drawing/2014/chart" uri="{C3380CC4-5D6E-409C-BE32-E72D297353CC}">
              <c16:uniqueId val="{00000006-D52A-4EC4-9C36-B342E446CDBE}"/>
            </c:ext>
          </c:extLst>
        </c:ser>
        <c:ser>
          <c:idx val="7"/>
          <c:order val="7"/>
          <c:tx>
            <c:strRef>
              <c:f>ETP_73!$D$45</c:f>
              <c:strCache>
                <c:ptCount val="1"/>
                <c:pt idx="0">
                  <c:v>Administration publique, enseignement, sante humaine et action sociale</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ETP_73!$E$45:$CD$45</c:f>
              <c:numCache>
                <c:formatCode>#,##0</c:formatCode>
                <c:ptCount val="78"/>
                <c:pt idx="0">
                  <c:v>57.800890791396597</c:v>
                </c:pt>
                <c:pt idx="1">
                  <c:v>56.664119034602003</c:v>
                </c:pt>
                <c:pt idx="2">
                  <c:v>61.6350407012579</c:v>
                </c:pt>
                <c:pt idx="3">
                  <c:v>42.6502769795148</c:v>
                </c:pt>
                <c:pt idx="4">
                  <c:v>40.122544997288102</c:v>
                </c:pt>
                <c:pt idx="5">
                  <c:v>48.1167177948426</c:v>
                </c:pt>
                <c:pt idx="6">
                  <c:v>51.531069846090602</c:v>
                </c:pt>
                <c:pt idx="7">
                  <c:v>51.156992682098</c:v>
                </c:pt>
                <c:pt idx="8">
                  <c:v>62.331862384834203</c:v>
                </c:pt>
                <c:pt idx="9">
                  <c:v>55.166774509164199</c:v>
                </c:pt>
                <c:pt idx="10">
                  <c:v>80.249899646705501</c:v>
                </c:pt>
                <c:pt idx="11">
                  <c:v>78.896188480298804</c:v>
                </c:pt>
                <c:pt idx="12">
                  <c:v>70.271566901834902</c:v>
                </c:pt>
                <c:pt idx="13">
                  <c:v>82.034128917247898</c:v>
                </c:pt>
                <c:pt idx="14">
                  <c:v>98.718386575326207</c:v>
                </c:pt>
                <c:pt idx="15">
                  <c:v>86.255884975192004</c:v>
                </c:pt>
                <c:pt idx="16">
                  <c:v>94.281780939390899</c:v>
                </c:pt>
                <c:pt idx="17">
                  <c:v>92.254922186370905</c:v>
                </c:pt>
                <c:pt idx="18">
                  <c:v>101.97317910666401</c:v>
                </c:pt>
                <c:pt idx="19">
                  <c:v>118.41111589202499</c:v>
                </c:pt>
                <c:pt idx="20">
                  <c:v>100.20788014001501</c:v>
                </c:pt>
                <c:pt idx="21">
                  <c:v>107.72065544282501</c:v>
                </c:pt>
                <c:pt idx="22">
                  <c:v>136.73501783207701</c:v>
                </c:pt>
                <c:pt idx="23">
                  <c:v>125.791305375918</c:v>
                </c:pt>
                <c:pt idx="24">
                  <c:v>99.875815000716898</c:v>
                </c:pt>
                <c:pt idx="25">
                  <c:v>101.94558022873299</c:v>
                </c:pt>
                <c:pt idx="26">
                  <c:v>143.806440134513</c:v>
                </c:pt>
                <c:pt idx="27">
                  <c:v>136.70865335918401</c:v>
                </c:pt>
                <c:pt idx="28">
                  <c:v>114.05870147592</c:v>
                </c:pt>
                <c:pt idx="29">
                  <c:v>117.199769000183</c:v>
                </c:pt>
                <c:pt idx="30">
                  <c:v>129.93454971005099</c:v>
                </c:pt>
                <c:pt idx="31">
                  <c:v>108.05149949522399</c:v>
                </c:pt>
                <c:pt idx="32">
                  <c:v>102.01106132329301</c:v>
                </c:pt>
                <c:pt idx="33">
                  <c:v>91.301694807568097</c:v>
                </c:pt>
                <c:pt idx="34">
                  <c:v>74.410903658948001</c:v>
                </c:pt>
                <c:pt idx="35">
                  <c:v>66.692120907920497</c:v>
                </c:pt>
                <c:pt idx="36">
                  <c:v>70.146002024971693</c:v>
                </c:pt>
                <c:pt idx="37">
                  <c:v>73.692354637482495</c:v>
                </c:pt>
                <c:pt idx="38">
                  <c:v>74.2571152022674</c:v>
                </c:pt>
                <c:pt idx="39">
                  <c:v>67.061395022671405</c:v>
                </c:pt>
                <c:pt idx="40">
                  <c:v>80.682096778692596</c:v>
                </c:pt>
                <c:pt idx="41">
                  <c:v>98.543306731256394</c:v>
                </c:pt>
                <c:pt idx="42">
                  <c:v>102.526275454177</c:v>
                </c:pt>
                <c:pt idx="43">
                  <c:v>107.252791480453</c:v>
                </c:pt>
                <c:pt idx="44">
                  <c:v>99.954158373948104</c:v>
                </c:pt>
                <c:pt idx="45">
                  <c:v>101.86032793884701</c:v>
                </c:pt>
                <c:pt idx="46">
                  <c:v>102.439270087395</c:v>
                </c:pt>
                <c:pt idx="47">
                  <c:v>107.115016168379</c:v>
                </c:pt>
                <c:pt idx="48">
                  <c:v>144.22889233475399</c:v>
                </c:pt>
                <c:pt idx="49">
                  <c:v>120.325830550978</c:v>
                </c:pt>
                <c:pt idx="50">
                  <c:v>140.71981911869301</c:v>
                </c:pt>
                <c:pt idx="51">
                  <c:v>126.06956324187</c:v>
                </c:pt>
                <c:pt idx="52">
                  <c:v>175.849667219873</c:v>
                </c:pt>
                <c:pt idx="53">
                  <c:v>169.21345022831201</c:v>
                </c:pt>
                <c:pt idx="54">
                  <c:v>183.908013975079</c:v>
                </c:pt>
                <c:pt idx="55">
                  <c:v>164.44290283408199</c:v>
                </c:pt>
                <c:pt idx="56">
                  <c:v>210.22139270531099</c:v>
                </c:pt>
                <c:pt idx="57">
                  <c:v>250.043958984905</c:v>
                </c:pt>
                <c:pt idx="58">
                  <c:v>258.04190535309999</c:v>
                </c:pt>
                <c:pt idx="59">
                  <c:v>240.117114204936</c:v>
                </c:pt>
                <c:pt idx="60">
                  <c:v>257.44192012210601</c:v>
                </c:pt>
                <c:pt idx="61">
                  <c:v>209.14014143448901</c:v>
                </c:pt>
                <c:pt idx="62">
                  <c:v>248.530006734869</c:v>
                </c:pt>
                <c:pt idx="63">
                  <c:v>306.60644472013701</c:v>
                </c:pt>
                <c:pt idx="64">
                  <c:v>247.99782408272</c:v>
                </c:pt>
                <c:pt idx="65">
                  <c:v>276.57159984186899</c:v>
                </c:pt>
                <c:pt idx="66">
                  <c:v>307.10635437256002</c:v>
                </c:pt>
                <c:pt idx="67">
                  <c:v>344.188696719858</c:v>
                </c:pt>
                <c:pt idx="68">
                  <c:v>353.60660956613299</c:v>
                </c:pt>
                <c:pt idx="69">
                  <c:v>377.99164123363602</c:v>
                </c:pt>
                <c:pt idx="70">
                  <c:v>383.11650366499998</c:v>
                </c:pt>
                <c:pt idx="71">
                  <c:v>373.199874041501</c:v>
                </c:pt>
                <c:pt idx="72">
                  <c:v>345.41884741969898</c:v>
                </c:pt>
                <c:pt idx="73">
                  <c:v>402.18572861020903</c:v>
                </c:pt>
                <c:pt idx="74">
                  <c:v>411.835737434115</c:v>
                </c:pt>
                <c:pt idx="75">
                  <c:v>379.63225967610299</c:v>
                </c:pt>
                <c:pt idx="76">
                  <c:v>341.42507525211499</c:v>
                </c:pt>
                <c:pt idx="77">
                  <c:v>378.194913992544</c:v>
                </c:pt>
              </c:numCache>
            </c:numRef>
          </c:val>
          <c:smooth val="0"/>
          <c:extLst>
            <c:ext xmlns:c16="http://schemas.microsoft.com/office/drawing/2014/chart" uri="{C3380CC4-5D6E-409C-BE32-E72D297353CC}">
              <c16:uniqueId val="{00000007-D52A-4EC4-9C36-B342E446CDBE}"/>
            </c:ext>
          </c:extLst>
        </c:ser>
        <c:ser>
          <c:idx val="8"/>
          <c:order val="8"/>
          <c:tx>
            <c:strRef>
              <c:f>ETP_73!$D$46</c:f>
              <c:strCache>
                <c:ptCount val="1"/>
                <c:pt idx="0">
                  <c:v>Autres activites de services</c:v>
                </c:pt>
              </c:strCache>
            </c:strRef>
          </c:tx>
          <c:marker>
            <c:symbol val="none"/>
          </c:marker>
          <c:cat>
            <c:strRef>
              <c:f>ETP_73!$E$29:$CD$29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ETP_73!$E$46:$CD$46</c:f>
              <c:numCache>
                <c:formatCode>#,##0</c:formatCode>
                <c:ptCount val="78"/>
                <c:pt idx="0">
                  <c:v>25.1649289097926</c:v>
                </c:pt>
                <c:pt idx="1">
                  <c:v>19.3132254021378</c:v>
                </c:pt>
                <c:pt idx="2">
                  <c:v>15.9581158963553</c:v>
                </c:pt>
                <c:pt idx="3">
                  <c:v>25.1469223995168</c:v>
                </c:pt>
                <c:pt idx="4">
                  <c:v>19.584216468505598</c:v>
                </c:pt>
                <c:pt idx="5">
                  <c:v>31.2009459643605</c:v>
                </c:pt>
                <c:pt idx="6">
                  <c:v>19.000769409100101</c:v>
                </c:pt>
                <c:pt idx="7">
                  <c:v>24.123915090117102</c:v>
                </c:pt>
                <c:pt idx="8">
                  <c:v>24.960861351238002</c:v>
                </c:pt>
                <c:pt idx="9">
                  <c:v>18.6728744113956</c:v>
                </c:pt>
                <c:pt idx="10">
                  <c:v>15.8153534227786</c:v>
                </c:pt>
                <c:pt idx="11">
                  <c:v>19.672989646071699</c:v>
                </c:pt>
                <c:pt idx="12">
                  <c:v>15.8460580739157</c:v>
                </c:pt>
                <c:pt idx="13">
                  <c:v>13.5192871249302</c:v>
                </c:pt>
                <c:pt idx="14">
                  <c:v>21.5742498102159</c:v>
                </c:pt>
                <c:pt idx="15">
                  <c:v>42.848103724052102</c:v>
                </c:pt>
                <c:pt idx="16">
                  <c:v>37.468636784988497</c:v>
                </c:pt>
                <c:pt idx="17">
                  <c:v>37.038527301867397</c:v>
                </c:pt>
                <c:pt idx="18">
                  <c:v>28.256096796140799</c:v>
                </c:pt>
                <c:pt idx="19">
                  <c:v>29.228476880660502</c:v>
                </c:pt>
                <c:pt idx="20">
                  <c:v>40.671898913692601</c:v>
                </c:pt>
                <c:pt idx="21">
                  <c:v>31.6967864439371</c:v>
                </c:pt>
                <c:pt idx="22">
                  <c:v>28.095176442609102</c:v>
                </c:pt>
                <c:pt idx="23">
                  <c:v>37.206567463617901</c:v>
                </c:pt>
                <c:pt idx="24">
                  <c:v>25.4019825514122</c:v>
                </c:pt>
                <c:pt idx="25">
                  <c:v>19.992654334790199</c:v>
                </c:pt>
                <c:pt idx="26">
                  <c:v>16.070813578681399</c:v>
                </c:pt>
                <c:pt idx="27">
                  <c:v>23.998427158112001</c:v>
                </c:pt>
                <c:pt idx="28">
                  <c:v>13.227942917378</c:v>
                </c:pt>
                <c:pt idx="29">
                  <c:v>9.88077840628846</c:v>
                </c:pt>
                <c:pt idx="30">
                  <c:v>6.2448004491856199</c:v>
                </c:pt>
                <c:pt idx="31">
                  <c:v>11.9380499830053</c:v>
                </c:pt>
                <c:pt idx="32">
                  <c:v>14.4464959186869</c:v>
                </c:pt>
                <c:pt idx="33">
                  <c:v>10.126429844373099</c:v>
                </c:pt>
                <c:pt idx="34">
                  <c:v>10.7373524319657</c:v>
                </c:pt>
                <c:pt idx="35">
                  <c:v>16.2479014463403</c:v>
                </c:pt>
                <c:pt idx="36">
                  <c:v>13.165248551997299</c:v>
                </c:pt>
                <c:pt idx="37">
                  <c:v>12.295870106036199</c:v>
                </c:pt>
                <c:pt idx="38">
                  <c:v>12.638661541978699</c:v>
                </c:pt>
                <c:pt idx="39">
                  <c:v>15.371189970997699</c:v>
                </c:pt>
                <c:pt idx="40">
                  <c:v>15.570231037667901</c:v>
                </c:pt>
                <c:pt idx="41">
                  <c:v>20.3422143165485</c:v>
                </c:pt>
                <c:pt idx="42">
                  <c:v>10.658580969458001</c:v>
                </c:pt>
                <c:pt idx="43">
                  <c:v>17.0666287351313</c:v>
                </c:pt>
                <c:pt idx="44">
                  <c:v>23.105855589706</c:v>
                </c:pt>
                <c:pt idx="45">
                  <c:v>17.0885243946217</c:v>
                </c:pt>
                <c:pt idx="46">
                  <c:v>12.9863265564705</c:v>
                </c:pt>
                <c:pt idx="47">
                  <c:v>11.6155069182444</c:v>
                </c:pt>
                <c:pt idx="48">
                  <c:v>17.343885287492299</c:v>
                </c:pt>
                <c:pt idx="49">
                  <c:v>20.7997861995003</c:v>
                </c:pt>
                <c:pt idx="50">
                  <c:v>40.170869587528699</c:v>
                </c:pt>
                <c:pt idx="51">
                  <c:v>23.132742095970499</c:v>
                </c:pt>
                <c:pt idx="52">
                  <c:v>37.672917764905002</c:v>
                </c:pt>
                <c:pt idx="53">
                  <c:v>33.956979181480001</c:v>
                </c:pt>
                <c:pt idx="54">
                  <c:v>55.335418880844699</c:v>
                </c:pt>
                <c:pt idx="55">
                  <c:v>37.332227299963101</c:v>
                </c:pt>
                <c:pt idx="56">
                  <c:v>34.1435766781185</c:v>
                </c:pt>
                <c:pt idx="57">
                  <c:v>36.193378408697498</c:v>
                </c:pt>
                <c:pt idx="58">
                  <c:v>42.050819979495401</c:v>
                </c:pt>
                <c:pt idx="59">
                  <c:v>21.771760377170999</c:v>
                </c:pt>
                <c:pt idx="60">
                  <c:v>28.358696856568098</c:v>
                </c:pt>
                <c:pt idx="61">
                  <c:v>17.382171442599098</c:v>
                </c:pt>
                <c:pt idx="62">
                  <c:v>33.716217857689998</c:v>
                </c:pt>
                <c:pt idx="63">
                  <c:v>15.8463586277561</c:v>
                </c:pt>
                <c:pt idx="64">
                  <c:v>14.7010328689401</c:v>
                </c:pt>
                <c:pt idx="65">
                  <c:v>17.750389372426099</c:v>
                </c:pt>
                <c:pt idx="66">
                  <c:v>45.563586442028701</c:v>
                </c:pt>
                <c:pt idx="67">
                  <c:v>37.691707275961903</c:v>
                </c:pt>
                <c:pt idx="68">
                  <c:v>57.986911267622801</c:v>
                </c:pt>
                <c:pt idx="69">
                  <c:v>59.339569552838597</c:v>
                </c:pt>
                <c:pt idx="70">
                  <c:v>73.779633843428897</c:v>
                </c:pt>
                <c:pt idx="71">
                  <c:v>48.813773406733603</c:v>
                </c:pt>
                <c:pt idx="72">
                  <c:v>59.013883382096999</c:v>
                </c:pt>
                <c:pt idx="73">
                  <c:v>60.029160602559301</c:v>
                </c:pt>
                <c:pt idx="74">
                  <c:v>74.832343061386098</c:v>
                </c:pt>
                <c:pt idx="75">
                  <c:v>60.6782385631669</c:v>
                </c:pt>
                <c:pt idx="76">
                  <c:v>50.011507404827</c:v>
                </c:pt>
                <c:pt idx="77">
                  <c:v>44.786496527570698</c:v>
                </c:pt>
              </c:numCache>
            </c:numRef>
          </c:val>
          <c:smooth val="0"/>
          <c:extLst>
            <c:ext xmlns:c16="http://schemas.microsoft.com/office/drawing/2014/chart" uri="{C3380CC4-5D6E-409C-BE32-E72D297353CC}">
              <c16:uniqueId val="{00000008-D52A-4EC4-9C36-B342E446CDBE}"/>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1100"/>
            </a:pPr>
            <a:r>
              <a:rPr lang="en-US" sz="1400"/>
              <a:t>Evolution annuelle du nombre d'intérimaires (ETP) entre 2023</a:t>
            </a:r>
            <a:r>
              <a:rPr lang="en-US" sz="1400" baseline="0"/>
              <a:t> et 2024</a:t>
            </a:r>
            <a:r>
              <a:rPr lang="en-US" sz="1400"/>
              <a:t> en Haute-Savoie</a:t>
            </a:r>
            <a:endParaRPr lang="en-US" sz="1400" baseline="0"/>
          </a:p>
          <a:p>
            <a:pPr>
              <a:defRPr sz="1100"/>
            </a:pPr>
            <a:r>
              <a:rPr lang="en-US" sz="1100" b="0"/>
              <a:t>(source : Dares</a:t>
            </a:r>
            <a:r>
              <a:rPr lang="en-US" sz="1100" b="0" baseline="0"/>
              <a:t> exploitation des DSN</a:t>
            </a:r>
            <a:r>
              <a:rPr lang="en-US" sz="1100" b="0"/>
              <a:t>)</a:t>
            </a:r>
          </a:p>
        </c:rich>
      </c:tx>
      <c:overlay val="0"/>
    </c:title>
    <c:autoTitleDeleted val="0"/>
    <c:plotArea>
      <c:layout/>
      <c:barChart>
        <c:barDir val="bar"/>
        <c:grouping val="clustered"/>
        <c:varyColors val="0"/>
        <c:ser>
          <c:idx val="2"/>
          <c:order val="0"/>
          <c:tx>
            <c:strRef>
              <c:f>ETP_74!$K$5</c:f>
              <c:strCache>
                <c:ptCount val="1"/>
                <c:pt idx="0">
                  <c:v>Evolution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ETP_74!$C$6:$H$23</c:f>
              <c:strCache>
                <c:ptCount val="18"/>
                <c:pt idx="0">
                  <c:v>Agriculture, sylviculture et pêche</c:v>
                </c:pt>
                <c:pt idx="1">
                  <c:v>Fabrication de denrées alimentaires, de boissons et  de produits à base de tabac</c:v>
                </c:pt>
                <c:pt idx="2">
                  <c:v>Cokéfaction et raffinage</c:v>
                </c:pt>
                <c:pt idx="3">
                  <c:v>Fabrication d'équipements électriques, électroniques, informatiques ; fabrication de machines</c:v>
                </c:pt>
                <c:pt idx="4">
                  <c:v>Fabrication de matériels de transport</c:v>
                </c:pt>
                <c:pt idx="5">
                  <c:v>Fabrication d'autres produits industriels</c:v>
                </c:pt>
                <c:pt idx="6">
                  <c:v>Industries extractives,  énergie, eau, gestion des déchets et dépollution</c:v>
                </c:pt>
                <c:pt idx="7">
                  <c:v>Construction</c:v>
                </c:pt>
                <c:pt idx="8">
                  <c:v>Commerce ; réparation d'automobiles et de motocycles</c:v>
                </c:pt>
                <c:pt idx="9">
                  <c:v>Transports et entreposage</c:v>
                </c:pt>
                <c:pt idx="10">
                  <c:v>Hébergement et restauration</c:v>
                </c:pt>
                <c:pt idx="11">
                  <c:v>Information et communication</c:v>
                </c:pt>
                <c:pt idx="12">
                  <c:v>Activités financières et d'assurance</c:v>
                </c:pt>
                <c:pt idx="13">
                  <c:v>Activités immobilières</c:v>
                </c:pt>
                <c:pt idx="14">
                  <c:v>Activités scientifiques et techniques ; services administratifs et de soutien</c:v>
                </c:pt>
                <c:pt idx="15">
                  <c:v>Administration publique, enseignement, santé humaine et action sociale</c:v>
                </c:pt>
                <c:pt idx="16">
                  <c:v>Autres activités de services</c:v>
                </c:pt>
                <c:pt idx="17">
                  <c:v>Total</c:v>
                </c:pt>
              </c:strCache>
            </c:strRef>
          </c:cat>
          <c:val>
            <c:numRef>
              <c:f>ETP_74!$K$6:$K$23</c:f>
              <c:numCache>
                <c:formatCode>0%</c:formatCode>
                <c:ptCount val="18"/>
                <c:pt idx="0">
                  <c:v>0</c:v>
                </c:pt>
                <c:pt idx="1">
                  <c:v>-4.1941664892484187E-3</c:v>
                </c:pt>
                <c:pt idx="2">
                  <c:v>0</c:v>
                </c:pt>
                <c:pt idx="3">
                  <c:v>-0.27295711441423409</c:v>
                </c:pt>
                <c:pt idx="4">
                  <c:v>-8.3276450511945432E-2</c:v>
                </c:pt>
                <c:pt idx="5">
                  <c:v>-8.0489181237426877E-2</c:v>
                </c:pt>
                <c:pt idx="6">
                  <c:v>-0.26644196698643163</c:v>
                </c:pt>
                <c:pt idx="7">
                  <c:v>-0.17285152072549936</c:v>
                </c:pt>
                <c:pt idx="8">
                  <c:v>-7.4521074756318306E-2</c:v>
                </c:pt>
                <c:pt idx="9">
                  <c:v>-0.26978795675483846</c:v>
                </c:pt>
                <c:pt idx="10">
                  <c:v>-8.7977491613461689E-2</c:v>
                </c:pt>
                <c:pt idx="11">
                  <c:v>-0.28005527406725006</c:v>
                </c:pt>
                <c:pt idx="12">
                  <c:v>-0.39927310488058154</c:v>
                </c:pt>
                <c:pt idx="13">
                  <c:v>0.13179571663920919</c:v>
                </c:pt>
                <c:pt idx="14">
                  <c:v>-0.13941508558079618</c:v>
                </c:pt>
                <c:pt idx="15">
                  <c:v>9.7201077409532877E-2</c:v>
                </c:pt>
                <c:pt idx="16">
                  <c:v>0.12167435260730763</c:v>
                </c:pt>
                <c:pt idx="17">
                  <c:v>-0.12596582462527894</c:v>
                </c:pt>
              </c:numCache>
            </c:numRef>
          </c:val>
          <c:extLst>
            <c:ext xmlns:c16="http://schemas.microsoft.com/office/drawing/2014/chart" uri="{C3380CC4-5D6E-409C-BE32-E72D297353CC}">
              <c16:uniqueId val="{00000001-207E-4AFE-9C47-648BD0752C89}"/>
            </c:ext>
          </c:extLst>
        </c:ser>
        <c:dLbls>
          <c:showLegendKey val="0"/>
          <c:showVal val="0"/>
          <c:showCatName val="0"/>
          <c:showSerName val="0"/>
          <c:showPercent val="0"/>
          <c:showBubbleSize val="0"/>
        </c:dLbls>
        <c:gapWidth val="150"/>
        <c:axId val="155927296"/>
        <c:axId val="155928832"/>
      </c:barChart>
      <c:catAx>
        <c:axId val="155927296"/>
        <c:scaling>
          <c:orientation val="minMax"/>
        </c:scaling>
        <c:delete val="0"/>
        <c:axPos val="l"/>
        <c:numFmt formatCode="General" sourceLinked="0"/>
        <c:majorTickMark val="out"/>
        <c:minorTickMark val="none"/>
        <c:tickLblPos val="low"/>
        <c:txPr>
          <a:bodyPr/>
          <a:lstStyle/>
          <a:p>
            <a:pPr>
              <a:defRPr sz="900"/>
            </a:pPr>
            <a:endParaRPr lang="fr-FR"/>
          </a:p>
        </c:txPr>
        <c:crossAx val="155928832"/>
        <c:crosses val="autoZero"/>
        <c:auto val="1"/>
        <c:lblAlgn val="ctr"/>
        <c:lblOffset val="100"/>
        <c:noMultiLvlLbl val="0"/>
      </c:catAx>
      <c:valAx>
        <c:axId val="155928832"/>
        <c:scaling>
          <c:orientation val="minMax"/>
        </c:scaling>
        <c:delete val="1"/>
        <c:axPos val="b"/>
        <c:numFmt formatCode="0%" sourceLinked="1"/>
        <c:majorTickMark val="out"/>
        <c:minorTickMark val="none"/>
        <c:tickLblPos val="nextTo"/>
        <c:crossAx val="155927296"/>
        <c:crosses val="autoZero"/>
        <c:crossBetween val="between"/>
      </c:valAx>
    </c:plotArea>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l'industrie </a:t>
            </a:r>
            <a:r>
              <a:rPr lang="en-US" sz="1200"/>
              <a:t>(hors cokéfaction</a:t>
            </a:r>
            <a:r>
              <a:rPr lang="en-US" sz="1500"/>
              <a:t>) et la construction en</a:t>
            </a:r>
            <a:r>
              <a:rPr lang="en-US" sz="1500" baseline="0"/>
              <a:t> Haute-Savoie</a:t>
            </a:r>
            <a:r>
              <a:rPr lang="en-US"/>
              <a:t> </a:t>
            </a:r>
          </a:p>
          <a:p>
            <a:pPr>
              <a:defRPr/>
            </a:pPr>
            <a:r>
              <a:rPr lang="en-US" sz="1050" b="0"/>
              <a:t>(Source : Dares, DSN, Fichiers Pôle-emploi, CVS, lieu de l'entreprise utilisatrice, naf 17)</a:t>
            </a:r>
          </a:p>
        </c:rich>
      </c:tx>
      <c:overlay val="0"/>
    </c:title>
    <c:autoTitleDeleted val="0"/>
    <c:plotArea>
      <c:layout>
        <c:manualLayout>
          <c:layoutTarget val="inner"/>
          <c:xMode val="edge"/>
          <c:yMode val="edge"/>
          <c:x val="4.8097536195072392E-2"/>
          <c:y val="0.12605413626475176"/>
          <c:w val="0.65377563887871137"/>
          <c:h val="0.72447971815259038"/>
        </c:manualLayout>
      </c:layout>
      <c:lineChart>
        <c:grouping val="standard"/>
        <c:varyColors val="0"/>
        <c:ser>
          <c:idx val="0"/>
          <c:order val="0"/>
          <c:tx>
            <c:strRef>
              <c:f>ETP_74!$D$32</c:f>
              <c:strCache>
                <c:ptCount val="1"/>
                <c:pt idx="0">
                  <c:v>Fabrication de denrees alimentaires, de boissons et  de produits a base de tabac</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ETP_74!$E$32:$CD$32</c:f>
              <c:numCache>
                <c:formatCode>#,##0</c:formatCode>
                <c:ptCount val="78"/>
                <c:pt idx="0">
                  <c:v>352.68537309345299</c:v>
                </c:pt>
                <c:pt idx="1">
                  <c:v>355.77971347779902</c:v>
                </c:pt>
                <c:pt idx="2">
                  <c:v>389.41875633013098</c:v>
                </c:pt>
                <c:pt idx="3">
                  <c:v>446.74736021478299</c:v>
                </c:pt>
                <c:pt idx="4">
                  <c:v>428.67129883272997</c:v>
                </c:pt>
                <c:pt idx="5">
                  <c:v>430.57543658266002</c:v>
                </c:pt>
                <c:pt idx="6">
                  <c:v>443.03903304261701</c:v>
                </c:pt>
                <c:pt idx="7">
                  <c:v>501.53118318569602</c:v>
                </c:pt>
                <c:pt idx="8">
                  <c:v>459.42343859749798</c:v>
                </c:pt>
                <c:pt idx="9">
                  <c:v>430.75059793993302</c:v>
                </c:pt>
                <c:pt idx="10">
                  <c:v>417.47315562454099</c:v>
                </c:pt>
                <c:pt idx="11">
                  <c:v>405.06137493586698</c:v>
                </c:pt>
                <c:pt idx="12">
                  <c:v>399.78606712324603</c:v>
                </c:pt>
                <c:pt idx="13">
                  <c:v>417.388185134786</c:v>
                </c:pt>
                <c:pt idx="14">
                  <c:v>348.51773260553898</c:v>
                </c:pt>
                <c:pt idx="15">
                  <c:v>352.23050496465601</c:v>
                </c:pt>
                <c:pt idx="16">
                  <c:v>322.63614549490899</c:v>
                </c:pt>
                <c:pt idx="17">
                  <c:v>309.52559982233601</c:v>
                </c:pt>
                <c:pt idx="18">
                  <c:v>397.97295613071901</c:v>
                </c:pt>
                <c:pt idx="19">
                  <c:v>373.81805271599899</c:v>
                </c:pt>
                <c:pt idx="20">
                  <c:v>353.34575814193801</c:v>
                </c:pt>
                <c:pt idx="21">
                  <c:v>384.915886429446</c:v>
                </c:pt>
                <c:pt idx="22">
                  <c:v>470.060189961003</c:v>
                </c:pt>
                <c:pt idx="23">
                  <c:v>477.343782611542</c:v>
                </c:pt>
                <c:pt idx="24">
                  <c:v>580.18529322255597</c:v>
                </c:pt>
                <c:pt idx="25">
                  <c:v>580.79137925847499</c:v>
                </c:pt>
                <c:pt idx="26">
                  <c:v>526.82353015454999</c:v>
                </c:pt>
                <c:pt idx="27">
                  <c:v>530.42951216790595</c:v>
                </c:pt>
                <c:pt idx="28">
                  <c:v>515.71889779409105</c:v>
                </c:pt>
                <c:pt idx="29">
                  <c:v>541.29091509235104</c:v>
                </c:pt>
                <c:pt idx="30">
                  <c:v>426.82945367138001</c:v>
                </c:pt>
                <c:pt idx="31">
                  <c:v>482.23975304475198</c:v>
                </c:pt>
                <c:pt idx="32">
                  <c:v>480.10916843209799</c:v>
                </c:pt>
                <c:pt idx="33">
                  <c:v>508.21024873103198</c:v>
                </c:pt>
                <c:pt idx="34">
                  <c:v>438.94620993839698</c:v>
                </c:pt>
                <c:pt idx="35">
                  <c:v>425.40502639570201</c:v>
                </c:pt>
                <c:pt idx="36">
                  <c:v>397.91898983048901</c:v>
                </c:pt>
                <c:pt idx="37">
                  <c:v>436.57064404839701</c:v>
                </c:pt>
                <c:pt idx="38">
                  <c:v>461.02333868728698</c:v>
                </c:pt>
                <c:pt idx="39">
                  <c:v>431.93723738451303</c:v>
                </c:pt>
                <c:pt idx="40">
                  <c:v>392.94013504083398</c:v>
                </c:pt>
                <c:pt idx="41">
                  <c:v>443.17715869962399</c:v>
                </c:pt>
                <c:pt idx="42">
                  <c:v>482.89797500970599</c:v>
                </c:pt>
                <c:pt idx="43">
                  <c:v>469.22458544684702</c:v>
                </c:pt>
                <c:pt idx="44">
                  <c:v>457.17268147704402</c:v>
                </c:pt>
                <c:pt idx="45">
                  <c:v>492.20024027368203</c:v>
                </c:pt>
                <c:pt idx="46">
                  <c:v>522.32683690280203</c:v>
                </c:pt>
                <c:pt idx="47">
                  <c:v>505.01450294805602</c:v>
                </c:pt>
                <c:pt idx="48">
                  <c:v>520.93365088954999</c:v>
                </c:pt>
                <c:pt idx="49">
                  <c:v>517.08720079781006</c:v>
                </c:pt>
                <c:pt idx="50">
                  <c:v>527.60213674331305</c:v>
                </c:pt>
                <c:pt idx="51">
                  <c:v>573.49011419818805</c:v>
                </c:pt>
                <c:pt idx="52">
                  <c:v>564.06164958386205</c:v>
                </c:pt>
                <c:pt idx="53">
                  <c:v>540.82531960944596</c:v>
                </c:pt>
                <c:pt idx="54">
                  <c:v>559.55623079821703</c:v>
                </c:pt>
                <c:pt idx="55">
                  <c:v>541.51093923785095</c:v>
                </c:pt>
                <c:pt idx="56">
                  <c:v>545.60672549184903</c:v>
                </c:pt>
                <c:pt idx="57">
                  <c:v>534.31089251428205</c:v>
                </c:pt>
                <c:pt idx="58">
                  <c:v>520.17355642382597</c:v>
                </c:pt>
                <c:pt idx="59">
                  <c:v>535.121300474495</c:v>
                </c:pt>
                <c:pt idx="60">
                  <c:v>542.43151531692297</c:v>
                </c:pt>
                <c:pt idx="61">
                  <c:v>468.45316359225598</c:v>
                </c:pt>
                <c:pt idx="62">
                  <c:v>477.05204280490301</c:v>
                </c:pt>
                <c:pt idx="63">
                  <c:v>453.621228131902</c:v>
                </c:pt>
                <c:pt idx="64">
                  <c:v>414.89582468885101</c:v>
                </c:pt>
                <c:pt idx="65">
                  <c:v>487.14136908800901</c:v>
                </c:pt>
                <c:pt idx="66">
                  <c:v>541.38037792486205</c:v>
                </c:pt>
                <c:pt idx="67">
                  <c:v>565.31526123584899</c:v>
                </c:pt>
                <c:pt idx="68">
                  <c:v>564.80620172164902</c:v>
                </c:pt>
                <c:pt idx="69">
                  <c:v>548.70708540036605</c:v>
                </c:pt>
                <c:pt idx="70">
                  <c:v>512.52204903936297</c:v>
                </c:pt>
                <c:pt idx="71">
                  <c:v>537.67327126372095</c:v>
                </c:pt>
                <c:pt idx="72">
                  <c:v>496.04651673525302</c:v>
                </c:pt>
                <c:pt idx="73">
                  <c:v>490.48713781995201</c:v>
                </c:pt>
                <c:pt idx="74">
                  <c:v>483.95406074377502</c:v>
                </c:pt>
                <c:pt idx="75">
                  <c:v>487.91029237418297</c:v>
                </c:pt>
                <c:pt idx="76">
                  <c:v>499.27867843640701</c:v>
                </c:pt>
                <c:pt idx="77">
                  <c:v>483.39351917662202</c:v>
                </c:pt>
              </c:numCache>
            </c:numRef>
          </c:val>
          <c:smooth val="0"/>
          <c:extLst>
            <c:ext xmlns:c16="http://schemas.microsoft.com/office/drawing/2014/chart" uri="{C3380CC4-5D6E-409C-BE32-E72D297353CC}">
              <c16:uniqueId val="{00000000-56AE-4BA6-90D4-6C42B8269B8B}"/>
            </c:ext>
          </c:extLst>
        </c:ser>
        <c:ser>
          <c:idx val="1"/>
          <c:order val="1"/>
          <c:tx>
            <c:strRef>
              <c:f>ETP_74!$D$33</c:f>
              <c:strCache>
                <c:ptCount val="1"/>
                <c:pt idx="0">
                  <c:v>Cokéfaction et raffinage. Industries extractives,  énergie, eau, gestion des déchets et dépollution</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ETP_74!$E$33:$CD$33</c:f>
              <c:numCache>
                <c:formatCode>#,##0</c:formatCode>
                <c:ptCount val="78"/>
                <c:pt idx="0">
                  <c:v>99.032677805196101</c:v>
                </c:pt>
                <c:pt idx="1">
                  <c:v>106.35932786100901</c:v>
                </c:pt>
                <c:pt idx="2">
                  <c:v>108.28338300203301</c:v>
                </c:pt>
                <c:pt idx="3">
                  <c:v>106.322021007896</c:v>
                </c:pt>
                <c:pt idx="4">
                  <c:v>128.887857774683</c:v>
                </c:pt>
                <c:pt idx="5">
                  <c:v>139.472956828386</c:v>
                </c:pt>
                <c:pt idx="6">
                  <c:v>140.28789029348999</c:v>
                </c:pt>
                <c:pt idx="7">
                  <c:v>153.247804602684</c:v>
                </c:pt>
                <c:pt idx="8">
                  <c:v>138.36702393563201</c:v>
                </c:pt>
                <c:pt idx="9">
                  <c:v>140.357650832487</c:v>
                </c:pt>
                <c:pt idx="10">
                  <c:v>163.16009640130099</c:v>
                </c:pt>
                <c:pt idx="11">
                  <c:v>209.64030310559201</c:v>
                </c:pt>
                <c:pt idx="12">
                  <c:v>115.64296861333101</c:v>
                </c:pt>
                <c:pt idx="13">
                  <c:v>162.825389895066</c:v>
                </c:pt>
                <c:pt idx="14">
                  <c:v>148.40066023365799</c:v>
                </c:pt>
                <c:pt idx="15">
                  <c:v>133.863582679556</c:v>
                </c:pt>
                <c:pt idx="16">
                  <c:v>127.090915327983</c:v>
                </c:pt>
                <c:pt idx="17">
                  <c:v>119.771195355565</c:v>
                </c:pt>
                <c:pt idx="18">
                  <c:v>96.343308559286697</c:v>
                </c:pt>
                <c:pt idx="19">
                  <c:v>93.344936014078698</c:v>
                </c:pt>
                <c:pt idx="20">
                  <c:v>97.660218634969297</c:v>
                </c:pt>
                <c:pt idx="21">
                  <c:v>85.763188845927999</c:v>
                </c:pt>
                <c:pt idx="22">
                  <c:v>82.477263678350496</c:v>
                </c:pt>
                <c:pt idx="23">
                  <c:v>86.910863351033896</c:v>
                </c:pt>
                <c:pt idx="24">
                  <c:v>89.030449167553201</c:v>
                </c:pt>
                <c:pt idx="25">
                  <c:v>86.538433125832</c:v>
                </c:pt>
                <c:pt idx="26">
                  <c:v>81.585235415815603</c:v>
                </c:pt>
                <c:pt idx="27">
                  <c:v>88.588719440375797</c:v>
                </c:pt>
                <c:pt idx="28">
                  <c:v>84.801436351392795</c:v>
                </c:pt>
                <c:pt idx="29">
                  <c:v>86.730546612242094</c:v>
                </c:pt>
                <c:pt idx="30">
                  <c:v>89.968140160227094</c:v>
                </c:pt>
                <c:pt idx="31">
                  <c:v>93.968286555309206</c:v>
                </c:pt>
                <c:pt idx="32">
                  <c:v>85.630084895488395</c:v>
                </c:pt>
                <c:pt idx="33">
                  <c:v>89.473955416314794</c:v>
                </c:pt>
                <c:pt idx="34">
                  <c:v>82.301531403604301</c:v>
                </c:pt>
                <c:pt idx="35">
                  <c:v>86.814466760775304</c:v>
                </c:pt>
                <c:pt idx="36">
                  <c:v>94.143107738685799</c:v>
                </c:pt>
                <c:pt idx="37">
                  <c:v>96.126105371043494</c:v>
                </c:pt>
                <c:pt idx="38">
                  <c:v>106.06500276073</c:v>
                </c:pt>
                <c:pt idx="39">
                  <c:v>94.391358914114804</c:v>
                </c:pt>
                <c:pt idx="40">
                  <c:v>90.684079635514607</c:v>
                </c:pt>
                <c:pt idx="41">
                  <c:v>100.85620494412299</c:v>
                </c:pt>
                <c:pt idx="42">
                  <c:v>106.01094915201899</c:v>
                </c:pt>
                <c:pt idx="43">
                  <c:v>113.585355034865</c:v>
                </c:pt>
                <c:pt idx="44">
                  <c:v>107.58639185923199</c:v>
                </c:pt>
                <c:pt idx="45">
                  <c:v>101.24188207603</c:v>
                </c:pt>
                <c:pt idx="46">
                  <c:v>99.350124488247701</c:v>
                </c:pt>
                <c:pt idx="47">
                  <c:v>102.415505653314</c:v>
                </c:pt>
                <c:pt idx="48">
                  <c:v>91.894341396883505</c:v>
                </c:pt>
                <c:pt idx="49">
                  <c:v>89.468135180905705</c:v>
                </c:pt>
                <c:pt idx="50">
                  <c:v>103.990687326645</c:v>
                </c:pt>
                <c:pt idx="51">
                  <c:v>105.45410991400099</c:v>
                </c:pt>
                <c:pt idx="52">
                  <c:v>110.342928239179</c:v>
                </c:pt>
                <c:pt idx="53">
                  <c:v>114.293921393793</c:v>
                </c:pt>
                <c:pt idx="54">
                  <c:v>87.4463778210866</c:v>
                </c:pt>
                <c:pt idx="55">
                  <c:v>89.321120990160395</c:v>
                </c:pt>
                <c:pt idx="56">
                  <c:v>91.8133333734594</c:v>
                </c:pt>
                <c:pt idx="57">
                  <c:v>88.8469595510402</c:v>
                </c:pt>
                <c:pt idx="58">
                  <c:v>96.441342245509702</c:v>
                </c:pt>
                <c:pt idx="59">
                  <c:v>88.893539423276593</c:v>
                </c:pt>
                <c:pt idx="60">
                  <c:v>91.709380662199706</c:v>
                </c:pt>
                <c:pt idx="61">
                  <c:v>65.160135970859002</c:v>
                </c:pt>
                <c:pt idx="62">
                  <c:v>104.950558305006</c:v>
                </c:pt>
                <c:pt idx="63">
                  <c:v>109.045001572505</c:v>
                </c:pt>
                <c:pt idx="64">
                  <c:v>119.57071367546899</c:v>
                </c:pt>
                <c:pt idx="65">
                  <c:v>114.71189924252801</c:v>
                </c:pt>
                <c:pt idx="66">
                  <c:v>102.689822175675</c:v>
                </c:pt>
                <c:pt idx="67">
                  <c:v>109.870270080539</c:v>
                </c:pt>
                <c:pt idx="68">
                  <c:v>105.569032776968</c:v>
                </c:pt>
                <c:pt idx="69">
                  <c:v>113.48814029860399</c:v>
                </c:pt>
                <c:pt idx="70">
                  <c:v>102.114951829258</c:v>
                </c:pt>
                <c:pt idx="71">
                  <c:v>115.766632988333</c:v>
                </c:pt>
                <c:pt idx="72">
                  <c:v>123.02287543353</c:v>
                </c:pt>
                <c:pt idx="73">
                  <c:v>120.121980266329</c:v>
                </c:pt>
                <c:pt idx="74">
                  <c:v>114.44635206533501</c:v>
                </c:pt>
                <c:pt idx="75">
                  <c:v>90.476490784028599</c:v>
                </c:pt>
                <c:pt idx="76">
                  <c:v>93.1404179576015</c:v>
                </c:pt>
                <c:pt idx="77">
                  <c:v>88.843389990281196</c:v>
                </c:pt>
              </c:numCache>
            </c:numRef>
          </c:val>
          <c:smooth val="0"/>
          <c:extLst>
            <c:ext xmlns:c16="http://schemas.microsoft.com/office/drawing/2014/chart" uri="{C3380CC4-5D6E-409C-BE32-E72D297353CC}">
              <c16:uniqueId val="{00000001-56AE-4BA6-90D4-6C42B8269B8B}"/>
            </c:ext>
          </c:extLst>
        </c:ser>
        <c:ser>
          <c:idx val="2"/>
          <c:order val="2"/>
          <c:tx>
            <c:strRef>
              <c:f>ETP_74!$D$34</c:f>
              <c:strCache>
                <c:ptCount val="1"/>
                <c:pt idx="0">
                  <c:v>Fabrication d'equipements electriques, electroniques, informatiques ; fabrication de machine</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ETP_74!$E$34:$CD$34</c:f>
              <c:numCache>
                <c:formatCode>#,##0</c:formatCode>
                <c:ptCount val="78"/>
                <c:pt idx="0">
                  <c:v>1299.4443678899499</c:v>
                </c:pt>
                <c:pt idx="1">
                  <c:v>1163.3206083683499</c:v>
                </c:pt>
                <c:pt idx="2">
                  <c:v>1169.3097722862899</c:v>
                </c:pt>
                <c:pt idx="3">
                  <c:v>1250.6791025176999</c:v>
                </c:pt>
                <c:pt idx="4">
                  <c:v>1213.52390136189</c:v>
                </c:pt>
                <c:pt idx="5">
                  <c:v>1277.95489819932</c:v>
                </c:pt>
                <c:pt idx="6">
                  <c:v>1336.4725424071801</c:v>
                </c:pt>
                <c:pt idx="7">
                  <c:v>1287.4218543316199</c:v>
                </c:pt>
                <c:pt idx="8">
                  <c:v>1379.91376947706</c:v>
                </c:pt>
                <c:pt idx="9">
                  <c:v>1433.8077540356301</c:v>
                </c:pt>
                <c:pt idx="10">
                  <c:v>1353.94987570737</c:v>
                </c:pt>
                <c:pt idx="11">
                  <c:v>1278.4897781250099</c:v>
                </c:pt>
                <c:pt idx="12">
                  <c:v>1292.10861642655</c:v>
                </c:pt>
                <c:pt idx="13">
                  <c:v>1144.7890140310001</c:v>
                </c:pt>
                <c:pt idx="14">
                  <c:v>977.62435809954104</c:v>
                </c:pt>
                <c:pt idx="15">
                  <c:v>744.60050531731201</c:v>
                </c:pt>
                <c:pt idx="16">
                  <c:v>462.90633265144402</c:v>
                </c:pt>
                <c:pt idx="17">
                  <c:v>290.40255336092901</c:v>
                </c:pt>
                <c:pt idx="18">
                  <c:v>402.81777254522501</c:v>
                </c:pt>
                <c:pt idx="19">
                  <c:v>635.23516486790095</c:v>
                </c:pt>
                <c:pt idx="20">
                  <c:v>796.47975784185803</c:v>
                </c:pt>
                <c:pt idx="21">
                  <c:v>1091.0251624550999</c:v>
                </c:pt>
                <c:pt idx="22">
                  <c:v>1269.7991302315399</c:v>
                </c:pt>
                <c:pt idx="23">
                  <c:v>1557.43596338774</c:v>
                </c:pt>
                <c:pt idx="24">
                  <c:v>1693.38954789837</c:v>
                </c:pt>
                <c:pt idx="25">
                  <c:v>1657.3214276311501</c:v>
                </c:pt>
                <c:pt idx="26">
                  <c:v>1479.8275591786801</c:v>
                </c:pt>
                <c:pt idx="27">
                  <c:v>1202.8743268210301</c:v>
                </c:pt>
                <c:pt idx="28">
                  <c:v>1138.00074259759</c:v>
                </c:pt>
                <c:pt idx="29">
                  <c:v>1063.94998517206</c:v>
                </c:pt>
                <c:pt idx="30">
                  <c:v>972.05434227021101</c:v>
                </c:pt>
                <c:pt idx="31">
                  <c:v>881.83363356433995</c:v>
                </c:pt>
                <c:pt idx="32">
                  <c:v>959.58173873780595</c:v>
                </c:pt>
                <c:pt idx="33">
                  <c:v>1083.2310787369199</c:v>
                </c:pt>
                <c:pt idx="34">
                  <c:v>1120.3752585002901</c:v>
                </c:pt>
                <c:pt idx="35">
                  <c:v>1213.71648977525</c:v>
                </c:pt>
                <c:pt idx="36">
                  <c:v>1191.3018413597799</c:v>
                </c:pt>
                <c:pt idx="37">
                  <c:v>1047.89666301379</c:v>
                </c:pt>
                <c:pt idx="38">
                  <c:v>948.25155945337701</c:v>
                </c:pt>
                <c:pt idx="39">
                  <c:v>906.69321839698898</c:v>
                </c:pt>
                <c:pt idx="40">
                  <c:v>887.22480703920496</c:v>
                </c:pt>
                <c:pt idx="41">
                  <c:v>872.31880332954904</c:v>
                </c:pt>
                <c:pt idx="42">
                  <c:v>974.57299447790194</c:v>
                </c:pt>
                <c:pt idx="43">
                  <c:v>989.42708321186603</c:v>
                </c:pt>
                <c:pt idx="44">
                  <c:v>978.15008653497398</c:v>
                </c:pt>
                <c:pt idx="45">
                  <c:v>1039.5207704980401</c:v>
                </c:pt>
                <c:pt idx="46">
                  <c:v>1006.05490952175</c:v>
                </c:pt>
                <c:pt idx="47">
                  <c:v>1123.9405202461201</c:v>
                </c:pt>
                <c:pt idx="48">
                  <c:v>1140.57560332718</c:v>
                </c:pt>
                <c:pt idx="49">
                  <c:v>1242.33343653011</c:v>
                </c:pt>
                <c:pt idx="50">
                  <c:v>1322.7339126568099</c:v>
                </c:pt>
                <c:pt idx="51">
                  <c:v>1354.11480938202</c:v>
                </c:pt>
                <c:pt idx="52">
                  <c:v>1328.3536193238299</c:v>
                </c:pt>
                <c:pt idx="53">
                  <c:v>1318.1835940680101</c:v>
                </c:pt>
                <c:pt idx="54">
                  <c:v>1246.47737413814</c:v>
                </c:pt>
                <c:pt idx="55">
                  <c:v>1157.12369391422</c:v>
                </c:pt>
                <c:pt idx="56">
                  <c:v>1115.0260681371799</c:v>
                </c:pt>
                <c:pt idx="57">
                  <c:v>1093.1912169182499</c:v>
                </c:pt>
                <c:pt idx="58">
                  <c:v>1030.0227660252101</c:v>
                </c:pt>
                <c:pt idx="59">
                  <c:v>855.86528334084005</c:v>
                </c:pt>
                <c:pt idx="60">
                  <c:v>785.91701977385503</c:v>
                </c:pt>
                <c:pt idx="61">
                  <c:v>456.08464885860502</c:v>
                </c:pt>
                <c:pt idx="62">
                  <c:v>853.68897353835496</c:v>
                </c:pt>
                <c:pt idx="63">
                  <c:v>988.92818860489194</c:v>
                </c:pt>
                <c:pt idx="64">
                  <c:v>967.74703673999397</c:v>
                </c:pt>
                <c:pt idx="65">
                  <c:v>922.70230562148504</c:v>
                </c:pt>
                <c:pt idx="66">
                  <c:v>926.119137056559</c:v>
                </c:pt>
                <c:pt idx="67">
                  <c:v>1009.29427856218</c:v>
                </c:pt>
                <c:pt idx="68">
                  <c:v>1015.10505040382</c:v>
                </c:pt>
                <c:pt idx="69">
                  <c:v>1012.96090455529</c:v>
                </c:pt>
                <c:pt idx="70">
                  <c:v>987.70400342803805</c:v>
                </c:pt>
                <c:pt idx="71">
                  <c:v>982.99174486841696</c:v>
                </c:pt>
                <c:pt idx="72">
                  <c:v>968.97381599069195</c:v>
                </c:pt>
                <c:pt idx="73">
                  <c:v>919.12604421445701</c:v>
                </c:pt>
                <c:pt idx="74">
                  <c:v>876.86432150549297</c:v>
                </c:pt>
                <c:pt idx="75">
                  <c:v>790.55906935851499</c:v>
                </c:pt>
                <c:pt idx="76">
                  <c:v>704.31601512698398</c:v>
                </c:pt>
                <c:pt idx="77">
                  <c:v>668.14492187501696</c:v>
                </c:pt>
              </c:numCache>
            </c:numRef>
          </c:val>
          <c:smooth val="0"/>
          <c:extLst>
            <c:ext xmlns:c16="http://schemas.microsoft.com/office/drawing/2014/chart" uri="{C3380CC4-5D6E-409C-BE32-E72D297353CC}">
              <c16:uniqueId val="{00000002-56AE-4BA6-90D4-6C42B8269B8B}"/>
            </c:ext>
          </c:extLst>
        </c:ser>
        <c:ser>
          <c:idx val="3"/>
          <c:order val="3"/>
          <c:tx>
            <c:strRef>
              <c:f>ETP_74!$D$35</c:f>
              <c:strCache>
                <c:ptCount val="1"/>
                <c:pt idx="0">
                  <c:v>Fabrication de materiels de transport</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ETP_74!$E$35:$CD$35</c:f>
              <c:numCache>
                <c:formatCode>#,##0</c:formatCode>
                <c:ptCount val="78"/>
                <c:pt idx="0">
                  <c:v>128.208937178528</c:v>
                </c:pt>
                <c:pt idx="1">
                  <c:v>129.63424247083199</c:v>
                </c:pt>
                <c:pt idx="2">
                  <c:v>140.824296409845</c:v>
                </c:pt>
                <c:pt idx="3">
                  <c:v>111.831149037486</c:v>
                </c:pt>
                <c:pt idx="4">
                  <c:v>159.20529702094899</c:v>
                </c:pt>
                <c:pt idx="5">
                  <c:v>135.996855934661</c:v>
                </c:pt>
                <c:pt idx="6">
                  <c:v>108.23537652984599</c:v>
                </c:pt>
                <c:pt idx="7">
                  <c:v>175.662012433201</c:v>
                </c:pt>
                <c:pt idx="8">
                  <c:v>128.35462622762901</c:v>
                </c:pt>
                <c:pt idx="9">
                  <c:v>124.956963342004</c:v>
                </c:pt>
                <c:pt idx="10">
                  <c:v>162.27612657655999</c:v>
                </c:pt>
                <c:pt idx="11">
                  <c:v>168.793956039432</c:v>
                </c:pt>
                <c:pt idx="12">
                  <c:v>127.60140210988401</c:v>
                </c:pt>
                <c:pt idx="13">
                  <c:v>144.262139055597</c:v>
                </c:pt>
                <c:pt idx="14">
                  <c:v>124.00517192087599</c:v>
                </c:pt>
                <c:pt idx="15">
                  <c:v>66.780964902723298</c:v>
                </c:pt>
                <c:pt idx="16">
                  <c:v>48.387395228645403</c:v>
                </c:pt>
                <c:pt idx="17">
                  <c:v>47.902562644867203</c:v>
                </c:pt>
                <c:pt idx="18">
                  <c:v>64.979048918948905</c:v>
                </c:pt>
                <c:pt idx="19">
                  <c:v>80.243108422229596</c:v>
                </c:pt>
                <c:pt idx="20">
                  <c:v>90.976728475818405</c:v>
                </c:pt>
                <c:pt idx="21">
                  <c:v>82.245331203981493</c:v>
                </c:pt>
                <c:pt idx="22">
                  <c:v>84.721160467593705</c:v>
                </c:pt>
                <c:pt idx="23">
                  <c:v>124.685556841241</c:v>
                </c:pt>
                <c:pt idx="24">
                  <c:v>159.44184178078601</c:v>
                </c:pt>
                <c:pt idx="25">
                  <c:v>164.71155571103</c:v>
                </c:pt>
                <c:pt idx="26">
                  <c:v>183.84353311636701</c:v>
                </c:pt>
                <c:pt idx="27">
                  <c:v>193.85385210532399</c:v>
                </c:pt>
                <c:pt idx="28">
                  <c:v>205.43126234540799</c:v>
                </c:pt>
                <c:pt idx="29">
                  <c:v>176.15416883591701</c:v>
                </c:pt>
                <c:pt idx="30">
                  <c:v>149.74926352614199</c:v>
                </c:pt>
                <c:pt idx="31">
                  <c:v>135.53791817429399</c:v>
                </c:pt>
                <c:pt idx="32">
                  <c:v>126.289472685029</c:v>
                </c:pt>
                <c:pt idx="33">
                  <c:v>122.986263702993</c:v>
                </c:pt>
                <c:pt idx="34">
                  <c:v>149.30160798535701</c:v>
                </c:pt>
                <c:pt idx="35">
                  <c:v>158.70476977508</c:v>
                </c:pt>
                <c:pt idx="36">
                  <c:v>167.412772514468</c:v>
                </c:pt>
                <c:pt idx="37">
                  <c:v>180.20897174674499</c:v>
                </c:pt>
                <c:pt idx="38">
                  <c:v>166.16285347885599</c:v>
                </c:pt>
                <c:pt idx="39">
                  <c:v>168.265897129895</c:v>
                </c:pt>
                <c:pt idx="40">
                  <c:v>197.70494689369301</c:v>
                </c:pt>
                <c:pt idx="41">
                  <c:v>208.85408569200499</c:v>
                </c:pt>
                <c:pt idx="42">
                  <c:v>186.75741275655901</c:v>
                </c:pt>
                <c:pt idx="43">
                  <c:v>156.374330624099</c:v>
                </c:pt>
                <c:pt idx="44">
                  <c:v>135.23644371216301</c:v>
                </c:pt>
                <c:pt idx="45">
                  <c:v>142.63767968500201</c:v>
                </c:pt>
                <c:pt idx="46">
                  <c:v>159.08446073186099</c:v>
                </c:pt>
                <c:pt idx="47">
                  <c:v>189.210254794528</c:v>
                </c:pt>
                <c:pt idx="48">
                  <c:v>209.49026342397201</c:v>
                </c:pt>
                <c:pt idx="49">
                  <c:v>197.067270325159</c:v>
                </c:pt>
                <c:pt idx="50">
                  <c:v>201.32951043511699</c:v>
                </c:pt>
                <c:pt idx="51">
                  <c:v>214.51383910619199</c:v>
                </c:pt>
                <c:pt idx="52">
                  <c:v>210.704892965396</c:v>
                </c:pt>
                <c:pt idx="53">
                  <c:v>228.214082522902</c:v>
                </c:pt>
                <c:pt idx="54">
                  <c:v>224.27934264716299</c:v>
                </c:pt>
                <c:pt idx="55">
                  <c:v>179.65732001667899</c:v>
                </c:pt>
                <c:pt idx="56">
                  <c:v>177.25270056359</c:v>
                </c:pt>
                <c:pt idx="57">
                  <c:v>191.84124939292201</c:v>
                </c:pt>
                <c:pt idx="58">
                  <c:v>175.46645117674001</c:v>
                </c:pt>
                <c:pt idx="59">
                  <c:v>200.03764330719599</c:v>
                </c:pt>
                <c:pt idx="60">
                  <c:v>170.36450681834901</c:v>
                </c:pt>
                <c:pt idx="61">
                  <c:v>26.158356911770099</c:v>
                </c:pt>
                <c:pt idx="62">
                  <c:v>112.972342636115</c:v>
                </c:pt>
                <c:pt idx="63">
                  <c:v>122.336048583916</c:v>
                </c:pt>
                <c:pt idx="64">
                  <c:v>95.796047873167495</c:v>
                </c:pt>
                <c:pt idx="65">
                  <c:v>79.765049264574898</c:v>
                </c:pt>
                <c:pt idx="66">
                  <c:v>67.907278758747296</c:v>
                </c:pt>
                <c:pt idx="67">
                  <c:v>70.917579237214198</c:v>
                </c:pt>
                <c:pt idx="68">
                  <c:v>93.346841114979199</c:v>
                </c:pt>
                <c:pt idx="69">
                  <c:v>82.164479253810498</c:v>
                </c:pt>
                <c:pt idx="70">
                  <c:v>99.734703624995205</c:v>
                </c:pt>
                <c:pt idx="71">
                  <c:v>106.695833586397</c:v>
                </c:pt>
                <c:pt idx="72">
                  <c:v>125.09485389845</c:v>
                </c:pt>
                <c:pt idx="73">
                  <c:v>107.65824787409601</c:v>
                </c:pt>
                <c:pt idx="74">
                  <c:v>101.172694598186</c:v>
                </c:pt>
                <c:pt idx="75">
                  <c:v>90.499920393090207</c:v>
                </c:pt>
                <c:pt idx="76">
                  <c:v>95.1135311490616</c:v>
                </c:pt>
                <c:pt idx="77">
                  <c:v>116.26163862532501</c:v>
                </c:pt>
              </c:numCache>
            </c:numRef>
          </c:val>
          <c:smooth val="0"/>
          <c:extLst>
            <c:ext xmlns:c16="http://schemas.microsoft.com/office/drawing/2014/chart" uri="{C3380CC4-5D6E-409C-BE32-E72D297353CC}">
              <c16:uniqueId val="{00000003-56AE-4BA6-90D4-6C42B8269B8B}"/>
            </c:ext>
          </c:extLst>
        </c:ser>
        <c:ser>
          <c:idx val="4"/>
          <c:order val="4"/>
          <c:tx>
            <c:strRef>
              <c:f>ETP_74!$D$36</c:f>
              <c:strCache>
                <c:ptCount val="1"/>
                <c:pt idx="0">
                  <c:v>Fabrication d'autres produits industriels</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ETP_74!$E$36:$CD$36</c:f>
              <c:numCache>
                <c:formatCode>#,##0</c:formatCode>
                <c:ptCount val="78"/>
                <c:pt idx="0">
                  <c:v>3953.3754676518502</c:v>
                </c:pt>
                <c:pt idx="1">
                  <c:v>3661.34433458176</c:v>
                </c:pt>
                <c:pt idx="2">
                  <c:v>3542.6394202973202</c:v>
                </c:pt>
                <c:pt idx="3">
                  <c:v>3261.1115342465901</c:v>
                </c:pt>
                <c:pt idx="4">
                  <c:v>3368.22206445748</c:v>
                </c:pt>
                <c:pt idx="5">
                  <c:v>3443.7645664607999</c:v>
                </c:pt>
                <c:pt idx="6">
                  <c:v>3400.87902196913</c:v>
                </c:pt>
                <c:pt idx="7">
                  <c:v>3615.5569278338398</c:v>
                </c:pt>
                <c:pt idx="8">
                  <c:v>3602.15007451064</c:v>
                </c:pt>
                <c:pt idx="9">
                  <c:v>3624.1152670864299</c:v>
                </c:pt>
                <c:pt idx="10">
                  <c:v>3525.4835319389799</c:v>
                </c:pt>
                <c:pt idx="11">
                  <c:v>3620.1406780498401</c:v>
                </c:pt>
                <c:pt idx="12">
                  <c:v>3581.6970435590501</c:v>
                </c:pt>
                <c:pt idx="13">
                  <c:v>3312.4691523505098</c:v>
                </c:pt>
                <c:pt idx="14">
                  <c:v>2886.8984700667102</c:v>
                </c:pt>
                <c:pt idx="15">
                  <c:v>1854.6366580890401</c:v>
                </c:pt>
                <c:pt idx="16">
                  <c:v>1016.36859206358</c:v>
                </c:pt>
                <c:pt idx="17">
                  <c:v>713.689361615184</c:v>
                </c:pt>
                <c:pt idx="18">
                  <c:v>1260.40657189791</c:v>
                </c:pt>
                <c:pt idx="19">
                  <c:v>1566.63700477673</c:v>
                </c:pt>
                <c:pt idx="20">
                  <c:v>1839.97651172877</c:v>
                </c:pt>
                <c:pt idx="21">
                  <c:v>2213.00308084581</c:v>
                </c:pt>
                <c:pt idx="22">
                  <c:v>2474.01359875966</c:v>
                </c:pt>
                <c:pt idx="23">
                  <c:v>2802.1829228036499</c:v>
                </c:pt>
                <c:pt idx="24">
                  <c:v>3044.5000235471998</c:v>
                </c:pt>
                <c:pt idx="25">
                  <c:v>2985.9393188439699</c:v>
                </c:pt>
                <c:pt idx="26">
                  <c:v>2707.1344456081401</c:v>
                </c:pt>
                <c:pt idx="27">
                  <c:v>2581.9082202253198</c:v>
                </c:pt>
                <c:pt idx="28">
                  <c:v>2505.41452614529</c:v>
                </c:pt>
                <c:pt idx="29">
                  <c:v>2227.7205037333201</c:v>
                </c:pt>
                <c:pt idx="30">
                  <c:v>2218.2425184457402</c:v>
                </c:pt>
                <c:pt idx="31">
                  <c:v>1916.62691657659</c:v>
                </c:pt>
                <c:pt idx="32">
                  <c:v>1951.84068017604</c:v>
                </c:pt>
                <c:pt idx="33">
                  <c:v>2035.45460082506</c:v>
                </c:pt>
                <c:pt idx="34">
                  <c:v>2107.74830932636</c:v>
                </c:pt>
                <c:pt idx="35">
                  <c:v>2233.8476760018598</c:v>
                </c:pt>
                <c:pt idx="36">
                  <c:v>2157.3988208494302</c:v>
                </c:pt>
                <c:pt idx="37">
                  <c:v>2147.86514514193</c:v>
                </c:pt>
                <c:pt idx="38">
                  <c:v>2102.0262556067</c:v>
                </c:pt>
                <c:pt idx="39">
                  <c:v>2057.02209603036</c:v>
                </c:pt>
                <c:pt idx="40">
                  <c:v>2152.6154171462799</c:v>
                </c:pt>
                <c:pt idx="41">
                  <c:v>2134.1111130354998</c:v>
                </c:pt>
                <c:pt idx="42">
                  <c:v>2273.0560613327498</c:v>
                </c:pt>
                <c:pt idx="43">
                  <c:v>2273.30058092328</c:v>
                </c:pt>
                <c:pt idx="44">
                  <c:v>2240.5039482816501</c:v>
                </c:pt>
                <c:pt idx="45">
                  <c:v>2244.4943509652899</c:v>
                </c:pt>
                <c:pt idx="46">
                  <c:v>2456.6676198493701</c:v>
                </c:pt>
                <c:pt idx="47">
                  <c:v>2601.7788979689399</c:v>
                </c:pt>
                <c:pt idx="48">
                  <c:v>2713.0672891091399</c:v>
                </c:pt>
                <c:pt idx="49">
                  <c:v>2905.0550155655501</c:v>
                </c:pt>
                <c:pt idx="50">
                  <c:v>2973.1427021438099</c:v>
                </c:pt>
                <c:pt idx="51">
                  <c:v>3238.1352022001802</c:v>
                </c:pt>
                <c:pt idx="52">
                  <c:v>3340.19963842781</c:v>
                </c:pt>
                <c:pt idx="53">
                  <c:v>3181.3359504629998</c:v>
                </c:pt>
                <c:pt idx="54">
                  <c:v>2923.7565630292802</c:v>
                </c:pt>
                <c:pt idx="55">
                  <c:v>2815.0915773983902</c:v>
                </c:pt>
                <c:pt idx="56">
                  <c:v>2623.5154448501698</c:v>
                </c:pt>
                <c:pt idx="57">
                  <c:v>2446.04467704118</c:v>
                </c:pt>
                <c:pt idx="58">
                  <c:v>2419.0134747678399</c:v>
                </c:pt>
                <c:pt idx="59">
                  <c:v>2296.1718001150698</c:v>
                </c:pt>
                <c:pt idx="60">
                  <c:v>2019.19165519734</c:v>
                </c:pt>
                <c:pt idx="61">
                  <c:v>815.628788014522</c:v>
                </c:pt>
                <c:pt idx="62">
                  <c:v>1565.0237611750899</c:v>
                </c:pt>
                <c:pt idx="63">
                  <c:v>2045.1211851532501</c:v>
                </c:pt>
                <c:pt idx="64">
                  <c:v>2354.61198651225</c:v>
                </c:pt>
                <c:pt idx="65">
                  <c:v>2527.3683595753801</c:v>
                </c:pt>
                <c:pt idx="66">
                  <c:v>2428.2822457791599</c:v>
                </c:pt>
                <c:pt idx="67">
                  <c:v>2245.2595559285701</c:v>
                </c:pt>
                <c:pt idx="68">
                  <c:v>2447.1320334400302</c:v>
                </c:pt>
                <c:pt idx="69">
                  <c:v>2198.7738934492299</c:v>
                </c:pt>
                <c:pt idx="70">
                  <c:v>2199.7701790343499</c:v>
                </c:pt>
                <c:pt idx="71">
                  <c:v>2278.5189027782599</c:v>
                </c:pt>
                <c:pt idx="72">
                  <c:v>2300.81581353304</c:v>
                </c:pt>
                <c:pt idx="73">
                  <c:v>2197.5549087086501</c:v>
                </c:pt>
                <c:pt idx="74">
                  <c:v>2205.5561360544798</c:v>
                </c:pt>
                <c:pt idx="75">
                  <c:v>2151.3873757962701</c:v>
                </c:pt>
                <c:pt idx="76">
                  <c:v>2080.2029121287101</c:v>
                </c:pt>
                <c:pt idx="77">
                  <c:v>2049.6371468563798</c:v>
                </c:pt>
              </c:numCache>
            </c:numRef>
          </c:val>
          <c:smooth val="0"/>
          <c:extLst>
            <c:ext xmlns:c16="http://schemas.microsoft.com/office/drawing/2014/chart" uri="{C3380CC4-5D6E-409C-BE32-E72D297353CC}">
              <c16:uniqueId val="{00000004-56AE-4BA6-90D4-6C42B8269B8B}"/>
            </c:ext>
          </c:extLst>
        </c:ser>
        <c:ser>
          <c:idx val="6"/>
          <c:order val="5"/>
          <c:tx>
            <c:strRef>
              <c:f>ETP_74!$D$37</c:f>
              <c:strCache>
                <c:ptCount val="1"/>
                <c:pt idx="0">
                  <c:v>Construction</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ETP_74!$E$37:$CD$37</c:f>
              <c:numCache>
                <c:formatCode>#,##0</c:formatCode>
                <c:ptCount val="78"/>
                <c:pt idx="0">
                  <c:v>1517.1689536695301</c:v>
                </c:pt>
                <c:pt idx="1">
                  <c:v>1766.9623995771301</c:v>
                </c:pt>
                <c:pt idx="2">
                  <c:v>1702.2406389708401</c:v>
                </c:pt>
                <c:pt idx="3">
                  <c:v>1528.9105657105399</c:v>
                </c:pt>
                <c:pt idx="4">
                  <c:v>1590.8460249273901</c:v>
                </c:pt>
                <c:pt idx="5">
                  <c:v>1657.5801317620701</c:v>
                </c:pt>
                <c:pt idx="6">
                  <c:v>1652.4191825645501</c:v>
                </c:pt>
                <c:pt idx="7">
                  <c:v>1791.68377412573</c:v>
                </c:pt>
                <c:pt idx="8">
                  <c:v>1602.53829950715</c:v>
                </c:pt>
                <c:pt idx="9">
                  <c:v>1517.9873488660601</c:v>
                </c:pt>
                <c:pt idx="10">
                  <c:v>1486.63851798061</c:v>
                </c:pt>
                <c:pt idx="11">
                  <c:v>1529.9945453513701</c:v>
                </c:pt>
                <c:pt idx="12">
                  <c:v>1514.8569791846301</c:v>
                </c:pt>
                <c:pt idx="13">
                  <c:v>1446.4498819769799</c:v>
                </c:pt>
                <c:pt idx="14">
                  <c:v>1333.4436985847799</c:v>
                </c:pt>
                <c:pt idx="15">
                  <c:v>1228.20546598807</c:v>
                </c:pt>
                <c:pt idx="16">
                  <c:v>1044.6026469625599</c:v>
                </c:pt>
                <c:pt idx="17">
                  <c:v>982.05941497482297</c:v>
                </c:pt>
                <c:pt idx="18">
                  <c:v>1059.0482568017701</c:v>
                </c:pt>
                <c:pt idx="19">
                  <c:v>1042.4050378412901</c:v>
                </c:pt>
                <c:pt idx="20">
                  <c:v>987.98488119475201</c:v>
                </c:pt>
                <c:pt idx="21">
                  <c:v>1136.7640164276199</c:v>
                </c:pt>
                <c:pt idx="22">
                  <c:v>1190.6810162046199</c:v>
                </c:pt>
                <c:pt idx="23">
                  <c:v>1192.1407383445401</c:v>
                </c:pt>
                <c:pt idx="24">
                  <c:v>1261.1614414017399</c:v>
                </c:pt>
                <c:pt idx="25">
                  <c:v>1228.01914906039</c:v>
                </c:pt>
                <c:pt idx="26">
                  <c:v>1213.70261069394</c:v>
                </c:pt>
                <c:pt idx="27">
                  <c:v>1259.49384569689</c:v>
                </c:pt>
                <c:pt idx="28">
                  <c:v>1154.1178987560299</c:v>
                </c:pt>
                <c:pt idx="29">
                  <c:v>1172.7019801935</c:v>
                </c:pt>
                <c:pt idx="30">
                  <c:v>1143.6052112720599</c:v>
                </c:pt>
                <c:pt idx="31">
                  <c:v>1219.6279645658501</c:v>
                </c:pt>
                <c:pt idx="32">
                  <c:v>1194.77584517996</c:v>
                </c:pt>
                <c:pt idx="33">
                  <c:v>1235.1783629254801</c:v>
                </c:pt>
                <c:pt idx="34">
                  <c:v>1190.04975046155</c:v>
                </c:pt>
                <c:pt idx="35">
                  <c:v>1227.7180301621499</c:v>
                </c:pt>
                <c:pt idx="36">
                  <c:v>1185.2169366353801</c:v>
                </c:pt>
                <c:pt idx="37">
                  <c:v>1095.39312641942</c:v>
                </c:pt>
                <c:pt idx="38">
                  <c:v>1081.98913553025</c:v>
                </c:pt>
                <c:pt idx="39">
                  <c:v>1035.0657735551199</c:v>
                </c:pt>
                <c:pt idx="40">
                  <c:v>1038.4266554701601</c:v>
                </c:pt>
                <c:pt idx="41">
                  <c:v>1028.0423677302899</c:v>
                </c:pt>
                <c:pt idx="42">
                  <c:v>1146.65249286634</c:v>
                </c:pt>
                <c:pt idx="43">
                  <c:v>1164.3267616191699</c:v>
                </c:pt>
                <c:pt idx="44">
                  <c:v>1204.3351681833999</c:v>
                </c:pt>
                <c:pt idx="45">
                  <c:v>1262.22404638527</c:v>
                </c:pt>
                <c:pt idx="46">
                  <c:v>1467.48208198614</c:v>
                </c:pt>
                <c:pt idx="47">
                  <c:v>1522.6667451077401</c:v>
                </c:pt>
                <c:pt idx="48">
                  <c:v>1719.4914602059901</c:v>
                </c:pt>
                <c:pt idx="49">
                  <c:v>1745.20678811472</c:v>
                </c:pt>
                <c:pt idx="50">
                  <c:v>1670.8160023165599</c:v>
                </c:pt>
                <c:pt idx="51">
                  <c:v>1763.8945194139001</c:v>
                </c:pt>
                <c:pt idx="52">
                  <c:v>1786.2411248457399</c:v>
                </c:pt>
                <c:pt idx="53">
                  <c:v>1776.0373107581099</c:v>
                </c:pt>
                <c:pt idx="54">
                  <c:v>1897.5782265702601</c:v>
                </c:pt>
                <c:pt idx="55">
                  <c:v>2012.28443279469</c:v>
                </c:pt>
                <c:pt idx="56">
                  <c:v>2041.4426314254299</c:v>
                </c:pt>
                <c:pt idx="57">
                  <c:v>2139.8878175068398</c:v>
                </c:pt>
                <c:pt idx="58">
                  <c:v>2241.6680095440902</c:v>
                </c:pt>
                <c:pt idx="59">
                  <c:v>2258.39218464741</c:v>
                </c:pt>
                <c:pt idx="60">
                  <c:v>2079.9664576055602</c:v>
                </c:pt>
                <c:pt idx="61">
                  <c:v>1185.3312860815799</c:v>
                </c:pt>
                <c:pt idx="62">
                  <c:v>2111.26171002607</c:v>
                </c:pt>
                <c:pt idx="63">
                  <c:v>2113.5249846857701</c:v>
                </c:pt>
                <c:pt idx="64">
                  <c:v>2025.0495090074501</c:v>
                </c:pt>
                <c:pt idx="65">
                  <c:v>1909.10468426843</c:v>
                </c:pt>
                <c:pt idx="66">
                  <c:v>1830.63436147109</c:v>
                </c:pt>
                <c:pt idx="67">
                  <c:v>1906.9684685192401</c:v>
                </c:pt>
                <c:pt idx="68">
                  <c:v>2035.0896187037299</c:v>
                </c:pt>
                <c:pt idx="69">
                  <c:v>1944.0267486340299</c:v>
                </c:pt>
                <c:pt idx="70">
                  <c:v>1964.0626844487199</c:v>
                </c:pt>
                <c:pt idx="71">
                  <c:v>2000.75253276994</c:v>
                </c:pt>
                <c:pt idx="72">
                  <c:v>1948.3227690188801</c:v>
                </c:pt>
                <c:pt idx="73">
                  <c:v>1810.7246416718101</c:v>
                </c:pt>
                <c:pt idx="74">
                  <c:v>1737.58691859538</c:v>
                </c:pt>
                <c:pt idx="75">
                  <c:v>1685.6310410082999</c:v>
                </c:pt>
                <c:pt idx="76">
                  <c:v>1639.5360201953799</c:v>
                </c:pt>
                <c:pt idx="77">
                  <c:v>1463.63234482703</c:v>
                </c:pt>
              </c:numCache>
            </c:numRef>
          </c:val>
          <c:smooth val="0"/>
          <c:extLst>
            <c:ext xmlns:c16="http://schemas.microsoft.com/office/drawing/2014/chart" uri="{C3380CC4-5D6E-409C-BE32-E72D297353CC}">
              <c16:uniqueId val="{00000005-56AE-4BA6-90D4-6C42B8269B8B}"/>
            </c:ext>
          </c:extLst>
        </c:ser>
        <c:dLbls>
          <c:showLegendKey val="0"/>
          <c:showVal val="0"/>
          <c:showCatName val="0"/>
          <c:showSerName val="0"/>
          <c:showPercent val="0"/>
          <c:showBubbleSize val="0"/>
        </c:dLbls>
        <c:smooth val="0"/>
        <c:axId val="213730048"/>
        <c:axId val="213731584"/>
      </c:lineChart>
      <c:catAx>
        <c:axId val="213730048"/>
        <c:scaling>
          <c:orientation val="minMax"/>
        </c:scaling>
        <c:delete val="0"/>
        <c:axPos val="b"/>
        <c:numFmt formatCode="General" sourceLinked="1"/>
        <c:majorTickMark val="out"/>
        <c:minorTickMark val="none"/>
        <c:tickLblPos val="nextTo"/>
        <c:crossAx val="213731584"/>
        <c:crosses val="autoZero"/>
        <c:auto val="1"/>
        <c:lblAlgn val="ctr"/>
        <c:lblOffset val="100"/>
        <c:tickLblSkip val="2"/>
        <c:tickMarkSkip val="1"/>
        <c:noMultiLvlLbl val="0"/>
      </c:catAx>
      <c:valAx>
        <c:axId val="213731584"/>
        <c:scaling>
          <c:orientation val="minMax"/>
        </c:scaling>
        <c:delete val="0"/>
        <c:axPos val="l"/>
        <c:majorGridlines/>
        <c:numFmt formatCode="#,##0" sourceLinked="1"/>
        <c:majorTickMark val="out"/>
        <c:minorTickMark val="none"/>
        <c:tickLblPos val="nextTo"/>
        <c:crossAx val="213730048"/>
        <c:crosses val="autoZero"/>
        <c:crossBetween val="between"/>
      </c:valAx>
    </c:plotArea>
    <c:legend>
      <c:legendPos val="r"/>
      <c:layout>
        <c:manualLayout>
          <c:xMode val="edge"/>
          <c:yMode val="edge"/>
          <c:x val="0.71327072488032028"/>
          <c:y val="0.1849791487015649"/>
          <c:w val="0.28008475684725453"/>
          <c:h val="0.5840693252661191"/>
        </c:manualLayout>
      </c:layout>
      <c:overlay val="0"/>
    </c:legend>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500"/>
              <a:t>Evolution trimestrielle des ETP intérimaires dans le tertiaire en Haute-Savoie</a:t>
            </a:r>
            <a:endParaRPr lang="en-US"/>
          </a:p>
          <a:p>
            <a:pPr>
              <a:defRPr/>
            </a:pPr>
            <a:r>
              <a:rPr lang="en-US" sz="1050" b="0"/>
              <a:t>(Source : Dares, DSN, Fichiers Pôle-emploi, CVS, lieu de l'entreprise utilisatrice, naf 17)</a:t>
            </a:r>
          </a:p>
        </c:rich>
      </c:tx>
      <c:overlay val="0"/>
    </c:title>
    <c:autoTitleDeleted val="0"/>
    <c:plotArea>
      <c:layout/>
      <c:lineChart>
        <c:grouping val="standard"/>
        <c:varyColors val="0"/>
        <c:ser>
          <c:idx val="0"/>
          <c:order val="0"/>
          <c:tx>
            <c:strRef>
              <c:f>ETP_74!$D$38</c:f>
              <c:strCache>
                <c:ptCount val="1"/>
                <c:pt idx="0">
                  <c:v>Commerce ; reparation d'automobiles et de motocycles</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ETP_74!$E$38:$CD$38</c:f>
              <c:numCache>
                <c:formatCode>#,##0</c:formatCode>
                <c:ptCount val="78"/>
                <c:pt idx="0">
                  <c:v>566.61061167029504</c:v>
                </c:pt>
                <c:pt idx="1">
                  <c:v>595.72949946639699</c:v>
                </c:pt>
                <c:pt idx="2">
                  <c:v>594.36930752551098</c:v>
                </c:pt>
                <c:pt idx="3">
                  <c:v>457.891180825812</c:v>
                </c:pt>
                <c:pt idx="4">
                  <c:v>529.33406061738901</c:v>
                </c:pt>
                <c:pt idx="5">
                  <c:v>517.52307219408499</c:v>
                </c:pt>
                <c:pt idx="6">
                  <c:v>535.52285887000403</c:v>
                </c:pt>
                <c:pt idx="7">
                  <c:v>606.97763609304604</c:v>
                </c:pt>
                <c:pt idx="8">
                  <c:v>568.34517565545605</c:v>
                </c:pt>
                <c:pt idx="9">
                  <c:v>564.58206721766601</c:v>
                </c:pt>
                <c:pt idx="10">
                  <c:v>589.39853918695599</c:v>
                </c:pt>
                <c:pt idx="11">
                  <c:v>571.54135109966398</c:v>
                </c:pt>
                <c:pt idx="12">
                  <c:v>587.04861682572403</c:v>
                </c:pt>
                <c:pt idx="13">
                  <c:v>541.316460056707</c:v>
                </c:pt>
                <c:pt idx="14">
                  <c:v>469.569356667975</c:v>
                </c:pt>
                <c:pt idx="15">
                  <c:v>454.31696510605701</c:v>
                </c:pt>
                <c:pt idx="16">
                  <c:v>411.78418383278199</c:v>
                </c:pt>
                <c:pt idx="17">
                  <c:v>407.43400664448899</c:v>
                </c:pt>
                <c:pt idx="18">
                  <c:v>409.64694150287499</c:v>
                </c:pt>
                <c:pt idx="19">
                  <c:v>428.08120632300302</c:v>
                </c:pt>
                <c:pt idx="20">
                  <c:v>472.61003932733598</c:v>
                </c:pt>
                <c:pt idx="21">
                  <c:v>479.605467420754</c:v>
                </c:pt>
                <c:pt idx="22">
                  <c:v>505.73694933802301</c:v>
                </c:pt>
                <c:pt idx="23">
                  <c:v>540.43512295536698</c:v>
                </c:pt>
                <c:pt idx="24">
                  <c:v>527.21233251095396</c:v>
                </c:pt>
                <c:pt idx="25">
                  <c:v>540.32132120352605</c:v>
                </c:pt>
                <c:pt idx="26">
                  <c:v>592.03054626535197</c:v>
                </c:pt>
                <c:pt idx="27">
                  <c:v>605.24814727779096</c:v>
                </c:pt>
                <c:pt idx="28">
                  <c:v>603.47929685564498</c:v>
                </c:pt>
                <c:pt idx="29">
                  <c:v>555.58752982661701</c:v>
                </c:pt>
                <c:pt idx="30">
                  <c:v>561.143528542892</c:v>
                </c:pt>
                <c:pt idx="31">
                  <c:v>522.07473883871205</c:v>
                </c:pt>
                <c:pt idx="32">
                  <c:v>569.22211473830703</c:v>
                </c:pt>
                <c:pt idx="33">
                  <c:v>565.09725164572899</c:v>
                </c:pt>
                <c:pt idx="34">
                  <c:v>547.90991481319804</c:v>
                </c:pt>
                <c:pt idx="35">
                  <c:v>633.51760346316303</c:v>
                </c:pt>
                <c:pt idx="36">
                  <c:v>604.96690872620002</c:v>
                </c:pt>
                <c:pt idx="37">
                  <c:v>602.98523862952197</c:v>
                </c:pt>
                <c:pt idx="38">
                  <c:v>576.21892686020999</c:v>
                </c:pt>
                <c:pt idx="39">
                  <c:v>599.06411280659597</c:v>
                </c:pt>
                <c:pt idx="40">
                  <c:v>600.68030565190497</c:v>
                </c:pt>
                <c:pt idx="41">
                  <c:v>667.75992349764397</c:v>
                </c:pt>
                <c:pt idx="42">
                  <c:v>751.273124518651</c:v>
                </c:pt>
                <c:pt idx="43">
                  <c:v>722.45049610640206</c:v>
                </c:pt>
                <c:pt idx="44">
                  <c:v>717.55994604349098</c:v>
                </c:pt>
                <c:pt idx="45">
                  <c:v>675.00560024131698</c:v>
                </c:pt>
                <c:pt idx="46">
                  <c:v>766.93362393429095</c:v>
                </c:pt>
                <c:pt idx="47">
                  <c:v>782.77165602616697</c:v>
                </c:pt>
                <c:pt idx="48">
                  <c:v>828.22221834747995</c:v>
                </c:pt>
                <c:pt idx="49">
                  <c:v>848.10031300051799</c:v>
                </c:pt>
                <c:pt idx="50">
                  <c:v>827.63144444137004</c:v>
                </c:pt>
                <c:pt idx="51">
                  <c:v>844.50265157553099</c:v>
                </c:pt>
                <c:pt idx="52">
                  <c:v>820.16851912921402</c:v>
                </c:pt>
                <c:pt idx="53">
                  <c:v>861.95726604622803</c:v>
                </c:pt>
                <c:pt idx="54">
                  <c:v>843.97829584602005</c:v>
                </c:pt>
                <c:pt idx="55">
                  <c:v>834.36230846207695</c:v>
                </c:pt>
                <c:pt idx="56">
                  <c:v>890.39360226052099</c:v>
                </c:pt>
                <c:pt idx="57">
                  <c:v>885.03127081316302</c:v>
                </c:pt>
                <c:pt idx="58">
                  <c:v>876.92703214299797</c:v>
                </c:pt>
                <c:pt idx="59">
                  <c:v>904.17781280563099</c:v>
                </c:pt>
                <c:pt idx="60">
                  <c:v>898.12620392988003</c:v>
                </c:pt>
                <c:pt idx="61">
                  <c:v>550.37466263807096</c:v>
                </c:pt>
                <c:pt idx="62">
                  <c:v>762.62563542246801</c:v>
                </c:pt>
                <c:pt idx="63">
                  <c:v>697.790442247991</c:v>
                </c:pt>
                <c:pt idx="64">
                  <c:v>622.32202836495799</c:v>
                </c:pt>
                <c:pt idx="65">
                  <c:v>735.64791753531199</c:v>
                </c:pt>
                <c:pt idx="66">
                  <c:v>831.29128331812296</c:v>
                </c:pt>
                <c:pt idx="67">
                  <c:v>911.76633491483699</c:v>
                </c:pt>
                <c:pt idx="68">
                  <c:v>962.97116203965697</c:v>
                </c:pt>
                <c:pt idx="69">
                  <c:v>944.26024506026101</c:v>
                </c:pt>
                <c:pt idx="70">
                  <c:v>988.08498627166296</c:v>
                </c:pt>
                <c:pt idx="71">
                  <c:v>1040.6066515360201</c:v>
                </c:pt>
                <c:pt idx="72">
                  <c:v>1019.75469522797</c:v>
                </c:pt>
                <c:pt idx="73">
                  <c:v>1012.14007905876</c:v>
                </c:pt>
                <c:pt idx="74">
                  <c:v>979.24764854946204</c:v>
                </c:pt>
                <c:pt idx="75">
                  <c:v>965.71502372580801</c:v>
                </c:pt>
                <c:pt idx="76">
                  <c:v>952.29799079948805</c:v>
                </c:pt>
                <c:pt idx="77">
                  <c:v>939.29435084917304</c:v>
                </c:pt>
              </c:numCache>
            </c:numRef>
          </c:val>
          <c:smooth val="0"/>
          <c:extLst>
            <c:ext xmlns:c16="http://schemas.microsoft.com/office/drawing/2014/chart" uri="{C3380CC4-5D6E-409C-BE32-E72D297353CC}">
              <c16:uniqueId val="{00000000-426B-4EF8-BF8C-1049B67DDC8C}"/>
            </c:ext>
          </c:extLst>
        </c:ser>
        <c:ser>
          <c:idx val="1"/>
          <c:order val="1"/>
          <c:tx>
            <c:strRef>
              <c:f>ETP_74!$D$39</c:f>
              <c:strCache>
                <c:ptCount val="1"/>
                <c:pt idx="0">
                  <c:v>Transports et entreposage</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ETP_74!$E$39:$CD$39</c:f>
              <c:numCache>
                <c:formatCode>#,##0</c:formatCode>
                <c:ptCount val="78"/>
                <c:pt idx="0">
                  <c:v>237.46314154612199</c:v>
                </c:pt>
                <c:pt idx="1">
                  <c:v>201.94200217883699</c:v>
                </c:pt>
                <c:pt idx="2">
                  <c:v>180.51044748921399</c:v>
                </c:pt>
                <c:pt idx="3">
                  <c:v>168.124410657482</c:v>
                </c:pt>
                <c:pt idx="4">
                  <c:v>162.35622962853699</c:v>
                </c:pt>
                <c:pt idx="5">
                  <c:v>162.94983252746499</c:v>
                </c:pt>
                <c:pt idx="6">
                  <c:v>181.328662735504</c:v>
                </c:pt>
                <c:pt idx="7">
                  <c:v>212.01651839592</c:v>
                </c:pt>
                <c:pt idx="8">
                  <c:v>191.342543573249</c:v>
                </c:pt>
                <c:pt idx="9">
                  <c:v>203.424053205597</c:v>
                </c:pt>
                <c:pt idx="10">
                  <c:v>217.18133328189299</c:v>
                </c:pt>
                <c:pt idx="11">
                  <c:v>247.90536942427099</c:v>
                </c:pt>
                <c:pt idx="12">
                  <c:v>231.790858262613</c:v>
                </c:pt>
                <c:pt idx="13">
                  <c:v>233.45683240289401</c:v>
                </c:pt>
                <c:pt idx="14">
                  <c:v>190.13098692100999</c:v>
                </c:pt>
                <c:pt idx="15">
                  <c:v>160.819033808364</c:v>
                </c:pt>
                <c:pt idx="16">
                  <c:v>160.64590636737</c:v>
                </c:pt>
                <c:pt idx="17">
                  <c:v>157.29845637140099</c:v>
                </c:pt>
                <c:pt idx="18">
                  <c:v>159.387229244048</c:v>
                </c:pt>
                <c:pt idx="19">
                  <c:v>173.98610444426299</c:v>
                </c:pt>
                <c:pt idx="20">
                  <c:v>187.68371110915899</c:v>
                </c:pt>
                <c:pt idx="21">
                  <c:v>193.920272806735</c:v>
                </c:pt>
                <c:pt idx="22">
                  <c:v>202.03901202131499</c:v>
                </c:pt>
                <c:pt idx="23">
                  <c:v>188.01712948951399</c:v>
                </c:pt>
                <c:pt idx="24">
                  <c:v>208.99034995515399</c:v>
                </c:pt>
                <c:pt idx="25">
                  <c:v>223.55349738231001</c:v>
                </c:pt>
                <c:pt idx="26">
                  <c:v>212.52037241996001</c:v>
                </c:pt>
                <c:pt idx="27">
                  <c:v>214.621724903765</c:v>
                </c:pt>
                <c:pt idx="28">
                  <c:v>193.00529296309401</c:v>
                </c:pt>
                <c:pt idx="29">
                  <c:v>182.752958657542</c:v>
                </c:pt>
                <c:pt idx="30">
                  <c:v>177.077875753717</c:v>
                </c:pt>
                <c:pt idx="31">
                  <c:v>174.94366309426701</c:v>
                </c:pt>
                <c:pt idx="32">
                  <c:v>199.632776579818</c:v>
                </c:pt>
                <c:pt idx="33">
                  <c:v>187.262313020319</c:v>
                </c:pt>
                <c:pt idx="34">
                  <c:v>205.56318931233099</c:v>
                </c:pt>
                <c:pt idx="35">
                  <c:v>223.369451866167</c:v>
                </c:pt>
                <c:pt idx="36">
                  <c:v>203.923783662067</c:v>
                </c:pt>
                <c:pt idx="37">
                  <c:v>209.78988438321801</c:v>
                </c:pt>
                <c:pt idx="38">
                  <c:v>213.25318347723601</c:v>
                </c:pt>
                <c:pt idx="39">
                  <c:v>235.10625313282301</c:v>
                </c:pt>
                <c:pt idx="40">
                  <c:v>228.13460977590699</c:v>
                </c:pt>
                <c:pt idx="41">
                  <c:v>256.62732167323497</c:v>
                </c:pt>
                <c:pt idx="42">
                  <c:v>275.25778618138099</c:v>
                </c:pt>
                <c:pt idx="43">
                  <c:v>271.28152398427102</c:v>
                </c:pt>
                <c:pt idx="44">
                  <c:v>268.04928531378698</c:v>
                </c:pt>
                <c:pt idx="45">
                  <c:v>296.11472684821899</c:v>
                </c:pt>
                <c:pt idx="46">
                  <c:v>323.21820891340502</c:v>
                </c:pt>
                <c:pt idx="47">
                  <c:v>376.41340800534402</c:v>
                </c:pt>
                <c:pt idx="48">
                  <c:v>417.25718509189898</c:v>
                </c:pt>
                <c:pt idx="49">
                  <c:v>466.18899985517697</c:v>
                </c:pt>
                <c:pt idx="50">
                  <c:v>472.30710909174201</c:v>
                </c:pt>
                <c:pt idx="51">
                  <c:v>457.48391112268803</c:v>
                </c:pt>
                <c:pt idx="52">
                  <c:v>497.14486085724502</c:v>
                </c:pt>
                <c:pt idx="53">
                  <c:v>475.36540770176498</c:v>
                </c:pt>
                <c:pt idx="54">
                  <c:v>470.99398696256901</c:v>
                </c:pt>
                <c:pt idx="55">
                  <c:v>450.35727270883598</c:v>
                </c:pt>
                <c:pt idx="56">
                  <c:v>465.72947505356098</c:v>
                </c:pt>
                <c:pt idx="57">
                  <c:v>468.31298252879998</c:v>
                </c:pt>
                <c:pt idx="58">
                  <c:v>460.78784590987902</c:v>
                </c:pt>
                <c:pt idx="59">
                  <c:v>456.985407216439</c:v>
                </c:pt>
                <c:pt idx="60">
                  <c:v>470.913365095583</c:v>
                </c:pt>
                <c:pt idx="61">
                  <c:v>346.31033995531402</c:v>
                </c:pt>
                <c:pt idx="62">
                  <c:v>539.99654995204696</c:v>
                </c:pt>
                <c:pt idx="63">
                  <c:v>753.76988098576703</c:v>
                </c:pt>
                <c:pt idx="64">
                  <c:v>700.73298486117699</c:v>
                </c:pt>
                <c:pt idx="65">
                  <c:v>678.80364592099204</c:v>
                </c:pt>
                <c:pt idx="66">
                  <c:v>725.405042237418</c:v>
                </c:pt>
                <c:pt idx="67">
                  <c:v>703.02430313499099</c:v>
                </c:pt>
                <c:pt idx="68">
                  <c:v>776.13123432807095</c:v>
                </c:pt>
                <c:pt idx="69">
                  <c:v>742.24510387670398</c:v>
                </c:pt>
                <c:pt idx="70">
                  <c:v>746.35440292747501</c:v>
                </c:pt>
                <c:pt idx="71">
                  <c:v>810.608032929351</c:v>
                </c:pt>
                <c:pt idx="72">
                  <c:v>839.70309052512596</c:v>
                </c:pt>
                <c:pt idx="73">
                  <c:v>820.29478400018399</c:v>
                </c:pt>
                <c:pt idx="74">
                  <c:v>762.54716697664105</c:v>
                </c:pt>
                <c:pt idx="75">
                  <c:v>673.58057964518798</c:v>
                </c:pt>
                <c:pt idx="76">
                  <c:v>618.69107142579696</c:v>
                </c:pt>
                <c:pt idx="77">
                  <c:v>591.93523374741801</c:v>
                </c:pt>
              </c:numCache>
            </c:numRef>
          </c:val>
          <c:smooth val="0"/>
          <c:extLst>
            <c:ext xmlns:c16="http://schemas.microsoft.com/office/drawing/2014/chart" uri="{C3380CC4-5D6E-409C-BE32-E72D297353CC}">
              <c16:uniqueId val="{00000001-426B-4EF8-BF8C-1049B67DDC8C}"/>
            </c:ext>
          </c:extLst>
        </c:ser>
        <c:ser>
          <c:idx val="2"/>
          <c:order val="2"/>
          <c:tx>
            <c:strRef>
              <c:f>ETP_74!$D$40</c:f>
              <c:strCache>
                <c:ptCount val="1"/>
                <c:pt idx="0">
                  <c:v>Hébergement et restauration</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ETP_74!$E$40:$CD$40</c:f>
              <c:numCache>
                <c:formatCode>#,##0</c:formatCode>
                <c:ptCount val="78"/>
                <c:pt idx="0">
                  <c:v>59.913426235675203</c:v>
                </c:pt>
                <c:pt idx="1">
                  <c:v>69.084280214532797</c:v>
                </c:pt>
                <c:pt idx="2">
                  <c:v>68.436731159944401</c:v>
                </c:pt>
                <c:pt idx="3">
                  <c:v>72.465323869638098</c:v>
                </c:pt>
                <c:pt idx="4">
                  <c:v>82.704470205220105</c:v>
                </c:pt>
                <c:pt idx="5">
                  <c:v>62.192549899376601</c:v>
                </c:pt>
                <c:pt idx="6">
                  <c:v>56.495207413547497</c:v>
                </c:pt>
                <c:pt idx="7">
                  <c:v>78.039944234785807</c:v>
                </c:pt>
                <c:pt idx="8">
                  <c:v>67.779034467466701</c:v>
                </c:pt>
                <c:pt idx="9">
                  <c:v>85.577219789973199</c:v>
                </c:pt>
                <c:pt idx="10">
                  <c:v>89.839262516234498</c:v>
                </c:pt>
                <c:pt idx="11">
                  <c:v>87.693658638856704</c:v>
                </c:pt>
                <c:pt idx="12">
                  <c:v>98.430551250968094</c:v>
                </c:pt>
                <c:pt idx="13">
                  <c:v>117.707830358827</c:v>
                </c:pt>
                <c:pt idx="14">
                  <c:v>124.823312012217</c:v>
                </c:pt>
                <c:pt idx="15">
                  <c:v>95.365911540719495</c:v>
                </c:pt>
                <c:pt idx="16">
                  <c:v>69.583173121904395</c:v>
                </c:pt>
                <c:pt idx="17">
                  <c:v>79.865868361501498</c:v>
                </c:pt>
                <c:pt idx="18">
                  <c:v>90.295417923074794</c:v>
                </c:pt>
                <c:pt idx="19">
                  <c:v>88.536392509281697</c:v>
                </c:pt>
                <c:pt idx="20">
                  <c:v>107.69742095374799</c:v>
                </c:pt>
                <c:pt idx="21">
                  <c:v>111.305917745077</c:v>
                </c:pt>
                <c:pt idx="22">
                  <c:v>106.814612072373</c:v>
                </c:pt>
                <c:pt idx="23">
                  <c:v>109.010001348744</c:v>
                </c:pt>
                <c:pt idx="24">
                  <c:v>102.716926160697</c:v>
                </c:pt>
                <c:pt idx="25">
                  <c:v>108.032168006373</c:v>
                </c:pt>
                <c:pt idx="26">
                  <c:v>158.59951735795201</c:v>
                </c:pt>
                <c:pt idx="27">
                  <c:v>127.70631475534</c:v>
                </c:pt>
                <c:pt idx="28">
                  <c:v>118.39636035043</c:v>
                </c:pt>
                <c:pt idx="29">
                  <c:v>117.32501875280001</c:v>
                </c:pt>
                <c:pt idx="30">
                  <c:v>146.27739534521399</c:v>
                </c:pt>
                <c:pt idx="31">
                  <c:v>114.8234192508</c:v>
                </c:pt>
                <c:pt idx="32">
                  <c:v>124.568613886916</c:v>
                </c:pt>
                <c:pt idx="33">
                  <c:v>119.635787974713</c:v>
                </c:pt>
                <c:pt idx="34">
                  <c:v>123.85229890449401</c:v>
                </c:pt>
                <c:pt idx="35">
                  <c:v>108.613046220032</c:v>
                </c:pt>
                <c:pt idx="36">
                  <c:v>109.24969137292599</c:v>
                </c:pt>
                <c:pt idx="37">
                  <c:v>129.668074780956</c:v>
                </c:pt>
                <c:pt idx="38">
                  <c:v>116.311060145029</c:v>
                </c:pt>
                <c:pt idx="39">
                  <c:v>128.373763705893</c:v>
                </c:pt>
                <c:pt idx="40">
                  <c:v>153.25996838130499</c:v>
                </c:pt>
                <c:pt idx="41">
                  <c:v>143.242508730721</c:v>
                </c:pt>
                <c:pt idx="42">
                  <c:v>137.56403622605299</c:v>
                </c:pt>
                <c:pt idx="43">
                  <c:v>162.39680916934</c:v>
                </c:pt>
                <c:pt idx="44">
                  <c:v>174.29148845322601</c:v>
                </c:pt>
                <c:pt idx="45">
                  <c:v>165.49957164391901</c:v>
                </c:pt>
                <c:pt idx="46">
                  <c:v>179.62810220470701</c:v>
                </c:pt>
                <c:pt idx="47">
                  <c:v>175.622265068145</c:v>
                </c:pt>
                <c:pt idx="48">
                  <c:v>171.81346339206101</c:v>
                </c:pt>
                <c:pt idx="49">
                  <c:v>191.750355873519</c:v>
                </c:pt>
                <c:pt idx="50">
                  <c:v>190.16637956274801</c:v>
                </c:pt>
                <c:pt idx="51">
                  <c:v>194.099248179619</c:v>
                </c:pt>
                <c:pt idx="52">
                  <c:v>191.84005726948601</c:v>
                </c:pt>
                <c:pt idx="53">
                  <c:v>184.215703692083</c:v>
                </c:pt>
                <c:pt idx="54">
                  <c:v>207.21096746718001</c:v>
                </c:pt>
                <c:pt idx="55">
                  <c:v>196.641306477207</c:v>
                </c:pt>
                <c:pt idx="56">
                  <c:v>200.927810412567</c:v>
                </c:pt>
                <c:pt idx="57">
                  <c:v>191.879901400476</c:v>
                </c:pt>
                <c:pt idx="58">
                  <c:v>193.66721571708601</c:v>
                </c:pt>
                <c:pt idx="59">
                  <c:v>203.889604692695</c:v>
                </c:pt>
                <c:pt idx="60">
                  <c:v>171.715777752988</c:v>
                </c:pt>
                <c:pt idx="61">
                  <c:v>17.026089381283199</c:v>
                </c:pt>
                <c:pt idx="62">
                  <c:v>83.056667476584593</c:v>
                </c:pt>
                <c:pt idx="63">
                  <c:v>69.0762047525252</c:v>
                </c:pt>
                <c:pt idx="64">
                  <c:v>49.765407628944601</c:v>
                </c:pt>
                <c:pt idx="65">
                  <c:v>60.589647991643403</c:v>
                </c:pt>
                <c:pt idx="66">
                  <c:v>158.90384584986299</c:v>
                </c:pt>
                <c:pt idx="67">
                  <c:v>198.41846174176399</c:v>
                </c:pt>
                <c:pt idx="68">
                  <c:v>206.77520745201099</c:v>
                </c:pt>
                <c:pt idx="69">
                  <c:v>198.491701465586</c:v>
                </c:pt>
                <c:pt idx="70">
                  <c:v>195.93365320625301</c:v>
                </c:pt>
                <c:pt idx="71">
                  <c:v>188.176758553235</c:v>
                </c:pt>
                <c:pt idx="72">
                  <c:v>196.72761046555399</c:v>
                </c:pt>
                <c:pt idx="73">
                  <c:v>189.40642843423799</c:v>
                </c:pt>
                <c:pt idx="74">
                  <c:v>182.74606181459001</c:v>
                </c:pt>
                <c:pt idx="75">
                  <c:v>185.955168926776</c:v>
                </c:pt>
                <c:pt idx="76">
                  <c:v>174.47186383296099</c:v>
                </c:pt>
                <c:pt idx="77">
                  <c:v>176.314381659742</c:v>
                </c:pt>
              </c:numCache>
            </c:numRef>
          </c:val>
          <c:smooth val="0"/>
          <c:extLst>
            <c:ext xmlns:c16="http://schemas.microsoft.com/office/drawing/2014/chart" uri="{C3380CC4-5D6E-409C-BE32-E72D297353CC}">
              <c16:uniqueId val="{00000002-426B-4EF8-BF8C-1049B67DDC8C}"/>
            </c:ext>
          </c:extLst>
        </c:ser>
        <c:ser>
          <c:idx val="3"/>
          <c:order val="3"/>
          <c:tx>
            <c:strRef>
              <c:f>ETP_74!$D$41</c:f>
              <c:strCache>
                <c:ptCount val="1"/>
                <c:pt idx="0">
                  <c:v>Information et communication</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ETP_74!$E$41:$CD$41</c:f>
              <c:numCache>
                <c:formatCode>#,##0</c:formatCode>
                <c:ptCount val="78"/>
                <c:pt idx="0">
                  <c:v>99.115018825975895</c:v>
                </c:pt>
                <c:pt idx="1">
                  <c:v>91.106220384711193</c:v>
                </c:pt>
                <c:pt idx="2">
                  <c:v>94.263887624502104</c:v>
                </c:pt>
                <c:pt idx="3">
                  <c:v>111.07727269164</c:v>
                </c:pt>
                <c:pt idx="4">
                  <c:v>82.3736102068478</c:v>
                </c:pt>
                <c:pt idx="5">
                  <c:v>49.461010787683001</c:v>
                </c:pt>
                <c:pt idx="6">
                  <c:v>20.343190575325799</c:v>
                </c:pt>
                <c:pt idx="7">
                  <c:v>25.897581017803599</c:v>
                </c:pt>
                <c:pt idx="8">
                  <c:v>28.456558640860301</c:v>
                </c:pt>
                <c:pt idx="9">
                  <c:v>22.044293455241402</c:v>
                </c:pt>
                <c:pt idx="10">
                  <c:v>26.451378620354401</c:v>
                </c:pt>
                <c:pt idx="11">
                  <c:v>22.324811094900198</c:v>
                </c:pt>
                <c:pt idx="12">
                  <c:v>18.4578458593699</c:v>
                </c:pt>
                <c:pt idx="13">
                  <c:v>17.184792987999899</c:v>
                </c:pt>
                <c:pt idx="14">
                  <c:v>13.673735438979501</c:v>
                </c:pt>
                <c:pt idx="15">
                  <c:v>13.042714909539599</c:v>
                </c:pt>
                <c:pt idx="16">
                  <c:v>15.759710475118901</c:v>
                </c:pt>
                <c:pt idx="17">
                  <c:v>12.7147993968735</c:v>
                </c:pt>
                <c:pt idx="18">
                  <c:v>14.8340678820582</c:v>
                </c:pt>
                <c:pt idx="19">
                  <c:v>14.729283760478401</c:v>
                </c:pt>
                <c:pt idx="20">
                  <c:v>22.7877036780013</c:v>
                </c:pt>
                <c:pt idx="21">
                  <c:v>28.248399909297401</c:v>
                </c:pt>
                <c:pt idx="22">
                  <c:v>21.2265181801748</c:v>
                </c:pt>
                <c:pt idx="23">
                  <c:v>0</c:v>
                </c:pt>
                <c:pt idx="24">
                  <c:v>23.335608583511799</c:v>
                </c:pt>
                <c:pt idx="25">
                  <c:v>25.525751017822699</c:v>
                </c:pt>
                <c:pt idx="26">
                  <c:v>0</c:v>
                </c:pt>
                <c:pt idx="27">
                  <c:v>18.6725597454626</c:v>
                </c:pt>
                <c:pt idx="28">
                  <c:v>20.947163610077201</c:v>
                </c:pt>
                <c:pt idx="29">
                  <c:v>20.311676149934399</c:v>
                </c:pt>
                <c:pt idx="30">
                  <c:v>18.473071674839499</c:v>
                </c:pt>
                <c:pt idx="31">
                  <c:v>23.317758568837</c:v>
                </c:pt>
                <c:pt idx="32">
                  <c:v>15.109007598870599</c:v>
                </c:pt>
                <c:pt idx="33">
                  <c:v>10.600165942111399</c:v>
                </c:pt>
                <c:pt idx="34">
                  <c:v>10.3552543065354</c:v>
                </c:pt>
                <c:pt idx="35">
                  <c:v>10.9388776019576</c:v>
                </c:pt>
                <c:pt idx="36">
                  <c:v>0</c:v>
                </c:pt>
                <c:pt idx="37">
                  <c:v>5.7818984319709497</c:v>
                </c:pt>
                <c:pt idx="38">
                  <c:v>9.5579760942606597</c:v>
                </c:pt>
                <c:pt idx="39">
                  <c:v>14.516789551999</c:v>
                </c:pt>
                <c:pt idx="40">
                  <c:v>0</c:v>
                </c:pt>
                <c:pt idx="41">
                  <c:v>13.261222813210001</c:v>
                </c:pt>
                <c:pt idx="42">
                  <c:v>10.125325249944799</c:v>
                </c:pt>
                <c:pt idx="43">
                  <c:v>8.1563452463220703</c:v>
                </c:pt>
                <c:pt idx="44">
                  <c:v>7.54616720494906</c:v>
                </c:pt>
                <c:pt idx="45">
                  <c:v>11.707158026228999</c:v>
                </c:pt>
                <c:pt idx="46">
                  <c:v>9.3105717246823492</c:v>
                </c:pt>
                <c:pt idx="47">
                  <c:v>16.386950453213</c:v>
                </c:pt>
                <c:pt idx="48">
                  <c:v>14.778210020776999</c:v>
                </c:pt>
                <c:pt idx="49">
                  <c:v>16.901676636927501</c:v>
                </c:pt>
                <c:pt idx="50">
                  <c:v>14.405756685008299</c:v>
                </c:pt>
                <c:pt idx="51">
                  <c:v>19.559986278854801</c:v>
                </c:pt>
                <c:pt idx="52">
                  <c:v>25.511570714314399</c:v>
                </c:pt>
                <c:pt idx="53">
                  <c:v>23.2249406781925</c:v>
                </c:pt>
                <c:pt idx="54">
                  <c:v>25.700113692610898</c:v>
                </c:pt>
                <c:pt idx="55">
                  <c:v>25.148064355080901</c:v>
                </c:pt>
                <c:pt idx="56">
                  <c:v>18.324415702285599</c:v>
                </c:pt>
                <c:pt idx="57">
                  <c:v>17.141091142814801</c:v>
                </c:pt>
                <c:pt idx="58">
                  <c:v>15.6842318318091</c:v>
                </c:pt>
                <c:pt idx="59">
                  <c:v>21.132341952193102</c:v>
                </c:pt>
                <c:pt idx="60">
                  <c:v>15.706213824868099</c:v>
                </c:pt>
                <c:pt idx="61">
                  <c:v>11.0744983144172</c:v>
                </c:pt>
                <c:pt idx="62">
                  <c:v>12.7980912917007</c:v>
                </c:pt>
                <c:pt idx="63">
                  <c:v>7.8475345412796598</c:v>
                </c:pt>
                <c:pt idx="64">
                  <c:v>6.8900894863809699</c:v>
                </c:pt>
                <c:pt idx="65">
                  <c:v>12.229380667887099</c:v>
                </c:pt>
                <c:pt idx="66">
                  <c:v>14.878857155553501</c:v>
                </c:pt>
                <c:pt idx="67">
                  <c:v>20.726904897053299</c:v>
                </c:pt>
                <c:pt idx="68">
                  <c:v>16.1969613579815</c:v>
                </c:pt>
                <c:pt idx="69">
                  <c:v>18.956905512264701</c:v>
                </c:pt>
                <c:pt idx="70">
                  <c:v>19.519300505761802</c:v>
                </c:pt>
                <c:pt idx="71">
                  <c:v>22.340077711418701</c:v>
                </c:pt>
                <c:pt idx="72">
                  <c:v>20.309273156439101</c:v>
                </c:pt>
                <c:pt idx="73">
                  <c:v>22.9681229700257</c:v>
                </c:pt>
                <c:pt idx="74">
                  <c:v>23.7830836103428</c:v>
                </c:pt>
                <c:pt idx="75">
                  <c:v>17.1892327592141</c:v>
                </c:pt>
                <c:pt idx="76">
                  <c:v>15.2194739440741</c:v>
                </c:pt>
                <c:pt idx="77">
                  <c:v>16.0229541486149</c:v>
                </c:pt>
              </c:numCache>
            </c:numRef>
          </c:val>
          <c:smooth val="0"/>
          <c:extLst>
            <c:ext xmlns:c16="http://schemas.microsoft.com/office/drawing/2014/chart" uri="{C3380CC4-5D6E-409C-BE32-E72D297353CC}">
              <c16:uniqueId val="{00000003-426B-4EF8-BF8C-1049B67DDC8C}"/>
            </c:ext>
          </c:extLst>
        </c:ser>
        <c:ser>
          <c:idx val="4"/>
          <c:order val="4"/>
          <c:tx>
            <c:strRef>
              <c:f>ETP_74!$D$42</c:f>
              <c:strCache>
                <c:ptCount val="1"/>
                <c:pt idx="0">
                  <c:v>Activites financieres et d'assurance</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ETP_74!$E$42:$CD$42</c:f>
              <c:numCache>
                <c:formatCode>#,##0</c:formatCode>
                <c:ptCount val="78"/>
                <c:pt idx="0">
                  <c:v>37.928286644042501</c:v>
                </c:pt>
                <c:pt idx="1">
                  <c:v>51.669956033555202</c:v>
                </c:pt>
                <c:pt idx="2">
                  <c:v>48.9298727692398</c:v>
                </c:pt>
                <c:pt idx="3">
                  <c:v>35.326407198465098</c:v>
                </c:pt>
                <c:pt idx="4">
                  <c:v>39.170684656999804</c:v>
                </c:pt>
                <c:pt idx="5">
                  <c:v>33.053360246696599</c:v>
                </c:pt>
                <c:pt idx="6">
                  <c:v>30.181295121356499</c:v>
                </c:pt>
                <c:pt idx="7">
                  <c:v>44.779442028571502</c:v>
                </c:pt>
                <c:pt idx="8">
                  <c:v>35.758028802834303</c:v>
                </c:pt>
                <c:pt idx="9">
                  <c:v>26.9300897452101</c:v>
                </c:pt>
                <c:pt idx="10">
                  <c:v>36.864148393120402</c:v>
                </c:pt>
                <c:pt idx="11">
                  <c:v>36.519214909227699</c:v>
                </c:pt>
                <c:pt idx="12">
                  <c:v>39.1223099064091</c:v>
                </c:pt>
                <c:pt idx="13">
                  <c:v>32.518515659865699</c:v>
                </c:pt>
                <c:pt idx="14">
                  <c:v>35.274145797154603</c:v>
                </c:pt>
                <c:pt idx="15">
                  <c:v>22.0416729505889</c:v>
                </c:pt>
                <c:pt idx="16">
                  <c:v>26.1115895553332</c:v>
                </c:pt>
                <c:pt idx="17">
                  <c:v>31.3087351270011</c:v>
                </c:pt>
                <c:pt idx="18">
                  <c:v>28.526305691053299</c:v>
                </c:pt>
                <c:pt idx="19">
                  <c:v>27.075055858141901</c:v>
                </c:pt>
                <c:pt idx="20">
                  <c:v>22.918320235925801</c:v>
                </c:pt>
                <c:pt idx="21">
                  <c:v>36.080301781341099</c:v>
                </c:pt>
                <c:pt idx="22">
                  <c:v>39.344998593498502</c:v>
                </c:pt>
                <c:pt idx="23">
                  <c:v>29.178957663347799</c:v>
                </c:pt>
                <c:pt idx="24">
                  <c:v>28.830486365110598</c:v>
                </c:pt>
                <c:pt idx="25">
                  <c:v>23.612523269489401</c:v>
                </c:pt>
                <c:pt idx="26">
                  <c:v>22.6586593865533</c:v>
                </c:pt>
                <c:pt idx="27">
                  <c:v>26.421610099940899</c:v>
                </c:pt>
                <c:pt idx="28">
                  <c:v>21.2464353444987</c:v>
                </c:pt>
                <c:pt idx="29">
                  <c:v>18.751713128815901</c:v>
                </c:pt>
                <c:pt idx="30">
                  <c:v>0</c:v>
                </c:pt>
                <c:pt idx="31">
                  <c:v>14.2474738108985</c:v>
                </c:pt>
                <c:pt idx="32">
                  <c:v>11.6422669904901</c:v>
                </c:pt>
                <c:pt idx="33">
                  <c:v>20.799449377480101</c:v>
                </c:pt>
                <c:pt idx="34">
                  <c:v>28.2204735958159</c:v>
                </c:pt>
                <c:pt idx="35">
                  <c:v>28.381505170309101</c:v>
                </c:pt>
                <c:pt idx="36">
                  <c:v>34.725568391999801</c:v>
                </c:pt>
                <c:pt idx="37">
                  <c:v>31.3750562873606</c:v>
                </c:pt>
                <c:pt idx="38">
                  <c:v>44.004362358668999</c:v>
                </c:pt>
                <c:pt idx="39">
                  <c:v>30.578329579953799</c:v>
                </c:pt>
                <c:pt idx="40">
                  <c:v>36.1221320133264</c:v>
                </c:pt>
                <c:pt idx="41">
                  <c:v>32.772099459629601</c:v>
                </c:pt>
                <c:pt idx="42">
                  <c:v>41.813812310727201</c:v>
                </c:pt>
                <c:pt idx="43">
                  <c:v>33.9309849168799</c:v>
                </c:pt>
                <c:pt idx="44">
                  <c:v>30.718679368459799</c:v>
                </c:pt>
                <c:pt idx="45">
                  <c:v>26.850514862994402</c:v>
                </c:pt>
                <c:pt idx="46">
                  <c:v>30.937334527246001</c:v>
                </c:pt>
                <c:pt idx="47">
                  <c:v>35.3753482266048</c:v>
                </c:pt>
                <c:pt idx="48">
                  <c:v>44.497167451456598</c:v>
                </c:pt>
                <c:pt idx="49">
                  <c:v>43.148480141037503</c:v>
                </c:pt>
                <c:pt idx="50">
                  <c:v>36.117924364990699</c:v>
                </c:pt>
                <c:pt idx="51">
                  <c:v>40.162482554270703</c:v>
                </c:pt>
                <c:pt idx="52">
                  <c:v>45.5720979857768</c:v>
                </c:pt>
                <c:pt idx="53">
                  <c:v>55.127660318675801</c:v>
                </c:pt>
                <c:pt idx="54">
                  <c:v>35.393148607142201</c:v>
                </c:pt>
                <c:pt idx="55">
                  <c:v>45.732130802399197</c:v>
                </c:pt>
                <c:pt idx="56">
                  <c:v>86.106519460935004</c:v>
                </c:pt>
                <c:pt idx="57">
                  <c:v>47.163888547587199</c:v>
                </c:pt>
                <c:pt idx="58">
                  <c:v>65.724230500855995</c:v>
                </c:pt>
                <c:pt idx="59">
                  <c:v>49.197286752745001</c:v>
                </c:pt>
                <c:pt idx="60">
                  <c:v>35.771647131939197</c:v>
                </c:pt>
                <c:pt idx="61">
                  <c:v>23.594084338271799</c:v>
                </c:pt>
                <c:pt idx="62">
                  <c:v>29.139394208475899</c:v>
                </c:pt>
                <c:pt idx="63">
                  <c:v>25.90575127856</c:v>
                </c:pt>
                <c:pt idx="64">
                  <c:v>37.7538091411447</c:v>
                </c:pt>
                <c:pt idx="65">
                  <c:v>52.461402950680601</c:v>
                </c:pt>
                <c:pt idx="66">
                  <c:v>45.168273294623098</c:v>
                </c:pt>
                <c:pt idx="67">
                  <c:v>26.552865092073599</c:v>
                </c:pt>
                <c:pt idx="68">
                  <c:v>34.913903648776603</c:v>
                </c:pt>
                <c:pt idx="69">
                  <c:v>34.775050145948498</c:v>
                </c:pt>
                <c:pt idx="70">
                  <c:v>44.214110466605803</c:v>
                </c:pt>
                <c:pt idx="71">
                  <c:v>36.041687417333101</c:v>
                </c:pt>
                <c:pt idx="72">
                  <c:v>42.334369005036102</c:v>
                </c:pt>
                <c:pt idx="73">
                  <c:v>35.282517721118303</c:v>
                </c:pt>
                <c:pt idx="74">
                  <c:v>43.970541839577997</c:v>
                </c:pt>
                <c:pt idx="75">
                  <c:v>26.304558667080901</c:v>
                </c:pt>
                <c:pt idx="76">
                  <c:v>27.997390387843101</c:v>
                </c:pt>
                <c:pt idx="77">
                  <c:v>18.862860593318</c:v>
                </c:pt>
              </c:numCache>
            </c:numRef>
          </c:val>
          <c:smooth val="0"/>
          <c:extLst>
            <c:ext xmlns:c16="http://schemas.microsoft.com/office/drawing/2014/chart" uri="{C3380CC4-5D6E-409C-BE32-E72D297353CC}">
              <c16:uniqueId val="{00000004-426B-4EF8-BF8C-1049B67DDC8C}"/>
            </c:ext>
          </c:extLst>
        </c:ser>
        <c:ser>
          <c:idx val="5"/>
          <c:order val="5"/>
          <c:tx>
            <c:strRef>
              <c:f>ETP_74!$D$43</c:f>
              <c:strCache>
                <c:ptCount val="1"/>
                <c:pt idx="0">
                  <c:v>Activites immobilieres</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ETP_74!$E$43:$CD$43</c:f>
              <c:numCache>
                <c:formatCode>#,##0</c:formatCode>
                <c:ptCount val="78"/>
                <c:pt idx="0">
                  <c:v>75.154138423481001</c:v>
                </c:pt>
                <c:pt idx="1">
                  <c:v>68.514011976394499</c:v>
                </c:pt>
                <c:pt idx="2">
                  <c:v>82.509609149388893</c:v>
                </c:pt>
                <c:pt idx="3">
                  <c:v>46.635021975660699</c:v>
                </c:pt>
                <c:pt idx="4">
                  <c:v>62.453949346988701</c:v>
                </c:pt>
                <c:pt idx="5">
                  <c:v>50.410621760069603</c:v>
                </c:pt>
                <c:pt idx="6">
                  <c:v>52.403121092770803</c:v>
                </c:pt>
                <c:pt idx="7">
                  <c:v>55.967137471465897</c:v>
                </c:pt>
                <c:pt idx="8">
                  <c:v>51.502001731691699</c:v>
                </c:pt>
                <c:pt idx="9">
                  <c:v>51.031561873822803</c:v>
                </c:pt>
                <c:pt idx="10">
                  <c:v>53.671826927054298</c:v>
                </c:pt>
                <c:pt idx="11">
                  <c:v>47.609079483241999</c:v>
                </c:pt>
                <c:pt idx="12">
                  <c:v>47.7749472791673</c:v>
                </c:pt>
                <c:pt idx="13">
                  <c:v>32.657884918721201</c:v>
                </c:pt>
                <c:pt idx="14">
                  <c:v>28.827241086680601</c:v>
                </c:pt>
                <c:pt idx="15">
                  <c:v>24.574220192076801</c:v>
                </c:pt>
                <c:pt idx="16">
                  <c:v>35.3548392106986</c:v>
                </c:pt>
                <c:pt idx="17">
                  <c:v>26.354931432311702</c:v>
                </c:pt>
                <c:pt idx="18">
                  <c:v>28.571194172467301</c:v>
                </c:pt>
                <c:pt idx="19">
                  <c:v>26.54172518643</c:v>
                </c:pt>
                <c:pt idx="20">
                  <c:v>32.104689509608903</c:v>
                </c:pt>
                <c:pt idx="21">
                  <c:v>24.133695514804302</c:v>
                </c:pt>
                <c:pt idx="22">
                  <c:v>34.349757196669799</c:v>
                </c:pt>
                <c:pt idx="23">
                  <c:v>30.2364038250861</c:v>
                </c:pt>
                <c:pt idx="24">
                  <c:v>32.117318022995903</c:v>
                </c:pt>
                <c:pt idx="25">
                  <c:v>32.5351117502832</c:v>
                </c:pt>
                <c:pt idx="26">
                  <c:v>33.3677058190111</c:v>
                </c:pt>
                <c:pt idx="27">
                  <c:v>31.449995502388902</c:v>
                </c:pt>
                <c:pt idx="28">
                  <c:v>30.105036050639701</c:v>
                </c:pt>
                <c:pt idx="29">
                  <c:v>22.157776156579899</c:v>
                </c:pt>
                <c:pt idx="30">
                  <c:v>23.651900499988798</c:v>
                </c:pt>
                <c:pt idx="31">
                  <c:v>34.168850477022701</c:v>
                </c:pt>
                <c:pt idx="32">
                  <c:v>39.577682150695402</c:v>
                </c:pt>
                <c:pt idx="33">
                  <c:v>40.663373290708599</c:v>
                </c:pt>
                <c:pt idx="34">
                  <c:v>39.446562090685497</c:v>
                </c:pt>
                <c:pt idx="35">
                  <c:v>40.621634444291502</c:v>
                </c:pt>
                <c:pt idx="36">
                  <c:v>40.283071502124898</c:v>
                </c:pt>
                <c:pt idx="37">
                  <c:v>33.458679718353103</c:v>
                </c:pt>
                <c:pt idx="38">
                  <c:v>28.386901762252201</c:v>
                </c:pt>
                <c:pt idx="39">
                  <c:v>31.560366004438801</c:v>
                </c:pt>
                <c:pt idx="40">
                  <c:v>42.076987083362702</c:v>
                </c:pt>
                <c:pt idx="41">
                  <c:v>39.485746419878097</c:v>
                </c:pt>
                <c:pt idx="42">
                  <c:v>46.509041357302699</c:v>
                </c:pt>
                <c:pt idx="43">
                  <c:v>40.5768252467374</c:v>
                </c:pt>
                <c:pt idx="44">
                  <c:v>58.163402644829397</c:v>
                </c:pt>
                <c:pt idx="45">
                  <c:v>49.361480745989702</c:v>
                </c:pt>
                <c:pt idx="46">
                  <c:v>56.866678301581203</c:v>
                </c:pt>
                <c:pt idx="47">
                  <c:v>57.413659599232403</c:v>
                </c:pt>
                <c:pt idx="48">
                  <c:v>56.999413948080303</c:v>
                </c:pt>
                <c:pt idx="49">
                  <c:v>51.705455030001097</c:v>
                </c:pt>
                <c:pt idx="50">
                  <c:v>67.913624176777802</c:v>
                </c:pt>
                <c:pt idx="51">
                  <c:v>77.481936976402395</c:v>
                </c:pt>
                <c:pt idx="52">
                  <c:v>83.933870302057699</c:v>
                </c:pt>
                <c:pt idx="53">
                  <c:v>73.231989106627907</c:v>
                </c:pt>
                <c:pt idx="54">
                  <c:v>69.548188660091498</c:v>
                </c:pt>
                <c:pt idx="55">
                  <c:v>63.049008857176197</c:v>
                </c:pt>
                <c:pt idx="56">
                  <c:v>60.197727742073397</c:v>
                </c:pt>
                <c:pt idx="57">
                  <c:v>52.131305131811899</c:v>
                </c:pt>
                <c:pt idx="58">
                  <c:v>58.791594241617403</c:v>
                </c:pt>
                <c:pt idx="59">
                  <c:v>52.1757930967539</c:v>
                </c:pt>
                <c:pt idx="60">
                  <c:v>54.512946771769499</c:v>
                </c:pt>
                <c:pt idx="61">
                  <c:v>29.416191540477801</c:v>
                </c:pt>
                <c:pt idx="62">
                  <c:v>46.320459335612902</c:v>
                </c:pt>
                <c:pt idx="63">
                  <c:v>43.969427628700799</c:v>
                </c:pt>
                <c:pt idx="64">
                  <c:v>44.195592045827297</c:v>
                </c:pt>
                <c:pt idx="65">
                  <c:v>50.325554290101103</c:v>
                </c:pt>
                <c:pt idx="66">
                  <c:v>59.8431322341658</c:v>
                </c:pt>
                <c:pt idx="67">
                  <c:v>52.838493936509103</c:v>
                </c:pt>
                <c:pt idx="68">
                  <c:v>44.8124984516719</c:v>
                </c:pt>
                <c:pt idx="69">
                  <c:v>36.881950006114899</c:v>
                </c:pt>
                <c:pt idx="70">
                  <c:v>46.9914138351389</c:v>
                </c:pt>
                <c:pt idx="71">
                  <c:v>38.672159966385301</c:v>
                </c:pt>
                <c:pt idx="72">
                  <c:v>45.775291212028897</c:v>
                </c:pt>
                <c:pt idx="73">
                  <c:v>39.527476860811497</c:v>
                </c:pt>
                <c:pt idx="74">
                  <c:v>43.015144002639403</c:v>
                </c:pt>
                <c:pt idx="75">
                  <c:v>57.679439309953402</c:v>
                </c:pt>
                <c:pt idx="76">
                  <c:v>51.650971699074098</c:v>
                </c:pt>
                <c:pt idx="77">
                  <c:v>45.104545734512499</c:v>
                </c:pt>
              </c:numCache>
            </c:numRef>
          </c:val>
          <c:smooth val="0"/>
          <c:extLst>
            <c:ext xmlns:c16="http://schemas.microsoft.com/office/drawing/2014/chart" uri="{C3380CC4-5D6E-409C-BE32-E72D297353CC}">
              <c16:uniqueId val="{00000005-426B-4EF8-BF8C-1049B67DDC8C}"/>
            </c:ext>
          </c:extLst>
        </c:ser>
        <c:ser>
          <c:idx val="6"/>
          <c:order val="6"/>
          <c:tx>
            <c:strRef>
              <c:f>ETP_74!$D$44</c:f>
              <c:strCache>
                <c:ptCount val="1"/>
                <c:pt idx="0">
                  <c:v>Activités scientifiques et techniques ; services administratifs et de soutien</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ETP_74!$E$44:$CD$44</c:f>
              <c:numCache>
                <c:formatCode>#,##0</c:formatCode>
                <c:ptCount val="78"/>
                <c:pt idx="0">
                  <c:v>309.26926800345899</c:v>
                </c:pt>
                <c:pt idx="1">
                  <c:v>341.744752075176</c:v>
                </c:pt>
                <c:pt idx="2">
                  <c:v>351.48470072044699</c:v>
                </c:pt>
                <c:pt idx="3">
                  <c:v>315.75767130862403</c:v>
                </c:pt>
                <c:pt idx="4">
                  <c:v>317.43134560836103</c:v>
                </c:pt>
                <c:pt idx="5">
                  <c:v>314.18119639524798</c:v>
                </c:pt>
                <c:pt idx="6">
                  <c:v>330.96673095377201</c:v>
                </c:pt>
                <c:pt idx="7">
                  <c:v>330.65586438454199</c:v>
                </c:pt>
                <c:pt idx="8">
                  <c:v>395.246282323613</c:v>
                </c:pt>
                <c:pt idx="9">
                  <c:v>309.354544044823</c:v>
                </c:pt>
                <c:pt idx="10">
                  <c:v>310.58186613364398</c:v>
                </c:pt>
                <c:pt idx="11">
                  <c:v>294.33248291044998</c:v>
                </c:pt>
                <c:pt idx="12">
                  <c:v>430.44213942641198</c:v>
                </c:pt>
                <c:pt idx="13">
                  <c:v>337.78709894045102</c:v>
                </c:pt>
                <c:pt idx="14">
                  <c:v>300.06785301041299</c:v>
                </c:pt>
                <c:pt idx="15">
                  <c:v>273.82984023152397</c:v>
                </c:pt>
                <c:pt idx="16">
                  <c:v>252.33431299046401</c:v>
                </c:pt>
                <c:pt idx="17">
                  <c:v>200.221995132942</c:v>
                </c:pt>
                <c:pt idx="18">
                  <c:v>207.962848053149</c:v>
                </c:pt>
                <c:pt idx="19">
                  <c:v>240.35459604184001</c:v>
                </c:pt>
                <c:pt idx="20">
                  <c:v>242.125857670286</c:v>
                </c:pt>
                <c:pt idx="21">
                  <c:v>231.73604018352299</c:v>
                </c:pt>
                <c:pt idx="22">
                  <c:v>239.376375803857</c:v>
                </c:pt>
                <c:pt idx="23">
                  <c:v>248.64056077516301</c:v>
                </c:pt>
                <c:pt idx="24">
                  <c:v>273.88408407025298</c:v>
                </c:pt>
                <c:pt idx="25">
                  <c:v>298.44506522509602</c:v>
                </c:pt>
                <c:pt idx="26">
                  <c:v>265.83060727460997</c:v>
                </c:pt>
                <c:pt idx="27">
                  <c:v>305.35849386213403</c:v>
                </c:pt>
                <c:pt idx="28">
                  <c:v>284.67566254232901</c:v>
                </c:pt>
                <c:pt idx="29">
                  <c:v>312.69976974692901</c:v>
                </c:pt>
                <c:pt idx="30">
                  <c:v>223.479853215867</c:v>
                </c:pt>
                <c:pt idx="31">
                  <c:v>206.946638770183</c:v>
                </c:pt>
                <c:pt idx="32">
                  <c:v>185.191531511384</c:v>
                </c:pt>
                <c:pt idx="33">
                  <c:v>212.51667463487999</c:v>
                </c:pt>
                <c:pt idx="34">
                  <c:v>197.279698257169</c:v>
                </c:pt>
                <c:pt idx="35">
                  <c:v>187.37573849707999</c:v>
                </c:pt>
                <c:pt idx="36">
                  <c:v>177.53267994267799</c:v>
                </c:pt>
                <c:pt idx="37">
                  <c:v>204.33651730695999</c:v>
                </c:pt>
                <c:pt idx="38">
                  <c:v>221.422742431438</c:v>
                </c:pt>
                <c:pt idx="39">
                  <c:v>229.51921154589201</c:v>
                </c:pt>
                <c:pt idx="40">
                  <c:v>198.71904100600699</c:v>
                </c:pt>
                <c:pt idx="41">
                  <c:v>230.39211022239601</c:v>
                </c:pt>
                <c:pt idx="42">
                  <c:v>246.21389749986901</c:v>
                </c:pt>
                <c:pt idx="43">
                  <c:v>266.779862275901</c:v>
                </c:pt>
                <c:pt idx="44">
                  <c:v>248.11705106290199</c:v>
                </c:pt>
                <c:pt idx="45">
                  <c:v>294.75545761407801</c:v>
                </c:pt>
                <c:pt idx="46">
                  <c:v>269.17256776621798</c:v>
                </c:pt>
                <c:pt idx="47">
                  <c:v>302.87027865802702</c:v>
                </c:pt>
                <c:pt idx="48">
                  <c:v>356.11411248860799</c:v>
                </c:pt>
                <c:pt idx="49">
                  <c:v>443.85761545357798</c:v>
                </c:pt>
                <c:pt idx="50">
                  <c:v>444.23884219984598</c:v>
                </c:pt>
                <c:pt idx="51">
                  <c:v>464.14651020897799</c:v>
                </c:pt>
                <c:pt idx="52">
                  <c:v>523.70132848754099</c:v>
                </c:pt>
                <c:pt idx="53">
                  <c:v>544.204135665531</c:v>
                </c:pt>
                <c:pt idx="54">
                  <c:v>599.31606354503106</c:v>
                </c:pt>
                <c:pt idx="55">
                  <c:v>665.99882665617997</c:v>
                </c:pt>
                <c:pt idx="56">
                  <c:v>645.95681819497804</c:v>
                </c:pt>
                <c:pt idx="57">
                  <c:v>690.79910151304603</c:v>
                </c:pt>
                <c:pt idx="58">
                  <c:v>750.05651142677402</c:v>
                </c:pt>
                <c:pt idx="59">
                  <c:v>735.60268463140596</c:v>
                </c:pt>
                <c:pt idx="60">
                  <c:v>718.10617862181402</c:v>
                </c:pt>
                <c:pt idx="61">
                  <c:v>621.181452255203</c:v>
                </c:pt>
                <c:pt idx="62">
                  <c:v>672.17683438575705</c:v>
                </c:pt>
                <c:pt idx="63">
                  <c:v>723.25193895765904</c:v>
                </c:pt>
                <c:pt idx="64">
                  <c:v>701.73708957658801</c:v>
                </c:pt>
                <c:pt idx="65">
                  <c:v>789.659302733343</c:v>
                </c:pt>
                <c:pt idx="66">
                  <c:v>792.38616372351498</c:v>
                </c:pt>
                <c:pt idx="67">
                  <c:v>791.90824364050104</c:v>
                </c:pt>
                <c:pt idx="68">
                  <c:v>790.560422666009</c:v>
                </c:pt>
                <c:pt idx="69">
                  <c:v>860.83905122752606</c:v>
                </c:pt>
                <c:pt idx="70">
                  <c:v>814.32901675657797</c:v>
                </c:pt>
                <c:pt idx="71">
                  <c:v>750.31591746481297</c:v>
                </c:pt>
                <c:pt idx="72">
                  <c:v>667.76388381791799</c:v>
                </c:pt>
                <c:pt idx="73">
                  <c:v>665.43902585456897</c:v>
                </c:pt>
                <c:pt idx="74">
                  <c:v>653.84713449479898</c:v>
                </c:pt>
                <c:pt idx="75">
                  <c:v>649.69382610392699</c:v>
                </c:pt>
                <c:pt idx="76">
                  <c:v>557.06743024709795</c:v>
                </c:pt>
                <c:pt idx="77">
                  <c:v>591.03725027823998</c:v>
                </c:pt>
              </c:numCache>
            </c:numRef>
          </c:val>
          <c:smooth val="0"/>
          <c:extLst>
            <c:ext xmlns:c16="http://schemas.microsoft.com/office/drawing/2014/chart" uri="{C3380CC4-5D6E-409C-BE32-E72D297353CC}">
              <c16:uniqueId val="{00000006-426B-4EF8-BF8C-1049B67DDC8C}"/>
            </c:ext>
          </c:extLst>
        </c:ser>
        <c:ser>
          <c:idx val="7"/>
          <c:order val="7"/>
          <c:tx>
            <c:strRef>
              <c:f>ETP_74!$D$45</c:f>
              <c:strCache>
                <c:ptCount val="1"/>
                <c:pt idx="0">
                  <c:v>Administration publique, enseignement, sante humaine et action sociale</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ETP_74!$E$45:$CD$45</c:f>
              <c:numCache>
                <c:formatCode>#,##0</c:formatCode>
                <c:ptCount val="78"/>
                <c:pt idx="0">
                  <c:v>89.367529221673806</c:v>
                </c:pt>
                <c:pt idx="1">
                  <c:v>81.279545515236407</c:v>
                </c:pt>
                <c:pt idx="2">
                  <c:v>85.280841942304903</c:v>
                </c:pt>
                <c:pt idx="3">
                  <c:v>71.722578416076004</c:v>
                </c:pt>
                <c:pt idx="4">
                  <c:v>90.316535668833893</c:v>
                </c:pt>
                <c:pt idx="5">
                  <c:v>97.830240060062295</c:v>
                </c:pt>
                <c:pt idx="6">
                  <c:v>113.320141357805</c:v>
                </c:pt>
                <c:pt idx="7">
                  <c:v>129.864743585404</c:v>
                </c:pt>
                <c:pt idx="8">
                  <c:v>137.19182347792901</c:v>
                </c:pt>
                <c:pt idx="9">
                  <c:v>120.26789418278899</c:v>
                </c:pt>
                <c:pt idx="10">
                  <c:v>138.84449117019301</c:v>
                </c:pt>
                <c:pt idx="11">
                  <c:v>136.77376555060999</c:v>
                </c:pt>
                <c:pt idx="12">
                  <c:v>134.69507744037401</c:v>
                </c:pt>
                <c:pt idx="13">
                  <c:v>127.091326349965</c:v>
                </c:pt>
                <c:pt idx="14">
                  <c:v>130.92960752484299</c:v>
                </c:pt>
                <c:pt idx="15">
                  <c:v>131.13768505439299</c:v>
                </c:pt>
                <c:pt idx="16">
                  <c:v>113.95454447427301</c:v>
                </c:pt>
                <c:pt idx="17">
                  <c:v>138.316859312297</c:v>
                </c:pt>
                <c:pt idx="18">
                  <c:v>149.855713753553</c:v>
                </c:pt>
                <c:pt idx="19">
                  <c:v>164.45117394159499</c:v>
                </c:pt>
                <c:pt idx="20">
                  <c:v>144.48594225046099</c:v>
                </c:pt>
                <c:pt idx="21">
                  <c:v>142.07449149242899</c:v>
                </c:pt>
                <c:pt idx="22">
                  <c:v>150.263346335146</c:v>
                </c:pt>
                <c:pt idx="23">
                  <c:v>158.578504199088</c:v>
                </c:pt>
                <c:pt idx="24">
                  <c:v>245.84333856733801</c:v>
                </c:pt>
                <c:pt idx="25">
                  <c:v>220.996596714959</c:v>
                </c:pt>
                <c:pt idx="26">
                  <c:v>205.21737055068201</c:v>
                </c:pt>
                <c:pt idx="27">
                  <c:v>224.57296379630299</c:v>
                </c:pt>
                <c:pt idx="28">
                  <c:v>205.987881620699</c:v>
                </c:pt>
                <c:pt idx="29">
                  <c:v>200.487263348921</c:v>
                </c:pt>
                <c:pt idx="30">
                  <c:v>190.36521690246801</c:v>
                </c:pt>
                <c:pt idx="31">
                  <c:v>139.09171899385899</c:v>
                </c:pt>
                <c:pt idx="32">
                  <c:v>160.74872560660401</c:v>
                </c:pt>
                <c:pt idx="33">
                  <c:v>170.94533897882201</c:v>
                </c:pt>
                <c:pt idx="34">
                  <c:v>160.99950658910601</c:v>
                </c:pt>
                <c:pt idx="35">
                  <c:v>146.40621900616199</c:v>
                </c:pt>
                <c:pt idx="36">
                  <c:v>148.05453133954799</c:v>
                </c:pt>
                <c:pt idx="37">
                  <c:v>151.26366828912001</c:v>
                </c:pt>
                <c:pt idx="38">
                  <c:v>149.36247398078601</c:v>
                </c:pt>
                <c:pt idx="39">
                  <c:v>145.831334867224</c:v>
                </c:pt>
                <c:pt idx="40">
                  <c:v>149.55574921544101</c:v>
                </c:pt>
                <c:pt idx="41">
                  <c:v>143.51386994752701</c:v>
                </c:pt>
                <c:pt idx="42">
                  <c:v>147.787591286196</c:v>
                </c:pt>
                <c:pt idx="43">
                  <c:v>126.110814272756</c:v>
                </c:pt>
                <c:pt idx="44">
                  <c:v>158.33961497231499</c:v>
                </c:pt>
                <c:pt idx="45">
                  <c:v>191.52395816312</c:v>
                </c:pt>
                <c:pt idx="46">
                  <c:v>206.340841261484</c:v>
                </c:pt>
                <c:pt idx="47">
                  <c:v>195.07031480051199</c:v>
                </c:pt>
                <c:pt idx="48">
                  <c:v>230.001427935848</c:v>
                </c:pt>
                <c:pt idx="49">
                  <c:v>248.505002939322</c:v>
                </c:pt>
                <c:pt idx="50">
                  <c:v>217.34566215855</c:v>
                </c:pt>
                <c:pt idx="51">
                  <c:v>273.11030667936598</c:v>
                </c:pt>
                <c:pt idx="52">
                  <c:v>349.04254738885999</c:v>
                </c:pt>
                <c:pt idx="53">
                  <c:v>401.079462040691</c:v>
                </c:pt>
                <c:pt idx="54">
                  <c:v>406.922127797614</c:v>
                </c:pt>
                <c:pt idx="55">
                  <c:v>391.63365596378702</c:v>
                </c:pt>
                <c:pt idx="56">
                  <c:v>391.91137660066101</c:v>
                </c:pt>
                <c:pt idx="57">
                  <c:v>419.74622922755299</c:v>
                </c:pt>
                <c:pt idx="58">
                  <c:v>424.932387064377</c:v>
                </c:pt>
                <c:pt idx="59">
                  <c:v>455.45686805601503</c:v>
                </c:pt>
                <c:pt idx="60">
                  <c:v>470.68219690765699</c:v>
                </c:pt>
                <c:pt idx="61">
                  <c:v>382.24295270416098</c:v>
                </c:pt>
                <c:pt idx="62">
                  <c:v>495.96166938669501</c:v>
                </c:pt>
                <c:pt idx="63">
                  <c:v>539.162039282259</c:v>
                </c:pt>
                <c:pt idx="64">
                  <c:v>499.593377196765</c:v>
                </c:pt>
                <c:pt idx="65">
                  <c:v>543.923250096027</c:v>
                </c:pt>
                <c:pt idx="66">
                  <c:v>532.92350606680702</c:v>
                </c:pt>
                <c:pt idx="67">
                  <c:v>587.60179991023097</c:v>
                </c:pt>
                <c:pt idx="68">
                  <c:v>593.24168021856599</c:v>
                </c:pt>
                <c:pt idx="69">
                  <c:v>607.34376835953105</c:v>
                </c:pt>
                <c:pt idx="70">
                  <c:v>581.10486580054805</c:v>
                </c:pt>
                <c:pt idx="71">
                  <c:v>594.60539371014295</c:v>
                </c:pt>
                <c:pt idx="72">
                  <c:v>583.28085065327605</c:v>
                </c:pt>
                <c:pt idx="73">
                  <c:v>601.18207159660301</c:v>
                </c:pt>
                <c:pt idx="74">
                  <c:v>578.71164129896795</c:v>
                </c:pt>
                <c:pt idx="75">
                  <c:v>627.251775360333</c:v>
                </c:pt>
                <c:pt idx="76">
                  <c:v>651.30941769606602</c:v>
                </c:pt>
                <c:pt idx="77">
                  <c:v>648.609946246253</c:v>
                </c:pt>
              </c:numCache>
            </c:numRef>
          </c:val>
          <c:smooth val="0"/>
          <c:extLst>
            <c:ext xmlns:c16="http://schemas.microsoft.com/office/drawing/2014/chart" uri="{C3380CC4-5D6E-409C-BE32-E72D297353CC}">
              <c16:uniqueId val="{00000007-426B-4EF8-BF8C-1049B67DDC8C}"/>
            </c:ext>
          </c:extLst>
        </c:ser>
        <c:ser>
          <c:idx val="8"/>
          <c:order val="8"/>
          <c:tx>
            <c:strRef>
              <c:f>ETP_74!$D$46</c:f>
              <c:strCache>
                <c:ptCount val="1"/>
                <c:pt idx="0">
                  <c:v>Autres activites de services</c:v>
                </c:pt>
              </c:strCache>
            </c:strRef>
          </c:tx>
          <c:marker>
            <c:symbol val="none"/>
          </c:marker>
          <c:cat>
            <c:strRef>
              <c:f>ETP_74!$E$29:$CD$29</c:f>
              <c:strCache>
                <c:ptCount val="78"/>
                <c:pt idx="0">
                  <c:v>2005-T1</c:v>
                </c:pt>
                <c:pt idx="1">
                  <c:v>2005-T2</c:v>
                </c:pt>
                <c:pt idx="2">
                  <c:v>2005-T3</c:v>
                </c:pt>
                <c:pt idx="3">
                  <c:v>2005-T4</c:v>
                </c:pt>
                <c:pt idx="4">
                  <c:v>2006-T1</c:v>
                </c:pt>
                <c:pt idx="5">
                  <c:v>2006-T2</c:v>
                </c:pt>
                <c:pt idx="6">
                  <c:v>2006-T3</c:v>
                </c:pt>
                <c:pt idx="7">
                  <c:v>2006-T4</c:v>
                </c:pt>
                <c:pt idx="8">
                  <c:v>2007-T1</c:v>
                </c:pt>
                <c:pt idx="9">
                  <c:v>2007-T2</c:v>
                </c:pt>
                <c:pt idx="10">
                  <c:v>2007-T3</c:v>
                </c:pt>
                <c:pt idx="11">
                  <c:v>2007-T4</c:v>
                </c:pt>
                <c:pt idx="12">
                  <c:v>2008-T1</c:v>
                </c:pt>
                <c:pt idx="13">
                  <c:v>2008-T2</c:v>
                </c:pt>
                <c:pt idx="14">
                  <c:v>2008-T3</c:v>
                </c:pt>
                <c:pt idx="15">
                  <c:v>2008-T4</c:v>
                </c:pt>
                <c:pt idx="16">
                  <c:v>2009-T1</c:v>
                </c:pt>
                <c:pt idx="17">
                  <c:v>2009-T2</c:v>
                </c:pt>
                <c:pt idx="18">
                  <c:v>2009-T3</c:v>
                </c:pt>
                <c:pt idx="19">
                  <c:v>2009-T4</c:v>
                </c:pt>
                <c:pt idx="20">
                  <c:v>2010-T1</c:v>
                </c:pt>
                <c:pt idx="21">
                  <c:v>2010-T2</c:v>
                </c:pt>
                <c:pt idx="22">
                  <c:v>2010-T3</c:v>
                </c:pt>
                <c:pt idx="23">
                  <c:v>2010-T4</c:v>
                </c:pt>
                <c:pt idx="24">
                  <c:v>2011-T1</c:v>
                </c:pt>
                <c:pt idx="25">
                  <c:v>2011-T2</c:v>
                </c:pt>
                <c:pt idx="26">
                  <c:v>2011-T3</c:v>
                </c:pt>
                <c:pt idx="27">
                  <c:v>2011-T4</c:v>
                </c:pt>
                <c:pt idx="28">
                  <c:v>2012-T1</c:v>
                </c:pt>
                <c:pt idx="29">
                  <c:v>2012-T2</c:v>
                </c:pt>
                <c:pt idx="30">
                  <c:v>2012-T3</c:v>
                </c:pt>
                <c:pt idx="31">
                  <c:v>2012-T4</c:v>
                </c:pt>
                <c:pt idx="32">
                  <c:v>2013-T1</c:v>
                </c:pt>
                <c:pt idx="33">
                  <c:v>2013-T2</c:v>
                </c:pt>
                <c:pt idx="34">
                  <c:v>2013-T3</c:v>
                </c:pt>
                <c:pt idx="35">
                  <c:v>2013-T4</c:v>
                </c:pt>
                <c:pt idx="36">
                  <c:v>2014-T1</c:v>
                </c:pt>
                <c:pt idx="37">
                  <c:v>2014-T2</c:v>
                </c:pt>
                <c:pt idx="38">
                  <c:v>2014-T3</c:v>
                </c:pt>
                <c:pt idx="39">
                  <c:v>2014-T4</c:v>
                </c:pt>
                <c:pt idx="40">
                  <c:v>2015-T1</c:v>
                </c:pt>
                <c:pt idx="41">
                  <c:v>2015-T2</c:v>
                </c:pt>
                <c:pt idx="42">
                  <c:v>2015-T3</c:v>
                </c:pt>
                <c:pt idx="43">
                  <c:v>2015-T4</c:v>
                </c:pt>
                <c:pt idx="44">
                  <c:v>2016-T1</c:v>
                </c:pt>
                <c:pt idx="45">
                  <c:v>2016-T2</c:v>
                </c:pt>
                <c:pt idx="46">
                  <c:v>2016-T3</c:v>
                </c:pt>
                <c:pt idx="47">
                  <c:v>2016-T4</c:v>
                </c:pt>
                <c:pt idx="48">
                  <c:v>2017-T1</c:v>
                </c:pt>
                <c:pt idx="49">
                  <c:v>2017-T2</c:v>
                </c:pt>
                <c:pt idx="50">
                  <c:v>2017-T3</c:v>
                </c:pt>
                <c:pt idx="51">
                  <c:v>2017-T4</c:v>
                </c:pt>
                <c:pt idx="52">
                  <c:v>2018-T1</c:v>
                </c:pt>
                <c:pt idx="53">
                  <c:v>2018-T2</c:v>
                </c:pt>
                <c:pt idx="54">
                  <c:v>2018-T3</c:v>
                </c:pt>
                <c:pt idx="55">
                  <c:v>2018-T4</c:v>
                </c:pt>
                <c:pt idx="56">
                  <c:v>2019-T1</c:v>
                </c:pt>
                <c:pt idx="57">
                  <c:v>2019-T2</c:v>
                </c:pt>
                <c:pt idx="58">
                  <c:v>2019-T3</c:v>
                </c:pt>
                <c:pt idx="59">
                  <c:v>2019-T4</c:v>
                </c:pt>
                <c:pt idx="60">
                  <c:v>2020-T1</c:v>
                </c:pt>
                <c:pt idx="61">
                  <c:v>2020-T2</c:v>
                </c:pt>
                <c:pt idx="62">
                  <c:v>2020-T3</c:v>
                </c:pt>
                <c:pt idx="63">
                  <c:v>2020-T4</c:v>
                </c:pt>
                <c:pt idx="64">
                  <c:v>2021-T1</c:v>
                </c:pt>
                <c:pt idx="65">
                  <c:v>2021-T2</c:v>
                </c:pt>
                <c:pt idx="66">
                  <c:v>2021-T3</c:v>
                </c:pt>
                <c:pt idx="67">
                  <c:v>2021-T4</c:v>
                </c:pt>
                <c:pt idx="68">
                  <c:v>2022-T1</c:v>
                </c:pt>
                <c:pt idx="69">
                  <c:v>2022-T2</c:v>
                </c:pt>
                <c:pt idx="70">
                  <c:v>2022-T3</c:v>
                </c:pt>
                <c:pt idx="71">
                  <c:v>2022-T4</c:v>
                </c:pt>
                <c:pt idx="72">
                  <c:v>2023-T1</c:v>
                </c:pt>
                <c:pt idx="73">
                  <c:v>2023-T2</c:v>
                </c:pt>
                <c:pt idx="74">
                  <c:v>2023-T3</c:v>
                </c:pt>
                <c:pt idx="75">
                  <c:v>2023-T4</c:v>
                </c:pt>
                <c:pt idx="76">
                  <c:v>2024-T1</c:v>
                </c:pt>
                <c:pt idx="77">
                  <c:v>2024-T2</c:v>
                </c:pt>
              </c:strCache>
            </c:strRef>
          </c:cat>
          <c:val>
            <c:numRef>
              <c:f>ETP_74!$E$46:$CD$46</c:f>
              <c:numCache>
                <c:formatCode>#,##0</c:formatCode>
                <c:ptCount val="78"/>
                <c:pt idx="0">
                  <c:v>71.230496162716307</c:v>
                </c:pt>
                <c:pt idx="1">
                  <c:v>66.921460793082701</c:v>
                </c:pt>
                <c:pt idx="2">
                  <c:v>35.548577287044601</c:v>
                </c:pt>
                <c:pt idx="3">
                  <c:v>33.654865272704797</c:v>
                </c:pt>
                <c:pt idx="4">
                  <c:v>34.8079868153484</c:v>
                </c:pt>
                <c:pt idx="5">
                  <c:v>57.808626998462501</c:v>
                </c:pt>
                <c:pt idx="6">
                  <c:v>44.685260791803302</c:v>
                </c:pt>
                <c:pt idx="7">
                  <c:v>28.1360648029844</c:v>
                </c:pt>
                <c:pt idx="8">
                  <c:v>32.254882145008303</c:v>
                </c:pt>
                <c:pt idx="9">
                  <c:v>37.8210756673015</c:v>
                </c:pt>
                <c:pt idx="10">
                  <c:v>36.9737525420203</c:v>
                </c:pt>
                <c:pt idx="11">
                  <c:v>43.979966487841097</c:v>
                </c:pt>
                <c:pt idx="12">
                  <c:v>44.543962220586202</c:v>
                </c:pt>
                <c:pt idx="13">
                  <c:v>45.843956004334999</c:v>
                </c:pt>
                <c:pt idx="14">
                  <c:v>43.402508938912</c:v>
                </c:pt>
                <c:pt idx="15">
                  <c:v>51.719206503631803</c:v>
                </c:pt>
                <c:pt idx="16">
                  <c:v>42.144500324786101</c:v>
                </c:pt>
                <c:pt idx="17">
                  <c:v>40.681992094465897</c:v>
                </c:pt>
                <c:pt idx="18">
                  <c:v>40.101221894693701</c:v>
                </c:pt>
                <c:pt idx="19">
                  <c:v>43.053202574397801</c:v>
                </c:pt>
                <c:pt idx="20">
                  <c:v>39.054196997819702</c:v>
                </c:pt>
                <c:pt idx="21">
                  <c:v>38.519067355903402</c:v>
                </c:pt>
                <c:pt idx="22">
                  <c:v>43.1314885128605</c:v>
                </c:pt>
                <c:pt idx="23">
                  <c:v>38.575924846213297</c:v>
                </c:pt>
                <c:pt idx="24">
                  <c:v>53.701647394241199</c:v>
                </c:pt>
                <c:pt idx="25">
                  <c:v>69.079846681009101</c:v>
                </c:pt>
                <c:pt idx="26">
                  <c:v>71.113496601370699</c:v>
                </c:pt>
                <c:pt idx="27">
                  <c:v>54.393036966141899</c:v>
                </c:pt>
                <c:pt idx="28">
                  <c:v>33.578628872392997</c:v>
                </c:pt>
                <c:pt idx="29">
                  <c:v>32.8434863502615</c:v>
                </c:pt>
                <c:pt idx="30">
                  <c:v>26.591571682119401</c:v>
                </c:pt>
                <c:pt idx="31">
                  <c:v>20.0824592418072</c:v>
                </c:pt>
                <c:pt idx="32">
                  <c:v>24.417464544289501</c:v>
                </c:pt>
                <c:pt idx="33">
                  <c:v>27.104716458605601</c:v>
                </c:pt>
                <c:pt idx="34">
                  <c:v>31.189625137500499</c:v>
                </c:pt>
                <c:pt idx="35">
                  <c:v>34.212790045089598</c:v>
                </c:pt>
                <c:pt idx="36">
                  <c:v>31.517620701268999</c:v>
                </c:pt>
                <c:pt idx="37">
                  <c:v>30.1605667674351</c:v>
                </c:pt>
                <c:pt idx="38">
                  <c:v>30.757844568819799</c:v>
                </c:pt>
                <c:pt idx="39">
                  <c:v>27.8490697149252</c:v>
                </c:pt>
                <c:pt idx="40">
                  <c:v>29.141039302096999</c:v>
                </c:pt>
                <c:pt idx="41">
                  <c:v>25.4138324590295</c:v>
                </c:pt>
                <c:pt idx="42">
                  <c:v>31.9041971107719</c:v>
                </c:pt>
                <c:pt idx="43">
                  <c:v>28.567751689767402</c:v>
                </c:pt>
                <c:pt idx="44">
                  <c:v>33.082194100987103</c:v>
                </c:pt>
                <c:pt idx="45">
                  <c:v>36.321961576491198</c:v>
                </c:pt>
                <c:pt idx="46">
                  <c:v>30.2304504743419</c:v>
                </c:pt>
                <c:pt idx="47">
                  <c:v>26.706753642880699</c:v>
                </c:pt>
                <c:pt idx="48">
                  <c:v>40.469441950680697</c:v>
                </c:pt>
                <c:pt idx="49">
                  <c:v>35.910830087608304</c:v>
                </c:pt>
                <c:pt idx="50">
                  <c:v>45.592983487239103</c:v>
                </c:pt>
                <c:pt idx="51">
                  <c:v>33.916499515492497</c:v>
                </c:pt>
                <c:pt idx="52">
                  <c:v>52.129477762997702</c:v>
                </c:pt>
                <c:pt idx="53">
                  <c:v>37.474929704103403</c:v>
                </c:pt>
                <c:pt idx="54">
                  <c:v>48.522682847557903</c:v>
                </c:pt>
                <c:pt idx="55">
                  <c:v>38.002633533618599</c:v>
                </c:pt>
                <c:pt idx="56">
                  <c:v>51.658445225700603</c:v>
                </c:pt>
                <c:pt idx="57">
                  <c:v>42.892929044617901</c:v>
                </c:pt>
                <c:pt idx="58">
                  <c:v>49.958864987361402</c:v>
                </c:pt>
                <c:pt idx="59">
                  <c:v>37.158265008033801</c:v>
                </c:pt>
                <c:pt idx="60">
                  <c:v>35.718244217715799</c:v>
                </c:pt>
                <c:pt idx="61">
                  <c:v>20.313616162162401</c:v>
                </c:pt>
                <c:pt idx="62">
                  <c:v>25.568580597243301</c:v>
                </c:pt>
                <c:pt idx="63">
                  <c:v>16.958759587601801</c:v>
                </c:pt>
                <c:pt idx="64">
                  <c:v>15.076604772779</c:v>
                </c:pt>
                <c:pt idx="65">
                  <c:v>13.6033034103123</c:v>
                </c:pt>
                <c:pt idx="66">
                  <c:v>20.829909212617999</c:v>
                </c:pt>
                <c:pt idx="67">
                  <c:v>17.0111066507747</c:v>
                </c:pt>
                <c:pt idx="68">
                  <c:v>23.495499822223099</c:v>
                </c:pt>
                <c:pt idx="69">
                  <c:v>26.8664702054906</c:v>
                </c:pt>
                <c:pt idx="70">
                  <c:v>31.7314829354792</c:v>
                </c:pt>
                <c:pt idx="71">
                  <c:v>22.503319420391801</c:v>
                </c:pt>
                <c:pt idx="72">
                  <c:v>32.146396683701198</c:v>
                </c:pt>
                <c:pt idx="73">
                  <c:v>33.043303230903902</c:v>
                </c:pt>
                <c:pt idx="74">
                  <c:v>37.013234676084402</c:v>
                </c:pt>
                <c:pt idx="75">
                  <c:v>31.3032698138915</c:v>
                </c:pt>
                <c:pt idx="76">
                  <c:v>29.445599207341299</c:v>
                </c:pt>
                <c:pt idx="77">
                  <c:v>37.266668762387198</c:v>
                </c:pt>
              </c:numCache>
            </c:numRef>
          </c:val>
          <c:smooth val="0"/>
          <c:extLst>
            <c:ext xmlns:c16="http://schemas.microsoft.com/office/drawing/2014/chart" uri="{C3380CC4-5D6E-409C-BE32-E72D297353CC}">
              <c16:uniqueId val="{00000008-426B-4EF8-BF8C-1049B67DDC8C}"/>
            </c:ext>
          </c:extLst>
        </c:ser>
        <c:dLbls>
          <c:showLegendKey val="0"/>
          <c:showVal val="0"/>
          <c:showCatName val="0"/>
          <c:showSerName val="0"/>
          <c:showPercent val="0"/>
          <c:showBubbleSize val="0"/>
        </c:dLbls>
        <c:smooth val="0"/>
        <c:axId val="214381696"/>
        <c:axId val="214383232"/>
      </c:lineChart>
      <c:catAx>
        <c:axId val="214381696"/>
        <c:scaling>
          <c:orientation val="minMax"/>
        </c:scaling>
        <c:delete val="0"/>
        <c:axPos val="b"/>
        <c:numFmt formatCode="General" sourceLinked="1"/>
        <c:majorTickMark val="out"/>
        <c:minorTickMark val="none"/>
        <c:tickLblPos val="nextTo"/>
        <c:crossAx val="214383232"/>
        <c:crosses val="autoZero"/>
        <c:auto val="1"/>
        <c:lblAlgn val="ctr"/>
        <c:lblOffset val="100"/>
        <c:tickLblSkip val="2"/>
        <c:noMultiLvlLbl val="0"/>
      </c:catAx>
      <c:valAx>
        <c:axId val="214383232"/>
        <c:scaling>
          <c:orientation val="minMax"/>
        </c:scaling>
        <c:delete val="0"/>
        <c:axPos val="l"/>
        <c:majorGridlines/>
        <c:numFmt formatCode="#,##0" sourceLinked="1"/>
        <c:majorTickMark val="out"/>
        <c:minorTickMark val="none"/>
        <c:tickLblPos val="nextTo"/>
        <c:crossAx val="214381696"/>
        <c:crosses val="autoZero"/>
        <c:crossBetween val="between"/>
      </c:valAx>
    </c:plotArea>
    <c:legend>
      <c:legendPos val="r"/>
      <c:layout>
        <c:manualLayout>
          <c:xMode val="edge"/>
          <c:yMode val="edge"/>
          <c:x val="0.65477370333663698"/>
          <c:y val="0.18936572626914097"/>
          <c:w val="0.33729765444334325"/>
          <c:h val="0.7414028085199027"/>
        </c:manualLayout>
      </c:layout>
      <c:overlay val="0"/>
    </c:legend>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TdR_ARA!$B$86</c:f>
              <c:strCache>
                <c:ptCount val="1"/>
                <c:pt idx="0">
                  <c:v>Agriculture</c:v>
                </c:pt>
              </c:strCache>
            </c:strRef>
          </c:tx>
          <c:marker>
            <c:symbol val="none"/>
          </c:marker>
          <c:cat>
            <c:strRef>
              <c:f>TdR_ARA!$C$85:$AW$85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TdR_ARA!$C$86:$AW$86</c:f>
              <c:numCache>
                <c:formatCode>0.0%</c:formatCode>
                <c:ptCount val="47"/>
                <c:pt idx="0">
                  <c:v>1.1886987877180812E-2</c:v>
                </c:pt>
                <c:pt idx="1">
                  <c:v>1.227389230995134E-2</c:v>
                </c:pt>
                <c:pt idx="2">
                  <c:v>1.4513770257447564E-2</c:v>
                </c:pt>
                <c:pt idx="3">
                  <c:v>1.429669881600011E-2</c:v>
                </c:pt>
                <c:pt idx="4">
                  <c:v>1.0510434875799946E-2</c:v>
                </c:pt>
                <c:pt idx="5">
                  <c:v>1.3505793999812497E-2</c:v>
                </c:pt>
                <c:pt idx="6">
                  <c:v>1.0906789430868728E-2</c:v>
                </c:pt>
                <c:pt idx="7">
                  <c:v>9.8879927889838019E-3</c:v>
                </c:pt>
                <c:pt idx="8">
                  <c:v>1.109666193931096E-2</c:v>
                </c:pt>
                <c:pt idx="9">
                  <c:v>1.2819370090358023E-2</c:v>
                </c:pt>
                <c:pt idx="10">
                  <c:v>1.3914046151946743E-2</c:v>
                </c:pt>
                <c:pt idx="11">
                  <c:v>1.5471982513868634E-2</c:v>
                </c:pt>
                <c:pt idx="12">
                  <c:v>1.5624110602992314E-2</c:v>
                </c:pt>
                <c:pt idx="13">
                  <c:v>1.5942392590255601E-2</c:v>
                </c:pt>
                <c:pt idx="14">
                  <c:v>1.5096708027252654E-2</c:v>
                </c:pt>
                <c:pt idx="15">
                  <c:v>1.360027921934665E-2</c:v>
                </c:pt>
                <c:pt idx="16">
                  <c:v>1.2786481594432185E-2</c:v>
                </c:pt>
                <c:pt idx="17">
                  <c:v>1.6605290018370543E-2</c:v>
                </c:pt>
                <c:pt idx="18">
                  <c:v>1.7175114757959194E-2</c:v>
                </c:pt>
                <c:pt idx="19">
                  <c:v>1.628969836357317E-2</c:v>
                </c:pt>
                <c:pt idx="20">
                  <c:v>1.3349337641634325E-2</c:v>
                </c:pt>
                <c:pt idx="21">
                  <c:v>1.3135660833873226E-2</c:v>
                </c:pt>
                <c:pt idx="22">
                  <c:v>1.1034151223952347E-2</c:v>
                </c:pt>
                <c:pt idx="23">
                  <c:v>1.2701611747314691E-2</c:v>
                </c:pt>
                <c:pt idx="24">
                  <c:v>1.006781392944091E-2</c:v>
                </c:pt>
                <c:pt idx="25">
                  <c:v>9.405109769473884E-3</c:v>
                </c:pt>
                <c:pt idx="26">
                  <c:v>9.1422184645062778E-3</c:v>
                </c:pt>
                <c:pt idx="27">
                  <c:v>9.949684958637189E-3</c:v>
                </c:pt>
                <c:pt idx="28">
                  <c:v>9.8785435670551477E-3</c:v>
                </c:pt>
                <c:pt idx="29">
                  <c:v>9.4587408317671033E-3</c:v>
                </c:pt>
                <c:pt idx="30">
                  <c:v>9.4143952304148668E-3</c:v>
                </c:pt>
                <c:pt idx="31">
                  <c:v>7.2581421314437356E-3</c:v>
                </c:pt>
                <c:pt idx="32">
                  <c:v>9.0305418166879928E-3</c:v>
                </c:pt>
                <c:pt idx="33">
                  <c:v>9.323700172143283E-3</c:v>
                </c:pt>
                <c:pt idx="34">
                  <c:v>9.3041234718230625E-3</c:v>
                </c:pt>
                <c:pt idx="35">
                  <c:v>9.3088678981134675E-3</c:v>
                </c:pt>
                <c:pt idx="36">
                  <c:v>7.5441420283582465E-3</c:v>
                </c:pt>
                <c:pt idx="37">
                  <c:v>9.3418413291970221E-3</c:v>
                </c:pt>
                <c:pt idx="38">
                  <c:v>1.0970360643474781E-2</c:v>
                </c:pt>
                <c:pt idx="39">
                  <c:v>1.0219547856263726E-2</c:v>
                </c:pt>
                <c:pt idx="40">
                  <c:v>1.0642255224217412E-2</c:v>
                </c:pt>
                <c:pt idx="41">
                  <c:v>1.1028701878270699E-2</c:v>
                </c:pt>
                <c:pt idx="42">
                  <c:v>9.3823174418824085E-3</c:v>
                </c:pt>
                <c:pt idx="43">
                  <c:v>8.7409010990537935E-3</c:v>
                </c:pt>
                <c:pt idx="44">
                  <c:v>1.0079689500170243E-2</c:v>
                </c:pt>
                <c:pt idx="45">
                  <c:v>1.210921139228301E-2</c:v>
                </c:pt>
                <c:pt idx="46">
                  <c:v>8.5857950023216396E-3</c:v>
                </c:pt>
              </c:numCache>
            </c:numRef>
          </c:val>
          <c:smooth val="0"/>
          <c:extLst>
            <c:ext xmlns:c16="http://schemas.microsoft.com/office/drawing/2014/chart" uri="{C3380CC4-5D6E-409C-BE32-E72D297353CC}">
              <c16:uniqueId val="{00000000-2E4B-4635-89DC-CBF43A6ED0FA}"/>
            </c:ext>
          </c:extLst>
        </c:ser>
        <c:ser>
          <c:idx val="1"/>
          <c:order val="1"/>
          <c:tx>
            <c:strRef>
              <c:f>TdR_ARA!$B$87</c:f>
              <c:strCache>
                <c:ptCount val="1"/>
                <c:pt idx="0">
                  <c:v>Industrie</c:v>
                </c:pt>
              </c:strCache>
            </c:strRef>
          </c:tx>
          <c:marker>
            <c:symbol val="none"/>
          </c:marker>
          <c:cat>
            <c:strRef>
              <c:f>TdR_ARA!$C$85:$AW$85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TdR_ARA!$C$87:$AW$87</c:f>
              <c:numCache>
                <c:formatCode>0.0%</c:formatCode>
                <c:ptCount val="47"/>
                <c:pt idx="0">
                  <c:v>8.3573566354287199E-2</c:v>
                </c:pt>
                <c:pt idx="1">
                  <c:v>8.2845299436726499E-2</c:v>
                </c:pt>
                <c:pt idx="2">
                  <c:v>7.8833353298236056E-2</c:v>
                </c:pt>
                <c:pt idx="3">
                  <c:v>7.6959736369280204E-2</c:v>
                </c:pt>
                <c:pt idx="4">
                  <c:v>7.2880416669560369E-2</c:v>
                </c:pt>
                <c:pt idx="5">
                  <c:v>7.1151357979030133E-2</c:v>
                </c:pt>
                <c:pt idx="6">
                  <c:v>6.7714188697587968E-2</c:v>
                </c:pt>
                <c:pt idx="7">
                  <c:v>6.4257311696946207E-2</c:v>
                </c:pt>
                <c:pt idx="8">
                  <c:v>6.7010048921861576E-2</c:v>
                </c:pt>
                <c:pt idx="9">
                  <c:v>6.8657488481806514E-2</c:v>
                </c:pt>
                <c:pt idx="10">
                  <c:v>7.0350492075697907E-2</c:v>
                </c:pt>
                <c:pt idx="11">
                  <c:v>7.0858272545710338E-2</c:v>
                </c:pt>
                <c:pt idx="12">
                  <c:v>7.0705194884345374E-2</c:v>
                </c:pt>
                <c:pt idx="13">
                  <c:v>7.3208927071244281E-2</c:v>
                </c:pt>
                <c:pt idx="14">
                  <c:v>7.0101848729368421E-2</c:v>
                </c:pt>
                <c:pt idx="15">
                  <c:v>7.0471908077715542E-2</c:v>
                </c:pt>
                <c:pt idx="16">
                  <c:v>7.0377512043085885E-2</c:v>
                </c:pt>
                <c:pt idx="17">
                  <c:v>7.1760477112321489E-2</c:v>
                </c:pt>
                <c:pt idx="18">
                  <c:v>7.653280991811709E-2</c:v>
                </c:pt>
                <c:pt idx="19">
                  <c:v>7.5307654650895381E-2</c:v>
                </c:pt>
                <c:pt idx="20">
                  <c:v>7.4554622062703982E-2</c:v>
                </c:pt>
                <c:pt idx="21">
                  <c:v>7.62294677908021E-2</c:v>
                </c:pt>
                <c:pt idx="22">
                  <c:v>7.8115446207651762E-2</c:v>
                </c:pt>
                <c:pt idx="23">
                  <c:v>8.0281830222391465E-2</c:v>
                </c:pt>
                <c:pt idx="24">
                  <c:v>8.1787117716469265E-2</c:v>
                </c:pt>
                <c:pt idx="25">
                  <c:v>8.6764846943327312E-2</c:v>
                </c:pt>
                <c:pt idx="26">
                  <c:v>8.952091641513002E-2</c:v>
                </c:pt>
                <c:pt idx="27">
                  <c:v>9.0788300519709292E-2</c:v>
                </c:pt>
                <c:pt idx="28">
                  <c:v>9.158567299285468E-2</c:v>
                </c:pt>
                <c:pt idx="29">
                  <c:v>8.9507965493799246E-2</c:v>
                </c:pt>
                <c:pt idx="30">
                  <c:v>8.6940598895712068E-2</c:v>
                </c:pt>
                <c:pt idx="31">
                  <c:v>8.3576761702882238E-2</c:v>
                </c:pt>
                <c:pt idx="32">
                  <c:v>8.4106508271683561E-2</c:v>
                </c:pt>
                <c:pt idx="33">
                  <c:v>8.1385020355270052E-2</c:v>
                </c:pt>
                <c:pt idx="34">
                  <c:v>7.9205305636294021E-2</c:v>
                </c:pt>
                <c:pt idx="35">
                  <c:v>7.6958815899697927E-2</c:v>
                </c:pt>
                <c:pt idx="36">
                  <c:v>4.8935818787948351E-2</c:v>
                </c:pt>
                <c:pt idx="37">
                  <c:v>5.5288374468474628E-2</c:v>
                </c:pt>
                <c:pt idx="38">
                  <c:v>7.0053140291222574E-2</c:v>
                </c:pt>
                <c:pt idx="39">
                  <c:v>7.2634135203026862E-2</c:v>
                </c:pt>
                <c:pt idx="40">
                  <c:v>7.5911665689023938E-2</c:v>
                </c:pt>
                <c:pt idx="41">
                  <c:v>7.6306690767555904E-2</c:v>
                </c:pt>
                <c:pt idx="42">
                  <c:v>7.7838322519868081E-2</c:v>
                </c:pt>
                <c:pt idx="43">
                  <c:v>8.1139289542779533E-2</c:v>
                </c:pt>
                <c:pt idx="44">
                  <c:v>8.0634245984058411E-2</c:v>
                </c:pt>
                <c:pt idx="45">
                  <c:v>7.8140111963470357E-2</c:v>
                </c:pt>
                <c:pt idx="46">
                  <c:v>7.9646628269591471E-2</c:v>
                </c:pt>
              </c:numCache>
            </c:numRef>
          </c:val>
          <c:smooth val="0"/>
          <c:extLst>
            <c:ext xmlns:c16="http://schemas.microsoft.com/office/drawing/2014/chart" uri="{C3380CC4-5D6E-409C-BE32-E72D297353CC}">
              <c16:uniqueId val="{00000001-2E4B-4635-89DC-CBF43A6ED0FA}"/>
            </c:ext>
          </c:extLst>
        </c:ser>
        <c:ser>
          <c:idx val="2"/>
          <c:order val="2"/>
          <c:tx>
            <c:strRef>
              <c:f>TdR_ARA!$B$88</c:f>
              <c:strCache>
                <c:ptCount val="1"/>
                <c:pt idx="0">
                  <c:v>Construction</c:v>
                </c:pt>
              </c:strCache>
            </c:strRef>
          </c:tx>
          <c:marker>
            <c:symbol val="none"/>
          </c:marker>
          <c:cat>
            <c:strRef>
              <c:f>TdR_ARA!$C$85:$AW$85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TdR_ARA!$C$88:$AW$88</c:f>
              <c:numCache>
                <c:formatCode>0.0%</c:formatCode>
                <c:ptCount val="47"/>
                <c:pt idx="0">
                  <c:v>8.0691306188758208E-2</c:v>
                </c:pt>
                <c:pt idx="1">
                  <c:v>7.8986748112792687E-2</c:v>
                </c:pt>
                <c:pt idx="2">
                  <c:v>8.1164586913249376E-2</c:v>
                </c:pt>
                <c:pt idx="3">
                  <c:v>8.2809122563292703E-2</c:v>
                </c:pt>
                <c:pt idx="4">
                  <c:v>7.8543576315022345E-2</c:v>
                </c:pt>
                <c:pt idx="5">
                  <c:v>7.6825983907280057E-2</c:v>
                </c:pt>
                <c:pt idx="6">
                  <c:v>7.589228139327045E-2</c:v>
                </c:pt>
                <c:pt idx="7">
                  <c:v>6.9752226760013983E-2</c:v>
                </c:pt>
                <c:pt idx="8">
                  <c:v>7.5203050770098256E-2</c:v>
                </c:pt>
                <c:pt idx="9">
                  <c:v>7.8255246248370255E-2</c:v>
                </c:pt>
                <c:pt idx="10">
                  <c:v>7.9002244916462266E-2</c:v>
                </c:pt>
                <c:pt idx="11">
                  <c:v>7.351008911817522E-2</c:v>
                </c:pt>
                <c:pt idx="12">
                  <c:v>7.467358613903044E-2</c:v>
                </c:pt>
                <c:pt idx="13">
                  <c:v>7.0330493838313385E-2</c:v>
                </c:pt>
                <c:pt idx="14">
                  <c:v>6.830452825225955E-2</c:v>
                </c:pt>
                <c:pt idx="15">
                  <c:v>7.0007640221154827E-2</c:v>
                </c:pt>
                <c:pt idx="16">
                  <c:v>6.6636281565657457E-2</c:v>
                </c:pt>
                <c:pt idx="17">
                  <c:v>6.9411877853852638E-2</c:v>
                </c:pt>
                <c:pt idx="18">
                  <c:v>7.5653895367796001E-2</c:v>
                </c:pt>
                <c:pt idx="19">
                  <c:v>7.7826100259911102E-2</c:v>
                </c:pt>
                <c:pt idx="20">
                  <c:v>7.4136155803443959E-2</c:v>
                </c:pt>
                <c:pt idx="21">
                  <c:v>8.0577240201228029E-2</c:v>
                </c:pt>
                <c:pt idx="22">
                  <c:v>8.7494817320176957E-2</c:v>
                </c:pt>
                <c:pt idx="23">
                  <c:v>9.2457552176535063E-2</c:v>
                </c:pt>
                <c:pt idx="24">
                  <c:v>9.5306827651142234E-2</c:v>
                </c:pt>
                <c:pt idx="25">
                  <c:v>9.4775943715597985E-2</c:v>
                </c:pt>
                <c:pt idx="26">
                  <c:v>9.7303566307168174E-2</c:v>
                </c:pt>
                <c:pt idx="27">
                  <c:v>0.10181768251273048</c:v>
                </c:pt>
                <c:pt idx="28">
                  <c:v>0.10068909119092741</c:v>
                </c:pt>
                <c:pt idx="29">
                  <c:v>9.9210749708128793E-2</c:v>
                </c:pt>
                <c:pt idx="30">
                  <c:v>0.10212931400234498</c:v>
                </c:pt>
                <c:pt idx="31">
                  <c:v>9.6593577227223254E-2</c:v>
                </c:pt>
                <c:pt idx="32">
                  <c:v>0.10334756579337406</c:v>
                </c:pt>
                <c:pt idx="33">
                  <c:v>0.10342684461508986</c:v>
                </c:pt>
                <c:pt idx="34">
                  <c:v>0.10519888891865367</c:v>
                </c:pt>
                <c:pt idx="35">
                  <c:v>9.7711658525033093E-2</c:v>
                </c:pt>
                <c:pt idx="36">
                  <c:v>4.2077965572195564E-2</c:v>
                </c:pt>
                <c:pt idx="37">
                  <c:v>7.7934163944853072E-2</c:v>
                </c:pt>
                <c:pt idx="38">
                  <c:v>9.034111732515554E-2</c:v>
                </c:pt>
                <c:pt idx="39">
                  <c:v>9.1959446662569028E-2</c:v>
                </c:pt>
                <c:pt idx="40">
                  <c:v>9.297366919983778E-2</c:v>
                </c:pt>
                <c:pt idx="41">
                  <c:v>9.0463287798785305E-2</c:v>
                </c:pt>
                <c:pt idx="42">
                  <c:v>9.0443680324692854E-2</c:v>
                </c:pt>
                <c:pt idx="43">
                  <c:v>9.1688616972073089E-2</c:v>
                </c:pt>
                <c:pt idx="44">
                  <c:v>9.272976915449542E-2</c:v>
                </c:pt>
                <c:pt idx="45">
                  <c:v>8.8630147885079141E-2</c:v>
                </c:pt>
                <c:pt idx="46">
                  <c:v>9.0827053084517079E-2</c:v>
                </c:pt>
              </c:numCache>
            </c:numRef>
          </c:val>
          <c:smooth val="0"/>
          <c:extLst>
            <c:ext xmlns:c16="http://schemas.microsoft.com/office/drawing/2014/chart" uri="{C3380CC4-5D6E-409C-BE32-E72D297353CC}">
              <c16:uniqueId val="{00000002-2E4B-4635-89DC-CBF43A6ED0FA}"/>
            </c:ext>
          </c:extLst>
        </c:ser>
        <c:ser>
          <c:idx val="3"/>
          <c:order val="3"/>
          <c:tx>
            <c:strRef>
              <c:f>TdR_ARA!$B$89</c:f>
              <c:strCache>
                <c:ptCount val="1"/>
                <c:pt idx="0">
                  <c:v>Tertiaire marchand</c:v>
                </c:pt>
              </c:strCache>
            </c:strRef>
          </c:tx>
          <c:marker>
            <c:symbol val="none"/>
          </c:marker>
          <c:cat>
            <c:strRef>
              <c:f>TdR_ARA!$C$85:$AW$85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TdR_ARA!$C$89:$AW$89</c:f>
              <c:numCache>
                <c:formatCode>0.0%</c:formatCode>
                <c:ptCount val="47"/>
                <c:pt idx="0">
                  <c:v>2.1558021757776748E-2</c:v>
                </c:pt>
                <c:pt idx="1">
                  <c:v>2.1096101291356147E-2</c:v>
                </c:pt>
                <c:pt idx="2">
                  <c:v>2.1266468066296732E-2</c:v>
                </c:pt>
                <c:pt idx="3">
                  <c:v>2.0257657931418024E-2</c:v>
                </c:pt>
                <c:pt idx="4">
                  <c:v>2.0284802812173253E-2</c:v>
                </c:pt>
                <c:pt idx="5">
                  <c:v>1.9118478810179886E-2</c:v>
                </c:pt>
                <c:pt idx="6">
                  <c:v>1.8607533424357482E-2</c:v>
                </c:pt>
                <c:pt idx="7">
                  <c:v>1.8832089822436459E-2</c:v>
                </c:pt>
                <c:pt idx="8">
                  <c:v>1.9464503492996187E-2</c:v>
                </c:pt>
                <c:pt idx="9">
                  <c:v>1.9649692104931449E-2</c:v>
                </c:pt>
                <c:pt idx="10">
                  <c:v>2.0078344151415576E-2</c:v>
                </c:pt>
                <c:pt idx="11">
                  <c:v>2.0875204180805459E-2</c:v>
                </c:pt>
                <c:pt idx="12">
                  <c:v>2.0570854009399259E-2</c:v>
                </c:pt>
                <c:pt idx="13">
                  <c:v>2.1086376560095519E-2</c:v>
                </c:pt>
                <c:pt idx="14">
                  <c:v>2.0809030662431307E-2</c:v>
                </c:pt>
                <c:pt idx="15">
                  <c:v>2.1230834820610296E-2</c:v>
                </c:pt>
                <c:pt idx="16">
                  <c:v>2.1598647883569588E-2</c:v>
                </c:pt>
                <c:pt idx="17">
                  <c:v>2.313426960883655E-2</c:v>
                </c:pt>
                <c:pt idx="18">
                  <c:v>2.3777205165810458E-2</c:v>
                </c:pt>
                <c:pt idx="19">
                  <c:v>2.3406810676662705E-2</c:v>
                </c:pt>
                <c:pt idx="20">
                  <c:v>2.4270197261987182E-2</c:v>
                </c:pt>
                <c:pt idx="21">
                  <c:v>2.4792175496363027E-2</c:v>
                </c:pt>
                <c:pt idx="22">
                  <c:v>2.5211240099755328E-2</c:v>
                </c:pt>
                <c:pt idx="23">
                  <c:v>2.7343072765712861E-2</c:v>
                </c:pt>
                <c:pt idx="24">
                  <c:v>2.7133876620123894E-2</c:v>
                </c:pt>
                <c:pt idx="25">
                  <c:v>2.8542221337270565E-2</c:v>
                </c:pt>
                <c:pt idx="26">
                  <c:v>2.9076181229970022E-2</c:v>
                </c:pt>
                <c:pt idx="27">
                  <c:v>2.9744875659267891E-2</c:v>
                </c:pt>
                <c:pt idx="28">
                  <c:v>3.1295290396189175E-2</c:v>
                </c:pt>
                <c:pt idx="29">
                  <c:v>3.0588878946939093E-2</c:v>
                </c:pt>
                <c:pt idx="30">
                  <c:v>3.0884293908010584E-2</c:v>
                </c:pt>
                <c:pt idx="31">
                  <c:v>2.9908549129048424E-2</c:v>
                </c:pt>
                <c:pt idx="32">
                  <c:v>3.0693030586503564E-2</c:v>
                </c:pt>
                <c:pt idx="33">
                  <c:v>3.1198219003017308E-2</c:v>
                </c:pt>
                <c:pt idx="34">
                  <c:v>3.1497642072374231E-2</c:v>
                </c:pt>
                <c:pt idx="35">
                  <c:v>3.1048069794303239E-2</c:v>
                </c:pt>
                <c:pt idx="36">
                  <c:v>2.2314653805436478E-2</c:v>
                </c:pt>
                <c:pt idx="37">
                  <c:v>2.6030006021376804E-2</c:v>
                </c:pt>
                <c:pt idx="38">
                  <c:v>2.9280666312633687E-2</c:v>
                </c:pt>
                <c:pt idx="39">
                  <c:v>3.0140355988234772E-2</c:v>
                </c:pt>
                <c:pt idx="40">
                  <c:v>3.0279515771850299E-2</c:v>
                </c:pt>
                <c:pt idx="41">
                  <c:v>3.1520800455288059E-2</c:v>
                </c:pt>
                <c:pt idx="42">
                  <c:v>3.0889944287314616E-2</c:v>
                </c:pt>
                <c:pt idx="43">
                  <c:v>3.1457048570506269E-2</c:v>
                </c:pt>
                <c:pt idx="44">
                  <c:v>3.1565757880786915E-2</c:v>
                </c:pt>
                <c:pt idx="45">
                  <c:v>3.1104566214245139E-2</c:v>
                </c:pt>
                <c:pt idx="46">
                  <c:v>3.0743052559351985E-2</c:v>
                </c:pt>
              </c:numCache>
            </c:numRef>
          </c:val>
          <c:smooth val="0"/>
          <c:extLst>
            <c:ext xmlns:c16="http://schemas.microsoft.com/office/drawing/2014/chart" uri="{C3380CC4-5D6E-409C-BE32-E72D297353CC}">
              <c16:uniqueId val="{00000003-2E4B-4635-89DC-CBF43A6ED0FA}"/>
            </c:ext>
          </c:extLst>
        </c:ser>
        <c:ser>
          <c:idx val="4"/>
          <c:order val="4"/>
          <c:tx>
            <c:strRef>
              <c:f>TdR_ARA!$B$90</c:f>
              <c:strCache>
                <c:ptCount val="1"/>
                <c:pt idx="0">
                  <c:v>Tertiaire non marchand</c:v>
                </c:pt>
              </c:strCache>
            </c:strRef>
          </c:tx>
          <c:marker>
            <c:symbol val="none"/>
          </c:marker>
          <c:cat>
            <c:strRef>
              <c:f>TdR_ARA!$C$85:$AW$85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TdR_ARA!$C$90:$AW$90</c:f>
              <c:numCache>
                <c:formatCode>0.0%</c:formatCode>
                <c:ptCount val="47"/>
                <c:pt idx="0">
                  <c:v>2.2340271402873681E-3</c:v>
                </c:pt>
                <c:pt idx="1">
                  <c:v>2.2958718037522424E-3</c:v>
                </c:pt>
                <c:pt idx="2">
                  <c:v>2.3981910122264582E-3</c:v>
                </c:pt>
                <c:pt idx="3">
                  <c:v>2.5443752882319693E-3</c:v>
                </c:pt>
                <c:pt idx="4">
                  <c:v>2.2832312109787325E-3</c:v>
                </c:pt>
                <c:pt idx="5">
                  <c:v>2.0336758672869892E-3</c:v>
                </c:pt>
                <c:pt idx="6">
                  <c:v>1.9469368374643574E-3</c:v>
                </c:pt>
                <c:pt idx="7">
                  <c:v>1.7322696073070487E-3</c:v>
                </c:pt>
                <c:pt idx="8">
                  <c:v>1.7956148230249866E-3</c:v>
                </c:pt>
                <c:pt idx="9">
                  <c:v>1.7078940490869877E-3</c:v>
                </c:pt>
                <c:pt idx="10">
                  <c:v>1.5306828002854512E-3</c:v>
                </c:pt>
                <c:pt idx="11">
                  <c:v>1.6033771116091551E-3</c:v>
                </c:pt>
                <c:pt idx="12">
                  <c:v>1.6642515229992757E-3</c:v>
                </c:pt>
                <c:pt idx="13">
                  <c:v>1.7556836561126879E-3</c:v>
                </c:pt>
                <c:pt idx="14">
                  <c:v>1.774622044578196E-3</c:v>
                </c:pt>
                <c:pt idx="15">
                  <c:v>1.9710942361119759E-3</c:v>
                </c:pt>
                <c:pt idx="16">
                  <c:v>1.8732568281108909E-3</c:v>
                </c:pt>
                <c:pt idx="17">
                  <c:v>2.0916240296750166E-3</c:v>
                </c:pt>
                <c:pt idx="18">
                  <c:v>2.1039762126939194E-3</c:v>
                </c:pt>
                <c:pt idx="19">
                  <c:v>2.102547495632023E-3</c:v>
                </c:pt>
                <c:pt idx="20">
                  <c:v>2.3085830284643822E-3</c:v>
                </c:pt>
                <c:pt idx="21">
                  <c:v>2.1942780399831024E-3</c:v>
                </c:pt>
                <c:pt idx="22">
                  <c:v>2.0399083401496485E-3</c:v>
                </c:pt>
                <c:pt idx="23">
                  <c:v>2.1473372712161663E-3</c:v>
                </c:pt>
                <c:pt idx="24">
                  <c:v>2.4949021647954072E-3</c:v>
                </c:pt>
                <c:pt idx="25">
                  <c:v>2.5356067365249345E-3</c:v>
                </c:pt>
                <c:pt idx="26">
                  <c:v>2.4009091651948627E-3</c:v>
                </c:pt>
                <c:pt idx="27">
                  <c:v>2.6939840378003405E-3</c:v>
                </c:pt>
                <c:pt idx="28">
                  <c:v>2.8553945350246234E-3</c:v>
                </c:pt>
                <c:pt idx="29">
                  <c:v>3.0282035643495499E-3</c:v>
                </c:pt>
                <c:pt idx="30">
                  <c:v>3.0483656080699997E-3</c:v>
                </c:pt>
                <c:pt idx="31">
                  <c:v>3.1097805964051864E-3</c:v>
                </c:pt>
                <c:pt idx="32">
                  <c:v>3.5715215048740482E-3</c:v>
                </c:pt>
                <c:pt idx="33">
                  <c:v>3.6198561037286471E-3</c:v>
                </c:pt>
                <c:pt idx="34">
                  <c:v>3.6063768313153834E-3</c:v>
                </c:pt>
                <c:pt idx="35">
                  <c:v>3.8922806221042988E-3</c:v>
                </c:pt>
                <c:pt idx="36">
                  <c:v>3.0879725717201508E-3</c:v>
                </c:pt>
                <c:pt idx="37">
                  <c:v>3.4940164893031314E-3</c:v>
                </c:pt>
                <c:pt idx="38">
                  <c:v>4.2180300939639297E-3</c:v>
                </c:pt>
                <c:pt idx="39">
                  <c:v>4.2678375793390845E-3</c:v>
                </c:pt>
                <c:pt idx="40">
                  <c:v>5.263123720059654E-3</c:v>
                </c:pt>
                <c:pt idx="41">
                  <c:v>5.7177333757999511E-3</c:v>
                </c:pt>
                <c:pt idx="42">
                  <c:v>5.9481049483501658E-3</c:v>
                </c:pt>
                <c:pt idx="43">
                  <c:v>6.5161769866034815E-3</c:v>
                </c:pt>
                <c:pt idx="44">
                  <c:v>6.211252941191815E-3</c:v>
                </c:pt>
                <c:pt idx="45">
                  <c:v>6.3617516755024063E-3</c:v>
                </c:pt>
                <c:pt idx="46">
                  <c:v>5.9164507383001877E-3</c:v>
                </c:pt>
              </c:numCache>
            </c:numRef>
          </c:val>
          <c:smooth val="0"/>
          <c:extLst>
            <c:ext xmlns:c16="http://schemas.microsoft.com/office/drawing/2014/chart" uri="{C3380CC4-5D6E-409C-BE32-E72D297353CC}">
              <c16:uniqueId val="{00000004-2E4B-4635-89DC-CBF43A6ED0FA}"/>
            </c:ext>
          </c:extLst>
        </c:ser>
        <c:dLbls>
          <c:showLegendKey val="0"/>
          <c:showVal val="0"/>
          <c:showCatName val="0"/>
          <c:showSerName val="0"/>
          <c:showPercent val="0"/>
          <c:showBubbleSize val="0"/>
        </c:dLbls>
        <c:smooth val="0"/>
        <c:axId val="188042624"/>
        <c:axId val="189184256"/>
      </c:lineChart>
      <c:catAx>
        <c:axId val="188042624"/>
        <c:scaling>
          <c:orientation val="minMax"/>
        </c:scaling>
        <c:delete val="0"/>
        <c:axPos val="b"/>
        <c:numFmt formatCode="General" sourceLinked="0"/>
        <c:majorTickMark val="out"/>
        <c:minorTickMark val="none"/>
        <c:tickLblPos val="nextTo"/>
        <c:crossAx val="189184256"/>
        <c:crosses val="autoZero"/>
        <c:auto val="1"/>
        <c:lblAlgn val="ctr"/>
        <c:lblOffset val="100"/>
        <c:noMultiLvlLbl val="0"/>
      </c:catAx>
      <c:valAx>
        <c:axId val="189184256"/>
        <c:scaling>
          <c:orientation val="minMax"/>
        </c:scaling>
        <c:delete val="0"/>
        <c:axPos val="l"/>
        <c:majorGridlines/>
        <c:numFmt formatCode="0.0%" sourceLinked="1"/>
        <c:majorTickMark val="out"/>
        <c:minorTickMark val="none"/>
        <c:tickLblPos val="nextTo"/>
        <c:crossAx val="188042624"/>
        <c:crosses val="autoZero"/>
        <c:crossBetween val="between"/>
      </c:valAx>
    </c:plotArea>
    <c:legend>
      <c:legendPos val="r"/>
      <c:layout>
        <c:manualLayout>
          <c:xMode val="edge"/>
          <c:yMode val="edge"/>
          <c:x val="0.88190683511759305"/>
          <c:y val="0.34490984822549353"/>
          <c:w val="0.11719770938252633"/>
          <c:h val="0.26428639354863248"/>
        </c:manualLayout>
      </c:layout>
      <c:overlay val="0"/>
    </c:legend>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TdR_ARA!$B$86</c:f>
              <c:strCache>
                <c:ptCount val="1"/>
                <c:pt idx="0">
                  <c:v>Agriculture</c:v>
                </c:pt>
              </c:strCache>
            </c:strRef>
          </c:tx>
          <c:marker>
            <c:symbol val="none"/>
          </c:marker>
          <c:cat>
            <c:strRef>
              <c:f>TdR_ARA!$C$85:$AZ$85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TdR_ARA!$C$86:$AZ$86</c:f>
              <c:numCache>
                <c:formatCode>0.0%</c:formatCode>
                <c:ptCount val="50"/>
                <c:pt idx="0">
                  <c:v>1.1886987877180812E-2</c:v>
                </c:pt>
                <c:pt idx="1">
                  <c:v>1.227389230995134E-2</c:v>
                </c:pt>
                <c:pt idx="2">
                  <c:v>1.4513770257447564E-2</c:v>
                </c:pt>
                <c:pt idx="3">
                  <c:v>1.429669881600011E-2</c:v>
                </c:pt>
                <c:pt idx="4">
                  <c:v>1.0510434875799946E-2</c:v>
                </c:pt>
                <c:pt idx="5">
                  <c:v>1.3505793999812497E-2</c:v>
                </c:pt>
                <c:pt idx="6">
                  <c:v>1.0906789430868728E-2</c:v>
                </c:pt>
                <c:pt idx="7">
                  <c:v>9.8879927889838019E-3</c:v>
                </c:pt>
                <c:pt idx="8">
                  <c:v>1.109666193931096E-2</c:v>
                </c:pt>
                <c:pt idx="9">
                  <c:v>1.2819370090358023E-2</c:v>
                </c:pt>
                <c:pt idx="10">
                  <c:v>1.3914046151946743E-2</c:v>
                </c:pt>
                <c:pt idx="11">
                  <c:v>1.5471982513868634E-2</c:v>
                </c:pt>
                <c:pt idx="12">
                  <c:v>1.5624110602992314E-2</c:v>
                </c:pt>
                <c:pt idx="13">
                  <c:v>1.5942392590255601E-2</c:v>
                </c:pt>
                <c:pt idx="14">
                  <c:v>1.5096708027252654E-2</c:v>
                </c:pt>
                <c:pt idx="15">
                  <c:v>1.360027921934665E-2</c:v>
                </c:pt>
                <c:pt idx="16">
                  <c:v>1.2786481594432185E-2</c:v>
                </c:pt>
                <c:pt idx="17">
                  <c:v>1.6605290018370543E-2</c:v>
                </c:pt>
                <c:pt idx="18">
                  <c:v>1.7175114757959194E-2</c:v>
                </c:pt>
                <c:pt idx="19">
                  <c:v>1.628969836357317E-2</c:v>
                </c:pt>
                <c:pt idx="20">
                  <c:v>1.3349337641634325E-2</c:v>
                </c:pt>
                <c:pt idx="21">
                  <c:v>1.3135660833873226E-2</c:v>
                </c:pt>
                <c:pt idx="22">
                  <c:v>1.1034151223952347E-2</c:v>
                </c:pt>
                <c:pt idx="23">
                  <c:v>1.2701611747314691E-2</c:v>
                </c:pt>
                <c:pt idx="24">
                  <c:v>1.006781392944091E-2</c:v>
                </c:pt>
                <c:pt idx="25">
                  <c:v>9.405109769473884E-3</c:v>
                </c:pt>
                <c:pt idx="26">
                  <c:v>9.1422184645062778E-3</c:v>
                </c:pt>
                <c:pt idx="27">
                  <c:v>9.949684958637189E-3</c:v>
                </c:pt>
                <c:pt idx="28">
                  <c:v>9.8785435670551477E-3</c:v>
                </c:pt>
                <c:pt idx="29">
                  <c:v>9.4587408317671033E-3</c:v>
                </c:pt>
                <c:pt idx="30">
                  <c:v>9.4143952304148668E-3</c:v>
                </c:pt>
                <c:pt idx="31">
                  <c:v>7.2581421314437356E-3</c:v>
                </c:pt>
                <c:pt idx="32">
                  <c:v>9.0305418166879928E-3</c:v>
                </c:pt>
                <c:pt idx="33">
                  <c:v>9.323700172143283E-3</c:v>
                </c:pt>
                <c:pt idx="34">
                  <c:v>9.3041234718230625E-3</c:v>
                </c:pt>
                <c:pt idx="35">
                  <c:v>9.3088678981134675E-3</c:v>
                </c:pt>
                <c:pt idx="36">
                  <c:v>7.5441420283582465E-3</c:v>
                </c:pt>
                <c:pt idx="37">
                  <c:v>9.3418413291970221E-3</c:v>
                </c:pt>
                <c:pt idx="38">
                  <c:v>1.0970360643474781E-2</c:v>
                </c:pt>
                <c:pt idx="39">
                  <c:v>1.0219547856263726E-2</c:v>
                </c:pt>
                <c:pt idx="40">
                  <c:v>1.0642255224217412E-2</c:v>
                </c:pt>
                <c:pt idx="41">
                  <c:v>1.1028701878270699E-2</c:v>
                </c:pt>
                <c:pt idx="42">
                  <c:v>9.3823174418824085E-3</c:v>
                </c:pt>
                <c:pt idx="43">
                  <c:v>8.7409010990537935E-3</c:v>
                </c:pt>
                <c:pt idx="44">
                  <c:v>1.0079689500170243E-2</c:v>
                </c:pt>
                <c:pt idx="45">
                  <c:v>1.210921139228301E-2</c:v>
                </c:pt>
                <c:pt idx="46">
                  <c:v>8.5857950023216396E-3</c:v>
                </c:pt>
                <c:pt idx="47">
                  <c:v>9.4586412164360655E-3</c:v>
                </c:pt>
                <c:pt idx="48">
                  <c:v>1.0743248535313023E-2</c:v>
                </c:pt>
                <c:pt idx="49">
                  <c:v>1.3200375372560009E-2</c:v>
                </c:pt>
              </c:numCache>
            </c:numRef>
          </c:val>
          <c:smooth val="0"/>
          <c:extLst>
            <c:ext xmlns:c16="http://schemas.microsoft.com/office/drawing/2014/chart" uri="{C3380CC4-5D6E-409C-BE32-E72D297353CC}">
              <c16:uniqueId val="{00000000-DC09-4DC6-9B27-DBC8CF5BE711}"/>
            </c:ext>
          </c:extLst>
        </c:ser>
        <c:ser>
          <c:idx val="1"/>
          <c:order val="1"/>
          <c:tx>
            <c:strRef>
              <c:f>TdR_ARA!$B$87</c:f>
              <c:strCache>
                <c:ptCount val="1"/>
                <c:pt idx="0">
                  <c:v>Industrie</c:v>
                </c:pt>
              </c:strCache>
            </c:strRef>
          </c:tx>
          <c:marker>
            <c:symbol val="none"/>
          </c:marker>
          <c:cat>
            <c:strRef>
              <c:f>TdR_ARA!$C$85:$AZ$85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TdR_ARA!$C$87:$AZ$87</c:f>
              <c:numCache>
                <c:formatCode>0.0%</c:formatCode>
                <c:ptCount val="50"/>
                <c:pt idx="0">
                  <c:v>8.3573566354287199E-2</c:v>
                </c:pt>
                <c:pt idx="1">
                  <c:v>8.2845299436726499E-2</c:v>
                </c:pt>
                <c:pt idx="2">
                  <c:v>7.8833353298236056E-2</c:v>
                </c:pt>
                <c:pt idx="3">
                  <c:v>7.6959736369280204E-2</c:v>
                </c:pt>
                <c:pt idx="4">
                  <c:v>7.2880416669560369E-2</c:v>
                </c:pt>
                <c:pt idx="5">
                  <c:v>7.1151357979030133E-2</c:v>
                </c:pt>
                <c:pt idx="6">
                  <c:v>6.7714188697587968E-2</c:v>
                </c:pt>
                <c:pt idx="7">
                  <c:v>6.4257311696946207E-2</c:v>
                </c:pt>
                <c:pt idx="8">
                  <c:v>6.7010048921861576E-2</c:v>
                </c:pt>
                <c:pt idx="9">
                  <c:v>6.8657488481806514E-2</c:v>
                </c:pt>
                <c:pt idx="10">
                  <c:v>7.0350492075697907E-2</c:v>
                </c:pt>
                <c:pt idx="11">
                  <c:v>7.0858272545710338E-2</c:v>
                </c:pt>
                <c:pt idx="12">
                  <c:v>7.0705194884345374E-2</c:v>
                </c:pt>
                <c:pt idx="13">
                  <c:v>7.3208927071244281E-2</c:v>
                </c:pt>
                <c:pt idx="14">
                  <c:v>7.0101848729368421E-2</c:v>
                </c:pt>
                <c:pt idx="15">
                  <c:v>7.0471908077715542E-2</c:v>
                </c:pt>
                <c:pt idx="16">
                  <c:v>7.0377512043085885E-2</c:v>
                </c:pt>
                <c:pt idx="17">
                  <c:v>7.1760477112321489E-2</c:v>
                </c:pt>
                <c:pt idx="18">
                  <c:v>7.653280991811709E-2</c:v>
                </c:pt>
                <c:pt idx="19">
                  <c:v>7.5307654650895381E-2</c:v>
                </c:pt>
                <c:pt idx="20">
                  <c:v>7.4554622062703982E-2</c:v>
                </c:pt>
                <c:pt idx="21">
                  <c:v>7.62294677908021E-2</c:v>
                </c:pt>
                <c:pt idx="22">
                  <c:v>7.8115446207651762E-2</c:v>
                </c:pt>
                <c:pt idx="23">
                  <c:v>8.0281830222391465E-2</c:v>
                </c:pt>
                <c:pt idx="24">
                  <c:v>8.1787117716469265E-2</c:v>
                </c:pt>
                <c:pt idx="25">
                  <c:v>8.6764846943327312E-2</c:v>
                </c:pt>
                <c:pt idx="26">
                  <c:v>8.952091641513002E-2</c:v>
                </c:pt>
                <c:pt idx="27">
                  <c:v>9.0788300519709292E-2</c:v>
                </c:pt>
                <c:pt idx="28">
                  <c:v>9.158567299285468E-2</c:v>
                </c:pt>
                <c:pt idx="29">
                  <c:v>8.9507965493799246E-2</c:v>
                </c:pt>
                <c:pt idx="30">
                  <c:v>8.6940598895712068E-2</c:v>
                </c:pt>
                <c:pt idx="31">
                  <c:v>8.3576761702882238E-2</c:v>
                </c:pt>
                <c:pt idx="32">
                  <c:v>8.4106508271683561E-2</c:v>
                </c:pt>
                <c:pt idx="33">
                  <c:v>8.1385020355270052E-2</c:v>
                </c:pt>
                <c:pt idx="34">
                  <c:v>7.9205305636294021E-2</c:v>
                </c:pt>
                <c:pt idx="35">
                  <c:v>7.6958815899697927E-2</c:v>
                </c:pt>
                <c:pt idx="36">
                  <c:v>4.8935818787948351E-2</c:v>
                </c:pt>
                <c:pt idx="37">
                  <c:v>5.5288374468474628E-2</c:v>
                </c:pt>
                <c:pt idx="38">
                  <c:v>7.0053140291222574E-2</c:v>
                </c:pt>
                <c:pt idx="39">
                  <c:v>7.2634135203026862E-2</c:v>
                </c:pt>
                <c:pt idx="40">
                  <c:v>7.5911665689023938E-2</c:v>
                </c:pt>
                <c:pt idx="41">
                  <c:v>7.6306690767555904E-2</c:v>
                </c:pt>
                <c:pt idx="42">
                  <c:v>7.7838322519868081E-2</c:v>
                </c:pt>
                <c:pt idx="43">
                  <c:v>8.1139289542779533E-2</c:v>
                </c:pt>
                <c:pt idx="44">
                  <c:v>8.0634245984058411E-2</c:v>
                </c:pt>
                <c:pt idx="45">
                  <c:v>7.8140111963470357E-2</c:v>
                </c:pt>
                <c:pt idx="46">
                  <c:v>7.9646628269591471E-2</c:v>
                </c:pt>
                <c:pt idx="47">
                  <c:v>7.837474704177752E-2</c:v>
                </c:pt>
                <c:pt idx="48">
                  <c:v>7.7704295221398684E-2</c:v>
                </c:pt>
                <c:pt idx="49">
                  <c:v>7.6408056636142641E-2</c:v>
                </c:pt>
              </c:numCache>
            </c:numRef>
          </c:val>
          <c:smooth val="0"/>
          <c:extLst>
            <c:ext xmlns:c16="http://schemas.microsoft.com/office/drawing/2014/chart" uri="{C3380CC4-5D6E-409C-BE32-E72D297353CC}">
              <c16:uniqueId val="{00000001-DC09-4DC6-9B27-DBC8CF5BE711}"/>
            </c:ext>
          </c:extLst>
        </c:ser>
        <c:ser>
          <c:idx val="2"/>
          <c:order val="2"/>
          <c:tx>
            <c:strRef>
              <c:f>TdR_ARA!$B$88</c:f>
              <c:strCache>
                <c:ptCount val="1"/>
                <c:pt idx="0">
                  <c:v>Construction</c:v>
                </c:pt>
              </c:strCache>
            </c:strRef>
          </c:tx>
          <c:marker>
            <c:symbol val="none"/>
          </c:marker>
          <c:cat>
            <c:strRef>
              <c:f>TdR_ARA!$C$85:$AZ$85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TdR_ARA!$C$88:$AZ$88</c:f>
              <c:numCache>
                <c:formatCode>0.0%</c:formatCode>
                <c:ptCount val="50"/>
                <c:pt idx="0">
                  <c:v>8.0691306188758208E-2</c:v>
                </c:pt>
                <c:pt idx="1">
                  <c:v>7.8986748112792687E-2</c:v>
                </c:pt>
                <c:pt idx="2">
                  <c:v>8.1164586913249376E-2</c:v>
                </c:pt>
                <c:pt idx="3">
                  <c:v>8.2809122563292703E-2</c:v>
                </c:pt>
                <c:pt idx="4">
                  <c:v>7.8543576315022345E-2</c:v>
                </c:pt>
                <c:pt idx="5">
                  <c:v>7.6825983907280057E-2</c:v>
                </c:pt>
                <c:pt idx="6">
                  <c:v>7.589228139327045E-2</c:v>
                </c:pt>
                <c:pt idx="7">
                  <c:v>6.9752226760013983E-2</c:v>
                </c:pt>
                <c:pt idx="8">
                  <c:v>7.5203050770098256E-2</c:v>
                </c:pt>
                <c:pt idx="9">
                  <c:v>7.8255246248370255E-2</c:v>
                </c:pt>
                <c:pt idx="10">
                  <c:v>7.9002244916462266E-2</c:v>
                </c:pt>
                <c:pt idx="11">
                  <c:v>7.351008911817522E-2</c:v>
                </c:pt>
                <c:pt idx="12">
                  <c:v>7.467358613903044E-2</c:v>
                </c:pt>
                <c:pt idx="13">
                  <c:v>7.0330493838313385E-2</c:v>
                </c:pt>
                <c:pt idx="14">
                  <c:v>6.830452825225955E-2</c:v>
                </c:pt>
                <c:pt idx="15">
                  <c:v>7.0007640221154827E-2</c:v>
                </c:pt>
                <c:pt idx="16">
                  <c:v>6.6636281565657457E-2</c:v>
                </c:pt>
                <c:pt idx="17">
                  <c:v>6.9411877853852638E-2</c:v>
                </c:pt>
                <c:pt idx="18">
                  <c:v>7.5653895367796001E-2</c:v>
                </c:pt>
                <c:pt idx="19">
                  <c:v>7.7826100259911102E-2</c:v>
                </c:pt>
                <c:pt idx="20">
                  <c:v>7.4136155803443959E-2</c:v>
                </c:pt>
                <c:pt idx="21">
                  <c:v>8.0577240201228029E-2</c:v>
                </c:pt>
                <c:pt idx="22">
                  <c:v>8.7494817320176957E-2</c:v>
                </c:pt>
                <c:pt idx="23">
                  <c:v>9.2457552176535063E-2</c:v>
                </c:pt>
                <c:pt idx="24">
                  <c:v>9.5306827651142234E-2</c:v>
                </c:pt>
                <c:pt idx="25">
                  <c:v>9.4775943715597985E-2</c:v>
                </c:pt>
                <c:pt idx="26">
                  <c:v>9.7303566307168174E-2</c:v>
                </c:pt>
                <c:pt idx="27">
                  <c:v>0.10181768251273048</c:v>
                </c:pt>
                <c:pt idx="28">
                  <c:v>0.10068909119092741</c:v>
                </c:pt>
                <c:pt idx="29">
                  <c:v>9.9210749708128793E-2</c:v>
                </c:pt>
                <c:pt idx="30">
                  <c:v>0.10212931400234498</c:v>
                </c:pt>
                <c:pt idx="31">
                  <c:v>9.6593577227223254E-2</c:v>
                </c:pt>
                <c:pt idx="32">
                  <c:v>0.10334756579337406</c:v>
                </c:pt>
                <c:pt idx="33">
                  <c:v>0.10342684461508986</c:v>
                </c:pt>
                <c:pt idx="34">
                  <c:v>0.10519888891865367</c:v>
                </c:pt>
                <c:pt idx="35">
                  <c:v>9.7711658525033093E-2</c:v>
                </c:pt>
                <c:pt idx="36">
                  <c:v>4.2077965572195564E-2</c:v>
                </c:pt>
                <c:pt idx="37">
                  <c:v>7.7934163944853072E-2</c:v>
                </c:pt>
                <c:pt idx="38">
                  <c:v>9.034111732515554E-2</c:v>
                </c:pt>
                <c:pt idx="39">
                  <c:v>9.1959446662569028E-2</c:v>
                </c:pt>
                <c:pt idx="40">
                  <c:v>9.297366919983778E-2</c:v>
                </c:pt>
                <c:pt idx="41">
                  <c:v>9.0463287798785305E-2</c:v>
                </c:pt>
                <c:pt idx="42">
                  <c:v>9.0443680324692854E-2</c:v>
                </c:pt>
                <c:pt idx="43">
                  <c:v>9.1688616972073089E-2</c:v>
                </c:pt>
                <c:pt idx="44">
                  <c:v>9.272976915449542E-2</c:v>
                </c:pt>
                <c:pt idx="45">
                  <c:v>8.8630147885079141E-2</c:v>
                </c:pt>
                <c:pt idx="46">
                  <c:v>9.0827053084517079E-2</c:v>
                </c:pt>
                <c:pt idx="47">
                  <c:v>9.1898742254259785E-2</c:v>
                </c:pt>
                <c:pt idx="48">
                  <c:v>9.0764141884497329E-2</c:v>
                </c:pt>
                <c:pt idx="49">
                  <c:v>8.8674438677726342E-2</c:v>
                </c:pt>
              </c:numCache>
            </c:numRef>
          </c:val>
          <c:smooth val="0"/>
          <c:extLst>
            <c:ext xmlns:c16="http://schemas.microsoft.com/office/drawing/2014/chart" uri="{C3380CC4-5D6E-409C-BE32-E72D297353CC}">
              <c16:uniqueId val="{00000002-DC09-4DC6-9B27-DBC8CF5BE711}"/>
            </c:ext>
          </c:extLst>
        </c:ser>
        <c:ser>
          <c:idx val="3"/>
          <c:order val="3"/>
          <c:tx>
            <c:strRef>
              <c:f>TdR_ARA!$B$89</c:f>
              <c:strCache>
                <c:ptCount val="1"/>
                <c:pt idx="0">
                  <c:v>Tertiaire marchand</c:v>
                </c:pt>
              </c:strCache>
            </c:strRef>
          </c:tx>
          <c:marker>
            <c:symbol val="none"/>
          </c:marker>
          <c:cat>
            <c:strRef>
              <c:f>TdR_ARA!$C$85:$AZ$85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TdR_ARA!$C$89:$AZ$89</c:f>
              <c:numCache>
                <c:formatCode>0.0%</c:formatCode>
                <c:ptCount val="50"/>
                <c:pt idx="0">
                  <c:v>2.1558021757776748E-2</c:v>
                </c:pt>
                <c:pt idx="1">
                  <c:v>2.1096101291356147E-2</c:v>
                </c:pt>
                <c:pt idx="2">
                  <c:v>2.1266468066296732E-2</c:v>
                </c:pt>
                <c:pt idx="3">
                  <c:v>2.0257657931418024E-2</c:v>
                </c:pt>
                <c:pt idx="4">
                  <c:v>2.0284802812173253E-2</c:v>
                </c:pt>
                <c:pt idx="5">
                  <c:v>1.9118478810179886E-2</c:v>
                </c:pt>
                <c:pt idx="6">
                  <c:v>1.8607533424357482E-2</c:v>
                </c:pt>
                <c:pt idx="7">
                  <c:v>1.8832089822436459E-2</c:v>
                </c:pt>
                <c:pt idx="8">
                  <c:v>1.9464503492996187E-2</c:v>
                </c:pt>
                <c:pt idx="9">
                  <c:v>1.9649692104931449E-2</c:v>
                </c:pt>
                <c:pt idx="10">
                  <c:v>2.0078344151415576E-2</c:v>
                </c:pt>
                <c:pt idx="11">
                  <c:v>2.0875204180805459E-2</c:v>
                </c:pt>
                <c:pt idx="12">
                  <c:v>2.0570854009399259E-2</c:v>
                </c:pt>
                <c:pt idx="13">
                  <c:v>2.1086376560095519E-2</c:v>
                </c:pt>
                <c:pt idx="14">
                  <c:v>2.0809030662431307E-2</c:v>
                </c:pt>
                <c:pt idx="15">
                  <c:v>2.1230834820610296E-2</c:v>
                </c:pt>
                <c:pt idx="16">
                  <c:v>2.1598647883569588E-2</c:v>
                </c:pt>
                <c:pt idx="17">
                  <c:v>2.313426960883655E-2</c:v>
                </c:pt>
                <c:pt idx="18">
                  <c:v>2.3777205165810458E-2</c:v>
                </c:pt>
                <c:pt idx="19">
                  <c:v>2.3406810676662705E-2</c:v>
                </c:pt>
                <c:pt idx="20">
                  <c:v>2.4270197261987182E-2</c:v>
                </c:pt>
                <c:pt idx="21">
                  <c:v>2.4792175496363027E-2</c:v>
                </c:pt>
                <c:pt idx="22">
                  <c:v>2.5211240099755328E-2</c:v>
                </c:pt>
                <c:pt idx="23">
                  <c:v>2.7343072765712861E-2</c:v>
                </c:pt>
                <c:pt idx="24">
                  <c:v>2.7133876620123894E-2</c:v>
                </c:pt>
                <c:pt idx="25">
                  <c:v>2.8542221337270565E-2</c:v>
                </c:pt>
                <c:pt idx="26">
                  <c:v>2.9076181229970022E-2</c:v>
                </c:pt>
                <c:pt idx="27">
                  <c:v>2.9744875659267891E-2</c:v>
                </c:pt>
                <c:pt idx="28">
                  <c:v>3.1295290396189175E-2</c:v>
                </c:pt>
                <c:pt idx="29">
                  <c:v>3.0588878946939093E-2</c:v>
                </c:pt>
                <c:pt idx="30">
                  <c:v>3.0884293908010584E-2</c:v>
                </c:pt>
                <c:pt idx="31">
                  <c:v>2.9908549129048424E-2</c:v>
                </c:pt>
                <c:pt idx="32">
                  <c:v>3.0693030586503564E-2</c:v>
                </c:pt>
                <c:pt idx="33">
                  <c:v>3.1198219003017308E-2</c:v>
                </c:pt>
                <c:pt idx="34">
                  <c:v>3.1497642072374231E-2</c:v>
                </c:pt>
                <c:pt idx="35">
                  <c:v>3.1048069794303239E-2</c:v>
                </c:pt>
                <c:pt idx="36">
                  <c:v>2.2314653805436478E-2</c:v>
                </c:pt>
                <c:pt idx="37">
                  <c:v>2.6030006021376804E-2</c:v>
                </c:pt>
                <c:pt idx="38">
                  <c:v>2.9280666312633687E-2</c:v>
                </c:pt>
                <c:pt idx="39">
                  <c:v>3.0140355988234772E-2</c:v>
                </c:pt>
                <c:pt idx="40">
                  <c:v>3.0279515771850299E-2</c:v>
                </c:pt>
                <c:pt idx="41">
                  <c:v>3.1520800455288059E-2</c:v>
                </c:pt>
                <c:pt idx="42">
                  <c:v>3.0889944287314616E-2</c:v>
                </c:pt>
                <c:pt idx="43">
                  <c:v>3.1457048570506269E-2</c:v>
                </c:pt>
                <c:pt idx="44">
                  <c:v>3.1565757880786915E-2</c:v>
                </c:pt>
                <c:pt idx="45">
                  <c:v>3.1104566214245139E-2</c:v>
                </c:pt>
                <c:pt idx="46">
                  <c:v>3.0743052559351985E-2</c:v>
                </c:pt>
                <c:pt idx="47">
                  <c:v>3.0910691770111461E-2</c:v>
                </c:pt>
                <c:pt idx="48">
                  <c:v>2.9510134581915065E-2</c:v>
                </c:pt>
                <c:pt idx="49">
                  <c:v>2.9364323088598883E-2</c:v>
                </c:pt>
              </c:numCache>
            </c:numRef>
          </c:val>
          <c:smooth val="0"/>
          <c:extLst>
            <c:ext xmlns:c16="http://schemas.microsoft.com/office/drawing/2014/chart" uri="{C3380CC4-5D6E-409C-BE32-E72D297353CC}">
              <c16:uniqueId val="{00000003-DC09-4DC6-9B27-DBC8CF5BE711}"/>
            </c:ext>
          </c:extLst>
        </c:ser>
        <c:ser>
          <c:idx val="4"/>
          <c:order val="4"/>
          <c:tx>
            <c:strRef>
              <c:f>TdR_ARA!$B$90</c:f>
              <c:strCache>
                <c:ptCount val="1"/>
                <c:pt idx="0">
                  <c:v>Tertiaire non marchand</c:v>
                </c:pt>
              </c:strCache>
            </c:strRef>
          </c:tx>
          <c:marker>
            <c:symbol val="none"/>
          </c:marker>
          <c:cat>
            <c:strRef>
              <c:f>TdR_ARA!$C$85:$AZ$85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TdR_ARA!$C$90:$AZ$90</c:f>
              <c:numCache>
                <c:formatCode>0.0%</c:formatCode>
                <c:ptCount val="50"/>
                <c:pt idx="0">
                  <c:v>2.2340271402873681E-3</c:v>
                </c:pt>
                <c:pt idx="1">
                  <c:v>2.2958718037522424E-3</c:v>
                </c:pt>
                <c:pt idx="2">
                  <c:v>2.3981910122264582E-3</c:v>
                </c:pt>
                <c:pt idx="3">
                  <c:v>2.5443752882319693E-3</c:v>
                </c:pt>
                <c:pt idx="4">
                  <c:v>2.2832312109787325E-3</c:v>
                </c:pt>
                <c:pt idx="5">
                  <c:v>2.0336758672869892E-3</c:v>
                </c:pt>
                <c:pt idx="6">
                  <c:v>1.9469368374643574E-3</c:v>
                </c:pt>
                <c:pt idx="7">
                  <c:v>1.7322696073070487E-3</c:v>
                </c:pt>
                <c:pt idx="8">
                  <c:v>1.7956148230249866E-3</c:v>
                </c:pt>
                <c:pt idx="9">
                  <c:v>1.7078940490869877E-3</c:v>
                </c:pt>
                <c:pt idx="10">
                  <c:v>1.5306828002854512E-3</c:v>
                </c:pt>
                <c:pt idx="11">
                  <c:v>1.6033771116091551E-3</c:v>
                </c:pt>
                <c:pt idx="12">
                  <c:v>1.6642515229992757E-3</c:v>
                </c:pt>
                <c:pt idx="13">
                  <c:v>1.7556836561126879E-3</c:v>
                </c:pt>
                <c:pt idx="14">
                  <c:v>1.774622044578196E-3</c:v>
                </c:pt>
                <c:pt idx="15">
                  <c:v>1.9710942361119759E-3</c:v>
                </c:pt>
                <c:pt idx="16">
                  <c:v>1.8732568281108909E-3</c:v>
                </c:pt>
                <c:pt idx="17">
                  <c:v>2.0916240296750166E-3</c:v>
                </c:pt>
                <c:pt idx="18">
                  <c:v>2.1039762126939194E-3</c:v>
                </c:pt>
                <c:pt idx="19">
                  <c:v>2.102547495632023E-3</c:v>
                </c:pt>
                <c:pt idx="20">
                  <c:v>2.3085830284643822E-3</c:v>
                </c:pt>
                <c:pt idx="21">
                  <c:v>2.1942780399831024E-3</c:v>
                </c:pt>
                <c:pt idx="22">
                  <c:v>2.0399083401496485E-3</c:v>
                </c:pt>
                <c:pt idx="23">
                  <c:v>2.1473372712161663E-3</c:v>
                </c:pt>
                <c:pt idx="24">
                  <c:v>2.4949021647954072E-3</c:v>
                </c:pt>
                <c:pt idx="25">
                  <c:v>2.5356067365249345E-3</c:v>
                </c:pt>
                <c:pt idx="26">
                  <c:v>2.4009091651948627E-3</c:v>
                </c:pt>
                <c:pt idx="27">
                  <c:v>2.6939840378003405E-3</c:v>
                </c:pt>
                <c:pt idx="28">
                  <c:v>2.8553945350246234E-3</c:v>
                </c:pt>
                <c:pt idx="29">
                  <c:v>3.0282035643495499E-3</c:v>
                </c:pt>
                <c:pt idx="30">
                  <c:v>3.0483656080699997E-3</c:v>
                </c:pt>
                <c:pt idx="31">
                  <c:v>3.1097805964051864E-3</c:v>
                </c:pt>
                <c:pt idx="32">
                  <c:v>3.5715215048740482E-3</c:v>
                </c:pt>
                <c:pt idx="33">
                  <c:v>3.6198561037286471E-3</c:v>
                </c:pt>
                <c:pt idx="34">
                  <c:v>3.6063768313153834E-3</c:v>
                </c:pt>
                <c:pt idx="35">
                  <c:v>3.8922806221042988E-3</c:v>
                </c:pt>
                <c:pt idx="36">
                  <c:v>3.0879725717201508E-3</c:v>
                </c:pt>
                <c:pt idx="37">
                  <c:v>3.4940164893031314E-3</c:v>
                </c:pt>
                <c:pt idx="38">
                  <c:v>4.2180300939639297E-3</c:v>
                </c:pt>
                <c:pt idx="39">
                  <c:v>4.2678375793390845E-3</c:v>
                </c:pt>
                <c:pt idx="40">
                  <c:v>5.263123720059654E-3</c:v>
                </c:pt>
                <c:pt idx="41">
                  <c:v>5.7177333757999511E-3</c:v>
                </c:pt>
                <c:pt idx="42">
                  <c:v>5.9481049483501658E-3</c:v>
                </c:pt>
                <c:pt idx="43">
                  <c:v>6.5161769866034815E-3</c:v>
                </c:pt>
                <c:pt idx="44">
                  <c:v>6.211252941191815E-3</c:v>
                </c:pt>
                <c:pt idx="45">
                  <c:v>6.3617516755024063E-3</c:v>
                </c:pt>
                <c:pt idx="46">
                  <c:v>5.9164507383001877E-3</c:v>
                </c:pt>
                <c:pt idx="47">
                  <c:v>6.4203974299811006E-3</c:v>
                </c:pt>
                <c:pt idx="48">
                  <c:v>5.8669333041098306E-3</c:v>
                </c:pt>
                <c:pt idx="49">
                  <c:v>5.8834142515249137E-3</c:v>
                </c:pt>
              </c:numCache>
            </c:numRef>
          </c:val>
          <c:smooth val="0"/>
          <c:extLst>
            <c:ext xmlns:c16="http://schemas.microsoft.com/office/drawing/2014/chart" uri="{C3380CC4-5D6E-409C-BE32-E72D297353CC}">
              <c16:uniqueId val="{00000004-DC09-4DC6-9B27-DBC8CF5BE711}"/>
            </c:ext>
          </c:extLst>
        </c:ser>
        <c:dLbls>
          <c:showLegendKey val="0"/>
          <c:showVal val="0"/>
          <c:showCatName val="0"/>
          <c:showSerName val="0"/>
          <c:showPercent val="0"/>
          <c:showBubbleSize val="0"/>
        </c:dLbls>
        <c:smooth val="0"/>
        <c:axId val="188042624"/>
        <c:axId val="189184256"/>
      </c:lineChart>
      <c:catAx>
        <c:axId val="188042624"/>
        <c:scaling>
          <c:orientation val="minMax"/>
        </c:scaling>
        <c:delete val="0"/>
        <c:axPos val="b"/>
        <c:numFmt formatCode="General" sourceLinked="0"/>
        <c:majorTickMark val="out"/>
        <c:minorTickMark val="none"/>
        <c:tickLblPos val="nextTo"/>
        <c:crossAx val="189184256"/>
        <c:crosses val="autoZero"/>
        <c:auto val="1"/>
        <c:lblAlgn val="ctr"/>
        <c:lblOffset val="100"/>
        <c:noMultiLvlLbl val="0"/>
      </c:catAx>
      <c:valAx>
        <c:axId val="189184256"/>
        <c:scaling>
          <c:orientation val="minMax"/>
        </c:scaling>
        <c:delete val="0"/>
        <c:axPos val="l"/>
        <c:majorGridlines/>
        <c:numFmt formatCode="0.0%" sourceLinked="1"/>
        <c:majorTickMark val="out"/>
        <c:minorTickMark val="none"/>
        <c:tickLblPos val="nextTo"/>
        <c:crossAx val="188042624"/>
        <c:crosses val="autoZero"/>
        <c:crossBetween val="between"/>
      </c:valAx>
    </c:plotArea>
    <c:legend>
      <c:legendPos val="r"/>
      <c:layout>
        <c:manualLayout>
          <c:xMode val="edge"/>
          <c:yMode val="edge"/>
          <c:x val="0.88190683511759305"/>
          <c:y val="0.34490984822549353"/>
          <c:w val="0.11719770938252633"/>
          <c:h val="0.26428639354863248"/>
        </c:manualLayout>
      </c:layout>
      <c:overlay val="0"/>
    </c:legend>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TdR_ARA!$B$86</c:f>
              <c:strCache>
                <c:ptCount val="1"/>
                <c:pt idx="0">
                  <c:v>Agriculture</c:v>
                </c:pt>
              </c:strCache>
            </c:strRef>
          </c:tx>
          <c:marker>
            <c:symbol val="none"/>
          </c:marker>
          <c:cat>
            <c:strRef>
              <c:f>TdR_ARA!$C$85:$BB$85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TdR_ARA!$C$86:$BB$86</c:f>
              <c:numCache>
                <c:formatCode>0.0%</c:formatCode>
                <c:ptCount val="52"/>
                <c:pt idx="0">
                  <c:v>1.1886987877180812E-2</c:v>
                </c:pt>
                <c:pt idx="1">
                  <c:v>1.227389230995134E-2</c:v>
                </c:pt>
                <c:pt idx="2">
                  <c:v>1.4513770257447564E-2</c:v>
                </c:pt>
                <c:pt idx="3">
                  <c:v>1.429669881600011E-2</c:v>
                </c:pt>
                <c:pt idx="4">
                  <c:v>1.0510434875799946E-2</c:v>
                </c:pt>
                <c:pt idx="5">
                  <c:v>1.3505793999812497E-2</c:v>
                </c:pt>
                <c:pt idx="6">
                  <c:v>1.0906789430868728E-2</c:v>
                </c:pt>
                <c:pt idx="7">
                  <c:v>9.8879927889838019E-3</c:v>
                </c:pt>
                <c:pt idx="8">
                  <c:v>1.109666193931096E-2</c:v>
                </c:pt>
                <c:pt idx="9">
                  <c:v>1.2819370090358023E-2</c:v>
                </c:pt>
                <c:pt idx="10">
                  <c:v>1.3914046151946743E-2</c:v>
                </c:pt>
                <c:pt idx="11">
                  <c:v>1.5471982513868634E-2</c:v>
                </c:pt>
                <c:pt idx="12">
                  <c:v>1.5624110602992314E-2</c:v>
                </c:pt>
                <c:pt idx="13">
                  <c:v>1.5942392590255601E-2</c:v>
                </c:pt>
                <c:pt idx="14">
                  <c:v>1.5096708027252654E-2</c:v>
                </c:pt>
                <c:pt idx="15">
                  <c:v>1.360027921934665E-2</c:v>
                </c:pt>
                <c:pt idx="16">
                  <c:v>1.2786481594432185E-2</c:v>
                </c:pt>
                <c:pt idx="17">
                  <c:v>1.6605290018370543E-2</c:v>
                </c:pt>
                <c:pt idx="18">
                  <c:v>1.7175114757959194E-2</c:v>
                </c:pt>
                <c:pt idx="19">
                  <c:v>1.628969836357317E-2</c:v>
                </c:pt>
                <c:pt idx="20">
                  <c:v>1.3349337641634325E-2</c:v>
                </c:pt>
                <c:pt idx="21">
                  <c:v>1.3135660833873226E-2</c:v>
                </c:pt>
                <c:pt idx="22">
                  <c:v>1.1034151223952347E-2</c:v>
                </c:pt>
                <c:pt idx="23">
                  <c:v>1.2701611747314691E-2</c:v>
                </c:pt>
                <c:pt idx="24">
                  <c:v>1.006781392944091E-2</c:v>
                </c:pt>
                <c:pt idx="25">
                  <c:v>9.405109769473884E-3</c:v>
                </c:pt>
                <c:pt idx="26">
                  <c:v>9.1422184645062778E-3</c:v>
                </c:pt>
                <c:pt idx="27">
                  <c:v>9.949684958637189E-3</c:v>
                </c:pt>
                <c:pt idx="28">
                  <c:v>9.8785435670551477E-3</c:v>
                </c:pt>
                <c:pt idx="29">
                  <c:v>9.4587408317671033E-3</c:v>
                </c:pt>
                <c:pt idx="30">
                  <c:v>9.4143952304148668E-3</c:v>
                </c:pt>
                <c:pt idx="31">
                  <c:v>7.2581421314437356E-3</c:v>
                </c:pt>
                <c:pt idx="32">
                  <c:v>9.0305418166879928E-3</c:v>
                </c:pt>
                <c:pt idx="33">
                  <c:v>9.323700172143283E-3</c:v>
                </c:pt>
                <c:pt idx="34">
                  <c:v>9.3041234718230625E-3</c:v>
                </c:pt>
                <c:pt idx="35">
                  <c:v>9.3088678981134675E-3</c:v>
                </c:pt>
                <c:pt idx="36">
                  <c:v>7.5441420283582465E-3</c:v>
                </c:pt>
                <c:pt idx="37">
                  <c:v>9.3418413291970221E-3</c:v>
                </c:pt>
                <c:pt idx="38">
                  <c:v>1.0970360643474781E-2</c:v>
                </c:pt>
                <c:pt idx="39">
                  <c:v>1.0219547856263726E-2</c:v>
                </c:pt>
                <c:pt idx="40">
                  <c:v>1.0642255224217412E-2</c:v>
                </c:pt>
                <c:pt idx="41">
                  <c:v>1.1028701878270699E-2</c:v>
                </c:pt>
                <c:pt idx="42">
                  <c:v>9.3823174418824085E-3</c:v>
                </c:pt>
                <c:pt idx="43">
                  <c:v>8.7409010990537935E-3</c:v>
                </c:pt>
                <c:pt idx="44">
                  <c:v>1.0079689500170243E-2</c:v>
                </c:pt>
                <c:pt idx="45">
                  <c:v>1.210921139228301E-2</c:v>
                </c:pt>
                <c:pt idx="46">
                  <c:v>8.5857950023216396E-3</c:v>
                </c:pt>
                <c:pt idx="47">
                  <c:v>9.4586412164360655E-3</c:v>
                </c:pt>
                <c:pt idx="48">
                  <c:v>1.0743248535313023E-2</c:v>
                </c:pt>
                <c:pt idx="49">
                  <c:v>1.3200375372560009E-2</c:v>
                </c:pt>
                <c:pt idx="50">
                  <c:v>1.4578213130802807E-2</c:v>
                </c:pt>
                <c:pt idx="51">
                  <c:v>1.0876590085580973E-2</c:v>
                </c:pt>
              </c:numCache>
            </c:numRef>
          </c:val>
          <c:smooth val="0"/>
          <c:extLst>
            <c:ext xmlns:c16="http://schemas.microsoft.com/office/drawing/2014/chart" uri="{C3380CC4-5D6E-409C-BE32-E72D297353CC}">
              <c16:uniqueId val="{00000000-CCD7-4B82-BD1F-08BA6F017959}"/>
            </c:ext>
          </c:extLst>
        </c:ser>
        <c:ser>
          <c:idx val="1"/>
          <c:order val="1"/>
          <c:tx>
            <c:strRef>
              <c:f>TdR_ARA!$B$87</c:f>
              <c:strCache>
                <c:ptCount val="1"/>
                <c:pt idx="0">
                  <c:v>Industrie</c:v>
                </c:pt>
              </c:strCache>
            </c:strRef>
          </c:tx>
          <c:marker>
            <c:symbol val="none"/>
          </c:marker>
          <c:cat>
            <c:strRef>
              <c:f>TdR_ARA!$C$85:$BB$85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TdR_ARA!$C$87:$BB$87</c:f>
              <c:numCache>
                <c:formatCode>0.0%</c:formatCode>
                <c:ptCount val="52"/>
                <c:pt idx="0">
                  <c:v>8.3573566354287199E-2</c:v>
                </c:pt>
                <c:pt idx="1">
                  <c:v>8.2845299436726499E-2</c:v>
                </c:pt>
                <c:pt idx="2">
                  <c:v>7.8833353298236056E-2</c:v>
                </c:pt>
                <c:pt idx="3">
                  <c:v>7.6959736369280204E-2</c:v>
                </c:pt>
                <c:pt idx="4">
                  <c:v>7.2880416669560369E-2</c:v>
                </c:pt>
                <c:pt idx="5">
                  <c:v>7.1151357979030133E-2</c:v>
                </c:pt>
                <c:pt idx="6">
                  <c:v>6.7714188697587968E-2</c:v>
                </c:pt>
                <c:pt idx="7">
                  <c:v>6.4257311696946207E-2</c:v>
                </c:pt>
                <c:pt idx="8">
                  <c:v>6.7010048921861576E-2</c:v>
                </c:pt>
                <c:pt idx="9">
                  <c:v>6.8657488481806514E-2</c:v>
                </c:pt>
                <c:pt idx="10">
                  <c:v>7.0350492075697907E-2</c:v>
                </c:pt>
                <c:pt idx="11">
                  <c:v>7.0858272545710338E-2</c:v>
                </c:pt>
                <c:pt idx="12">
                  <c:v>7.0705194884345374E-2</c:v>
                </c:pt>
                <c:pt idx="13">
                  <c:v>7.3208927071244281E-2</c:v>
                </c:pt>
                <c:pt idx="14">
                  <c:v>7.0101848729368421E-2</c:v>
                </c:pt>
                <c:pt idx="15">
                  <c:v>7.0471908077715542E-2</c:v>
                </c:pt>
                <c:pt idx="16">
                  <c:v>7.0377512043085885E-2</c:v>
                </c:pt>
                <c:pt idx="17">
                  <c:v>7.1760477112321489E-2</c:v>
                </c:pt>
                <c:pt idx="18">
                  <c:v>7.653280991811709E-2</c:v>
                </c:pt>
                <c:pt idx="19">
                  <c:v>7.5307654650895381E-2</c:v>
                </c:pt>
                <c:pt idx="20">
                  <c:v>7.4554622062703982E-2</c:v>
                </c:pt>
                <c:pt idx="21">
                  <c:v>7.62294677908021E-2</c:v>
                </c:pt>
                <c:pt idx="22">
                  <c:v>7.8115446207651762E-2</c:v>
                </c:pt>
                <c:pt idx="23">
                  <c:v>8.0281830222391465E-2</c:v>
                </c:pt>
                <c:pt idx="24">
                  <c:v>8.1787117716469265E-2</c:v>
                </c:pt>
                <c:pt idx="25">
                  <c:v>8.6764846943327312E-2</c:v>
                </c:pt>
                <c:pt idx="26">
                  <c:v>8.952091641513002E-2</c:v>
                </c:pt>
                <c:pt idx="27">
                  <c:v>9.0788300519709292E-2</c:v>
                </c:pt>
                <c:pt idx="28">
                  <c:v>9.158567299285468E-2</c:v>
                </c:pt>
                <c:pt idx="29">
                  <c:v>8.9507965493799246E-2</c:v>
                </c:pt>
                <c:pt idx="30">
                  <c:v>8.6940598895712068E-2</c:v>
                </c:pt>
                <c:pt idx="31">
                  <c:v>8.3576761702882238E-2</c:v>
                </c:pt>
                <c:pt idx="32">
                  <c:v>8.4106508271683561E-2</c:v>
                </c:pt>
                <c:pt idx="33">
                  <c:v>8.1385020355270052E-2</c:v>
                </c:pt>
                <c:pt idx="34">
                  <c:v>7.9205305636294021E-2</c:v>
                </c:pt>
                <c:pt idx="35">
                  <c:v>7.6958815899697927E-2</c:v>
                </c:pt>
                <c:pt idx="36">
                  <c:v>4.8935818787948351E-2</c:v>
                </c:pt>
                <c:pt idx="37">
                  <c:v>5.5288374468474628E-2</c:v>
                </c:pt>
                <c:pt idx="38">
                  <c:v>7.0053140291222574E-2</c:v>
                </c:pt>
                <c:pt idx="39">
                  <c:v>7.2634135203026862E-2</c:v>
                </c:pt>
                <c:pt idx="40">
                  <c:v>7.5911665689023938E-2</c:v>
                </c:pt>
                <c:pt idx="41">
                  <c:v>7.6306690767555904E-2</c:v>
                </c:pt>
                <c:pt idx="42">
                  <c:v>7.7838322519868081E-2</c:v>
                </c:pt>
                <c:pt idx="43">
                  <c:v>8.1139289542779533E-2</c:v>
                </c:pt>
                <c:pt idx="44">
                  <c:v>8.0634245984058411E-2</c:v>
                </c:pt>
                <c:pt idx="45">
                  <c:v>7.8140111963470357E-2</c:v>
                </c:pt>
                <c:pt idx="46">
                  <c:v>7.9646628269591471E-2</c:v>
                </c:pt>
                <c:pt idx="47">
                  <c:v>7.837474704177752E-2</c:v>
                </c:pt>
                <c:pt idx="48">
                  <c:v>7.7704295221398684E-2</c:v>
                </c:pt>
                <c:pt idx="49">
                  <c:v>7.6408056636142641E-2</c:v>
                </c:pt>
                <c:pt idx="50">
                  <c:v>7.4309431134100282E-2</c:v>
                </c:pt>
                <c:pt idx="51">
                  <c:v>7.2224995102296061E-2</c:v>
                </c:pt>
              </c:numCache>
            </c:numRef>
          </c:val>
          <c:smooth val="0"/>
          <c:extLst>
            <c:ext xmlns:c16="http://schemas.microsoft.com/office/drawing/2014/chart" uri="{C3380CC4-5D6E-409C-BE32-E72D297353CC}">
              <c16:uniqueId val="{00000001-CCD7-4B82-BD1F-08BA6F017959}"/>
            </c:ext>
          </c:extLst>
        </c:ser>
        <c:ser>
          <c:idx val="2"/>
          <c:order val="2"/>
          <c:tx>
            <c:strRef>
              <c:f>TdR_ARA!$B$88</c:f>
              <c:strCache>
                <c:ptCount val="1"/>
                <c:pt idx="0">
                  <c:v>Construction</c:v>
                </c:pt>
              </c:strCache>
            </c:strRef>
          </c:tx>
          <c:marker>
            <c:symbol val="none"/>
          </c:marker>
          <c:cat>
            <c:strRef>
              <c:f>TdR_ARA!$C$85:$BB$85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TdR_ARA!$C$88:$BB$88</c:f>
              <c:numCache>
                <c:formatCode>0.0%</c:formatCode>
                <c:ptCount val="52"/>
                <c:pt idx="0">
                  <c:v>8.0691306188758208E-2</c:v>
                </c:pt>
                <c:pt idx="1">
                  <c:v>7.8986748112792687E-2</c:v>
                </c:pt>
                <c:pt idx="2">
                  <c:v>8.1164586913249376E-2</c:v>
                </c:pt>
                <c:pt idx="3">
                  <c:v>8.2809122563292703E-2</c:v>
                </c:pt>
                <c:pt idx="4">
                  <c:v>7.8543576315022345E-2</c:v>
                </c:pt>
                <c:pt idx="5">
                  <c:v>7.6825983907280057E-2</c:v>
                </c:pt>
                <c:pt idx="6">
                  <c:v>7.589228139327045E-2</c:v>
                </c:pt>
                <c:pt idx="7">
                  <c:v>6.9752226760013983E-2</c:v>
                </c:pt>
                <c:pt idx="8">
                  <c:v>7.5203050770098256E-2</c:v>
                </c:pt>
                <c:pt idx="9">
                  <c:v>7.8255246248370255E-2</c:v>
                </c:pt>
                <c:pt idx="10">
                  <c:v>7.9002244916462266E-2</c:v>
                </c:pt>
                <c:pt idx="11">
                  <c:v>7.351008911817522E-2</c:v>
                </c:pt>
                <c:pt idx="12">
                  <c:v>7.467358613903044E-2</c:v>
                </c:pt>
                <c:pt idx="13">
                  <c:v>7.0330493838313385E-2</c:v>
                </c:pt>
                <c:pt idx="14">
                  <c:v>6.830452825225955E-2</c:v>
                </c:pt>
                <c:pt idx="15">
                  <c:v>7.0007640221154827E-2</c:v>
                </c:pt>
                <c:pt idx="16">
                  <c:v>6.6636281565657457E-2</c:v>
                </c:pt>
                <c:pt idx="17">
                  <c:v>6.9411877853852638E-2</c:v>
                </c:pt>
                <c:pt idx="18">
                  <c:v>7.5653895367796001E-2</c:v>
                </c:pt>
                <c:pt idx="19">
                  <c:v>7.7826100259911102E-2</c:v>
                </c:pt>
                <c:pt idx="20">
                  <c:v>7.4136155803443959E-2</c:v>
                </c:pt>
                <c:pt idx="21">
                  <c:v>8.0577240201228029E-2</c:v>
                </c:pt>
                <c:pt idx="22">
                  <c:v>8.7494817320176957E-2</c:v>
                </c:pt>
                <c:pt idx="23">
                  <c:v>9.2457552176535063E-2</c:v>
                </c:pt>
                <c:pt idx="24">
                  <c:v>9.5306827651142234E-2</c:v>
                </c:pt>
                <c:pt idx="25">
                  <c:v>9.4775943715597985E-2</c:v>
                </c:pt>
                <c:pt idx="26">
                  <c:v>9.7303566307168174E-2</c:v>
                </c:pt>
                <c:pt idx="27">
                  <c:v>0.10181768251273048</c:v>
                </c:pt>
                <c:pt idx="28">
                  <c:v>0.10068909119092741</c:v>
                </c:pt>
                <c:pt idx="29">
                  <c:v>9.9210749708128793E-2</c:v>
                </c:pt>
                <c:pt idx="30">
                  <c:v>0.10212931400234498</c:v>
                </c:pt>
                <c:pt idx="31">
                  <c:v>9.6593577227223254E-2</c:v>
                </c:pt>
                <c:pt idx="32">
                  <c:v>0.10334756579337406</c:v>
                </c:pt>
                <c:pt idx="33">
                  <c:v>0.10342684461508986</c:v>
                </c:pt>
                <c:pt idx="34">
                  <c:v>0.10519888891865367</c:v>
                </c:pt>
                <c:pt idx="35">
                  <c:v>9.7711658525033093E-2</c:v>
                </c:pt>
                <c:pt idx="36">
                  <c:v>4.2077965572195564E-2</c:v>
                </c:pt>
                <c:pt idx="37">
                  <c:v>7.7934163944853072E-2</c:v>
                </c:pt>
                <c:pt idx="38">
                  <c:v>9.034111732515554E-2</c:v>
                </c:pt>
                <c:pt idx="39">
                  <c:v>9.1959446662569028E-2</c:v>
                </c:pt>
                <c:pt idx="40">
                  <c:v>9.297366919983778E-2</c:v>
                </c:pt>
                <c:pt idx="41">
                  <c:v>9.0463287798785305E-2</c:v>
                </c:pt>
                <c:pt idx="42">
                  <c:v>9.0443680324692854E-2</c:v>
                </c:pt>
                <c:pt idx="43">
                  <c:v>9.1688616972073089E-2</c:v>
                </c:pt>
                <c:pt idx="44">
                  <c:v>9.272976915449542E-2</c:v>
                </c:pt>
                <c:pt idx="45">
                  <c:v>8.8630147885079141E-2</c:v>
                </c:pt>
                <c:pt idx="46">
                  <c:v>9.0827053084517079E-2</c:v>
                </c:pt>
                <c:pt idx="47">
                  <c:v>9.1898742254259785E-2</c:v>
                </c:pt>
                <c:pt idx="48">
                  <c:v>9.0764141884497329E-2</c:v>
                </c:pt>
                <c:pt idx="49">
                  <c:v>8.8674438677726342E-2</c:v>
                </c:pt>
                <c:pt idx="50">
                  <c:v>8.7883282904644963E-2</c:v>
                </c:pt>
                <c:pt idx="51">
                  <c:v>8.7442450584783032E-2</c:v>
                </c:pt>
              </c:numCache>
            </c:numRef>
          </c:val>
          <c:smooth val="0"/>
          <c:extLst>
            <c:ext xmlns:c16="http://schemas.microsoft.com/office/drawing/2014/chart" uri="{C3380CC4-5D6E-409C-BE32-E72D297353CC}">
              <c16:uniqueId val="{00000002-CCD7-4B82-BD1F-08BA6F017959}"/>
            </c:ext>
          </c:extLst>
        </c:ser>
        <c:ser>
          <c:idx val="3"/>
          <c:order val="3"/>
          <c:tx>
            <c:strRef>
              <c:f>TdR_ARA!$B$89</c:f>
              <c:strCache>
                <c:ptCount val="1"/>
                <c:pt idx="0">
                  <c:v>Tertiaire marchand</c:v>
                </c:pt>
              </c:strCache>
            </c:strRef>
          </c:tx>
          <c:marker>
            <c:symbol val="none"/>
          </c:marker>
          <c:cat>
            <c:strRef>
              <c:f>TdR_ARA!$C$85:$BB$85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TdR_ARA!$C$89:$BB$89</c:f>
              <c:numCache>
                <c:formatCode>0.0%</c:formatCode>
                <c:ptCount val="52"/>
                <c:pt idx="0">
                  <c:v>2.1558021757776748E-2</c:v>
                </c:pt>
                <c:pt idx="1">
                  <c:v>2.1096101291356147E-2</c:v>
                </c:pt>
                <c:pt idx="2">
                  <c:v>2.1266468066296732E-2</c:v>
                </c:pt>
                <c:pt idx="3">
                  <c:v>2.0257657931418024E-2</c:v>
                </c:pt>
                <c:pt idx="4">
                  <c:v>2.0284802812173253E-2</c:v>
                </c:pt>
                <c:pt idx="5">
                  <c:v>1.9118478810179886E-2</c:v>
                </c:pt>
                <c:pt idx="6">
                  <c:v>1.8607533424357482E-2</c:v>
                </c:pt>
                <c:pt idx="7">
                  <c:v>1.8832089822436459E-2</c:v>
                </c:pt>
                <c:pt idx="8">
                  <c:v>1.9464503492996187E-2</c:v>
                </c:pt>
                <c:pt idx="9">
                  <c:v>1.9649692104931449E-2</c:v>
                </c:pt>
                <c:pt idx="10">
                  <c:v>2.0078344151415576E-2</c:v>
                </c:pt>
                <c:pt idx="11">
                  <c:v>2.0875204180805459E-2</c:v>
                </c:pt>
                <c:pt idx="12">
                  <c:v>2.0570854009399259E-2</c:v>
                </c:pt>
                <c:pt idx="13">
                  <c:v>2.1086376560095519E-2</c:v>
                </c:pt>
                <c:pt idx="14">
                  <c:v>2.0809030662431307E-2</c:v>
                </c:pt>
                <c:pt idx="15">
                  <c:v>2.1230834820610296E-2</c:v>
                </c:pt>
                <c:pt idx="16">
                  <c:v>2.1598647883569588E-2</c:v>
                </c:pt>
                <c:pt idx="17">
                  <c:v>2.313426960883655E-2</c:v>
                </c:pt>
                <c:pt idx="18">
                  <c:v>2.3777205165810458E-2</c:v>
                </c:pt>
                <c:pt idx="19">
                  <c:v>2.3406810676662705E-2</c:v>
                </c:pt>
                <c:pt idx="20">
                  <c:v>2.4270197261987182E-2</c:v>
                </c:pt>
                <c:pt idx="21">
                  <c:v>2.4792175496363027E-2</c:v>
                </c:pt>
                <c:pt idx="22">
                  <c:v>2.5211240099755328E-2</c:v>
                </c:pt>
                <c:pt idx="23">
                  <c:v>2.7343072765712861E-2</c:v>
                </c:pt>
                <c:pt idx="24">
                  <c:v>2.7133876620123894E-2</c:v>
                </c:pt>
                <c:pt idx="25">
                  <c:v>2.8542221337270565E-2</c:v>
                </c:pt>
                <c:pt idx="26">
                  <c:v>2.9076181229970022E-2</c:v>
                </c:pt>
                <c:pt idx="27">
                  <c:v>2.9744875659267891E-2</c:v>
                </c:pt>
                <c:pt idx="28">
                  <c:v>3.1295290396189175E-2</c:v>
                </c:pt>
                <c:pt idx="29">
                  <c:v>3.0588878946939093E-2</c:v>
                </c:pt>
                <c:pt idx="30">
                  <c:v>3.0884293908010584E-2</c:v>
                </c:pt>
                <c:pt idx="31">
                  <c:v>2.9908549129048424E-2</c:v>
                </c:pt>
                <c:pt idx="32">
                  <c:v>3.0693030586503564E-2</c:v>
                </c:pt>
                <c:pt idx="33">
                  <c:v>3.1198219003017308E-2</c:v>
                </c:pt>
                <c:pt idx="34">
                  <c:v>3.1497642072374231E-2</c:v>
                </c:pt>
                <c:pt idx="35">
                  <c:v>3.1048069794303239E-2</c:v>
                </c:pt>
                <c:pt idx="36">
                  <c:v>2.2314653805436478E-2</c:v>
                </c:pt>
                <c:pt idx="37">
                  <c:v>2.6030006021376804E-2</c:v>
                </c:pt>
                <c:pt idx="38">
                  <c:v>2.9280666312633687E-2</c:v>
                </c:pt>
                <c:pt idx="39">
                  <c:v>3.0140355988234772E-2</c:v>
                </c:pt>
                <c:pt idx="40">
                  <c:v>3.0279515771850299E-2</c:v>
                </c:pt>
                <c:pt idx="41">
                  <c:v>3.1520800455288059E-2</c:v>
                </c:pt>
                <c:pt idx="42">
                  <c:v>3.0889944287314616E-2</c:v>
                </c:pt>
                <c:pt idx="43">
                  <c:v>3.1457048570506269E-2</c:v>
                </c:pt>
                <c:pt idx="44">
                  <c:v>3.1565757880786915E-2</c:v>
                </c:pt>
                <c:pt idx="45">
                  <c:v>3.1104566214245139E-2</c:v>
                </c:pt>
                <c:pt idx="46">
                  <c:v>3.0743052559351985E-2</c:v>
                </c:pt>
                <c:pt idx="47">
                  <c:v>3.0910691770111461E-2</c:v>
                </c:pt>
                <c:pt idx="48">
                  <c:v>2.9510134581915065E-2</c:v>
                </c:pt>
                <c:pt idx="49">
                  <c:v>2.9364323088598883E-2</c:v>
                </c:pt>
                <c:pt idx="50">
                  <c:v>2.9404567634294894E-2</c:v>
                </c:pt>
                <c:pt idx="51">
                  <c:v>2.9329461842173062E-2</c:v>
                </c:pt>
              </c:numCache>
            </c:numRef>
          </c:val>
          <c:smooth val="0"/>
          <c:extLst>
            <c:ext xmlns:c16="http://schemas.microsoft.com/office/drawing/2014/chart" uri="{C3380CC4-5D6E-409C-BE32-E72D297353CC}">
              <c16:uniqueId val="{00000003-CCD7-4B82-BD1F-08BA6F017959}"/>
            </c:ext>
          </c:extLst>
        </c:ser>
        <c:ser>
          <c:idx val="4"/>
          <c:order val="4"/>
          <c:tx>
            <c:strRef>
              <c:f>TdR_ARA!$B$90</c:f>
              <c:strCache>
                <c:ptCount val="1"/>
                <c:pt idx="0">
                  <c:v>Tertiaire non marchand</c:v>
                </c:pt>
              </c:strCache>
            </c:strRef>
          </c:tx>
          <c:marker>
            <c:symbol val="none"/>
          </c:marker>
          <c:cat>
            <c:strRef>
              <c:f>TdR_ARA!$C$85:$BB$85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TdR_ARA!$C$90:$BB$90</c:f>
              <c:numCache>
                <c:formatCode>0.0%</c:formatCode>
                <c:ptCount val="52"/>
                <c:pt idx="0">
                  <c:v>2.2340271402873681E-3</c:v>
                </c:pt>
                <c:pt idx="1">
                  <c:v>2.2958718037522424E-3</c:v>
                </c:pt>
                <c:pt idx="2">
                  <c:v>2.3981910122264582E-3</c:v>
                </c:pt>
                <c:pt idx="3">
                  <c:v>2.5443752882319693E-3</c:v>
                </c:pt>
                <c:pt idx="4">
                  <c:v>2.2832312109787325E-3</c:v>
                </c:pt>
                <c:pt idx="5">
                  <c:v>2.0336758672869892E-3</c:v>
                </c:pt>
                <c:pt idx="6">
                  <c:v>1.9469368374643574E-3</c:v>
                </c:pt>
                <c:pt idx="7">
                  <c:v>1.7322696073070487E-3</c:v>
                </c:pt>
                <c:pt idx="8">
                  <c:v>1.7956148230249866E-3</c:v>
                </c:pt>
                <c:pt idx="9">
                  <c:v>1.7078940490869877E-3</c:v>
                </c:pt>
                <c:pt idx="10">
                  <c:v>1.5306828002854512E-3</c:v>
                </c:pt>
                <c:pt idx="11">
                  <c:v>1.6033771116091551E-3</c:v>
                </c:pt>
                <c:pt idx="12">
                  <c:v>1.6642515229992757E-3</c:v>
                </c:pt>
                <c:pt idx="13">
                  <c:v>1.7556836561126879E-3</c:v>
                </c:pt>
                <c:pt idx="14">
                  <c:v>1.774622044578196E-3</c:v>
                </c:pt>
                <c:pt idx="15">
                  <c:v>1.9710942361119759E-3</c:v>
                </c:pt>
                <c:pt idx="16">
                  <c:v>1.8732568281108909E-3</c:v>
                </c:pt>
                <c:pt idx="17">
                  <c:v>2.0916240296750166E-3</c:v>
                </c:pt>
                <c:pt idx="18">
                  <c:v>2.1039762126939194E-3</c:v>
                </c:pt>
                <c:pt idx="19">
                  <c:v>2.102547495632023E-3</c:v>
                </c:pt>
                <c:pt idx="20">
                  <c:v>2.3085830284643822E-3</c:v>
                </c:pt>
                <c:pt idx="21">
                  <c:v>2.1942780399831024E-3</c:v>
                </c:pt>
                <c:pt idx="22">
                  <c:v>2.0399083401496485E-3</c:v>
                </c:pt>
                <c:pt idx="23">
                  <c:v>2.1473372712161663E-3</c:v>
                </c:pt>
                <c:pt idx="24">
                  <c:v>2.4949021647954072E-3</c:v>
                </c:pt>
                <c:pt idx="25">
                  <c:v>2.5356067365249345E-3</c:v>
                </c:pt>
                <c:pt idx="26">
                  <c:v>2.4009091651948627E-3</c:v>
                </c:pt>
                <c:pt idx="27">
                  <c:v>2.6939840378003405E-3</c:v>
                </c:pt>
                <c:pt idx="28">
                  <c:v>2.8553945350246234E-3</c:v>
                </c:pt>
                <c:pt idx="29">
                  <c:v>3.0282035643495499E-3</c:v>
                </c:pt>
                <c:pt idx="30">
                  <c:v>3.0483656080699997E-3</c:v>
                </c:pt>
                <c:pt idx="31">
                  <c:v>3.1097805964051864E-3</c:v>
                </c:pt>
                <c:pt idx="32">
                  <c:v>3.5715215048740482E-3</c:v>
                </c:pt>
                <c:pt idx="33">
                  <c:v>3.6198561037286471E-3</c:v>
                </c:pt>
                <c:pt idx="34">
                  <c:v>3.6063768313153834E-3</c:v>
                </c:pt>
                <c:pt idx="35">
                  <c:v>3.8922806221042988E-3</c:v>
                </c:pt>
                <c:pt idx="36">
                  <c:v>3.0879725717201508E-3</c:v>
                </c:pt>
                <c:pt idx="37">
                  <c:v>3.4940164893031314E-3</c:v>
                </c:pt>
                <c:pt idx="38">
                  <c:v>4.2180300939639297E-3</c:v>
                </c:pt>
                <c:pt idx="39">
                  <c:v>4.2678375793390845E-3</c:v>
                </c:pt>
                <c:pt idx="40">
                  <c:v>5.263123720059654E-3</c:v>
                </c:pt>
                <c:pt idx="41">
                  <c:v>5.7177333757999511E-3</c:v>
                </c:pt>
                <c:pt idx="42">
                  <c:v>5.9481049483501658E-3</c:v>
                </c:pt>
                <c:pt idx="43">
                  <c:v>6.5161769866034815E-3</c:v>
                </c:pt>
                <c:pt idx="44">
                  <c:v>6.211252941191815E-3</c:v>
                </c:pt>
                <c:pt idx="45">
                  <c:v>6.3617516755024063E-3</c:v>
                </c:pt>
                <c:pt idx="46">
                  <c:v>5.9164507383001877E-3</c:v>
                </c:pt>
                <c:pt idx="47">
                  <c:v>6.4203974299811006E-3</c:v>
                </c:pt>
                <c:pt idx="48">
                  <c:v>5.8669333041098306E-3</c:v>
                </c:pt>
                <c:pt idx="49">
                  <c:v>5.8834142515249137E-3</c:v>
                </c:pt>
                <c:pt idx="50">
                  <c:v>5.7009618014880427E-3</c:v>
                </c:pt>
                <c:pt idx="51">
                  <c:v>6.0950971104352268E-3</c:v>
                </c:pt>
              </c:numCache>
            </c:numRef>
          </c:val>
          <c:smooth val="0"/>
          <c:extLst>
            <c:ext xmlns:c16="http://schemas.microsoft.com/office/drawing/2014/chart" uri="{C3380CC4-5D6E-409C-BE32-E72D297353CC}">
              <c16:uniqueId val="{00000004-CCD7-4B82-BD1F-08BA6F017959}"/>
            </c:ext>
          </c:extLst>
        </c:ser>
        <c:dLbls>
          <c:showLegendKey val="0"/>
          <c:showVal val="0"/>
          <c:showCatName val="0"/>
          <c:showSerName val="0"/>
          <c:showPercent val="0"/>
          <c:showBubbleSize val="0"/>
        </c:dLbls>
        <c:smooth val="0"/>
        <c:axId val="188042624"/>
        <c:axId val="189184256"/>
      </c:lineChart>
      <c:catAx>
        <c:axId val="188042624"/>
        <c:scaling>
          <c:orientation val="minMax"/>
        </c:scaling>
        <c:delete val="0"/>
        <c:axPos val="b"/>
        <c:numFmt formatCode="General" sourceLinked="0"/>
        <c:majorTickMark val="out"/>
        <c:minorTickMark val="none"/>
        <c:tickLblPos val="nextTo"/>
        <c:crossAx val="189184256"/>
        <c:crosses val="autoZero"/>
        <c:auto val="1"/>
        <c:lblAlgn val="ctr"/>
        <c:lblOffset val="100"/>
        <c:noMultiLvlLbl val="0"/>
      </c:catAx>
      <c:valAx>
        <c:axId val="189184256"/>
        <c:scaling>
          <c:orientation val="minMax"/>
        </c:scaling>
        <c:delete val="0"/>
        <c:axPos val="l"/>
        <c:majorGridlines/>
        <c:numFmt formatCode="0.0%" sourceLinked="1"/>
        <c:majorTickMark val="out"/>
        <c:minorTickMark val="none"/>
        <c:tickLblPos val="nextTo"/>
        <c:crossAx val="188042624"/>
        <c:crosses val="autoZero"/>
        <c:crossBetween val="between"/>
      </c:valAx>
    </c:plotArea>
    <c:legend>
      <c:legendPos val="r"/>
      <c:layout>
        <c:manualLayout>
          <c:xMode val="edge"/>
          <c:yMode val="edge"/>
          <c:x val="0.88190683511759305"/>
          <c:y val="0.34490984822549353"/>
          <c:w val="0.11719770938252633"/>
          <c:h val="0.26428639354863248"/>
        </c:manualLayout>
      </c:layout>
      <c:overlay val="0"/>
    </c:legend>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TdR_ARA!$B$86</c:f>
              <c:strCache>
                <c:ptCount val="1"/>
                <c:pt idx="0">
                  <c:v>Agriculture</c:v>
                </c:pt>
              </c:strCache>
            </c:strRef>
          </c:tx>
          <c:marker>
            <c:symbol val="none"/>
          </c:marker>
          <c:cat>
            <c:strRef>
              <c:f>TdR_ARA!$C$85:$BD$85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TdR_ARA!$C$86:$BD$86</c:f>
              <c:numCache>
                <c:formatCode>0.0%</c:formatCode>
                <c:ptCount val="54"/>
                <c:pt idx="0">
                  <c:v>1.1886987877180812E-2</c:v>
                </c:pt>
                <c:pt idx="1">
                  <c:v>1.227389230995134E-2</c:v>
                </c:pt>
                <c:pt idx="2">
                  <c:v>1.4513770257447564E-2</c:v>
                </c:pt>
                <c:pt idx="3">
                  <c:v>1.429669881600011E-2</c:v>
                </c:pt>
                <c:pt idx="4">
                  <c:v>1.0510434875799946E-2</c:v>
                </c:pt>
                <c:pt idx="5">
                  <c:v>1.3505793999812497E-2</c:v>
                </c:pt>
                <c:pt idx="6">
                  <c:v>1.0906789430868728E-2</c:v>
                </c:pt>
                <c:pt idx="7">
                  <c:v>9.8879927889838019E-3</c:v>
                </c:pt>
                <c:pt idx="8">
                  <c:v>1.109666193931096E-2</c:v>
                </c:pt>
                <c:pt idx="9">
                  <c:v>1.2819370090358023E-2</c:v>
                </c:pt>
                <c:pt idx="10">
                  <c:v>1.3914046151946743E-2</c:v>
                </c:pt>
                <c:pt idx="11">
                  <c:v>1.5471982513868634E-2</c:v>
                </c:pt>
                <c:pt idx="12">
                  <c:v>1.5624110602992314E-2</c:v>
                </c:pt>
                <c:pt idx="13">
                  <c:v>1.5942392590255601E-2</c:v>
                </c:pt>
                <c:pt idx="14">
                  <c:v>1.5096708027252654E-2</c:v>
                </c:pt>
                <c:pt idx="15">
                  <c:v>1.360027921934665E-2</c:v>
                </c:pt>
                <c:pt idx="16">
                  <c:v>1.2786481594432185E-2</c:v>
                </c:pt>
                <c:pt idx="17">
                  <c:v>1.6605290018370543E-2</c:v>
                </c:pt>
                <c:pt idx="18">
                  <c:v>1.7175114757959194E-2</c:v>
                </c:pt>
                <c:pt idx="19">
                  <c:v>1.628969836357317E-2</c:v>
                </c:pt>
                <c:pt idx="20">
                  <c:v>1.3349337641634325E-2</c:v>
                </c:pt>
                <c:pt idx="21">
                  <c:v>1.3135660833873226E-2</c:v>
                </c:pt>
                <c:pt idx="22">
                  <c:v>1.1034151223952347E-2</c:v>
                </c:pt>
                <c:pt idx="23">
                  <c:v>1.2701611747314691E-2</c:v>
                </c:pt>
                <c:pt idx="24">
                  <c:v>1.006781392944091E-2</c:v>
                </c:pt>
                <c:pt idx="25">
                  <c:v>9.405109769473884E-3</c:v>
                </c:pt>
                <c:pt idx="26">
                  <c:v>9.1422184645062778E-3</c:v>
                </c:pt>
                <c:pt idx="27">
                  <c:v>9.949684958637189E-3</c:v>
                </c:pt>
                <c:pt idx="28">
                  <c:v>9.8785435670551477E-3</c:v>
                </c:pt>
                <c:pt idx="29">
                  <c:v>9.4587408317671033E-3</c:v>
                </c:pt>
                <c:pt idx="30">
                  <c:v>9.4143952304148668E-3</c:v>
                </c:pt>
                <c:pt idx="31">
                  <c:v>7.2581421314437356E-3</c:v>
                </c:pt>
                <c:pt idx="32">
                  <c:v>9.0305418166879928E-3</c:v>
                </c:pt>
                <c:pt idx="33">
                  <c:v>9.323700172143283E-3</c:v>
                </c:pt>
                <c:pt idx="34">
                  <c:v>9.3041234718230625E-3</c:v>
                </c:pt>
                <c:pt idx="35">
                  <c:v>9.3088678981134675E-3</c:v>
                </c:pt>
                <c:pt idx="36">
                  <c:v>7.5441420283582465E-3</c:v>
                </c:pt>
                <c:pt idx="37">
                  <c:v>9.3418413291970221E-3</c:v>
                </c:pt>
                <c:pt idx="38">
                  <c:v>1.0970360643474781E-2</c:v>
                </c:pt>
                <c:pt idx="39">
                  <c:v>1.0219547856263726E-2</c:v>
                </c:pt>
                <c:pt idx="40">
                  <c:v>1.0642255224217412E-2</c:v>
                </c:pt>
                <c:pt idx="41">
                  <c:v>1.1028701878270699E-2</c:v>
                </c:pt>
                <c:pt idx="42">
                  <c:v>9.3823174418824085E-3</c:v>
                </c:pt>
                <c:pt idx="43">
                  <c:v>8.7409010990537935E-3</c:v>
                </c:pt>
                <c:pt idx="44">
                  <c:v>1.0079689500170243E-2</c:v>
                </c:pt>
                <c:pt idx="45">
                  <c:v>1.210921139228301E-2</c:v>
                </c:pt>
                <c:pt idx="46">
                  <c:v>8.5857950023216396E-3</c:v>
                </c:pt>
                <c:pt idx="47">
                  <c:v>9.4586412164360655E-3</c:v>
                </c:pt>
                <c:pt idx="48">
                  <c:v>1.0743248535313023E-2</c:v>
                </c:pt>
                <c:pt idx="49">
                  <c:v>1.3200375372560009E-2</c:v>
                </c:pt>
                <c:pt idx="50">
                  <c:v>1.4578213130802807E-2</c:v>
                </c:pt>
                <c:pt idx="51">
                  <c:v>1.0876590085580973E-2</c:v>
                </c:pt>
                <c:pt idx="52">
                  <c:v>9.4168696413947876E-3</c:v>
                </c:pt>
                <c:pt idx="53">
                  <c:v>1.2852610296675941E-2</c:v>
                </c:pt>
              </c:numCache>
            </c:numRef>
          </c:val>
          <c:smooth val="0"/>
          <c:extLst>
            <c:ext xmlns:c16="http://schemas.microsoft.com/office/drawing/2014/chart" uri="{C3380CC4-5D6E-409C-BE32-E72D297353CC}">
              <c16:uniqueId val="{00000000-94F2-4646-85C4-76CE903F1CB9}"/>
            </c:ext>
          </c:extLst>
        </c:ser>
        <c:ser>
          <c:idx val="1"/>
          <c:order val="1"/>
          <c:tx>
            <c:strRef>
              <c:f>TdR_ARA!$B$87</c:f>
              <c:strCache>
                <c:ptCount val="1"/>
                <c:pt idx="0">
                  <c:v>Industrie</c:v>
                </c:pt>
              </c:strCache>
            </c:strRef>
          </c:tx>
          <c:marker>
            <c:symbol val="none"/>
          </c:marker>
          <c:cat>
            <c:strRef>
              <c:f>TdR_ARA!$C$85:$BD$85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TdR_ARA!$C$87:$BD$87</c:f>
              <c:numCache>
                <c:formatCode>0.0%</c:formatCode>
                <c:ptCount val="54"/>
                <c:pt idx="0">
                  <c:v>8.3573566354287199E-2</c:v>
                </c:pt>
                <c:pt idx="1">
                  <c:v>8.2845299436726499E-2</c:v>
                </c:pt>
                <c:pt idx="2">
                  <c:v>7.8833353298236056E-2</c:v>
                </c:pt>
                <c:pt idx="3">
                  <c:v>7.6959736369280204E-2</c:v>
                </c:pt>
                <c:pt idx="4">
                  <c:v>7.2880416669560369E-2</c:v>
                </c:pt>
                <c:pt idx="5">
                  <c:v>7.1151357979030133E-2</c:v>
                </c:pt>
                <c:pt idx="6">
                  <c:v>6.7714188697587968E-2</c:v>
                </c:pt>
                <c:pt idx="7">
                  <c:v>6.4257311696946207E-2</c:v>
                </c:pt>
                <c:pt idx="8">
                  <c:v>6.7010048921861576E-2</c:v>
                </c:pt>
                <c:pt idx="9">
                  <c:v>6.8657488481806514E-2</c:v>
                </c:pt>
                <c:pt idx="10">
                  <c:v>7.0350492075697907E-2</c:v>
                </c:pt>
                <c:pt idx="11">
                  <c:v>7.0858272545710338E-2</c:v>
                </c:pt>
                <c:pt idx="12">
                  <c:v>7.0705194884345374E-2</c:v>
                </c:pt>
                <c:pt idx="13">
                  <c:v>7.3208927071244281E-2</c:v>
                </c:pt>
                <c:pt idx="14">
                  <c:v>7.0101848729368421E-2</c:v>
                </c:pt>
                <c:pt idx="15">
                  <c:v>7.0471908077715542E-2</c:v>
                </c:pt>
                <c:pt idx="16">
                  <c:v>7.0377512043085885E-2</c:v>
                </c:pt>
                <c:pt idx="17">
                  <c:v>7.1760477112321489E-2</c:v>
                </c:pt>
                <c:pt idx="18">
                  <c:v>7.653280991811709E-2</c:v>
                </c:pt>
                <c:pt idx="19">
                  <c:v>7.5307654650895381E-2</c:v>
                </c:pt>
                <c:pt idx="20">
                  <c:v>7.4554622062703982E-2</c:v>
                </c:pt>
                <c:pt idx="21">
                  <c:v>7.62294677908021E-2</c:v>
                </c:pt>
                <c:pt idx="22">
                  <c:v>7.8115446207651762E-2</c:v>
                </c:pt>
                <c:pt idx="23">
                  <c:v>8.0281830222391465E-2</c:v>
                </c:pt>
                <c:pt idx="24">
                  <c:v>8.1787117716469265E-2</c:v>
                </c:pt>
                <c:pt idx="25">
                  <c:v>8.6764846943327312E-2</c:v>
                </c:pt>
                <c:pt idx="26">
                  <c:v>8.952091641513002E-2</c:v>
                </c:pt>
                <c:pt idx="27">
                  <c:v>9.0788300519709292E-2</c:v>
                </c:pt>
                <c:pt idx="28">
                  <c:v>9.158567299285468E-2</c:v>
                </c:pt>
                <c:pt idx="29">
                  <c:v>8.9507965493799246E-2</c:v>
                </c:pt>
                <c:pt idx="30">
                  <c:v>8.6940598895712068E-2</c:v>
                </c:pt>
                <c:pt idx="31">
                  <c:v>8.3576761702882238E-2</c:v>
                </c:pt>
                <c:pt idx="32">
                  <c:v>8.4106508271683561E-2</c:v>
                </c:pt>
                <c:pt idx="33">
                  <c:v>8.1385020355270052E-2</c:v>
                </c:pt>
                <c:pt idx="34">
                  <c:v>7.9205305636294021E-2</c:v>
                </c:pt>
                <c:pt idx="35">
                  <c:v>7.6958815899697927E-2</c:v>
                </c:pt>
                <c:pt idx="36">
                  <c:v>4.8935818787948351E-2</c:v>
                </c:pt>
                <c:pt idx="37">
                  <c:v>5.5288374468474628E-2</c:v>
                </c:pt>
                <c:pt idx="38">
                  <c:v>7.0053140291222574E-2</c:v>
                </c:pt>
                <c:pt idx="39">
                  <c:v>7.2634135203026862E-2</c:v>
                </c:pt>
                <c:pt idx="40">
                  <c:v>7.5911665689023938E-2</c:v>
                </c:pt>
                <c:pt idx="41">
                  <c:v>7.6306690767555904E-2</c:v>
                </c:pt>
                <c:pt idx="42">
                  <c:v>7.7838322519868081E-2</c:v>
                </c:pt>
                <c:pt idx="43">
                  <c:v>8.1139289542779533E-2</c:v>
                </c:pt>
                <c:pt idx="44">
                  <c:v>8.0634245984058411E-2</c:v>
                </c:pt>
                <c:pt idx="45">
                  <c:v>7.8140111963470357E-2</c:v>
                </c:pt>
                <c:pt idx="46">
                  <c:v>7.9646628269591471E-2</c:v>
                </c:pt>
                <c:pt idx="47">
                  <c:v>7.837474704177752E-2</c:v>
                </c:pt>
                <c:pt idx="48">
                  <c:v>7.7704295221398684E-2</c:v>
                </c:pt>
                <c:pt idx="49">
                  <c:v>7.6408056636142641E-2</c:v>
                </c:pt>
                <c:pt idx="50">
                  <c:v>7.4309431134100282E-2</c:v>
                </c:pt>
                <c:pt idx="51">
                  <c:v>7.2224995102296061E-2</c:v>
                </c:pt>
                <c:pt idx="52">
                  <c:v>7.120943011440739E-2</c:v>
                </c:pt>
                <c:pt idx="53">
                  <c:v>6.8946153447780698E-2</c:v>
                </c:pt>
              </c:numCache>
            </c:numRef>
          </c:val>
          <c:smooth val="0"/>
          <c:extLst>
            <c:ext xmlns:c16="http://schemas.microsoft.com/office/drawing/2014/chart" uri="{C3380CC4-5D6E-409C-BE32-E72D297353CC}">
              <c16:uniqueId val="{00000001-94F2-4646-85C4-76CE903F1CB9}"/>
            </c:ext>
          </c:extLst>
        </c:ser>
        <c:ser>
          <c:idx val="2"/>
          <c:order val="2"/>
          <c:tx>
            <c:strRef>
              <c:f>TdR_ARA!$B$88</c:f>
              <c:strCache>
                <c:ptCount val="1"/>
                <c:pt idx="0">
                  <c:v>Construction</c:v>
                </c:pt>
              </c:strCache>
            </c:strRef>
          </c:tx>
          <c:marker>
            <c:symbol val="none"/>
          </c:marker>
          <c:cat>
            <c:strRef>
              <c:f>TdR_ARA!$C$85:$BD$85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TdR_ARA!$C$88:$BD$88</c:f>
              <c:numCache>
                <c:formatCode>0.0%</c:formatCode>
                <c:ptCount val="54"/>
                <c:pt idx="0">
                  <c:v>8.0691306188758208E-2</c:v>
                </c:pt>
                <c:pt idx="1">
                  <c:v>7.8986748112792687E-2</c:v>
                </c:pt>
                <c:pt idx="2">
                  <c:v>8.1164586913249376E-2</c:v>
                </c:pt>
                <c:pt idx="3">
                  <c:v>8.2809122563292703E-2</c:v>
                </c:pt>
                <c:pt idx="4">
                  <c:v>7.8543576315022345E-2</c:v>
                </c:pt>
                <c:pt idx="5">
                  <c:v>7.6825983907280057E-2</c:v>
                </c:pt>
                <c:pt idx="6">
                  <c:v>7.589228139327045E-2</c:v>
                </c:pt>
                <c:pt idx="7">
                  <c:v>6.9752226760013983E-2</c:v>
                </c:pt>
                <c:pt idx="8">
                  <c:v>7.5203050770098256E-2</c:v>
                </c:pt>
                <c:pt idx="9">
                  <c:v>7.8255246248370255E-2</c:v>
                </c:pt>
                <c:pt idx="10">
                  <c:v>7.9002244916462266E-2</c:v>
                </c:pt>
                <c:pt idx="11">
                  <c:v>7.351008911817522E-2</c:v>
                </c:pt>
                <c:pt idx="12">
                  <c:v>7.467358613903044E-2</c:v>
                </c:pt>
                <c:pt idx="13">
                  <c:v>7.0330493838313385E-2</c:v>
                </c:pt>
                <c:pt idx="14">
                  <c:v>6.830452825225955E-2</c:v>
                </c:pt>
                <c:pt idx="15">
                  <c:v>7.0007640221154827E-2</c:v>
                </c:pt>
                <c:pt idx="16">
                  <c:v>6.6636281565657457E-2</c:v>
                </c:pt>
                <c:pt idx="17">
                  <c:v>6.9411877853852638E-2</c:v>
                </c:pt>
                <c:pt idx="18">
                  <c:v>7.5653895367796001E-2</c:v>
                </c:pt>
                <c:pt idx="19">
                  <c:v>7.7826100259911102E-2</c:v>
                </c:pt>
                <c:pt idx="20">
                  <c:v>7.4136155803443959E-2</c:v>
                </c:pt>
                <c:pt idx="21">
                  <c:v>8.0577240201228029E-2</c:v>
                </c:pt>
                <c:pt idx="22">
                  <c:v>8.7494817320176957E-2</c:v>
                </c:pt>
                <c:pt idx="23">
                  <c:v>9.2457552176535063E-2</c:v>
                </c:pt>
                <c:pt idx="24">
                  <c:v>9.5306827651142234E-2</c:v>
                </c:pt>
                <c:pt idx="25">
                  <c:v>9.4775943715597985E-2</c:v>
                </c:pt>
                <c:pt idx="26">
                  <c:v>9.7303566307168174E-2</c:v>
                </c:pt>
                <c:pt idx="27">
                  <c:v>0.10181768251273048</c:v>
                </c:pt>
                <c:pt idx="28">
                  <c:v>0.10068909119092741</c:v>
                </c:pt>
                <c:pt idx="29">
                  <c:v>9.9210749708128793E-2</c:v>
                </c:pt>
                <c:pt idx="30">
                  <c:v>0.10212931400234498</c:v>
                </c:pt>
                <c:pt idx="31">
                  <c:v>9.6593577227223254E-2</c:v>
                </c:pt>
                <c:pt idx="32">
                  <c:v>0.10334756579337406</c:v>
                </c:pt>
                <c:pt idx="33">
                  <c:v>0.10342684461508986</c:v>
                </c:pt>
                <c:pt idx="34">
                  <c:v>0.10519888891865367</c:v>
                </c:pt>
                <c:pt idx="35">
                  <c:v>9.7711658525033093E-2</c:v>
                </c:pt>
                <c:pt idx="36">
                  <c:v>4.2077965572195564E-2</c:v>
                </c:pt>
                <c:pt idx="37">
                  <c:v>7.7934163944853072E-2</c:v>
                </c:pt>
                <c:pt idx="38">
                  <c:v>9.034111732515554E-2</c:v>
                </c:pt>
                <c:pt idx="39">
                  <c:v>9.1959446662569028E-2</c:v>
                </c:pt>
                <c:pt idx="40">
                  <c:v>9.297366919983778E-2</c:v>
                </c:pt>
                <c:pt idx="41">
                  <c:v>9.0463287798785305E-2</c:v>
                </c:pt>
                <c:pt idx="42">
                  <c:v>9.0443680324692854E-2</c:v>
                </c:pt>
                <c:pt idx="43">
                  <c:v>9.1688616972073089E-2</c:v>
                </c:pt>
                <c:pt idx="44">
                  <c:v>9.272976915449542E-2</c:v>
                </c:pt>
                <c:pt idx="45">
                  <c:v>8.8630147885079141E-2</c:v>
                </c:pt>
                <c:pt idx="46">
                  <c:v>9.0827053084517079E-2</c:v>
                </c:pt>
                <c:pt idx="47">
                  <c:v>9.1898742254259785E-2</c:v>
                </c:pt>
                <c:pt idx="48">
                  <c:v>9.0764141884497329E-2</c:v>
                </c:pt>
                <c:pt idx="49">
                  <c:v>8.8674438677726342E-2</c:v>
                </c:pt>
                <c:pt idx="50">
                  <c:v>8.7883282904644963E-2</c:v>
                </c:pt>
                <c:pt idx="51">
                  <c:v>8.7442450584783032E-2</c:v>
                </c:pt>
                <c:pt idx="52">
                  <c:v>8.320013783683726E-2</c:v>
                </c:pt>
                <c:pt idx="53">
                  <c:v>8.2012734167236451E-2</c:v>
                </c:pt>
              </c:numCache>
            </c:numRef>
          </c:val>
          <c:smooth val="0"/>
          <c:extLst>
            <c:ext xmlns:c16="http://schemas.microsoft.com/office/drawing/2014/chart" uri="{C3380CC4-5D6E-409C-BE32-E72D297353CC}">
              <c16:uniqueId val="{00000002-94F2-4646-85C4-76CE903F1CB9}"/>
            </c:ext>
          </c:extLst>
        </c:ser>
        <c:ser>
          <c:idx val="3"/>
          <c:order val="3"/>
          <c:tx>
            <c:strRef>
              <c:f>TdR_ARA!$B$89</c:f>
              <c:strCache>
                <c:ptCount val="1"/>
                <c:pt idx="0">
                  <c:v>Tertiaire marchand</c:v>
                </c:pt>
              </c:strCache>
            </c:strRef>
          </c:tx>
          <c:marker>
            <c:symbol val="none"/>
          </c:marker>
          <c:cat>
            <c:strRef>
              <c:f>TdR_ARA!$C$85:$BD$85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TdR_ARA!$C$89:$BD$89</c:f>
              <c:numCache>
                <c:formatCode>0.0%</c:formatCode>
                <c:ptCount val="54"/>
                <c:pt idx="0">
                  <c:v>2.1558021757776748E-2</c:v>
                </c:pt>
                <c:pt idx="1">
                  <c:v>2.1096101291356147E-2</c:v>
                </c:pt>
                <c:pt idx="2">
                  <c:v>2.1266468066296732E-2</c:v>
                </c:pt>
                <c:pt idx="3">
                  <c:v>2.0257657931418024E-2</c:v>
                </c:pt>
                <c:pt idx="4">
                  <c:v>2.0284802812173253E-2</c:v>
                </c:pt>
                <c:pt idx="5">
                  <c:v>1.9118478810179886E-2</c:v>
                </c:pt>
                <c:pt idx="6">
                  <c:v>1.8607533424357482E-2</c:v>
                </c:pt>
                <c:pt idx="7">
                  <c:v>1.8832089822436459E-2</c:v>
                </c:pt>
                <c:pt idx="8">
                  <c:v>1.9464503492996187E-2</c:v>
                </c:pt>
                <c:pt idx="9">
                  <c:v>1.9649692104931449E-2</c:v>
                </c:pt>
                <c:pt idx="10">
                  <c:v>2.0078344151415576E-2</c:v>
                </c:pt>
                <c:pt idx="11">
                  <c:v>2.0875204180805459E-2</c:v>
                </c:pt>
                <c:pt idx="12">
                  <c:v>2.0570854009399259E-2</c:v>
                </c:pt>
                <c:pt idx="13">
                  <c:v>2.1086376560095519E-2</c:v>
                </c:pt>
                <c:pt idx="14">
                  <c:v>2.0809030662431307E-2</c:v>
                </c:pt>
                <c:pt idx="15">
                  <c:v>2.1230834820610296E-2</c:v>
                </c:pt>
                <c:pt idx="16">
                  <c:v>2.1598647883569588E-2</c:v>
                </c:pt>
                <c:pt idx="17">
                  <c:v>2.313426960883655E-2</c:v>
                </c:pt>
                <c:pt idx="18">
                  <c:v>2.3777205165810458E-2</c:v>
                </c:pt>
                <c:pt idx="19">
                  <c:v>2.3406810676662705E-2</c:v>
                </c:pt>
                <c:pt idx="20">
                  <c:v>2.4270197261987182E-2</c:v>
                </c:pt>
                <c:pt idx="21">
                  <c:v>2.4792175496363027E-2</c:v>
                </c:pt>
                <c:pt idx="22">
                  <c:v>2.5211240099755328E-2</c:v>
                </c:pt>
                <c:pt idx="23">
                  <c:v>2.7343072765712861E-2</c:v>
                </c:pt>
                <c:pt idx="24">
                  <c:v>2.7133876620123894E-2</c:v>
                </c:pt>
                <c:pt idx="25">
                  <c:v>2.8542221337270565E-2</c:v>
                </c:pt>
                <c:pt idx="26">
                  <c:v>2.9076181229970022E-2</c:v>
                </c:pt>
                <c:pt idx="27">
                  <c:v>2.9744875659267891E-2</c:v>
                </c:pt>
                <c:pt idx="28">
                  <c:v>3.1295290396189175E-2</c:v>
                </c:pt>
                <c:pt idx="29">
                  <c:v>3.0588878946939093E-2</c:v>
                </c:pt>
                <c:pt idx="30">
                  <c:v>3.0884293908010584E-2</c:v>
                </c:pt>
                <c:pt idx="31">
                  <c:v>2.9908549129048424E-2</c:v>
                </c:pt>
                <c:pt idx="32">
                  <c:v>3.0693030586503564E-2</c:v>
                </c:pt>
                <c:pt idx="33">
                  <c:v>3.1198219003017308E-2</c:v>
                </c:pt>
                <c:pt idx="34">
                  <c:v>3.1497642072374231E-2</c:v>
                </c:pt>
                <c:pt idx="35">
                  <c:v>3.1048069794303239E-2</c:v>
                </c:pt>
                <c:pt idx="36">
                  <c:v>2.2314653805436478E-2</c:v>
                </c:pt>
                <c:pt idx="37">
                  <c:v>2.6030006021376804E-2</c:v>
                </c:pt>
                <c:pt idx="38">
                  <c:v>2.9280666312633687E-2</c:v>
                </c:pt>
                <c:pt idx="39">
                  <c:v>3.0140355988234772E-2</c:v>
                </c:pt>
                <c:pt idx="40">
                  <c:v>3.0279515771850299E-2</c:v>
                </c:pt>
                <c:pt idx="41">
                  <c:v>3.1520800455288059E-2</c:v>
                </c:pt>
                <c:pt idx="42">
                  <c:v>3.0889944287314616E-2</c:v>
                </c:pt>
                <c:pt idx="43">
                  <c:v>3.1457048570506269E-2</c:v>
                </c:pt>
                <c:pt idx="44">
                  <c:v>3.1565757880786915E-2</c:v>
                </c:pt>
                <c:pt idx="45">
                  <c:v>3.1104566214245139E-2</c:v>
                </c:pt>
                <c:pt idx="46">
                  <c:v>3.0743052559351985E-2</c:v>
                </c:pt>
                <c:pt idx="47">
                  <c:v>3.0910691770111461E-2</c:v>
                </c:pt>
                <c:pt idx="48">
                  <c:v>2.9510134581915065E-2</c:v>
                </c:pt>
                <c:pt idx="49">
                  <c:v>2.9364323088598883E-2</c:v>
                </c:pt>
                <c:pt idx="50">
                  <c:v>2.9404567634294894E-2</c:v>
                </c:pt>
                <c:pt idx="51">
                  <c:v>2.9329461842173062E-2</c:v>
                </c:pt>
                <c:pt idx="52">
                  <c:v>2.8954118439628838E-2</c:v>
                </c:pt>
                <c:pt idx="53">
                  <c:v>2.8776635499374228E-2</c:v>
                </c:pt>
              </c:numCache>
            </c:numRef>
          </c:val>
          <c:smooth val="0"/>
          <c:extLst>
            <c:ext xmlns:c16="http://schemas.microsoft.com/office/drawing/2014/chart" uri="{C3380CC4-5D6E-409C-BE32-E72D297353CC}">
              <c16:uniqueId val="{00000003-94F2-4646-85C4-76CE903F1CB9}"/>
            </c:ext>
          </c:extLst>
        </c:ser>
        <c:ser>
          <c:idx val="4"/>
          <c:order val="4"/>
          <c:tx>
            <c:strRef>
              <c:f>TdR_ARA!$B$90</c:f>
              <c:strCache>
                <c:ptCount val="1"/>
                <c:pt idx="0">
                  <c:v>Tertiaire non marchand</c:v>
                </c:pt>
              </c:strCache>
            </c:strRef>
          </c:tx>
          <c:marker>
            <c:symbol val="none"/>
          </c:marker>
          <c:cat>
            <c:strRef>
              <c:f>TdR_ARA!$C$85:$BD$85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TdR_ARA!$C$90:$BD$90</c:f>
              <c:numCache>
                <c:formatCode>0.0%</c:formatCode>
                <c:ptCount val="54"/>
                <c:pt idx="0">
                  <c:v>2.2340271402873681E-3</c:v>
                </c:pt>
                <c:pt idx="1">
                  <c:v>2.2958718037522424E-3</c:v>
                </c:pt>
                <c:pt idx="2">
                  <c:v>2.3981910122264582E-3</c:v>
                </c:pt>
                <c:pt idx="3">
                  <c:v>2.5443752882319693E-3</c:v>
                </c:pt>
                <c:pt idx="4">
                  <c:v>2.2832312109787325E-3</c:v>
                </c:pt>
                <c:pt idx="5">
                  <c:v>2.0336758672869892E-3</c:v>
                </c:pt>
                <c:pt idx="6">
                  <c:v>1.9469368374643574E-3</c:v>
                </c:pt>
                <c:pt idx="7">
                  <c:v>1.7322696073070487E-3</c:v>
                </c:pt>
                <c:pt idx="8">
                  <c:v>1.7956148230249866E-3</c:v>
                </c:pt>
                <c:pt idx="9">
                  <c:v>1.7078940490869877E-3</c:v>
                </c:pt>
                <c:pt idx="10">
                  <c:v>1.5306828002854512E-3</c:v>
                </c:pt>
                <c:pt idx="11">
                  <c:v>1.6033771116091551E-3</c:v>
                </c:pt>
                <c:pt idx="12">
                  <c:v>1.6642515229992757E-3</c:v>
                </c:pt>
                <c:pt idx="13">
                  <c:v>1.7556836561126879E-3</c:v>
                </c:pt>
                <c:pt idx="14">
                  <c:v>1.774622044578196E-3</c:v>
                </c:pt>
                <c:pt idx="15">
                  <c:v>1.9710942361119759E-3</c:v>
                </c:pt>
                <c:pt idx="16">
                  <c:v>1.8732568281108909E-3</c:v>
                </c:pt>
                <c:pt idx="17">
                  <c:v>2.0916240296750166E-3</c:v>
                </c:pt>
                <c:pt idx="18">
                  <c:v>2.1039762126939194E-3</c:v>
                </c:pt>
                <c:pt idx="19">
                  <c:v>2.102547495632023E-3</c:v>
                </c:pt>
                <c:pt idx="20">
                  <c:v>2.3085830284643822E-3</c:v>
                </c:pt>
                <c:pt idx="21">
                  <c:v>2.1942780399831024E-3</c:v>
                </c:pt>
                <c:pt idx="22">
                  <c:v>2.0399083401496485E-3</c:v>
                </c:pt>
                <c:pt idx="23">
                  <c:v>2.1473372712161663E-3</c:v>
                </c:pt>
                <c:pt idx="24">
                  <c:v>2.4949021647954072E-3</c:v>
                </c:pt>
                <c:pt idx="25">
                  <c:v>2.5356067365249345E-3</c:v>
                </c:pt>
                <c:pt idx="26">
                  <c:v>2.4009091651948627E-3</c:v>
                </c:pt>
                <c:pt idx="27">
                  <c:v>2.6939840378003405E-3</c:v>
                </c:pt>
                <c:pt idx="28">
                  <c:v>2.8553945350246234E-3</c:v>
                </c:pt>
                <c:pt idx="29">
                  <c:v>3.0282035643495499E-3</c:v>
                </c:pt>
                <c:pt idx="30">
                  <c:v>3.0483656080699997E-3</c:v>
                </c:pt>
                <c:pt idx="31">
                  <c:v>3.1097805964051864E-3</c:v>
                </c:pt>
                <c:pt idx="32">
                  <c:v>3.5715215048740482E-3</c:v>
                </c:pt>
                <c:pt idx="33">
                  <c:v>3.6198561037286471E-3</c:v>
                </c:pt>
                <c:pt idx="34">
                  <c:v>3.6063768313153834E-3</c:v>
                </c:pt>
                <c:pt idx="35">
                  <c:v>3.8922806221042988E-3</c:v>
                </c:pt>
                <c:pt idx="36">
                  <c:v>3.0879725717201508E-3</c:v>
                </c:pt>
                <c:pt idx="37">
                  <c:v>3.4940164893031314E-3</c:v>
                </c:pt>
                <c:pt idx="38">
                  <c:v>4.2180300939639297E-3</c:v>
                </c:pt>
                <c:pt idx="39">
                  <c:v>4.2678375793390845E-3</c:v>
                </c:pt>
                <c:pt idx="40">
                  <c:v>5.263123720059654E-3</c:v>
                </c:pt>
                <c:pt idx="41">
                  <c:v>5.7177333757999511E-3</c:v>
                </c:pt>
                <c:pt idx="42">
                  <c:v>5.9481049483501658E-3</c:v>
                </c:pt>
                <c:pt idx="43">
                  <c:v>6.5161769866034815E-3</c:v>
                </c:pt>
                <c:pt idx="44">
                  <c:v>6.211252941191815E-3</c:v>
                </c:pt>
                <c:pt idx="45">
                  <c:v>6.3617516755024063E-3</c:v>
                </c:pt>
                <c:pt idx="46">
                  <c:v>5.9164507383001877E-3</c:v>
                </c:pt>
                <c:pt idx="47">
                  <c:v>6.4203974299811006E-3</c:v>
                </c:pt>
                <c:pt idx="48">
                  <c:v>5.8669333041098306E-3</c:v>
                </c:pt>
                <c:pt idx="49">
                  <c:v>5.8834142515249137E-3</c:v>
                </c:pt>
                <c:pt idx="50">
                  <c:v>5.7009618014880427E-3</c:v>
                </c:pt>
                <c:pt idx="51">
                  <c:v>6.0950971104352268E-3</c:v>
                </c:pt>
                <c:pt idx="52">
                  <c:v>5.7461182339701503E-3</c:v>
                </c:pt>
                <c:pt idx="53">
                  <c:v>5.9103202195516652E-3</c:v>
                </c:pt>
              </c:numCache>
            </c:numRef>
          </c:val>
          <c:smooth val="0"/>
          <c:extLst>
            <c:ext xmlns:c16="http://schemas.microsoft.com/office/drawing/2014/chart" uri="{C3380CC4-5D6E-409C-BE32-E72D297353CC}">
              <c16:uniqueId val="{00000004-94F2-4646-85C4-76CE903F1CB9}"/>
            </c:ext>
          </c:extLst>
        </c:ser>
        <c:dLbls>
          <c:showLegendKey val="0"/>
          <c:showVal val="0"/>
          <c:showCatName val="0"/>
          <c:showSerName val="0"/>
          <c:showPercent val="0"/>
          <c:showBubbleSize val="0"/>
        </c:dLbls>
        <c:smooth val="0"/>
        <c:axId val="188042624"/>
        <c:axId val="189184256"/>
      </c:lineChart>
      <c:catAx>
        <c:axId val="188042624"/>
        <c:scaling>
          <c:orientation val="minMax"/>
        </c:scaling>
        <c:delete val="0"/>
        <c:axPos val="b"/>
        <c:numFmt formatCode="General" sourceLinked="0"/>
        <c:majorTickMark val="out"/>
        <c:minorTickMark val="none"/>
        <c:tickLblPos val="nextTo"/>
        <c:crossAx val="189184256"/>
        <c:crosses val="autoZero"/>
        <c:auto val="1"/>
        <c:lblAlgn val="ctr"/>
        <c:lblOffset val="100"/>
        <c:noMultiLvlLbl val="0"/>
      </c:catAx>
      <c:valAx>
        <c:axId val="189184256"/>
        <c:scaling>
          <c:orientation val="minMax"/>
        </c:scaling>
        <c:delete val="0"/>
        <c:axPos val="l"/>
        <c:majorGridlines/>
        <c:numFmt formatCode="0.0%" sourceLinked="1"/>
        <c:majorTickMark val="out"/>
        <c:minorTickMark val="none"/>
        <c:tickLblPos val="nextTo"/>
        <c:crossAx val="188042624"/>
        <c:crosses val="autoZero"/>
        <c:crossBetween val="between"/>
      </c:valAx>
    </c:plotArea>
    <c:legend>
      <c:legendPos val="r"/>
      <c:layout>
        <c:manualLayout>
          <c:xMode val="edge"/>
          <c:yMode val="edge"/>
          <c:x val="0.88190683511759305"/>
          <c:y val="0.34490984822549353"/>
          <c:w val="0.11719770938252633"/>
          <c:h val="0.26428639354863248"/>
        </c:manualLayout>
      </c:layout>
      <c:overlay val="0"/>
    </c:legend>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TdR_01!$B$86</c:f>
              <c:strCache>
                <c:ptCount val="1"/>
                <c:pt idx="0">
                  <c:v>Agriculture</c:v>
                </c:pt>
              </c:strCache>
            </c:strRef>
          </c:tx>
          <c:marker>
            <c:symbol val="none"/>
          </c:marker>
          <c:cat>
            <c:strRef>
              <c:f>TdR_01!$C$85:$AW$85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TdR_01!$C$86:$AW$86</c:f>
              <c:numCache>
                <c:formatCode>0.0%</c:formatCode>
                <c:ptCount val="47"/>
                <c:pt idx="0">
                  <c:v>1.0449998535747121E-2</c:v>
                </c:pt>
                <c:pt idx="1">
                  <c:v>9.9308358779248342E-3</c:v>
                </c:pt>
                <c:pt idx="2">
                  <c:v>8.7970559857037649E-3</c:v>
                </c:pt>
                <c:pt idx="3">
                  <c:v>1.4405635541304477E-2</c:v>
                </c:pt>
                <c:pt idx="4">
                  <c:v>9.8444394352597032E-3</c:v>
                </c:pt>
                <c:pt idx="5">
                  <c:v>1.42200662575564E-2</c:v>
                </c:pt>
                <c:pt idx="6">
                  <c:v>1.0003262076834493E-2</c:v>
                </c:pt>
                <c:pt idx="7">
                  <c:v>1.1217187539773892E-2</c:v>
                </c:pt>
                <c:pt idx="8">
                  <c:v>1.0719142207287875E-2</c:v>
                </c:pt>
                <c:pt idx="9">
                  <c:v>1.8586014220805813E-2</c:v>
                </c:pt>
                <c:pt idx="10">
                  <c:v>2.5588197966292997E-2</c:v>
                </c:pt>
                <c:pt idx="11">
                  <c:v>3.437446170265996E-2</c:v>
                </c:pt>
                <c:pt idx="12">
                  <c:v>3.7149106801751153E-2</c:v>
                </c:pt>
                <c:pt idx="13">
                  <c:v>4.0494985141341006E-2</c:v>
                </c:pt>
                <c:pt idx="14">
                  <c:v>3.6706705088980149E-2</c:v>
                </c:pt>
                <c:pt idx="15">
                  <c:v>4.1858223083219161E-2</c:v>
                </c:pt>
                <c:pt idx="16">
                  <c:v>3.9243305816705834E-2</c:v>
                </c:pt>
                <c:pt idx="17">
                  <c:v>4.9719962075471802E-2</c:v>
                </c:pt>
                <c:pt idx="18">
                  <c:v>5.2290753470463344E-2</c:v>
                </c:pt>
                <c:pt idx="19">
                  <c:v>4.6944541659773457E-2</c:v>
                </c:pt>
                <c:pt idx="20">
                  <c:v>4.6192379278340037E-2</c:v>
                </c:pt>
                <c:pt idx="21">
                  <c:v>2.0488639793934327E-2</c:v>
                </c:pt>
                <c:pt idx="22">
                  <c:v>2.1035722303413221E-2</c:v>
                </c:pt>
                <c:pt idx="23">
                  <c:v>2.1147175307441219E-2</c:v>
                </c:pt>
                <c:pt idx="24">
                  <c:v>4.2458302920974659E-3</c:v>
                </c:pt>
                <c:pt idx="25">
                  <c:v>5.010083603726595E-3</c:v>
                </c:pt>
                <c:pt idx="26">
                  <c:v>3.2895220398750299E-3</c:v>
                </c:pt>
                <c:pt idx="27">
                  <c:v>4.4797887355273389E-3</c:v>
                </c:pt>
                <c:pt idx="28">
                  <c:v>4.3286969039955372E-3</c:v>
                </c:pt>
                <c:pt idx="29">
                  <c:v>8.3535643420243159E-3</c:v>
                </c:pt>
                <c:pt idx="30">
                  <c:v>5.1912697507801352E-3</c:v>
                </c:pt>
                <c:pt idx="31">
                  <c:v>6.5544539061954711E-3</c:v>
                </c:pt>
                <c:pt idx="32">
                  <c:v>6.8791933347037504E-3</c:v>
                </c:pt>
                <c:pt idx="33">
                  <c:v>9.5328445573935067E-3</c:v>
                </c:pt>
                <c:pt idx="34">
                  <c:v>7.7271828295148231E-3</c:v>
                </c:pt>
                <c:pt idx="35">
                  <c:v>1.2015049637138855E-2</c:v>
                </c:pt>
                <c:pt idx="36">
                  <c:v>5.7884352302613054E-3</c:v>
                </c:pt>
                <c:pt idx="37">
                  <c:v>1.0609704262884179E-2</c:v>
                </c:pt>
                <c:pt idx="38">
                  <c:v>8.5293380180757883E-3</c:v>
                </c:pt>
                <c:pt idx="39">
                  <c:v>1.4070215029058192E-2</c:v>
                </c:pt>
                <c:pt idx="40">
                  <c:v>1.5995137860546849E-2</c:v>
                </c:pt>
                <c:pt idx="41">
                  <c:v>1.5834482862590163E-2</c:v>
                </c:pt>
                <c:pt idx="42">
                  <c:v>1.3018484512903859E-2</c:v>
                </c:pt>
                <c:pt idx="43">
                  <c:v>1.0784680655372438E-2</c:v>
                </c:pt>
                <c:pt idx="44">
                  <c:v>1.2365115311221132E-2</c:v>
                </c:pt>
                <c:pt idx="45">
                  <c:v>1.7297565563076683E-2</c:v>
                </c:pt>
                <c:pt idx="46">
                  <c:v>1.0277831634162548E-2</c:v>
                </c:pt>
              </c:numCache>
            </c:numRef>
          </c:val>
          <c:smooth val="0"/>
          <c:extLst>
            <c:ext xmlns:c16="http://schemas.microsoft.com/office/drawing/2014/chart" uri="{C3380CC4-5D6E-409C-BE32-E72D297353CC}">
              <c16:uniqueId val="{00000000-5EB7-4423-8EC5-E4D924EFC19B}"/>
            </c:ext>
          </c:extLst>
        </c:ser>
        <c:ser>
          <c:idx val="1"/>
          <c:order val="1"/>
          <c:tx>
            <c:strRef>
              <c:f>TdR_01!$B$87</c:f>
              <c:strCache>
                <c:ptCount val="1"/>
                <c:pt idx="0">
                  <c:v>Industrie</c:v>
                </c:pt>
              </c:strCache>
            </c:strRef>
          </c:tx>
          <c:marker>
            <c:symbol val="none"/>
          </c:marker>
          <c:cat>
            <c:strRef>
              <c:f>TdR_01!$C$85:$AW$85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TdR_01!$C$87:$AW$87</c:f>
              <c:numCache>
                <c:formatCode>0.0%</c:formatCode>
                <c:ptCount val="47"/>
                <c:pt idx="0">
                  <c:v>9.1068590080112241E-2</c:v>
                </c:pt>
                <c:pt idx="1">
                  <c:v>8.9506094215721532E-2</c:v>
                </c:pt>
                <c:pt idx="2">
                  <c:v>8.778445744266862E-2</c:v>
                </c:pt>
                <c:pt idx="3">
                  <c:v>8.8398683584880414E-2</c:v>
                </c:pt>
                <c:pt idx="4">
                  <c:v>8.0260335419339524E-2</c:v>
                </c:pt>
                <c:pt idx="5">
                  <c:v>7.9144676428678645E-2</c:v>
                </c:pt>
                <c:pt idx="6">
                  <c:v>7.8826904424373706E-2</c:v>
                </c:pt>
                <c:pt idx="7">
                  <c:v>7.1473741838229021E-2</c:v>
                </c:pt>
                <c:pt idx="8">
                  <c:v>7.0289265887615179E-2</c:v>
                </c:pt>
                <c:pt idx="9">
                  <c:v>7.2114668855679812E-2</c:v>
                </c:pt>
                <c:pt idx="10">
                  <c:v>7.1809301335274467E-2</c:v>
                </c:pt>
                <c:pt idx="11">
                  <c:v>7.8562733008771354E-2</c:v>
                </c:pt>
                <c:pt idx="12">
                  <c:v>7.815488116838136E-2</c:v>
                </c:pt>
                <c:pt idx="13">
                  <c:v>8.1161348274222445E-2</c:v>
                </c:pt>
                <c:pt idx="14">
                  <c:v>7.7541343750204023E-2</c:v>
                </c:pt>
                <c:pt idx="15">
                  <c:v>6.9850048797195016E-2</c:v>
                </c:pt>
                <c:pt idx="16">
                  <c:v>7.8206689703621435E-2</c:v>
                </c:pt>
                <c:pt idx="17">
                  <c:v>8.3893722937115583E-2</c:v>
                </c:pt>
                <c:pt idx="18">
                  <c:v>8.9959627291569685E-2</c:v>
                </c:pt>
                <c:pt idx="19">
                  <c:v>8.8844424902386004E-2</c:v>
                </c:pt>
                <c:pt idx="20">
                  <c:v>8.2577333914077358E-2</c:v>
                </c:pt>
                <c:pt idx="21">
                  <c:v>8.2900246439742559E-2</c:v>
                </c:pt>
                <c:pt idx="22">
                  <c:v>8.7666984546673363E-2</c:v>
                </c:pt>
                <c:pt idx="23">
                  <c:v>9.1992282787906943E-2</c:v>
                </c:pt>
                <c:pt idx="24">
                  <c:v>9.2534235176346888E-2</c:v>
                </c:pt>
                <c:pt idx="25">
                  <c:v>9.8163067232812901E-2</c:v>
                </c:pt>
                <c:pt idx="26">
                  <c:v>0.10301843449968605</c:v>
                </c:pt>
                <c:pt idx="27">
                  <c:v>0.10799133893855183</c:v>
                </c:pt>
                <c:pt idx="28">
                  <c:v>0.1094533560389217</c:v>
                </c:pt>
                <c:pt idx="29">
                  <c:v>0.1037066381906166</c:v>
                </c:pt>
                <c:pt idx="30">
                  <c:v>9.8431971978314936E-2</c:v>
                </c:pt>
                <c:pt idx="31">
                  <c:v>9.8705253903124485E-2</c:v>
                </c:pt>
                <c:pt idx="32">
                  <c:v>9.9564811982318105E-2</c:v>
                </c:pt>
                <c:pt idx="33">
                  <c:v>9.8157765698310195E-2</c:v>
                </c:pt>
                <c:pt idx="34">
                  <c:v>9.4272139208657471E-2</c:v>
                </c:pt>
                <c:pt idx="35">
                  <c:v>8.8498283652170731E-2</c:v>
                </c:pt>
                <c:pt idx="36">
                  <c:v>4.4768217894155769E-2</c:v>
                </c:pt>
                <c:pt idx="37">
                  <c:v>6.2449834014076465E-2</c:v>
                </c:pt>
                <c:pt idx="38">
                  <c:v>8.6184492935312537E-2</c:v>
                </c:pt>
                <c:pt idx="39">
                  <c:v>9.0141470675432323E-2</c:v>
                </c:pt>
                <c:pt idx="40">
                  <c:v>9.1428405950037525E-2</c:v>
                </c:pt>
                <c:pt idx="41">
                  <c:v>9.5182523317314749E-2</c:v>
                </c:pt>
                <c:pt idx="42">
                  <c:v>9.519054474905915E-2</c:v>
                </c:pt>
                <c:pt idx="43">
                  <c:v>0.1024939572731712</c:v>
                </c:pt>
                <c:pt idx="44">
                  <c:v>0.10090918587951939</c:v>
                </c:pt>
                <c:pt idx="45">
                  <c:v>9.6766911639259531E-2</c:v>
                </c:pt>
                <c:pt idx="46">
                  <c:v>9.821033012906491E-2</c:v>
                </c:pt>
              </c:numCache>
            </c:numRef>
          </c:val>
          <c:smooth val="0"/>
          <c:extLst>
            <c:ext xmlns:c16="http://schemas.microsoft.com/office/drawing/2014/chart" uri="{C3380CC4-5D6E-409C-BE32-E72D297353CC}">
              <c16:uniqueId val="{00000001-5EB7-4423-8EC5-E4D924EFC19B}"/>
            </c:ext>
          </c:extLst>
        </c:ser>
        <c:ser>
          <c:idx val="2"/>
          <c:order val="2"/>
          <c:tx>
            <c:strRef>
              <c:f>TdR_01!$B$88</c:f>
              <c:strCache>
                <c:ptCount val="1"/>
                <c:pt idx="0">
                  <c:v>Construction</c:v>
                </c:pt>
              </c:strCache>
            </c:strRef>
          </c:tx>
          <c:marker>
            <c:symbol val="none"/>
          </c:marker>
          <c:cat>
            <c:strRef>
              <c:f>TdR_01!$C$85:$AW$85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TdR_01!$C$88:$AW$88</c:f>
              <c:numCache>
                <c:formatCode>0.0%</c:formatCode>
                <c:ptCount val="47"/>
                <c:pt idx="0">
                  <c:v>5.3679989606676359E-2</c:v>
                </c:pt>
                <c:pt idx="1">
                  <c:v>5.8965723655143888E-2</c:v>
                </c:pt>
                <c:pt idx="2">
                  <c:v>5.9252917203372522E-2</c:v>
                </c:pt>
                <c:pt idx="3">
                  <c:v>6.6129400051756021E-2</c:v>
                </c:pt>
                <c:pt idx="4">
                  <c:v>5.8631423714126378E-2</c:v>
                </c:pt>
                <c:pt idx="5">
                  <c:v>5.4489646056700279E-2</c:v>
                </c:pt>
                <c:pt idx="6">
                  <c:v>5.2674887232251534E-2</c:v>
                </c:pt>
                <c:pt idx="7">
                  <c:v>5.4131136205888324E-2</c:v>
                </c:pt>
                <c:pt idx="8">
                  <c:v>5.9676118462339542E-2</c:v>
                </c:pt>
                <c:pt idx="9">
                  <c:v>6.7800893037499366E-2</c:v>
                </c:pt>
                <c:pt idx="10">
                  <c:v>6.4520980513344997E-2</c:v>
                </c:pt>
                <c:pt idx="11">
                  <c:v>6.4201842722524008E-2</c:v>
                </c:pt>
                <c:pt idx="12">
                  <c:v>5.9334756052980012E-2</c:v>
                </c:pt>
                <c:pt idx="13">
                  <c:v>5.3294230033499125E-2</c:v>
                </c:pt>
                <c:pt idx="14">
                  <c:v>4.9175609728693642E-2</c:v>
                </c:pt>
                <c:pt idx="15">
                  <c:v>5.0456695984088716E-2</c:v>
                </c:pt>
                <c:pt idx="16">
                  <c:v>4.6926461772191119E-2</c:v>
                </c:pt>
                <c:pt idx="17">
                  <c:v>5.0528379347676358E-2</c:v>
                </c:pt>
                <c:pt idx="18">
                  <c:v>5.7397202753785369E-2</c:v>
                </c:pt>
                <c:pt idx="19">
                  <c:v>5.6904741647842032E-2</c:v>
                </c:pt>
                <c:pt idx="20">
                  <c:v>5.2922506545588145E-2</c:v>
                </c:pt>
                <c:pt idx="21">
                  <c:v>5.6331796100536444E-2</c:v>
                </c:pt>
                <c:pt idx="22">
                  <c:v>6.3443001309838543E-2</c:v>
                </c:pt>
                <c:pt idx="23">
                  <c:v>6.0129009670076304E-2</c:v>
                </c:pt>
                <c:pt idx="24">
                  <c:v>6.0186562903154356E-2</c:v>
                </c:pt>
                <c:pt idx="25">
                  <c:v>6.2394783258442089E-2</c:v>
                </c:pt>
                <c:pt idx="26">
                  <c:v>6.0660641825522908E-2</c:v>
                </c:pt>
                <c:pt idx="27">
                  <c:v>6.7888661140301912E-2</c:v>
                </c:pt>
                <c:pt idx="28">
                  <c:v>7.1580207550290931E-2</c:v>
                </c:pt>
                <c:pt idx="29">
                  <c:v>6.2317983080013184E-2</c:v>
                </c:pt>
                <c:pt idx="30">
                  <c:v>6.3523181272152049E-2</c:v>
                </c:pt>
                <c:pt idx="31">
                  <c:v>5.9126852436558047E-2</c:v>
                </c:pt>
                <c:pt idx="32">
                  <c:v>5.9935251103454608E-2</c:v>
                </c:pt>
                <c:pt idx="33">
                  <c:v>6.0574108129898316E-2</c:v>
                </c:pt>
                <c:pt idx="34">
                  <c:v>6.604185005991943E-2</c:v>
                </c:pt>
                <c:pt idx="35">
                  <c:v>6.4318392223306292E-2</c:v>
                </c:pt>
                <c:pt idx="36">
                  <c:v>1.6534415645037989E-2</c:v>
                </c:pt>
                <c:pt idx="37">
                  <c:v>4.2414554097439057E-2</c:v>
                </c:pt>
                <c:pt idx="38">
                  <c:v>5.3837150541130897E-2</c:v>
                </c:pt>
                <c:pt idx="39">
                  <c:v>5.3658761727703688E-2</c:v>
                </c:pt>
                <c:pt idx="40">
                  <c:v>5.7229993826144084E-2</c:v>
                </c:pt>
                <c:pt idx="41">
                  <c:v>5.5243450642089305E-2</c:v>
                </c:pt>
                <c:pt idx="42">
                  <c:v>5.6845537958908163E-2</c:v>
                </c:pt>
                <c:pt idx="43">
                  <c:v>5.9419000457237463E-2</c:v>
                </c:pt>
                <c:pt idx="44">
                  <c:v>5.7825088688037471E-2</c:v>
                </c:pt>
                <c:pt idx="45">
                  <c:v>5.4574304751272333E-2</c:v>
                </c:pt>
                <c:pt idx="46">
                  <c:v>5.7763433209976844E-2</c:v>
                </c:pt>
              </c:numCache>
            </c:numRef>
          </c:val>
          <c:smooth val="0"/>
          <c:extLst>
            <c:ext xmlns:c16="http://schemas.microsoft.com/office/drawing/2014/chart" uri="{C3380CC4-5D6E-409C-BE32-E72D297353CC}">
              <c16:uniqueId val="{00000002-5EB7-4423-8EC5-E4D924EFC19B}"/>
            </c:ext>
          </c:extLst>
        </c:ser>
        <c:ser>
          <c:idx val="3"/>
          <c:order val="3"/>
          <c:tx>
            <c:strRef>
              <c:f>TdR_01!$B$89</c:f>
              <c:strCache>
                <c:ptCount val="1"/>
                <c:pt idx="0">
                  <c:v>Tertiaire marchand</c:v>
                </c:pt>
              </c:strCache>
            </c:strRef>
          </c:tx>
          <c:marker>
            <c:symbol val="none"/>
          </c:marker>
          <c:cat>
            <c:strRef>
              <c:f>TdR_01!$C$85:$AW$85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TdR_01!$C$89:$AW$89</c:f>
              <c:numCache>
                <c:formatCode>0.0%</c:formatCode>
                <c:ptCount val="47"/>
                <c:pt idx="0">
                  <c:v>3.1795255005130717E-2</c:v>
                </c:pt>
                <c:pt idx="1">
                  <c:v>3.1356945426144978E-2</c:v>
                </c:pt>
                <c:pt idx="2">
                  <c:v>3.2963181850910704E-2</c:v>
                </c:pt>
                <c:pt idx="3">
                  <c:v>3.2458043428389372E-2</c:v>
                </c:pt>
                <c:pt idx="4">
                  <c:v>3.066568822347087E-2</c:v>
                </c:pt>
                <c:pt idx="5">
                  <c:v>2.8771765595140549E-2</c:v>
                </c:pt>
                <c:pt idx="6">
                  <c:v>2.6026746951892648E-2</c:v>
                </c:pt>
                <c:pt idx="7">
                  <c:v>2.5388671762304967E-2</c:v>
                </c:pt>
                <c:pt idx="8">
                  <c:v>2.8748381704802529E-2</c:v>
                </c:pt>
                <c:pt idx="9">
                  <c:v>3.0180715665466824E-2</c:v>
                </c:pt>
                <c:pt idx="10">
                  <c:v>3.0839751185739239E-2</c:v>
                </c:pt>
                <c:pt idx="11">
                  <c:v>3.1693367443483236E-2</c:v>
                </c:pt>
                <c:pt idx="12">
                  <c:v>3.0137474516244048E-2</c:v>
                </c:pt>
                <c:pt idx="13">
                  <c:v>3.3018893606257385E-2</c:v>
                </c:pt>
                <c:pt idx="14">
                  <c:v>3.2310175508125968E-2</c:v>
                </c:pt>
                <c:pt idx="15">
                  <c:v>3.2321231649966101E-2</c:v>
                </c:pt>
                <c:pt idx="16">
                  <c:v>2.9995276788932733E-2</c:v>
                </c:pt>
                <c:pt idx="17">
                  <c:v>3.1469101357052942E-2</c:v>
                </c:pt>
                <c:pt idx="18">
                  <c:v>3.1054419197998208E-2</c:v>
                </c:pt>
                <c:pt idx="19">
                  <c:v>3.3155797867571342E-2</c:v>
                </c:pt>
                <c:pt idx="20">
                  <c:v>3.5116458107835286E-2</c:v>
                </c:pt>
                <c:pt idx="21">
                  <c:v>3.4189073551513287E-2</c:v>
                </c:pt>
                <c:pt idx="22">
                  <c:v>3.6288917858573758E-2</c:v>
                </c:pt>
                <c:pt idx="23">
                  <c:v>3.6796856647045573E-2</c:v>
                </c:pt>
                <c:pt idx="24">
                  <c:v>3.7007621094878422E-2</c:v>
                </c:pt>
                <c:pt idx="25">
                  <c:v>3.9306145421009513E-2</c:v>
                </c:pt>
                <c:pt idx="26">
                  <c:v>4.3383018119879227E-2</c:v>
                </c:pt>
                <c:pt idx="27">
                  <c:v>4.3109758620480096E-2</c:v>
                </c:pt>
                <c:pt idx="28">
                  <c:v>4.922946226899387E-2</c:v>
                </c:pt>
                <c:pt idx="29">
                  <c:v>4.7713631704248929E-2</c:v>
                </c:pt>
                <c:pt idx="30">
                  <c:v>4.7542380649472707E-2</c:v>
                </c:pt>
                <c:pt idx="31">
                  <c:v>4.5906126690074531E-2</c:v>
                </c:pt>
                <c:pt idx="32">
                  <c:v>4.5935570758931885E-2</c:v>
                </c:pt>
                <c:pt idx="33">
                  <c:v>4.5200975445119612E-2</c:v>
                </c:pt>
                <c:pt idx="34">
                  <c:v>4.5075033327711143E-2</c:v>
                </c:pt>
                <c:pt idx="35">
                  <c:v>4.0842729252954887E-2</c:v>
                </c:pt>
                <c:pt idx="36">
                  <c:v>2.9101662300255373E-2</c:v>
                </c:pt>
                <c:pt idx="37">
                  <c:v>4.043105437529871E-2</c:v>
                </c:pt>
                <c:pt idx="38">
                  <c:v>4.3181457502852412E-2</c:v>
                </c:pt>
                <c:pt idx="39">
                  <c:v>4.3732283808045891E-2</c:v>
                </c:pt>
                <c:pt idx="40">
                  <c:v>4.0983832325748232E-2</c:v>
                </c:pt>
                <c:pt idx="41">
                  <c:v>4.0439838520860236E-2</c:v>
                </c:pt>
                <c:pt idx="42">
                  <c:v>3.9848234393352867E-2</c:v>
                </c:pt>
                <c:pt idx="43">
                  <c:v>4.2991390083975095E-2</c:v>
                </c:pt>
                <c:pt idx="44">
                  <c:v>4.0048839691697841E-2</c:v>
                </c:pt>
                <c:pt idx="45">
                  <c:v>4.0750541278321395E-2</c:v>
                </c:pt>
                <c:pt idx="46">
                  <c:v>4.2185990058784498E-2</c:v>
                </c:pt>
              </c:numCache>
            </c:numRef>
          </c:val>
          <c:smooth val="0"/>
          <c:extLst>
            <c:ext xmlns:c16="http://schemas.microsoft.com/office/drawing/2014/chart" uri="{C3380CC4-5D6E-409C-BE32-E72D297353CC}">
              <c16:uniqueId val="{00000003-5EB7-4423-8EC5-E4D924EFC19B}"/>
            </c:ext>
          </c:extLst>
        </c:ser>
        <c:ser>
          <c:idx val="4"/>
          <c:order val="4"/>
          <c:tx>
            <c:strRef>
              <c:f>TdR_01!$B$90</c:f>
              <c:strCache>
                <c:ptCount val="1"/>
                <c:pt idx="0">
                  <c:v>Tertiaire non marchand</c:v>
                </c:pt>
              </c:strCache>
            </c:strRef>
          </c:tx>
          <c:marker>
            <c:symbol val="none"/>
          </c:marker>
          <c:cat>
            <c:strRef>
              <c:f>TdR_01!$C$85:$AW$85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TdR_01!$C$90:$AW$90</c:f>
              <c:numCache>
                <c:formatCode>0.0%</c:formatCode>
                <c:ptCount val="47"/>
                <c:pt idx="0">
                  <c:v>7.1742091757577369E-4</c:v>
                </c:pt>
                <c:pt idx="1">
                  <c:v>9.1108854085562168E-4</c:v>
                </c:pt>
                <c:pt idx="2">
                  <c:v>1.2577210985010466E-3</c:v>
                </c:pt>
                <c:pt idx="3">
                  <c:v>9.6411584419823311E-4</c:v>
                </c:pt>
                <c:pt idx="4">
                  <c:v>1.2116262056653898E-3</c:v>
                </c:pt>
                <c:pt idx="5">
                  <c:v>1.0128721750032152E-3</c:v>
                </c:pt>
                <c:pt idx="6">
                  <c:v>6.9222179861429907E-4</c:v>
                </c:pt>
                <c:pt idx="7">
                  <c:v>8.2294836814679657E-4</c:v>
                </c:pt>
                <c:pt idx="8">
                  <c:v>1.2754729523879519E-3</c:v>
                </c:pt>
                <c:pt idx="9">
                  <c:v>1.4342263984314413E-3</c:v>
                </c:pt>
                <c:pt idx="10">
                  <c:v>9.59319179592808E-4</c:v>
                </c:pt>
                <c:pt idx="11">
                  <c:v>1.534179769688043E-3</c:v>
                </c:pt>
                <c:pt idx="12">
                  <c:v>1.0662080294256012E-3</c:v>
                </c:pt>
                <c:pt idx="13">
                  <c:v>9.7278554998811646E-4</c:v>
                </c:pt>
                <c:pt idx="14">
                  <c:v>1.1474679029195574E-3</c:v>
                </c:pt>
                <c:pt idx="15">
                  <c:v>9.0136906021936916E-4</c:v>
                </c:pt>
                <c:pt idx="16">
                  <c:v>6.9085693456386109E-4</c:v>
                </c:pt>
                <c:pt idx="17">
                  <c:v>7.9123427540920069E-4</c:v>
                </c:pt>
                <c:pt idx="18">
                  <c:v>6.9159830667844444E-4</c:v>
                </c:pt>
                <c:pt idx="19">
                  <c:v>9.3260490349667956E-4</c:v>
                </c:pt>
                <c:pt idx="20">
                  <c:v>7.7867453689362139E-4</c:v>
                </c:pt>
                <c:pt idx="21">
                  <c:v>6.2341039086259438E-4</c:v>
                </c:pt>
                <c:pt idx="22">
                  <c:v>6.8489125160813675E-4</c:v>
                </c:pt>
                <c:pt idx="23">
                  <c:v>8.1628780248689341E-4</c:v>
                </c:pt>
                <c:pt idx="24">
                  <c:v>1.0111930969932078E-3</c:v>
                </c:pt>
                <c:pt idx="25">
                  <c:v>1.0324969797056948E-3</c:v>
                </c:pt>
                <c:pt idx="26">
                  <c:v>1.0011894679177917E-3</c:v>
                </c:pt>
                <c:pt idx="27">
                  <c:v>1.4452750354312053E-3</c:v>
                </c:pt>
                <c:pt idx="28">
                  <c:v>1.1518717435778851E-3</c:v>
                </c:pt>
                <c:pt idx="29">
                  <c:v>1.1909262660710219E-3</c:v>
                </c:pt>
                <c:pt idx="30">
                  <c:v>1.4459931714446404E-3</c:v>
                </c:pt>
                <c:pt idx="31">
                  <c:v>1.1251054181928113E-3</c:v>
                </c:pt>
                <c:pt idx="32">
                  <c:v>5.9251225483585176E-4</c:v>
                </c:pt>
                <c:pt idx="33">
                  <c:v>8.6611004888359044E-4</c:v>
                </c:pt>
                <c:pt idx="34">
                  <c:v>1.1406634439830533E-3</c:v>
                </c:pt>
                <c:pt idx="35">
                  <c:v>1.1588488287660051E-3</c:v>
                </c:pt>
                <c:pt idx="36">
                  <c:v>8.9454964595287768E-4</c:v>
                </c:pt>
                <c:pt idx="37">
                  <c:v>1.2586721909499396E-3</c:v>
                </c:pt>
                <c:pt idx="38">
                  <c:v>1.6406427570307667E-3</c:v>
                </c:pt>
                <c:pt idx="39">
                  <c:v>1.6657450347926631E-3</c:v>
                </c:pt>
                <c:pt idx="40">
                  <c:v>1.9391948629204851E-3</c:v>
                </c:pt>
                <c:pt idx="41">
                  <c:v>1.8354331976194258E-3</c:v>
                </c:pt>
                <c:pt idx="42">
                  <c:v>2.1639683779737609E-3</c:v>
                </c:pt>
                <c:pt idx="43">
                  <c:v>2.9611651883541183E-3</c:v>
                </c:pt>
                <c:pt idx="44">
                  <c:v>2.6749306958515607E-3</c:v>
                </c:pt>
                <c:pt idx="45">
                  <c:v>2.4476016534816757E-3</c:v>
                </c:pt>
                <c:pt idx="46">
                  <c:v>2.4709333571866121E-3</c:v>
                </c:pt>
              </c:numCache>
            </c:numRef>
          </c:val>
          <c:smooth val="0"/>
          <c:extLst>
            <c:ext xmlns:c16="http://schemas.microsoft.com/office/drawing/2014/chart" uri="{C3380CC4-5D6E-409C-BE32-E72D297353CC}">
              <c16:uniqueId val="{00000004-5EB7-4423-8EC5-E4D924EFC19B}"/>
            </c:ext>
          </c:extLst>
        </c:ser>
        <c:dLbls>
          <c:showLegendKey val="0"/>
          <c:showVal val="0"/>
          <c:showCatName val="0"/>
          <c:showSerName val="0"/>
          <c:showPercent val="0"/>
          <c:showBubbleSize val="0"/>
        </c:dLbls>
        <c:smooth val="0"/>
        <c:axId val="244356992"/>
        <c:axId val="244518912"/>
      </c:lineChart>
      <c:catAx>
        <c:axId val="244356992"/>
        <c:scaling>
          <c:orientation val="minMax"/>
        </c:scaling>
        <c:delete val="0"/>
        <c:axPos val="b"/>
        <c:numFmt formatCode="General" sourceLinked="0"/>
        <c:majorTickMark val="out"/>
        <c:minorTickMark val="none"/>
        <c:tickLblPos val="nextTo"/>
        <c:crossAx val="244518912"/>
        <c:crosses val="autoZero"/>
        <c:auto val="1"/>
        <c:lblAlgn val="ctr"/>
        <c:lblOffset val="100"/>
        <c:noMultiLvlLbl val="0"/>
      </c:catAx>
      <c:valAx>
        <c:axId val="244518912"/>
        <c:scaling>
          <c:orientation val="minMax"/>
        </c:scaling>
        <c:delete val="0"/>
        <c:axPos val="l"/>
        <c:majorGridlines/>
        <c:numFmt formatCode="0.0%" sourceLinked="1"/>
        <c:majorTickMark val="out"/>
        <c:minorTickMark val="none"/>
        <c:tickLblPos val="nextTo"/>
        <c:crossAx val="2443569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TdR_01!$B$86</c:f>
              <c:strCache>
                <c:ptCount val="1"/>
                <c:pt idx="0">
                  <c:v>Agriculture</c:v>
                </c:pt>
              </c:strCache>
            </c:strRef>
          </c:tx>
          <c:marker>
            <c:symbol val="none"/>
          </c:marker>
          <c:cat>
            <c:strRef>
              <c:f>TdR_01!$C$85:$AY$85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TdR_01!$C$86:$AY$86</c:f>
              <c:numCache>
                <c:formatCode>0.0%</c:formatCode>
                <c:ptCount val="49"/>
                <c:pt idx="0">
                  <c:v>1.0449998535747121E-2</c:v>
                </c:pt>
                <c:pt idx="1">
                  <c:v>9.9308358779248342E-3</c:v>
                </c:pt>
                <c:pt idx="2">
                  <c:v>8.7970559857037649E-3</c:v>
                </c:pt>
                <c:pt idx="3">
                  <c:v>1.4405635541304477E-2</c:v>
                </c:pt>
                <c:pt idx="4">
                  <c:v>9.8444394352597032E-3</c:v>
                </c:pt>
                <c:pt idx="5">
                  <c:v>1.42200662575564E-2</c:v>
                </c:pt>
                <c:pt idx="6">
                  <c:v>1.0003262076834493E-2</c:v>
                </c:pt>
                <c:pt idx="7">
                  <c:v>1.1217187539773892E-2</c:v>
                </c:pt>
                <c:pt idx="8">
                  <c:v>1.0719142207287875E-2</c:v>
                </c:pt>
                <c:pt idx="9">
                  <c:v>1.8586014220805813E-2</c:v>
                </c:pt>
                <c:pt idx="10">
                  <c:v>2.5588197966292997E-2</c:v>
                </c:pt>
                <c:pt idx="11">
                  <c:v>3.437446170265996E-2</c:v>
                </c:pt>
                <c:pt idx="12">
                  <c:v>3.7149106801751153E-2</c:v>
                </c:pt>
                <c:pt idx="13">
                  <c:v>4.0494985141341006E-2</c:v>
                </c:pt>
                <c:pt idx="14">
                  <c:v>3.6706705088980149E-2</c:v>
                </c:pt>
                <c:pt idx="15">
                  <c:v>4.1858223083219161E-2</c:v>
                </c:pt>
                <c:pt idx="16">
                  <c:v>3.9243305816705834E-2</c:v>
                </c:pt>
                <c:pt idx="17">
                  <c:v>4.9719962075471802E-2</c:v>
                </c:pt>
                <c:pt idx="18">
                  <c:v>5.2290753470463344E-2</c:v>
                </c:pt>
                <c:pt idx="19">
                  <c:v>4.6944541659773457E-2</c:v>
                </c:pt>
                <c:pt idx="20">
                  <c:v>4.6192379278340037E-2</c:v>
                </c:pt>
                <c:pt idx="21">
                  <c:v>2.0488639793934327E-2</c:v>
                </c:pt>
                <c:pt idx="22">
                  <c:v>2.1035722303413221E-2</c:v>
                </c:pt>
                <c:pt idx="23">
                  <c:v>2.1147175307441219E-2</c:v>
                </c:pt>
                <c:pt idx="24">
                  <c:v>4.2458302920974659E-3</c:v>
                </c:pt>
                <c:pt idx="25">
                  <c:v>5.010083603726595E-3</c:v>
                </c:pt>
                <c:pt idx="26">
                  <c:v>3.2895220398750299E-3</c:v>
                </c:pt>
                <c:pt idx="27">
                  <c:v>4.4797887355273389E-3</c:v>
                </c:pt>
                <c:pt idx="28">
                  <c:v>4.3286969039955372E-3</c:v>
                </c:pt>
                <c:pt idx="29">
                  <c:v>8.3535643420243159E-3</c:v>
                </c:pt>
                <c:pt idx="30">
                  <c:v>5.1912697507801352E-3</c:v>
                </c:pt>
                <c:pt idx="31">
                  <c:v>6.5544539061954711E-3</c:v>
                </c:pt>
                <c:pt idx="32">
                  <c:v>6.8791933347037504E-3</c:v>
                </c:pt>
                <c:pt idx="33">
                  <c:v>9.5328445573935067E-3</c:v>
                </c:pt>
                <c:pt idx="34">
                  <c:v>7.7271828295148231E-3</c:v>
                </c:pt>
                <c:pt idx="35">
                  <c:v>1.2015049637138855E-2</c:v>
                </c:pt>
                <c:pt idx="36">
                  <c:v>5.7884352302613054E-3</c:v>
                </c:pt>
                <c:pt idx="37">
                  <c:v>1.0609704262884179E-2</c:v>
                </c:pt>
                <c:pt idx="38">
                  <c:v>8.5293380180757883E-3</c:v>
                </c:pt>
                <c:pt idx="39">
                  <c:v>1.4070215029058192E-2</c:v>
                </c:pt>
                <c:pt idx="40">
                  <c:v>1.5995137860546849E-2</c:v>
                </c:pt>
                <c:pt idx="41">
                  <c:v>1.5834482862590163E-2</c:v>
                </c:pt>
                <c:pt idx="42">
                  <c:v>1.3018484512903859E-2</c:v>
                </c:pt>
                <c:pt idx="43">
                  <c:v>1.0784680655372438E-2</c:v>
                </c:pt>
                <c:pt idx="44">
                  <c:v>1.2365115311221132E-2</c:v>
                </c:pt>
                <c:pt idx="45">
                  <c:v>1.7297565563076683E-2</c:v>
                </c:pt>
                <c:pt idx="46">
                  <c:v>1.0277831634162548E-2</c:v>
                </c:pt>
                <c:pt idx="47">
                  <c:v>1.1068383289648761E-2</c:v>
                </c:pt>
                <c:pt idx="48">
                  <c:v>1.3841488180981904E-2</c:v>
                </c:pt>
              </c:numCache>
            </c:numRef>
          </c:val>
          <c:smooth val="0"/>
          <c:extLst>
            <c:ext xmlns:c16="http://schemas.microsoft.com/office/drawing/2014/chart" uri="{C3380CC4-5D6E-409C-BE32-E72D297353CC}">
              <c16:uniqueId val="{00000000-5894-4AA3-A889-8A2183711CD4}"/>
            </c:ext>
          </c:extLst>
        </c:ser>
        <c:ser>
          <c:idx val="1"/>
          <c:order val="1"/>
          <c:tx>
            <c:strRef>
              <c:f>TdR_01!$B$87</c:f>
              <c:strCache>
                <c:ptCount val="1"/>
                <c:pt idx="0">
                  <c:v>Industrie</c:v>
                </c:pt>
              </c:strCache>
            </c:strRef>
          </c:tx>
          <c:marker>
            <c:symbol val="none"/>
          </c:marker>
          <c:cat>
            <c:strRef>
              <c:f>TdR_01!$C$85:$AY$85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TdR_01!$C$87:$AY$87</c:f>
              <c:numCache>
                <c:formatCode>0.0%</c:formatCode>
                <c:ptCount val="49"/>
                <c:pt idx="0">
                  <c:v>9.1068590080112241E-2</c:v>
                </c:pt>
                <c:pt idx="1">
                  <c:v>8.9506094215721532E-2</c:v>
                </c:pt>
                <c:pt idx="2">
                  <c:v>8.778445744266862E-2</c:v>
                </c:pt>
                <c:pt idx="3">
                  <c:v>8.8398683584880414E-2</c:v>
                </c:pt>
                <c:pt idx="4">
                  <c:v>8.0260335419339524E-2</c:v>
                </c:pt>
                <c:pt idx="5">
                  <c:v>7.9144676428678645E-2</c:v>
                </c:pt>
                <c:pt idx="6">
                  <c:v>7.8826904424373706E-2</c:v>
                </c:pt>
                <c:pt idx="7">
                  <c:v>7.1473741838229021E-2</c:v>
                </c:pt>
                <c:pt idx="8">
                  <c:v>7.0289265887615179E-2</c:v>
                </c:pt>
                <c:pt idx="9">
                  <c:v>7.2114668855679812E-2</c:v>
                </c:pt>
                <c:pt idx="10">
                  <c:v>7.1809301335274467E-2</c:v>
                </c:pt>
                <c:pt idx="11">
                  <c:v>7.8562733008771354E-2</c:v>
                </c:pt>
                <c:pt idx="12">
                  <c:v>7.815488116838136E-2</c:v>
                </c:pt>
                <c:pt idx="13">
                  <c:v>8.1161348274222445E-2</c:v>
                </c:pt>
                <c:pt idx="14">
                  <c:v>7.7541343750204023E-2</c:v>
                </c:pt>
                <c:pt idx="15">
                  <c:v>6.9850048797195016E-2</c:v>
                </c:pt>
                <c:pt idx="16">
                  <c:v>7.8206689703621435E-2</c:v>
                </c:pt>
                <c:pt idx="17">
                  <c:v>8.3893722937115583E-2</c:v>
                </c:pt>
                <c:pt idx="18">
                  <c:v>8.9959627291569685E-2</c:v>
                </c:pt>
                <c:pt idx="19">
                  <c:v>8.8844424902386004E-2</c:v>
                </c:pt>
                <c:pt idx="20">
                  <c:v>8.2577333914077358E-2</c:v>
                </c:pt>
                <c:pt idx="21">
                  <c:v>8.2900246439742559E-2</c:v>
                </c:pt>
                <c:pt idx="22">
                  <c:v>8.7666984546673363E-2</c:v>
                </c:pt>
                <c:pt idx="23">
                  <c:v>9.1992282787906943E-2</c:v>
                </c:pt>
                <c:pt idx="24">
                  <c:v>9.2534235176346888E-2</c:v>
                </c:pt>
                <c:pt idx="25">
                  <c:v>9.8163067232812901E-2</c:v>
                </c:pt>
                <c:pt idx="26">
                  <c:v>0.10301843449968605</c:v>
                </c:pt>
                <c:pt idx="27">
                  <c:v>0.10799133893855183</c:v>
                </c:pt>
                <c:pt idx="28">
                  <c:v>0.1094533560389217</c:v>
                </c:pt>
                <c:pt idx="29">
                  <c:v>0.1037066381906166</c:v>
                </c:pt>
                <c:pt idx="30">
                  <c:v>9.8431971978314936E-2</c:v>
                </c:pt>
                <c:pt idx="31">
                  <c:v>9.8705253903124485E-2</c:v>
                </c:pt>
                <c:pt idx="32">
                  <c:v>9.9564811982318105E-2</c:v>
                </c:pt>
                <c:pt idx="33">
                  <c:v>9.8157765698310195E-2</c:v>
                </c:pt>
                <c:pt idx="34">
                  <c:v>9.4272139208657471E-2</c:v>
                </c:pt>
                <c:pt idx="35">
                  <c:v>8.8498283652170731E-2</c:v>
                </c:pt>
                <c:pt idx="36">
                  <c:v>4.4768217894155769E-2</c:v>
                </c:pt>
                <c:pt idx="37">
                  <c:v>6.2449834014076465E-2</c:v>
                </c:pt>
                <c:pt idx="38">
                  <c:v>8.6184492935312537E-2</c:v>
                </c:pt>
                <c:pt idx="39">
                  <c:v>9.0141470675432323E-2</c:v>
                </c:pt>
                <c:pt idx="40">
                  <c:v>9.1428405950037525E-2</c:v>
                </c:pt>
                <c:pt idx="41">
                  <c:v>9.5182523317314749E-2</c:v>
                </c:pt>
                <c:pt idx="42">
                  <c:v>9.519054474905915E-2</c:v>
                </c:pt>
                <c:pt idx="43">
                  <c:v>0.1024939572731712</c:v>
                </c:pt>
                <c:pt idx="44">
                  <c:v>0.10090918587951939</c:v>
                </c:pt>
                <c:pt idx="45">
                  <c:v>9.6766911639259531E-2</c:v>
                </c:pt>
                <c:pt idx="46">
                  <c:v>9.821033012906491E-2</c:v>
                </c:pt>
                <c:pt idx="47">
                  <c:v>9.7151461655834465E-2</c:v>
                </c:pt>
                <c:pt idx="48">
                  <c:v>9.5226998716567951E-2</c:v>
                </c:pt>
              </c:numCache>
            </c:numRef>
          </c:val>
          <c:smooth val="0"/>
          <c:extLst>
            <c:ext xmlns:c16="http://schemas.microsoft.com/office/drawing/2014/chart" uri="{C3380CC4-5D6E-409C-BE32-E72D297353CC}">
              <c16:uniqueId val="{00000001-5894-4AA3-A889-8A2183711CD4}"/>
            </c:ext>
          </c:extLst>
        </c:ser>
        <c:ser>
          <c:idx val="2"/>
          <c:order val="2"/>
          <c:tx>
            <c:strRef>
              <c:f>TdR_01!$B$88</c:f>
              <c:strCache>
                <c:ptCount val="1"/>
                <c:pt idx="0">
                  <c:v>Construction</c:v>
                </c:pt>
              </c:strCache>
            </c:strRef>
          </c:tx>
          <c:marker>
            <c:symbol val="none"/>
          </c:marker>
          <c:cat>
            <c:strRef>
              <c:f>TdR_01!$C$85:$AY$85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TdR_01!$C$88:$AY$88</c:f>
              <c:numCache>
                <c:formatCode>0.0%</c:formatCode>
                <c:ptCount val="49"/>
                <c:pt idx="0">
                  <c:v>5.3679989606676359E-2</c:v>
                </c:pt>
                <c:pt idx="1">
                  <c:v>5.8965723655143888E-2</c:v>
                </c:pt>
                <c:pt idx="2">
                  <c:v>5.9252917203372522E-2</c:v>
                </c:pt>
                <c:pt idx="3">
                  <c:v>6.6129400051756021E-2</c:v>
                </c:pt>
                <c:pt idx="4">
                  <c:v>5.8631423714126378E-2</c:v>
                </c:pt>
                <c:pt idx="5">
                  <c:v>5.4489646056700279E-2</c:v>
                </c:pt>
                <c:pt idx="6">
                  <c:v>5.2674887232251534E-2</c:v>
                </c:pt>
                <c:pt idx="7">
                  <c:v>5.4131136205888324E-2</c:v>
                </c:pt>
                <c:pt idx="8">
                  <c:v>5.9676118462339542E-2</c:v>
                </c:pt>
                <c:pt idx="9">
                  <c:v>6.7800893037499366E-2</c:v>
                </c:pt>
                <c:pt idx="10">
                  <c:v>6.4520980513344997E-2</c:v>
                </c:pt>
                <c:pt idx="11">
                  <c:v>6.4201842722524008E-2</c:v>
                </c:pt>
                <c:pt idx="12">
                  <c:v>5.9334756052980012E-2</c:v>
                </c:pt>
                <c:pt idx="13">
                  <c:v>5.3294230033499125E-2</c:v>
                </c:pt>
                <c:pt idx="14">
                  <c:v>4.9175609728693642E-2</c:v>
                </c:pt>
                <c:pt idx="15">
                  <c:v>5.0456695984088716E-2</c:v>
                </c:pt>
                <c:pt idx="16">
                  <c:v>4.6926461772191119E-2</c:v>
                </c:pt>
                <c:pt idx="17">
                  <c:v>5.0528379347676358E-2</c:v>
                </c:pt>
                <c:pt idx="18">
                  <c:v>5.7397202753785369E-2</c:v>
                </c:pt>
                <c:pt idx="19">
                  <c:v>5.6904741647842032E-2</c:v>
                </c:pt>
                <c:pt idx="20">
                  <c:v>5.2922506545588145E-2</c:v>
                </c:pt>
                <c:pt idx="21">
                  <c:v>5.6331796100536444E-2</c:v>
                </c:pt>
                <c:pt idx="22">
                  <c:v>6.3443001309838543E-2</c:v>
                </c:pt>
                <c:pt idx="23">
                  <c:v>6.0129009670076304E-2</c:v>
                </c:pt>
                <c:pt idx="24">
                  <c:v>6.0186562903154356E-2</c:v>
                </c:pt>
                <c:pt idx="25">
                  <c:v>6.2394783258442089E-2</c:v>
                </c:pt>
                <c:pt idx="26">
                  <c:v>6.0660641825522908E-2</c:v>
                </c:pt>
                <c:pt idx="27">
                  <c:v>6.7888661140301912E-2</c:v>
                </c:pt>
                <c:pt idx="28">
                  <c:v>7.1580207550290931E-2</c:v>
                </c:pt>
                <c:pt idx="29">
                  <c:v>6.2317983080013184E-2</c:v>
                </c:pt>
                <c:pt idx="30">
                  <c:v>6.3523181272152049E-2</c:v>
                </c:pt>
                <c:pt idx="31">
                  <c:v>5.9126852436558047E-2</c:v>
                </c:pt>
                <c:pt idx="32">
                  <c:v>5.9935251103454608E-2</c:v>
                </c:pt>
                <c:pt idx="33">
                  <c:v>6.0574108129898316E-2</c:v>
                </c:pt>
                <c:pt idx="34">
                  <c:v>6.604185005991943E-2</c:v>
                </c:pt>
                <c:pt idx="35">
                  <c:v>6.4318392223306292E-2</c:v>
                </c:pt>
                <c:pt idx="36">
                  <c:v>1.6534415645037989E-2</c:v>
                </c:pt>
                <c:pt idx="37">
                  <c:v>4.2414554097439057E-2</c:v>
                </c:pt>
                <c:pt idx="38">
                  <c:v>5.3837150541130897E-2</c:v>
                </c:pt>
                <c:pt idx="39">
                  <c:v>5.3658761727703688E-2</c:v>
                </c:pt>
                <c:pt idx="40">
                  <c:v>5.7229993826144084E-2</c:v>
                </c:pt>
                <c:pt idx="41">
                  <c:v>5.5243450642089305E-2</c:v>
                </c:pt>
                <c:pt idx="42">
                  <c:v>5.6845537958908163E-2</c:v>
                </c:pt>
                <c:pt idx="43">
                  <c:v>5.9419000457237463E-2</c:v>
                </c:pt>
                <c:pt idx="44">
                  <c:v>5.7825088688037471E-2</c:v>
                </c:pt>
                <c:pt idx="45">
                  <c:v>5.4574304751272333E-2</c:v>
                </c:pt>
                <c:pt idx="46">
                  <c:v>5.7763433209976844E-2</c:v>
                </c:pt>
                <c:pt idx="47">
                  <c:v>6.43018264633579E-2</c:v>
                </c:pt>
                <c:pt idx="48">
                  <c:v>6.2803724192395952E-2</c:v>
                </c:pt>
              </c:numCache>
            </c:numRef>
          </c:val>
          <c:smooth val="0"/>
          <c:extLst>
            <c:ext xmlns:c16="http://schemas.microsoft.com/office/drawing/2014/chart" uri="{C3380CC4-5D6E-409C-BE32-E72D297353CC}">
              <c16:uniqueId val="{00000002-5894-4AA3-A889-8A2183711CD4}"/>
            </c:ext>
          </c:extLst>
        </c:ser>
        <c:ser>
          <c:idx val="3"/>
          <c:order val="3"/>
          <c:tx>
            <c:strRef>
              <c:f>TdR_01!$B$89</c:f>
              <c:strCache>
                <c:ptCount val="1"/>
                <c:pt idx="0">
                  <c:v>Tertiaire marchand</c:v>
                </c:pt>
              </c:strCache>
            </c:strRef>
          </c:tx>
          <c:marker>
            <c:symbol val="none"/>
          </c:marker>
          <c:cat>
            <c:strRef>
              <c:f>TdR_01!$C$85:$AY$85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TdR_01!$C$89:$AY$89</c:f>
              <c:numCache>
                <c:formatCode>0.0%</c:formatCode>
                <c:ptCount val="49"/>
                <c:pt idx="0">
                  <c:v>3.1795255005130717E-2</c:v>
                </c:pt>
                <c:pt idx="1">
                  <c:v>3.1356945426144978E-2</c:v>
                </c:pt>
                <c:pt idx="2">
                  <c:v>3.2963181850910704E-2</c:v>
                </c:pt>
                <c:pt idx="3">
                  <c:v>3.2458043428389372E-2</c:v>
                </c:pt>
                <c:pt idx="4">
                  <c:v>3.066568822347087E-2</c:v>
                </c:pt>
                <c:pt idx="5">
                  <c:v>2.8771765595140549E-2</c:v>
                </c:pt>
                <c:pt idx="6">
                  <c:v>2.6026746951892648E-2</c:v>
                </c:pt>
                <c:pt idx="7">
                  <c:v>2.5388671762304967E-2</c:v>
                </c:pt>
                <c:pt idx="8">
                  <c:v>2.8748381704802529E-2</c:v>
                </c:pt>
                <c:pt idx="9">
                  <c:v>3.0180715665466824E-2</c:v>
                </c:pt>
                <c:pt idx="10">
                  <c:v>3.0839751185739239E-2</c:v>
                </c:pt>
                <c:pt idx="11">
                  <c:v>3.1693367443483236E-2</c:v>
                </c:pt>
                <c:pt idx="12">
                  <c:v>3.0137474516244048E-2</c:v>
                </c:pt>
                <c:pt idx="13">
                  <c:v>3.3018893606257385E-2</c:v>
                </c:pt>
                <c:pt idx="14">
                  <c:v>3.2310175508125968E-2</c:v>
                </c:pt>
                <c:pt idx="15">
                  <c:v>3.2321231649966101E-2</c:v>
                </c:pt>
                <c:pt idx="16">
                  <c:v>2.9995276788932733E-2</c:v>
                </c:pt>
                <c:pt idx="17">
                  <c:v>3.1469101357052942E-2</c:v>
                </c:pt>
                <c:pt idx="18">
                  <c:v>3.1054419197998208E-2</c:v>
                </c:pt>
                <c:pt idx="19">
                  <c:v>3.3155797867571342E-2</c:v>
                </c:pt>
                <c:pt idx="20">
                  <c:v>3.5116458107835286E-2</c:v>
                </c:pt>
                <c:pt idx="21">
                  <c:v>3.4189073551513287E-2</c:v>
                </c:pt>
                <c:pt idx="22">
                  <c:v>3.6288917858573758E-2</c:v>
                </c:pt>
                <c:pt idx="23">
                  <c:v>3.6796856647045573E-2</c:v>
                </c:pt>
                <c:pt idx="24">
                  <c:v>3.7007621094878422E-2</c:v>
                </c:pt>
                <c:pt idx="25">
                  <c:v>3.9306145421009513E-2</c:v>
                </c:pt>
                <c:pt idx="26">
                  <c:v>4.3383018119879227E-2</c:v>
                </c:pt>
                <c:pt idx="27">
                  <c:v>4.3109758620480096E-2</c:v>
                </c:pt>
                <c:pt idx="28">
                  <c:v>4.922946226899387E-2</c:v>
                </c:pt>
                <c:pt idx="29">
                  <c:v>4.7713631704248929E-2</c:v>
                </c:pt>
                <c:pt idx="30">
                  <c:v>4.7542380649472707E-2</c:v>
                </c:pt>
                <c:pt idx="31">
                  <c:v>4.5906126690074531E-2</c:v>
                </c:pt>
                <c:pt idx="32">
                  <c:v>4.5935570758931885E-2</c:v>
                </c:pt>
                <c:pt idx="33">
                  <c:v>4.5200975445119612E-2</c:v>
                </c:pt>
                <c:pt idx="34">
                  <c:v>4.5075033327711143E-2</c:v>
                </c:pt>
                <c:pt idx="35">
                  <c:v>4.0842729252954887E-2</c:v>
                </c:pt>
                <c:pt idx="36">
                  <c:v>2.9101662300255373E-2</c:v>
                </c:pt>
                <c:pt idx="37">
                  <c:v>4.043105437529871E-2</c:v>
                </c:pt>
                <c:pt idx="38">
                  <c:v>4.3181457502852412E-2</c:v>
                </c:pt>
                <c:pt idx="39">
                  <c:v>4.3732283808045891E-2</c:v>
                </c:pt>
                <c:pt idx="40">
                  <c:v>4.0983832325748232E-2</c:v>
                </c:pt>
                <c:pt idx="41">
                  <c:v>4.0439838520860236E-2</c:v>
                </c:pt>
                <c:pt idx="42">
                  <c:v>3.9848234393352867E-2</c:v>
                </c:pt>
                <c:pt idx="43">
                  <c:v>4.2991390083975095E-2</c:v>
                </c:pt>
                <c:pt idx="44">
                  <c:v>4.0048839691697841E-2</c:v>
                </c:pt>
                <c:pt idx="45">
                  <c:v>4.0750541278321395E-2</c:v>
                </c:pt>
                <c:pt idx="46">
                  <c:v>4.2185990058784498E-2</c:v>
                </c:pt>
                <c:pt idx="47">
                  <c:v>4.1091202760540409E-2</c:v>
                </c:pt>
                <c:pt idx="48">
                  <c:v>4.0641023557358019E-2</c:v>
                </c:pt>
              </c:numCache>
            </c:numRef>
          </c:val>
          <c:smooth val="0"/>
          <c:extLst>
            <c:ext xmlns:c16="http://schemas.microsoft.com/office/drawing/2014/chart" uri="{C3380CC4-5D6E-409C-BE32-E72D297353CC}">
              <c16:uniqueId val="{00000003-5894-4AA3-A889-8A2183711CD4}"/>
            </c:ext>
          </c:extLst>
        </c:ser>
        <c:ser>
          <c:idx val="4"/>
          <c:order val="4"/>
          <c:tx>
            <c:strRef>
              <c:f>TdR_01!$B$90</c:f>
              <c:strCache>
                <c:ptCount val="1"/>
                <c:pt idx="0">
                  <c:v>Tertiaire non marchand</c:v>
                </c:pt>
              </c:strCache>
            </c:strRef>
          </c:tx>
          <c:marker>
            <c:symbol val="none"/>
          </c:marker>
          <c:cat>
            <c:strRef>
              <c:f>TdR_01!$C$85:$AY$85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TdR_01!$C$90:$AY$90</c:f>
              <c:numCache>
                <c:formatCode>0.0%</c:formatCode>
                <c:ptCount val="49"/>
                <c:pt idx="0">
                  <c:v>7.1742091757577369E-4</c:v>
                </c:pt>
                <c:pt idx="1">
                  <c:v>9.1108854085562168E-4</c:v>
                </c:pt>
                <c:pt idx="2">
                  <c:v>1.2577210985010466E-3</c:v>
                </c:pt>
                <c:pt idx="3">
                  <c:v>9.6411584419823311E-4</c:v>
                </c:pt>
                <c:pt idx="4">
                  <c:v>1.2116262056653898E-3</c:v>
                </c:pt>
                <c:pt idx="5">
                  <c:v>1.0128721750032152E-3</c:v>
                </c:pt>
                <c:pt idx="6">
                  <c:v>6.9222179861429907E-4</c:v>
                </c:pt>
                <c:pt idx="7">
                  <c:v>8.2294836814679657E-4</c:v>
                </c:pt>
                <c:pt idx="8">
                  <c:v>1.2754729523879519E-3</c:v>
                </c:pt>
                <c:pt idx="9">
                  <c:v>1.4342263984314413E-3</c:v>
                </c:pt>
                <c:pt idx="10">
                  <c:v>9.59319179592808E-4</c:v>
                </c:pt>
                <c:pt idx="11">
                  <c:v>1.534179769688043E-3</c:v>
                </c:pt>
                <c:pt idx="12">
                  <c:v>1.0662080294256012E-3</c:v>
                </c:pt>
                <c:pt idx="13">
                  <c:v>9.7278554998811646E-4</c:v>
                </c:pt>
                <c:pt idx="14">
                  <c:v>1.1474679029195574E-3</c:v>
                </c:pt>
                <c:pt idx="15">
                  <c:v>9.0136906021936916E-4</c:v>
                </c:pt>
                <c:pt idx="16">
                  <c:v>6.9085693456386109E-4</c:v>
                </c:pt>
                <c:pt idx="17">
                  <c:v>7.9123427540920069E-4</c:v>
                </c:pt>
                <c:pt idx="18">
                  <c:v>6.9159830667844444E-4</c:v>
                </c:pt>
                <c:pt idx="19">
                  <c:v>9.3260490349667956E-4</c:v>
                </c:pt>
                <c:pt idx="20">
                  <c:v>7.7867453689362139E-4</c:v>
                </c:pt>
                <c:pt idx="21">
                  <c:v>6.2341039086259438E-4</c:v>
                </c:pt>
                <c:pt idx="22">
                  <c:v>6.8489125160813675E-4</c:v>
                </c:pt>
                <c:pt idx="23">
                  <c:v>8.1628780248689341E-4</c:v>
                </c:pt>
                <c:pt idx="24">
                  <c:v>1.0111930969932078E-3</c:v>
                </c:pt>
                <c:pt idx="25">
                  <c:v>1.0324969797056948E-3</c:v>
                </c:pt>
                <c:pt idx="26">
                  <c:v>1.0011894679177917E-3</c:v>
                </c:pt>
                <c:pt idx="27">
                  <c:v>1.4452750354312053E-3</c:v>
                </c:pt>
                <c:pt idx="28">
                  <c:v>1.1518717435778851E-3</c:v>
                </c:pt>
                <c:pt idx="29">
                  <c:v>1.1909262660710219E-3</c:v>
                </c:pt>
                <c:pt idx="30">
                  <c:v>1.4459931714446404E-3</c:v>
                </c:pt>
                <c:pt idx="31">
                  <c:v>1.1251054181928113E-3</c:v>
                </c:pt>
                <c:pt idx="32">
                  <c:v>5.9251225483585176E-4</c:v>
                </c:pt>
                <c:pt idx="33">
                  <c:v>8.6611004888359044E-4</c:v>
                </c:pt>
                <c:pt idx="34">
                  <c:v>1.1406634439830533E-3</c:v>
                </c:pt>
                <c:pt idx="35">
                  <c:v>1.1588488287660051E-3</c:v>
                </c:pt>
                <c:pt idx="36">
                  <c:v>8.9454964595287768E-4</c:v>
                </c:pt>
                <c:pt idx="37">
                  <c:v>1.2586721909499396E-3</c:v>
                </c:pt>
                <c:pt idx="38">
                  <c:v>1.6406427570307667E-3</c:v>
                </c:pt>
                <c:pt idx="39">
                  <c:v>1.6657450347926631E-3</c:v>
                </c:pt>
                <c:pt idx="40">
                  <c:v>1.9391948629204851E-3</c:v>
                </c:pt>
                <c:pt idx="41">
                  <c:v>1.8354331976194258E-3</c:v>
                </c:pt>
                <c:pt idx="42">
                  <c:v>2.1639683779737609E-3</c:v>
                </c:pt>
                <c:pt idx="43">
                  <c:v>2.9611651883541183E-3</c:v>
                </c:pt>
                <c:pt idx="44">
                  <c:v>2.6749306958515607E-3</c:v>
                </c:pt>
                <c:pt idx="45">
                  <c:v>2.4476016534816757E-3</c:v>
                </c:pt>
                <c:pt idx="46">
                  <c:v>2.4709333571866121E-3</c:v>
                </c:pt>
                <c:pt idx="47">
                  <c:v>2.9402015311062154E-3</c:v>
                </c:pt>
                <c:pt idx="48">
                  <c:v>3.2847945622206287E-3</c:v>
                </c:pt>
              </c:numCache>
            </c:numRef>
          </c:val>
          <c:smooth val="0"/>
          <c:extLst>
            <c:ext xmlns:c16="http://schemas.microsoft.com/office/drawing/2014/chart" uri="{C3380CC4-5D6E-409C-BE32-E72D297353CC}">
              <c16:uniqueId val="{00000004-5894-4AA3-A889-8A2183711CD4}"/>
            </c:ext>
          </c:extLst>
        </c:ser>
        <c:dLbls>
          <c:showLegendKey val="0"/>
          <c:showVal val="0"/>
          <c:showCatName val="0"/>
          <c:showSerName val="0"/>
          <c:showPercent val="0"/>
          <c:showBubbleSize val="0"/>
        </c:dLbls>
        <c:smooth val="0"/>
        <c:axId val="244356992"/>
        <c:axId val="244518912"/>
      </c:lineChart>
      <c:catAx>
        <c:axId val="244356992"/>
        <c:scaling>
          <c:orientation val="minMax"/>
        </c:scaling>
        <c:delete val="0"/>
        <c:axPos val="b"/>
        <c:numFmt formatCode="General" sourceLinked="0"/>
        <c:majorTickMark val="out"/>
        <c:minorTickMark val="none"/>
        <c:tickLblPos val="nextTo"/>
        <c:crossAx val="244518912"/>
        <c:crosses val="autoZero"/>
        <c:auto val="1"/>
        <c:lblAlgn val="ctr"/>
        <c:lblOffset val="100"/>
        <c:noMultiLvlLbl val="0"/>
      </c:catAx>
      <c:valAx>
        <c:axId val="244518912"/>
        <c:scaling>
          <c:orientation val="minMax"/>
        </c:scaling>
        <c:delete val="0"/>
        <c:axPos val="l"/>
        <c:majorGridlines/>
        <c:numFmt formatCode="0.0%" sourceLinked="1"/>
        <c:majorTickMark val="out"/>
        <c:minorTickMark val="none"/>
        <c:tickLblPos val="nextTo"/>
        <c:crossAx val="2443569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[1]Serie_TdR_01!$B$86</c:f>
              <c:strCache>
                <c:ptCount val="1"/>
                <c:pt idx="0">
                  <c:v>Agriculture</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[1]Serie_TdR_01!$C$86:$AZ$86</c:f>
              <c:numCache>
                <c:formatCode>General</c:formatCode>
                <c:ptCount val="50"/>
                <c:pt idx="0">
                  <c:v>1.0449998535747121E-2</c:v>
                </c:pt>
                <c:pt idx="1">
                  <c:v>9.9308358779248342E-3</c:v>
                </c:pt>
                <c:pt idx="2">
                  <c:v>8.7970559857037649E-3</c:v>
                </c:pt>
                <c:pt idx="3">
                  <c:v>1.4405635541304477E-2</c:v>
                </c:pt>
                <c:pt idx="4">
                  <c:v>9.8444394352597032E-3</c:v>
                </c:pt>
                <c:pt idx="5">
                  <c:v>1.42200662575564E-2</c:v>
                </c:pt>
                <c:pt idx="6">
                  <c:v>1.0003262076834493E-2</c:v>
                </c:pt>
                <c:pt idx="7">
                  <c:v>1.1217187539773892E-2</c:v>
                </c:pt>
                <c:pt idx="8">
                  <c:v>1.0719142207287875E-2</c:v>
                </c:pt>
                <c:pt idx="9">
                  <c:v>1.8586014220805813E-2</c:v>
                </c:pt>
                <c:pt idx="10">
                  <c:v>2.5588197966292997E-2</c:v>
                </c:pt>
                <c:pt idx="11">
                  <c:v>3.437446170265996E-2</c:v>
                </c:pt>
                <c:pt idx="12">
                  <c:v>3.7149106801751153E-2</c:v>
                </c:pt>
                <c:pt idx="13">
                  <c:v>4.0494985141341006E-2</c:v>
                </c:pt>
                <c:pt idx="14">
                  <c:v>3.6706705088980149E-2</c:v>
                </c:pt>
                <c:pt idx="15">
                  <c:v>4.1858223083219161E-2</c:v>
                </c:pt>
                <c:pt idx="16">
                  <c:v>3.9243305816705834E-2</c:v>
                </c:pt>
                <c:pt idx="17">
                  <c:v>4.9719962075471802E-2</c:v>
                </c:pt>
                <c:pt idx="18">
                  <c:v>5.2290753470463344E-2</c:v>
                </c:pt>
                <c:pt idx="19">
                  <c:v>4.6944541659773457E-2</c:v>
                </c:pt>
                <c:pt idx="20">
                  <c:v>4.6192379278340037E-2</c:v>
                </c:pt>
                <c:pt idx="21">
                  <c:v>2.0488639793934327E-2</c:v>
                </c:pt>
                <c:pt idx="22">
                  <c:v>2.1035722303413221E-2</c:v>
                </c:pt>
                <c:pt idx="23">
                  <c:v>2.1147175307441219E-2</c:v>
                </c:pt>
                <c:pt idx="24">
                  <c:v>4.2458302920974659E-3</c:v>
                </c:pt>
                <c:pt idx="25">
                  <c:v>5.010083603726595E-3</c:v>
                </c:pt>
                <c:pt idx="26">
                  <c:v>3.2895220398750299E-3</c:v>
                </c:pt>
                <c:pt idx="27">
                  <c:v>4.4797887355273389E-3</c:v>
                </c:pt>
                <c:pt idx="28">
                  <c:v>4.3286969039955372E-3</c:v>
                </c:pt>
                <c:pt idx="29">
                  <c:v>8.3535643420243159E-3</c:v>
                </c:pt>
                <c:pt idx="30">
                  <c:v>5.1912697507801352E-3</c:v>
                </c:pt>
                <c:pt idx="31">
                  <c:v>6.5544539061954711E-3</c:v>
                </c:pt>
                <c:pt idx="32">
                  <c:v>6.8791933347037504E-3</c:v>
                </c:pt>
                <c:pt idx="33">
                  <c:v>9.5328445573935067E-3</c:v>
                </c:pt>
                <c:pt idx="34">
                  <c:v>7.7271828295148231E-3</c:v>
                </c:pt>
                <c:pt idx="35">
                  <c:v>1.2015049637138855E-2</c:v>
                </c:pt>
                <c:pt idx="36">
                  <c:v>5.7884352302613054E-3</c:v>
                </c:pt>
                <c:pt idx="37">
                  <c:v>1.0609704262884179E-2</c:v>
                </c:pt>
                <c:pt idx="38">
                  <c:v>8.5293380180757883E-3</c:v>
                </c:pt>
                <c:pt idx="39">
                  <c:v>1.4070215029058192E-2</c:v>
                </c:pt>
                <c:pt idx="40">
                  <c:v>1.5995137860546849E-2</c:v>
                </c:pt>
                <c:pt idx="41">
                  <c:v>1.5834482862590163E-2</c:v>
                </c:pt>
                <c:pt idx="42">
                  <c:v>1.3018484512903859E-2</c:v>
                </c:pt>
                <c:pt idx="43">
                  <c:v>1.0784680655372438E-2</c:v>
                </c:pt>
                <c:pt idx="44">
                  <c:v>1.2365115311221132E-2</c:v>
                </c:pt>
                <c:pt idx="45">
                  <c:v>1.7297565563076683E-2</c:v>
                </c:pt>
                <c:pt idx="46">
                  <c:v>1.0277831634162548E-2</c:v>
                </c:pt>
                <c:pt idx="47">
                  <c:v>1.1068383289648761E-2</c:v>
                </c:pt>
                <c:pt idx="48">
                  <c:v>1.3841488180981904E-2</c:v>
                </c:pt>
                <c:pt idx="49">
                  <c:v>1.5572293084587565E-2</c:v>
                </c:pt>
              </c:numCache>
            </c:numRef>
          </c:val>
          <c:smooth val="0"/>
          <c:extLst>
            <c:ext xmlns:c16="http://schemas.microsoft.com/office/drawing/2014/chart" uri="{C3380CC4-5D6E-409C-BE32-E72D297353CC}">
              <c16:uniqueId val="{00000000-21F7-4815-85EF-FFBBE5A93F3C}"/>
            </c:ext>
          </c:extLst>
        </c:ser>
        <c:ser>
          <c:idx val="1"/>
          <c:order val="1"/>
          <c:tx>
            <c:strRef>
              <c:f>[1]Serie_TdR_01!$B$87</c:f>
              <c:strCache>
                <c:ptCount val="1"/>
                <c:pt idx="0">
                  <c:v>Industrie</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[1]Serie_TdR_01!$C$87:$AZ$87</c:f>
              <c:numCache>
                <c:formatCode>General</c:formatCode>
                <c:ptCount val="50"/>
                <c:pt idx="0">
                  <c:v>9.1068590080112241E-2</c:v>
                </c:pt>
                <c:pt idx="1">
                  <c:v>8.9506094215721532E-2</c:v>
                </c:pt>
                <c:pt idx="2">
                  <c:v>8.778445744266862E-2</c:v>
                </c:pt>
                <c:pt idx="3">
                  <c:v>8.8398683584880414E-2</c:v>
                </c:pt>
                <c:pt idx="4">
                  <c:v>8.0260335419339524E-2</c:v>
                </c:pt>
                <c:pt idx="5">
                  <c:v>7.9144676428678645E-2</c:v>
                </c:pt>
                <c:pt idx="6">
                  <c:v>7.8826904424373706E-2</c:v>
                </c:pt>
                <c:pt idx="7">
                  <c:v>7.1473741838229021E-2</c:v>
                </c:pt>
                <c:pt idx="8">
                  <c:v>7.0289265887615179E-2</c:v>
                </c:pt>
                <c:pt idx="9">
                  <c:v>7.2114668855679812E-2</c:v>
                </c:pt>
                <c:pt idx="10">
                  <c:v>7.1809301335274467E-2</c:v>
                </c:pt>
                <c:pt idx="11">
                  <c:v>7.8562733008771354E-2</c:v>
                </c:pt>
                <c:pt idx="12">
                  <c:v>7.815488116838136E-2</c:v>
                </c:pt>
                <c:pt idx="13">
                  <c:v>8.1161348274222445E-2</c:v>
                </c:pt>
                <c:pt idx="14">
                  <c:v>7.7541343750204023E-2</c:v>
                </c:pt>
                <c:pt idx="15">
                  <c:v>6.9850048797195016E-2</c:v>
                </c:pt>
                <c:pt idx="16">
                  <c:v>7.8206689703621435E-2</c:v>
                </c:pt>
                <c:pt idx="17">
                  <c:v>8.3893722937115583E-2</c:v>
                </c:pt>
                <c:pt idx="18">
                  <c:v>8.9959627291569685E-2</c:v>
                </c:pt>
                <c:pt idx="19">
                  <c:v>8.8844424902386004E-2</c:v>
                </c:pt>
                <c:pt idx="20">
                  <c:v>8.2577333914077358E-2</c:v>
                </c:pt>
                <c:pt idx="21">
                  <c:v>8.2900246439742559E-2</c:v>
                </c:pt>
                <c:pt idx="22">
                  <c:v>8.7666984546673363E-2</c:v>
                </c:pt>
                <c:pt idx="23">
                  <c:v>9.1992282787906943E-2</c:v>
                </c:pt>
                <c:pt idx="24">
                  <c:v>9.2534235176346888E-2</c:v>
                </c:pt>
                <c:pt idx="25">
                  <c:v>9.8163067232812901E-2</c:v>
                </c:pt>
                <c:pt idx="26">
                  <c:v>0.10301843449968605</c:v>
                </c:pt>
                <c:pt idx="27">
                  <c:v>0.10799133893855183</c:v>
                </c:pt>
                <c:pt idx="28">
                  <c:v>0.1094533560389217</c:v>
                </c:pt>
                <c:pt idx="29">
                  <c:v>0.1037066381906166</c:v>
                </c:pt>
                <c:pt idx="30">
                  <c:v>9.8431971978314936E-2</c:v>
                </c:pt>
                <c:pt idx="31">
                  <c:v>9.8705253903124485E-2</c:v>
                </c:pt>
                <c:pt idx="32">
                  <c:v>9.9564811982318105E-2</c:v>
                </c:pt>
                <c:pt idx="33">
                  <c:v>9.8157765698310195E-2</c:v>
                </c:pt>
                <c:pt idx="34">
                  <c:v>9.4272139208657471E-2</c:v>
                </c:pt>
                <c:pt idx="35">
                  <c:v>8.8498283652170731E-2</c:v>
                </c:pt>
                <c:pt idx="36">
                  <c:v>4.4768217894155769E-2</c:v>
                </c:pt>
                <c:pt idx="37">
                  <c:v>6.2449834014076465E-2</c:v>
                </c:pt>
                <c:pt idx="38">
                  <c:v>8.6184492935312537E-2</c:v>
                </c:pt>
                <c:pt idx="39">
                  <c:v>9.0141470675432323E-2</c:v>
                </c:pt>
                <c:pt idx="40">
                  <c:v>9.1428405950037525E-2</c:v>
                </c:pt>
                <c:pt idx="41">
                  <c:v>9.5182523317314749E-2</c:v>
                </c:pt>
                <c:pt idx="42">
                  <c:v>9.519054474905915E-2</c:v>
                </c:pt>
                <c:pt idx="43">
                  <c:v>0.1024939572731712</c:v>
                </c:pt>
                <c:pt idx="44">
                  <c:v>0.10090918587951939</c:v>
                </c:pt>
                <c:pt idx="45">
                  <c:v>9.6766911639259531E-2</c:v>
                </c:pt>
                <c:pt idx="46">
                  <c:v>9.821033012906491E-2</c:v>
                </c:pt>
                <c:pt idx="47">
                  <c:v>9.7151461655834465E-2</c:v>
                </c:pt>
                <c:pt idx="48">
                  <c:v>9.5226998716567951E-2</c:v>
                </c:pt>
                <c:pt idx="49">
                  <c:v>9.4961989754578036E-2</c:v>
                </c:pt>
              </c:numCache>
            </c:numRef>
          </c:val>
          <c:smooth val="0"/>
          <c:extLst>
            <c:ext xmlns:c16="http://schemas.microsoft.com/office/drawing/2014/chart" uri="{C3380CC4-5D6E-409C-BE32-E72D297353CC}">
              <c16:uniqueId val="{00000001-21F7-4815-85EF-FFBBE5A93F3C}"/>
            </c:ext>
          </c:extLst>
        </c:ser>
        <c:ser>
          <c:idx val="2"/>
          <c:order val="2"/>
          <c:tx>
            <c:strRef>
              <c:f>[1]Serie_TdR_01!$B$88</c:f>
              <c:strCache>
                <c:ptCount val="1"/>
                <c:pt idx="0">
                  <c:v>Construction</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[1]Serie_TdR_01!$C$88:$AZ$88</c:f>
              <c:numCache>
                <c:formatCode>General</c:formatCode>
                <c:ptCount val="50"/>
                <c:pt idx="0">
                  <c:v>5.3679989606676359E-2</c:v>
                </c:pt>
                <c:pt idx="1">
                  <c:v>5.8965723655143888E-2</c:v>
                </c:pt>
                <c:pt idx="2">
                  <c:v>5.9252917203372522E-2</c:v>
                </c:pt>
                <c:pt idx="3">
                  <c:v>6.6129400051756021E-2</c:v>
                </c:pt>
                <c:pt idx="4">
                  <c:v>5.8631423714126378E-2</c:v>
                </c:pt>
                <c:pt idx="5">
                  <c:v>5.4489646056700279E-2</c:v>
                </c:pt>
                <c:pt idx="6">
                  <c:v>5.2674887232251534E-2</c:v>
                </c:pt>
                <c:pt idx="7">
                  <c:v>5.4131136205888324E-2</c:v>
                </c:pt>
                <c:pt idx="8">
                  <c:v>5.9676118462339542E-2</c:v>
                </c:pt>
                <c:pt idx="9">
                  <c:v>6.7800893037499366E-2</c:v>
                </c:pt>
                <c:pt idx="10">
                  <c:v>6.4520980513344997E-2</c:v>
                </c:pt>
                <c:pt idx="11">
                  <c:v>6.4201842722524008E-2</c:v>
                </c:pt>
                <c:pt idx="12">
                  <c:v>5.9334756052980012E-2</c:v>
                </c:pt>
                <c:pt idx="13">
                  <c:v>5.3294230033499125E-2</c:v>
                </c:pt>
                <c:pt idx="14">
                  <c:v>4.9175609728693642E-2</c:v>
                </c:pt>
                <c:pt idx="15">
                  <c:v>5.0456695984088716E-2</c:v>
                </c:pt>
                <c:pt idx="16">
                  <c:v>4.6926461772191119E-2</c:v>
                </c:pt>
                <c:pt idx="17">
                  <c:v>5.0528379347676358E-2</c:v>
                </c:pt>
                <c:pt idx="18">
                  <c:v>5.7397202753785369E-2</c:v>
                </c:pt>
                <c:pt idx="19">
                  <c:v>5.6904741647842032E-2</c:v>
                </c:pt>
                <c:pt idx="20">
                  <c:v>5.2922506545588145E-2</c:v>
                </c:pt>
                <c:pt idx="21">
                  <c:v>5.6331796100536444E-2</c:v>
                </c:pt>
                <c:pt idx="22">
                  <c:v>6.3443001309838543E-2</c:v>
                </c:pt>
                <c:pt idx="23">
                  <c:v>6.0129009670076304E-2</c:v>
                </c:pt>
                <c:pt idx="24">
                  <c:v>6.0186562903154356E-2</c:v>
                </c:pt>
                <c:pt idx="25">
                  <c:v>6.2394783258442089E-2</c:v>
                </c:pt>
                <c:pt idx="26">
                  <c:v>6.0660641825522908E-2</c:v>
                </c:pt>
                <c:pt idx="27">
                  <c:v>6.7888661140301912E-2</c:v>
                </c:pt>
                <c:pt idx="28">
                  <c:v>7.1580207550290931E-2</c:v>
                </c:pt>
                <c:pt idx="29">
                  <c:v>6.2317983080013184E-2</c:v>
                </c:pt>
                <c:pt idx="30">
                  <c:v>6.3523181272152049E-2</c:v>
                </c:pt>
                <c:pt idx="31">
                  <c:v>5.9126852436558047E-2</c:v>
                </c:pt>
                <c:pt idx="32">
                  <c:v>5.9935251103454608E-2</c:v>
                </c:pt>
                <c:pt idx="33">
                  <c:v>6.0574108129898316E-2</c:v>
                </c:pt>
                <c:pt idx="34">
                  <c:v>6.604185005991943E-2</c:v>
                </c:pt>
                <c:pt idx="35">
                  <c:v>6.4318392223306292E-2</c:v>
                </c:pt>
                <c:pt idx="36">
                  <c:v>1.6534415645037989E-2</c:v>
                </c:pt>
                <c:pt idx="37">
                  <c:v>4.2414554097439057E-2</c:v>
                </c:pt>
                <c:pt idx="38">
                  <c:v>5.3837150541130897E-2</c:v>
                </c:pt>
                <c:pt idx="39">
                  <c:v>5.3658761727703688E-2</c:v>
                </c:pt>
                <c:pt idx="40">
                  <c:v>5.7229993826144084E-2</c:v>
                </c:pt>
                <c:pt idx="41">
                  <c:v>5.5243450642089305E-2</c:v>
                </c:pt>
                <c:pt idx="42">
                  <c:v>5.6845537958908163E-2</c:v>
                </c:pt>
                <c:pt idx="43">
                  <c:v>5.9419000457237463E-2</c:v>
                </c:pt>
                <c:pt idx="44">
                  <c:v>5.7825088688037471E-2</c:v>
                </c:pt>
                <c:pt idx="45">
                  <c:v>5.4574304751272333E-2</c:v>
                </c:pt>
                <c:pt idx="46">
                  <c:v>5.7763433209976844E-2</c:v>
                </c:pt>
                <c:pt idx="47">
                  <c:v>6.43018264633579E-2</c:v>
                </c:pt>
                <c:pt idx="48">
                  <c:v>6.2803724192395952E-2</c:v>
                </c:pt>
                <c:pt idx="49">
                  <c:v>6.317295845513346E-2</c:v>
                </c:pt>
              </c:numCache>
            </c:numRef>
          </c:val>
          <c:smooth val="0"/>
          <c:extLst>
            <c:ext xmlns:c16="http://schemas.microsoft.com/office/drawing/2014/chart" uri="{C3380CC4-5D6E-409C-BE32-E72D297353CC}">
              <c16:uniqueId val="{00000002-21F7-4815-85EF-FFBBE5A93F3C}"/>
            </c:ext>
          </c:extLst>
        </c:ser>
        <c:ser>
          <c:idx val="3"/>
          <c:order val="3"/>
          <c:tx>
            <c:strRef>
              <c:f>[1]Serie_TdR_01!$B$89</c:f>
              <c:strCache>
                <c:ptCount val="1"/>
                <c:pt idx="0">
                  <c:v>Tertiaire marchand</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[1]Serie_TdR_01!$C$89:$AZ$89</c:f>
              <c:numCache>
                <c:formatCode>General</c:formatCode>
                <c:ptCount val="50"/>
                <c:pt idx="0">
                  <c:v>3.1795255005130717E-2</c:v>
                </c:pt>
                <c:pt idx="1">
                  <c:v>3.1356945426144978E-2</c:v>
                </c:pt>
                <c:pt idx="2">
                  <c:v>3.2963181850910704E-2</c:v>
                </c:pt>
                <c:pt idx="3">
                  <c:v>3.2458043428389372E-2</c:v>
                </c:pt>
                <c:pt idx="4">
                  <c:v>3.066568822347087E-2</c:v>
                </c:pt>
                <c:pt idx="5">
                  <c:v>2.8771765595140549E-2</c:v>
                </c:pt>
                <c:pt idx="6">
                  <c:v>2.6026746951892648E-2</c:v>
                </c:pt>
                <c:pt idx="7">
                  <c:v>2.5388671762304967E-2</c:v>
                </c:pt>
                <c:pt idx="8">
                  <c:v>2.8748381704802529E-2</c:v>
                </c:pt>
                <c:pt idx="9">
                  <c:v>3.0180715665466824E-2</c:v>
                </c:pt>
                <c:pt idx="10">
                  <c:v>3.0839751185739239E-2</c:v>
                </c:pt>
                <c:pt idx="11">
                  <c:v>3.1693367443483236E-2</c:v>
                </c:pt>
                <c:pt idx="12">
                  <c:v>3.0137474516244048E-2</c:v>
                </c:pt>
                <c:pt idx="13">
                  <c:v>3.3018893606257385E-2</c:v>
                </c:pt>
                <c:pt idx="14">
                  <c:v>3.2310175508125968E-2</c:v>
                </c:pt>
                <c:pt idx="15">
                  <c:v>3.2321231649966101E-2</c:v>
                </c:pt>
                <c:pt idx="16">
                  <c:v>2.9995276788932733E-2</c:v>
                </c:pt>
                <c:pt idx="17">
                  <c:v>3.1469101357052942E-2</c:v>
                </c:pt>
                <c:pt idx="18">
                  <c:v>3.1054419197998208E-2</c:v>
                </c:pt>
                <c:pt idx="19">
                  <c:v>3.3155797867571342E-2</c:v>
                </c:pt>
                <c:pt idx="20">
                  <c:v>3.5116458107835286E-2</c:v>
                </c:pt>
                <c:pt idx="21">
                  <c:v>3.4189073551513287E-2</c:v>
                </c:pt>
                <c:pt idx="22">
                  <c:v>3.6288917858573758E-2</c:v>
                </c:pt>
                <c:pt idx="23">
                  <c:v>3.6796856647045573E-2</c:v>
                </c:pt>
                <c:pt idx="24">
                  <c:v>3.7007621094878422E-2</c:v>
                </c:pt>
                <c:pt idx="25">
                  <c:v>3.9306145421009513E-2</c:v>
                </c:pt>
                <c:pt idx="26">
                  <c:v>4.3383018119879227E-2</c:v>
                </c:pt>
                <c:pt idx="27">
                  <c:v>4.3109758620480096E-2</c:v>
                </c:pt>
                <c:pt idx="28">
                  <c:v>4.922946226899387E-2</c:v>
                </c:pt>
                <c:pt idx="29">
                  <c:v>4.7713631704248929E-2</c:v>
                </c:pt>
                <c:pt idx="30">
                  <c:v>4.7542380649472707E-2</c:v>
                </c:pt>
                <c:pt idx="31">
                  <c:v>4.5906126690074531E-2</c:v>
                </c:pt>
                <c:pt idx="32">
                  <c:v>4.5935570758931885E-2</c:v>
                </c:pt>
                <c:pt idx="33">
                  <c:v>4.5200975445119612E-2</c:v>
                </c:pt>
                <c:pt idx="34">
                  <c:v>4.5075033327711143E-2</c:v>
                </c:pt>
                <c:pt idx="35">
                  <c:v>4.0842729252954887E-2</c:v>
                </c:pt>
                <c:pt idx="36">
                  <c:v>2.9101662300255373E-2</c:v>
                </c:pt>
                <c:pt idx="37">
                  <c:v>4.043105437529871E-2</c:v>
                </c:pt>
                <c:pt idx="38">
                  <c:v>4.3181457502852412E-2</c:v>
                </c:pt>
                <c:pt idx="39">
                  <c:v>4.3732283808045891E-2</c:v>
                </c:pt>
                <c:pt idx="40">
                  <c:v>4.0983832325748232E-2</c:v>
                </c:pt>
                <c:pt idx="41">
                  <c:v>4.0439838520860236E-2</c:v>
                </c:pt>
                <c:pt idx="42">
                  <c:v>3.9848234393352867E-2</c:v>
                </c:pt>
                <c:pt idx="43">
                  <c:v>4.2991390083975095E-2</c:v>
                </c:pt>
                <c:pt idx="44">
                  <c:v>4.0048839691697841E-2</c:v>
                </c:pt>
                <c:pt idx="45">
                  <c:v>4.0750541278321395E-2</c:v>
                </c:pt>
                <c:pt idx="46">
                  <c:v>4.2185990058784498E-2</c:v>
                </c:pt>
                <c:pt idx="47">
                  <c:v>4.1091202760540409E-2</c:v>
                </c:pt>
                <c:pt idx="48">
                  <c:v>4.0641023557358019E-2</c:v>
                </c:pt>
                <c:pt idx="49">
                  <c:v>4.1404871067280316E-2</c:v>
                </c:pt>
              </c:numCache>
            </c:numRef>
          </c:val>
          <c:smooth val="0"/>
          <c:extLst>
            <c:ext xmlns:c16="http://schemas.microsoft.com/office/drawing/2014/chart" uri="{C3380CC4-5D6E-409C-BE32-E72D297353CC}">
              <c16:uniqueId val="{00000003-21F7-4815-85EF-FFBBE5A93F3C}"/>
            </c:ext>
          </c:extLst>
        </c:ser>
        <c:ser>
          <c:idx val="4"/>
          <c:order val="4"/>
          <c:tx>
            <c:strRef>
              <c:f>[1]Serie_TdR_01!$B$90</c:f>
              <c:strCache>
                <c:ptCount val="1"/>
                <c:pt idx="0">
                  <c:v>Tertiaire non marchand</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[1]Serie_TdR_01!$C$90:$AZ$90</c:f>
              <c:numCache>
                <c:formatCode>General</c:formatCode>
                <c:ptCount val="50"/>
                <c:pt idx="0">
                  <c:v>7.1742091757577369E-4</c:v>
                </c:pt>
                <c:pt idx="1">
                  <c:v>9.1108854085562168E-4</c:v>
                </c:pt>
                <c:pt idx="2">
                  <c:v>1.2577210985010466E-3</c:v>
                </c:pt>
                <c:pt idx="3">
                  <c:v>9.6411584419823311E-4</c:v>
                </c:pt>
                <c:pt idx="4">
                  <c:v>1.2116262056653898E-3</c:v>
                </c:pt>
                <c:pt idx="5">
                  <c:v>1.0128721750032152E-3</c:v>
                </c:pt>
                <c:pt idx="6">
                  <c:v>6.9222179861429907E-4</c:v>
                </c:pt>
                <c:pt idx="7">
                  <c:v>8.2294836814679657E-4</c:v>
                </c:pt>
                <c:pt idx="8">
                  <c:v>1.2754729523879519E-3</c:v>
                </c:pt>
                <c:pt idx="9">
                  <c:v>1.4342263984314413E-3</c:v>
                </c:pt>
                <c:pt idx="10">
                  <c:v>9.59319179592808E-4</c:v>
                </c:pt>
                <c:pt idx="11">
                  <c:v>1.534179769688043E-3</c:v>
                </c:pt>
                <c:pt idx="12">
                  <c:v>1.0662080294256012E-3</c:v>
                </c:pt>
                <c:pt idx="13">
                  <c:v>9.7278554998811646E-4</c:v>
                </c:pt>
                <c:pt idx="14">
                  <c:v>1.1474679029195574E-3</c:v>
                </c:pt>
                <c:pt idx="15">
                  <c:v>9.0136906021936916E-4</c:v>
                </c:pt>
                <c:pt idx="16">
                  <c:v>6.9085693456386109E-4</c:v>
                </c:pt>
                <c:pt idx="17">
                  <c:v>7.9123427540920069E-4</c:v>
                </c:pt>
                <c:pt idx="18">
                  <c:v>6.9159830667844444E-4</c:v>
                </c:pt>
                <c:pt idx="19">
                  <c:v>9.3260490349667956E-4</c:v>
                </c:pt>
                <c:pt idx="20">
                  <c:v>7.7867453689362139E-4</c:v>
                </c:pt>
                <c:pt idx="21">
                  <c:v>6.2341039086259438E-4</c:v>
                </c:pt>
                <c:pt idx="22">
                  <c:v>6.8489125160813675E-4</c:v>
                </c:pt>
                <c:pt idx="23">
                  <c:v>8.1628780248689341E-4</c:v>
                </c:pt>
                <c:pt idx="24">
                  <c:v>1.0111930969932078E-3</c:v>
                </c:pt>
                <c:pt idx="25">
                  <c:v>1.0324969797056948E-3</c:v>
                </c:pt>
                <c:pt idx="26">
                  <c:v>1.0011894679177917E-3</c:v>
                </c:pt>
                <c:pt idx="27">
                  <c:v>1.4452750354312053E-3</c:v>
                </c:pt>
                <c:pt idx="28">
                  <c:v>1.1518717435778851E-3</c:v>
                </c:pt>
                <c:pt idx="29">
                  <c:v>1.1909262660710219E-3</c:v>
                </c:pt>
                <c:pt idx="30">
                  <c:v>1.4459931714446404E-3</c:v>
                </c:pt>
                <c:pt idx="31">
                  <c:v>1.1251054181928113E-3</c:v>
                </c:pt>
                <c:pt idx="32">
                  <c:v>5.9251225483585176E-4</c:v>
                </c:pt>
                <c:pt idx="33">
                  <c:v>8.6611004888359044E-4</c:v>
                </c:pt>
                <c:pt idx="34">
                  <c:v>1.1406634439830533E-3</c:v>
                </c:pt>
                <c:pt idx="35">
                  <c:v>1.1588488287660051E-3</c:v>
                </c:pt>
                <c:pt idx="36">
                  <c:v>8.9454964595287768E-4</c:v>
                </c:pt>
                <c:pt idx="37">
                  <c:v>1.2586721909499396E-3</c:v>
                </c:pt>
                <c:pt idx="38">
                  <c:v>1.6406427570307667E-3</c:v>
                </c:pt>
                <c:pt idx="39">
                  <c:v>1.6657450347926631E-3</c:v>
                </c:pt>
                <c:pt idx="40">
                  <c:v>1.9391948629204851E-3</c:v>
                </c:pt>
                <c:pt idx="41">
                  <c:v>1.8354331976194258E-3</c:v>
                </c:pt>
                <c:pt idx="42">
                  <c:v>2.1639683779737609E-3</c:v>
                </c:pt>
                <c:pt idx="43">
                  <c:v>2.9611651883541183E-3</c:v>
                </c:pt>
                <c:pt idx="44">
                  <c:v>2.6749306958515607E-3</c:v>
                </c:pt>
                <c:pt idx="45">
                  <c:v>2.4476016534816757E-3</c:v>
                </c:pt>
                <c:pt idx="46">
                  <c:v>2.4709333571866121E-3</c:v>
                </c:pt>
                <c:pt idx="47">
                  <c:v>2.9402015311062154E-3</c:v>
                </c:pt>
                <c:pt idx="48">
                  <c:v>3.2847945622206287E-3</c:v>
                </c:pt>
                <c:pt idx="49">
                  <c:v>3.6300068864153572E-3</c:v>
                </c:pt>
              </c:numCache>
            </c:numRef>
          </c:val>
          <c:smooth val="0"/>
          <c:extLst>
            <c:ext xmlns:c16="http://schemas.microsoft.com/office/drawing/2014/chart" uri="{C3380CC4-5D6E-409C-BE32-E72D297353CC}">
              <c16:uniqueId val="{00000004-21F7-4815-85EF-FFBBE5A93F3C}"/>
            </c:ext>
          </c:extLst>
        </c:ser>
        <c:dLbls>
          <c:showLegendKey val="0"/>
          <c:showVal val="0"/>
          <c:showCatName val="0"/>
          <c:showSerName val="0"/>
          <c:showPercent val="0"/>
          <c:showBubbleSize val="0"/>
        </c:dLbls>
        <c:smooth val="0"/>
        <c:axId val="244356992"/>
        <c:axId val="244518912"/>
      </c:lineChart>
      <c:catAx>
        <c:axId val="244356992"/>
        <c:scaling>
          <c:orientation val="minMax"/>
        </c:scaling>
        <c:delete val="0"/>
        <c:axPos val="b"/>
        <c:numFmt formatCode="General" sourceLinked="0"/>
        <c:majorTickMark val="out"/>
        <c:minorTickMark val="none"/>
        <c:tickLblPos val="nextTo"/>
        <c:crossAx val="244518912"/>
        <c:crosses val="autoZero"/>
        <c:auto val="1"/>
        <c:lblAlgn val="ctr"/>
        <c:lblOffset val="100"/>
        <c:noMultiLvlLbl val="0"/>
      </c:catAx>
      <c:valAx>
        <c:axId val="244518912"/>
        <c:scaling>
          <c:orientation val="minMax"/>
        </c:scaling>
        <c:delete val="0"/>
        <c:axPos val="l"/>
        <c:majorGridlines/>
        <c:numFmt formatCode="General" sourceLinked="1"/>
        <c:majorTickMark val="out"/>
        <c:minorTickMark val="none"/>
        <c:tickLblPos val="nextTo"/>
        <c:crossAx val="2443569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TdR_01!$B$86</c:f>
              <c:strCache>
                <c:ptCount val="1"/>
                <c:pt idx="0">
                  <c:v>Agriculture</c:v>
                </c:pt>
              </c:strCache>
            </c:strRef>
          </c:tx>
          <c:marker>
            <c:symbol val="none"/>
          </c:marker>
          <c:cat>
            <c:strRef>
              <c:f>TdR_01!$C$85:$BD$85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TdR_01!$C$86:$BD$86</c:f>
              <c:numCache>
                <c:formatCode>0.0%</c:formatCode>
                <c:ptCount val="54"/>
                <c:pt idx="0">
                  <c:v>1.0449998535747121E-2</c:v>
                </c:pt>
                <c:pt idx="1">
                  <c:v>9.9308358779248342E-3</c:v>
                </c:pt>
                <c:pt idx="2">
                  <c:v>8.7970559857037649E-3</c:v>
                </c:pt>
                <c:pt idx="3">
                  <c:v>1.4405635541304477E-2</c:v>
                </c:pt>
                <c:pt idx="4">
                  <c:v>9.8444394352597032E-3</c:v>
                </c:pt>
                <c:pt idx="5">
                  <c:v>1.42200662575564E-2</c:v>
                </c:pt>
                <c:pt idx="6">
                  <c:v>1.0003262076834493E-2</c:v>
                </c:pt>
                <c:pt idx="7">
                  <c:v>1.1217187539773892E-2</c:v>
                </c:pt>
                <c:pt idx="8">
                  <c:v>1.0719142207287875E-2</c:v>
                </c:pt>
                <c:pt idx="9">
                  <c:v>1.8586014220805813E-2</c:v>
                </c:pt>
                <c:pt idx="10">
                  <c:v>2.5588197966292997E-2</c:v>
                </c:pt>
                <c:pt idx="11">
                  <c:v>3.437446170265996E-2</c:v>
                </c:pt>
                <c:pt idx="12">
                  <c:v>3.7149106801751153E-2</c:v>
                </c:pt>
                <c:pt idx="13">
                  <c:v>4.0494985141341006E-2</c:v>
                </c:pt>
                <c:pt idx="14">
                  <c:v>3.6706705088980149E-2</c:v>
                </c:pt>
                <c:pt idx="15">
                  <c:v>4.1858223083219161E-2</c:v>
                </c:pt>
                <c:pt idx="16">
                  <c:v>3.9243305816705834E-2</c:v>
                </c:pt>
                <c:pt idx="17">
                  <c:v>4.9719962075471802E-2</c:v>
                </c:pt>
                <c:pt idx="18">
                  <c:v>5.2290753470463344E-2</c:v>
                </c:pt>
                <c:pt idx="19">
                  <c:v>4.6944541659773457E-2</c:v>
                </c:pt>
                <c:pt idx="20">
                  <c:v>4.6192379278340037E-2</c:v>
                </c:pt>
                <c:pt idx="21">
                  <c:v>2.0488639793934327E-2</c:v>
                </c:pt>
                <c:pt idx="22">
                  <c:v>2.1035722303413221E-2</c:v>
                </c:pt>
                <c:pt idx="23">
                  <c:v>2.1147175307441219E-2</c:v>
                </c:pt>
                <c:pt idx="24">
                  <c:v>4.2458302920974659E-3</c:v>
                </c:pt>
                <c:pt idx="25">
                  <c:v>5.010083603726595E-3</c:v>
                </c:pt>
                <c:pt idx="26">
                  <c:v>3.2895220398750299E-3</c:v>
                </c:pt>
                <c:pt idx="27">
                  <c:v>4.4797887355273389E-3</c:v>
                </c:pt>
                <c:pt idx="28">
                  <c:v>4.3286969039955372E-3</c:v>
                </c:pt>
                <c:pt idx="29">
                  <c:v>8.3535643420243159E-3</c:v>
                </c:pt>
                <c:pt idx="30">
                  <c:v>5.1912697507801352E-3</c:v>
                </c:pt>
                <c:pt idx="31">
                  <c:v>6.5544539061954711E-3</c:v>
                </c:pt>
                <c:pt idx="32">
                  <c:v>6.8791933347037504E-3</c:v>
                </c:pt>
                <c:pt idx="33">
                  <c:v>9.5328445573935067E-3</c:v>
                </c:pt>
                <c:pt idx="34">
                  <c:v>7.7271828295148231E-3</c:v>
                </c:pt>
                <c:pt idx="35">
                  <c:v>1.2015049637138855E-2</c:v>
                </c:pt>
                <c:pt idx="36">
                  <c:v>5.7884352302613054E-3</c:v>
                </c:pt>
                <c:pt idx="37">
                  <c:v>1.0609704262884179E-2</c:v>
                </c:pt>
                <c:pt idx="38">
                  <c:v>8.5293380180757883E-3</c:v>
                </c:pt>
                <c:pt idx="39">
                  <c:v>1.4070215029058192E-2</c:v>
                </c:pt>
                <c:pt idx="40">
                  <c:v>1.5995137860546849E-2</c:v>
                </c:pt>
                <c:pt idx="41">
                  <c:v>1.5834482862590163E-2</c:v>
                </c:pt>
                <c:pt idx="42">
                  <c:v>1.3018484512903859E-2</c:v>
                </c:pt>
                <c:pt idx="43">
                  <c:v>1.0784680655372438E-2</c:v>
                </c:pt>
                <c:pt idx="44">
                  <c:v>1.2365115311221132E-2</c:v>
                </c:pt>
                <c:pt idx="45">
                  <c:v>1.7297565563076683E-2</c:v>
                </c:pt>
                <c:pt idx="46">
                  <c:v>1.0277831634162548E-2</c:v>
                </c:pt>
                <c:pt idx="47">
                  <c:v>1.1068383289648761E-2</c:v>
                </c:pt>
                <c:pt idx="48">
                  <c:v>1.3841488180981904E-2</c:v>
                </c:pt>
                <c:pt idx="49">
                  <c:v>1.5572293084587565E-2</c:v>
                </c:pt>
                <c:pt idx="50">
                  <c:v>1.8418360402427076E-2</c:v>
                </c:pt>
                <c:pt idx="51">
                  <c:v>9.2441383780339885E-3</c:v>
                </c:pt>
                <c:pt idx="52">
                  <c:v>6.9307794506840862E-3</c:v>
                </c:pt>
                <c:pt idx="53">
                  <c:v>8.4880932031841001E-3</c:v>
                </c:pt>
              </c:numCache>
            </c:numRef>
          </c:val>
          <c:smooth val="0"/>
          <c:extLst>
            <c:ext xmlns:c16="http://schemas.microsoft.com/office/drawing/2014/chart" uri="{C3380CC4-5D6E-409C-BE32-E72D297353CC}">
              <c16:uniqueId val="{00000000-82AF-40E9-9825-1A536D32816D}"/>
            </c:ext>
          </c:extLst>
        </c:ser>
        <c:ser>
          <c:idx val="1"/>
          <c:order val="1"/>
          <c:tx>
            <c:strRef>
              <c:f>TdR_01!$B$87</c:f>
              <c:strCache>
                <c:ptCount val="1"/>
                <c:pt idx="0">
                  <c:v>Industrie</c:v>
                </c:pt>
              </c:strCache>
            </c:strRef>
          </c:tx>
          <c:marker>
            <c:symbol val="none"/>
          </c:marker>
          <c:cat>
            <c:strRef>
              <c:f>TdR_01!$C$85:$BD$85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TdR_01!$C$87:$BD$87</c:f>
              <c:numCache>
                <c:formatCode>0.0%</c:formatCode>
                <c:ptCount val="54"/>
                <c:pt idx="0">
                  <c:v>9.1068590080112241E-2</c:v>
                </c:pt>
                <c:pt idx="1">
                  <c:v>8.9506094215721532E-2</c:v>
                </c:pt>
                <c:pt idx="2">
                  <c:v>8.778445744266862E-2</c:v>
                </c:pt>
                <c:pt idx="3">
                  <c:v>8.8398683584880414E-2</c:v>
                </c:pt>
                <c:pt idx="4">
                  <c:v>8.0260335419339524E-2</c:v>
                </c:pt>
                <c:pt idx="5">
                  <c:v>7.9144676428678645E-2</c:v>
                </c:pt>
                <c:pt idx="6">
                  <c:v>7.8826904424373706E-2</c:v>
                </c:pt>
                <c:pt idx="7">
                  <c:v>7.1473741838229021E-2</c:v>
                </c:pt>
                <c:pt idx="8">
                  <c:v>7.0289265887615179E-2</c:v>
                </c:pt>
                <c:pt idx="9">
                  <c:v>7.2114668855679812E-2</c:v>
                </c:pt>
                <c:pt idx="10">
                  <c:v>7.1809301335274467E-2</c:v>
                </c:pt>
                <c:pt idx="11">
                  <c:v>7.8562733008771354E-2</c:v>
                </c:pt>
                <c:pt idx="12">
                  <c:v>7.815488116838136E-2</c:v>
                </c:pt>
                <c:pt idx="13">
                  <c:v>8.1161348274222445E-2</c:v>
                </c:pt>
                <c:pt idx="14">
                  <c:v>7.7541343750204023E-2</c:v>
                </c:pt>
                <c:pt idx="15">
                  <c:v>6.9850048797195016E-2</c:v>
                </c:pt>
                <c:pt idx="16">
                  <c:v>7.8206689703621435E-2</c:v>
                </c:pt>
                <c:pt idx="17">
                  <c:v>8.3893722937115583E-2</c:v>
                </c:pt>
                <c:pt idx="18">
                  <c:v>8.9959627291569685E-2</c:v>
                </c:pt>
                <c:pt idx="19">
                  <c:v>8.8844424902386004E-2</c:v>
                </c:pt>
                <c:pt idx="20">
                  <c:v>8.2577333914077358E-2</c:v>
                </c:pt>
                <c:pt idx="21">
                  <c:v>8.2900246439742559E-2</c:v>
                </c:pt>
                <c:pt idx="22">
                  <c:v>8.7666984546673363E-2</c:v>
                </c:pt>
                <c:pt idx="23">
                  <c:v>9.1992282787906943E-2</c:v>
                </c:pt>
                <c:pt idx="24">
                  <c:v>9.2534235176346888E-2</c:v>
                </c:pt>
                <c:pt idx="25">
                  <c:v>9.8163067232812901E-2</c:v>
                </c:pt>
                <c:pt idx="26">
                  <c:v>0.10301843449968605</c:v>
                </c:pt>
                <c:pt idx="27">
                  <c:v>0.10799133893855183</c:v>
                </c:pt>
                <c:pt idx="28">
                  <c:v>0.1094533560389217</c:v>
                </c:pt>
                <c:pt idx="29">
                  <c:v>0.1037066381906166</c:v>
                </c:pt>
                <c:pt idx="30">
                  <c:v>9.8431971978314936E-2</c:v>
                </c:pt>
                <c:pt idx="31">
                  <c:v>9.8705253903124485E-2</c:v>
                </c:pt>
                <c:pt idx="32">
                  <c:v>9.9564811982318105E-2</c:v>
                </c:pt>
                <c:pt idx="33">
                  <c:v>9.8157765698310195E-2</c:v>
                </c:pt>
                <c:pt idx="34">
                  <c:v>9.4272139208657471E-2</c:v>
                </c:pt>
                <c:pt idx="35">
                  <c:v>8.8498283652170731E-2</c:v>
                </c:pt>
                <c:pt idx="36">
                  <c:v>4.4768217894155769E-2</c:v>
                </c:pt>
                <c:pt idx="37">
                  <c:v>6.2449834014076465E-2</c:v>
                </c:pt>
                <c:pt idx="38">
                  <c:v>8.6184492935312537E-2</c:v>
                </c:pt>
                <c:pt idx="39">
                  <c:v>9.0141470675432323E-2</c:v>
                </c:pt>
                <c:pt idx="40">
                  <c:v>9.1428405950037525E-2</c:v>
                </c:pt>
                <c:pt idx="41">
                  <c:v>9.5182523317314749E-2</c:v>
                </c:pt>
                <c:pt idx="42">
                  <c:v>9.519054474905915E-2</c:v>
                </c:pt>
                <c:pt idx="43">
                  <c:v>0.1024939572731712</c:v>
                </c:pt>
                <c:pt idx="44">
                  <c:v>0.10090918587951939</c:v>
                </c:pt>
                <c:pt idx="45">
                  <c:v>9.6766911639259531E-2</c:v>
                </c:pt>
                <c:pt idx="46">
                  <c:v>9.821033012906491E-2</c:v>
                </c:pt>
                <c:pt idx="47">
                  <c:v>9.7151461655834465E-2</c:v>
                </c:pt>
                <c:pt idx="48">
                  <c:v>9.5226998716567951E-2</c:v>
                </c:pt>
                <c:pt idx="49">
                  <c:v>9.4961989754578036E-2</c:v>
                </c:pt>
                <c:pt idx="50">
                  <c:v>9.3769644695930424E-2</c:v>
                </c:pt>
                <c:pt idx="51">
                  <c:v>8.723363373871261E-2</c:v>
                </c:pt>
                <c:pt idx="52">
                  <c:v>8.5706364151703282E-2</c:v>
                </c:pt>
                <c:pt idx="53">
                  <c:v>8.1105687143019342E-2</c:v>
                </c:pt>
              </c:numCache>
            </c:numRef>
          </c:val>
          <c:smooth val="0"/>
          <c:extLst>
            <c:ext xmlns:c16="http://schemas.microsoft.com/office/drawing/2014/chart" uri="{C3380CC4-5D6E-409C-BE32-E72D297353CC}">
              <c16:uniqueId val="{00000001-82AF-40E9-9825-1A536D32816D}"/>
            </c:ext>
          </c:extLst>
        </c:ser>
        <c:ser>
          <c:idx val="2"/>
          <c:order val="2"/>
          <c:tx>
            <c:strRef>
              <c:f>TdR_01!$B$88</c:f>
              <c:strCache>
                <c:ptCount val="1"/>
                <c:pt idx="0">
                  <c:v>Construction</c:v>
                </c:pt>
              </c:strCache>
            </c:strRef>
          </c:tx>
          <c:marker>
            <c:symbol val="none"/>
          </c:marker>
          <c:cat>
            <c:strRef>
              <c:f>TdR_01!$C$85:$BD$85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TdR_01!$C$88:$BD$88</c:f>
              <c:numCache>
                <c:formatCode>0.0%</c:formatCode>
                <c:ptCount val="54"/>
                <c:pt idx="0">
                  <c:v>5.3679989606676359E-2</c:v>
                </c:pt>
                <c:pt idx="1">
                  <c:v>5.8965723655143888E-2</c:v>
                </c:pt>
                <c:pt idx="2">
                  <c:v>5.9252917203372522E-2</c:v>
                </c:pt>
                <c:pt idx="3">
                  <c:v>6.6129400051756021E-2</c:v>
                </c:pt>
                <c:pt idx="4">
                  <c:v>5.8631423714126378E-2</c:v>
                </c:pt>
                <c:pt idx="5">
                  <c:v>5.4489646056700279E-2</c:v>
                </c:pt>
                <c:pt idx="6">
                  <c:v>5.2674887232251534E-2</c:v>
                </c:pt>
                <c:pt idx="7">
                  <c:v>5.4131136205888324E-2</c:v>
                </c:pt>
                <c:pt idx="8">
                  <c:v>5.9676118462339542E-2</c:v>
                </c:pt>
                <c:pt idx="9">
                  <c:v>6.7800893037499366E-2</c:v>
                </c:pt>
                <c:pt idx="10">
                  <c:v>6.4520980513344997E-2</c:v>
                </c:pt>
                <c:pt idx="11">
                  <c:v>6.4201842722524008E-2</c:v>
                </c:pt>
                <c:pt idx="12">
                  <c:v>5.9334756052980012E-2</c:v>
                </c:pt>
                <c:pt idx="13">
                  <c:v>5.3294230033499125E-2</c:v>
                </c:pt>
                <c:pt idx="14">
                  <c:v>4.9175609728693642E-2</c:v>
                </c:pt>
                <c:pt idx="15">
                  <c:v>5.0456695984088716E-2</c:v>
                </c:pt>
                <c:pt idx="16">
                  <c:v>4.6926461772191119E-2</c:v>
                </c:pt>
                <c:pt idx="17">
                  <c:v>5.0528379347676358E-2</c:v>
                </c:pt>
                <c:pt idx="18">
                  <c:v>5.7397202753785369E-2</c:v>
                </c:pt>
                <c:pt idx="19">
                  <c:v>5.6904741647842032E-2</c:v>
                </c:pt>
                <c:pt idx="20">
                  <c:v>5.2922506545588145E-2</c:v>
                </c:pt>
                <c:pt idx="21">
                  <c:v>5.6331796100536444E-2</c:v>
                </c:pt>
                <c:pt idx="22">
                  <c:v>6.3443001309838543E-2</c:v>
                </c:pt>
                <c:pt idx="23">
                  <c:v>6.0129009670076304E-2</c:v>
                </c:pt>
                <c:pt idx="24">
                  <c:v>6.0186562903154356E-2</c:v>
                </c:pt>
                <c:pt idx="25">
                  <c:v>6.2394783258442089E-2</c:v>
                </c:pt>
                <c:pt idx="26">
                  <c:v>6.0660641825522908E-2</c:v>
                </c:pt>
                <c:pt idx="27">
                  <c:v>6.7888661140301912E-2</c:v>
                </c:pt>
                <c:pt idx="28">
                  <c:v>7.1580207550290931E-2</c:v>
                </c:pt>
                <c:pt idx="29">
                  <c:v>6.2317983080013184E-2</c:v>
                </c:pt>
                <c:pt idx="30">
                  <c:v>6.3523181272152049E-2</c:v>
                </c:pt>
                <c:pt idx="31">
                  <c:v>5.9126852436558047E-2</c:v>
                </c:pt>
                <c:pt idx="32">
                  <c:v>5.9935251103454608E-2</c:v>
                </c:pt>
                <c:pt idx="33">
                  <c:v>6.0574108129898316E-2</c:v>
                </c:pt>
                <c:pt idx="34">
                  <c:v>6.604185005991943E-2</c:v>
                </c:pt>
                <c:pt idx="35">
                  <c:v>6.4318392223306292E-2</c:v>
                </c:pt>
                <c:pt idx="36">
                  <c:v>1.6534415645037989E-2</c:v>
                </c:pt>
                <c:pt idx="37">
                  <c:v>4.2414554097439057E-2</c:v>
                </c:pt>
                <c:pt idx="38">
                  <c:v>5.3837150541130897E-2</c:v>
                </c:pt>
                <c:pt idx="39">
                  <c:v>5.3658761727703688E-2</c:v>
                </c:pt>
                <c:pt idx="40">
                  <c:v>5.7229993826144084E-2</c:v>
                </c:pt>
                <c:pt idx="41">
                  <c:v>5.5243450642089305E-2</c:v>
                </c:pt>
                <c:pt idx="42">
                  <c:v>5.6845537958908163E-2</c:v>
                </c:pt>
                <c:pt idx="43">
                  <c:v>5.9419000457237463E-2</c:v>
                </c:pt>
                <c:pt idx="44">
                  <c:v>5.7825088688037471E-2</c:v>
                </c:pt>
                <c:pt idx="45">
                  <c:v>5.4574304751272333E-2</c:v>
                </c:pt>
                <c:pt idx="46">
                  <c:v>5.7763433209976844E-2</c:v>
                </c:pt>
                <c:pt idx="47">
                  <c:v>6.43018264633579E-2</c:v>
                </c:pt>
                <c:pt idx="48">
                  <c:v>6.2803724192395952E-2</c:v>
                </c:pt>
                <c:pt idx="49">
                  <c:v>6.317295845513346E-2</c:v>
                </c:pt>
                <c:pt idx="50">
                  <c:v>6.4324310900691725E-2</c:v>
                </c:pt>
                <c:pt idx="51">
                  <c:v>6.2669976909425204E-2</c:v>
                </c:pt>
                <c:pt idx="52">
                  <c:v>6.0723300970197763E-2</c:v>
                </c:pt>
                <c:pt idx="53">
                  <c:v>5.9886352149229632E-2</c:v>
                </c:pt>
              </c:numCache>
            </c:numRef>
          </c:val>
          <c:smooth val="0"/>
          <c:extLst>
            <c:ext xmlns:c16="http://schemas.microsoft.com/office/drawing/2014/chart" uri="{C3380CC4-5D6E-409C-BE32-E72D297353CC}">
              <c16:uniqueId val="{00000002-82AF-40E9-9825-1A536D32816D}"/>
            </c:ext>
          </c:extLst>
        </c:ser>
        <c:ser>
          <c:idx val="3"/>
          <c:order val="3"/>
          <c:tx>
            <c:strRef>
              <c:f>TdR_01!$B$89</c:f>
              <c:strCache>
                <c:ptCount val="1"/>
                <c:pt idx="0">
                  <c:v>Tertiaire marchand</c:v>
                </c:pt>
              </c:strCache>
            </c:strRef>
          </c:tx>
          <c:marker>
            <c:symbol val="none"/>
          </c:marker>
          <c:cat>
            <c:strRef>
              <c:f>TdR_01!$C$85:$BD$85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TdR_01!$C$89:$BD$89</c:f>
              <c:numCache>
                <c:formatCode>0.0%</c:formatCode>
                <c:ptCount val="54"/>
                <c:pt idx="0">
                  <c:v>3.1795255005130717E-2</c:v>
                </c:pt>
                <c:pt idx="1">
                  <c:v>3.1356945426144978E-2</c:v>
                </c:pt>
                <c:pt idx="2">
                  <c:v>3.2963181850910704E-2</c:v>
                </c:pt>
                <c:pt idx="3">
                  <c:v>3.2458043428389372E-2</c:v>
                </c:pt>
                <c:pt idx="4">
                  <c:v>3.066568822347087E-2</c:v>
                </c:pt>
                <c:pt idx="5">
                  <c:v>2.8771765595140549E-2</c:v>
                </c:pt>
                <c:pt idx="6">
                  <c:v>2.6026746951892648E-2</c:v>
                </c:pt>
                <c:pt idx="7">
                  <c:v>2.5388671762304967E-2</c:v>
                </c:pt>
                <c:pt idx="8">
                  <c:v>2.8748381704802529E-2</c:v>
                </c:pt>
                <c:pt idx="9">
                  <c:v>3.0180715665466824E-2</c:v>
                </c:pt>
                <c:pt idx="10">
                  <c:v>3.0839751185739239E-2</c:v>
                </c:pt>
                <c:pt idx="11">
                  <c:v>3.1693367443483236E-2</c:v>
                </c:pt>
                <c:pt idx="12">
                  <c:v>3.0137474516244048E-2</c:v>
                </c:pt>
                <c:pt idx="13">
                  <c:v>3.3018893606257385E-2</c:v>
                </c:pt>
                <c:pt idx="14">
                  <c:v>3.2310175508125968E-2</c:v>
                </c:pt>
                <c:pt idx="15">
                  <c:v>3.2321231649966101E-2</c:v>
                </c:pt>
                <c:pt idx="16">
                  <c:v>2.9995276788932733E-2</c:v>
                </c:pt>
                <c:pt idx="17">
                  <c:v>3.1469101357052942E-2</c:v>
                </c:pt>
                <c:pt idx="18">
                  <c:v>3.1054419197998208E-2</c:v>
                </c:pt>
                <c:pt idx="19">
                  <c:v>3.3155797867571342E-2</c:v>
                </c:pt>
                <c:pt idx="20">
                  <c:v>3.5116458107835286E-2</c:v>
                </c:pt>
                <c:pt idx="21">
                  <c:v>3.4189073551513287E-2</c:v>
                </c:pt>
                <c:pt idx="22">
                  <c:v>3.6288917858573758E-2</c:v>
                </c:pt>
                <c:pt idx="23">
                  <c:v>3.6796856647045573E-2</c:v>
                </c:pt>
                <c:pt idx="24">
                  <c:v>3.7007621094878422E-2</c:v>
                </c:pt>
                <c:pt idx="25">
                  <c:v>3.9306145421009513E-2</c:v>
                </c:pt>
                <c:pt idx="26">
                  <c:v>4.3383018119879227E-2</c:v>
                </c:pt>
                <c:pt idx="27">
                  <c:v>4.3109758620480096E-2</c:v>
                </c:pt>
                <c:pt idx="28">
                  <c:v>4.922946226899387E-2</c:v>
                </c:pt>
                <c:pt idx="29">
                  <c:v>4.7713631704248929E-2</c:v>
                </c:pt>
                <c:pt idx="30">
                  <c:v>4.7542380649472707E-2</c:v>
                </c:pt>
                <c:pt idx="31">
                  <c:v>4.5906126690074531E-2</c:v>
                </c:pt>
                <c:pt idx="32">
                  <c:v>4.5935570758931885E-2</c:v>
                </c:pt>
                <c:pt idx="33">
                  <c:v>4.5200975445119612E-2</c:v>
                </c:pt>
                <c:pt idx="34">
                  <c:v>4.5075033327711143E-2</c:v>
                </c:pt>
                <c:pt idx="35">
                  <c:v>4.0842729252954887E-2</c:v>
                </c:pt>
                <c:pt idx="36">
                  <c:v>2.9101662300255373E-2</c:v>
                </c:pt>
                <c:pt idx="37">
                  <c:v>4.043105437529871E-2</c:v>
                </c:pt>
                <c:pt idx="38">
                  <c:v>4.3181457502852412E-2</c:v>
                </c:pt>
                <c:pt idx="39">
                  <c:v>4.3732283808045891E-2</c:v>
                </c:pt>
                <c:pt idx="40">
                  <c:v>4.0983832325748232E-2</c:v>
                </c:pt>
                <c:pt idx="41">
                  <c:v>4.0439838520860236E-2</c:v>
                </c:pt>
                <c:pt idx="42">
                  <c:v>3.9848234393352867E-2</c:v>
                </c:pt>
                <c:pt idx="43">
                  <c:v>4.2991390083975095E-2</c:v>
                </c:pt>
                <c:pt idx="44">
                  <c:v>4.0048839691697841E-2</c:v>
                </c:pt>
                <c:pt idx="45">
                  <c:v>4.0750541278321395E-2</c:v>
                </c:pt>
                <c:pt idx="46">
                  <c:v>4.2185990058784498E-2</c:v>
                </c:pt>
                <c:pt idx="47">
                  <c:v>4.1091202760540409E-2</c:v>
                </c:pt>
                <c:pt idx="48">
                  <c:v>4.0641023557358019E-2</c:v>
                </c:pt>
                <c:pt idx="49">
                  <c:v>4.1404871067280316E-2</c:v>
                </c:pt>
                <c:pt idx="50">
                  <c:v>4.1212558290137598E-2</c:v>
                </c:pt>
                <c:pt idx="51">
                  <c:v>3.8548071485506839E-2</c:v>
                </c:pt>
                <c:pt idx="52">
                  <c:v>4.0091407829895016E-2</c:v>
                </c:pt>
                <c:pt idx="53">
                  <c:v>3.9118888242492933E-2</c:v>
                </c:pt>
              </c:numCache>
            </c:numRef>
          </c:val>
          <c:smooth val="0"/>
          <c:extLst>
            <c:ext xmlns:c16="http://schemas.microsoft.com/office/drawing/2014/chart" uri="{C3380CC4-5D6E-409C-BE32-E72D297353CC}">
              <c16:uniqueId val="{00000003-82AF-40E9-9825-1A536D32816D}"/>
            </c:ext>
          </c:extLst>
        </c:ser>
        <c:ser>
          <c:idx val="4"/>
          <c:order val="4"/>
          <c:tx>
            <c:strRef>
              <c:f>TdR_01!$B$90</c:f>
              <c:strCache>
                <c:ptCount val="1"/>
                <c:pt idx="0">
                  <c:v>Tertiaire non marchand</c:v>
                </c:pt>
              </c:strCache>
            </c:strRef>
          </c:tx>
          <c:marker>
            <c:symbol val="none"/>
          </c:marker>
          <c:cat>
            <c:strRef>
              <c:f>TdR_01!$C$85:$BD$85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TdR_01!$C$90:$BD$90</c:f>
              <c:numCache>
                <c:formatCode>0.0%</c:formatCode>
                <c:ptCount val="54"/>
                <c:pt idx="0">
                  <c:v>7.1742091757577369E-4</c:v>
                </c:pt>
                <c:pt idx="1">
                  <c:v>9.1108854085562168E-4</c:v>
                </c:pt>
                <c:pt idx="2">
                  <c:v>1.2577210985010466E-3</c:v>
                </c:pt>
                <c:pt idx="3">
                  <c:v>9.6411584419823311E-4</c:v>
                </c:pt>
                <c:pt idx="4">
                  <c:v>1.2116262056653898E-3</c:v>
                </c:pt>
                <c:pt idx="5">
                  <c:v>1.0128721750032152E-3</c:v>
                </c:pt>
                <c:pt idx="6">
                  <c:v>6.9222179861429907E-4</c:v>
                </c:pt>
                <c:pt idx="7">
                  <c:v>8.2294836814679657E-4</c:v>
                </c:pt>
                <c:pt idx="8">
                  <c:v>1.2754729523879519E-3</c:v>
                </c:pt>
                <c:pt idx="9">
                  <c:v>1.4342263984314413E-3</c:v>
                </c:pt>
                <c:pt idx="10">
                  <c:v>9.59319179592808E-4</c:v>
                </c:pt>
                <c:pt idx="11">
                  <c:v>1.534179769688043E-3</c:v>
                </c:pt>
                <c:pt idx="12">
                  <c:v>1.0662080294256012E-3</c:v>
                </c:pt>
                <c:pt idx="13">
                  <c:v>9.7278554998811646E-4</c:v>
                </c:pt>
                <c:pt idx="14">
                  <c:v>1.1474679029195574E-3</c:v>
                </c:pt>
                <c:pt idx="15">
                  <c:v>9.0136906021936916E-4</c:v>
                </c:pt>
                <c:pt idx="16">
                  <c:v>6.9085693456386109E-4</c:v>
                </c:pt>
                <c:pt idx="17">
                  <c:v>7.9123427540920069E-4</c:v>
                </c:pt>
                <c:pt idx="18">
                  <c:v>6.9159830667844444E-4</c:v>
                </c:pt>
                <c:pt idx="19">
                  <c:v>9.3260490349667956E-4</c:v>
                </c:pt>
                <c:pt idx="20">
                  <c:v>7.7867453689362139E-4</c:v>
                </c:pt>
                <c:pt idx="21">
                  <c:v>6.2341039086259438E-4</c:v>
                </c:pt>
                <c:pt idx="22">
                  <c:v>6.8489125160813675E-4</c:v>
                </c:pt>
                <c:pt idx="23">
                  <c:v>8.1628780248689341E-4</c:v>
                </c:pt>
                <c:pt idx="24">
                  <c:v>1.0111930969932078E-3</c:v>
                </c:pt>
                <c:pt idx="25">
                  <c:v>1.0324969797056948E-3</c:v>
                </c:pt>
                <c:pt idx="26">
                  <c:v>1.0011894679177917E-3</c:v>
                </c:pt>
                <c:pt idx="27">
                  <c:v>1.4452750354312053E-3</c:v>
                </c:pt>
                <c:pt idx="28">
                  <c:v>1.1518717435778851E-3</c:v>
                </c:pt>
                <c:pt idx="29">
                  <c:v>1.1909262660710219E-3</c:v>
                </c:pt>
                <c:pt idx="30">
                  <c:v>1.4459931714446404E-3</c:v>
                </c:pt>
                <c:pt idx="31">
                  <c:v>1.1251054181928113E-3</c:v>
                </c:pt>
                <c:pt idx="32">
                  <c:v>5.9251225483585176E-4</c:v>
                </c:pt>
                <c:pt idx="33">
                  <c:v>8.6611004888359044E-4</c:v>
                </c:pt>
                <c:pt idx="34">
                  <c:v>1.1406634439830533E-3</c:v>
                </c:pt>
                <c:pt idx="35">
                  <c:v>1.1588488287660051E-3</c:v>
                </c:pt>
                <c:pt idx="36">
                  <c:v>8.9454964595287768E-4</c:v>
                </c:pt>
                <c:pt idx="37">
                  <c:v>1.2586721909499396E-3</c:v>
                </c:pt>
                <c:pt idx="38">
                  <c:v>1.6406427570307667E-3</c:v>
                </c:pt>
                <c:pt idx="39">
                  <c:v>1.6657450347926631E-3</c:v>
                </c:pt>
                <c:pt idx="40">
                  <c:v>1.9391948629204851E-3</c:v>
                </c:pt>
                <c:pt idx="41">
                  <c:v>1.8354331976194258E-3</c:v>
                </c:pt>
                <c:pt idx="42">
                  <c:v>2.1639683779737609E-3</c:v>
                </c:pt>
                <c:pt idx="43">
                  <c:v>2.9611651883541183E-3</c:v>
                </c:pt>
                <c:pt idx="44">
                  <c:v>2.6749306958515607E-3</c:v>
                </c:pt>
                <c:pt idx="45">
                  <c:v>2.4476016534816757E-3</c:v>
                </c:pt>
                <c:pt idx="46">
                  <c:v>2.4709333571866121E-3</c:v>
                </c:pt>
                <c:pt idx="47">
                  <c:v>2.9402015311062154E-3</c:v>
                </c:pt>
                <c:pt idx="48">
                  <c:v>3.2847945622206287E-3</c:v>
                </c:pt>
                <c:pt idx="49">
                  <c:v>3.6300068864153572E-3</c:v>
                </c:pt>
                <c:pt idx="50">
                  <c:v>3.5789971394910173E-3</c:v>
                </c:pt>
                <c:pt idx="51">
                  <c:v>3.7097830357681167E-3</c:v>
                </c:pt>
                <c:pt idx="52">
                  <c:v>3.3565113197707775E-3</c:v>
                </c:pt>
                <c:pt idx="53">
                  <c:v>3.5160925196503967E-3</c:v>
                </c:pt>
              </c:numCache>
            </c:numRef>
          </c:val>
          <c:smooth val="0"/>
          <c:extLst>
            <c:ext xmlns:c16="http://schemas.microsoft.com/office/drawing/2014/chart" uri="{C3380CC4-5D6E-409C-BE32-E72D297353CC}">
              <c16:uniqueId val="{00000004-82AF-40E9-9825-1A536D32816D}"/>
            </c:ext>
          </c:extLst>
        </c:ser>
        <c:dLbls>
          <c:showLegendKey val="0"/>
          <c:showVal val="0"/>
          <c:showCatName val="0"/>
          <c:showSerName val="0"/>
          <c:showPercent val="0"/>
          <c:showBubbleSize val="0"/>
        </c:dLbls>
        <c:smooth val="0"/>
        <c:axId val="244356992"/>
        <c:axId val="244518912"/>
      </c:lineChart>
      <c:catAx>
        <c:axId val="244356992"/>
        <c:scaling>
          <c:orientation val="minMax"/>
        </c:scaling>
        <c:delete val="0"/>
        <c:axPos val="b"/>
        <c:numFmt formatCode="General" sourceLinked="0"/>
        <c:majorTickMark val="out"/>
        <c:minorTickMark val="none"/>
        <c:tickLblPos val="nextTo"/>
        <c:crossAx val="244518912"/>
        <c:crosses val="autoZero"/>
        <c:auto val="1"/>
        <c:lblAlgn val="ctr"/>
        <c:lblOffset val="100"/>
        <c:noMultiLvlLbl val="0"/>
      </c:catAx>
      <c:valAx>
        <c:axId val="244518912"/>
        <c:scaling>
          <c:orientation val="minMax"/>
        </c:scaling>
        <c:delete val="0"/>
        <c:axPos val="l"/>
        <c:majorGridlines/>
        <c:numFmt formatCode="0.0%" sourceLinked="1"/>
        <c:majorTickMark val="out"/>
        <c:minorTickMark val="none"/>
        <c:tickLblPos val="nextTo"/>
        <c:crossAx val="2443569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TdR_03!$B$86</c:f>
              <c:strCache>
                <c:ptCount val="1"/>
                <c:pt idx="0">
                  <c:v>Agriculture</c:v>
                </c:pt>
              </c:strCache>
            </c:strRef>
          </c:tx>
          <c:marker>
            <c:symbol val="none"/>
          </c:marker>
          <c:cat>
            <c:strRef>
              <c:f>TdR_03!$C$85:$AW$85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TdR_03!$C$86:$AW$86</c:f>
              <c:numCache>
                <c:formatCode>0.0%</c:formatCode>
                <c:ptCount val="47"/>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numCache>
            </c:numRef>
          </c:val>
          <c:smooth val="0"/>
          <c:extLst>
            <c:ext xmlns:c16="http://schemas.microsoft.com/office/drawing/2014/chart" uri="{C3380CC4-5D6E-409C-BE32-E72D297353CC}">
              <c16:uniqueId val="{00000000-5D71-49A8-9940-CDDE90AF99EB}"/>
            </c:ext>
          </c:extLst>
        </c:ser>
        <c:ser>
          <c:idx val="1"/>
          <c:order val="1"/>
          <c:tx>
            <c:strRef>
              <c:f>TdR_03!$B$87</c:f>
              <c:strCache>
                <c:ptCount val="1"/>
                <c:pt idx="0">
                  <c:v>Industrie</c:v>
                </c:pt>
              </c:strCache>
            </c:strRef>
          </c:tx>
          <c:marker>
            <c:symbol val="none"/>
          </c:marker>
          <c:cat>
            <c:strRef>
              <c:f>TdR_03!$C$85:$AW$85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TdR_03!$C$87:$AW$87</c:f>
              <c:numCache>
                <c:formatCode>0.0%</c:formatCode>
                <c:ptCount val="47"/>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numCache>
            </c:numRef>
          </c:val>
          <c:smooth val="0"/>
          <c:extLst>
            <c:ext xmlns:c16="http://schemas.microsoft.com/office/drawing/2014/chart" uri="{C3380CC4-5D6E-409C-BE32-E72D297353CC}">
              <c16:uniqueId val="{00000001-5D71-49A8-9940-CDDE90AF99EB}"/>
            </c:ext>
          </c:extLst>
        </c:ser>
        <c:ser>
          <c:idx val="2"/>
          <c:order val="2"/>
          <c:tx>
            <c:strRef>
              <c:f>TdR_03!$B$88</c:f>
              <c:strCache>
                <c:ptCount val="1"/>
                <c:pt idx="0">
                  <c:v>Construction</c:v>
                </c:pt>
              </c:strCache>
            </c:strRef>
          </c:tx>
          <c:marker>
            <c:symbol val="none"/>
          </c:marker>
          <c:cat>
            <c:strRef>
              <c:f>TdR_03!$C$85:$AW$85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TdR_03!$C$88:$AW$88</c:f>
              <c:numCache>
                <c:formatCode>0.0%</c:formatCode>
                <c:ptCount val="47"/>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numCache>
            </c:numRef>
          </c:val>
          <c:smooth val="0"/>
          <c:extLst>
            <c:ext xmlns:c16="http://schemas.microsoft.com/office/drawing/2014/chart" uri="{C3380CC4-5D6E-409C-BE32-E72D297353CC}">
              <c16:uniqueId val="{00000002-5D71-49A8-9940-CDDE90AF99EB}"/>
            </c:ext>
          </c:extLst>
        </c:ser>
        <c:ser>
          <c:idx val="3"/>
          <c:order val="3"/>
          <c:tx>
            <c:strRef>
              <c:f>TdR_03!$B$89</c:f>
              <c:strCache>
                <c:ptCount val="1"/>
                <c:pt idx="0">
                  <c:v>Tertiaire marchand</c:v>
                </c:pt>
              </c:strCache>
            </c:strRef>
          </c:tx>
          <c:marker>
            <c:symbol val="none"/>
          </c:marker>
          <c:cat>
            <c:strRef>
              <c:f>TdR_03!$C$85:$AW$85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TdR_03!$C$89:$AW$89</c:f>
              <c:numCache>
                <c:formatCode>0.0%</c:formatCode>
                <c:ptCount val="47"/>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numCache>
            </c:numRef>
          </c:val>
          <c:smooth val="0"/>
          <c:extLst>
            <c:ext xmlns:c16="http://schemas.microsoft.com/office/drawing/2014/chart" uri="{C3380CC4-5D6E-409C-BE32-E72D297353CC}">
              <c16:uniqueId val="{00000003-5D71-49A8-9940-CDDE90AF99EB}"/>
            </c:ext>
          </c:extLst>
        </c:ser>
        <c:ser>
          <c:idx val="4"/>
          <c:order val="4"/>
          <c:tx>
            <c:strRef>
              <c:f>TdR_03!$B$90</c:f>
              <c:strCache>
                <c:ptCount val="1"/>
                <c:pt idx="0">
                  <c:v>Tertiaire non marchand</c:v>
                </c:pt>
              </c:strCache>
            </c:strRef>
          </c:tx>
          <c:marker>
            <c:symbol val="none"/>
          </c:marker>
          <c:cat>
            <c:strRef>
              <c:f>TdR_03!$C$85:$AW$85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TdR_03!$C$90:$AW$90</c:f>
              <c:numCache>
                <c:formatCode>0.0%</c:formatCode>
                <c:ptCount val="47"/>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numCache>
            </c:numRef>
          </c:val>
          <c:smooth val="0"/>
          <c:extLst>
            <c:ext xmlns:c16="http://schemas.microsoft.com/office/drawing/2014/chart" uri="{C3380CC4-5D6E-409C-BE32-E72D297353CC}">
              <c16:uniqueId val="{00000004-5D71-49A8-9940-CDDE90AF99EB}"/>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0.0%"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TdR_03!$B$86</c:f>
              <c:strCache>
                <c:ptCount val="1"/>
                <c:pt idx="0">
                  <c:v>Agriculture</c:v>
                </c:pt>
              </c:strCache>
            </c:strRef>
          </c:tx>
          <c:marker>
            <c:symbol val="none"/>
          </c:marker>
          <c:cat>
            <c:strRef>
              <c:f>TdR_03!$C$85:$AY$85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TdR_03!$C$86:$AY$86</c:f>
              <c:numCache>
                <c:formatCode>0.0%</c:formatCode>
                <c:ptCount val="49"/>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numCache>
            </c:numRef>
          </c:val>
          <c:smooth val="0"/>
          <c:extLst>
            <c:ext xmlns:c16="http://schemas.microsoft.com/office/drawing/2014/chart" uri="{C3380CC4-5D6E-409C-BE32-E72D297353CC}">
              <c16:uniqueId val="{00000000-1B76-418A-BE8B-D090FA41C632}"/>
            </c:ext>
          </c:extLst>
        </c:ser>
        <c:ser>
          <c:idx val="1"/>
          <c:order val="1"/>
          <c:tx>
            <c:strRef>
              <c:f>TdR_03!$B$87</c:f>
              <c:strCache>
                <c:ptCount val="1"/>
                <c:pt idx="0">
                  <c:v>Industrie</c:v>
                </c:pt>
              </c:strCache>
            </c:strRef>
          </c:tx>
          <c:marker>
            <c:symbol val="none"/>
          </c:marker>
          <c:cat>
            <c:strRef>
              <c:f>TdR_03!$C$85:$AY$85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TdR_03!$C$87:$AY$87</c:f>
              <c:numCache>
                <c:formatCode>0.0%</c:formatCode>
                <c:ptCount val="49"/>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numCache>
            </c:numRef>
          </c:val>
          <c:smooth val="0"/>
          <c:extLst>
            <c:ext xmlns:c16="http://schemas.microsoft.com/office/drawing/2014/chart" uri="{C3380CC4-5D6E-409C-BE32-E72D297353CC}">
              <c16:uniqueId val="{00000001-1B76-418A-BE8B-D090FA41C632}"/>
            </c:ext>
          </c:extLst>
        </c:ser>
        <c:ser>
          <c:idx val="2"/>
          <c:order val="2"/>
          <c:tx>
            <c:strRef>
              <c:f>TdR_03!$B$88</c:f>
              <c:strCache>
                <c:ptCount val="1"/>
                <c:pt idx="0">
                  <c:v>Construction</c:v>
                </c:pt>
              </c:strCache>
            </c:strRef>
          </c:tx>
          <c:marker>
            <c:symbol val="none"/>
          </c:marker>
          <c:cat>
            <c:strRef>
              <c:f>TdR_03!$C$85:$AY$85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TdR_03!$C$88:$AY$88</c:f>
              <c:numCache>
                <c:formatCode>0.0%</c:formatCode>
                <c:ptCount val="49"/>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numCache>
            </c:numRef>
          </c:val>
          <c:smooth val="0"/>
          <c:extLst>
            <c:ext xmlns:c16="http://schemas.microsoft.com/office/drawing/2014/chart" uri="{C3380CC4-5D6E-409C-BE32-E72D297353CC}">
              <c16:uniqueId val="{00000002-1B76-418A-BE8B-D090FA41C632}"/>
            </c:ext>
          </c:extLst>
        </c:ser>
        <c:ser>
          <c:idx val="3"/>
          <c:order val="3"/>
          <c:tx>
            <c:strRef>
              <c:f>TdR_03!$B$89</c:f>
              <c:strCache>
                <c:ptCount val="1"/>
                <c:pt idx="0">
                  <c:v>Tertiaire marchand</c:v>
                </c:pt>
              </c:strCache>
            </c:strRef>
          </c:tx>
          <c:marker>
            <c:symbol val="none"/>
          </c:marker>
          <c:cat>
            <c:strRef>
              <c:f>TdR_03!$C$85:$AY$85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TdR_03!$C$89:$AY$89</c:f>
              <c:numCache>
                <c:formatCode>0.0%</c:formatCode>
                <c:ptCount val="49"/>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numCache>
            </c:numRef>
          </c:val>
          <c:smooth val="0"/>
          <c:extLst>
            <c:ext xmlns:c16="http://schemas.microsoft.com/office/drawing/2014/chart" uri="{C3380CC4-5D6E-409C-BE32-E72D297353CC}">
              <c16:uniqueId val="{00000003-1B76-418A-BE8B-D090FA41C632}"/>
            </c:ext>
          </c:extLst>
        </c:ser>
        <c:ser>
          <c:idx val="4"/>
          <c:order val="4"/>
          <c:tx>
            <c:strRef>
              <c:f>TdR_03!$B$90</c:f>
              <c:strCache>
                <c:ptCount val="1"/>
                <c:pt idx="0">
                  <c:v>Tertiaire non marchand</c:v>
                </c:pt>
              </c:strCache>
            </c:strRef>
          </c:tx>
          <c:marker>
            <c:symbol val="none"/>
          </c:marker>
          <c:cat>
            <c:strRef>
              <c:f>TdR_03!$C$85:$AY$85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TdR_03!$C$90:$AY$90</c:f>
              <c:numCache>
                <c:formatCode>0.0%</c:formatCode>
                <c:ptCount val="49"/>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numCache>
            </c:numRef>
          </c:val>
          <c:smooth val="0"/>
          <c:extLst>
            <c:ext xmlns:c16="http://schemas.microsoft.com/office/drawing/2014/chart" uri="{C3380CC4-5D6E-409C-BE32-E72D297353CC}">
              <c16:uniqueId val="{00000004-1B76-418A-BE8B-D090FA41C632}"/>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0.0%"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[1]Serie_TdR_03!$B$86</c:f>
              <c:strCache>
                <c:ptCount val="1"/>
                <c:pt idx="0">
                  <c:v>Agriculture</c:v>
                </c:pt>
              </c:strCache>
            </c:strRef>
          </c:tx>
          <c:marker>
            <c:symbol val="none"/>
          </c:marker>
          <c:cat>
            <c:strRef>
              <c:f>[1]Serie_TdR_03!$C$85:$AZ$85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[1]Serie_TdR_03!$C$86:$AZ$86</c:f>
              <c:numCache>
                <c:formatCode>General</c:formatCode>
                <c:ptCount val="50"/>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numCache>
            </c:numRef>
          </c:val>
          <c:smooth val="0"/>
          <c:extLst>
            <c:ext xmlns:c16="http://schemas.microsoft.com/office/drawing/2014/chart" uri="{C3380CC4-5D6E-409C-BE32-E72D297353CC}">
              <c16:uniqueId val="{00000000-FEE9-4DF9-836C-1B3933E8C3A8}"/>
            </c:ext>
          </c:extLst>
        </c:ser>
        <c:ser>
          <c:idx val="1"/>
          <c:order val="1"/>
          <c:tx>
            <c:strRef>
              <c:f>[1]Serie_TdR_03!$B$87</c:f>
              <c:strCache>
                <c:ptCount val="1"/>
                <c:pt idx="0">
                  <c:v>Industrie</c:v>
                </c:pt>
              </c:strCache>
            </c:strRef>
          </c:tx>
          <c:marker>
            <c:symbol val="none"/>
          </c:marker>
          <c:cat>
            <c:strRef>
              <c:f>[1]Serie_TdR_03!$C$85:$AZ$85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[1]Serie_TdR_03!$C$87:$AZ$87</c:f>
              <c:numCache>
                <c:formatCode>General</c:formatCode>
                <c:ptCount val="50"/>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numCache>
            </c:numRef>
          </c:val>
          <c:smooth val="0"/>
          <c:extLst>
            <c:ext xmlns:c16="http://schemas.microsoft.com/office/drawing/2014/chart" uri="{C3380CC4-5D6E-409C-BE32-E72D297353CC}">
              <c16:uniqueId val="{00000001-FEE9-4DF9-836C-1B3933E8C3A8}"/>
            </c:ext>
          </c:extLst>
        </c:ser>
        <c:ser>
          <c:idx val="2"/>
          <c:order val="2"/>
          <c:tx>
            <c:strRef>
              <c:f>[1]Serie_TdR_03!$B$88</c:f>
              <c:strCache>
                <c:ptCount val="1"/>
                <c:pt idx="0">
                  <c:v>Construction</c:v>
                </c:pt>
              </c:strCache>
            </c:strRef>
          </c:tx>
          <c:marker>
            <c:symbol val="none"/>
          </c:marker>
          <c:cat>
            <c:strRef>
              <c:f>[1]Serie_TdR_03!$C$85:$AZ$85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[1]Serie_TdR_03!$C$88:$AZ$88</c:f>
              <c:numCache>
                <c:formatCode>General</c:formatCode>
                <c:ptCount val="50"/>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numCache>
            </c:numRef>
          </c:val>
          <c:smooth val="0"/>
          <c:extLst>
            <c:ext xmlns:c16="http://schemas.microsoft.com/office/drawing/2014/chart" uri="{C3380CC4-5D6E-409C-BE32-E72D297353CC}">
              <c16:uniqueId val="{00000002-FEE9-4DF9-836C-1B3933E8C3A8}"/>
            </c:ext>
          </c:extLst>
        </c:ser>
        <c:ser>
          <c:idx val="3"/>
          <c:order val="3"/>
          <c:tx>
            <c:strRef>
              <c:f>[1]Serie_TdR_03!$B$89</c:f>
              <c:strCache>
                <c:ptCount val="1"/>
                <c:pt idx="0">
                  <c:v>Tertiaire marchand</c:v>
                </c:pt>
              </c:strCache>
            </c:strRef>
          </c:tx>
          <c:marker>
            <c:symbol val="none"/>
          </c:marker>
          <c:cat>
            <c:strRef>
              <c:f>[1]Serie_TdR_03!$C$85:$AZ$85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[1]Serie_TdR_03!$C$89:$AZ$89</c:f>
              <c:numCache>
                <c:formatCode>General</c:formatCode>
                <c:ptCount val="50"/>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numCache>
            </c:numRef>
          </c:val>
          <c:smooth val="0"/>
          <c:extLst>
            <c:ext xmlns:c16="http://schemas.microsoft.com/office/drawing/2014/chart" uri="{C3380CC4-5D6E-409C-BE32-E72D297353CC}">
              <c16:uniqueId val="{00000003-FEE9-4DF9-836C-1B3933E8C3A8}"/>
            </c:ext>
          </c:extLst>
        </c:ser>
        <c:ser>
          <c:idx val="4"/>
          <c:order val="4"/>
          <c:tx>
            <c:strRef>
              <c:f>[1]Serie_TdR_03!$B$90</c:f>
              <c:strCache>
                <c:ptCount val="1"/>
                <c:pt idx="0">
                  <c:v>Tertiaire non marchand</c:v>
                </c:pt>
              </c:strCache>
            </c:strRef>
          </c:tx>
          <c:marker>
            <c:symbol val="none"/>
          </c:marker>
          <c:cat>
            <c:strRef>
              <c:f>[1]Serie_TdR_03!$C$85:$AZ$85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[1]Serie_TdR_03!$C$90:$AZ$90</c:f>
              <c:numCache>
                <c:formatCode>General</c:formatCode>
                <c:ptCount val="50"/>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numCache>
            </c:numRef>
          </c:val>
          <c:smooth val="0"/>
          <c:extLst>
            <c:ext xmlns:c16="http://schemas.microsoft.com/office/drawing/2014/chart" uri="{C3380CC4-5D6E-409C-BE32-E72D297353CC}">
              <c16:uniqueId val="{00000004-FEE9-4DF9-836C-1B3933E8C3A8}"/>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General"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[1]Serie_TdR_01!$B$86</c:f>
              <c:strCache>
                <c:ptCount val="1"/>
                <c:pt idx="0">
                  <c:v>Agriculture</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[1]Serie_TdR_01!$C$86:$AZ$86</c:f>
              <c:numCache>
                <c:formatCode>General</c:formatCode>
                <c:ptCount val="50"/>
                <c:pt idx="0">
                  <c:v>1.0449998535747121E-2</c:v>
                </c:pt>
                <c:pt idx="1">
                  <c:v>9.9308358779248342E-3</c:v>
                </c:pt>
                <c:pt idx="2">
                  <c:v>8.7970559857037649E-3</c:v>
                </c:pt>
                <c:pt idx="3">
                  <c:v>1.4405635541304477E-2</c:v>
                </c:pt>
                <c:pt idx="4">
                  <c:v>9.8444394352597032E-3</c:v>
                </c:pt>
                <c:pt idx="5">
                  <c:v>1.42200662575564E-2</c:v>
                </c:pt>
                <c:pt idx="6">
                  <c:v>1.0003262076834493E-2</c:v>
                </c:pt>
                <c:pt idx="7">
                  <c:v>1.1217187539773892E-2</c:v>
                </c:pt>
                <c:pt idx="8">
                  <c:v>1.0719142207287875E-2</c:v>
                </c:pt>
                <c:pt idx="9">
                  <c:v>1.8586014220805813E-2</c:v>
                </c:pt>
                <c:pt idx="10">
                  <c:v>2.5588197966292997E-2</c:v>
                </c:pt>
                <c:pt idx="11">
                  <c:v>3.437446170265996E-2</c:v>
                </c:pt>
                <c:pt idx="12">
                  <c:v>3.7149106801751153E-2</c:v>
                </c:pt>
                <c:pt idx="13">
                  <c:v>4.0494985141341006E-2</c:v>
                </c:pt>
                <c:pt idx="14">
                  <c:v>3.6706705088980149E-2</c:v>
                </c:pt>
                <c:pt idx="15">
                  <c:v>4.1858223083219161E-2</c:v>
                </c:pt>
                <c:pt idx="16">
                  <c:v>3.9243305816705834E-2</c:v>
                </c:pt>
                <c:pt idx="17">
                  <c:v>4.9719962075471802E-2</c:v>
                </c:pt>
                <c:pt idx="18">
                  <c:v>5.2290753470463344E-2</c:v>
                </c:pt>
                <c:pt idx="19">
                  <c:v>4.6944541659773457E-2</c:v>
                </c:pt>
                <c:pt idx="20">
                  <c:v>4.6192379278340037E-2</c:v>
                </c:pt>
                <c:pt idx="21">
                  <c:v>2.0488639793934327E-2</c:v>
                </c:pt>
                <c:pt idx="22">
                  <c:v>2.1035722303413221E-2</c:v>
                </c:pt>
                <c:pt idx="23">
                  <c:v>2.1147175307441219E-2</c:v>
                </c:pt>
                <c:pt idx="24">
                  <c:v>4.2458302920974659E-3</c:v>
                </c:pt>
                <c:pt idx="25">
                  <c:v>5.010083603726595E-3</c:v>
                </c:pt>
                <c:pt idx="26">
                  <c:v>3.2895220398750299E-3</c:v>
                </c:pt>
                <c:pt idx="27">
                  <c:v>4.4797887355273389E-3</c:v>
                </c:pt>
                <c:pt idx="28">
                  <c:v>4.3286969039955372E-3</c:v>
                </c:pt>
                <c:pt idx="29">
                  <c:v>8.3535643420243159E-3</c:v>
                </c:pt>
                <c:pt idx="30">
                  <c:v>5.1912697507801352E-3</c:v>
                </c:pt>
                <c:pt idx="31">
                  <c:v>6.5544539061954711E-3</c:v>
                </c:pt>
                <c:pt idx="32">
                  <c:v>6.8791933347037504E-3</c:v>
                </c:pt>
                <c:pt idx="33">
                  <c:v>9.5328445573935067E-3</c:v>
                </c:pt>
                <c:pt idx="34">
                  <c:v>7.7271828295148231E-3</c:v>
                </c:pt>
                <c:pt idx="35">
                  <c:v>1.2015049637138855E-2</c:v>
                </c:pt>
                <c:pt idx="36">
                  <c:v>5.7884352302613054E-3</c:v>
                </c:pt>
                <c:pt idx="37">
                  <c:v>1.0609704262884179E-2</c:v>
                </c:pt>
                <c:pt idx="38">
                  <c:v>8.5293380180757883E-3</c:v>
                </c:pt>
                <c:pt idx="39">
                  <c:v>1.4070215029058192E-2</c:v>
                </c:pt>
                <c:pt idx="40">
                  <c:v>1.5995137860546849E-2</c:v>
                </c:pt>
                <c:pt idx="41">
                  <c:v>1.5834482862590163E-2</c:v>
                </c:pt>
                <c:pt idx="42">
                  <c:v>1.3018484512903859E-2</c:v>
                </c:pt>
                <c:pt idx="43">
                  <c:v>1.0784680655372438E-2</c:v>
                </c:pt>
                <c:pt idx="44">
                  <c:v>1.2365115311221132E-2</c:v>
                </c:pt>
                <c:pt idx="45">
                  <c:v>1.7297565563076683E-2</c:v>
                </c:pt>
                <c:pt idx="46">
                  <c:v>1.0277831634162548E-2</c:v>
                </c:pt>
                <c:pt idx="47">
                  <c:v>1.1068383289648761E-2</c:v>
                </c:pt>
                <c:pt idx="48">
                  <c:v>1.3841488180981904E-2</c:v>
                </c:pt>
                <c:pt idx="49">
                  <c:v>1.5572293084587565E-2</c:v>
                </c:pt>
              </c:numCache>
            </c:numRef>
          </c:val>
          <c:smooth val="0"/>
          <c:extLst>
            <c:ext xmlns:c16="http://schemas.microsoft.com/office/drawing/2014/chart" uri="{C3380CC4-5D6E-409C-BE32-E72D297353CC}">
              <c16:uniqueId val="{00000000-B58D-40FD-886E-B6966FC53FD0}"/>
            </c:ext>
          </c:extLst>
        </c:ser>
        <c:ser>
          <c:idx val="1"/>
          <c:order val="1"/>
          <c:tx>
            <c:strRef>
              <c:f>[1]Serie_TdR_01!$B$87</c:f>
              <c:strCache>
                <c:ptCount val="1"/>
                <c:pt idx="0">
                  <c:v>Industrie</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[1]Serie_TdR_01!$C$87:$AZ$87</c:f>
              <c:numCache>
                <c:formatCode>General</c:formatCode>
                <c:ptCount val="50"/>
                <c:pt idx="0">
                  <c:v>9.1068590080112241E-2</c:v>
                </c:pt>
                <c:pt idx="1">
                  <c:v>8.9506094215721532E-2</c:v>
                </c:pt>
                <c:pt idx="2">
                  <c:v>8.778445744266862E-2</c:v>
                </c:pt>
                <c:pt idx="3">
                  <c:v>8.8398683584880414E-2</c:v>
                </c:pt>
                <c:pt idx="4">
                  <c:v>8.0260335419339524E-2</c:v>
                </c:pt>
                <c:pt idx="5">
                  <c:v>7.9144676428678645E-2</c:v>
                </c:pt>
                <c:pt idx="6">
                  <c:v>7.8826904424373706E-2</c:v>
                </c:pt>
                <c:pt idx="7">
                  <c:v>7.1473741838229021E-2</c:v>
                </c:pt>
                <c:pt idx="8">
                  <c:v>7.0289265887615179E-2</c:v>
                </c:pt>
                <c:pt idx="9">
                  <c:v>7.2114668855679812E-2</c:v>
                </c:pt>
                <c:pt idx="10">
                  <c:v>7.1809301335274467E-2</c:v>
                </c:pt>
                <c:pt idx="11">
                  <c:v>7.8562733008771354E-2</c:v>
                </c:pt>
                <c:pt idx="12">
                  <c:v>7.815488116838136E-2</c:v>
                </c:pt>
                <c:pt idx="13">
                  <c:v>8.1161348274222445E-2</c:v>
                </c:pt>
                <c:pt idx="14">
                  <c:v>7.7541343750204023E-2</c:v>
                </c:pt>
                <c:pt idx="15">
                  <c:v>6.9850048797195016E-2</c:v>
                </c:pt>
                <c:pt idx="16">
                  <c:v>7.8206689703621435E-2</c:v>
                </c:pt>
                <c:pt idx="17">
                  <c:v>8.3893722937115583E-2</c:v>
                </c:pt>
                <c:pt idx="18">
                  <c:v>8.9959627291569685E-2</c:v>
                </c:pt>
                <c:pt idx="19">
                  <c:v>8.8844424902386004E-2</c:v>
                </c:pt>
                <c:pt idx="20">
                  <c:v>8.2577333914077358E-2</c:v>
                </c:pt>
                <c:pt idx="21">
                  <c:v>8.2900246439742559E-2</c:v>
                </c:pt>
                <c:pt idx="22">
                  <c:v>8.7666984546673363E-2</c:v>
                </c:pt>
                <c:pt idx="23">
                  <c:v>9.1992282787906943E-2</c:v>
                </c:pt>
                <c:pt idx="24">
                  <c:v>9.2534235176346888E-2</c:v>
                </c:pt>
                <c:pt idx="25">
                  <c:v>9.8163067232812901E-2</c:v>
                </c:pt>
                <c:pt idx="26">
                  <c:v>0.10301843449968605</c:v>
                </c:pt>
                <c:pt idx="27">
                  <c:v>0.10799133893855183</c:v>
                </c:pt>
                <c:pt idx="28">
                  <c:v>0.1094533560389217</c:v>
                </c:pt>
                <c:pt idx="29">
                  <c:v>0.1037066381906166</c:v>
                </c:pt>
                <c:pt idx="30">
                  <c:v>9.8431971978314936E-2</c:v>
                </c:pt>
                <c:pt idx="31">
                  <c:v>9.8705253903124485E-2</c:v>
                </c:pt>
                <c:pt idx="32">
                  <c:v>9.9564811982318105E-2</c:v>
                </c:pt>
                <c:pt idx="33">
                  <c:v>9.8157765698310195E-2</c:v>
                </c:pt>
                <c:pt idx="34">
                  <c:v>9.4272139208657471E-2</c:v>
                </c:pt>
                <c:pt idx="35">
                  <c:v>8.8498283652170731E-2</c:v>
                </c:pt>
                <c:pt idx="36">
                  <c:v>4.4768217894155769E-2</c:v>
                </c:pt>
                <c:pt idx="37">
                  <c:v>6.2449834014076465E-2</c:v>
                </c:pt>
                <c:pt idx="38">
                  <c:v>8.6184492935312537E-2</c:v>
                </c:pt>
                <c:pt idx="39">
                  <c:v>9.0141470675432323E-2</c:v>
                </c:pt>
                <c:pt idx="40">
                  <c:v>9.1428405950037525E-2</c:v>
                </c:pt>
                <c:pt idx="41">
                  <c:v>9.5182523317314749E-2</c:v>
                </c:pt>
                <c:pt idx="42">
                  <c:v>9.519054474905915E-2</c:v>
                </c:pt>
                <c:pt idx="43">
                  <c:v>0.1024939572731712</c:v>
                </c:pt>
                <c:pt idx="44">
                  <c:v>0.10090918587951939</c:v>
                </c:pt>
                <c:pt idx="45">
                  <c:v>9.6766911639259531E-2</c:v>
                </c:pt>
                <c:pt idx="46">
                  <c:v>9.821033012906491E-2</c:v>
                </c:pt>
                <c:pt idx="47">
                  <c:v>9.7151461655834465E-2</c:v>
                </c:pt>
                <c:pt idx="48">
                  <c:v>9.5226998716567951E-2</c:v>
                </c:pt>
                <c:pt idx="49">
                  <c:v>9.4961989754578036E-2</c:v>
                </c:pt>
              </c:numCache>
            </c:numRef>
          </c:val>
          <c:smooth val="0"/>
          <c:extLst>
            <c:ext xmlns:c16="http://schemas.microsoft.com/office/drawing/2014/chart" uri="{C3380CC4-5D6E-409C-BE32-E72D297353CC}">
              <c16:uniqueId val="{00000001-B58D-40FD-886E-B6966FC53FD0}"/>
            </c:ext>
          </c:extLst>
        </c:ser>
        <c:ser>
          <c:idx val="2"/>
          <c:order val="2"/>
          <c:tx>
            <c:strRef>
              <c:f>[1]Serie_TdR_01!$B$88</c:f>
              <c:strCache>
                <c:ptCount val="1"/>
                <c:pt idx="0">
                  <c:v>Construction</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[1]Serie_TdR_01!$C$88:$AZ$88</c:f>
              <c:numCache>
                <c:formatCode>General</c:formatCode>
                <c:ptCount val="50"/>
                <c:pt idx="0">
                  <c:v>5.3679989606676359E-2</c:v>
                </c:pt>
                <c:pt idx="1">
                  <c:v>5.8965723655143888E-2</c:v>
                </c:pt>
                <c:pt idx="2">
                  <c:v>5.9252917203372522E-2</c:v>
                </c:pt>
                <c:pt idx="3">
                  <c:v>6.6129400051756021E-2</c:v>
                </c:pt>
                <c:pt idx="4">
                  <c:v>5.8631423714126378E-2</c:v>
                </c:pt>
                <c:pt idx="5">
                  <c:v>5.4489646056700279E-2</c:v>
                </c:pt>
                <c:pt idx="6">
                  <c:v>5.2674887232251534E-2</c:v>
                </c:pt>
                <c:pt idx="7">
                  <c:v>5.4131136205888324E-2</c:v>
                </c:pt>
                <c:pt idx="8">
                  <c:v>5.9676118462339542E-2</c:v>
                </c:pt>
                <c:pt idx="9">
                  <c:v>6.7800893037499366E-2</c:v>
                </c:pt>
                <c:pt idx="10">
                  <c:v>6.4520980513344997E-2</c:v>
                </c:pt>
                <c:pt idx="11">
                  <c:v>6.4201842722524008E-2</c:v>
                </c:pt>
                <c:pt idx="12">
                  <c:v>5.9334756052980012E-2</c:v>
                </c:pt>
                <c:pt idx="13">
                  <c:v>5.3294230033499125E-2</c:v>
                </c:pt>
                <c:pt idx="14">
                  <c:v>4.9175609728693642E-2</c:v>
                </c:pt>
                <c:pt idx="15">
                  <c:v>5.0456695984088716E-2</c:v>
                </c:pt>
                <c:pt idx="16">
                  <c:v>4.6926461772191119E-2</c:v>
                </c:pt>
                <c:pt idx="17">
                  <c:v>5.0528379347676358E-2</c:v>
                </c:pt>
                <c:pt idx="18">
                  <c:v>5.7397202753785369E-2</c:v>
                </c:pt>
                <c:pt idx="19">
                  <c:v>5.6904741647842032E-2</c:v>
                </c:pt>
                <c:pt idx="20">
                  <c:v>5.2922506545588145E-2</c:v>
                </c:pt>
                <c:pt idx="21">
                  <c:v>5.6331796100536444E-2</c:v>
                </c:pt>
                <c:pt idx="22">
                  <c:v>6.3443001309838543E-2</c:v>
                </c:pt>
                <c:pt idx="23">
                  <c:v>6.0129009670076304E-2</c:v>
                </c:pt>
                <c:pt idx="24">
                  <c:v>6.0186562903154356E-2</c:v>
                </c:pt>
                <c:pt idx="25">
                  <c:v>6.2394783258442089E-2</c:v>
                </c:pt>
                <c:pt idx="26">
                  <c:v>6.0660641825522908E-2</c:v>
                </c:pt>
                <c:pt idx="27">
                  <c:v>6.7888661140301912E-2</c:v>
                </c:pt>
                <c:pt idx="28">
                  <c:v>7.1580207550290931E-2</c:v>
                </c:pt>
                <c:pt idx="29">
                  <c:v>6.2317983080013184E-2</c:v>
                </c:pt>
                <c:pt idx="30">
                  <c:v>6.3523181272152049E-2</c:v>
                </c:pt>
                <c:pt idx="31">
                  <c:v>5.9126852436558047E-2</c:v>
                </c:pt>
                <c:pt idx="32">
                  <c:v>5.9935251103454608E-2</c:v>
                </c:pt>
                <c:pt idx="33">
                  <c:v>6.0574108129898316E-2</c:v>
                </c:pt>
                <c:pt idx="34">
                  <c:v>6.604185005991943E-2</c:v>
                </c:pt>
                <c:pt idx="35">
                  <c:v>6.4318392223306292E-2</c:v>
                </c:pt>
                <c:pt idx="36">
                  <c:v>1.6534415645037989E-2</c:v>
                </c:pt>
                <c:pt idx="37">
                  <c:v>4.2414554097439057E-2</c:v>
                </c:pt>
                <c:pt idx="38">
                  <c:v>5.3837150541130897E-2</c:v>
                </c:pt>
                <c:pt idx="39">
                  <c:v>5.3658761727703688E-2</c:v>
                </c:pt>
                <c:pt idx="40">
                  <c:v>5.7229993826144084E-2</c:v>
                </c:pt>
                <c:pt idx="41">
                  <c:v>5.5243450642089305E-2</c:v>
                </c:pt>
                <c:pt idx="42">
                  <c:v>5.6845537958908163E-2</c:v>
                </c:pt>
                <c:pt idx="43">
                  <c:v>5.9419000457237463E-2</c:v>
                </c:pt>
                <c:pt idx="44">
                  <c:v>5.7825088688037471E-2</c:v>
                </c:pt>
                <c:pt idx="45">
                  <c:v>5.4574304751272333E-2</c:v>
                </c:pt>
                <c:pt idx="46">
                  <c:v>5.7763433209976844E-2</c:v>
                </c:pt>
                <c:pt idx="47">
                  <c:v>6.43018264633579E-2</c:v>
                </c:pt>
                <c:pt idx="48">
                  <c:v>6.2803724192395952E-2</c:v>
                </c:pt>
                <c:pt idx="49">
                  <c:v>6.317295845513346E-2</c:v>
                </c:pt>
              </c:numCache>
            </c:numRef>
          </c:val>
          <c:smooth val="0"/>
          <c:extLst>
            <c:ext xmlns:c16="http://schemas.microsoft.com/office/drawing/2014/chart" uri="{C3380CC4-5D6E-409C-BE32-E72D297353CC}">
              <c16:uniqueId val="{00000002-B58D-40FD-886E-B6966FC53FD0}"/>
            </c:ext>
          </c:extLst>
        </c:ser>
        <c:ser>
          <c:idx val="3"/>
          <c:order val="3"/>
          <c:tx>
            <c:strRef>
              <c:f>[1]Serie_TdR_01!$B$89</c:f>
              <c:strCache>
                <c:ptCount val="1"/>
                <c:pt idx="0">
                  <c:v>Tertiaire marchand</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[1]Serie_TdR_01!$C$89:$AZ$89</c:f>
              <c:numCache>
                <c:formatCode>General</c:formatCode>
                <c:ptCount val="50"/>
                <c:pt idx="0">
                  <c:v>3.1795255005130717E-2</c:v>
                </c:pt>
                <c:pt idx="1">
                  <c:v>3.1356945426144978E-2</c:v>
                </c:pt>
                <c:pt idx="2">
                  <c:v>3.2963181850910704E-2</c:v>
                </c:pt>
                <c:pt idx="3">
                  <c:v>3.2458043428389372E-2</c:v>
                </c:pt>
                <c:pt idx="4">
                  <c:v>3.066568822347087E-2</c:v>
                </c:pt>
                <c:pt idx="5">
                  <c:v>2.8771765595140549E-2</c:v>
                </c:pt>
                <c:pt idx="6">
                  <c:v>2.6026746951892648E-2</c:v>
                </c:pt>
                <c:pt idx="7">
                  <c:v>2.5388671762304967E-2</c:v>
                </c:pt>
                <c:pt idx="8">
                  <c:v>2.8748381704802529E-2</c:v>
                </c:pt>
                <c:pt idx="9">
                  <c:v>3.0180715665466824E-2</c:v>
                </c:pt>
                <c:pt idx="10">
                  <c:v>3.0839751185739239E-2</c:v>
                </c:pt>
                <c:pt idx="11">
                  <c:v>3.1693367443483236E-2</c:v>
                </c:pt>
                <c:pt idx="12">
                  <c:v>3.0137474516244048E-2</c:v>
                </c:pt>
                <c:pt idx="13">
                  <c:v>3.3018893606257385E-2</c:v>
                </c:pt>
                <c:pt idx="14">
                  <c:v>3.2310175508125968E-2</c:v>
                </c:pt>
                <c:pt idx="15">
                  <c:v>3.2321231649966101E-2</c:v>
                </c:pt>
                <c:pt idx="16">
                  <c:v>2.9995276788932733E-2</c:v>
                </c:pt>
                <c:pt idx="17">
                  <c:v>3.1469101357052942E-2</c:v>
                </c:pt>
                <c:pt idx="18">
                  <c:v>3.1054419197998208E-2</c:v>
                </c:pt>
                <c:pt idx="19">
                  <c:v>3.3155797867571342E-2</c:v>
                </c:pt>
                <c:pt idx="20">
                  <c:v>3.5116458107835286E-2</c:v>
                </c:pt>
                <c:pt idx="21">
                  <c:v>3.4189073551513287E-2</c:v>
                </c:pt>
                <c:pt idx="22">
                  <c:v>3.6288917858573758E-2</c:v>
                </c:pt>
                <c:pt idx="23">
                  <c:v>3.6796856647045573E-2</c:v>
                </c:pt>
                <c:pt idx="24">
                  <c:v>3.7007621094878422E-2</c:v>
                </c:pt>
                <c:pt idx="25">
                  <c:v>3.9306145421009513E-2</c:v>
                </c:pt>
                <c:pt idx="26">
                  <c:v>4.3383018119879227E-2</c:v>
                </c:pt>
                <c:pt idx="27">
                  <c:v>4.3109758620480096E-2</c:v>
                </c:pt>
                <c:pt idx="28">
                  <c:v>4.922946226899387E-2</c:v>
                </c:pt>
                <c:pt idx="29">
                  <c:v>4.7713631704248929E-2</c:v>
                </c:pt>
                <c:pt idx="30">
                  <c:v>4.7542380649472707E-2</c:v>
                </c:pt>
                <c:pt idx="31">
                  <c:v>4.5906126690074531E-2</c:v>
                </c:pt>
                <c:pt idx="32">
                  <c:v>4.5935570758931885E-2</c:v>
                </c:pt>
                <c:pt idx="33">
                  <c:v>4.5200975445119612E-2</c:v>
                </c:pt>
                <c:pt idx="34">
                  <c:v>4.5075033327711143E-2</c:v>
                </c:pt>
                <c:pt idx="35">
                  <c:v>4.0842729252954887E-2</c:v>
                </c:pt>
                <c:pt idx="36">
                  <c:v>2.9101662300255373E-2</c:v>
                </c:pt>
                <c:pt idx="37">
                  <c:v>4.043105437529871E-2</c:v>
                </c:pt>
                <c:pt idx="38">
                  <c:v>4.3181457502852412E-2</c:v>
                </c:pt>
                <c:pt idx="39">
                  <c:v>4.3732283808045891E-2</c:v>
                </c:pt>
                <c:pt idx="40">
                  <c:v>4.0983832325748232E-2</c:v>
                </c:pt>
                <c:pt idx="41">
                  <c:v>4.0439838520860236E-2</c:v>
                </c:pt>
                <c:pt idx="42">
                  <c:v>3.9848234393352867E-2</c:v>
                </c:pt>
                <c:pt idx="43">
                  <c:v>4.2991390083975095E-2</c:v>
                </c:pt>
                <c:pt idx="44">
                  <c:v>4.0048839691697841E-2</c:v>
                </c:pt>
                <c:pt idx="45">
                  <c:v>4.0750541278321395E-2</c:v>
                </c:pt>
                <c:pt idx="46">
                  <c:v>4.2185990058784498E-2</c:v>
                </c:pt>
                <c:pt idx="47">
                  <c:v>4.1091202760540409E-2</c:v>
                </c:pt>
                <c:pt idx="48">
                  <c:v>4.0641023557358019E-2</c:v>
                </c:pt>
                <c:pt idx="49">
                  <c:v>4.1404871067280316E-2</c:v>
                </c:pt>
              </c:numCache>
            </c:numRef>
          </c:val>
          <c:smooth val="0"/>
          <c:extLst>
            <c:ext xmlns:c16="http://schemas.microsoft.com/office/drawing/2014/chart" uri="{C3380CC4-5D6E-409C-BE32-E72D297353CC}">
              <c16:uniqueId val="{00000003-B58D-40FD-886E-B6966FC53FD0}"/>
            </c:ext>
          </c:extLst>
        </c:ser>
        <c:ser>
          <c:idx val="4"/>
          <c:order val="4"/>
          <c:tx>
            <c:strRef>
              <c:f>[1]Serie_TdR_01!$B$90</c:f>
              <c:strCache>
                <c:ptCount val="1"/>
                <c:pt idx="0">
                  <c:v>Tertiaire non marchand</c:v>
                </c:pt>
              </c:strCache>
            </c:strRef>
          </c:tx>
          <c:marker>
            <c:symbol val="none"/>
          </c:marker>
          <c:cat>
            <c:strRef>
              <c:f>[1]Serie_TdR_01!$C$85:$AZ$85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[1]Serie_TdR_01!$C$90:$AZ$90</c:f>
              <c:numCache>
                <c:formatCode>General</c:formatCode>
                <c:ptCount val="50"/>
                <c:pt idx="0">
                  <c:v>7.1742091757577369E-4</c:v>
                </c:pt>
                <c:pt idx="1">
                  <c:v>9.1108854085562168E-4</c:v>
                </c:pt>
                <c:pt idx="2">
                  <c:v>1.2577210985010466E-3</c:v>
                </c:pt>
                <c:pt idx="3">
                  <c:v>9.6411584419823311E-4</c:v>
                </c:pt>
                <c:pt idx="4">
                  <c:v>1.2116262056653898E-3</c:v>
                </c:pt>
                <c:pt idx="5">
                  <c:v>1.0128721750032152E-3</c:v>
                </c:pt>
                <c:pt idx="6">
                  <c:v>6.9222179861429907E-4</c:v>
                </c:pt>
                <c:pt idx="7">
                  <c:v>8.2294836814679657E-4</c:v>
                </c:pt>
                <c:pt idx="8">
                  <c:v>1.2754729523879519E-3</c:v>
                </c:pt>
                <c:pt idx="9">
                  <c:v>1.4342263984314413E-3</c:v>
                </c:pt>
                <c:pt idx="10">
                  <c:v>9.59319179592808E-4</c:v>
                </c:pt>
                <c:pt idx="11">
                  <c:v>1.534179769688043E-3</c:v>
                </c:pt>
                <c:pt idx="12">
                  <c:v>1.0662080294256012E-3</c:v>
                </c:pt>
                <c:pt idx="13">
                  <c:v>9.7278554998811646E-4</c:v>
                </c:pt>
                <c:pt idx="14">
                  <c:v>1.1474679029195574E-3</c:v>
                </c:pt>
                <c:pt idx="15">
                  <c:v>9.0136906021936916E-4</c:v>
                </c:pt>
                <c:pt idx="16">
                  <c:v>6.9085693456386109E-4</c:v>
                </c:pt>
                <c:pt idx="17">
                  <c:v>7.9123427540920069E-4</c:v>
                </c:pt>
                <c:pt idx="18">
                  <c:v>6.9159830667844444E-4</c:v>
                </c:pt>
                <c:pt idx="19">
                  <c:v>9.3260490349667956E-4</c:v>
                </c:pt>
                <c:pt idx="20">
                  <c:v>7.7867453689362139E-4</c:v>
                </c:pt>
                <c:pt idx="21">
                  <c:v>6.2341039086259438E-4</c:v>
                </c:pt>
                <c:pt idx="22">
                  <c:v>6.8489125160813675E-4</c:v>
                </c:pt>
                <c:pt idx="23">
                  <c:v>8.1628780248689341E-4</c:v>
                </c:pt>
                <c:pt idx="24">
                  <c:v>1.0111930969932078E-3</c:v>
                </c:pt>
                <c:pt idx="25">
                  <c:v>1.0324969797056948E-3</c:v>
                </c:pt>
                <c:pt idx="26">
                  <c:v>1.0011894679177917E-3</c:v>
                </c:pt>
                <c:pt idx="27">
                  <c:v>1.4452750354312053E-3</c:v>
                </c:pt>
                <c:pt idx="28">
                  <c:v>1.1518717435778851E-3</c:v>
                </c:pt>
                <c:pt idx="29">
                  <c:v>1.1909262660710219E-3</c:v>
                </c:pt>
                <c:pt idx="30">
                  <c:v>1.4459931714446404E-3</c:v>
                </c:pt>
                <c:pt idx="31">
                  <c:v>1.1251054181928113E-3</c:v>
                </c:pt>
                <c:pt idx="32">
                  <c:v>5.9251225483585176E-4</c:v>
                </c:pt>
                <c:pt idx="33">
                  <c:v>8.6611004888359044E-4</c:v>
                </c:pt>
                <c:pt idx="34">
                  <c:v>1.1406634439830533E-3</c:v>
                </c:pt>
                <c:pt idx="35">
                  <c:v>1.1588488287660051E-3</c:v>
                </c:pt>
                <c:pt idx="36">
                  <c:v>8.9454964595287768E-4</c:v>
                </c:pt>
                <c:pt idx="37">
                  <c:v>1.2586721909499396E-3</c:v>
                </c:pt>
                <c:pt idx="38">
                  <c:v>1.6406427570307667E-3</c:v>
                </c:pt>
                <c:pt idx="39">
                  <c:v>1.6657450347926631E-3</c:v>
                </c:pt>
                <c:pt idx="40">
                  <c:v>1.9391948629204851E-3</c:v>
                </c:pt>
                <c:pt idx="41">
                  <c:v>1.8354331976194258E-3</c:v>
                </c:pt>
                <c:pt idx="42">
                  <c:v>2.1639683779737609E-3</c:v>
                </c:pt>
                <c:pt idx="43">
                  <c:v>2.9611651883541183E-3</c:v>
                </c:pt>
                <c:pt idx="44">
                  <c:v>2.6749306958515607E-3</c:v>
                </c:pt>
                <c:pt idx="45">
                  <c:v>2.4476016534816757E-3</c:v>
                </c:pt>
                <c:pt idx="46">
                  <c:v>2.4709333571866121E-3</c:v>
                </c:pt>
                <c:pt idx="47">
                  <c:v>2.9402015311062154E-3</c:v>
                </c:pt>
                <c:pt idx="48">
                  <c:v>3.2847945622206287E-3</c:v>
                </c:pt>
                <c:pt idx="49">
                  <c:v>3.6300068864153572E-3</c:v>
                </c:pt>
              </c:numCache>
            </c:numRef>
          </c:val>
          <c:smooth val="0"/>
          <c:extLst>
            <c:ext xmlns:c16="http://schemas.microsoft.com/office/drawing/2014/chart" uri="{C3380CC4-5D6E-409C-BE32-E72D297353CC}">
              <c16:uniqueId val="{00000004-B58D-40FD-886E-B6966FC53FD0}"/>
            </c:ext>
          </c:extLst>
        </c:ser>
        <c:dLbls>
          <c:showLegendKey val="0"/>
          <c:showVal val="0"/>
          <c:showCatName val="0"/>
          <c:showSerName val="0"/>
          <c:showPercent val="0"/>
          <c:showBubbleSize val="0"/>
        </c:dLbls>
        <c:smooth val="0"/>
        <c:axId val="244356992"/>
        <c:axId val="244518912"/>
      </c:lineChart>
      <c:catAx>
        <c:axId val="244356992"/>
        <c:scaling>
          <c:orientation val="minMax"/>
        </c:scaling>
        <c:delete val="0"/>
        <c:axPos val="b"/>
        <c:numFmt formatCode="General" sourceLinked="0"/>
        <c:majorTickMark val="out"/>
        <c:minorTickMark val="none"/>
        <c:tickLblPos val="nextTo"/>
        <c:crossAx val="244518912"/>
        <c:crosses val="autoZero"/>
        <c:auto val="1"/>
        <c:lblAlgn val="ctr"/>
        <c:lblOffset val="100"/>
        <c:noMultiLvlLbl val="0"/>
      </c:catAx>
      <c:valAx>
        <c:axId val="244518912"/>
        <c:scaling>
          <c:orientation val="minMax"/>
        </c:scaling>
        <c:delete val="0"/>
        <c:axPos val="l"/>
        <c:majorGridlines/>
        <c:numFmt formatCode="General" sourceLinked="1"/>
        <c:majorTickMark val="out"/>
        <c:minorTickMark val="none"/>
        <c:tickLblPos val="nextTo"/>
        <c:crossAx val="2443569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TdR_03!$B$86</c:f>
              <c:strCache>
                <c:ptCount val="1"/>
                <c:pt idx="0">
                  <c:v>Agriculture</c:v>
                </c:pt>
              </c:strCache>
            </c:strRef>
          </c:tx>
          <c:marker>
            <c:symbol val="none"/>
          </c:marker>
          <c:cat>
            <c:strRef>
              <c:f>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TdR_03!$C$86:$BA$86</c:f>
              <c:numCache>
                <c:formatCode>0.0%</c:formatCode>
                <c:ptCount val="51"/>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pt idx="50">
                  <c:v>3.0998314956043257E-2</c:v>
                </c:pt>
              </c:numCache>
            </c:numRef>
          </c:val>
          <c:smooth val="0"/>
          <c:extLst>
            <c:ext xmlns:c16="http://schemas.microsoft.com/office/drawing/2014/chart" uri="{C3380CC4-5D6E-409C-BE32-E72D297353CC}">
              <c16:uniqueId val="{00000000-E4C1-44E1-8BF4-0A8F2BB4F4DD}"/>
            </c:ext>
          </c:extLst>
        </c:ser>
        <c:ser>
          <c:idx val="1"/>
          <c:order val="1"/>
          <c:tx>
            <c:strRef>
              <c:f>TdR_03!$B$87</c:f>
              <c:strCache>
                <c:ptCount val="1"/>
                <c:pt idx="0">
                  <c:v>Industrie</c:v>
                </c:pt>
              </c:strCache>
            </c:strRef>
          </c:tx>
          <c:marker>
            <c:symbol val="none"/>
          </c:marker>
          <c:cat>
            <c:strRef>
              <c:f>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TdR_03!$C$87:$BA$87</c:f>
              <c:numCache>
                <c:formatCode>0.0%</c:formatCode>
                <c:ptCount val="51"/>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pt idx="50">
                  <c:v>0.10803843670277453</c:v>
                </c:pt>
              </c:numCache>
            </c:numRef>
          </c:val>
          <c:smooth val="0"/>
          <c:extLst>
            <c:ext xmlns:c16="http://schemas.microsoft.com/office/drawing/2014/chart" uri="{C3380CC4-5D6E-409C-BE32-E72D297353CC}">
              <c16:uniqueId val="{00000001-E4C1-44E1-8BF4-0A8F2BB4F4DD}"/>
            </c:ext>
          </c:extLst>
        </c:ser>
        <c:ser>
          <c:idx val="2"/>
          <c:order val="2"/>
          <c:tx>
            <c:strRef>
              <c:f>TdR_03!$B$88</c:f>
              <c:strCache>
                <c:ptCount val="1"/>
                <c:pt idx="0">
                  <c:v>Construction</c:v>
                </c:pt>
              </c:strCache>
            </c:strRef>
          </c:tx>
          <c:marker>
            <c:symbol val="none"/>
          </c:marker>
          <c:cat>
            <c:strRef>
              <c:f>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TdR_03!$C$88:$BA$88</c:f>
              <c:numCache>
                <c:formatCode>0.0%</c:formatCode>
                <c:ptCount val="51"/>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pt idx="50">
                  <c:v>7.0309750723448E-2</c:v>
                </c:pt>
              </c:numCache>
            </c:numRef>
          </c:val>
          <c:smooth val="0"/>
          <c:extLst>
            <c:ext xmlns:c16="http://schemas.microsoft.com/office/drawing/2014/chart" uri="{C3380CC4-5D6E-409C-BE32-E72D297353CC}">
              <c16:uniqueId val="{00000002-E4C1-44E1-8BF4-0A8F2BB4F4DD}"/>
            </c:ext>
          </c:extLst>
        </c:ser>
        <c:ser>
          <c:idx val="3"/>
          <c:order val="3"/>
          <c:tx>
            <c:strRef>
              <c:f>TdR_03!$B$89</c:f>
              <c:strCache>
                <c:ptCount val="1"/>
                <c:pt idx="0">
                  <c:v>Tertiaire marchand</c:v>
                </c:pt>
              </c:strCache>
            </c:strRef>
          </c:tx>
          <c:marker>
            <c:symbol val="none"/>
          </c:marker>
          <c:cat>
            <c:strRef>
              <c:f>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TdR_03!$C$89:$BA$89</c:f>
              <c:numCache>
                <c:formatCode>0.0%</c:formatCode>
                <c:ptCount val="51"/>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pt idx="50">
                  <c:v>3.0944204241576706E-2</c:v>
                </c:pt>
              </c:numCache>
            </c:numRef>
          </c:val>
          <c:smooth val="0"/>
          <c:extLst>
            <c:ext xmlns:c16="http://schemas.microsoft.com/office/drawing/2014/chart" uri="{C3380CC4-5D6E-409C-BE32-E72D297353CC}">
              <c16:uniqueId val="{00000003-E4C1-44E1-8BF4-0A8F2BB4F4DD}"/>
            </c:ext>
          </c:extLst>
        </c:ser>
        <c:ser>
          <c:idx val="4"/>
          <c:order val="4"/>
          <c:tx>
            <c:strRef>
              <c:f>TdR_03!$B$90</c:f>
              <c:strCache>
                <c:ptCount val="1"/>
                <c:pt idx="0">
                  <c:v>Tertiaire non marchand</c:v>
                </c:pt>
              </c:strCache>
            </c:strRef>
          </c:tx>
          <c:marker>
            <c:symbol val="none"/>
          </c:marker>
          <c:cat>
            <c:strRef>
              <c:f>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TdR_03!$C$90:$BA$90</c:f>
              <c:numCache>
                <c:formatCode>0.0%</c:formatCode>
                <c:ptCount val="51"/>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pt idx="50">
                  <c:v>2.162472303714311E-3</c:v>
                </c:pt>
              </c:numCache>
            </c:numRef>
          </c:val>
          <c:smooth val="0"/>
          <c:extLst>
            <c:ext xmlns:c16="http://schemas.microsoft.com/office/drawing/2014/chart" uri="{C3380CC4-5D6E-409C-BE32-E72D297353CC}">
              <c16:uniqueId val="{00000004-E4C1-44E1-8BF4-0A8F2BB4F4DD}"/>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0.0%"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[1]Serie_TdR_03!$B$86</c:f>
              <c:strCache>
                <c:ptCount val="1"/>
                <c:pt idx="0">
                  <c:v>Agriculture</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[1]Serie_TdR_03!$C$86:$BA$86</c:f>
              <c:numCache>
                <c:formatCode>General</c:formatCode>
                <c:ptCount val="51"/>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pt idx="50">
                  <c:v>3.0998314956043257E-2</c:v>
                </c:pt>
              </c:numCache>
            </c:numRef>
          </c:val>
          <c:smooth val="0"/>
          <c:extLst>
            <c:ext xmlns:c16="http://schemas.microsoft.com/office/drawing/2014/chart" uri="{C3380CC4-5D6E-409C-BE32-E72D297353CC}">
              <c16:uniqueId val="{00000000-7885-49E0-98DE-B5384C7B49A1}"/>
            </c:ext>
          </c:extLst>
        </c:ser>
        <c:ser>
          <c:idx val="1"/>
          <c:order val="1"/>
          <c:tx>
            <c:strRef>
              <c:f>[1]Serie_TdR_03!$B$87</c:f>
              <c:strCache>
                <c:ptCount val="1"/>
                <c:pt idx="0">
                  <c:v>Industrie</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[1]Serie_TdR_03!$C$87:$BA$87</c:f>
              <c:numCache>
                <c:formatCode>General</c:formatCode>
                <c:ptCount val="51"/>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pt idx="50">
                  <c:v>0.10803843670277453</c:v>
                </c:pt>
              </c:numCache>
            </c:numRef>
          </c:val>
          <c:smooth val="0"/>
          <c:extLst>
            <c:ext xmlns:c16="http://schemas.microsoft.com/office/drawing/2014/chart" uri="{C3380CC4-5D6E-409C-BE32-E72D297353CC}">
              <c16:uniqueId val="{00000001-7885-49E0-98DE-B5384C7B49A1}"/>
            </c:ext>
          </c:extLst>
        </c:ser>
        <c:ser>
          <c:idx val="2"/>
          <c:order val="2"/>
          <c:tx>
            <c:strRef>
              <c:f>[1]Serie_TdR_03!$B$88</c:f>
              <c:strCache>
                <c:ptCount val="1"/>
                <c:pt idx="0">
                  <c:v>Construction</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[1]Serie_TdR_03!$C$88:$BA$88</c:f>
              <c:numCache>
                <c:formatCode>General</c:formatCode>
                <c:ptCount val="51"/>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pt idx="50">
                  <c:v>7.0309750723448E-2</c:v>
                </c:pt>
              </c:numCache>
            </c:numRef>
          </c:val>
          <c:smooth val="0"/>
          <c:extLst>
            <c:ext xmlns:c16="http://schemas.microsoft.com/office/drawing/2014/chart" uri="{C3380CC4-5D6E-409C-BE32-E72D297353CC}">
              <c16:uniqueId val="{00000002-7885-49E0-98DE-B5384C7B49A1}"/>
            </c:ext>
          </c:extLst>
        </c:ser>
        <c:ser>
          <c:idx val="3"/>
          <c:order val="3"/>
          <c:tx>
            <c:strRef>
              <c:f>[1]Serie_TdR_03!$B$89</c:f>
              <c:strCache>
                <c:ptCount val="1"/>
                <c:pt idx="0">
                  <c:v>Tertiaire marchand</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[1]Serie_TdR_03!$C$89:$BA$89</c:f>
              <c:numCache>
                <c:formatCode>General</c:formatCode>
                <c:ptCount val="51"/>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pt idx="50">
                  <c:v>3.0944204241576706E-2</c:v>
                </c:pt>
              </c:numCache>
            </c:numRef>
          </c:val>
          <c:smooth val="0"/>
          <c:extLst>
            <c:ext xmlns:c16="http://schemas.microsoft.com/office/drawing/2014/chart" uri="{C3380CC4-5D6E-409C-BE32-E72D297353CC}">
              <c16:uniqueId val="{00000003-7885-49E0-98DE-B5384C7B49A1}"/>
            </c:ext>
          </c:extLst>
        </c:ser>
        <c:ser>
          <c:idx val="4"/>
          <c:order val="4"/>
          <c:tx>
            <c:strRef>
              <c:f>[1]Serie_TdR_03!$B$90</c:f>
              <c:strCache>
                <c:ptCount val="1"/>
                <c:pt idx="0">
                  <c:v>Tertiaire non marchand</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[1]Serie_TdR_03!$C$90:$BA$90</c:f>
              <c:numCache>
                <c:formatCode>General</c:formatCode>
                <c:ptCount val="51"/>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pt idx="50">
                  <c:v>2.162472303714311E-3</c:v>
                </c:pt>
              </c:numCache>
            </c:numRef>
          </c:val>
          <c:smooth val="0"/>
          <c:extLst>
            <c:ext xmlns:c16="http://schemas.microsoft.com/office/drawing/2014/chart" uri="{C3380CC4-5D6E-409C-BE32-E72D297353CC}">
              <c16:uniqueId val="{00000004-7885-49E0-98DE-B5384C7B49A1}"/>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General"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[1]Serie_TdR_03!$B$86</c:f>
              <c:strCache>
                <c:ptCount val="1"/>
                <c:pt idx="0">
                  <c:v>Agriculture</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[1]Serie_TdR_03!$C$86:$BA$86</c:f>
              <c:numCache>
                <c:formatCode>General</c:formatCode>
                <c:ptCount val="51"/>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pt idx="50">
                  <c:v>3.0998314956043257E-2</c:v>
                </c:pt>
              </c:numCache>
            </c:numRef>
          </c:val>
          <c:smooth val="0"/>
          <c:extLst>
            <c:ext xmlns:c16="http://schemas.microsoft.com/office/drawing/2014/chart" uri="{C3380CC4-5D6E-409C-BE32-E72D297353CC}">
              <c16:uniqueId val="{00000000-EE72-426E-A84E-904CA1EA45C9}"/>
            </c:ext>
          </c:extLst>
        </c:ser>
        <c:ser>
          <c:idx val="1"/>
          <c:order val="1"/>
          <c:tx>
            <c:strRef>
              <c:f>[1]Serie_TdR_03!$B$87</c:f>
              <c:strCache>
                <c:ptCount val="1"/>
                <c:pt idx="0">
                  <c:v>Industrie</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[1]Serie_TdR_03!$C$87:$BA$87</c:f>
              <c:numCache>
                <c:formatCode>General</c:formatCode>
                <c:ptCount val="51"/>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pt idx="50">
                  <c:v>0.10803843670277453</c:v>
                </c:pt>
              </c:numCache>
            </c:numRef>
          </c:val>
          <c:smooth val="0"/>
          <c:extLst>
            <c:ext xmlns:c16="http://schemas.microsoft.com/office/drawing/2014/chart" uri="{C3380CC4-5D6E-409C-BE32-E72D297353CC}">
              <c16:uniqueId val="{00000001-EE72-426E-A84E-904CA1EA45C9}"/>
            </c:ext>
          </c:extLst>
        </c:ser>
        <c:ser>
          <c:idx val="2"/>
          <c:order val="2"/>
          <c:tx>
            <c:strRef>
              <c:f>[1]Serie_TdR_03!$B$88</c:f>
              <c:strCache>
                <c:ptCount val="1"/>
                <c:pt idx="0">
                  <c:v>Construction</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[1]Serie_TdR_03!$C$88:$BA$88</c:f>
              <c:numCache>
                <c:formatCode>General</c:formatCode>
                <c:ptCount val="51"/>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pt idx="50">
                  <c:v>7.0309750723448E-2</c:v>
                </c:pt>
              </c:numCache>
            </c:numRef>
          </c:val>
          <c:smooth val="0"/>
          <c:extLst>
            <c:ext xmlns:c16="http://schemas.microsoft.com/office/drawing/2014/chart" uri="{C3380CC4-5D6E-409C-BE32-E72D297353CC}">
              <c16:uniqueId val="{00000002-EE72-426E-A84E-904CA1EA45C9}"/>
            </c:ext>
          </c:extLst>
        </c:ser>
        <c:ser>
          <c:idx val="3"/>
          <c:order val="3"/>
          <c:tx>
            <c:strRef>
              <c:f>[1]Serie_TdR_03!$B$89</c:f>
              <c:strCache>
                <c:ptCount val="1"/>
                <c:pt idx="0">
                  <c:v>Tertiaire marchand</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[1]Serie_TdR_03!$C$89:$BA$89</c:f>
              <c:numCache>
                <c:formatCode>General</c:formatCode>
                <c:ptCount val="51"/>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pt idx="50">
                  <c:v>3.0944204241576706E-2</c:v>
                </c:pt>
              </c:numCache>
            </c:numRef>
          </c:val>
          <c:smooth val="0"/>
          <c:extLst>
            <c:ext xmlns:c16="http://schemas.microsoft.com/office/drawing/2014/chart" uri="{C3380CC4-5D6E-409C-BE32-E72D297353CC}">
              <c16:uniqueId val="{00000003-EE72-426E-A84E-904CA1EA45C9}"/>
            </c:ext>
          </c:extLst>
        </c:ser>
        <c:ser>
          <c:idx val="4"/>
          <c:order val="4"/>
          <c:tx>
            <c:strRef>
              <c:f>[1]Serie_TdR_03!$B$90</c:f>
              <c:strCache>
                <c:ptCount val="1"/>
                <c:pt idx="0">
                  <c:v>Tertiaire non marchand</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[1]Serie_TdR_03!$C$90:$BA$90</c:f>
              <c:numCache>
                <c:formatCode>General</c:formatCode>
                <c:ptCount val="51"/>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pt idx="50">
                  <c:v>2.162472303714311E-3</c:v>
                </c:pt>
              </c:numCache>
            </c:numRef>
          </c:val>
          <c:smooth val="0"/>
          <c:extLst>
            <c:ext xmlns:c16="http://schemas.microsoft.com/office/drawing/2014/chart" uri="{C3380CC4-5D6E-409C-BE32-E72D297353CC}">
              <c16:uniqueId val="{00000004-EE72-426E-A84E-904CA1EA45C9}"/>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General"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[1]Serie_TdR_03!$B$86</c:f>
              <c:strCache>
                <c:ptCount val="1"/>
                <c:pt idx="0">
                  <c:v>Agriculture</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[1]Serie_TdR_03!$C$86:$BA$86</c:f>
              <c:numCache>
                <c:formatCode>General</c:formatCode>
                <c:ptCount val="51"/>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pt idx="50">
                  <c:v>3.0998314956043257E-2</c:v>
                </c:pt>
              </c:numCache>
            </c:numRef>
          </c:val>
          <c:smooth val="0"/>
          <c:extLst>
            <c:ext xmlns:c16="http://schemas.microsoft.com/office/drawing/2014/chart" uri="{C3380CC4-5D6E-409C-BE32-E72D297353CC}">
              <c16:uniqueId val="{00000000-6FF7-48B1-8C9B-003A637ECC36}"/>
            </c:ext>
          </c:extLst>
        </c:ser>
        <c:ser>
          <c:idx val="1"/>
          <c:order val="1"/>
          <c:tx>
            <c:strRef>
              <c:f>[1]Serie_TdR_03!$B$87</c:f>
              <c:strCache>
                <c:ptCount val="1"/>
                <c:pt idx="0">
                  <c:v>Industrie</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[1]Serie_TdR_03!$C$87:$BA$87</c:f>
              <c:numCache>
                <c:formatCode>General</c:formatCode>
                <c:ptCount val="51"/>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pt idx="50">
                  <c:v>0.10803843670277453</c:v>
                </c:pt>
              </c:numCache>
            </c:numRef>
          </c:val>
          <c:smooth val="0"/>
          <c:extLst>
            <c:ext xmlns:c16="http://schemas.microsoft.com/office/drawing/2014/chart" uri="{C3380CC4-5D6E-409C-BE32-E72D297353CC}">
              <c16:uniqueId val="{00000001-6FF7-48B1-8C9B-003A637ECC36}"/>
            </c:ext>
          </c:extLst>
        </c:ser>
        <c:ser>
          <c:idx val="2"/>
          <c:order val="2"/>
          <c:tx>
            <c:strRef>
              <c:f>[1]Serie_TdR_03!$B$88</c:f>
              <c:strCache>
                <c:ptCount val="1"/>
                <c:pt idx="0">
                  <c:v>Construction</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[1]Serie_TdR_03!$C$88:$BA$88</c:f>
              <c:numCache>
                <c:formatCode>General</c:formatCode>
                <c:ptCount val="51"/>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pt idx="50">
                  <c:v>7.0309750723448E-2</c:v>
                </c:pt>
              </c:numCache>
            </c:numRef>
          </c:val>
          <c:smooth val="0"/>
          <c:extLst>
            <c:ext xmlns:c16="http://schemas.microsoft.com/office/drawing/2014/chart" uri="{C3380CC4-5D6E-409C-BE32-E72D297353CC}">
              <c16:uniqueId val="{00000002-6FF7-48B1-8C9B-003A637ECC36}"/>
            </c:ext>
          </c:extLst>
        </c:ser>
        <c:ser>
          <c:idx val="3"/>
          <c:order val="3"/>
          <c:tx>
            <c:strRef>
              <c:f>[1]Serie_TdR_03!$B$89</c:f>
              <c:strCache>
                <c:ptCount val="1"/>
                <c:pt idx="0">
                  <c:v>Tertiaire marchand</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[1]Serie_TdR_03!$C$89:$BA$89</c:f>
              <c:numCache>
                <c:formatCode>General</c:formatCode>
                <c:ptCount val="51"/>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pt idx="50">
                  <c:v>3.0944204241576706E-2</c:v>
                </c:pt>
              </c:numCache>
            </c:numRef>
          </c:val>
          <c:smooth val="0"/>
          <c:extLst>
            <c:ext xmlns:c16="http://schemas.microsoft.com/office/drawing/2014/chart" uri="{C3380CC4-5D6E-409C-BE32-E72D297353CC}">
              <c16:uniqueId val="{00000003-6FF7-48B1-8C9B-003A637ECC36}"/>
            </c:ext>
          </c:extLst>
        </c:ser>
        <c:ser>
          <c:idx val="4"/>
          <c:order val="4"/>
          <c:tx>
            <c:strRef>
              <c:f>[1]Serie_TdR_03!$B$90</c:f>
              <c:strCache>
                <c:ptCount val="1"/>
                <c:pt idx="0">
                  <c:v>Tertiaire non marchand</c:v>
                </c:pt>
              </c:strCache>
            </c:strRef>
          </c:tx>
          <c:marker>
            <c:symbol val="none"/>
          </c:marker>
          <c:cat>
            <c:strRef>
              <c:f>[1]Serie_TdR_03!$C$85:$BA$85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[1]Serie_TdR_03!$C$90:$BA$90</c:f>
              <c:numCache>
                <c:formatCode>General</c:formatCode>
                <c:ptCount val="51"/>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pt idx="50">
                  <c:v>2.162472303714311E-3</c:v>
                </c:pt>
              </c:numCache>
            </c:numRef>
          </c:val>
          <c:smooth val="0"/>
          <c:extLst>
            <c:ext xmlns:c16="http://schemas.microsoft.com/office/drawing/2014/chart" uri="{C3380CC4-5D6E-409C-BE32-E72D297353CC}">
              <c16:uniqueId val="{00000004-6FF7-48B1-8C9B-003A637ECC36}"/>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General"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TdR_03!$B$86</c:f>
              <c:strCache>
                <c:ptCount val="1"/>
                <c:pt idx="0">
                  <c:v>Agriculture</c:v>
                </c:pt>
              </c:strCache>
            </c:strRef>
          </c:tx>
          <c:marker>
            <c:symbol val="none"/>
          </c:marker>
          <c:cat>
            <c:strRef>
              <c:f>TdR_03!$C$85:$BB$85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TdR_03!$C$86:$BB$86</c:f>
              <c:numCache>
                <c:formatCode>0.0%</c:formatCode>
                <c:ptCount val="52"/>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pt idx="50">
                  <c:v>3.0998314956043257E-2</c:v>
                </c:pt>
                <c:pt idx="51">
                  <c:v>3.2138627827916842E-2</c:v>
                </c:pt>
              </c:numCache>
            </c:numRef>
          </c:val>
          <c:smooth val="0"/>
          <c:extLst>
            <c:ext xmlns:c16="http://schemas.microsoft.com/office/drawing/2014/chart" uri="{C3380CC4-5D6E-409C-BE32-E72D297353CC}">
              <c16:uniqueId val="{00000000-6DC7-4669-9366-B38F8177306A}"/>
            </c:ext>
          </c:extLst>
        </c:ser>
        <c:ser>
          <c:idx val="1"/>
          <c:order val="1"/>
          <c:tx>
            <c:strRef>
              <c:f>TdR_03!$B$87</c:f>
              <c:strCache>
                <c:ptCount val="1"/>
                <c:pt idx="0">
                  <c:v>Industrie</c:v>
                </c:pt>
              </c:strCache>
            </c:strRef>
          </c:tx>
          <c:marker>
            <c:symbol val="none"/>
          </c:marker>
          <c:cat>
            <c:strRef>
              <c:f>TdR_03!$C$85:$BB$85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TdR_03!$C$87:$BB$87</c:f>
              <c:numCache>
                <c:formatCode>0.0%</c:formatCode>
                <c:ptCount val="52"/>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pt idx="50">
                  <c:v>0.10803843670277453</c:v>
                </c:pt>
                <c:pt idx="51">
                  <c:v>9.9307565048934843E-2</c:v>
                </c:pt>
              </c:numCache>
            </c:numRef>
          </c:val>
          <c:smooth val="0"/>
          <c:extLst>
            <c:ext xmlns:c16="http://schemas.microsoft.com/office/drawing/2014/chart" uri="{C3380CC4-5D6E-409C-BE32-E72D297353CC}">
              <c16:uniqueId val="{00000001-6DC7-4669-9366-B38F8177306A}"/>
            </c:ext>
          </c:extLst>
        </c:ser>
        <c:ser>
          <c:idx val="2"/>
          <c:order val="2"/>
          <c:tx>
            <c:strRef>
              <c:f>TdR_03!$B$88</c:f>
              <c:strCache>
                <c:ptCount val="1"/>
                <c:pt idx="0">
                  <c:v>Construction</c:v>
                </c:pt>
              </c:strCache>
            </c:strRef>
          </c:tx>
          <c:marker>
            <c:symbol val="none"/>
          </c:marker>
          <c:cat>
            <c:strRef>
              <c:f>TdR_03!$C$85:$BB$85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TdR_03!$C$88:$BB$88</c:f>
              <c:numCache>
                <c:formatCode>0.0%</c:formatCode>
                <c:ptCount val="52"/>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pt idx="50">
                  <c:v>7.0309750723448E-2</c:v>
                </c:pt>
                <c:pt idx="51">
                  <c:v>6.916672924813308E-2</c:v>
                </c:pt>
              </c:numCache>
            </c:numRef>
          </c:val>
          <c:smooth val="0"/>
          <c:extLst>
            <c:ext xmlns:c16="http://schemas.microsoft.com/office/drawing/2014/chart" uri="{C3380CC4-5D6E-409C-BE32-E72D297353CC}">
              <c16:uniqueId val="{00000002-6DC7-4669-9366-B38F8177306A}"/>
            </c:ext>
          </c:extLst>
        </c:ser>
        <c:ser>
          <c:idx val="3"/>
          <c:order val="3"/>
          <c:tx>
            <c:strRef>
              <c:f>TdR_03!$B$89</c:f>
              <c:strCache>
                <c:ptCount val="1"/>
                <c:pt idx="0">
                  <c:v>Tertiaire marchand</c:v>
                </c:pt>
              </c:strCache>
            </c:strRef>
          </c:tx>
          <c:marker>
            <c:symbol val="none"/>
          </c:marker>
          <c:cat>
            <c:strRef>
              <c:f>TdR_03!$C$85:$BB$85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TdR_03!$C$89:$BB$89</c:f>
              <c:numCache>
                <c:formatCode>0.0%</c:formatCode>
                <c:ptCount val="52"/>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pt idx="50">
                  <c:v>3.0944204241576706E-2</c:v>
                </c:pt>
                <c:pt idx="51">
                  <c:v>3.1517914814649828E-2</c:v>
                </c:pt>
              </c:numCache>
            </c:numRef>
          </c:val>
          <c:smooth val="0"/>
          <c:extLst>
            <c:ext xmlns:c16="http://schemas.microsoft.com/office/drawing/2014/chart" uri="{C3380CC4-5D6E-409C-BE32-E72D297353CC}">
              <c16:uniqueId val="{00000003-6DC7-4669-9366-B38F8177306A}"/>
            </c:ext>
          </c:extLst>
        </c:ser>
        <c:ser>
          <c:idx val="4"/>
          <c:order val="4"/>
          <c:tx>
            <c:strRef>
              <c:f>TdR_03!$B$90</c:f>
              <c:strCache>
                <c:ptCount val="1"/>
                <c:pt idx="0">
                  <c:v>Tertiaire non marchand</c:v>
                </c:pt>
              </c:strCache>
            </c:strRef>
          </c:tx>
          <c:marker>
            <c:symbol val="none"/>
          </c:marker>
          <c:cat>
            <c:strRef>
              <c:f>TdR_03!$C$85:$BB$85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TdR_03!$C$90:$BB$90</c:f>
              <c:numCache>
                <c:formatCode>0.0%</c:formatCode>
                <c:ptCount val="52"/>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pt idx="50">
                  <c:v>2.162472303714311E-3</c:v>
                </c:pt>
                <c:pt idx="51">
                  <c:v>2.4442100638286182E-3</c:v>
                </c:pt>
              </c:numCache>
            </c:numRef>
          </c:val>
          <c:smooth val="0"/>
          <c:extLst>
            <c:ext xmlns:c16="http://schemas.microsoft.com/office/drawing/2014/chart" uri="{C3380CC4-5D6E-409C-BE32-E72D297353CC}">
              <c16:uniqueId val="{00000004-6DC7-4669-9366-B38F8177306A}"/>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0.0%"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TdR_03!$B$86</c:f>
              <c:strCache>
                <c:ptCount val="1"/>
                <c:pt idx="0">
                  <c:v>Agriculture</c:v>
                </c:pt>
              </c:strCache>
            </c:strRef>
          </c:tx>
          <c:marker>
            <c:symbol val="none"/>
          </c:marker>
          <c:cat>
            <c:strRef>
              <c:f>TdR_03!$C$85:$BD$85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TdR_03!$C$86:$BD$86</c:f>
              <c:numCache>
                <c:formatCode>0.0%</c:formatCode>
                <c:ptCount val="54"/>
                <c:pt idx="0">
                  <c:v>2.0679127993158727E-2</c:v>
                </c:pt>
                <c:pt idx="1">
                  <c:v>2.4476898359224956E-2</c:v>
                </c:pt>
                <c:pt idx="2">
                  <c:v>2.5640211583895307E-2</c:v>
                </c:pt>
                <c:pt idx="3">
                  <c:v>2.582447133570627E-2</c:v>
                </c:pt>
                <c:pt idx="4">
                  <c:v>1.1080904461041858E-2</c:v>
                </c:pt>
                <c:pt idx="5">
                  <c:v>3.7421928622580286E-2</c:v>
                </c:pt>
                <c:pt idx="6">
                  <c:v>2.3889793108901335E-2</c:v>
                </c:pt>
                <c:pt idx="7">
                  <c:v>2.7727093380462267E-2</c:v>
                </c:pt>
                <c:pt idx="8">
                  <c:v>2.2473362301050709E-2</c:v>
                </c:pt>
                <c:pt idx="9">
                  <c:v>3.2297623966596578E-2</c:v>
                </c:pt>
                <c:pt idx="10">
                  <c:v>2.1930154167921382E-2</c:v>
                </c:pt>
                <c:pt idx="11">
                  <c:v>2.1265348416944854E-2</c:v>
                </c:pt>
                <c:pt idx="12">
                  <c:v>2.7679308828401344E-2</c:v>
                </c:pt>
                <c:pt idx="13">
                  <c:v>3.5187552007780724E-2</c:v>
                </c:pt>
                <c:pt idx="14">
                  <c:v>2.6905459560999979E-2</c:v>
                </c:pt>
                <c:pt idx="15">
                  <c:v>2.1800623675391088E-2</c:v>
                </c:pt>
                <c:pt idx="16">
                  <c:v>3.0854508559998117E-2</c:v>
                </c:pt>
                <c:pt idx="17">
                  <c:v>3.229628054296102E-2</c:v>
                </c:pt>
                <c:pt idx="18">
                  <c:v>3.1991266538365912E-2</c:v>
                </c:pt>
                <c:pt idx="19">
                  <c:v>3.8130951618035383E-2</c:v>
                </c:pt>
                <c:pt idx="20">
                  <c:v>3.3059326274151715E-2</c:v>
                </c:pt>
                <c:pt idx="21">
                  <c:v>3.8072901211670708E-2</c:v>
                </c:pt>
                <c:pt idx="22">
                  <c:v>5.9016014191757012E-2</c:v>
                </c:pt>
                <c:pt idx="23">
                  <c:v>5.3214074835966775E-2</c:v>
                </c:pt>
                <c:pt idx="24">
                  <c:v>4.2981967384090852E-2</c:v>
                </c:pt>
                <c:pt idx="25">
                  <c:v>2.9837509754734096E-2</c:v>
                </c:pt>
                <c:pt idx="26">
                  <c:v>3.0764218809002243E-2</c:v>
                </c:pt>
                <c:pt idx="27">
                  <c:v>2.1240440572909719E-2</c:v>
                </c:pt>
                <c:pt idx="28">
                  <c:v>1.950667901311396E-2</c:v>
                </c:pt>
                <c:pt idx="29">
                  <c:v>2.6836023680046627E-2</c:v>
                </c:pt>
                <c:pt idx="30">
                  <c:v>2.1847212583988581E-2</c:v>
                </c:pt>
                <c:pt idx="31">
                  <c:v>2.0628625236788923E-2</c:v>
                </c:pt>
                <c:pt idx="32">
                  <c:v>2.937743478609442E-2</c:v>
                </c:pt>
                <c:pt idx="33">
                  <c:v>2.3350025115453758E-2</c:v>
                </c:pt>
                <c:pt idx="34">
                  <c:v>2.8315750545658248E-2</c:v>
                </c:pt>
                <c:pt idx="35">
                  <c:v>2.3420210122531596E-2</c:v>
                </c:pt>
                <c:pt idx="36">
                  <c:v>1.8620153402917349E-2</c:v>
                </c:pt>
                <c:pt idx="37">
                  <c:v>1.8041576055596868E-2</c:v>
                </c:pt>
                <c:pt idx="38">
                  <c:v>2.8868446661035097E-2</c:v>
                </c:pt>
                <c:pt idx="39">
                  <c:v>2.4630129236149725E-2</c:v>
                </c:pt>
                <c:pt idx="40">
                  <c:v>2.853423487813217E-2</c:v>
                </c:pt>
                <c:pt idx="41">
                  <c:v>2.6146841300978645E-2</c:v>
                </c:pt>
                <c:pt idx="42">
                  <c:v>2.1261651275670541E-2</c:v>
                </c:pt>
                <c:pt idx="43">
                  <c:v>1.7152081476030902E-2</c:v>
                </c:pt>
                <c:pt idx="44">
                  <c:v>2.8519163377596333E-2</c:v>
                </c:pt>
                <c:pt idx="45">
                  <c:v>2.7745176735408782E-2</c:v>
                </c:pt>
                <c:pt idx="46">
                  <c:v>2.0396911374409181E-2</c:v>
                </c:pt>
                <c:pt idx="47">
                  <c:v>2.6938283078809133E-2</c:v>
                </c:pt>
                <c:pt idx="48">
                  <c:v>2.8872225579039176E-2</c:v>
                </c:pt>
                <c:pt idx="49">
                  <c:v>3.4241669825305035E-2</c:v>
                </c:pt>
                <c:pt idx="50">
                  <c:v>3.0998314956043257E-2</c:v>
                </c:pt>
                <c:pt idx="51">
                  <c:v>3.2138627827916842E-2</c:v>
                </c:pt>
                <c:pt idx="52">
                  <c:v>3.4474987086619391E-2</c:v>
                </c:pt>
                <c:pt idx="53">
                  <c:v>3.298078673743101E-2</c:v>
                </c:pt>
              </c:numCache>
            </c:numRef>
          </c:val>
          <c:smooth val="0"/>
          <c:extLst>
            <c:ext xmlns:c16="http://schemas.microsoft.com/office/drawing/2014/chart" uri="{C3380CC4-5D6E-409C-BE32-E72D297353CC}">
              <c16:uniqueId val="{00000000-8B75-4FCD-9F92-7C1DA7575BFA}"/>
            </c:ext>
          </c:extLst>
        </c:ser>
        <c:ser>
          <c:idx val="1"/>
          <c:order val="1"/>
          <c:tx>
            <c:strRef>
              <c:f>TdR_03!$B$87</c:f>
              <c:strCache>
                <c:ptCount val="1"/>
                <c:pt idx="0">
                  <c:v>Industrie</c:v>
                </c:pt>
              </c:strCache>
            </c:strRef>
          </c:tx>
          <c:marker>
            <c:symbol val="none"/>
          </c:marker>
          <c:cat>
            <c:strRef>
              <c:f>TdR_03!$C$85:$BD$85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TdR_03!$C$87:$BD$87</c:f>
              <c:numCache>
                <c:formatCode>0.0%</c:formatCode>
                <c:ptCount val="54"/>
                <c:pt idx="0">
                  <c:v>7.4591269020818488E-2</c:v>
                </c:pt>
                <c:pt idx="1">
                  <c:v>8.2893763716457319E-2</c:v>
                </c:pt>
                <c:pt idx="2">
                  <c:v>8.2170957029616576E-2</c:v>
                </c:pt>
                <c:pt idx="3">
                  <c:v>8.0994967113212427E-2</c:v>
                </c:pt>
                <c:pt idx="4">
                  <c:v>7.5805450239132863E-2</c:v>
                </c:pt>
                <c:pt idx="5">
                  <c:v>6.8584385397945119E-2</c:v>
                </c:pt>
                <c:pt idx="6">
                  <c:v>6.0853541718337345E-2</c:v>
                </c:pt>
                <c:pt idx="7">
                  <c:v>5.0506252002352009E-2</c:v>
                </c:pt>
                <c:pt idx="8">
                  <c:v>5.3962238430529295E-2</c:v>
                </c:pt>
                <c:pt idx="9">
                  <c:v>6.5700873743760477E-2</c:v>
                </c:pt>
                <c:pt idx="10">
                  <c:v>6.5772630086151834E-2</c:v>
                </c:pt>
                <c:pt idx="11">
                  <c:v>7.0614605995149585E-2</c:v>
                </c:pt>
                <c:pt idx="12">
                  <c:v>6.6146789051120439E-2</c:v>
                </c:pt>
                <c:pt idx="13">
                  <c:v>7.1813281664305118E-2</c:v>
                </c:pt>
                <c:pt idx="14">
                  <c:v>7.0547183837127006E-2</c:v>
                </c:pt>
                <c:pt idx="15">
                  <c:v>6.9985594217039121E-2</c:v>
                </c:pt>
                <c:pt idx="16">
                  <c:v>6.9522861572568415E-2</c:v>
                </c:pt>
                <c:pt idx="17">
                  <c:v>6.9008104698993517E-2</c:v>
                </c:pt>
                <c:pt idx="18">
                  <c:v>7.7384586045316409E-2</c:v>
                </c:pt>
                <c:pt idx="19">
                  <c:v>7.817721917518955E-2</c:v>
                </c:pt>
                <c:pt idx="20">
                  <c:v>8.2485022087542326E-2</c:v>
                </c:pt>
                <c:pt idx="21">
                  <c:v>8.7312648600092746E-2</c:v>
                </c:pt>
                <c:pt idx="22">
                  <c:v>8.6911199937685257E-2</c:v>
                </c:pt>
                <c:pt idx="23">
                  <c:v>8.9416005762970652E-2</c:v>
                </c:pt>
                <c:pt idx="24">
                  <c:v>9.1564137113978122E-2</c:v>
                </c:pt>
                <c:pt idx="25">
                  <c:v>9.6189519537467058E-2</c:v>
                </c:pt>
                <c:pt idx="26">
                  <c:v>9.5903811206162315E-2</c:v>
                </c:pt>
                <c:pt idx="27">
                  <c:v>0.10079343956786523</c:v>
                </c:pt>
                <c:pt idx="28">
                  <c:v>9.7254120679739195E-2</c:v>
                </c:pt>
                <c:pt idx="29">
                  <c:v>9.4687589109356957E-2</c:v>
                </c:pt>
                <c:pt idx="30">
                  <c:v>9.4408575384933649E-2</c:v>
                </c:pt>
                <c:pt idx="31">
                  <c:v>8.6502732940196531E-2</c:v>
                </c:pt>
                <c:pt idx="32">
                  <c:v>8.977584793239142E-2</c:v>
                </c:pt>
                <c:pt idx="33">
                  <c:v>9.0174445485407428E-2</c:v>
                </c:pt>
                <c:pt idx="34">
                  <c:v>8.4385848220978277E-2</c:v>
                </c:pt>
                <c:pt idx="35">
                  <c:v>8.2101972872743914E-2</c:v>
                </c:pt>
                <c:pt idx="36">
                  <c:v>5.0920220114927743E-2</c:v>
                </c:pt>
                <c:pt idx="37">
                  <c:v>5.5970149095167808E-2</c:v>
                </c:pt>
                <c:pt idx="38">
                  <c:v>7.8811884874770713E-2</c:v>
                </c:pt>
                <c:pt idx="39">
                  <c:v>8.1942102261834224E-2</c:v>
                </c:pt>
                <c:pt idx="40">
                  <c:v>8.6351389378808305E-2</c:v>
                </c:pt>
                <c:pt idx="41">
                  <c:v>9.0000202306048757E-2</c:v>
                </c:pt>
                <c:pt idx="42">
                  <c:v>0.1033057669325283</c:v>
                </c:pt>
                <c:pt idx="43">
                  <c:v>0.10578721331107774</c:v>
                </c:pt>
                <c:pt idx="44">
                  <c:v>0.10903521623547932</c:v>
                </c:pt>
                <c:pt idx="45">
                  <c:v>0.10971092870706503</c:v>
                </c:pt>
                <c:pt idx="46">
                  <c:v>0.11491218581350104</c:v>
                </c:pt>
                <c:pt idx="47">
                  <c:v>0.1128459484053584</c:v>
                </c:pt>
                <c:pt idx="48">
                  <c:v>0.11825452929246444</c:v>
                </c:pt>
                <c:pt idx="49">
                  <c:v>0.11292097034242821</c:v>
                </c:pt>
                <c:pt idx="50">
                  <c:v>0.10803843670277453</c:v>
                </c:pt>
                <c:pt idx="51">
                  <c:v>9.9307565048934843E-2</c:v>
                </c:pt>
                <c:pt idx="52">
                  <c:v>9.4488119575438387E-2</c:v>
                </c:pt>
                <c:pt idx="53">
                  <c:v>8.7761850384023316E-2</c:v>
                </c:pt>
              </c:numCache>
            </c:numRef>
          </c:val>
          <c:smooth val="0"/>
          <c:extLst>
            <c:ext xmlns:c16="http://schemas.microsoft.com/office/drawing/2014/chart" uri="{C3380CC4-5D6E-409C-BE32-E72D297353CC}">
              <c16:uniqueId val="{00000001-8B75-4FCD-9F92-7C1DA7575BFA}"/>
            </c:ext>
          </c:extLst>
        </c:ser>
        <c:ser>
          <c:idx val="2"/>
          <c:order val="2"/>
          <c:tx>
            <c:strRef>
              <c:f>TdR_03!$B$88</c:f>
              <c:strCache>
                <c:ptCount val="1"/>
                <c:pt idx="0">
                  <c:v>Construction</c:v>
                </c:pt>
              </c:strCache>
            </c:strRef>
          </c:tx>
          <c:marker>
            <c:symbol val="none"/>
          </c:marker>
          <c:cat>
            <c:strRef>
              <c:f>TdR_03!$C$85:$BD$85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TdR_03!$C$88:$BD$88</c:f>
              <c:numCache>
                <c:formatCode>0.0%</c:formatCode>
                <c:ptCount val="54"/>
                <c:pt idx="0">
                  <c:v>6.7952469438268839E-2</c:v>
                </c:pt>
                <c:pt idx="1">
                  <c:v>6.0578608486781919E-2</c:v>
                </c:pt>
                <c:pt idx="2">
                  <c:v>5.7627708391053981E-2</c:v>
                </c:pt>
                <c:pt idx="3">
                  <c:v>6.5532932674840616E-2</c:v>
                </c:pt>
                <c:pt idx="4">
                  <c:v>5.976970446044607E-2</c:v>
                </c:pt>
                <c:pt idx="5">
                  <c:v>5.2522117523071156E-2</c:v>
                </c:pt>
                <c:pt idx="6">
                  <c:v>5.9433995922346688E-2</c:v>
                </c:pt>
                <c:pt idx="7">
                  <c:v>5.5263907379829058E-2</c:v>
                </c:pt>
                <c:pt idx="8">
                  <c:v>6.3800036075472993E-2</c:v>
                </c:pt>
                <c:pt idx="9">
                  <c:v>6.4286845059364037E-2</c:v>
                </c:pt>
                <c:pt idx="10">
                  <c:v>7.167295276386719E-2</c:v>
                </c:pt>
                <c:pt idx="11">
                  <c:v>7.0777977192805847E-2</c:v>
                </c:pt>
                <c:pt idx="12">
                  <c:v>7.6798829248409861E-2</c:v>
                </c:pt>
                <c:pt idx="13">
                  <c:v>6.9485136063665007E-2</c:v>
                </c:pt>
                <c:pt idx="14">
                  <c:v>5.8831410156126057E-2</c:v>
                </c:pt>
                <c:pt idx="15">
                  <c:v>5.3087898586288915E-2</c:v>
                </c:pt>
                <c:pt idx="16">
                  <c:v>4.981369343719947E-2</c:v>
                </c:pt>
                <c:pt idx="17">
                  <c:v>4.3584515225034613E-2</c:v>
                </c:pt>
                <c:pt idx="18">
                  <c:v>5.9657735402376115E-2</c:v>
                </c:pt>
                <c:pt idx="19">
                  <c:v>6.3881478098700165E-2</c:v>
                </c:pt>
                <c:pt idx="20">
                  <c:v>6.4154091941071134E-2</c:v>
                </c:pt>
                <c:pt idx="21">
                  <c:v>6.5851003920880988E-2</c:v>
                </c:pt>
                <c:pt idx="22">
                  <c:v>7.2655469038896844E-2</c:v>
                </c:pt>
                <c:pt idx="23">
                  <c:v>7.4635873004658335E-2</c:v>
                </c:pt>
                <c:pt idx="24">
                  <c:v>6.9923491478626851E-2</c:v>
                </c:pt>
                <c:pt idx="25">
                  <c:v>6.703070616790395E-2</c:v>
                </c:pt>
                <c:pt idx="26">
                  <c:v>7.0154904064363408E-2</c:v>
                </c:pt>
                <c:pt idx="27">
                  <c:v>7.7791836955744778E-2</c:v>
                </c:pt>
                <c:pt idx="28">
                  <c:v>7.2176069104925772E-2</c:v>
                </c:pt>
                <c:pt idx="29">
                  <c:v>7.796217032950116E-2</c:v>
                </c:pt>
                <c:pt idx="30">
                  <c:v>7.6894228431676676E-2</c:v>
                </c:pt>
                <c:pt idx="31">
                  <c:v>7.8336998940312833E-2</c:v>
                </c:pt>
                <c:pt idx="32">
                  <c:v>8.7057643226316511E-2</c:v>
                </c:pt>
                <c:pt idx="33">
                  <c:v>8.7703255655267584E-2</c:v>
                </c:pt>
                <c:pt idx="34">
                  <c:v>8.9033463321202516E-2</c:v>
                </c:pt>
                <c:pt idx="35">
                  <c:v>8.3736704831527592E-2</c:v>
                </c:pt>
                <c:pt idx="36">
                  <c:v>2.1795703955252689E-2</c:v>
                </c:pt>
                <c:pt idx="37">
                  <c:v>6.2103712864051752E-2</c:v>
                </c:pt>
                <c:pt idx="38">
                  <c:v>8.3755662661854052E-2</c:v>
                </c:pt>
                <c:pt idx="39">
                  <c:v>8.9716260496616837E-2</c:v>
                </c:pt>
                <c:pt idx="40">
                  <c:v>9.8116341464130494E-2</c:v>
                </c:pt>
                <c:pt idx="41">
                  <c:v>0.1000122020447843</c:v>
                </c:pt>
                <c:pt idx="42">
                  <c:v>9.5024215579100749E-2</c:v>
                </c:pt>
                <c:pt idx="43">
                  <c:v>9.747216103071045E-2</c:v>
                </c:pt>
                <c:pt idx="44">
                  <c:v>9.1868959860481839E-2</c:v>
                </c:pt>
                <c:pt idx="45">
                  <c:v>8.3021979873654214E-2</c:v>
                </c:pt>
                <c:pt idx="46">
                  <c:v>8.0025524436543136E-2</c:v>
                </c:pt>
                <c:pt idx="47">
                  <c:v>8.1507251541381387E-2</c:v>
                </c:pt>
                <c:pt idx="48">
                  <c:v>7.4377642604639596E-2</c:v>
                </c:pt>
                <c:pt idx="49">
                  <c:v>7.7526687734914196E-2</c:v>
                </c:pt>
                <c:pt idx="50">
                  <c:v>7.0309750723448E-2</c:v>
                </c:pt>
                <c:pt idx="51">
                  <c:v>6.916672924813308E-2</c:v>
                </c:pt>
                <c:pt idx="52">
                  <c:v>7.0904169580331231E-2</c:v>
                </c:pt>
                <c:pt idx="53">
                  <c:v>6.3601671383011787E-2</c:v>
                </c:pt>
              </c:numCache>
            </c:numRef>
          </c:val>
          <c:smooth val="0"/>
          <c:extLst>
            <c:ext xmlns:c16="http://schemas.microsoft.com/office/drawing/2014/chart" uri="{C3380CC4-5D6E-409C-BE32-E72D297353CC}">
              <c16:uniqueId val="{00000002-8B75-4FCD-9F92-7C1DA7575BFA}"/>
            </c:ext>
          </c:extLst>
        </c:ser>
        <c:ser>
          <c:idx val="3"/>
          <c:order val="3"/>
          <c:tx>
            <c:strRef>
              <c:f>TdR_03!$B$89</c:f>
              <c:strCache>
                <c:ptCount val="1"/>
                <c:pt idx="0">
                  <c:v>Tertiaire marchand</c:v>
                </c:pt>
              </c:strCache>
            </c:strRef>
          </c:tx>
          <c:marker>
            <c:symbol val="none"/>
          </c:marker>
          <c:cat>
            <c:strRef>
              <c:f>TdR_03!$C$85:$BD$85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TdR_03!$C$89:$BD$89</c:f>
              <c:numCache>
                <c:formatCode>0.0%</c:formatCode>
                <c:ptCount val="54"/>
                <c:pt idx="0">
                  <c:v>1.4313711384812449E-2</c:v>
                </c:pt>
                <c:pt idx="1">
                  <c:v>1.2345591747765693E-2</c:v>
                </c:pt>
                <c:pt idx="2">
                  <c:v>1.1706133260117827E-2</c:v>
                </c:pt>
                <c:pt idx="3">
                  <c:v>1.200729896895375E-2</c:v>
                </c:pt>
                <c:pt idx="4">
                  <c:v>1.1403013388997827E-2</c:v>
                </c:pt>
                <c:pt idx="5">
                  <c:v>1.2859114417847399E-2</c:v>
                </c:pt>
                <c:pt idx="6">
                  <c:v>1.1995773776577194E-2</c:v>
                </c:pt>
                <c:pt idx="7">
                  <c:v>1.3789679800414571E-2</c:v>
                </c:pt>
                <c:pt idx="8">
                  <c:v>1.4251231775425961E-2</c:v>
                </c:pt>
                <c:pt idx="9">
                  <c:v>1.3046332263275678E-2</c:v>
                </c:pt>
                <c:pt idx="10">
                  <c:v>1.3693709794732719E-2</c:v>
                </c:pt>
                <c:pt idx="11">
                  <c:v>1.4807758379352075E-2</c:v>
                </c:pt>
                <c:pt idx="12">
                  <c:v>1.6697526494111912E-2</c:v>
                </c:pt>
                <c:pt idx="13">
                  <c:v>1.6551609632915479E-2</c:v>
                </c:pt>
                <c:pt idx="14">
                  <c:v>1.728943136718358E-2</c:v>
                </c:pt>
                <c:pt idx="15">
                  <c:v>1.6038768664017006E-2</c:v>
                </c:pt>
                <c:pt idx="16">
                  <c:v>1.6603189595633585E-2</c:v>
                </c:pt>
                <c:pt idx="17">
                  <c:v>1.8037651503134723E-2</c:v>
                </c:pt>
                <c:pt idx="18">
                  <c:v>1.7666897552012523E-2</c:v>
                </c:pt>
                <c:pt idx="19">
                  <c:v>1.7116985468135847E-2</c:v>
                </c:pt>
                <c:pt idx="20">
                  <c:v>1.7086757484979748E-2</c:v>
                </c:pt>
                <c:pt idx="21">
                  <c:v>1.6631667954541175E-2</c:v>
                </c:pt>
                <c:pt idx="22">
                  <c:v>1.7339639939702032E-2</c:v>
                </c:pt>
                <c:pt idx="23">
                  <c:v>2.0807975635351479E-2</c:v>
                </c:pt>
                <c:pt idx="24">
                  <c:v>2.1283017989156341E-2</c:v>
                </c:pt>
                <c:pt idx="25">
                  <c:v>2.3505697762964968E-2</c:v>
                </c:pt>
                <c:pt idx="26">
                  <c:v>2.3697422985239892E-2</c:v>
                </c:pt>
                <c:pt idx="27">
                  <c:v>2.2910578766202491E-2</c:v>
                </c:pt>
                <c:pt idx="28">
                  <c:v>2.4542127458486232E-2</c:v>
                </c:pt>
                <c:pt idx="29">
                  <c:v>2.3234443624691004E-2</c:v>
                </c:pt>
                <c:pt idx="30">
                  <c:v>2.5177979007685442E-2</c:v>
                </c:pt>
                <c:pt idx="31">
                  <c:v>2.523803551699301E-2</c:v>
                </c:pt>
                <c:pt idx="32">
                  <c:v>2.38652799292908E-2</c:v>
                </c:pt>
                <c:pt idx="33">
                  <c:v>2.6405582827088273E-2</c:v>
                </c:pt>
                <c:pt idx="34">
                  <c:v>2.7309553923840459E-2</c:v>
                </c:pt>
                <c:pt idx="35">
                  <c:v>2.7197954920609179E-2</c:v>
                </c:pt>
                <c:pt idx="36">
                  <c:v>1.6655768432607337E-2</c:v>
                </c:pt>
                <c:pt idx="37">
                  <c:v>2.4937988303093257E-2</c:v>
                </c:pt>
                <c:pt idx="38">
                  <c:v>2.7459979221815596E-2</c:v>
                </c:pt>
                <c:pt idx="39">
                  <c:v>2.8640731058266068E-2</c:v>
                </c:pt>
                <c:pt idx="40">
                  <c:v>3.0635050753013555E-2</c:v>
                </c:pt>
                <c:pt idx="41">
                  <c:v>3.184793114158161E-2</c:v>
                </c:pt>
                <c:pt idx="42">
                  <c:v>2.9864582447441935E-2</c:v>
                </c:pt>
                <c:pt idx="43">
                  <c:v>3.3961839692416854E-2</c:v>
                </c:pt>
                <c:pt idx="44">
                  <c:v>3.2905582028428249E-2</c:v>
                </c:pt>
                <c:pt idx="45">
                  <c:v>3.4567951597798095E-2</c:v>
                </c:pt>
                <c:pt idx="46">
                  <c:v>3.2648604092727192E-2</c:v>
                </c:pt>
                <c:pt idx="47">
                  <c:v>3.4230467596726363E-2</c:v>
                </c:pt>
                <c:pt idx="48">
                  <c:v>3.089332935978318E-2</c:v>
                </c:pt>
                <c:pt idx="49">
                  <c:v>3.174003366117209E-2</c:v>
                </c:pt>
                <c:pt idx="50">
                  <c:v>3.0944204241576706E-2</c:v>
                </c:pt>
                <c:pt idx="51">
                  <c:v>3.1517914814649828E-2</c:v>
                </c:pt>
                <c:pt idx="52">
                  <c:v>3.0705927623411403E-2</c:v>
                </c:pt>
                <c:pt idx="53">
                  <c:v>3.2454244399098241E-2</c:v>
                </c:pt>
              </c:numCache>
            </c:numRef>
          </c:val>
          <c:smooth val="0"/>
          <c:extLst>
            <c:ext xmlns:c16="http://schemas.microsoft.com/office/drawing/2014/chart" uri="{C3380CC4-5D6E-409C-BE32-E72D297353CC}">
              <c16:uniqueId val="{00000003-8B75-4FCD-9F92-7C1DA7575BFA}"/>
            </c:ext>
          </c:extLst>
        </c:ser>
        <c:ser>
          <c:idx val="4"/>
          <c:order val="4"/>
          <c:tx>
            <c:strRef>
              <c:f>TdR_03!$B$90</c:f>
              <c:strCache>
                <c:ptCount val="1"/>
                <c:pt idx="0">
                  <c:v>Tertiaire non marchand</c:v>
                </c:pt>
              </c:strCache>
            </c:strRef>
          </c:tx>
          <c:marker>
            <c:symbol val="none"/>
          </c:marker>
          <c:cat>
            <c:strRef>
              <c:f>TdR_03!$C$85:$BD$85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TdR_03!$C$90:$BD$90</c:f>
              <c:numCache>
                <c:formatCode>0.0%</c:formatCode>
                <c:ptCount val="54"/>
                <c:pt idx="0">
                  <c:v>4.2830048916634242E-4</c:v>
                </c:pt>
                <c:pt idx="1">
                  <c:v>6.0631095639717043E-4</c:v>
                </c:pt>
                <c:pt idx="2">
                  <c:v>5.2441485418285418E-4</c:v>
                </c:pt>
                <c:pt idx="3">
                  <c:v>8.8787385222140213E-4</c:v>
                </c:pt>
                <c:pt idx="4">
                  <c:v>6.789420151952952E-4</c:v>
                </c:pt>
                <c:pt idx="5">
                  <c:v>4.9206719984048498E-4</c:v>
                </c:pt>
                <c:pt idx="6">
                  <c:v>5.472695885845643E-4</c:v>
                </c:pt>
                <c:pt idx="7">
                  <c:v>4.8207665155153057E-4</c:v>
                </c:pt>
                <c:pt idx="8">
                  <c:v>8.1675593017284365E-4</c:v>
                </c:pt>
                <c:pt idx="9">
                  <c:v>5.5286230478875358E-4</c:v>
                </c:pt>
                <c:pt idx="10">
                  <c:v>4.5313907344669634E-4</c:v>
                </c:pt>
                <c:pt idx="11">
                  <c:v>4.5731913812906892E-4</c:v>
                </c:pt>
                <c:pt idx="12">
                  <c:v>4.2081513199494173E-4</c:v>
                </c:pt>
                <c:pt idx="13">
                  <c:v>5.4852752678603975E-4</c:v>
                </c:pt>
                <c:pt idx="14">
                  <c:v>3.648478459369068E-4</c:v>
                </c:pt>
                <c:pt idx="15">
                  <c:v>3.901279578467528E-4</c:v>
                </c:pt>
                <c:pt idx="16">
                  <c:v>3.2880651612165785E-4</c:v>
                </c:pt>
                <c:pt idx="17">
                  <c:v>2.6208544341009858E-4</c:v>
                </c:pt>
                <c:pt idx="18">
                  <c:v>5.4401527076027457E-4</c:v>
                </c:pt>
                <c:pt idx="19">
                  <c:v>3.7927793399026427E-4</c:v>
                </c:pt>
                <c:pt idx="20">
                  <c:v>5.4778223619077193E-4</c:v>
                </c:pt>
                <c:pt idx="21">
                  <c:v>3.9836903980730029E-4</c:v>
                </c:pt>
                <c:pt idx="22">
                  <c:v>5.6922823522726255E-4</c:v>
                </c:pt>
                <c:pt idx="23">
                  <c:v>5.6687092753008206E-4</c:v>
                </c:pt>
                <c:pt idx="24">
                  <c:v>7.0788540897694541E-4</c:v>
                </c:pt>
                <c:pt idx="25">
                  <c:v>1.0065594911071649E-3</c:v>
                </c:pt>
                <c:pt idx="26">
                  <c:v>8.5421351488105363E-4</c:v>
                </c:pt>
                <c:pt idx="27">
                  <c:v>6.9970852199311838E-4</c:v>
                </c:pt>
                <c:pt idx="28">
                  <c:v>8.6804355346236316E-4</c:v>
                </c:pt>
                <c:pt idx="29">
                  <c:v>9.1866893516972961E-4</c:v>
                </c:pt>
                <c:pt idx="30">
                  <c:v>7.2954995671770117E-4</c:v>
                </c:pt>
                <c:pt idx="31">
                  <c:v>1.0664427841824437E-3</c:v>
                </c:pt>
                <c:pt idx="32">
                  <c:v>1.1346732315001115E-3</c:v>
                </c:pt>
                <c:pt idx="33">
                  <c:v>1.5172072070180657E-3</c:v>
                </c:pt>
                <c:pt idx="34">
                  <c:v>9.9936651132929576E-4</c:v>
                </c:pt>
                <c:pt idx="35">
                  <c:v>1.0083395629989741E-3</c:v>
                </c:pt>
                <c:pt idx="36">
                  <c:v>9.2891863759941764E-4</c:v>
                </c:pt>
                <c:pt idx="37">
                  <c:v>1.253489757202939E-3</c:v>
                </c:pt>
                <c:pt idx="38">
                  <c:v>1.2412359347086102E-3</c:v>
                </c:pt>
                <c:pt idx="39">
                  <c:v>1.5156107343969837E-3</c:v>
                </c:pt>
                <c:pt idx="40">
                  <c:v>1.9249639180239605E-3</c:v>
                </c:pt>
                <c:pt idx="41">
                  <c:v>2.0197789266926153E-3</c:v>
                </c:pt>
                <c:pt idx="42">
                  <c:v>2.0794334545902286E-3</c:v>
                </c:pt>
                <c:pt idx="43">
                  <c:v>2.4642271674277798E-3</c:v>
                </c:pt>
                <c:pt idx="44">
                  <c:v>2.0699173760649254E-3</c:v>
                </c:pt>
                <c:pt idx="45">
                  <c:v>2.1147823571157146E-3</c:v>
                </c:pt>
                <c:pt idx="46">
                  <c:v>1.934729340727414E-3</c:v>
                </c:pt>
                <c:pt idx="47">
                  <c:v>1.8068161174762561E-3</c:v>
                </c:pt>
                <c:pt idx="48">
                  <c:v>2.1350499675841994E-3</c:v>
                </c:pt>
                <c:pt idx="49">
                  <c:v>2.4566613728972584E-3</c:v>
                </c:pt>
                <c:pt idx="50">
                  <c:v>2.162472303714311E-3</c:v>
                </c:pt>
                <c:pt idx="51">
                  <c:v>2.4442100638286182E-3</c:v>
                </c:pt>
                <c:pt idx="52">
                  <c:v>2.3982390545861762E-3</c:v>
                </c:pt>
                <c:pt idx="53">
                  <c:v>2.244460977070368E-3</c:v>
                </c:pt>
              </c:numCache>
            </c:numRef>
          </c:val>
          <c:smooth val="0"/>
          <c:extLst>
            <c:ext xmlns:c16="http://schemas.microsoft.com/office/drawing/2014/chart" uri="{C3380CC4-5D6E-409C-BE32-E72D297353CC}">
              <c16:uniqueId val="{00000004-8B75-4FCD-9F92-7C1DA7575BFA}"/>
            </c:ext>
          </c:extLst>
        </c:ser>
        <c:dLbls>
          <c:showLegendKey val="0"/>
          <c:showVal val="0"/>
          <c:showCatName val="0"/>
          <c:showSerName val="0"/>
          <c:showPercent val="0"/>
          <c:showBubbleSize val="0"/>
        </c:dLbls>
        <c:smooth val="0"/>
        <c:axId val="326682880"/>
        <c:axId val="326726784"/>
      </c:lineChart>
      <c:catAx>
        <c:axId val="326682880"/>
        <c:scaling>
          <c:orientation val="minMax"/>
        </c:scaling>
        <c:delete val="0"/>
        <c:axPos val="b"/>
        <c:numFmt formatCode="General" sourceLinked="0"/>
        <c:majorTickMark val="out"/>
        <c:minorTickMark val="none"/>
        <c:tickLblPos val="nextTo"/>
        <c:crossAx val="326726784"/>
        <c:crosses val="autoZero"/>
        <c:auto val="1"/>
        <c:lblAlgn val="ctr"/>
        <c:lblOffset val="100"/>
        <c:noMultiLvlLbl val="0"/>
      </c:catAx>
      <c:valAx>
        <c:axId val="326726784"/>
        <c:scaling>
          <c:orientation val="minMax"/>
        </c:scaling>
        <c:delete val="0"/>
        <c:axPos val="l"/>
        <c:majorGridlines/>
        <c:numFmt formatCode="0.0%" sourceLinked="1"/>
        <c:majorTickMark val="out"/>
        <c:minorTickMark val="none"/>
        <c:tickLblPos val="nextTo"/>
        <c:crossAx val="326682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TdR_07!$B$86</c:f>
              <c:strCache>
                <c:ptCount val="1"/>
                <c:pt idx="0">
                  <c:v>Agriculture</c:v>
                </c:pt>
              </c:strCache>
            </c:strRef>
          </c:tx>
          <c:marker>
            <c:symbol val="none"/>
          </c:marker>
          <c:cat>
            <c:strRef>
              <c:f>TdR_07!$C$85:$AX$85</c:f>
              <c:strCache>
                <c:ptCount val="48"/>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strCache>
            </c:strRef>
          </c:cat>
          <c:val>
            <c:numRef>
              <c:f>TdR_07!$C$86:$AX$86</c:f>
              <c:numCache>
                <c:formatCode>0.0%</c:formatCode>
                <c:ptCount val="48"/>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numCache>
            </c:numRef>
          </c:val>
          <c:smooth val="0"/>
          <c:extLst>
            <c:ext xmlns:c16="http://schemas.microsoft.com/office/drawing/2014/chart" uri="{C3380CC4-5D6E-409C-BE32-E72D297353CC}">
              <c16:uniqueId val="{00000000-EA95-4BFE-B8FA-99D460A21670}"/>
            </c:ext>
          </c:extLst>
        </c:ser>
        <c:ser>
          <c:idx val="1"/>
          <c:order val="1"/>
          <c:tx>
            <c:strRef>
              <c:f>TdR_07!$B$87</c:f>
              <c:strCache>
                <c:ptCount val="1"/>
                <c:pt idx="0">
                  <c:v>Industrie</c:v>
                </c:pt>
              </c:strCache>
            </c:strRef>
          </c:tx>
          <c:marker>
            <c:symbol val="none"/>
          </c:marker>
          <c:cat>
            <c:strRef>
              <c:f>TdR_07!$C$85:$AX$85</c:f>
              <c:strCache>
                <c:ptCount val="48"/>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strCache>
            </c:strRef>
          </c:cat>
          <c:val>
            <c:numRef>
              <c:f>TdR_07!$C$87:$AX$87</c:f>
              <c:numCache>
                <c:formatCode>0.0%</c:formatCode>
                <c:ptCount val="48"/>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numCache>
            </c:numRef>
          </c:val>
          <c:smooth val="0"/>
          <c:extLst>
            <c:ext xmlns:c16="http://schemas.microsoft.com/office/drawing/2014/chart" uri="{C3380CC4-5D6E-409C-BE32-E72D297353CC}">
              <c16:uniqueId val="{00000001-EA95-4BFE-B8FA-99D460A21670}"/>
            </c:ext>
          </c:extLst>
        </c:ser>
        <c:ser>
          <c:idx val="2"/>
          <c:order val="2"/>
          <c:tx>
            <c:strRef>
              <c:f>TdR_07!$B$88</c:f>
              <c:strCache>
                <c:ptCount val="1"/>
                <c:pt idx="0">
                  <c:v>Construction</c:v>
                </c:pt>
              </c:strCache>
            </c:strRef>
          </c:tx>
          <c:marker>
            <c:symbol val="none"/>
          </c:marker>
          <c:cat>
            <c:strRef>
              <c:f>TdR_07!$C$85:$AX$85</c:f>
              <c:strCache>
                <c:ptCount val="48"/>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strCache>
            </c:strRef>
          </c:cat>
          <c:val>
            <c:numRef>
              <c:f>TdR_07!$C$88:$AX$88</c:f>
              <c:numCache>
                <c:formatCode>0.0%</c:formatCode>
                <c:ptCount val="48"/>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numCache>
            </c:numRef>
          </c:val>
          <c:smooth val="0"/>
          <c:extLst>
            <c:ext xmlns:c16="http://schemas.microsoft.com/office/drawing/2014/chart" uri="{C3380CC4-5D6E-409C-BE32-E72D297353CC}">
              <c16:uniqueId val="{00000002-EA95-4BFE-B8FA-99D460A21670}"/>
            </c:ext>
          </c:extLst>
        </c:ser>
        <c:ser>
          <c:idx val="3"/>
          <c:order val="3"/>
          <c:tx>
            <c:strRef>
              <c:f>TdR_07!$B$89</c:f>
              <c:strCache>
                <c:ptCount val="1"/>
                <c:pt idx="0">
                  <c:v>Tertiaire marchand</c:v>
                </c:pt>
              </c:strCache>
            </c:strRef>
          </c:tx>
          <c:marker>
            <c:symbol val="none"/>
          </c:marker>
          <c:cat>
            <c:strRef>
              <c:f>TdR_07!$C$85:$AX$85</c:f>
              <c:strCache>
                <c:ptCount val="48"/>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strCache>
            </c:strRef>
          </c:cat>
          <c:val>
            <c:numRef>
              <c:f>TdR_07!$C$89:$AX$89</c:f>
              <c:numCache>
                <c:formatCode>0.0%</c:formatCode>
                <c:ptCount val="48"/>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numCache>
            </c:numRef>
          </c:val>
          <c:smooth val="0"/>
          <c:extLst>
            <c:ext xmlns:c16="http://schemas.microsoft.com/office/drawing/2014/chart" uri="{C3380CC4-5D6E-409C-BE32-E72D297353CC}">
              <c16:uniqueId val="{00000003-EA95-4BFE-B8FA-99D460A21670}"/>
            </c:ext>
          </c:extLst>
        </c:ser>
        <c:ser>
          <c:idx val="4"/>
          <c:order val="4"/>
          <c:tx>
            <c:strRef>
              <c:f>TdR_07!$B$90</c:f>
              <c:strCache>
                <c:ptCount val="1"/>
                <c:pt idx="0">
                  <c:v>Tertiaire non marchand</c:v>
                </c:pt>
              </c:strCache>
            </c:strRef>
          </c:tx>
          <c:marker>
            <c:symbol val="none"/>
          </c:marker>
          <c:cat>
            <c:strRef>
              <c:f>TdR_07!$C$85:$AX$85</c:f>
              <c:strCache>
                <c:ptCount val="48"/>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strCache>
            </c:strRef>
          </c:cat>
          <c:val>
            <c:numRef>
              <c:f>TdR_07!$C$90:$AX$90</c:f>
              <c:numCache>
                <c:formatCode>0.0%</c:formatCode>
                <c:ptCount val="48"/>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numCache>
            </c:numRef>
          </c:val>
          <c:smooth val="0"/>
          <c:extLst>
            <c:ext xmlns:c16="http://schemas.microsoft.com/office/drawing/2014/chart" uri="{C3380CC4-5D6E-409C-BE32-E72D297353CC}">
              <c16:uniqueId val="{00000004-EA95-4BFE-B8FA-99D460A21670}"/>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0.0%"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TdR_07!$B$86</c:f>
              <c:strCache>
                <c:ptCount val="1"/>
                <c:pt idx="0">
                  <c:v>Agriculture</c:v>
                </c:pt>
              </c:strCache>
            </c:strRef>
          </c:tx>
          <c:marker>
            <c:symbol val="none"/>
          </c:marker>
          <c:cat>
            <c:strRef>
              <c:f>TdR_07!$C$85:$AY$85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TdR_07!$C$86:$AY$86</c:f>
              <c:numCache>
                <c:formatCode>0.0%</c:formatCode>
                <c:ptCount val="49"/>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pt idx="48">
                  <c:v>3.4399890024512719E-3</c:v>
                </c:pt>
              </c:numCache>
            </c:numRef>
          </c:val>
          <c:smooth val="0"/>
          <c:extLst>
            <c:ext xmlns:c16="http://schemas.microsoft.com/office/drawing/2014/chart" uri="{C3380CC4-5D6E-409C-BE32-E72D297353CC}">
              <c16:uniqueId val="{00000000-431A-4982-A677-25F3DA59A6EE}"/>
            </c:ext>
          </c:extLst>
        </c:ser>
        <c:ser>
          <c:idx val="1"/>
          <c:order val="1"/>
          <c:tx>
            <c:strRef>
              <c:f>TdR_07!$B$87</c:f>
              <c:strCache>
                <c:ptCount val="1"/>
                <c:pt idx="0">
                  <c:v>Industrie</c:v>
                </c:pt>
              </c:strCache>
            </c:strRef>
          </c:tx>
          <c:marker>
            <c:symbol val="none"/>
          </c:marker>
          <c:cat>
            <c:strRef>
              <c:f>TdR_07!$C$85:$AY$85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TdR_07!$C$87:$AY$87</c:f>
              <c:numCache>
                <c:formatCode>0.0%</c:formatCode>
                <c:ptCount val="49"/>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pt idx="48">
                  <c:v>6.0043011715055133E-2</c:v>
                </c:pt>
              </c:numCache>
            </c:numRef>
          </c:val>
          <c:smooth val="0"/>
          <c:extLst>
            <c:ext xmlns:c16="http://schemas.microsoft.com/office/drawing/2014/chart" uri="{C3380CC4-5D6E-409C-BE32-E72D297353CC}">
              <c16:uniqueId val="{00000001-431A-4982-A677-25F3DA59A6EE}"/>
            </c:ext>
          </c:extLst>
        </c:ser>
        <c:ser>
          <c:idx val="2"/>
          <c:order val="2"/>
          <c:tx>
            <c:strRef>
              <c:f>TdR_07!$B$88</c:f>
              <c:strCache>
                <c:ptCount val="1"/>
                <c:pt idx="0">
                  <c:v>Construction</c:v>
                </c:pt>
              </c:strCache>
            </c:strRef>
          </c:tx>
          <c:marker>
            <c:symbol val="none"/>
          </c:marker>
          <c:cat>
            <c:strRef>
              <c:f>TdR_07!$C$85:$AY$85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TdR_07!$C$88:$AY$88</c:f>
              <c:numCache>
                <c:formatCode>0.0%</c:formatCode>
                <c:ptCount val="49"/>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pt idx="48">
                  <c:v>3.2274903542300809E-2</c:v>
                </c:pt>
              </c:numCache>
            </c:numRef>
          </c:val>
          <c:smooth val="0"/>
          <c:extLst>
            <c:ext xmlns:c16="http://schemas.microsoft.com/office/drawing/2014/chart" uri="{C3380CC4-5D6E-409C-BE32-E72D297353CC}">
              <c16:uniqueId val="{00000002-431A-4982-A677-25F3DA59A6EE}"/>
            </c:ext>
          </c:extLst>
        </c:ser>
        <c:ser>
          <c:idx val="3"/>
          <c:order val="3"/>
          <c:tx>
            <c:strRef>
              <c:f>TdR_07!$B$89</c:f>
              <c:strCache>
                <c:ptCount val="1"/>
                <c:pt idx="0">
                  <c:v>Tertiaire marchand</c:v>
                </c:pt>
              </c:strCache>
            </c:strRef>
          </c:tx>
          <c:marker>
            <c:symbol val="none"/>
          </c:marker>
          <c:cat>
            <c:strRef>
              <c:f>TdR_07!$C$85:$AY$85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TdR_07!$C$89:$AY$89</c:f>
              <c:numCache>
                <c:formatCode>0.0%</c:formatCode>
                <c:ptCount val="49"/>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pt idx="48">
                  <c:v>1.3805388676707303E-2</c:v>
                </c:pt>
              </c:numCache>
            </c:numRef>
          </c:val>
          <c:smooth val="0"/>
          <c:extLst>
            <c:ext xmlns:c16="http://schemas.microsoft.com/office/drawing/2014/chart" uri="{C3380CC4-5D6E-409C-BE32-E72D297353CC}">
              <c16:uniqueId val="{00000003-431A-4982-A677-25F3DA59A6EE}"/>
            </c:ext>
          </c:extLst>
        </c:ser>
        <c:ser>
          <c:idx val="4"/>
          <c:order val="4"/>
          <c:tx>
            <c:strRef>
              <c:f>TdR_07!$B$90</c:f>
              <c:strCache>
                <c:ptCount val="1"/>
                <c:pt idx="0">
                  <c:v>Tertiaire non marchand</c:v>
                </c:pt>
              </c:strCache>
            </c:strRef>
          </c:tx>
          <c:marker>
            <c:symbol val="none"/>
          </c:marker>
          <c:cat>
            <c:strRef>
              <c:f>TdR_07!$C$85:$AY$85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TdR_07!$C$90:$AY$90</c:f>
              <c:numCache>
                <c:formatCode>0.0%</c:formatCode>
                <c:ptCount val="49"/>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pt idx="48">
                  <c:v>5.5167102662791168E-4</c:v>
                </c:pt>
              </c:numCache>
            </c:numRef>
          </c:val>
          <c:smooth val="0"/>
          <c:extLst>
            <c:ext xmlns:c16="http://schemas.microsoft.com/office/drawing/2014/chart" uri="{C3380CC4-5D6E-409C-BE32-E72D297353CC}">
              <c16:uniqueId val="{00000004-431A-4982-A677-25F3DA59A6EE}"/>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0.0%"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TdR_07!$B$86</c:f>
              <c:strCache>
                <c:ptCount val="1"/>
                <c:pt idx="0">
                  <c:v>Agriculture</c:v>
                </c:pt>
              </c:strCache>
            </c:strRef>
          </c:tx>
          <c:marker>
            <c:symbol val="none"/>
          </c:marker>
          <c:cat>
            <c:strRef>
              <c:f>TdR_07!$C$85:$AZ$85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TdR_07!$C$86:$AZ$86</c:f>
              <c:numCache>
                <c:formatCode>0.0%</c:formatCode>
                <c:ptCount val="50"/>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pt idx="48">
                  <c:v>3.4399890024512719E-3</c:v>
                </c:pt>
                <c:pt idx="49">
                  <c:v>2.3883047829820112E-3</c:v>
                </c:pt>
              </c:numCache>
            </c:numRef>
          </c:val>
          <c:smooth val="0"/>
          <c:extLst>
            <c:ext xmlns:c16="http://schemas.microsoft.com/office/drawing/2014/chart" uri="{C3380CC4-5D6E-409C-BE32-E72D297353CC}">
              <c16:uniqueId val="{00000000-95D8-487A-A0BE-1B078422150D}"/>
            </c:ext>
          </c:extLst>
        </c:ser>
        <c:ser>
          <c:idx val="1"/>
          <c:order val="1"/>
          <c:tx>
            <c:strRef>
              <c:f>TdR_07!$B$87</c:f>
              <c:strCache>
                <c:ptCount val="1"/>
                <c:pt idx="0">
                  <c:v>Industrie</c:v>
                </c:pt>
              </c:strCache>
            </c:strRef>
          </c:tx>
          <c:marker>
            <c:symbol val="none"/>
          </c:marker>
          <c:cat>
            <c:strRef>
              <c:f>TdR_07!$C$85:$AZ$85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TdR_07!$C$87:$AZ$87</c:f>
              <c:numCache>
                <c:formatCode>0.0%</c:formatCode>
                <c:ptCount val="50"/>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pt idx="48">
                  <c:v>6.0043011715055133E-2</c:v>
                </c:pt>
                <c:pt idx="49">
                  <c:v>6.0227883881740121E-2</c:v>
                </c:pt>
              </c:numCache>
            </c:numRef>
          </c:val>
          <c:smooth val="0"/>
          <c:extLst>
            <c:ext xmlns:c16="http://schemas.microsoft.com/office/drawing/2014/chart" uri="{C3380CC4-5D6E-409C-BE32-E72D297353CC}">
              <c16:uniqueId val="{00000001-95D8-487A-A0BE-1B078422150D}"/>
            </c:ext>
          </c:extLst>
        </c:ser>
        <c:ser>
          <c:idx val="2"/>
          <c:order val="2"/>
          <c:tx>
            <c:strRef>
              <c:f>TdR_07!$B$88</c:f>
              <c:strCache>
                <c:ptCount val="1"/>
                <c:pt idx="0">
                  <c:v>Construction</c:v>
                </c:pt>
              </c:strCache>
            </c:strRef>
          </c:tx>
          <c:marker>
            <c:symbol val="none"/>
          </c:marker>
          <c:cat>
            <c:strRef>
              <c:f>TdR_07!$C$85:$AZ$85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TdR_07!$C$88:$AZ$88</c:f>
              <c:numCache>
                <c:formatCode>0.0%</c:formatCode>
                <c:ptCount val="50"/>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pt idx="48">
                  <c:v>3.2274903542300809E-2</c:v>
                </c:pt>
                <c:pt idx="49">
                  <c:v>3.0027207343882759E-2</c:v>
                </c:pt>
              </c:numCache>
            </c:numRef>
          </c:val>
          <c:smooth val="0"/>
          <c:extLst>
            <c:ext xmlns:c16="http://schemas.microsoft.com/office/drawing/2014/chart" uri="{C3380CC4-5D6E-409C-BE32-E72D297353CC}">
              <c16:uniqueId val="{00000002-95D8-487A-A0BE-1B078422150D}"/>
            </c:ext>
          </c:extLst>
        </c:ser>
        <c:ser>
          <c:idx val="3"/>
          <c:order val="3"/>
          <c:tx>
            <c:strRef>
              <c:f>TdR_07!$B$89</c:f>
              <c:strCache>
                <c:ptCount val="1"/>
                <c:pt idx="0">
                  <c:v>Tertiaire marchand</c:v>
                </c:pt>
              </c:strCache>
            </c:strRef>
          </c:tx>
          <c:marker>
            <c:symbol val="none"/>
          </c:marker>
          <c:cat>
            <c:strRef>
              <c:f>TdR_07!$C$85:$AZ$85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TdR_07!$C$89:$AZ$89</c:f>
              <c:numCache>
                <c:formatCode>0.0%</c:formatCode>
                <c:ptCount val="50"/>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pt idx="48">
                  <c:v>1.3805388676707303E-2</c:v>
                </c:pt>
                <c:pt idx="49">
                  <c:v>1.2868728186674172E-2</c:v>
                </c:pt>
              </c:numCache>
            </c:numRef>
          </c:val>
          <c:smooth val="0"/>
          <c:extLst>
            <c:ext xmlns:c16="http://schemas.microsoft.com/office/drawing/2014/chart" uri="{C3380CC4-5D6E-409C-BE32-E72D297353CC}">
              <c16:uniqueId val="{00000003-95D8-487A-A0BE-1B078422150D}"/>
            </c:ext>
          </c:extLst>
        </c:ser>
        <c:ser>
          <c:idx val="4"/>
          <c:order val="4"/>
          <c:tx>
            <c:strRef>
              <c:f>TdR_07!$B$90</c:f>
              <c:strCache>
                <c:ptCount val="1"/>
                <c:pt idx="0">
                  <c:v>Tertiaire non marchand</c:v>
                </c:pt>
              </c:strCache>
            </c:strRef>
          </c:tx>
          <c:marker>
            <c:symbol val="none"/>
          </c:marker>
          <c:cat>
            <c:strRef>
              <c:f>TdR_07!$C$85:$AZ$85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TdR_07!$C$90:$AZ$90</c:f>
              <c:numCache>
                <c:formatCode>0.0%</c:formatCode>
                <c:ptCount val="50"/>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pt idx="48">
                  <c:v>5.5167102662791168E-4</c:v>
                </c:pt>
                <c:pt idx="49">
                  <c:v>4.4989176747709263E-4</c:v>
                </c:pt>
              </c:numCache>
            </c:numRef>
          </c:val>
          <c:smooth val="0"/>
          <c:extLst>
            <c:ext xmlns:c16="http://schemas.microsoft.com/office/drawing/2014/chart" uri="{C3380CC4-5D6E-409C-BE32-E72D297353CC}">
              <c16:uniqueId val="{00000004-95D8-487A-A0BE-1B078422150D}"/>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0.0%"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TdR_07!$B$86</c:f>
              <c:strCache>
                <c:ptCount val="1"/>
                <c:pt idx="0">
                  <c:v>Agriculture</c:v>
                </c:pt>
              </c:strCache>
            </c:strRef>
          </c:tx>
          <c:marker>
            <c:symbol val="none"/>
          </c:marker>
          <c:cat>
            <c:strRef>
              <c:f>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TdR_07!$C$86:$BA$86</c:f>
              <c:numCache>
                <c:formatCode>0.0%</c:formatCode>
                <c:ptCount val="51"/>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pt idx="48">
                  <c:v>3.4399890024512719E-3</c:v>
                </c:pt>
                <c:pt idx="49">
                  <c:v>2.3883047829820112E-3</c:v>
                </c:pt>
                <c:pt idx="50">
                  <c:v>2.2284722170905959E-3</c:v>
                </c:pt>
              </c:numCache>
            </c:numRef>
          </c:val>
          <c:smooth val="0"/>
          <c:extLst>
            <c:ext xmlns:c16="http://schemas.microsoft.com/office/drawing/2014/chart" uri="{C3380CC4-5D6E-409C-BE32-E72D297353CC}">
              <c16:uniqueId val="{00000000-6824-4376-86EC-B6CB17F82416}"/>
            </c:ext>
          </c:extLst>
        </c:ser>
        <c:ser>
          <c:idx val="1"/>
          <c:order val="1"/>
          <c:tx>
            <c:strRef>
              <c:f>TdR_07!$B$87</c:f>
              <c:strCache>
                <c:ptCount val="1"/>
                <c:pt idx="0">
                  <c:v>Industrie</c:v>
                </c:pt>
              </c:strCache>
            </c:strRef>
          </c:tx>
          <c:marker>
            <c:symbol val="none"/>
          </c:marker>
          <c:cat>
            <c:strRef>
              <c:f>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TdR_07!$C$87:$BA$87</c:f>
              <c:numCache>
                <c:formatCode>0.0%</c:formatCode>
                <c:ptCount val="51"/>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pt idx="48">
                  <c:v>6.0043011715055133E-2</c:v>
                </c:pt>
                <c:pt idx="49">
                  <c:v>6.0227883881740121E-2</c:v>
                </c:pt>
                <c:pt idx="50">
                  <c:v>5.6471516544442969E-2</c:v>
                </c:pt>
              </c:numCache>
            </c:numRef>
          </c:val>
          <c:smooth val="0"/>
          <c:extLst>
            <c:ext xmlns:c16="http://schemas.microsoft.com/office/drawing/2014/chart" uri="{C3380CC4-5D6E-409C-BE32-E72D297353CC}">
              <c16:uniqueId val="{00000001-6824-4376-86EC-B6CB17F82416}"/>
            </c:ext>
          </c:extLst>
        </c:ser>
        <c:ser>
          <c:idx val="2"/>
          <c:order val="2"/>
          <c:tx>
            <c:strRef>
              <c:f>TdR_07!$B$88</c:f>
              <c:strCache>
                <c:ptCount val="1"/>
                <c:pt idx="0">
                  <c:v>Construction</c:v>
                </c:pt>
              </c:strCache>
            </c:strRef>
          </c:tx>
          <c:marker>
            <c:symbol val="none"/>
          </c:marker>
          <c:cat>
            <c:strRef>
              <c:f>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TdR_07!$C$88:$BA$88</c:f>
              <c:numCache>
                <c:formatCode>0.0%</c:formatCode>
                <c:ptCount val="51"/>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pt idx="48">
                  <c:v>3.2274903542300809E-2</c:v>
                </c:pt>
                <c:pt idx="49">
                  <c:v>3.0027207343882759E-2</c:v>
                </c:pt>
                <c:pt idx="50">
                  <c:v>2.871253998311242E-2</c:v>
                </c:pt>
              </c:numCache>
            </c:numRef>
          </c:val>
          <c:smooth val="0"/>
          <c:extLst>
            <c:ext xmlns:c16="http://schemas.microsoft.com/office/drawing/2014/chart" uri="{C3380CC4-5D6E-409C-BE32-E72D297353CC}">
              <c16:uniqueId val="{00000002-6824-4376-86EC-B6CB17F82416}"/>
            </c:ext>
          </c:extLst>
        </c:ser>
        <c:ser>
          <c:idx val="3"/>
          <c:order val="3"/>
          <c:tx>
            <c:strRef>
              <c:f>TdR_07!$B$89</c:f>
              <c:strCache>
                <c:ptCount val="1"/>
                <c:pt idx="0">
                  <c:v>Tertiaire marchand</c:v>
                </c:pt>
              </c:strCache>
            </c:strRef>
          </c:tx>
          <c:marker>
            <c:symbol val="none"/>
          </c:marker>
          <c:cat>
            <c:strRef>
              <c:f>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TdR_07!$C$89:$BA$89</c:f>
              <c:numCache>
                <c:formatCode>0.0%</c:formatCode>
                <c:ptCount val="51"/>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pt idx="48">
                  <c:v>1.3805388676707303E-2</c:v>
                </c:pt>
                <c:pt idx="49">
                  <c:v>1.2868728186674172E-2</c:v>
                </c:pt>
                <c:pt idx="50">
                  <c:v>1.3101154252079993E-2</c:v>
                </c:pt>
              </c:numCache>
            </c:numRef>
          </c:val>
          <c:smooth val="0"/>
          <c:extLst>
            <c:ext xmlns:c16="http://schemas.microsoft.com/office/drawing/2014/chart" uri="{C3380CC4-5D6E-409C-BE32-E72D297353CC}">
              <c16:uniqueId val="{00000003-6824-4376-86EC-B6CB17F82416}"/>
            </c:ext>
          </c:extLst>
        </c:ser>
        <c:ser>
          <c:idx val="4"/>
          <c:order val="4"/>
          <c:tx>
            <c:strRef>
              <c:f>TdR_07!$B$90</c:f>
              <c:strCache>
                <c:ptCount val="1"/>
                <c:pt idx="0">
                  <c:v>Tertiaire non marchand</c:v>
                </c:pt>
              </c:strCache>
            </c:strRef>
          </c:tx>
          <c:marker>
            <c:symbol val="none"/>
          </c:marker>
          <c:cat>
            <c:strRef>
              <c:f>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TdR_07!$C$90:$BA$90</c:f>
              <c:numCache>
                <c:formatCode>0.0%</c:formatCode>
                <c:ptCount val="51"/>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pt idx="48">
                  <c:v>5.5167102662791168E-4</c:v>
                </c:pt>
                <c:pt idx="49">
                  <c:v>4.4989176747709263E-4</c:v>
                </c:pt>
                <c:pt idx="50">
                  <c:v>3.394540903995354E-4</c:v>
                </c:pt>
              </c:numCache>
            </c:numRef>
          </c:val>
          <c:smooth val="0"/>
          <c:extLst>
            <c:ext xmlns:c16="http://schemas.microsoft.com/office/drawing/2014/chart" uri="{C3380CC4-5D6E-409C-BE32-E72D297353CC}">
              <c16:uniqueId val="{00000004-6824-4376-86EC-B6CB17F82416}"/>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0.0%"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[1]Serie_TdR_07!$B$86</c:f>
              <c:strCache>
                <c:ptCount val="1"/>
                <c:pt idx="0">
                  <c:v>Agriculture</c:v>
                </c:pt>
              </c:strCache>
            </c:strRef>
          </c:tx>
          <c:marker>
            <c:symbol val="none"/>
          </c:marker>
          <c:cat>
            <c:strRef>
              <c:f>[1]Serie_TdR_07!$C$85:$BA$85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[1]Serie_TdR_07!$C$86:$BA$86</c:f>
              <c:numCache>
                <c:formatCode>General</c:formatCode>
                <c:ptCount val="51"/>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pt idx="48">
                  <c:v>3.4399890024512719E-3</c:v>
                </c:pt>
                <c:pt idx="49">
                  <c:v>2.3883047829820112E-3</c:v>
                </c:pt>
                <c:pt idx="50">
                  <c:v>2.2284722170905959E-3</c:v>
                </c:pt>
              </c:numCache>
            </c:numRef>
          </c:val>
          <c:smooth val="0"/>
          <c:extLst>
            <c:ext xmlns:c16="http://schemas.microsoft.com/office/drawing/2014/chart" uri="{C3380CC4-5D6E-409C-BE32-E72D297353CC}">
              <c16:uniqueId val="{00000000-C959-4CD9-A588-9E474F473906}"/>
            </c:ext>
          </c:extLst>
        </c:ser>
        <c:ser>
          <c:idx val="1"/>
          <c:order val="1"/>
          <c:tx>
            <c:strRef>
              <c:f>[1]Serie_TdR_07!$B$87</c:f>
              <c:strCache>
                <c:ptCount val="1"/>
                <c:pt idx="0">
                  <c:v>Industrie</c:v>
                </c:pt>
              </c:strCache>
            </c:strRef>
          </c:tx>
          <c:marker>
            <c:symbol val="none"/>
          </c:marker>
          <c:cat>
            <c:strRef>
              <c:f>[1]Serie_TdR_07!$C$85:$BA$85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[1]Serie_TdR_07!$C$87:$BA$87</c:f>
              <c:numCache>
                <c:formatCode>General</c:formatCode>
                <c:ptCount val="51"/>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pt idx="48">
                  <c:v>6.0043011715055133E-2</c:v>
                </c:pt>
                <c:pt idx="49">
                  <c:v>6.0227883881740121E-2</c:v>
                </c:pt>
                <c:pt idx="50">
                  <c:v>5.6471516544442969E-2</c:v>
                </c:pt>
              </c:numCache>
            </c:numRef>
          </c:val>
          <c:smooth val="0"/>
          <c:extLst>
            <c:ext xmlns:c16="http://schemas.microsoft.com/office/drawing/2014/chart" uri="{C3380CC4-5D6E-409C-BE32-E72D297353CC}">
              <c16:uniqueId val="{00000001-C959-4CD9-A588-9E474F473906}"/>
            </c:ext>
          </c:extLst>
        </c:ser>
        <c:ser>
          <c:idx val="2"/>
          <c:order val="2"/>
          <c:tx>
            <c:strRef>
              <c:f>[1]Serie_TdR_07!$B$88</c:f>
              <c:strCache>
                <c:ptCount val="1"/>
                <c:pt idx="0">
                  <c:v>Construction</c:v>
                </c:pt>
              </c:strCache>
            </c:strRef>
          </c:tx>
          <c:marker>
            <c:symbol val="none"/>
          </c:marker>
          <c:cat>
            <c:strRef>
              <c:f>[1]Serie_TdR_07!$C$85:$BA$85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[1]Serie_TdR_07!$C$88:$BA$88</c:f>
              <c:numCache>
                <c:formatCode>General</c:formatCode>
                <c:ptCount val="51"/>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pt idx="48">
                  <c:v>3.2274903542300809E-2</c:v>
                </c:pt>
                <c:pt idx="49">
                  <c:v>3.0027207343882759E-2</c:v>
                </c:pt>
                <c:pt idx="50">
                  <c:v>2.871253998311242E-2</c:v>
                </c:pt>
              </c:numCache>
            </c:numRef>
          </c:val>
          <c:smooth val="0"/>
          <c:extLst>
            <c:ext xmlns:c16="http://schemas.microsoft.com/office/drawing/2014/chart" uri="{C3380CC4-5D6E-409C-BE32-E72D297353CC}">
              <c16:uniqueId val="{00000002-C959-4CD9-A588-9E474F473906}"/>
            </c:ext>
          </c:extLst>
        </c:ser>
        <c:ser>
          <c:idx val="3"/>
          <c:order val="3"/>
          <c:tx>
            <c:strRef>
              <c:f>[1]Serie_TdR_07!$B$89</c:f>
              <c:strCache>
                <c:ptCount val="1"/>
                <c:pt idx="0">
                  <c:v>Tertiaire marchand</c:v>
                </c:pt>
              </c:strCache>
            </c:strRef>
          </c:tx>
          <c:marker>
            <c:symbol val="none"/>
          </c:marker>
          <c:cat>
            <c:strRef>
              <c:f>[1]Serie_TdR_07!$C$85:$BA$85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[1]Serie_TdR_07!$C$89:$BA$89</c:f>
              <c:numCache>
                <c:formatCode>General</c:formatCode>
                <c:ptCount val="51"/>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pt idx="48">
                  <c:v>1.3805388676707303E-2</c:v>
                </c:pt>
                <c:pt idx="49">
                  <c:v>1.2868728186674172E-2</c:v>
                </c:pt>
                <c:pt idx="50">
                  <c:v>1.3101154252079993E-2</c:v>
                </c:pt>
              </c:numCache>
            </c:numRef>
          </c:val>
          <c:smooth val="0"/>
          <c:extLst>
            <c:ext xmlns:c16="http://schemas.microsoft.com/office/drawing/2014/chart" uri="{C3380CC4-5D6E-409C-BE32-E72D297353CC}">
              <c16:uniqueId val="{00000003-C959-4CD9-A588-9E474F473906}"/>
            </c:ext>
          </c:extLst>
        </c:ser>
        <c:ser>
          <c:idx val="4"/>
          <c:order val="4"/>
          <c:tx>
            <c:strRef>
              <c:f>[1]Serie_TdR_07!$B$90</c:f>
              <c:strCache>
                <c:ptCount val="1"/>
                <c:pt idx="0">
                  <c:v>Tertiaire non marchand</c:v>
                </c:pt>
              </c:strCache>
            </c:strRef>
          </c:tx>
          <c:marker>
            <c:symbol val="none"/>
          </c:marker>
          <c:cat>
            <c:strRef>
              <c:f>[1]Serie_TdR_07!$C$85:$BA$85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[1]Serie_TdR_07!$C$90:$BA$90</c:f>
              <c:numCache>
                <c:formatCode>General</c:formatCode>
                <c:ptCount val="51"/>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pt idx="48">
                  <c:v>5.5167102662791168E-4</c:v>
                </c:pt>
                <c:pt idx="49">
                  <c:v>4.4989176747709263E-4</c:v>
                </c:pt>
                <c:pt idx="50">
                  <c:v>3.394540903995354E-4</c:v>
                </c:pt>
              </c:numCache>
            </c:numRef>
          </c:val>
          <c:smooth val="0"/>
          <c:extLst>
            <c:ext xmlns:c16="http://schemas.microsoft.com/office/drawing/2014/chart" uri="{C3380CC4-5D6E-409C-BE32-E72D297353CC}">
              <c16:uniqueId val="{00000004-C959-4CD9-A588-9E474F473906}"/>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General"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TdR_07!$B$86</c:f>
              <c:strCache>
                <c:ptCount val="1"/>
                <c:pt idx="0">
                  <c:v>Agriculture</c:v>
                </c:pt>
              </c:strCache>
            </c:strRef>
          </c:tx>
          <c:marker>
            <c:symbol val="none"/>
          </c:marker>
          <c:cat>
            <c:strRef>
              <c:f>TdR_07!$C$85:$BB$85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TdR_07!$C$86:$BB$86</c:f>
              <c:numCache>
                <c:formatCode>0.0%</c:formatCode>
                <c:ptCount val="52"/>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pt idx="48">
                  <c:v>3.4399890024512719E-3</c:v>
                </c:pt>
                <c:pt idx="49">
                  <c:v>2.3883047829820112E-3</c:v>
                </c:pt>
                <c:pt idx="50">
                  <c:v>2.2284722170905959E-3</c:v>
                </c:pt>
                <c:pt idx="51">
                  <c:v>6.3187216719694001E-4</c:v>
                </c:pt>
              </c:numCache>
            </c:numRef>
          </c:val>
          <c:smooth val="0"/>
          <c:extLst>
            <c:ext xmlns:c16="http://schemas.microsoft.com/office/drawing/2014/chart" uri="{C3380CC4-5D6E-409C-BE32-E72D297353CC}">
              <c16:uniqueId val="{00000000-5FCA-4AC3-BACD-2087DC8E7DE9}"/>
            </c:ext>
          </c:extLst>
        </c:ser>
        <c:ser>
          <c:idx val="1"/>
          <c:order val="1"/>
          <c:tx>
            <c:strRef>
              <c:f>TdR_07!$B$87</c:f>
              <c:strCache>
                <c:ptCount val="1"/>
                <c:pt idx="0">
                  <c:v>Industrie</c:v>
                </c:pt>
              </c:strCache>
            </c:strRef>
          </c:tx>
          <c:marker>
            <c:symbol val="none"/>
          </c:marker>
          <c:cat>
            <c:strRef>
              <c:f>TdR_07!$C$85:$BB$85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TdR_07!$C$87:$BB$87</c:f>
              <c:numCache>
                <c:formatCode>0.0%</c:formatCode>
                <c:ptCount val="52"/>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pt idx="48">
                  <c:v>6.0043011715055133E-2</c:v>
                </c:pt>
                <c:pt idx="49">
                  <c:v>6.0227883881740121E-2</c:v>
                </c:pt>
                <c:pt idx="50">
                  <c:v>5.6471516544442969E-2</c:v>
                </c:pt>
                <c:pt idx="51">
                  <c:v>6.3280476832090343E-2</c:v>
                </c:pt>
              </c:numCache>
            </c:numRef>
          </c:val>
          <c:smooth val="0"/>
          <c:extLst>
            <c:ext xmlns:c16="http://schemas.microsoft.com/office/drawing/2014/chart" uri="{C3380CC4-5D6E-409C-BE32-E72D297353CC}">
              <c16:uniqueId val="{00000001-5FCA-4AC3-BACD-2087DC8E7DE9}"/>
            </c:ext>
          </c:extLst>
        </c:ser>
        <c:ser>
          <c:idx val="2"/>
          <c:order val="2"/>
          <c:tx>
            <c:strRef>
              <c:f>TdR_07!$B$88</c:f>
              <c:strCache>
                <c:ptCount val="1"/>
                <c:pt idx="0">
                  <c:v>Construction</c:v>
                </c:pt>
              </c:strCache>
            </c:strRef>
          </c:tx>
          <c:marker>
            <c:symbol val="none"/>
          </c:marker>
          <c:cat>
            <c:strRef>
              <c:f>TdR_07!$C$85:$BB$85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TdR_07!$C$88:$BB$88</c:f>
              <c:numCache>
                <c:formatCode>0.0%</c:formatCode>
                <c:ptCount val="52"/>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pt idx="48">
                  <c:v>3.2274903542300809E-2</c:v>
                </c:pt>
                <c:pt idx="49">
                  <c:v>3.0027207343882759E-2</c:v>
                </c:pt>
                <c:pt idx="50">
                  <c:v>2.871253998311242E-2</c:v>
                </c:pt>
                <c:pt idx="51">
                  <c:v>2.7713685766010826E-2</c:v>
                </c:pt>
              </c:numCache>
            </c:numRef>
          </c:val>
          <c:smooth val="0"/>
          <c:extLst>
            <c:ext xmlns:c16="http://schemas.microsoft.com/office/drawing/2014/chart" uri="{C3380CC4-5D6E-409C-BE32-E72D297353CC}">
              <c16:uniqueId val="{00000002-5FCA-4AC3-BACD-2087DC8E7DE9}"/>
            </c:ext>
          </c:extLst>
        </c:ser>
        <c:ser>
          <c:idx val="3"/>
          <c:order val="3"/>
          <c:tx>
            <c:strRef>
              <c:f>TdR_07!$B$89</c:f>
              <c:strCache>
                <c:ptCount val="1"/>
                <c:pt idx="0">
                  <c:v>Tertiaire marchand</c:v>
                </c:pt>
              </c:strCache>
            </c:strRef>
          </c:tx>
          <c:marker>
            <c:symbol val="none"/>
          </c:marker>
          <c:cat>
            <c:strRef>
              <c:f>TdR_07!$C$85:$BB$85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TdR_07!$C$89:$BB$89</c:f>
              <c:numCache>
                <c:formatCode>0.0%</c:formatCode>
                <c:ptCount val="52"/>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pt idx="48">
                  <c:v>1.3805388676707303E-2</c:v>
                </c:pt>
                <c:pt idx="49">
                  <c:v>1.2868728186674172E-2</c:v>
                </c:pt>
                <c:pt idx="50">
                  <c:v>1.3101154252079993E-2</c:v>
                </c:pt>
                <c:pt idx="51">
                  <c:v>1.3894530468786578E-2</c:v>
                </c:pt>
              </c:numCache>
            </c:numRef>
          </c:val>
          <c:smooth val="0"/>
          <c:extLst>
            <c:ext xmlns:c16="http://schemas.microsoft.com/office/drawing/2014/chart" uri="{C3380CC4-5D6E-409C-BE32-E72D297353CC}">
              <c16:uniqueId val="{00000003-5FCA-4AC3-BACD-2087DC8E7DE9}"/>
            </c:ext>
          </c:extLst>
        </c:ser>
        <c:ser>
          <c:idx val="4"/>
          <c:order val="4"/>
          <c:tx>
            <c:strRef>
              <c:f>TdR_07!$B$90</c:f>
              <c:strCache>
                <c:ptCount val="1"/>
                <c:pt idx="0">
                  <c:v>Tertiaire non marchand</c:v>
                </c:pt>
              </c:strCache>
            </c:strRef>
          </c:tx>
          <c:marker>
            <c:symbol val="none"/>
          </c:marker>
          <c:cat>
            <c:strRef>
              <c:f>TdR_07!$C$85:$BB$85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TdR_07!$C$90:$BB$90</c:f>
              <c:numCache>
                <c:formatCode>0.0%</c:formatCode>
                <c:ptCount val="52"/>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pt idx="48">
                  <c:v>5.5167102662791168E-4</c:v>
                </c:pt>
                <c:pt idx="49">
                  <c:v>4.4989176747709263E-4</c:v>
                </c:pt>
                <c:pt idx="50">
                  <c:v>3.394540903995354E-4</c:v>
                </c:pt>
                <c:pt idx="51">
                  <c:v>4.5495269265144694E-4</c:v>
                </c:pt>
              </c:numCache>
            </c:numRef>
          </c:val>
          <c:smooth val="0"/>
          <c:extLst>
            <c:ext xmlns:c16="http://schemas.microsoft.com/office/drawing/2014/chart" uri="{C3380CC4-5D6E-409C-BE32-E72D297353CC}">
              <c16:uniqueId val="{00000004-5FCA-4AC3-BACD-2087DC8E7DE9}"/>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0.0%"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TdR_07!$B$86</c:f>
              <c:strCache>
                <c:ptCount val="1"/>
                <c:pt idx="0">
                  <c:v>Agriculture</c:v>
                </c:pt>
              </c:strCache>
            </c:strRef>
          </c:tx>
          <c:marker>
            <c:symbol val="none"/>
          </c:marker>
          <c:cat>
            <c:strRef>
              <c:f>TdR_07!$C$85:$BD$85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TdR_07!$C$86:$BD$86</c:f>
              <c:numCache>
                <c:formatCode>0.0%</c:formatCode>
                <c:ptCount val="54"/>
                <c:pt idx="0">
                  <c:v>1.0536019836805514E-2</c:v>
                </c:pt>
                <c:pt idx="1">
                  <c:v>6.8228232786669164E-3</c:v>
                </c:pt>
                <c:pt idx="2">
                  <c:v>3.7881834250238491E-3</c:v>
                </c:pt>
                <c:pt idx="3">
                  <c:v>5.9034395770379781E-3</c:v>
                </c:pt>
                <c:pt idx="4">
                  <c:v>3.5973171624639399E-3</c:v>
                </c:pt>
                <c:pt idx="5">
                  <c:v>4.8179732916391717E-3</c:v>
                </c:pt>
                <c:pt idx="6">
                  <c:v>3.5522314322928481E-3</c:v>
                </c:pt>
                <c:pt idx="7">
                  <c:v>2.3933035580213789E-3</c:v>
                </c:pt>
                <c:pt idx="8">
                  <c:v>1.7342744511381718E-3</c:v>
                </c:pt>
                <c:pt idx="9">
                  <c:v>4.9948899744113474E-3</c:v>
                </c:pt>
                <c:pt idx="10">
                  <c:v>3.6186877563959656E-3</c:v>
                </c:pt>
                <c:pt idx="11">
                  <c:v>5.3193919708208427E-3</c:v>
                </c:pt>
                <c:pt idx="12">
                  <c:v>6.1293063481349941E-3</c:v>
                </c:pt>
                <c:pt idx="13">
                  <c:v>1.1378900410673623E-2</c:v>
                </c:pt>
                <c:pt idx="14">
                  <c:v>1.0574943773518771E-2</c:v>
                </c:pt>
                <c:pt idx="15">
                  <c:v>4.6041556450212564E-3</c:v>
                </c:pt>
                <c:pt idx="16">
                  <c:v>5.2299007425426246E-3</c:v>
                </c:pt>
                <c:pt idx="17">
                  <c:v>3.4985676728207554E-3</c:v>
                </c:pt>
                <c:pt idx="18">
                  <c:v>2.7925843272164504E-3</c:v>
                </c:pt>
                <c:pt idx="19">
                  <c:v>1.8335318139274894E-3</c:v>
                </c:pt>
                <c:pt idx="20">
                  <c:v>3.7577269143414405E-3</c:v>
                </c:pt>
                <c:pt idx="21">
                  <c:v>1.7112515253914218E-3</c:v>
                </c:pt>
                <c:pt idx="22">
                  <c:v>4.4779145015447688E-3</c:v>
                </c:pt>
                <c:pt idx="23">
                  <c:v>2.5004916451679669E-3</c:v>
                </c:pt>
                <c:pt idx="24">
                  <c:v>2.8790689509929249E-3</c:v>
                </c:pt>
                <c:pt idx="25">
                  <c:v>4.9710033008775866E-3</c:v>
                </c:pt>
                <c:pt idx="26">
                  <c:v>1.9686375324104934E-3</c:v>
                </c:pt>
                <c:pt idx="27">
                  <c:v>9.119932417978794E-4</c:v>
                </c:pt>
                <c:pt idx="28">
                  <c:v>5.7554359315905136E-3</c:v>
                </c:pt>
                <c:pt idx="29">
                  <c:v>6.1909409801669821E-3</c:v>
                </c:pt>
                <c:pt idx="30">
                  <c:v>4.9278580774855208E-3</c:v>
                </c:pt>
                <c:pt idx="31">
                  <c:v>2.4518116971994543E-3</c:v>
                </c:pt>
                <c:pt idx="32">
                  <c:v>5.7357898634503076E-3</c:v>
                </c:pt>
                <c:pt idx="33">
                  <c:v>1.4944300564222548E-3</c:v>
                </c:pt>
                <c:pt idx="34">
                  <c:v>9.6280819204874173E-3</c:v>
                </c:pt>
                <c:pt idx="35">
                  <c:v>2.6454259346897157E-3</c:v>
                </c:pt>
                <c:pt idx="36">
                  <c:v>1.498594167026231E-3</c:v>
                </c:pt>
                <c:pt idx="37">
                  <c:v>2.603685926029563E-3</c:v>
                </c:pt>
                <c:pt idx="38">
                  <c:v>2.1934591675369206E-3</c:v>
                </c:pt>
                <c:pt idx="39">
                  <c:v>3.8673972385759705E-3</c:v>
                </c:pt>
                <c:pt idx="40">
                  <c:v>5.4312378862394917E-3</c:v>
                </c:pt>
                <c:pt idx="41">
                  <c:v>1.3477470067923103E-3</c:v>
                </c:pt>
                <c:pt idx="42">
                  <c:v>3.0423997979742812E-3</c:v>
                </c:pt>
                <c:pt idx="43">
                  <c:v>4.6016026704812259E-3</c:v>
                </c:pt>
                <c:pt idx="44">
                  <c:v>3.822407302054904E-3</c:v>
                </c:pt>
                <c:pt idx="45">
                  <c:v>4.1411058605898771E-3</c:v>
                </c:pt>
                <c:pt idx="46">
                  <c:v>1.6096634815796526E-3</c:v>
                </c:pt>
                <c:pt idx="47">
                  <c:v>3.5669081072213513E-3</c:v>
                </c:pt>
                <c:pt idx="48">
                  <c:v>3.4399890024512719E-3</c:v>
                </c:pt>
                <c:pt idx="49">
                  <c:v>2.3883047829820112E-3</c:v>
                </c:pt>
                <c:pt idx="50">
                  <c:v>2.2284722170905959E-3</c:v>
                </c:pt>
                <c:pt idx="51">
                  <c:v>6.3187216719694001E-4</c:v>
                </c:pt>
                <c:pt idx="52">
                  <c:v>1.2116820017146063E-3</c:v>
                </c:pt>
                <c:pt idx="53">
                  <c:v>5.5080590569300822E-3</c:v>
                </c:pt>
              </c:numCache>
            </c:numRef>
          </c:val>
          <c:smooth val="0"/>
          <c:extLst>
            <c:ext xmlns:c16="http://schemas.microsoft.com/office/drawing/2014/chart" uri="{C3380CC4-5D6E-409C-BE32-E72D297353CC}">
              <c16:uniqueId val="{00000000-9D6A-40B1-B28C-7F9A7D6669FF}"/>
            </c:ext>
          </c:extLst>
        </c:ser>
        <c:ser>
          <c:idx val="1"/>
          <c:order val="1"/>
          <c:tx>
            <c:strRef>
              <c:f>TdR_07!$B$87</c:f>
              <c:strCache>
                <c:ptCount val="1"/>
                <c:pt idx="0">
                  <c:v>Industrie</c:v>
                </c:pt>
              </c:strCache>
            </c:strRef>
          </c:tx>
          <c:marker>
            <c:symbol val="none"/>
          </c:marker>
          <c:cat>
            <c:strRef>
              <c:f>TdR_07!$C$85:$BD$85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TdR_07!$C$87:$BD$87</c:f>
              <c:numCache>
                <c:formatCode>0.0%</c:formatCode>
                <c:ptCount val="54"/>
                <c:pt idx="0">
                  <c:v>6.2531332171998646E-2</c:v>
                </c:pt>
                <c:pt idx="1">
                  <c:v>6.2601994577401551E-2</c:v>
                </c:pt>
                <c:pt idx="2">
                  <c:v>6.6870098102904688E-2</c:v>
                </c:pt>
                <c:pt idx="3">
                  <c:v>7.0580075148171759E-2</c:v>
                </c:pt>
                <c:pt idx="4">
                  <c:v>6.152452838949575E-2</c:v>
                </c:pt>
                <c:pt idx="5">
                  <c:v>6.1485515219543478E-2</c:v>
                </c:pt>
                <c:pt idx="6">
                  <c:v>6.2901781633095927E-2</c:v>
                </c:pt>
                <c:pt idx="7">
                  <c:v>5.6040070696060228E-2</c:v>
                </c:pt>
                <c:pt idx="8">
                  <c:v>7.0818608854079215E-2</c:v>
                </c:pt>
                <c:pt idx="9">
                  <c:v>6.6068246529711383E-2</c:v>
                </c:pt>
                <c:pt idx="10">
                  <c:v>7.1689327675914516E-2</c:v>
                </c:pt>
                <c:pt idx="11">
                  <c:v>7.3373118901948364E-2</c:v>
                </c:pt>
                <c:pt idx="12">
                  <c:v>6.7787583872193122E-2</c:v>
                </c:pt>
                <c:pt idx="13">
                  <c:v>9.0724411641669084E-2</c:v>
                </c:pt>
                <c:pt idx="14">
                  <c:v>9.4380125904123535E-2</c:v>
                </c:pt>
                <c:pt idx="15">
                  <c:v>9.5533532369330279E-2</c:v>
                </c:pt>
                <c:pt idx="16">
                  <c:v>9.4017969895044101E-2</c:v>
                </c:pt>
                <c:pt idx="17">
                  <c:v>8.8837439215279618E-2</c:v>
                </c:pt>
                <c:pt idx="18">
                  <c:v>8.5242925197176897E-2</c:v>
                </c:pt>
                <c:pt idx="19">
                  <c:v>7.8572905345825922E-2</c:v>
                </c:pt>
                <c:pt idx="20">
                  <c:v>7.0318396198072522E-2</c:v>
                </c:pt>
                <c:pt idx="21">
                  <c:v>7.4277448214253916E-2</c:v>
                </c:pt>
                <c:pt idx="22">
                  <c:v>7.1929164409421875E-2</c:v>
                </c:pt>
                <c:pt idx="23">
                  <c:v>7.4359255569856383E-2</c:v>
                </c:pt>
                <c:pt idx="24">
                  <c:v>8.4518621767561058E-2</c:v>
                </c:pt>
                <c:pt idx="25">
                  <c:v>8.4733151629293929E-2</c:v>
                </c:pt>
                <c:pt idx="26">
                  <c:v>8.8753177701924493E-2</c:v>
                </c:pt>
                <c:pt idx="27">
                  <c:v>8.7262602595532784E-2</c:v>
                </c:pt>
                <c:pt idx="28">
                  <c:v>8.7011473319367955E-2</c:v>
                </c:pt>
                <c:pt idx="29">
                  <c:v>8.890446996403327E-2</c:v>
                </c:pt>
                <c:pt idx="30">
                  <c:v>8.4317503740157687E-2</c:v>
                </c:pt>
                <c:pt idx="31">
                  <c:v>8.1390616376279284E-2</c:v>
                </c:pt>
                <c:pt idx="32">
                  <c:v>8.5144676177275433E-2</c:v>
                </c:pt>
                <c:pt idx="33">
                  <c:v>8.8143045766015782E-2</c:v>
                </c:pt>
                <c:pt idx="34">
                  <c:v>8.1797942203817864E-2</c:v>
                </c:pt>
                <c:pt idx="35">
                  <c:v>7.8238920249111027E-2</c:v>
                </c:pt>
                <c:pt idx="36">
                  <c:v>4.9444091632926367E-2</c:v>
                </c:pt>
                <c:pt idx="37">
                  <c:v>5.9174220409394421E-2</c:v>
                </c:pt>
                <c:pt idx="38">
                  <c:v>6.4656183066702538E-2</c:v>
                </c:pt>
                <c:pt idx="39">
                  <c:v>5.8500494510617333E-2</c:v>
                </c:pt>
                <c:pt idx="40">
                  <c:v>6.3594384933187489E-2</c:v>
                </c:pt>
                <c:pt idx="41">
                  <c:v>5.8464069080740824E-2</c:v>
                </c:pt>
                <c:pt idx="42">
                  <c:v>5.9491671749263411E-2</c:v>
                </c:pt>
                <c:pt idx="43">
                  <c:v>6.3180244086125631E-2</c:v>
                </c:pt>
                <c:pt idx="44">
                  <c:v>5.9657023683864822E-2</c:v>
                </c:pt>
                <c:pt idx="45">
                  <c:v>6.1409859749971804E-2</c:v>
                </c:pt>
                <c:pt idx="46">
                  <c:v>6.6584472102142411E-2</c:v>
                </c:pt>
                <c:pt idx="47">
                  <c:v>6.2779888107002468E-2</c:v>
                </c:pt>
                <c:pt idx="48">
                  <c:v>6.0043011715055133E-2</c:v>
                </c:pt>
                <c:pt idx="49">
                  <c:v>6.0227883881740121E-2</c:v>
                </c:pt>
                <c:pt idx="50">
                  <c:v>5.6471516544442969E-2</c:v>
                </c:pt>
                <c:pt idx="51">
                  <c:v>6.3280476832090343E-2</c:v>
                </c:pt>
                <c:pt idx="52">
                  <c:v>6.0313206932132261E-2</c:v>
                </c:pt>
                <c:pt idx="53">
                  <c:v>5.9623143202512635E-2</c:v>
                </c:pt>
              </c:numCache>
            </c:numRef>
          </c:val>
          <c:smooth val="0"/>
          <c:extLst>
            <c:ext xmlns:c16="http://schemas.microsoft.com/office/drawing/2014/chart" uri="{C3380CC4-5D6E-409C-BE32-E72D297353CC}">
              <c16:uniqueId val="{00000001-9D6A-40B1-B28C-7F9A7D6669FF}"/>
            </c:ext>
          </c:extLst>
        </c:ser>
        <c:ser>
          <c:idx val="2"/>
          <c:order val="2"/>
          <c:tx>
            <c:strRef>
              <c:f>TdR_07!$B$88</c:f>
              <c:strCache>
                <c:ptCount val="1"/>
                <c:pt idx="0">
                  <c:v>Construction</c:v>
                </c:pt>
              </c:strCache>
            </c:strRef>
          </c:tx>
          <c:marker>
            <c:symbol val="none"/>
          </c:marker>
          <c:cat>
            <c:strRef>
              <c:f>TdR_07!$C$85:$BD$85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TdR_07!$C$88:$BD$88</c:f>
              <c:numCache>
                <c:formatCode>0.0%</c:formatCode>
                <c:ptCount val="54"/>
                <c:pt idx="0">
                  <c:v>4.064169428944734E-2</c:v>
                </c:pt>
                <c:pt idx="1">
                  <c:v>3.6702375300685139E-2</c:v>
                </c:pt>
                <c:pt idx="2">
                  <c:v>3.77265673374612E-2</c:v>
                </c:pt>
                <c:pt idx="3">
                  <c:v>3.8573685820016308E-2</c:v>
                </c:pt>
                <c:pt idx="4">
                  <c:v>4.0461633881125801E-2</c:v>
                </c:pt>
                <c:pt idx="5">
                  <c:v>3.534690509837355E-2</c:v>
                </c:pt>
                <c:pt idx="6">
                  <c:v>3.5556861520969534E-2</c:v>
                </c:pt>
                <c:pt idx="7">
                  <c:v>3.8865100196923616E-2</c:v>
                </c:pt>
                <c:pt idx="8">
                  <c:v>3.6370801671356319E-2</c:v>
                </c:pt>
                <c:pt idx="9">
                  <c:v>3.4202684373250213E-2</c:v>
                </c:pt>
                <c:pt idx="10">
                  <c:v>3.3586600470624166E-2</c:v>
                </c:pt>
                <c:pt idx="11">
                  <c:v>3.4315953603770023E-2</c:v>
                </c:pt>
                <c:pt idx="12">
                  <c:v>3.6220872571878164E-2</c:v>
                </c:pt>
                <c:pt idx="13">
                  <c:v>3.3210397932247442E-2</c:v>
                </c:pt>
                <c:pt idx="14">
                  <c:v>3.1890122009960005E-2</c:v>
                </c:pt>
                <c:pt idx="15">
                  <c:v>2.9470212760326742E-2</c:v>
                </c:pt>
                <c:pt idx="16">
                  <c:v>2.6995459426728801E-2</c:v>
                </c:pt>
                <c:pt idx="17">
                  <c:v>2.4837469688294329E-2</c:v>
                </c:pt>
                <c:pt idx="18">
                  <c:v>2.7644245959793964E-2</c:v>
                </c:pt>
                <c:pt idx="19">
                  <c:v>3.1915530121517134E-2</c:v>
                </c:pt>
                <c:pt idx="20">
                  <c:v>2.6439936848498179E-2</c:v>
                </c:pt>
                <c:pt idx="21">
                  <c:v>2.9329258066813888E-2</c:v>
                </c:pt>
                <c:pt idx="22">
                  <c:v>3.2676207811037097E-2</c:v>
                </c:pt>
                <c:pt idx="23">
                  <c:v>3.4365463644425373E-2</c:v>
                </c:pt>
                <c:pt idx="24">
                  <c:v>3.9766680544480897E-2</c:v>
                </c:pt>
                <c:pt idx="25">
                  <c:v>3.5800489479104886E-2</c:v>
                </c:pt>
                <c:pt idx="26">
                  <c:v>3.8712781239044022E-2</c:v>
                </c:pt>
                <c:pt idx="27">
                  <c:v>4.3926500819190882E-2</c:v>
                </c:pt>
                <c:pt idx="28">
                  <c:v>4.1939226018550137E-2</c:v>
                </c:pt>
                <c:pt idx="29">
                  <c:v>4.1244268655733003E-2</c:v>
                </c:pt>
                <c:pt idx="30">
                  <c:v>4.7427065324710499E-2</c:v>
                </c:pt>
                <c:pt idx="31">
                  <c:v>5.1956534336040215E-2</c:v>
                </c:pt>
                <c:pt idx="32">
                  <c:v>5.4987963149734226E-2</c:v>
                </c:pt>
                <c:pt idx="33">
                  <c:v>5.7855972592830519E-2</c:v>
                </c:pt>
                <c:pt idx="34">
                  <c:v>5.5726196681954623E-2</c:v>
                </c:pt>
                <c:pt idx="35">
                  <c:v>5.0778182630655436E-2</c:v>
                </c:pt>
                <c:pt idx="36">
                  <c:v>1.4289641063743882E-2</c:v>
                </c:pt>
                <c:pt idx="37">
                  <c:v>3.0893631826407444E-2</c:v>
                </c:pt>
                <c:pt idx="38">
                  <c:v>4.0732866362241389E-2</c:v>
                </c:pt>
                <c:pt idx="39">
                  <c:v>4.1844968114483197E-2</c:v>
                </c:pt>
                <c:pt idx="40">
                  <c:v>3.4254385221028076E-2</c:v>
                </c:pt>
                <c:pt idx="41">
                  <c:v>3.0239667751653238E-2</c:v>
                </c:pt>
                <c:pt idx="42">
                  <c:v>3.0706696652296923E-2</c:v>
                </c:pt>
                <c:pt idx="43">
                  <c:v>2.9238327620443368E-2</c:v>
                </c:pt>
                <c:pt idx="44">
                  <c:v>2.990372968484413E-2</c:v>
                </c:pt>
                <c:pt idx="45">
                  <c:v>2.7466398092292583E-2</c:v>
                </c:pt>
                <c:pt idx="46">
                  <c:v>3.2718679725387972E-2</c:v>
                </c:pt>
                <c:pt idx="47">
                  <c:v>3.4831591842223709E-2</c:v>
                </c:pt>
                <c:pt idx="48">
                  <c:v>3.2274903542300809E-2</c:v>
                </c:pt>
                <c:pt idx="49">
                  <c:v>3.0027207343882759E-2</c:v>
                </c:pt>
                <c:pt idx="50">
                  <c:v>2.871253998311242E-2</c:v>
                </c:pt>
                <c:pt idx="51">
                  <c:v>2.7713685766010826E-2</c:v>
                </c:pt>
                <c:pt idx="52">
                  <c:v>2.5759335443918153E-2</c:v>
                </c:pt>
                <c:pt idx="53">
                  <c:v>2.5257628753449297E-2</c:v>
                </c:pt>
              </c:numCache>
            </c:numRef>
          </c:val>
          <c:smooth val="0"/>
          <c:extLst>
            <c:ext xmlns:c16="http://schemas.microsoft.com/office/drawing/2014/chart" uri="{C3380CC4-5D6E-409C-BE32-E72D297353CC}">
              <c16:uniqueId val="{00000002-9D6A-40B1-B28C-7F9A7D6669FF}"/>
            </c:ext>
          </c:extLst>
        </c:ser>
        <c:ser>
          <c:idx val="3"/>
          <c:order val="3"/>
          <c:tx>
            <c:strRef>
              <c:f>TdR_07!$B$89</c:f>
              <c:strCache>
                <c:ptCount val="1"/>
                <c:pt idx="0">
                  <c:v>Tertiaire marchand</c:v>
                </c:pt>
              </c:strCache>
            </c:strRef>
          </c:tx>
          <c:marker>
            <c:symbol val="none"/>
          </c:marker>
          <c:cat>
            <c:strRef>
              <c:f>TdR_07!$C$85:$BD$85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TdR_07!$C$89:$BD$89</c:f>
              <c:numCache>
                <c:formatCode>0.0%</c:formatCode>
                <c:ptCount val="54"/>
                <c:pt idx="0">
                  <c:v>8.4137406064142498E-3</c:v>
                </c:pt>
                <c:pt idx="1">
                  <c:v>8.7193270432383355E-3</c:v>
                </c:pt>
                <c:pt idx="2">
                  <c:v>8.5253504078518557E-3</c:v>
                </c:pt>
                <c:pt idx="3">
                  <c:v>8.2043221005541934E-3</c:v>
                </c:pt>
                <c:pt idx="4">
                  <c:v>9.4921056039834438E-3</c:v>
                </c:pt>
                <c:pt idx="5">
                  <c:v>7.8471080267873295E-3</c:v>
                </c:pt>
                <c:pt idx="6">
                  <c:v>7.9496277022759222E-3</c:v>
                </c:pt>
                <c:pt idx="7">
                  <c:v>7.4338327979136592E-3</c:v>
                </c:pt>
                <c:pt idx="8">
                  <c:v>7.892142959220215E-3</c:v>
                </c:pt>
                <c:pt idx="9">
                  <c:v>6.5141329552793788E-3</c:v>
                </c:pt>
                <c:pt idx="10">
                  <c:v>6.4217177420660358E-3</c:v>
                </c:pt>
                <c:pt idx="11">
                  <c:v>7.0593718738222637E-3</c:v>
                </c:pt>
                <c:pt idx="12">
                  <c:v>6.7400422201549706E-3</c:v>
                </c:pt>
                <c:pt idx="13">
                  <c:v>6.3548722129333412E-3</c:v>
                </c:pt>
                <c:pt idx="14">
                  <c:v>6.0604295812779095E-3</c:v>
                </c:pt>
                <c:pt idx="15">
                  <c:v>7.0189887186786256E-3</c:v>
                </c:pt>
                <c:pt idx="16">
                  <c:v>8.6413343057549323E-3</c:v>
                </c:pt>
                <c:pt idx="17">
                  <c:v>8.1832697350806456E-3</c:v>
                </c:pt>
                <c:pt idx="18">
                  <c:v>7.8292161752959652E-3</c:v>
                </c:pt>
                <c:pt idx="19">
                  <c:v>8.7254676498933845E-3</c:v>
                </c:pt>
                <c:pt idx="20">
                  <c:v>8.7823981190971439E-3</c:v>
                </c:pt>
                <c:pt idx="21">
                  <c:v>9.0626210995368005E-3</c:v>
                </c:pt>
                <c:pt idx="22">
                  <c:v>8.9170303943119575E-3</c:v>
                </c:pt>
                <c:pt idx="23">
                  <c:v>1.0930810651776946E-2</c:v>
                </c:pt>
                <c:pt idx="24">
                  <c:v>1.2396050727904335E-2</c:v>
                </c:pt>
                <c:pt idx="25">
                  <c:v>1.1452981053858943E-2</c:v>
                </c:pt>
                <c:pt idx="26">
                  <c:v>1.2885942863340905E-2</c:v>
                </c:pt>
                <c:pt idx="27">
                  <c:v>1.3179393117313629E-2</c:v>
                </c:pt>
                <c:pt idx="28">
                  <c:v>1.3156048431794586E-2</c:v>
                </c:pt>
                <c:pt idx="29">
                  <c:v>1.3306963879501884E-2</c:v>
                </c:pt>
                <c:pt idx="30">
                  <c:v>1.4537684819060476E-2</c:v>
                </c:pt>
                <c:pt idx="31">
                  <c:v>1.4912124055470164E-2</c:v>
                </c:pt>
                <c:pt idx="32">
                  <c:v>1.2874767328740596E-2</c:v>
                </c:pt>
                <c:pt idx="33">
                  <c:v>1.4069964895361116E-2</c:v>
                </c:pt>
                <c:pt idx="34">
                  <c:v>1.4502650069732802E-2</c:v>
                </c:pt>
                <c:pt idx="35">
                  <c:v>1.5247180008125784E-2</c:v>
                </c:pt>
                <c:pt idx="36">
                  <c:v>1.171374102801572E-2</c:v>
                </c:pt>
                <c:pt idx="37">
                  <c:v>1.4414402860002671E-2</c:v>
                </c:pt>
                <c:pt idx="38">
                  <c:v>1.4290079220159225E-2</c:v>
                </c:pt>
                <c:pt idx="39">
                  <c:v>1.4011959824746959E-2</c:v>
                </c:pt>
                <c:pt idx="40">
                  <c:v>1.4161813906765542E-2</c:v>
                </c:pt>
                <c:pt idx="41">
                  <c:v>1.3972942914175449E-2</c:v>
                </c:pt>
                <c:pt idx="42">
                  <c:v>1.4429690019231663E-2</c:v>
                </c:pt>
                <c:pt idx="43">
                  <c:v>1.4607469179495649E-2</c:v>
                </c:pt>
                <c:pt idx="44">
                  <c:v>1.4740269867675933E-2</c:v>
                </c:pt>
                <c:pt idx="45">
                  <c:v>1.5125047890524271E-2</c:v>
                </c:pt>
                <c:pt idx="46">
                  <c:v>1.4319619596142355E-2</c:v>
                </c:pt>
                <c:pt idx="47">
                  <c:v>1.4352758401793425E-2</c:v>
                </c:pt>
                <c:pt idx="48">
                  <c:v>1.3805388676707303E-2</c:v>
                </c:pt>
                <c:pt idx="49">
                  <c:v>1.2868728186674172E-2</c:v>
                </c:pt>
                <c:pt idx="50">
                  <c:v>1.3101154252079993E-2</c:v>
                </c:pt>
                <c:pt idx="51">
                  <c:v>1.3894530468786578E-2</c:v>
                </c:pt>
                <c:pt idx="52">
                  <c:v>1.2890390364548924E-2</c:v>
                </c:pt>
                <c:pt idx="53">
                  <c:v>1.2131133069723507E-2</c:v>
                </c:pt>
              </c:numCache>
            </c:numRef>
          </c:val>
          <c:smooth val="0"/>
          <c:extLst>
            <c:ext xmlns:c16="http://schemas.microsoft.com/office/drawing/2014/chart" uri="{C3380CC4-5D6E-409C-BE32-E72D297353CC}">
              <c16:uniqueId val="{00000003-9D6A-40B1-B28C-7F9A7D6669FF}"/>
            </c:ext>
          </c:extLst>
        </c:ser>
        <c:ser>
          <c:idx val="4"/>
          <c:order val="4"/>
          <c:tx>
            <c:strRef>
              <c:f>TdR_07!$B$90</c:f>
              <c:strCache>
                <c:ptCount val="1"/>
                <c:pt idx="0">
                  <c:v>Tertiaire non marchand</c:v>
                </c:pt>
              </c:strCache>
            </c:strRef>
          </c:tx>
          <c:marker>
            <c:symbol val="none"/>
          </c:marker>
          <c:cat>
            <c:strRef>
              <c:f>TdR_07!$C$85:$BD$85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TdR_07!$C$90:$BD$90</c:f>
              <c:numCache>
                <c:formatCode>0.0%</c:formatCode>
                <c:ptCount val="54"/>
                <c:pt idx="0">
                  <c:v>1.2560951204901964E-4</c:v>
                </c:pt>
                <c:pt idx="1">
                  <c:v>1.2820389191036847E-4</c:v>
                </c:pt>
                <c:pt idx="2">
                  <c:v>2.680644016989517E-4</c:v>
                </c:pt>
                <c:pt idx="3">
                  <c:v>1.3456985488220248E-4</c:v>
                </c:pt>
                <c:pt idx="4">
                  <c:v>8.483685204557602E-5</c:v>
                </c:pt>
                <c:pt idx="5">
                  <c:v>1.0494634611078265E-4</c:v>
                </c:pt>
                <c:pt idx="6">
                  <c:v>2.2650531599177859E-4</c:v>
                </c:pt>
                <c:pt idx="7">
                  <c:v>2.128517616310849E-4</c:v>
                </c:pt>
                <c:pt idx="8">
                  <c:v>7.3026684585474329E-5</c:v>
                </c:pt>
                <c:pt idx="9">
                  <c:v>1.7499507188253833E-4</c:v>
                </c:pt>
                <c:pt idx="10">
                  <c:v>1.6249946307209998E-4</c:v>
                </c:pt>
                <c:pt idx="11">
                  <c:v>2.19676199356442E-4</c:v>
                </c:pt>
                <c:pt idx="12">
                  <c:v>5.9116786835897725E-4</c:v>
                </c:pt>
                <c:pt idx="13">
                  <c:v>3.3399228137737525E-4</c:v>
                </c:pt>
                <c:pt idx="14">
                  <c:v>1.3615804242764697E-4</c:v>
                </c:pt>
                <c:pt idx="15">
                  <c:v>2.1126377537385708E-4</c:v>
                </c:pt>
                <c:pt idx="16">
                  <c:v>2.5739039896996077E-4</c:v>
                </c:pt>
                <c:pt idx="17">
                  <c:v>1.9641708201249077E-4</c:v>
                </c:pt>
                <c:pt idx="18">
                  <c:v>3.5584220413519512E-4</c:v>
                </c:pt>
                <c:pt idx="19">
                  <c:v>3.3905873688176279E-4</c:v>
                </c:pt>
                <c:pt idx="20">
                  <c:v>2.3592636941215702E-4</c:v>
                </c:pt>
                <c:pt idx="21">
                  <c:v>1.1388922182511927E-4</c:v>
                </c:pt>
                <c:pt idx="22">
                  <c:v>8.3344527217785386E-5</c:v>
                </c:pt>
                <c:pt idx="23">
                  <c:v>1.7324664643702368E-4</c:v>
                </c:pt>
                <c:pt idx="24">
                  <c:v>1.7875997201484561E-4</c:v>
                </c:pt>
                <c:pt idx="25">
                  <c:v>2.1671063597884159E-4</c:v>
                </c:pt>
                <c:pt idx="26">
                  <c:v>2.4920141363654619E-4</c:v>
                </c:pt>
                <c:pt idx="27">
                  <c:v>3.6642886340995038E-4</c:v>
                </c:pt>
                <c:pt idx="28">
                  <c:v>3.5238881328119806E-4</c:v>
                </c:pt>
                <c:pt idx="29">
                  <c:v>2.6087410602071534E-4</c:v>
                </c:pt>
                <c:pt idx="30">
                  <c:v>2.4143438928918569E-4</c:v>
                </c:pt>
                <c:pt idx="31">
                  <c:v>4.8793805577103979E-4</c:v>
                </c:pt>
                <c:pt idx="32">
                  <c:v>2.307786567009655E-4</c:v>
                </c:pt>
                <c:pt idx="33">
                  <c:v>1.8628356858511888E-4</c:v>
                </c:pt>
                <c:pt idx="34">
                  <c:v>4.6232106987351493E-4</c:v>
                </c:pt>
                <c:pt idx="35">
                  <c:v>3.1231936734181493E-4</c:v>
                </c:pt>
                <c:pt idx="36">
                  <c:v>1.3027454696605691E-4</c:v>
                </c:pt>
                <c:pt idx="37">
                  <c:v>1.806272926849491E-4</c:v>
                </c:pt>
                <c:pt idx="38">
                  <c:v>1.8301644126488659E-4</c:v>
                </c:pt>
                <c:pt idx="39">
                  <c:v>3.5860750481775855E-4</c:v>
                </c:pt>
                <c:pt idx="40">
                  <c:v>3.8361192630298772E-4</c:v>
                </c:pt>
                <c:pt idx="41">
                  <c:v>2.5986760420846283E-4</c:v>
                </c:pt>
                <c:pt idx="42">
                  <c:v>2.5499153543294466E-4</c:v>
                </c:pt>
                <c:pt idx="43">
                  <c:v>6.7902589402524336E-4</c:v>
                </c:pt>
                <c:pt idx="44">
                  <c:v>5.9748539964349194E-4</c:v>
                </c:pt>
                <c:pt idx="45">
                  <c:v>5.2505268915114178E-4</c:v>
                </c:pt>
                <c:pt idx="46">
                  <c:v>3.0240527854001142E-4</c:v>
                </c:pt>
                <c:pt idx="47">
                  <c:v>4.4646372963991676E-4</c:v>
                </c:pt>
                <c:pt idx="48">
                  <c:v>5.5167102662791168E-4</c:v>
                </c:pt>
                <c:pt idx="49">
                  <c:v>4.4989176747709263E-4</c:v>
                </c:pt>
                <c:pt idx="50">
                  <c:v>3.394540903995354E-4</c:v>
                </c:pt>
                <c:pt idx="51">
                  <c:v>4.5495269265144694E-4</c:v>
                </c:pt>
                <c:pt idx="52">
                  <c:v>7.3078439008541151E-4</c:v>
                </c:pt>
                <c:pt idx="53">
                  <c:v>6.2696527447760509E-4</c:v>
                </c:pt>
              </c:numCache>
            </c:numRef>
          </c:val>
          <c:smooth val="0"/>
          <c:extLst>
            <c:ext xmlns:c16="http://schemas.microsoft.com/office/drawing/2014/chart" uri="{C3380CC4-5D6E-409C-BE32-E72D297353CC}">
              <c16:uniqueId val="{00000004-9D6A-40B1-B28C-7F9A7D6669FF}"/>
            </c:ext>
          </c:extLst>
        </c:ser>
        <c:dLbls>
          <c:showLegendKey val="0"/>
          <c:showVal val="0"/>
          <c:showCatName val="0"/>
          <c:showSerName val="0"/>
          <c:showPercent val="0"/>
          <c:showBubbleSize val="0"/>
        </c:dLbls>
        <c:smooth val="0"/>
        <c:axId val="147698816"/>
        <c:axId val="147700352"/>
      </c:lineChart>
      <c:catAx>
        <c:axId val="147698816"/>
        <c:scaling>
          <c:orientation val="minMax"/>
        </c:scaling>
        <c:delete val="0"/>
        <c:axPos val="b"/>
        <c:numFmt formatCode="General" sourceLinked="0"/>
        <c:majorTickMark val="out"/>
        <c:minorTickMark val="none"/>
        <c:tickLblPos val="nextTo"/>
        <c:crossAx val="147700352"/>
        <c:crosses val="autoZero"/>
        <c:auto val="1"/>
        <c:lblAlgn val="ctr"/>
        <c:lblOffset val="100"/>
        <c:noMultiLvlLbl val="0"/>
      </c:catAx>
      <c:valAx>
        <c:axId val="147700352"/>
        <c:scaling>
          <c:orientation val="minMax"/>
        </c:scaling>
        <c:delete val="0"/>
        <c:axPos val="l"/>
        <c:majorGridlines/>
        <c:numFmt formatCode="0.0%" sourceLinked="1"/>
        <c:majorTickMark val="out"/>
        <c:minorTickMark val="none"/>
        <c:tickLblPos val="nextTo"/>
        <c:crossAx val="1476988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TdR_15!$B$86</c:f>
              <c:strCache>
                <c:ptCount val="1"/>
                <c:pt idx="0">
                  <c:v>Agriculture</c:v>
                </c:pt>
              </c:strCache>
            </c:strRef>
          </c:tx>
          <c:marker>
            <c:symbol val="none"/>
          </c:marker>
          <c:cat>
            <c:strRef>
              <c:f>TdR_15!$C$85:$AW$85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TdR_15!$C$86:$AW$86</c:f>
              <c:numCache>
                <c:formatCode>0.0%</c:formatCode>
                <c:ptCount val="47"/>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numCache>
            </c:numRef>
          </c:val>
          <c:smooth val="0"/>
          <c:extLst>
            <c:ext xmlns:c16="http://schemas.microsoft.com/office/drawing/2014/chart" uri="{C3380CC4-5D6E-409C-BE32-E72D297353CC}">
              <c16:uniqueId val="{00000000-322B-4A91-8623-FEE71B8DAC27}"/>
            </c:ext>
          </c:extLst>
        </c:ser>
        <c:ser>
          <c:idx val="1"/>
          <c:order val="1"/>
          <c:tx>
            <c:strRef>
              <c:f>TdR_15!$B$87</c:f>
              <c:strCache>
                <c:ptCount val="1"/>
                <c:pt idx="0">
                  <c:v>Industrie</c:v>
                </c:pt>
              </c:strCache>
            </c:strRef>
          </c:tx>
          <c:marker>
            <c:symbol val="none"/>
          </c:marker>
          <c:cat>
            <c:strRef>
              <c:f>TdR_15!$C$85:$AW$85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TdR_15!$C$87:$AW$87</c:f>
              <c:numCache>
                <c:formatCode>0.0%</c:formatCode>
                <c:ptCount val="47"/>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numCache>
            </c:numRef>
          </c:val>
          <c:smooth val="0"/>
          <c:extLst>
            <c:ext xmlns:c16="http://schemas.microsoft.com/office/drawing/2014/chart" uri="{C3380CC4-5D6E-409C-BE32-E72D297353CC}">
              <c16:uniqueId val="{00000001-322B-4A91-8623-FEE71B8DAC27}"/>
            </c:ext>
          </c:extLst>
        </c:ser>
        <c:ser>
          <c:idx val="2"/>
          <c:order val="2"/>
          <c:tx>
            <c:strRef>
              <c:f>TdR_15!$B$88</c:f>
              <c:strCache>
                <c:ptCount val="1"/>
                <c:pt idx="0">
                  <c:v>Construction</c:v>
                </c:pt>
              </c:strCache>
            </c:strRef>
          </c:tx>
          <c:marker>
            <c:symbol val="none"/>
          </c:marker>
          <c:cat>
            <c:strRef>
              <c:f>TdR_15!$C$85:$AW$85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TdR_15!$C$88:$AW$88</c:f>
              <c:numCache>
                <c:formatCode>0.0%</c:formatCode>
                <c:ptCount val="47"/>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numCache>
            </c:numRef>
          </c:val>
          <c:smooth val="0"/>
          <c:extLst>
            <c:ext xmlns:c16="http://schemas.microsoft.com/office/drawing/2014/chart" uri="{C3380CC4-5D6E-409C-BE32-E72D297353CC}">
              <c16:uniqueId val="{00000002-322B-4A91-8623-FEE71B8DAC27}"/>
            </c:ext>
          </c:extLst>
        </c:ser>
        <c:ser>
          <c:idx val="3"/>
          <c:order val="3"/>
          <c:tx>
            <c:strRef>
              <c:f>TdR_15!$B$89</c:f>
              <c:strCache>
                <c:ptCount val="1"/>
                <c:pt idx="0">
                  <c:v>Tertiaire marchand</c:v>
                </c:pt>
              </c:strCache>
            </c:strRef>
          </c:tx>
          <c:marker>
            <c:symbol val="none"/>
          </c:marker>
          <c:cat>
            <c:strRef>
              <c:f>TdR_15!$C$85:$AW$85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TdR_15!$C$89:$AW$89</c:f>
              <c:numCache>
                <c:formatCode>0.0%</c:formatCode>
                <c:ptCount val="47"/>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numCache>
            </c:numRef>
          </c:val>
          <c:smooth val="0"/>
          <c:extLst>
            <c:ext xmlns:c16="http://schemas.microsoft.com/office/drawing/2014/chart" uri="{C3380CC4-5D6E-409C-BE32-E72D297353CC}">
              <c16:uniqueId val="{00000003-322B-4A91-8623-FEE71B8DAC27}"/>
            </c:ext>
          </c:extLst>
        </c:ser>
        <c:ser>
          <c:idx val="4"/>
          <c:order val="4"/>
          <c:tx>
            <c:strRef>
              <c:f>TdR_15!$B$90</c:f>
              <c:strCache>
                <c:ptCount val="1"/>
                <c:pt idx="0">
                  <c:v>Tertiaire non marchand</c:v>
                </c:pt>
              </c:strCache>
            </c:strRef>
          </c:tx>
          <c:marker>
            <c:symbol val="none"/>
          </c:marker>
          <c:cat>
            <c:strRef>
              <c:f>TdR_15!$C$85:$AW$85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TdR_15!$C$90:$AW$90</c:f>
              <c:numCache>
                <c:formatCode>0.0%</c:formatCode>
                <c:ptCount val="47"/>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numCache>
            </c:numRef>
          </c:val>
          <c:smooth val="0"/>
          <c:extLst>
            <c:ext xmlns:c16="http://schemas.microsoft.com/office/drawing/2014/chart" uri="{C3380CC4-5D6E-409C-BE32-E72D297353CC}">
              <c16:uniqueId val="{00000004-322B-4A91-8623-FEE71B8DAC27}"/>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0.0%"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TdR_15!$B$86</c:f>
              <c:strCache>
                <c:ptCount val="1"/>
                <c:pt idx="0">
                  <c:v>Agriculture</c:v>
                </c:pt>
              </c:strCache>
            </c:strRef>
          </c:tx>
          <c:marker>
            <c:symbol val="none"/>
          </c:marker>
          <c:cat>
            <c:strRef>
              <c:f>TdR_15!$C$85:$AY$85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TdR_15!$C$86:$AY$86</c:f>
              <c:numCache>
                <c:formatCode>0.0%</c:formatCode>
                <c:ptCount val="49"/>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numCache>
            </c:numRef>
          </c:val>
          <c:smooth val="0"/>
          <c:extLst>
            <c:ext xmlns:c16="http://schemas.microsoft.com/office/drawing/2014/chart" uri="{C3380CC4-5D6E-409C-BE32-E72D297353CC}">
              <c16:uniqueId val="{00000000-141A-4110-9613-E9DF3CFBCB3B}"/>
            </c:ext>
          </c:extLst>
        </c:ser>
        <c:ser>
          <c:idx val="1"/>
          <c:order val="1"/>
          <c:tx>
            <c:strRef>
              <c:f>TdR_15!$B$87</c:f>
              <c:strCache>
                <c:ptCount val="1"/>
                <c:pt idx="0">
                  <c:v>Industrie</c:v>
                </c:pt>
              </c:strCache>
            </c:strRef>
          </c:tx>
          <c:marker>
            <c:symbol val="none"/>
          </c:marker>
          <c:cat>
            <c:strRef>
              <c:f>TdR_15!$C$85:$AY$85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TdR_15!$C$87:$AY$87</c:f>
              <c:numCache>
                <c:formatCode>0.0%</c:formatCode>
                <c:ptCount val="49"/>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numCache>
            </c:numRef>
          </c:val>
          <c:smooth val="0"/>
          <c:extLst>
            <c:ext xmlns:c16="http://schemas.microsoft.com/office/drawing/2014/chart" uri="{C3380CC4-5D6E-409C-BE32-E72D297353CC}">
              <c16:uniqueId val="{00000001-141A-4110-9613-E9DF3CFBCB3B}"/>
            </c:ext>
          </c:extLst>
        </c:ser>
        <c:ser>
          <c:idx val="2"/>
          <c:order val="2"/>
          <c:tx>
            <c:strRef>
              <c:f>TdR_15!$B$88</c:f>
              <c:strCache>
                <c:ptCount val="1"/>
                <c:pt idx="0">
                  <c:v>Construction</c:v>
                </c:pt>
              </c:strCache>
            </c:strRef>
          </c:tx>
          <c:marker>
            <c:symbol val="none"/>
          </c:marker>
          <c:cat>
            <c:strRef>
              <c:f>TdR_15!$C$85:$AY$85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TdR_15!$C$88:$AY$88</c:f>
              <c:numCache>
                <c:formatCode>0.0%</c:formatCode>
                <c:ptCount val="49"/>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numCache>
            </c:numRef>
          </c:val>
          <c:smooth val="0"/>
          <c:extLst>
            <c:ext xmlns:c16="http://schemas.microsoft.com/office/drawing/2014/chart" uri="{C3380CC4-5D6E-409C-BE32-E72D297353CC}">
              <c16:uniqueId val="{00000002-141A-4110-9613-E9DF3CFBCB3B}"/>
            </c:ext>
          </c:extLst>
        </c:ser>
        <c:ser>
          <c:idx val="3"/>
          <c:order val="3"/>
          <c:tx>
            <c:strRef>
              <c:f>TdR_15!$B$89</c:f>
              <c:strCache>
                <c:ptCount val="1"/>
                <c:pt idx="0">
                  <c:v>Tertiaire marchand</c:v>
                </c:pt>
              </c:strCache>
            </c:strRef>
          </c:tx>
          <c:marker>
            <c:symbol val="none"/>
          </c:marker>
          <c:cat>
            <c:strRef>
              <c:f>TdR_15!$C$85:$AY$85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TdR_15!$C$89:$AY$89</c:f>
              <c:numCache>
                <c:formatCode>0.0%</c:formatCode>
                <c:ptCount val="49"/>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numCache>
            </c:numRef>
          </c:val>
          <c:smooth val="0"/>
          <c:extLst>
            <c:ext xmlns:c16="http://schemas.microsoft.com/office/drawing/2014/chart" uri="{C3380CC4-5D6E-409C-BE32-E72D297353CC}">
              <c16:uniqueId val="{00000003-141A-4110-9613-E9DF3CFBCB3B}"/>
            </c:ext>
          </c:extLst>
        </c:ser>
        <c:ser>
          <c:idx val="4"/>
          <c:order val="4"/>
          <c:tx>
            <c:strRef>
              <c:f>TdR_15!$B$90</c:f>
              <c:strCache>
                <c:ptCount val="1"/>
                <c:pt idx="0">
                  <c:v>Tertiaire non marchand</c:v>
                </c:pt>
              </c:strCache>
            </c:strRef>
          </c:tx>
          <c:marker>
            <c:symbol val="none"/>
          </c:marker>
          <c:cat>
            <c:strRef>
              <c:f>TdR_15!$C$85:$AY$85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TdR_15!$C$90:$AY$90</c:f>
              <c:numCache>
                <c:formatCode>0.0%</c:formatCode>
                <c:ptCount val="49"/>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numCache>
            </c:numRef>
          </c:val>
          <c:smooth val="0"/>
          <c:extLst>
            <c:ext xmlns:c16="http://schemas.microsoft.com/office/drawing/2014/chart" uri="{C3380CC4-5D6E-409C-BE32-E72D297353CC}">
              <c16:uniqueId val="{00000004-141A-4110-9613-E9DF3CFBCB3B}"/>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0.0%"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TdR_15!$B$86</c:f>
              <c:strCache>
                <c:ptCount val="1"/>
                <c:pt idx="0">
                  <c:v>Agriculture</c:v>
                </c:pt>
              </c:strCache>
            </c:strRef>
          </c:tx>
          <c:marker>
            <c:symbol val="none"/>
          </c:marker>
          <c:cat>
            <c:strRef>
              <c:f>TdR_15!$C$85:$AZ$85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strCache>
            </c:strRef>
          </c:cat>
          <c:val>
            <c:numRef>
              <c:f>TdR_15!$C$86:$AZ$86</c:f>
              <c:numCache>
                <c:formatCode>0.0%</c:formatCode>
                <c:ptCount val="50"/>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pt idx="49">
                  <c:v>8.8903329329736384E-3</c:v>
                </c:pt>
              </c:numCache>
            </c:numRef>
          </c:val>
          <c:smooth val="0"/>
          <c:extLst>
            <c:ext xmlns:c16="http://schemas.microsoft.com/office/drawing/2014/chart" uri="{C3380CC4-5D6E-409C-BE32-E72D297353CC}">
              <c16:uniqueId val="{00000000-DA05-4FB5-9E07-AB394C2F7DCE}"/>
            </c:ext>
          </c:extLst>
        </c:ser>
        <c:ser>
          <c:idx val="1"/>
          <c:order val="1"/>
          <c:tx>
            <c:strRef>
              <c:f>TdR_15!$B$87</c:f>
              <c:strCache>
                <c:ptCount val="1"/>
                <c:pt idx="0">
                  <c:v>Industrie</c:v>
                </c:pt>
              </c:strCache>
            </c:strRef>
          </c:tx>
          <c:marker>
            <c:symbol val="none"/>
          </c:marker>
          <c:cat>
            <c:strRef>
              <c:f>TdR_15!$C$85:$AZ$85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strCache>
            </c:strRef>
          </c:cat>
          <c:val>
            <c:numRef>
              <c:f>TdR_15!$C$87:$AZ$87</c:f>
              <c:numCache>
                <c:formatCode>0.0%</c:formatCode>
                <c:ptCount val="50"/>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pt idx="49">
                  <c:v>6.9038433549239539E-2</c:v>
                </c:pt>
              </c:numCache>
            </c:numRef>
          </c:val>
          <c:smooth val="0"/>
          <c:extLst>
            <c:ext xmlns:c16="http://schemas.microsoft.com/office/drawing/2014/chart" uri="{C3380CC4-5D6E-409C-BE32-E72D297353CC}">
              <c16:uniqueId val="{00000001-DA05-4FB5-9E07-AB394C2F7DCE}"/>
            </c:ext>
          </c:extLst>
        </c:ser>
        <c:ser>
          <c:idx val="2"/>
          <c:order val="2"/>
          <c:tx>
            <c:strRef>
              <c:f>TdR_15!$B$88</c:f>
              <c:strCache>
                <c:ptCount val="1"/>
                <c:pt idx="0">
                  <c:v>Construction</c:v>
                </c:pt>
              </c:strCache>
            </c:strRef>
          </c:tx>
          <c:marker>
            <c:symbol val="none"/>
          </c:marker>
          <c:cat>
            <c:strRef>
              <c:f>TdR_15!$C$85:$AZ$85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strCache>
            </c:strRef>
          </c:cat>
          <c:val>
            <c:numRef>
              <c:f>TdR_15!$C$88:$AZ$88</c:f>
              <c:numCache>
                <c:formatCode>0.0%</c:formatCode>
                <c:ptCount val="50"/>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pt idx="49">
                  <c:v>3.7525895911112571E-2</c:v>
                </c:pt>
              </c:numCache>
            </c:numRef>
          </c:val>
          <c:smooth val="0"/>
          <c:extLst>
            <c:ext xmlns:c16="http://schemas.microsoft.com/office/drawing/2014/chart" uri="{C3380CC4-5D6E-409C-BE32-E72D297353CC}">
              <c16:uniqueId val="{00000002-DA05-4FB5-9E07-AB394C2F7DCE}"/>
            </c:ext>
          </c:extLst>
        </c:ser>
        <c:ser>
          <c:idx val="3"/>
          <c:order val="3"/>
          <c:tx>
            <c:strRef>
              <c:f>TdR_15!$B$89</c:f>
              <c:strCache>
                <c:ptCount val="1"/>
                <c:pt idx="0">
                  <c:v>Tertiaire marchand</c:v>
                </c:pt>
              </c:strCache>
            </c:strRef>
          </c:tx>
          <c:marker>
            <c:symbol val="none"/>
          </c:marker>
          <c:cat>
            <c:strRef>
              <c:f>TdR_15!$C$85:$AZ$85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strCache>
            </c:strRef>
          </c:cat>
          <c:val>
            <c:numRef>
              <c:f>TdR_15!$C$89:$AZ$89</c:f>
              <c:numCache>
                <c:formatCode>0.0%</c:formatCode>
                <c:ptCount val="50"/>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pt idx="49">
                  <c:v>1.2113518712361021E-2</c:v>
                </c:pt>
              </c:numCache>
            </c:numRef>
          </c:val>
          <c:smooth val="0"/>
          <c:extLst>
            <c:ext xmlns:c16="http://schemas.microsoft.com/office/drawing/2014/chart" uri="{C3380CC4-5D6E-409C-BE32-E72D297353CC}">
              <c16:uniqueId val="{00000003-DA05-4FB5-9E07-AB394C2F7DCE}"/>
            </c:ext>
          </c:extLst>
        </c:ser>
        <c:ser>
          <c:idx val="4"/>
          <c:order val="4"/>
          <c:tx>
            <c:strRef>
              <c:f>TdR_15!$B$90</c:f>
              <c:strCache>
                <c:ptCount val="1"/>
                <c:pt idx="0">
                  <c:v>Tertiaire non marchand</c:v>
                </c:pt>
              </c:strCache>
            </c:strRef>
          </c:tx>
          <c:marker>
            <c:symbol val="none"/>
          </c:marker>
          <c:cat>
            <c:strRef>
              <c:f>TdR_15!$C$85:$AZ$85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strCache>
            </c:strRef>
          </c:cat>
          <c:val>
            <c:numRef>
              <c:f>TdR_15!$C$90:$AZ$90</c:f>
              <c:numCache>
                <c:formatCode>0.0%</c:formatCode>
                <c:ptCount val="50"/>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pt idx="49">
                  <c:v>3.5916448612536953E-3</c:v>
                </c:pt>
              </c:numCache>
            </c:numRef>
          </c:val>
          <c:smooth val="0"/>
          <c:extLst>
            <c:ext xmlns:c16="http://schemas.microsoft.com/office/drawing/2014/chart" uri="{C3380CC4-5D6E-409C-BE32-E72D297353CC}">
              <c16:uniqueId val="{00000004-DA05-4FB5-9E07-AB394C2F7DCE}"/>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0.0%"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TdR_15!$B$86</c:f>
              <c:strCache>
                <c:ptCount val="1"/>
                <c:pt idx="0">
                  <c:v>Agriculture</c:v>
                </c:pt>
              </c:strCache>
            </c:strRef>
          </c:tx>
          <c:marker>
            <c:symbol val="none"/>
          </c:marker>
          <c:cat>
            <c:strRef>
              <c:f>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TdR_15!$C$86:$BA$86</c:f>
              <c:numCache>
                <c:formatCode>0.0%</c:formatCode>
                <c:ptCount val="51"/>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pt idx="49">
                  <c:v>8.8903329329736384E-3</c:v>
                </c:pt>
                <c:pt idx="50">
                  <c:v>1.625983009557929E-2</c:v>
                </c:pt>
              </c:numCache>
            </c:numRef>
          </c:val>
          <c:smooth val="0"/>
          <c:extLst>
            <c:ext xmlns:c16="http://schemas.microsoft.com/office/drawing/2014/chart" uri="{C3380CC4-5D6E-409C-BE32-E72D297353CC}">
              <c16:uniqueId val="{00000000-43EF-49EE-9743-FE113E2DF0A8}"/>
            </c:ext>
          </c:extLst>
        </c:ser>
        <c:ser>
          <c:idx val="1"/>
          <c:order val="1"/>
          <c:tx>
            <c:strRef>
              <c:f>TdR_15!$B$87</c:f>
              <c:strCache>
                <c:ptCount val="1"/>
                <c:pt idx="0">
                  <c:v>Industrie</c:v>
                </c:pt>
              </c:strCache>
            </c:strRef>
          </c:tx>
          <c:marker>
            <c:symbol val="none"/>
          </c:marker>
          <c:cat>
            <c:strRef>
              <c:f>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TdR_15!$C$87:$BA$87</c:f>
              <c:numCache>
                <c:formatCode>0.0%</c:formatCode>
                <c:ptCount val="51"/>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pt idx="49">
                  <c:v>6.9038433549239539E-2</c:v>
                </c:pt>
                <c:pt idx="50">
                  <c:v>6.1200387657064752E-2</c:v>
                </c:pt>
              </c:numCache>
            </c:numRef>
          </c:val>
          <c:smooth val="0"/>
          <c:extLst>
            <c:ext xmlns:c16="http://schemas.microsoft.com/office/drawing/2014/chart" uri="{C3380CC4-5D6E-409C-BE32-E72D297353CC}">
              <c16:uniqueId val="{00000001-43EF-49EE-9743-FE113E2DF0A8}"/>
            </c:ext>
          </c:extLst>
        </c:ser>
        <c:ser>
          <c:idx val="2"/>
          <c:order val="2"/>
          <c:tx>
            <c:strRef>
              <c:f>TdR_15!$B$88</c:f>
              <c:strCache>
                <c:ptCount val="1"/>
                <c:pt idx="0">
                  <c:v>Construction</c:v>
                </c:pt>
              </c:strCache>
            </c:strRef>
          </c:tx>
          <c:marker>
            <c:symbol val="none"/>
          </c:marker>
          <c:cat>
            <c:strRef>
              <c:f>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TdR_15!$C$88:$BA$88</c:f>
              <c:numCache>
                <c:formatCode>0.0%</c:formatCode>
                <c:ptCount val="51"/>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pt idx="49">
                  <c:v>3.7525895911112571E-2</c:v>
                </c:pt>
                <c:pt idx="50">
                  <c:v>4.2871774732225969E-2</c:v>
                </c:pt>
              </c:numCache>
            </c:numRef>
          </c:val>
          <c:smooth val="0"/>
          <c:extLst>
            <c:ext xmlns:c16="http://schemas.microsoft.com/office/drawing/2014/chart" uri="{C3380CC4-5D6E-409C-BE32-E72D297353CC}">
              <c16:uniqueId val="{00000002-43EF-49EE-9743-FE113E2DF0A8}"/>
            </c:ext>
          </c:extLst>
        </c:ser>
        <c:ser>
          <c:idx val="3"/>
          <c:order val="3"/>
          <c:tx>
            <c:strRef>
              <c:f>TdR_15!$B$89</c:f>
              <c:strCache>
                <c:ptCount val="1"/>
                <c:pt idx="0">
                  <c:v>Tertiaire marchand</c:v>
                </c:pt>
              </c:strCache>
            </c:strRef>
          </c:tx>
          <c:marker>
            <c:symbol val="none"/>
          </c:marker>
          <c:cat>
            <c:strRef>
              <c:f>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TdR_15!$C$89:$BA$89</c:f>
              <c:numCache>
                <c:formatCode>0.0%</c:formatCode>
                <c:ptCount val="51"/>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pt idx="49">
                  <c:v>1.2113518712361021E-2</c:v>
                </c:pt>
                <c:pt idx="50">
                  <c:v>1.1965886474044075E-2</c:v>
                </c:pt>
              </c:numCache>
            </c:numRef>
          </c:val>
          <c:smooth val="0"/>
          <c:extLst>
            <c:ext xmlns:c16="http://schemas.microsoft.com/office/drawing/2014/chart" uri="{C3380CC4-5D6E-409C-BE32-E72D297353CC}">
              <c16:uniqueId val="{00000003-43EF-49EE-9743-FE113E2DF0A8}"/>
            </c:ext>
          </c:extLst>
        </c:ser>
        <c:ser>
          <c:idx val="4"/>
          <c:order val="4"/>
          <c:tx>
            <c:strRef>
              <c:f>TdR_15!$B$90</c:f>
              <c:strCache>
                <c:ptCount val="1"/>
                <c:pt idx="0">
                  <c:v>Tertiaire non marchand</c:v>
                </c:pt>
              </c:strCache>
            </c:strRef>
          </c:tx>
          <c:marker>
            <c:symbol val="none"/>
          </c:marker>
          <c:cat>
            <c:strRef>
              <c:f>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TdR_15!$C$90:$BA$90</c:f>
              <c:numCache>
                <c:formatCode>0.0%</c:formatCode>
                <c:ptCount val="51"/>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pt idx="49">
                  <c:v>3.5916448612536953E-3</c:v>
                </c:pt>
                <c:pt idx="50">
                  <c:v>3.1989015884507617E-3</c:v>
                </c:pt>
              </c:numCache>
            </c:numRef>
          </c:val>
          <c:smooth val="0"/>
          <c:extLst>
            <c:ext xmlns:c16="http://schemas.microsoft.com/office/drawing/2014/chart" uri="{C3380CC4-5D6E-409C-BE32-E72D297353CC}">
              <c16:uniqueId val="{00000004-43EF-49EE-9743-FE113E2DF0A8}"/>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0.0%"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[1]Serie_TdR_15!$B$86</c:f>
              <c:strCache>
                <c:ptCount val="1"/>
                <c:pt idx="0">
                  <c:v>Agriculture</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[1]Serie_TdR_15!$C$86:$BA$86</c:f>
              <c:numCache>
                <c:formatCode>General</c:formatCode>
                <c:ptCount val="51"/>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pt idx="49">
                  <c:v>8.8903329329736384E-3</c:v>
                </c:pt>
                <c:pt idx="50">
                  <c:v>1.625983009557929E-2</c:v>
                </c:pt>
              </c:numCache>
            </c:numRef>
          </c:val>
          <c:smooth val="0"/>
          <c:extLst>
            <c:ext xmlns:c16="http://schemas.microsoft.com/office/drawing/2014/chart" uri="{C3380CC4-5D6E-409C-BE32-E72D297353CC}">
              <c16:uniqueId val="{00000000-4B98-4D11-BAE9-2D239F114EBD}"/>
            </c:ext>
          </c:extLst>
        </c:ser>
        <c:ser>
          <c:idx val="1"/>
          <c:order val="1"/>
          <c:tx>
            <c:strRef>
              <c:f>[1]Serie_TdR_15!$B$87</c:f>
              <c:strCache>
                <c:ptCount val="1"/>
                <c:pt idx="0">
                  <c:v>Industrie</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[1]Serie_TdR_15!$C$87:$BA$87</c:f>
              <c:numCache>
                <c:formatCode>General</c:formatCode>
                <c:ptCount val="51"/>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pt idx="49">
                  <c:v>6.9038433549239539E-2</c:v>
                </c:pt>
                <c:pt idx="50">
                  <c:v>6.1200387657064752E-2</c:v>
                </c:pt>
              </c:numCache>
            </c:numRef>
          </c:val>
          <c:smooth val="0"/>
          <c:extLst>
            <c:ext xmlns:c16="http://schemas.microsoft.com/office/drawing/2014/chart" uri="{C3380CC4-5D6E-409C-BE32-E72D297353CC}">
              <c16:uniqueId val="{00000001-4B98-4D11-BAE9-2D239F114EBD}"/>
            </c:ext>
          </c:extLst>
        </c:ser>
        <c:ser>
          <c:idx val="2"/>
          <c:order val="2"/>
          <c:tx>
            <c:strRef>
              <c:f>[1]Serie_TdR_15!$B$88</c:f>
              <c:strCache>
                <c:ptCount val="1"/>
                <c:pt idx="0">
                  <c:v>Construction</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[1]Serie_TdR_15!$C$88:$BA$88</c:f>
              <c:numCache>
                <c:formatCode>General</c:formatCode>
                <c:ptCount val="51"/>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pt idx="49">
                  <c:v>3.7525895911112571E-2</c:v>
                </c:pt>
                <c:pt idx="50">
                  <c:v>4.2871774732225969E-2</c:v>
                </c:pt>
              </c:numCache>
            </c:numRef>
          </c:val>
          <c:smooth val="0"/>
          <c:extLst>
            <c:ext xmlns:c16="http://schemas.microsoft.com/office/drawing/2014/chart" uri="{C3380CC4-5D6E-409C-BE32-E72D297353CC}">
              <c16:uniqueId val="{00000002-4B98-4D11-BAE9-2D239F114EBD}"/>
            </c:ext>
          </c:extLst>
        </c:ser>
        <c:ser>
          <c:idx val="3"/>
          <c:order val="3"/>
          <c:tx>
            <c:strRef>
              <c:f>[1]Serie_TdR_15!$B$89</c:f>
              <c:strCache>
                <c:ptCount val="1"/>
                <c:pt idx="0">
                  <c:v>Tertiaire marchand</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[1]Serie_TdR_15!$C$89:$BA$89</c:f>
              <c:numCache>
                <c:formatCode>General</c:formatCode>
                <c:ptCount val="51"/>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pt idx="49">
                  <c:v>1.2113518712361021E-2</c:v>
                </c:pt>
                <c:pt idx="50">
                  <c:v>1.1965886474044075E-2</c:v>
                </c:pt>
              </c:numCache>
            </c:numRef>
          </c:val>
          <c:smooth val="0"/>
          <c:extLst>
            <c:ext xmlns:c16="http://schemas.microsoft.com/office/drawing/2014/chart" uri="{C3380CC4-5D6E-409C-BE32-E72D297353CC}">
              <c16:uniqueId val="{00000003-4B98-4D11-BAE9-2D239F114EBD}"/>
            </c:ext>
          </c:extLst>
        </c:ser>
        <c:ser>
          <c:idx val="4"/>
          <c:order val="4"/>
          <c:tx>
            <c:strRef>
              <c:f>[1]Serie_TdR_15!$B$90</c:f>
              <c:strCache>
                <c:ptCount val="1"/>
                <c:pt idx="0">
                  <c:v>Tertiaire non marchand</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[1]Serie_TdR_15!$C$90:$BA$90</c:f>
              <c:numCache>
                <c:formatCode>General</c:formatCode>
                <c:ptCount val="51"/>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pt idx="49">
                  <c:v>3.5916448612536953E-3</c:v>
                </c:pt>
                <c:pt idx="50">
                  <c:v>3.1989015884507617E-3</c:v>
                </c:pt>
              </c:numCache>
            </c:numRef>
          </c:val>
          <c:smooth val="0"/>
          <c:extLst>
            <c:ext xmlns:c16="http://schemas.microsoft.com/office/drawing/2014/chart" uri="{C3380CC4-5D6E-409C-BE32-E72D297353CC}">
              <c16:uniqueId val="{00000004-4B98-4D11-BAE9-2D239F114EBD}"/>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General"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[1]Serie_TdR_15!$B$86</c:f>
              <c:strCache>
                <c:ptCount val="1"/>
                <c:pt idx="0">
                  <c:v>Agriculture</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[1]Serie_TdR_15!$C$86:$BA$86</c:f>
              <c:numCache>
                <c:formatCode>General</c:formatCode>
                <c:ptCount val="51"/>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pt idx="49">
                  <c:v>8.8903329329736384E-3</c:v>
                </c:pt>
                <c:pt idx="50">
                  <c:v>1.625983009557929E-2</c:v>
                </c:pt>
              </c:numCache>
            </c:numRef>
          </c:val>
          <c:smooth val="0"/>
          <c:extLst>
            <c:ext xmlns:c16="http://schemas.microsoft.com/office/drawing/2014/chart" uri="{C3380CC4-5D6E-409C-BE32-E72D297353CC}">
              <c16:uniqueId val="{00000000-9760-491F-8024-66689F87C26A}"/>
            </c:ext>
          </c:extLst>
        </c:ser>
        <c:ser>
          <c:idx val="1"/>
          <c:order val="1"/>
          <c:tx>
            <c:strRef>
              <c:f>[1]Serie_TdR_15!$B$87</c:f>
              <c:strCache>
                <c:ptCount val="1"/>
                <c:pt idx="0">
                  <c:v>Industrie</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[1]Serie_TdR_15!$C$87:$BA$87</c:f>
              <c:numCache>
                <c:formatCode>General</c:formatCode>
                <c:ptCount val="51"/>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pt idx="49">
                  <c:v>6.9038433549239539E-2</c:v>
                </c:pt>
                <c:pt idx="50">
                  <c:v>6.1200387657064752E-2</c:v>
                </c:pt>
              </c:numCache>
            </c:numRef>
          </c:val>
          <c:smooth val="0"/>
          <c:extLst>
            <c:ext xmlns:c16="http://schemas.microsoft.com/office/drawing/2014/chart" uri="{C3380CC4-5D6E-409C-BE32-E72D297353CC}">
              <c16:uniqueId val="{00000001-9760-491F-8024-66689F87C26A}"/>
            </c:ext>
          </c:extLst>
        </c:ser>
        <c:ser>
          <c:idx val="2"/>
          <c:order val="2"/>
          <c:tx>
            <c:strRef>
              <c:f>[1]Serie_TdR_15!$B$88</c:f>
              <c:strCache>
                <c:ptCount val="1"/>
                <c:pt idx="0">
                  <c:v>Construction</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[1]Serie_TdR_15!$C$88:$BA$88</c:f>
              <c:numCache>
                <c:formatCode>General</c:formatCode>
                <c:ptCount val="51"/>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pt idx="49">
                  <c:v>3.7525895911112571E-2</c:v>
                </c:pt>
                <c:pt idx="50">
                  <c:v>4.2871774732225969E-2</c:v>
                </c:pt>
              </c:numCache>
            </c:numRef>
          </c:val>
          <c:smooth val="0"/>
          <c:extLst>
            <c:ext xmlns:c16="http://schemas.microsoft.com/office/drawing/2014/chart" uri="{C3380CC4-5D6E-409C-BE32-E72D297353CC}">
              <c16:uniqueId val="{00000002-9760-491F-8024-66689F87C26A}"/>
            </c:ext>
          </c:extLst>
        </c:ser>
        <c:ser>
          <c:idx val="3"/>
          <c:order val="3"/>
          <c:tx>
            <c:strRef>
              <c:f>[1]Serie_TdR_15!$B$89</c:f>
              <c:strCache>
                <c:ptCount val="1"/>
                <c:pt idx="0">
                  <c:v>Tertiaire marchand</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[1]Serie_TdR_15!$C$89:$BA$89</c:f>
              <c:numCache>
                <c:formatCode>General</c:formatCode>
                <c:ptCount val="51"/>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pt idx="49">
                  <c:v>1.2113518712361021E-2</c:v>
                </c:pt>
                <c:pt idx="50">
                  <c:v>1.1965886474044075E-2</c:v>
                </c:pt>
              </c:numCache>
            </c:numRef>
          </c:val>
          <c:smooth val="0"/>
          <c:extLst>
            <c:ext xmlns:c16="http://schemas.microsoft.com/office/drawing/2014/chart" uri="{C3380CC4-5D6E-409C-BE32-E72D297353CC}">
              <c16:uniqueId val="{00000003-9760-491F-8024-66689F87C26A}"/>
            </c:ext>
          </c:extLst>
        </c:ser>
        <c:ser>
          <c:idx val="4"/>
          <c:order val="4"/>
          <c:tx>
            <c:strRef>
              <c:f>[1]Serie_TdR_15!$B$90</c:f>
              <c:strCache>
                <c:ptCount val="1"/>
                <c:pt idx="0">
                  <c:v>Tertiaire non marchand</c:v>
                </c:pt>
              </c:strCache>
            </c:strRef>
          </c:tx>
          <c:marker>
            <c:symbol val="none"/>
          </c:marker>
          <c:cat>
            <c:strRef>
              <c:f>[1]Serie_TdR_15!$C$85:$BA$85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strCache>
            </c:strRef>
          </c:cat>
          <c:val>
            <c:numRef>
              <c:f>[1]Serie_TdR_15!$C$90:$BA$90</c:f>
              <c:numCache>
                <c:formatCode>General</c:formatCode>
                <c:ptCount val="51"/>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pt idx="49">
                  <c:v>3.5916448612536953E-3</c:v>
                </c:pt>
                <c:pt idx="50">
                  <c:v>3.1989015884507617E-3</c:v>
                </c:pt>
              </c:numCache>
            </c:numRef>
          </c:val>
          <c:smooth val="0"/>
          <c:extLst>
            <c:ext xmlns:c16="http://schemas.microsoft.com/office/drawing/2014/chart" uri="{C3380CC4-5D6E-409C-BE32-E72D297353CC}">
              <c16:uniqueId val="{00000004-9760-491F-8024-66689F87C26A}"/>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General"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TdR_15!$B$86</c:f>
              <c:strCache>
                <c:ptCount val="1"/>
                <c:pt idx="0">
                  <c:v>Agriculture</c:v>
                </c:pt>
              </c:strCache>
            </c:strRef>
          </c:tx>
          <c:marker>
            <c:symbol val="none"/>
          </c:marker>
          <c:cat>
            <c:strRef>
              <c:f>TdR_15!$C$85:$BB$85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strCache>
            </c:strRef>
          </c:cat>
          <c:val>
            <c:numRef>
              <c:f>TdR_15!$C$86:$BB$86</c:f>
              <c:numCache>
                <c:formatCode>0.0%</c:formatCode>
                <c:ptCount val="52"/>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pt idx="49">
                  <c:v>8.8903329329736384E-3</c:v>
                </c:pt>
                <c:pt idx="50">
                  <c:v>1.625983009557929E-2</c:v>
                </c:pt>
                <c:pt idx="51">
                  <c:v>1.0037380874494885E-2</c:v>
                </c:pt>
              </c:numCache>
            </c:numRef>
          </c:val>
          <c:smooth val="0"/>
          <c:extLst>
            <c:ext xmlns:c16="http://schemas.microsoft.com/office/drawing/2014/chart" uri="{C3380CC4-5D6E-409C-BE32-E72D297353CC}">
              <c16:uniqueId val="{00000000-A682-4733-86C4-9C105C7F6792}"/>
            </c:ext>
          </c:extLst>
        </c:ser>
        <c:ser>
          <c:idx val="1"/>
          <c:order val="1"/>
          <c:tx>
            <c:strRef>
              <c:f>TdR_15!$B$87</c:f>
              <c:strCache>
                <c:ptCount val="1"/>
                <c:pt idx="0">
                  <c:v>Industrie</c:v>
                </c:pt>
              </c:strCache>
            </c:strRef>
          </c:tx>
          <c:marker>
            <c:symbol val="none"/>
          </c:marker>
          <c:cat>
            <c:strRef>
              <c:f>TdR_15!$C$85:$BB$85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strCache>
            </c:strRef>
          </c:cat>
          <c:val>
            <c:numRef>
              <c:f>TdR_15!$C$87:$BB$87</c:f>
              <c:numCache>
                <c:formatCode>0.0%</c:formatCode>
                <c:ptCount val="52"/>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pt idx="49">
                  <c:v>6.9038433549239539E-2</c:v>
                </c:pt>
                <c:pt idx="50">
                  <c:v>6.1200387657064752E-2</c:v>
                </c:pt>
                <c:pt idx="51">
                  <c:v>5.3764854535968944E-2</c:v>
                </c:pt>
              </c:numCache>
            </c:numRef>
          </c:val>
          <c:smooth val="0"/>
          <c:extLst>
            <c:ext xmlns:c16="http://schemas.microsoft.com/office/drawing/2014/chart" uri="{C3380CC4-5D6E-409C-BE32-E72D297353CC}">
              <c16:uniqueId val="{00000001-A682-4733-86C4-9C105C7F6792}"/>
            </c:ext>
          </c:extLst>
        </c:ser>
        <c:ser>
          <c:idx val="2"/>
          <c:order val="2"/>
          <c:tx>
            <c:strRef>
              <c:f>TdR_15!$B$88</c:f>
              <c:strCache>
                <c:ptCount val="1"/>
                <c:pt idx="0">
                  <c:v>Construction</c:v>
                </c:pt>
              </c:strCache>
            </c:strRef>
          </c:tx>
          <c:marker>
            <c:symbol val="none"/>
          </c:marker>
          <c:cat>
            <c:strRef>
              <c:f>TdR_15!$C$85:$BB$85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strCache>
            </c:strRef>
          </c:cat>
          <c:val>
            <c:numRef>
              <c:f>TdR_15!$C$88:$BB$88</c:f>
              <c:numCache>
                <c:formatCode>0.0%</c:formatCode>
                <c:ptCount val="52"/>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pt idx="49">
                  <c:v>3.7525895911112571E-2</c:v>
                </c:pt>
                <c:pt idx="50">
                  <c:v>4.2871774732225969E-2</c:v>
                </c:pt>
                <c:pt idx="51">
                  <c:v>4.4434887718079637E-2</c:v>
                </c:pt>
              </c:numCache>
            </c:numRef>
          </c:val>
          <c:smooth val="0"/>
          <c:extLst>
            <c:ext xmlns:c16="http://schemas.microsoft.com/office/drawing/2014/chart" uri="{C3380CC4-5D6E-409C-BE32-E72D297353CC}">
              <c16:uniqueId val="{00000002-A682-4733-86C4-9C105C7F6792}"/>
            </c:ext>
          </c:extLst>
        </c:ser>
        <c:ser>
          <c:idx val="3"/>
          <c:order val="3"/>
          <c:tx>
            <c:strRef>
              <c:f>TdR_15!$B$89</c:f>
              <c:strCache>
                <c:ptCount val="1"/>
                <c:pt idx="0">
                  <c:v>Tertiaire marchand</c:v>
                </c:pt>
              </c:strCache>
            </c:strRef>
          </c:tx>
          <c:marker>
            <c:symbol val="none"/>
          </c:marker>
          <c:cat>
            <c:strRef>
              <c:f>TdR_15!$C$85:$BB$85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strCache>
            </c:strRef>
          </c:cat>
          <c:val>
            <c:numRef>
              <c:f>TdR_15!$C$89:$BB$89</c:f>
              <c:numCache>
                <c:formatCode>0.0%</c:formatCode>
                <c:ptCount val="52"/>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pt idx="49">
                  <c:v>1.2113518712361021E-2</c:v>
                </c:pt>
                <c:pt idx="50">
                  <c:v>1.1965886474044075E-2</c:v>
                </c:pt>
                <c:pt idx="51">
                  <c:v>1.2682453290277219E-2</c:v>
                </c:pt>
              </c:numCache>
            </c:numRef>
          </c:val>
          <c:smooth val="0"/>
          <c:extLst>
            <c:ext xmlns:c16="http://schemas.microsoft.com/office/drawing/2014/chart" uri="{C3380CC4-5D6E-409C-BE32-E72D297353CC}">
              <c16:uniqueId val="{00000003-A682-4733-86C4-9C105C7F6792}"/>
            </c:ext>
          </c:extLst>
        </c:ser>
        <c:ser>
          <c:idx val="4"/>
          <c:order val="4"/>
          <c:tx>
            <c:strRef>
              <c:f>TdR_15!$B$90</c:f>
              <c:strCache>
                <c:ptCount val="1"/>
                <c:pt idx="0">
                  <c:v>Tertiaire non marchand</c:v>
                </c:pt>
              </c:strCache>
            </c:strRef>
          </c:tx>
          <c:marker>
            <c:symbol val="none"/>
          </c:marker>
          <c:cat>
            <c:strRef>
              <c:f>TdR_15!$C$85:$BB$85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strCache>
            </c:strRef>
          </c:cat>
          <c:val>
            <c:numRef>
              <c:f>TdR_15!$C$90:$BB$90</c:f>
              <c:numCache>
                <c:formatCode>0.0%</c:formatCode>
                <c:ptCount val="52"/>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pt idx="49">
                  <c:v>3.5916448612536953E-3</c:v>
                </c:pt>
                <c:pt idx="50">
                  <c:v>3.1989015884507617E-3</c:v>
                </c:pt>
                <c:pt idx="51">
                  <c:v>3.4703374321419099E-3</c:v>
                </c:pt>
              </c:numCache>
            </c:numRef>
          </c:val>
          <c:smooth val="0"/>
          <c:extLst>
            <c:ext xmlns:c16="http://schemas.microsoft.com/office/drawing/2014/chart" uri="{C3380CC4-5D6E-409C-BE32-E72D297353CC}">
              <c16:uniqueId val="{00000004-A682-4733-86C4-9C105C7F6792}"/>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0.0%"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TdR_15!$B$86</c:f>
              <c:strCache>
                <c:ptCount val="1"/>
                <c:pt idx="0">
                  <c:v>Agriculture</c:v>
                </c:pt>
              </c:strCache>
            </c:strRef>
          </c:tx>
          <c:marker>
            <c:symbol val="none"/>
          </c:marker>
          <c:cat>
            <c:strRef>
              <c:f>TdR_15!$C$85:$BD$85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pt idx="52">
                  <c:v>2024-T1</c:v>
                </c:pt>
                <c:pt idx="53">
                  <c:v>2024-T2</c:v>
                </c:pt>
              </c:strCache>
            </c:strRef>
          </c:cat>
          <c:val>
            <c:numRef>
              <c:f>TdR_15!$C$86:$BD$86</c:f>
              <c:numCache>
                <c:formatCode>0.0%</c:formatCode>
                <c:ptCount val="54"/>
                <c:pt idx="0">
                  <c:v>2.8591806997719919E-3</c:v>
                </c:pt>
                <c:pt idx="1">
                  <c:v>1.518710932979492E-3</c:v>
                </c:pt>
                <c:pt idx="2">
                  <c:v>5.6111950966060663E-3</c:v>
                </c:pt>
                <c:pt idx="3">
                  <c:v>1.5058397135321638E-3</c:v>
                </c:pt>
                <c:pt idx="4">
                  <c:v>2.9512451927597321E-3</c:v>
                </c:pt>
                <c:pt idx="5">
                  <c:v>6.2452880257135215E-3</c:v>
                </c:pt>
                <c:pt idx="6">
                  <c:v>1.1377453296819709E-2</c:v>
                </c:pt>
                <c:pt idx="7">
                  <c:v>7.8655194987935148E-3</c:v>
                </c:pt>
                <c:pt idx="8">
                  <c:v>1.0110621154068241E-2</c:v>
                </c:pt>
                <c:pt idx="9">
                  <c:v>5.4858326688114268E-3</c:v>
                </c:pt>
                <c:pt idx="10">
                  <c:v>1.1791436443232701E-2</c:v>
                </c:pt>
                <c:pt idx="11">
                  <c:v>7.372420333288561E-3</c:v>
                </c:pt>
                <c:pt idx="12">
                  <c:v>1.5186348206470207E-3</c:v>
                </c:pt>
                <c:pt idx="13">
                  <c:v>4.0317577094614882E-3</c:v>
                </c:pt>
                <c:pt idx="14">
                  <c:v>2.9376255327345133E-3</c:v>
                </c:pt>
                <c:pt idx="15">
                  <c:v>3.8446152738940481E-3</c:v>
                </c:pt>
                <c:pt idx="16">
                  <c:v>1.5157676270570655E-3</c:v>
                </c:pt>
                <c:pt idx="17">
                  <c:v>7.2895539871716368E-3</c:v>
                </c:pt>
                <c:pt idx="18">
                  <c:v>6.8086235209773235E-3</c:v>
                </c:pt>
                <c:pt idx="19">
                  <c:v>1.2489810814725883E-2</c:v>
                </c:pt>
                <c:pt idx="20">
                  <c:v>9.7841183169503024E-3</c:v>
                </c:pt>
                <c:pt idx="21">
                  <c:v>1.5159968027999734E-2</c:v>
                </c:pt>
                <c:pt idx="22">
                  <c:v>1.9372605787635298E-2</c:v>
                </c:pt>
                <c:pt idx="23">
                  <c:v>1.0920890633566653E-2</c:v>
                </c:pt>
                <c:pt idx="24">
                  <c:v>1.290240807896805E-2</c:v>
                </c:pt>
                <c:pt idx="25">
                  <c:v>7.1061779823503044E-3</c:v>
                </c:pt>
                <c:pt idx="26">
                  <c:v>7.7587403354567423E-3</c:v>
                </c:pt>
                <c:pt idx="27">
                  <c:v>9.939399913096697E-3</c:v>
                </c:pt>
                <c:pt idx="28">
                  <c:v>1.23550311901036E-2</c:v>
                </c:pt>
                <c:pt idx="29">
                  <c:v>9.7194589681497464E-3</c:v>
                </c:pt>
                <c:pt idx="30">
                  <c:v>7.3617593100915582E-3</c:v>
                </c:pt>
                <c:pt idx="31">
                  <c:v>7.7181451295385717E-3</c:v>
                </c:pt>
                <c:pt idx="32">
                  <c:v>8.1661243615552114E-3</c:v>
                </c:pt>
                <c:pt idx="33">
                  <c:v>9.1205561291537399E-3</c:v>
                </c:pt>
                <c:pt idx="34">
                  <c:v>1.3261886218969537E-2</c:v>
                </c:pt>
                <c:pt idx="35">
                  <c:v>1.6327291008005083E-2</c:v>
                </c:pt>
                <c:pt idx="36">
                  <c:v>1.629333700079361E-2</c:v>
                </c:pt>
                <c:pt idx="37">
                  <c:v>1.9293711525641636E-2</c:v>
                </c:pt>
                <c:pt idx="38">
                  <c:v>2.7745827131944248E-2</c:v>
                </c:pt>
                <c:pt idx="39">
                  <c:v>2.3654149894860383E-2</c:v>
                </c:pt>
                <c:pt idx="40">
                  <c:v>2.2796971067016017E-2</c:v>
                </c:pt>
                <c:pt idx="41">
                  <c:v>1.1070684491155397E-2</c:v>
                </c:pt>
                <c:pt idx="42">
                  <c:v>1.9517177111314035E-2</c:v>
                </c:pt>
                <c:pt idx="43">
                  <c:v>1.2271829381327109E-2</c:v>
                </c:pt>
                <c:pt idx="44">
                  <c:v>1.4654463884446325E-2</c:v>
                </c:pt>
                <c:pt idx="45">
                  <c:v>1.2871474620348017E-2</c:v>
                </c:pt>
                <c:pt idx="46">
                  <c:v>1.1682951788064881E-2</c:v>
                </c:pt>
                <c:pt idx="47">
                  <c:v>8.1794423713549853E-3</c:v>
                </c:pt>
                <c:pt idx="48">
                  <c:v>7.9539112260872836E-3</c:v>
                </c:pt>
                <c:pt idx="49">
                  <c:v>8.8903329329736384E-3</c:v>
                </c:pt>
                <c:pt idx="50">
                  <c:v>1.625983009557929E-2</c:v>
                </c:pt>
                <c:pt idx="51">
                  <c:v>1.0037380874494885E-2</c:v>
                </c:pt>
                <c:pt idx="52">
                  <c:v>1.2560204222689317E-2</c:v>
                </c:pt>
                <c:pt idx="53">
                  <c:v>1.5011821290239277E-2</c:v>
                </c:pt>
              </c:numCache>
            </c:numRef>
          </c:val>
          <c:smooth val="0"/>
          <c:extLst>
            <c:ext xmlns:c16="http://schemas.microsoft.com/office/drawing/2014/chart" uri="{C3380CC4-5D6E-409C-BE32-E72D297353CC}">
              <c16:uniqueId val="{00000000-9ACD-4F5F-8A78-E9FB3B9EFC61}"/>
            </c:ext>
          </c:extLst>
        </c:ser>
        <c:ser>
          <c:idx val="1"/>
          <c:order val="1"/>
          <c:tx>
            <c:strRef>
              <c:f>TdR_15!$B$87</c:f>
              <c:strCache>
                <c:ptCount val="1"/>
                <c:pt idx="0">
                  <c:v>Industrie</c:v>
                </c:pt>
              </c:strCache>
            </c:strRef>
          </c:tx>
          <c:marker>
            <c:symbol val="none"/>
          </c:marker>
          <c:cat>
            <c:strRef>
              <c:f>TdR_15!$C$85:$BD$85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pt idx="52">
                  <c:v>2024-T1</c:v>
                </c:pt>
                <c:pt idx="53">
                  <c:v>2024-T2</c:v>
                </c:pt>
              </c:strCache>
            </c:strRef>
          </c:cat>
          <c:val>
            <c:numRef>
              <c:f>TdR_15!$C$87:$BD$87</c:f>
              <c:numCache>
                <c:formatCode>0.0%</c:formatCode>
                <c:ptCount val="54"/>
                <c:pt idx="0">
                  <c:v>7.0074740015093159E-2</c:v>
                </c:pt>
                <c:pt idx="1">
                  <c:v>6.6561865711136564E-2</c:v>
                </c:pt>
                <c:pt idx="2">
                  <c:v>5.1643003085746132E-2</c:v>
                </c:pt>
                <c:pt idx="3">
                  <c:v>4.9941252270738333E-2</c:v>
                </c:pt>
                <c:pt idx="4">
                  <c:v>5.3455422599439181E-2</c:v>
                </c:pt>
                <c:pt idx="5">
                  <c:v>5.2770067876924849E-2</c:v>
                </c:pt>
                <c:pt idx="6">
                  <c:v>3.7187517211079289E-2</c:v>
                </c:pt>
                <c:pt idx="7">
                  <c:v>3.9938599014081692E-2</c:v>
                </c:pt>
                <c:pt idx="8">
                  <c:v>3.8510642369567846E-2</c:v>
                </c:pt>
                <c:pt idx="9">
                  <c:v>3.4245783250653326E-2</c:v>
                </c:pt>
                <c:pt idx="10">
                  <c:v>4.3140882635844008E-2</c:v>
                </c:pt>
                <c:pt idx="11">
                  <c:v>3.9557614092661501E-2</c:v>
                </c:pt>
                <c:pt idx="12">
                  <c:v>4.6114216284254196E-2</c:v>
                </c:pt>
                <c:pt idx="13">
                  <c:v>5.0329786798370621E-2</c:v>
                </c:pt>
                <c:pt idx="14">
                  <c:v>4.7344900726720159E-2</c:v>
                </c:pt>
                <c:pt idx="15">
                  <c:v>4.5942002978998309E-2</c:v>
                </c:pt>
                <c:pt idx="16">
                  <c:v>5.2285942019998442E-2</c:v>
                </c:pt>
                <c:pt idx="17">
                  <c:v>5.7882151941007959E-2</c:v>
                </c:pt>
                <c:pt idx="18">
                  <c:v>5.842947382226945E-2</c:v>
                </c:pt>
                <c:pt idx="19">
                  <c:v>6.0316834019663798E-2</c:v>
                </c:pt>
                <c:pt idx="20">
                  <c:v>5.889380347270478E-2</c:v>
                </c:pt>
                <c:pt idx="21">
                  <c:v>5.9836935421084252E-2</c:v>
                </c:pt>
                <c:pt idx="22">
                  <c:v>5.8167924135202061E-2</c:v>
                </c:pt>
                <c:pt idx="23">
                  <c:v>6.4101342027939268E-2</c:v>
                </c:pt>
                <c:pt idx="24">
                  <c:v>6.1184789350460685E-2</c:v>
                </c:pt>
                <c:pt idx="25">
                  <c:v>6.414671688632774E-2</c:v>
                </c:pt>
                <c:pt idx="26">
                  <c:v>7.5454189087332216E-2</c:v>
                </c:pt>
                <c:pt idx="27">
                  <c:v>8.7736709417488443E-2</c:v>
                </c:pt>
                <c:pt idx="28">
                  <c:v>9.1332167146889034E-2</c:v>
                </c:pt>
                <c:pt idx="29">
                  <c:v>9.2644574180032774E-2</c:v>
                </c:pt>
                <c:pt idx="30">
                  <c:v>9.2733338268094309E-2</c:v>
                </c:pt>
                <c:pt idx="31">
                  <c:v>8.33118393419012E-2</c:v>
                </c:pt>
                <c:pt idx="32">
                  <c:v>8.4329694674089808E-2</c:v>
                </c:pt>
                <c:pt idx="33">
                  <c:v>6.9725587172523917E-2</c:v>
                </c:pt>
                <c:pt idx="34">
                  <c:v>6.784369981108658E-2</c:v>
                </c:pt>
                <c:pt idx="35">
                  <c:v>6.0953446762347506E-2</c:v>
                </c:pt>
                <c:pt idx="36">
                  <c:v>2.9815324358288348E-2</c:v>
                </c:pt>
                <c:pt idx="37">
                  <c:v>2.911851881217118E-2</c:v>
                </c:pt>
                <c:pt idx="38">
                  <c:v>4.261685201323636E-2</c:v>
                </c:pt>
                <c:pt idx="39">
                  <c:v>4.0885288864802277E-2</c:v>
                </c:pt>
                <c:pt idx="40">
                  <c:v>5.2060430809037668E-2</c:v>
                </c:pt>
                <c:pt idx="41">
                  <c:v>5.9341217628595441E-2</c:v>
                </c:pt>
                <c:pt idx="42">
                  <c:v>6.1777170816900033E-2</c:v>
                </c:pt>
                <c:pt idx="43">
                  <c:v>6.3326374731714416E-2</c:v>
                </c:pt>
                <c:pt idx="44">
                  <c:v>6.7513351973065669E-2</c:v>
                </c:pt>
                <c:pt idx="45">
                  <c:v>6.4558743212587449E-2</c:v>
                </c:pt>
                <c:pt idx="46">
                  <c:v>6.9831637389547799E-2</c:v>
                </c:pt>
                <c:pt idx="47">
                  <c:v>6.6623040590155391E-2</c:v>
                </c:pt>
                <c:pt idx="48">
                  <c:v>6.6930394193533957E-2</c:v>
                </c:pt>
                <c:pt idx="49">
                  <c:v>6.9038433549239539E-2</c:v>
                </c:pt>
                <c:pt idx="50">
                  <c:v>6.1200387657064752E-2</c:v>
                </c:pt>
                <c:pt idx="51">
                  <c:v>5.3764854535968944E-2</c:v>
                </c:pt>
                <c:pt idx="52">
                  <c:v>5.0954345079326592E-2</c:v>
                </c:pt>
                <c:pt idx="53">
                  <c:v>4.8637224326797471E-2</c:v>
                </c:pt>
              </c:numCache>
            </c:numRef>
          </c:val>
          <c:smooth val="0"/>
          <c:extLst>
            <c:ext xmlns:c16="http://schemas.microsoft.com/office/drawing/2014/chart" uri="{C3380CC4-5D6E-409C-BE32-E72D297353CC}">
              <c16:uniqueId val="{00000001-9ACD-4F5F-8A78-E9FB3B9EFC61}"/>
            </c:ext>
          </c:extLst>
        </c:ser>
        <c:ser>
          <c:idx val="2"/>
          <c:order val="2"/>
          <c:tx>
            <c:strRef>
              <c:f>TdR_15!$B$88</c:f>
              <c:strCache>
                <c:ptCount val="1"/>
                <c:pt idx="0">
                  <c:v>Construction</c:v>
                </c:pt>
              </c:strCache>
            </c:strRef>
          </c:tx>
          <c:marker>
            <c:symbol val="none"/>
          </c:marker>
          <c:cat>
            <c:strRef>
              <c:f>TdR_15!$C$85:$BD$85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pt idx="52">
                  <c:v>2024-T1</c:v>
                </c:pt>
                <c:pt idx="53">
                  <c:v>2024-T2</c:v>
                </c:pt>
              </c:strCache>
            </c:strRef>
          </c:cat>
          <c:val>
            <c:numRef>
              <c:f>TdR_15!$C$88:$BD$88</c:f>
              <c:numCache>
                <c:formatCode>0.0%</c:formatCode>
                <c:ptCount val="54"/>
                <c:pt idx="0">
                  <c:v>3.9307993718298115E-2</c:v>
                </c:pt>
                <c:pt idx="1">
                  <c:v>4.2072829603943367E-2</c:v>
                </c:pt>
                <c:pt idx="2">
                  <c:v>3.4548255855214823E-2</c:v>
                </c:pt>
                <c:pt idx="3">
                  <c:v>4.022864590345003E-2</c:v>
                </c:pt>
                <c:pt idx="4">
                  <c:v>3.6477110789422326E-2</c:v>
                </c:pt>
                <c:pt idx="5">
                  <c:v>3.6452140023117301E-2</c:v>
                </c:pt>
                <c:pt idx="6">
                  <c:v>3.8983563961101184E-2</c:v>
                </c:pt>
                <c:pt idx="7">
                  <c:v>4.2058178491455052E-2</c:v>
                </c:pt>
                <c:pt idx="8">
                  <c:v>4.5049807651913E-2</c:v>
                </c:pt>
                <c:pt idx="9">
                  <c:v>4.5646314816882701E-2</c:v>
                </c:pt>
                <c:pt idx="10">
                  <c:v>3.955926692281822E-2</c:v>
                </c:pt>
                <c:pt idx="11">
                  <c:v>4.4001068230342097E-2</c:v>
                </c:pt>
                <c:pt idx="12">
                  <c:v>4.2920156440329371E-2</c:v>
                </c:pt>
                <c:pt idx="13">
                  <c:v>3.6018837028369034E-2</c:v>
                </c:pt>
                <c:pt idx="14">
                  <c:v>3.6291055012884946E-2</c:v>
                </c:pt>
                <c:pt idx="15">
                  <c:v>3.917569190613962E-2</c:v>
                </c:pt>
                <c:pt idx="16">
                  <c:v>4.2408380709258918E-2</c:v>
                </c:pt>
                <c:pt idx="17">
                  <c:v>3.7876119821690236E-2</c:v>
                </c:pt>
                <c:pt idx="18">
                  <c:v>4.2545136230423108E-2</c:v>
                </c:pt>
                <c:pt idx="19">
                  <c:v>4.4703226422706396E-2</c:v>
                </c:pt>
                <c:pt idx="20">
                  <c:v>3.8490384591803345E-2</c:v>
                </c:pt>
                <c:pt idx="21">
                  <c:v>4.4106323229875323E-2</c:v>
                </c:pt>
                <c:pt idx="22">
                  <c:v>5.4308760644775293E-2</c:v>
                </c:pt>
                <c:pt idx="23">
                  <c:v>5.4238521203692797E-2</c:v>
                </c:pt>
                <c:pt idx="24">
                  <c:v>5.5607281955618405E-2</c:v>
                </c:pt>
                <c:pt idx="25">
                  <c:v>4.983201529233016E-2</c:v>
                </c:pt>
                <c:pt idx="26">
                  <c:v>5.5145168129451E-2</c:v>
                </c:pt>
                <c:pt idx="27">
                  <c:v>5.7993943103995589E-2</c:v>
                </c:pt>
                <c:pt idx="28">
                  <c:v>6.7029473660199915E-2</c:v>
                </c:pt>
                <c:pt idx="29">
                  <c:v>6.7522803143799909E-2</c:v>
                </c:pt>
                <c:pt idx="30">
                  <c:v>6.243264007354718E-2</c:v>
                </c:pt>
                <c:pt idx="31">
                  <c:v>6.4772123380528346E-2</c:v>
                </c:pt>
                <c:pt idx="32">
                  <c:v>6.6393158592971763E-2</c:v>
                </c:pt>
                <c:pt idx="33">
                  <c:v>6.0575685874752039E-2</c:v>
                </c:pt>
                <c:pt idx="34">
                  <c:v>5.2795217725232005E-2</c:v>
                </c:pt>
                <c:pt idx="35">
                  <c:v>4.7484541898346333E-2</c:v>
                </c:pt>
                <c:pt idx="36">
                  <c:v>2.1922363960379089E-2</c:v>
                </c:pt>
                <c:pt idx="37">
                  <c:v>3.4568744822048025E-2</c:v>
                </c:pt>
                <c:pt idx="38">
                  <c:v>4.1969762403654534E-2</c:v>
                </c:pt>
                <c:pt idx="39">
                  <c:v>4.853519573368259E-2</c:v>
                </c:pt>
                <c:pt idx="40">
                  <c:v>4.9552510198640771E-2</c:v>
                </c:pt>
                <c:pt idx="41">
                  <c:v>4.3348745995778135E-2</c:v>
                </c:pt>
                <c:pt idx="42">
                  <c:v>4.7240897171380865E-2</c:v>
                </c:pt>
                <c:pt idx="43">
                  <c:v>4.4814460810095637E-2</c:v>
                </c:pt>
                <c:pt idx="44">
                  <c:v>4.5834565048776449E-2</c:v>
                </c:pt>
                <c:pt idx="45">
                  <c:v>4.2146194329382783E-2</c:v>
                </c:pt>
                <c:pt idx="46">
                  <c:v>3.9472146253472687E-2</c:v>
                </c:pt>
                <c:pt idx="47">
                  <c:v>4.0181868794041453E-2</c:v>
                </c:pt>
                <c:pt idx="48">
                  <c:v>4.2964069995686048E-2</c:v>
                </c:pt>
                <c:pt idx="49">
                  <c:v>3.7525895911112571E-2</c:v>
                </c:pt>
                <c:pt idx="50">
                  <c:v>4.2871774732225969E-2</c:v>
                </c:pt>
                <c:pt idx="51">
                  <c:v>4.4434887718079637E-2</c:v>
                </c:pt>
                <c:pt idx="52">
                  <c:v>4.4457535903908038E-2</c:v>
                </c:pt>
                <c:pt idx="53">
                  <c:v>4.3930078934230794E-2</c:v>
                </c:pt>
              </c:numCache>
            </c:numRef>
          </c:val>
          <c:smooth val="0"/>
          <c:extLst>
            <c:ext xmlns:c16="http://schemas.microsoft.com/office/drawing/2014/chart" uri="{C3380CC4-5D6E-409C-BE32-E72D297353CC}">
              <c16:uniqueId val="{00000002-9ACD-4F5F-8A78-E9FB3B9EFC61}"/>
            </c:ext>
          </c:extLst>
        </c:ser>
        <c:ser>
          <c:idx val="3"/>
          <c:order val="3"/>
          <c:tx>
            <c:strRef>
              <c:f>TdR_15!$B$89</c:f>
              <c:strCache>
                <c:ptCount val="1"/>
                <c:pt idx="0">
                  <c:v>Tertiaire marchand</c:v>
                </c:pt>
              </c:strCache>
            </c:strRef>
          </c:tx>
          <c:marker>
            <c:symbol val="none"/>
          </c:marker>
          <c:cat>
            <c:strRef>
              <c:f>TdR_15!$C$85:$BD$85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pt idx="52">
                  <c:v>2024-T1</c:v>
                </c:pt>
                <c:pt idx="53">
                  <c:v>2024-T2</c:v>
                </c:pt>
              </c:strCache>
            </c:strRef>
          </c:cat>
          <c:val>
            <c:numRef>
              <c:f>TdR_15!$C$89:$BD$89</c:f>
              <c:numCache>
                <c:formatCode>0.0%</c:formatCode>
                <c:ptCount val="54"/>
                <c:pt idx="0">
                  <c:v>4.6898606203643958E-3</c:v>
                </c:pt>
                <c:pt idx="1">
                  <c:v>4.8779324710324107E-3</c:v>
                </c:pt>
                <c:pt idx="2">
                  <c:v>4.3680521096454298E-3</c:v>
                </c:pt>
                <c:pt idx="3">
                  <c:v>3.8432886737517985E-3</c:v>
                </c:pt>
                <c:pt idx="4">
                  <c:v>3.4383079122857073E-3</c:v>
                </c:pt>
                <c:pt idx="5">
                  <c:v>4.4454138417978125E-3</c:v>
                </c:pt>
                <c:pt idx="6">
                  <c:v>4.5546875075401496E-3</c:v>
                </c:pt>
                <c:pt idx="7">
                  <c:v>3.2597609379676801E-3</c:v>
                </c:pt>
                <c:pt idx="8">
                  <c:v>3.9816613385816125E-3</c:v>
                </c:pt>
                <c:pt idx="9">
                  <c:v>4.452969337068814E-3</c:v>
                </c:pt>
                <c:pt idx="10">
                  <c:v>4.1618893686406382E-3</c:v>
                </c:pt>
                <c:pt idx="11">
                  <c:v>4.8926706202724914E-3</c:v>
                </c:pt>
                <c:pt idx="12">
                  <c:v>4.3892506426643375E-3</c:v>
                </c:pt>
                <c:pt idx="13">
                  <c:v>4.4997062442144915E-3</c:v>
                </c:pt>
                <c:pt idx="14">
                  <c:v>5.1453758011941447E-3</c:v>
                </c:pt>
                <c:pt idx="15">
                  <c:v>4.7027660892681993E-3</c:v>
                </c:pt>
                <c:pt idx="16">
                  <c:v>4.7815655529770363E-3</c:v>
                </c:pt>
                <c:pt idx="17">
                  <c:v>6.9510214300185441E-3</c:v>
                </c:pt>
                <c:pt idx="18">
                  <c:v>5.758573766401388E-3</c:v>
                </c:pt>
                <c:pt idx="19">
                  <c:v>5.9605422684754598E-3</c:v>
                </c:pt>
                <c:pt idx="20">
                  <c:v>7.680964098768203E-3</c:v>
                </c:pt>
                <c:pt idx="21">
                  <c:v>8.2125125577661735E-3</c:v>
                </c:pt>
                <c:pt idx="22">
                  <c:v>8.3739143841525723E-3</c:v>
                </c:pt>
                <c:pt idx="23">
                  <c:v>1.089803642184895E-2</c:v>
                </c:pt>
                <c:pt idx="24">
                  <c:v>9.9023398645571789E-3</c:v>
                </c:pt>
                <c:pt idx="25">
                  <c:v>1.1487667494885417E-2</c:v>
                </c:pt>
                <c:pt idx="26">
                  <c:v>1.0524496207517541E-2</c:v>
                </c:pt>
                <c:pt idx="27">
                  <c:v>1.3184868689541624E-2</c:v>
                </c:pt>
                <c:pt idx="28">
                  <c:v>1.3230999168282645E-2</c:v>
                </c:pt>
                <c:pt idx="29">
                  <c:v>1.6291428748706274E-2</c:v>
                </c:pt>
                <c:pt idx="30">
                  <c:v>1.7119702074123548E-2</c:v>
                </c:pt>
                <c:pt idx="31">
                  <c:v>1.2644917392771781E-2</c:v>
                </c:pt>
                <c:pt idx="32">
                  <c:v>1.2022752083804364E-2</c:v>
                </c:pt>
                <c:pt idx="33">
                  <c:v>1.3180880804035603E-2</c:v>
                </c:pt>
                <c:pt idx="34">
                  <c:v>1.4619511015641845E-2</c:v>
                </c:pt>
                <c:pt idx="35">
                  <c:v>1.4658055806395294E-2</c:v>
                </c:pt>
                <c:pt idx="36">
                  <c:v>1.2692950278944218E-2</c:v>
                </c:pt>
                <c:pt idx="37">
                  <c:v>1.3280287186235718E-2</c:v>
                </c:pt>
                <c:pt idx="38">
                  <c:v>1.5390942540381189E-2</c:v>
                </c:pt>
                <c:pt idx="39">
                  <c:v>1.4995289187033117E-2</c:v>
                </c:pt>
                <c:pt idx="40">
                  <c:v>1.4046518141603017E-2</c:v>
                </c:pt>
                <c:pt idx="41">
                  <c:v>1.4207705827134163E-2</c:v>
                </c:pt>
                <c:pt idx="42">
                  <c:v>1.4744850938962545E-2</c:v>
                </c:pt>
                <c:pt idx="43">
                  <c:v>1.5554191366227198E-2</c:v>
                </c:pt>
                <c:pt idx="44">
                  <c:v>1.498385775091598E-2</c:v>
                </c:pt>
                <c:pt idx="45">
                  <c:v>1.5763696036758049E-2</c:v>
                </c:pt>
                <c:pt idx="46">
                  <c:v>1.650725318181796E-2</c:v>
                </c:pt>
                <c:pt idx="47">
                  <c:v>1.449322308240685E-2</c:v>
                </c:pt>
                <c:pt idx="48">
                  <c:v>1.3230251206628796E-2</c:v>
                </c:pt>
                <c:pt idx="49">
                  <c:v>1.2113518712361021E-2</c:v>
                </c:pt>
                <c:pt idx="50">
                  <c:v>1.1965886474044075E-2</c:v>
                </c:pt>
                <c:pt idx="51">
                  <c:v>1.2682453290277219E-2</c:v>
                </c:pt>
                <c:pt idx="52">
                  <c:v>1.3197390916138882E-2</c:v>
                </c:pt>
                <c:pt idx="53">
                  <c:v>1.1317222271232649E-2</c:v>
                </c:pt>
              </c:numCache>
            </c:numRef>
          </c:val>
          <c:smooth val="0"/>
          <c:extLst>
            <c:ext xmlns:c16="http://schemas.microsoft.com/office/drawing/2014/chart" uri="{C3380CC4-5D6E-409C-BE32-E72D297353CC}">
              <c16:uniqueId val="{00000003-9ACD-4F5F-8A78-E9FB3B9EFC61}"/>
            </c:ext>
          </c:extLst>
        </c:ser>
        <c:ser>
          <c:idx val="4"/>
          <c:order val="4"/>
          <c:tx>
            <c:strRef>
              <c:f>TdR_15!$B$90</c:f>
              <c:strCache>
                <c:ptCount val="1"/>
                <c:pt idx="0">
                  <c:v>Tertiaire non marchand</c:v>
                </c:pt>
              </c:strCache>
            </c:strRef>
          </c:tx>
          <c:marker>
            <c:symbol val="none"/>
          </c:marker>
          <c:cat>
            <c:strRef>
              <c:f>TdR_15!$C$85:$BD$85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2023-T1</c:v>
                </c:pt>
                <c:pt idx="50">
                  <c:v>2023-T3</c:v>
                </c:pt>
                <c:pt idx="51">
                  <c:v>2023-T4</c:v>
                </c:pt>
                <c:pt idx="52">
                  <c:v>2024-T1</c:v>
                </c:pt>
                <c:pt idx="53">
                  <c:v>2024-T2</c:v>
                </c:pt>
              </c:strCache>
            </c:strRef>
          </c:cat>
          <c:val>
            <c:numRef>
              <c:f>TdR_15!$C$90:$BD$90</c:f>
              <c:numCache>
                <c:formatCode>0.0%</c:formatCode>
                <c:ptCount val="54"/>
                <c:pt idx="0">
                  <c:v>7.2753947678261317E-5</c:v>
                </c:pt>
                <c:pt idx="1">
                  <c:v>7.8973290868815081E-5</c:v>
                </c:pt>
                <c:pt idx="2">
                  <c:v>1.9928419250681722E-4</c:v>
                </c:pt>
                <c:pt idx="3">
                  <c:v>1.8432116179305005E-4</c:v>
                </c:pt>
                <c:pt idx="4">
                  <c:v>2.1111661984697509E-4</c:v>
                </c:pt>
                <c:pt idx="5">
                  <c:v>1.2480037284484015E-4</c:v>
                </c:pt>
                <c:pt idx="6">
                  <c:v>1.444554298750216E-4</c:v>
                </c:pt>
                <c:pt idx="7">
                  <c:v>2.0730922092621653E-4</c:v>
                </c:pt>
                <c:pt idx="8">
                  <c:v>2.2508637400037854E-4</c:v>
                </c:pt>
                <c:pt idx="9">
                  <c:v>1.176901189632974E-4</c:v>
                </c:pt>
                <c:pt idx="10">
                  <c:v>1.3331452790398031E-4</c:v>
                </c:pt>
                <c:pt idx="11">
                  <c:v>2.0522204000306848E-4</c:v>
                </c:pt>
                <c:pt idx="12">
                  <c:v>1.693675285727386E-4</c:v>
                </c:pt>
                <c:pt idx="13">
                  <c:v>1.7203211047641997E-4</c:v>
                </c:pt>
                <c:pt idx="14">
                  <c:v>1.1228929323387407E-4</c:v>
                </c:pt>
                <c:pt idx="15">
                  <c:v>2.4150386634121712E-4</c:v>
                </c:pt>
                <c:pt idx="16">
                  <c:v>1.4905687701478952E-4</c:v>
                </c:pt>
                <c:pt idx="17">
                  <c:v>1.6899014070508706E-4</c:v>
                </c:pt>
                <c:pt idx="18">
                  <c:v>1.381922982671992E-4</c:v>
                </c:pt>
                <c:pt idx="19">
                  <c:v>3.5117846581755635E-4</c:v>
                </c:pt>
                <c:pt idx="20">
                  <c:v>1.435499823326134E-4</c:v>
                </c:pt>
                <c:pt idx="21">
                  <c:v>8.7295330394174611E-4</c:v>
                </c:pt>
                <c:pt idx="22">
                  <c:v>4.5718791888651734E-4</c:v>
                </c:pt>
                <c:pt idx="23">
                  <c:v>5.8636701365835664E-4</c:v>
                </c:pt>
                <c:pt idx="24">
                  <c:v>4.0488336225266556E-4</c:v>
                </c:pt>
                <c:pt idx="25">
                  <c:v>3.8883430842309935E-4</c:v>
                </c:pt>
                <c:pt idx="26">
                  <c:v>3.0466393316361658E-4</c:v>
                </c:pt>
                <c:pt idx="27">
                  <c:v>5.8420352804038447E-4</c:v>
                </c:pt>
                <c:pt idx="28">
                  <c:v>4.5437507320235333E-4</c:v>
                </c:pt>
                <c:pt idx="29">
                  <c:v>5.8390159666243653E-4</c:v>
                </c:pt>
                <c:pt idx="30">
                  <c:v>4.0163598884891552E-4</c:v>
                </c:pt>
                <c:pt idx="31">
                  <c:v>5.0742231538225405E-4</c:v>
                </c:pt>
                <c:pt idx="32">
                  <c:v>7.2654969878976593E-3</c:v>
                </c:pt>
                <c:pt idx="33">
                  <c:v>8.4602210175439008E-3</c:v>
                </c:pt>
                <c:pt idx="34">
                  <c:v>8.2064178881443538E-3</c:v>
                </c:pt>
                <c:pt idx="35">
                  <c:v>9.1271944837211377E-3</c:v>
                </c:pt>
                <c:pt idx="36">
                  <c:v>8.5887674467382269E-3</c:v>
                </c:pt>
                <c:pt idx="37">
                  <c:v>9.5729537895653249E-3</c:v>
                </c:pt>
                <c:pt idx="38">
                  <c:v>8.9259556578052072E-3</c:v>
                </c:pt>
                <c:pt idx="39">
                  <c:v>9.3290584618036711E-3</c:v>
                </c:pt>
                <c:pt idx="40">
                  <c:v>8.8009370461140934E-3</c:v>
                </c:pt>
                <c:pt idx="41">
                  <c:v>8.6447955930889896E-3</c:v>
                </c:pt>
                <c:pt idx="42">
                  <c:v>9.1913641799429343E-3</c:v>
                </c:pt>
                <c:pt idx="43">
                  <c:v>1.1502175675926391E-2</c:v>
                </c:pt>
                <c:pt idx="44">
                  <c:v>1.0279180782473816E-2</c:v>
                </c:pt>
                <c:pt idx="45">
                  <c:v>1.1281644544442075E-2</c:v>
                </c:pt>
                <c:pt idx="46">
                  <c:v>7.7342994918289231E-3</c:v>
                </c:pt>
                <c:pt idx="47">
                  <c:v>9.9129182712350862E-3</c:v>
                </c:pt>
                <c:pt idx="48">
                  <c:v>6.2218341894851531E-3</c:v>
                </c:pt>
                <c:pt idx="49">
                  <c:v>3.5916448612536953E-3</c:v>
                </c:pt>
                <c:pt idx="50">
                  <c:v>3.1989015884507617E-3</c:v>
                </c:pt>
                <c:pt idx="51">
                  <c:v>3.4703374321419099E-3</c:v>
                </c:pt>
                <c:pt idx="52">
                  <c:v>3.5298464233617837E-3</c:v>
                </c:pt>
                <c:pt idx="53">
                  <c:v>4.0967805891450161E-3</c:v>
                </c:pt>
              </c:numCache>
            </c:numRef>
          </c:val>
          <c:smooth val="0"/>
          <c:extLst>
            <c:ext xmlns:c16="http://schemas.microsoft.com/office/drawing/2014/chart" uri="{C3380CC4-5D6E-409C-BE32-E72D297353CC}">
              <c16:uniqueId val="{00000004-9ACD-4F5F-8A78-E9FB3B9EFC61}"/>
            </c:ext>
          </c:extLst>
        </c:ser>
        <c:dLbls>
          <c:showLegendKey val="0"/>
          <c:showVal val="0"/>
          <c:showCatName val="0"/>
          <c:showSerName val="0"/>
          <c:showPercent val="0"/>
          <c:showBubbleSize val="0"/>
        </c:dLbls>
        <c:smooth val="0"/>
        <c:axId val="147976576"/>
        <c:axId val="147978112"/>
      </c:lineChart>
      <c:catAx>
        <c:axId val="147976576"/>
        <c:scaling>
          <c:orientation val="minMax"/>
        </c:scaling>
        <c:delete val="0"/>
        <c:axPos val="b"/>
        <c:numFmt formatCode="General" sourceLinked="0"/>
        <c:majorTickMark val="out"/>
        <c:minorTickMark val="none"/>
        <c:tickLblPos val="nextTo"/>
        <c:crossAx val="147978112"/>
        <c:crosses val="autoZero"/>
        <c:auto val="1"/>
        <c:lblAlgn val="ctr"/>
        <c:lblOffset val="100"/>
        <c:noMultiLvlLbl val="0"/>
      </c:catAx>
      <c:valAx>
        <c:axId val="147978112"/>
        <c:scaling>
          <c:orientation val="minMax"/>
        </c:scaling>
        <c:delete val="0"/>
        <c:axPos val="l"/>
        <c:majorGridlines/>
        <c:numFmt formatCode="0.0%" sourceLinked="1"/>
        <c:majorTickMark val="out"/>
        <c:minorTickMark val="none"/>
        <c:tickLblPos val="nextTo"/>
        <c:crossAx val="14797657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TdR_26!$B$86</c:f>
              <c:strCache>
                <c:ptCount val="1"/>
                <c:pt idx="0">
                  <c:v>Agriculture</c:v>
                </c:pt>
              </c:strCache>
            </c:strRef>
          </c:tx>
          <c:marker>
            <c:symbol val="none"/>
          </c:marker>
          <c:cat>
            <c:strRef>
              <c:f>TdR_26!$C$85:$AW$85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TdR_26!$C$86:$AW$86</c:f>
              <c:numCache>
                <c:formatCode>0.0%</c:formatCode>
                <c:ptCount val="47"/>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numCache>
            </c:numRef>
          </c:val>
          <c:smooth val="0"/>
          <c:extLst>
            <c:ext xmlns:c16="http://schemas.microsoft.com/office/drawing/2014/chart" uri="{C3380CC4-5D6E-409C-BE32-E72D297353CC}">
              <c16:uniqueId val="{00000000-FC4B-4C32-842A-C88B5C860121}"/>
            </c:ext>
          </c:extLst>
        </c:ser>
        <c:ser>
          <c:idx val="1"/>
          <c:order val="1"/>
          <c:tx>
            <c:strRef>
              <c:f>TdR_26!$B$87</c:f>
              <c:strCache>
                <c:ptCount val="1"/>
                <c:pt idx="0">
                  <c:v>Industrie</c:v>
                </c:pt>
              </c:strCache>
            </c:strRef>
          </c:tx>
          <c:marker>
            <c:symbol val="none"/>
          </c:marker>
          <c:cat>
            <c:strRef>
              <c:f>TdR_26!$C$85:$AW$85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TdR_26!$C$87:$AW$87</c:f>
              <c:numCache>
                <c:formatCode>0.0%</c:formatCode>
                <c:ptCount val="47"/>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numCache>
            </c:numRef>
          </c:val>
          <c:smooth val="0"/>
          <c:extLst>
            <c:ext xmlns:c16="http://schemas.microsoft.com/office/drawing/2014/chart" uri="{C3380CC4-5D6E-409C-BE32-E72D297353CC}">
              <c16:uniqueId val="{00000001-FC4B-4C32-842A-C88B5C860121}"/>
            </c:ext>
          </c:extLst>
        </c:ser>
        <c:ser>
          <c:idx val="2"/>
          <c:order val="2"/>
          <c:tx>
            <c:strRef>
              <c:f>TdR_26!$B$88</c:f>
              <c:strCache>
                <c:ptCount val="1"/>
                <c:pt idx="0">
                  <c:v>Construction</c:v>
                </c:pt>
              </c:strCache>
            </c:strRef>
          </c:tx>
          <c:marker>
            <c:symbol val="none"/>
          </c:marker>
          <c:cat>
            <c:strRef>
              <c:f>TdR_26!$C$85:$AW$85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TdR_26!$C$88:$AW$88</c:f>
              <c:numCache>
                <c:formatCode>0.0%</c:formatCode>
                <c:ptCount val="47"/>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numCache>
            </c:numRef>
          </c:val>
          <c:smooth val="0"/>
          <c:extLst>
            <c:ext xmlns:c16="http://schemas.microsoft.com/office/drawing/2014/chart" uri="{C3380CC4-5D6E-409C-BE32-E72D297353CC}">
              <c16:uniqueId val="{00000002-FC4B-4C32-842A-C88B5C860121}"/>
            </c:ext>
          </c:extLst>
        </c:ser>
        <c:ser>
          <c:idx val="3"/>
          <c:order val="3"/>
          <c:tx>
            <c:strRef>
              <c:f>TdR_26!$B$89</c:f>
              <c:strCache>
                <c:ptCount val="1"/>
                <c:pt idx="0">
                  <c:v>Tertiaire marchand</c:v>
                </c:pt>
              </c:strCache>
            </c:strRef>
          </c:tx>
          <c:marker>
            <c:symbol val="none"/>
          </c:marker>
          <c:cat>
            <c:strRef>
              <c:f>TdR_26!$C$85:$AW$85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TdR_26!$C$89:$AW$89</c:f>
              <c:numCache>
                <c:formatCode>0.0%</c:formatCode>
                <c:ptCount val="47"/>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numCache>
            </c:numRef>
          </c:val>
          <c:smooth val="0"/>
          <c:extLst>
            <c:ext xmlns:c16="http://schemas.microsoft.com/office/drawing/2014/chart" uri="{C3380CC4-5D6E-409C-BE32-E72D297353CC}">
              <c16:uniqueId val="{00000003-FC4B-4C32-842A-C88B5C860121}"/>
            </c:ext>
          </c:extLst>
        </c:ser>
        <c:ser>
          <c:idx val="4"/>
          <c:order val="4"/>
          <c:tx>
            <c:strRef>
              <c:f>TdR_26!$B$90</c:f>
              <c:strCache>
                <c:ptCount val="1"/>
                <c:pt idx="0">
                  <c:v>Tertiaire non marchand</c:v>
                </c:pt>
              </c:strCache>
            </c:strRef>
          </c:tx>
          <c:marker>
            <c:symbol val="none"/>
          </c:marker>
          <c:cat>
            <c:strRef>
              <c:f>TdR_26!$C$85:$AW$85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TdR_26!$C$90:$AW$90</c:f>
              <c:numCache>
                <c:formatCode>0.0%</c:formatCode>
                <c:ptCount val="47"/>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numCache>
            </c:numRef>
          </c:val>
          <c:smooth val="0"/>
          <c:extLst>
            <c:ext xmlns:c16="http://schemas.microsoft.com/office/drawing/2014/chart" uri="{C3380CC4-5D6E-409C-BE32-E72D297353CC}">
              <c16:uniqueId val="{00000004-FC4B-4C32-842A-C88B5C860121}"/>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0.0%"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TdR_26!$B$86</c:f>
              <c:strCache>
                <c:ptCount val="1"/>
                <c:pt idx="0">
                  <c:v>Agriculture</c:v>
                </c:pt>
              </c:strCache>
            </c:strRef>
          </c:tx>
          <c:marker>
            <c:symbol val="none"/>
          </c:marker>
          <c:cat>
            <c:strRef>
              <c:f>TdR_26!$C$85:$AY$85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TdR_26!$C$86:$AY$86</c:f>
              <c:numCache>
                <c:formatCode>0.0%</c:formatCode>
                <c:ptCount val="49"/>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pt idx="47">
                  <c:v>9.6557841154991022E-3</c:v>
                </c:pt>
                <c:pt idx="48">
                  <c:v>9.3262135431298136E-3</c:v>
                </c:pt>
              </c:numCache>
            </c:numRef>
          </c:val>
          <c:smooth val="0"/>
          <c:extLst>
            <c:ext xmlns:c16="http://schemas.microsoft.com/office/drawing/2014/chart" uri="{C3380CC4-5D6E-409C-BE32-E72D297353CC}">
              <c16:uniqueId val="{00000000-7065-4DD8-9CCB-220916421763}"/>
            </c:ext>
          </c:extLst>
        </c:ser>
        <c:ser>
          <c:idx val="1"/>
          <c:order val="1"/>
          <c:tx>
            <c:strRef>
              <c:f>TdR_26!$B$87</c:f>
              <c:strCache>
                <c:ptCount val="1"/>
                <c:pt idx="0">
                  <c:v>Industrie</c:v>
                </c:pt>
              </c:strCache>
            </c:strRef>
          </c:tx>
          <c:marker>
            <c:symbol val="none"/>
          </c:marker>
          <c:cat>
            <c:strRef>
              <c:f>TdR_26!$C$85:$AY$85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TdR_26!$C$87:$AY$87</c:f>
              <c:numCache>
                <c:formatCode>0.0%</c:formatCode>
                <c:ptCount val="49"/>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pt idx="47">
                  <c:v>7.3024935757316722E-2</c:v>
                </c:pt>
                <c:pt idx="48">
                  <c:v>7.1971433960566655E-2</c:v>
                </c:pt>
              </c:numCache>
            </c:numRef>
          </c:val>
          <c:smooth val="0"/>
          <c:extLst>
            <c:ext xmlns:c16="http://schemas.microsoft.com/office/drawing/2014/chart" uri="{C3380CC4-5D6E-409C-BE32-E72D297353CC}">
              <c16:uniqueId val="{00000001-7065-4DD8-9CCB-220916421763}"/>
            </c:ext>
          </c:extLst>
        </c:ser>
        <c:ser>
          <c:idx val="2"/>
          <c:order val="2"/>
          <c:tx>
            <c:strRef>
              <c:f>TdR_26!$B$88</c:f>
              <c:strCache>
                <c:ptCount val="1"/>
                <c:pt idx="0">
                  <c:v>Construction</c:v>
                </c:pt>
              </c:strCache>
            </c:strRef>
          </c:tx>
          <c:marker>
            <c:symbol val="none"/>
          </c:marker>
          <c:cat>
            <c:strRef>
              <c:f>TdR_26!$C$85:$AY$85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TdR_26!$C$88:$AY$88</c:f>
              <c:numCache>
                <c:formatCode>0.0%</c:formatCode>
                <c:ptCount val="49"/>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pt idx="47">
                  <c:v>5.7714260783967589E-2</c:v>
                </c:pt>
                <c:pt idx="48">
                  <c:v>5.9031078383164161E-2</c:v>
                </c:pt>
              </c:numCache>
            </c:numRef>
          </c:val>
          <c:smooth val="0"/>
          <c:extLst>
            <c:ext xmlns:c16="http://schemas.microsoft.com/office/drawing/2014/chart" uri="{C3380CC4-5D6E-409C-BE32-E72D297353CC}">
              <c16:uniqueId val="{00000002-7065-4DD8-9CCB-220916421763}"/>
            </c:ext>
          </c:extLst>
        </c:ser>
        <c:ser>
          <c:idx val="3"/>
          <c:order val="3"/>
          <c:tx>
            <c:strRef>
              <c:f>TdR_26!$B$89</c:f>
              <c:strCache>
                <c:ptCount val="1"/>
                <c:pt idx="0">
                  <c:v>Tertiaire marchand</c:v>
                </c:pt>
              </c:strCache>
            </c:strRef>
          </c:tx>
          <c:marker>
            <c:symbol val="none"/>
          </c:marker>
          <c:cat>
            <c:strRef>
              <c:f>TdR_26!$C$85:$AY$85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TdR_26!$C$89:$AY$89</c:f>
              <c:numCache>
                <c:formatCode>0.0%</c:formatCode>
                <c:ptCount val="49"/>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pt idx="47">
                  <c:v>3.4523850357565611E-2</c:v>
                </c:pt>
                <c:pt idx="48">
                  <c:v>3.3741892853974588E-2</c:v>
                </c:pt>
              </c:numCache>
            </c:numRef>
          </c:val>
          <c:smooth val="0"/>
          <c:extLst>
            <c:ext xmlns:c16="http://schemas.microsoft.com/office/drawing/2014/chart" uri="{C3380CC4-5D6E-409C-BE32-E72D297353CC}">
              <c16:uniqueId val="{00000003-7065-4DD8-9CCB-220916421763}"/>
            </c:ext>
          </c:extLst>
        </c:ser>
        <c:ser>
          <c:idx val="4"/>
          <c:order val="4"/>
          <c:tx>
            <c:strRef>
              <c:f>TdR_26!$B$90</c:f>
              <c:strCache>
                <c:ptCount val="1"/>
                <c:pt idx="0">
                  <c:v>Tertiaire non marchand</c:v>
                </c:pt>
              </c:strCache>
            </c:strRef>
          </c:tx>
          <c:marker>
            <c:symbol val="none"/>
          </c:marker>
          <c:cat>
            <c:strRef>
              <c:f>TdR_26!$C$85:$AY$85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TdR_26!$C$90:$AY$90</c:f>
              <c:numCache>
                <c:formatCode>0.0%</c:formatCode>
                <c:ptCount val="49"/>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pt idx="47">
                  <c:v>6.1086737228539089E-3</c:v>
                </c:pt>
                <c:pt idx="48">
                  <c:v>6.3275621036538304E-3</c:v>
                </c:pt>
              </c:numCache>
            </c:numRef>
          </c:val>
          <c:smooth val="0"/>
          <c:extLst>
            <c:ext xmlns:c16="http://schemas.microsoft.com/office/drawing/2014/chart" uri="{C3380CC4-5D6E-409C-BE32-E72D297353CC}">
              <c16:uniqueId val="{00000004-7065-4DD8-9CCB-220916421763}"/>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0.0%"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TdR_26!$B$86</c:f>
              <c:strCache>
                <c:ptCount val="1"/>
                <c:pt idx="0">
                  <c:v>Agriculture</c:v>
                </c:pt>
              </c:strCache>
            </c:strRef>
          </c:tx>
          <c:marker>
            <c:symbol val="none"/>
          </c:marker>
          <c:cat>
            <c:strRef>
              <c:f>TdR_26!$C$85:$AZ$85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TdR_26!$C$86:$AZ$86</c:f>
              <c:numCache>
                <c:formatCode>0.0%</c:formatCode>
                <c:ptCount val="50"/>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pt idx="47">
                  <c:v>9.6557841154991022E-3</c:v>
                </c:pt>
                <c:pt idx="48">
                  <c:v>9.3262135431298136E-3</c:v>
                </c:pt>
                <c:pt idx="49">
                  <c:v>1.0376270834312888E-2</c:v>
                </c:pt>
              </c:numCache>
            </c:numRef>
          </c:val>
          <c:smooth val="0"/>
          <c:extLst>
            <c:ext xmlns:c16="http://schemas.microsoft.com/office/drawing/2014/chart" uri="{C3380CC4-5D6E-409C-BE32-E72D297353CC}">
              <c16:uniqueId val="{00000000-1D78-4B86-9A59-44FE52D152E9}"/>
            </c:ext>
          </c:extLst>
        </c:ser>
        <c:ser>
          <c:idx val="1"/>
          <c:order val="1"/>
          <c:tx>
            <c:strRef>
              <c:f>TdR_26!$B$87</c:f>
              <c:strCache>
                <c:ptCount val="1"/>
                <c:pt idx="0">
                  <c:v>Industrie</c:v>
                </c:pt>
              </c:strCache>
            </c:strRef>
          </c:tx>
          <c:marker>
            <c:symbol val="none"/>
          </c:marker>
          <c:cat>
            <c:strRef>
              <c:f>TdR_26!$C$85:$AZ$85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TdR_26!$C$87:$AZ$87</c:f>
              <c:numCache>
                <c:formatCode>0.0%</c:formatCode>
                <c:ptCount val="50"/>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pt idx="47">
                  <c:v>7.3024935757316722E-2</c:v>
                </c:pt>
                <c:pt idx="48">
                  <c:v>7.1971433960566655E-2</c:v>
                </c:pt>
                <c:pt idx="49">
                  <c:v>7.0998882590165763E-2</c:v>
                </c:pt>
              </c:numCache>
            </c:numRef>
          </c:val>
          <c:smooth val="0"/>
          <c:extLst>
            <c:ext xmlns:c16="http://schemas.microsoft.com/office/drawing/2014/chart" uri="{C3380CC4-5D6E-409C-BE32-E72D297353CC}">
              <c16:uniqueId val="{00000001-1D78-4B86-9A59-44FE52D152E9}"/>
            </c:ext>
          </c:extLst>
        </c:ser>
        <c:ser>
          <c:idx val="2"/>
          <c:order val="2"/>
          <c:tx>
            <c:strRef>
              <c:f>TdR_26!$B$88</c:f>
              <c:strCache>
                <c:ptCount val="1"/>
                <c:pt idx="0">
                  <c:v>Construction</c:v>
                </c:pt>
              </c:strCache>
            </c:strRef>
          </c:tx>
          <c:marker>
            <c:symbol val="none"/>
          </c:marker>
          <c:cat>
            <c:strRef>
              <c:f>TdR_26!$C$85:$AZ$85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TdR_26!$C$88:$AZ$88</c:f>
              <c:numCache>
                <c:formatCode>0.0%</c:formatCode>
                <c:ptCount val="50"/>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pt idx="47">
                  <c:v>5.7714260783967589E-2</c:v>
                </c:pt>
                <c:pt idx="48">
                  <c:v>5.9031078383164161E-2</c:v>
                </c:pt>
                <c:pt idx="49">
                  <c:v>6.0459972037342546E-2</c:v>
                </c:pt>
              </c:numCache>
            </c:numRef>
          </c:val>
          <c:smooth val="0"/>
          <c:extLst>
            <c:ext xmlns:c16="http://schemas.microsoft.com/office/drawing/2014/chart" uri="{C3380CC4-5D6E-409C-BE32-E72D297353CC}">
              <c16:uniqueId val="{00000002-1D78-4B86-9A59-44FE52D152E9}"/>
            </c:ext>
          </c:extLst>
        </c:ser>
        <c:ser>
          <c:idx val="3"/>
          <c:order val="3"/>
          <c:tx>
            <c:strRef>
              <c:f>TdR_26!$B$89</c:f>
              <c:strCache>
                <c:ptCount val="1"/>
                <c:pt idx="0">
                  <c:v>Tertiaire marchand</c:v>
                </c:pt>
              </c:strCache>
            </c:strRef>
          </c:tx>
          <c:marker>
            <c:symbol val="none"/>
          </c:marker>
          <c:cat>
            <c:strRef>
              <c:f>TdR_26!$C$85:$AZ$85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TdR_26!$C$89:$AZ$89</c:f>
              <c:numCache>
                <c:formatCode>0.0%</c:formatCode>
                <c:ptCount val="50"/>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pt idx="47">
                  <c:v>3.4523850357565611E-2</c:v>
                </c:pt>
                <c:pt idx="48">
                  <c:v>3.3741892853974588E-2</c:v>
                </c:pt>
                <c:pt idx="49">
                  <c:v>3.3247175513573528E-2</c:v>
                </c:pt>
              </c:numCache>
            </c:numRef>
          </c:val>
          <c:smooth val="0"/>
          <c:extLst>
            <c:ext xmlns:c16="http://schemas.microsoft.com/office/drawing/2014/chart" uri="{C3380CC4-5D6E-409C-BE32-E72D297353CC}">
              <c16:uniqueId val="{00000003-1D78-4B86-9A59-44FE52D152E9}"/>
            </c:ext>
          </c:extLst>
        </c:ser>
        <c:ser>
          <c:idx val="4"/>
          <c:order val="4"/>
          <c:tx>
            <c:strRef>
              <c:f>TdR_26!$B$90</c:f>
              <c:strCache>
                <c:ptCount val="1"/>
                <c:pt idx="0">
                  <c:v>Tertiaire non marchand</c:v>
                </c:pt>
              </c:strCache>
            </c:strRef>
          </c:tx>
          <c:marker>
            <c:symbol val="none"/>
          </c:marker>
          <c:cat>
            <c:strRef>
              <c:f>TdR_26!$C$85:$AZ$85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TdR_26!$C$90:$AZ$90</c:f>
              <c:numCache>
                <c:formatCode>0.0%</c:formatCode>
                <c:ptCount val="50"/>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pt idx="47">
                  <c:v>6.1086737228539089E-3</c:v>
                </c:pt>
                <c:pt idx="48">
                  <c:v>6.3275621036538304E-3</c:v>
                </c:pt>
                <c:pt idx="49">
                  <c:v>6.1876371527550145E-3</c:v>
                </c:pt>
              </c:numCache>
            </c:numRef>
          </c:val>
          <c:smooth val="0"/>
          <c:extLst>
            <c:ext xmlns:c16="http://schemas.microsoft.com/office/drawing/2014/chart" uri="{C3380CC4-5D6E-409C-BE32-E72D297353CC}">
              <c16:uniqueId val="{00000004-1D78-4B86-9A59-44FE52D152E9}"/>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0.0%"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TdR_26!$B$86</c:f>
              <c:strCache>
                <c:ptCount val="1"/>
                <c:pt idx="0">
                  <c:v>Agriculture</c:v>
                </c:pt>
              </c:strCache>
            </c:strRef>
          </c:tx>
          <c:marker>
            <c:symbol val="none"/>
          </c:marker>
          <c:cat>
            <c:strRef>
              <c:f>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TdR_26!$C$86:$BA$86</c:f>
              <c:numCache>
                <c:formatCode>0.0%</c:formatCode>
                <c:ptCount val="51"/>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pt idx="47">
                  <c:v>9.6557841154991022E-3</c:v>
                </c:pt>
                <c:pt idx="48">
                  <c:v>9.3262135431298136E-3</c:v>
                </c:pt>
                <c:pt idx="49">
                  <c:v>1.0376270834312888E-2</c:v>
                </c:pt>
                <c:pt idx="50">
                  <c:v>1.3878645513388518E-2</c:v>
                </c:pt>
              </c:numCache>
            </c:numRef>
          </c:val>
          <c:smooth val="0"/>
          <c:extLst>
            <c:ext xmlns:c16="http://schemas.microsoft.com/office/drawing/2014/chart" uri="{C3380CC4-5D6E-409C-BE32-E72D297353CC}">
              <c16:uniqueId val="{00000000-61AE-4826-BAE5-8487F40D8D85}"/>
            </c:ext>
          </c:extLst>
        </c:ser>
        <c:ser>
          <c:idx val="1"/>
          <c:order val="1"/>
          <c:tx>
            <c:strRef>
              <c:f>TdR_26!$B$87</c:f>
              <c:strCache>
                <c:ptCount val="1"/>
                <c:pt idx="0">
                  <c:v>Industrie</c:v>
                </c:pt>
              </c:strCache>
            </c:strRef>
          </c:tx>
          <c:marker>
            <c:symbol val="none"/>
          </c:marker>
          <c:cat>
            <c:strRef>
              <c:f>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TdR_26!$C$87:$BA$87</c:f>
              <c:numCache>
                <c:formatCode>0.0%</c:formatCode>
                <c:ptCount val="51"/>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pt idx="47">
                  <c:v>7.3024935757316722E-2</c:v>
                </c:pt>
                <c:pt idx="48">
                  <c:v>7.1971433960566655E-2</c:v>
                </c:pt>
                <c:pt idx="49">
                  <c:v>7.0998882590165763E-2</c:v>
                </c:pt>
                <c:pt idx="50">
                  <c:v>6.8261591807849034E-2</c:v>
                </c:pt>
              </c:numCache>
            </c:numRef>
          </c:val>
          <c:smooth val="0"/>
          <c:extLst>
            <c:ext xmlns:c16="http://schemas.microsoft.com/office/drawing/2014/chart" uri="{C3380CC4-5D6E-409C-BE32-E72D297353CC}">
              <c16:uniqueId val="{00000001-61AE-4826-BAE5-8487F40D8D85}"/>
            </c:ext>
          </c:extLst>
        </c:ser>
        <c:ser>
          <c:idx val="2"/>
          <c:order val="2"/>
          <c:tx>
            <c:strRef>
              <c:f>TdR_26!$B$88</c:f>
              <c:strCache>
                <c:ptCount val="1"/>
                <c:pt idx="0">
                  <c:v>Construction</c:v>
                </c:pt>
              </c:strCache>
            </c:strRef>
          </c:tx>
          <c:marker>
            <c:symbol val="none"/>
          </c:marker>
          <c:cat>
            <c:strRef>
              <c:f>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TdR_26!$C$88:$BA$88</c:f>
              <c:numCache>
                <c:formatCode>0.0%</c:formatCode>
                <c:ptCount val="51"/>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pt idx="47">
                  <c:v>5.7714260783967589E-2</c:v>
                </c:pt>
                <c:pt idx="48">
                  <c:v>5.9031078383164161E-2</c:v>
                </c:pt>
                <c:pt idx="49">
                  <c:v>6.0459972037342546E-2</c:v>
                </c:pt>
                <c:pt idx="50">
                  <c:v>6.0966456730943114E-2</c:v>
                </c:pt>
              </c:numCache>
            </c:numRef>
          </c:val>
          <c:smooth val="0"/>
          <c:extLst>
            <c:ext xmlns:c16="http://schemas.microsoft.com/office/drawing/2014/chart" uri="{C3380CC4-5D6E-409C-BE32-E72D297353CC}">
              <c16:uniqueId val="{00000002-61AE-4826-BAE5-8487F40D8D85}"/>
            </c:ext>
          </c:extLst>
        </c:ser>
        <c:ser>
          <c:idx val="3"/>
          <c:order val="3"/>
          <c:tx>
            <c:strRef>
              <c:f>TdR_26!$B$89</c:f>
              <c:strCache>
                <c:ptCount val="1"/>
                <c:pt idx="0">
                  <c:v>Tertiaire marchand</c:v>
                </c:pt>
              </c:strCache>
            </c:strRef>
          </c:tx>
          <c:marker>
            <c:symbol val="none"/>
          </c:marker>
          <c:cat>
            <c:strRef>
              <c:f>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TdR_26!$C$89:$BA$89</c:f>
              <c:numCache>
                <c:formatCode>0.0%</c:formatCode>
                <c:ptCount val="51"/>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pt idx="47">
                  <c:v>3.4523850357565611E-2</c:v>
                </c:pt>
                <c:pt idx="48">
                  <c:v>3.3741892853974588E-2</c:v>
                </c:pt>
                <c:pt idx="49">
                  <c:v>3.3247175513573528E-2</c:v>
                </c:pt>
                <c:pt idx="50">
                  <c:v>3.3784885001327161E-2</c:v>
                </c:pt>
              </c:numCache>
            </c:numRef>
          </c:val>
          <c:smooth val="0"/>
          <c:extLst>
            <c:ext xmlns:c16="http://schemas.microsoft.com/office/drawing/2014/chart" uri="{C3380CC4-5D6E-409C-BE32-E72D297353CC}">
              <c16:uniqueId val="{00000003-61AE-4826-BAE5-8487F40D8D85}"/>
            </c:ext>
          </c:extLst>
        </c:ser>
        <c:ser>
          <c:idx val="4"/>
          <c:order val="4"/>
          <c:tx>
            <c:strRef>
              <c:f>TdR_26!$B$90</c:f>
              <c:strCache>
                <c:ptCount val="1"/>
                <c:pt idx="0">
                  <c:v>Tertiaire non marchand</c:v>
                </c:pt>
              </c:strCache>
            </c:strRef>
          </c:tx>
          <c:marker>
            <c:symbol val="none"/>
          </c:marker>
          <c:cat>
            <c:strRef>
              <c:f>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TdR_26!$C$90:$BA$90</c:f>
              <c:numCache>
                <c:formatCode>0.0%</c:formatCode>
                <c:ptCount val="51"/>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pt idx="47">
                  <c:v>6.1086737228539089E-3</c:v>
                </c:pt>
                <c:pt idx="48">
                  <c:v>6.3275621036538304E-3</c:v>
                </c:pt>
                <c:pt idx="49">
                  <c:v>6.1876371527550145E-3</c:v>
                </c:pt>
                <c:pt idx="50">
                  <c:v>5.8858967266061501E-3</c:v>
                </c:pt>
              </c:numCache>
            </c:numRef>
          </c:val>
          <c:smooth val="0"/>
          <c:extLst>
            <c:ext xmlns:c16="http://schemas.microsoft.com/office/drawing/2014/chart" uri="{C3380CC4-5D6E-409C-BE32-E72D297353CC}">
              <c16:uniqueId val="{00000004-61AE-4826-BAE5-8487F40D8D85}"/>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0.0%"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[1]Serie_TdR_26!$B$86</c:f>
              <c:strCache>
                <c:ptCount val="1"/>
                <c:pt idx="0">
                  <c:v>Agriculture</c:v>
                </c:pt>
              </c:strCache>
            </c:strRef>
          </c:tx>
          <c:marker>
            <c:symbol val="none"/>
          </c:marker>
          <c:cat>
            <c:strRef>
              <c:f>[1]Serie_TdR_26!$C$85:$BA$85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[1]Serie_TdR_26!$C$86:$BA$86</c:f>
              <c:numCache>
                <c:formatCode>General</c:formatCode>
                <c:ptCount val="51"/>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pt idx="47">
                  <c:v>9.6557841154991022E-3</c:v>
                </c:pt>
                <c:pt idx="48">
                  <c:v>9.3262135431298136E-3</c:v>
                </c:pt>
                <c:pt idx="49">
                  <c:v>1.0376270834312888E-2</c:v>
                </c:pt>
                <c:pt idx="50">
                  <c:v>1.3878645513388518E-2</c:v>
                </c:pt>
              </c:numCache>
            </c:numRef>
          </c:val>
          <c:smooth val="0"/>
          <c:extLst>
            <c:ext xmlns:c16="http://schemas.microsoft.com/office/drawing/2014/chart" uri="{C3380CC4-5D6E-409C-BE32-E72D297353CC}">
              <c16:uniqueId val="{00000000-352B-4141-82A9-0279AFCD817E}"/>
            </c:ext>
          </c:extLst>
        </c:ser>
        <c:ser>
          <c:idx val="1"/>
          <c:order val="1"/>
          <c:tx>
            <c:strRef>
              <c:f>[1]Serie_TdR_26!$B$87</c:f>
              <c:strCache>
                <c:ptCount val="1"/>
                <c:pt idx="0">
                  <c:v>Industrie</c:v>
                </c:pt>
              </c:strCache>
            </c:strRef>
          </c:tx>
          <c:marker>
            <c:symbol val="none"/>
          </c:marker>
          <c:cat>
            <c:strRef>
              <c:f>[1]Serie_TdR_26!$C$85:$BA$85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[1]Serie_TdR_26!$C$87:$BA$87</c:f>
              <c:numCache>
                <c:formatCode>General</c:formatCode>
                <c:ptCount val="51"/>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pt idx="47">
                  <c:v>7.3024935757316722E-2</c:v>
                </c:pt>
                <c:pt idx="48">
                  <c:v>7.1971433960566655E-2</c:v>
                </c:pt>
                <c:pt idx="49">
                  <c:v>7.0998882590165763E-2</c:v>
                </c:pt>
                <c:pt idx="50">
                  <c:v>6.8261591807849034E-2</c:v>
                </c:pt>
              </c:numCache>
            </c:numRef>
          </c:val>
          <c:smooth val="0"/>
          <c:extLst>
            <c:ext xmlns:c16="http://schemas.microsoft.com/office/drawing/2014/chart" uri="{C3380CC4-5D6E-409C-BE32-E72D297353CC}">
              <c16:uniqueId val="{00000001-352B-4141-82A9-0279AFCD817E}"/>
            </c:ext>
          </c:extLst>
        </c:ser>
        <c:ser>
          <c:idx val="2"/>
          <c:order val="2"/>
          <c:tx>
            <c:strRef>
              <c:f>[1]Serie_TdR_26!$B$88</c:f>
              <c:strCache>
                <c:ptCount val="1"/>
                <c:pt idx="0">
                  <c:v>Construction</c:v>
                </c:pt>
              </c:strCache>
            </c:strRef>
          </c:tx>
          <c:marker>
            <c:symbol val="none"/>
          </c:marker>
          <c:cat>
            <c:strRef>
              <c:f>[1]Serie_TdR_26!$C$85:$BA$85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[1]Serie_TdR_26!$C$88:$BA$88</c:f>
              <c:numCache>
                <c:formatCode>General</c:formatCode>
                <c:ptCount val="51"/>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pt idx="47">
                  <c:v>5.7714260783967589E-2</c:v>
                </c:pt>
                <c:pt idx="48">
                  <c:v>5.9031078383164161E-2</c:v>
                </c:pt>
                <c:pt idx="49">
                  <c:v>6.0459972037342546E-2</c:v>
                </c:pt>
                <c:pt idx="50">
                  <c:v>6.0966456730943114E-2</c:v>
                </c:pt>
              </c:numCache>
            </c:numRef>
          </c:val>
          <c:smooth val="0"/>
          <c:extLst>
            <c:ext xmlns:c16="http://schemas.microsoft.com/office/drawing/2014/chart" uri="{C3380CC4-5D6E-409C-BE32-E72D297353CC}">
              <c16:uniqueId val="{00000002-352B-4141-82A9-0279AFCD817E}"/>
            </c:ext>
          </c:extLst>
        </c:ser>
        <c:ser>
          <c:idx val="3"/>
          <c:order val="3"/>
          <c:tx>
            <c:strRef>
              <c:f>[1]Serie_TdR_26!$B$89</c:f>
              <c:strCache>
                <c:ptCount val="1"/>
                <c:pt idx="0">
                  <c:v>Tertiaire marchand</c:v>
                </c:pt>
              </c:strCache>
            </c:strRef>
          </c:tx>
          <c:marker>
            <c:symbol val="none"/>
          </c:marker>
          <c:cat>
            <c:strRef>
              <c:f>[1]Serie_TdR_26!$C$85:$BA$85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[1]Serie_TdR_26!$C$89:$BA$89</c:f>
              <c:numCache>
                <c:formatCode>General</c:formatCode>
                <c:ptCount val="51"/>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pt idx="47">
                  <c:v>3.4523850357565611E-2</c:v>
                </c:pt>
                <c:pt idx="48">
                  <c:v>3.3741892853974588E-2</c:v>
                </c:pt>
                <c:pt idx="49">
                  <c:v>3.3247175513573528E-2</c:v>
                </c:pt>
                <c:pt idx="50">
                  <c:v>3.3784885001327161E-2</c:v>
                </c:pt>
              </c:numCache>
            </c:numRef>
          </c:val>
          <c:smooth val="0"/>
          <c:extLst>
            <c:ext xmlns:c16="http://schemas.microsoft.com/office/drawing/2014/chart" uri="{C3380CC4-5D6E-409C-BE32-E72D297353CC}">
              <c16:uniqueId val="{00000003-352B-4141-82A9-0279AFCD817E}"/>
            </c:ext>
          </c:extLst>
        </c:ser>
        <c:ser>
          <c:idx val="4"/>
          <c:order val="4"/>
          <c:tx>
            <c:strRef>
              <c:f>[1]Serie_TdR_26!$B$90</c:f>
              <c:strCache>
                <c:ptCount val="1"/>
                <c:pt idx="0">
                  <c:v>Tertiaire non marchand</c:v>
                </c:pt>
              </c:strCache>
            </c:strRef>
          </c:tx>
          <c:marker>
            <c:symbol val="none"/>
          </c:marker>
          <c:cat>
            <c:strRef>
              <c:f>[1]Serie_TdR_26!$C$85:$BA$85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[1]Serie_TdR_26!$C$90:$BA$90</c:f>
              <c:numCache>
                <c:formatCode>General</c:formatCode>
                <c:ptCount val="51"/>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pt idx="47">
                  <c:v>6.1086737228539089E-3</c:v>
                </c:pt>
                <c:pt idx="48">
                  <c:v>6.3275621036538304E-3</c:v>
                </c:pt>
                <c:pt idx="49">
                  <c:v>6.1876371527550145E-3</c:v>
                </c:pt>
                <c:pt idx="50">
                  <c:v>5.8858967266061501E-3</c:v>
                </c:pt>
              </c:numCache>
            </c:numRef>
          </c:val>
          <c:smooth val="0"/>
          <c:extLst>
            <c:ext xmlns:c16="http://schemas.microsoft.com/office/drawing/2014/chart" uri="{C3380CC4-5D6E-409C-BE32-E72D297353CC}">
              <c16:uniqueId val="{00000004-352B-4141-82A9-0279AFCD817E}"/>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General"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TdR_26!$B$86</c:f>
              <c:strCache>
                <c:ptCount val="1"/>
                <c:pt idx="0">
                  <c:v>Agriculture</c:v>
                </c:pt>
              </c:strCache>
            </c:strRef>
          </c:tx>
          <c:marker>
            <c:symbol val="none"/>
          </c:marker>
          <c:cat>
            <c:strRef>
              <c:f>TdR_26!$C$85:$BB$85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TdR_26!$C$86:$BB$86</c:f>
              <c:numCache>
                <c:formatCode>0.0%</c:formatCode>
                <c:ptCount val="52"/>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pt idx="47">
                  <c:v>9.6557841154991022E-3</c:v>
                </c:pt>
                <c:pt idx="48">
                  <c:v>9.3262135431298136E-3</c:v>
                </c:pt>
                <c:pt idx="49">
                  <c:v>1.0376270834312888E-2</c:v>
                </c:pt>
                <c:pt idx="50">
                  <c:v>1.3878645513388518E-2</c:v>
                </c:pt>
                <c:pt idx="51">
                  <c:v>1.0864359628853883E-2</c:v>
                </c:pt>
              </c:numCache>
            </c:numRef>
          </c:val>
          <c:smooth val="0"/>
          <c:extLst>
            <c:ext xmlns:c16="http://schemas.microsoft.com/office/drawing/2014/chart" uri="{C3380CC4-5D6E-409C-BE32-E72D297353CC}">
              <c16:uniqueId val="{00000000-8B4C-49D8-8C44-34F4D937AC19}"/>
            </c:ext>
          </c:extLst>
        </c:ser>
        <c:ser>
          <c:idx val="1"/>
          <c:order val="1"/>
          <c:tx>
            <c:strRef>
              <c:f>TdR_26!$B$87</c:f>
              <c:strCache>
                <c:ptCount val="1"/>
                <c:pt idx="0">
                  <c:v>Industrie</c:v>
                </c:pt>
              </c:strCache>
            </c:strRef>
          </c:tx>
          <c:marker>
            <c:symbol val="none"/>
          </c:marker>
          <c:cat>
            <c:strRef>
              <c:f>TdR_26!$C$85:$BB$85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TdR_26!$C$87:$BB$87</c:f>
              <c:numCache>
                <c:formatCode>0.0%</c:formatCode>
                <c:ptCount val="52"/>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pt idx="47">
                  <c:v>7.3024935757316722E-2</c:v>
                </c:pt>
                <c:pt idx="48">
                  <c:v>7.1971433960566655E-2</c:v>
                </c:pt>
                <c:pt idx="49">
                  <c:v>7.0998882590165763E-2</c:v>
                </c:pt>
                <c:pt idx="50">
                  <c:v>6.8261591807849034E-2</c:v>
                </c:pt>
                <c:pt idx="51">
                  <c:v>6.3843595547030257E-2</c:v>
                </c:pt>
              </c:numCache>
            </c:numRef>
          </c:val>
          <c:smooth val="0"/>
          <c:extLst>
            <c:ext xmlns:c16="http://schemas.microsoft.com/office/drawing/2014/chart" uri="{C3380CC4-5D6E-409C-BE32-E72D297353CC}">
              <c16:uniqueId val="{00000001-8B4C-49D8-8C44-34F4D937AC19}"/>
            </c:ext>
          </c:extLst>
        </c:ser>
        <c:ser>
          <c:idx val="2"/>
          <c:order val="2"/>
          <c:tx>
            <c:strRef>
              <c:f>TdR_26!$B$88</c:f>
              <c:strCache>
                <c:ptCount val="1"/>
                <c:pt idx="0">
                  <c:v>Construction</c:v>
                </c:pt>
              </c:strCache>
            </c:strRef>
          </c:tx>
          <c:marker>
            <c:symbol val="none"/>
          </c:marker>
          <c:cat>
            <c:strRef>
              <c:f>TdR_26!$C$85:$BB$85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TdR_26!$C$88:$BB$88</c:f>
              <c:numCache>
                <c:formatCode>0.0%</c:formatCode>
                <c:ptCount val="52"/>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pt idx="47">
                  <c:v>5.7714260783967589E-2</c:v>
                </c:pt>
                <c:pt idx="48">
                  <c:v>5.9031078383164161E-2</c:v>
                </c:pt>
                <c:pt idx="49">
                  <c:v>6.0459972037342546E-2</c:v>
                </c:pt>
                <c:pt idx="50">
                  <c:v>6.0966456730943114E-2</c:v>
                </c:pt>
                <c:pt idx="51">
                  <c:v>6.0723623529550706E-2</c:v>
                </c:pt>
              </c:numCache>
            </c:numRef>
          </c:val>
          <c:smooth val="0"/>
          <c:extLst>
            <c:ext xmlns:c16="http://schemas.microsoft.com/office/drawing/2014/chart" uri="{C3380CC4-5D6E-409C-BE32-E72D297353CC}">
              <c16:uniqueId val="{00000002-8B4C-49D8-8C44-34F4D937AC19}"/>
            </c:ext>
          </c:extLst>
        </c:ser>
        <c:ser>
          <c:idx val="3"/>
          <c:order val="3"/>
          <c:tx>
            <c:strRef>
              <c:f>TdR_26!$B$89</c:f>
              <c:strCache>
                <c:ptCount val="1"/>
                <c:pt idx="0">
                  <c:v>Tertiaire marchand</c:v>
                </c:pt>
              </c:strCache>
            </c:strRef>
          </c:tx>
          <c:marker>
            <c:symbol val="none"/>
          </c:marker>
          <c:cat>
            <c:strRef>
              <c:f>TdR_26!$C$85:$BB$85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TdR_26!$C$89:$BB$89</c:f>
              <c:numCache>
                <c:formatCode>0.0%</c:formatCode>
                <c:ptCount val="52"/>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pt idx="47">
                  <c:v>3.4523850357565611E-2</c:v>
                </c:pt>
                <c:pt idx="48">
                  <c:v>3.3741892853974588E-2</c:v>
                </c:pt>
                <c:pt idx="49">
                  <c:v>3.3247175513573528E-2</c:v>
                </c:pt>
                <c:pt idx="50">
                  <c:v>3.3784885001327161E-2</c:v>
                </c:pt>
                <c:pt idx="51">
                  <c:v>3.2492047627359341E-2</c:v>
                </c:pt>
              </c:numCache>
            </c:numRef>
          </c:val>
          <c:smooth val="0"/>
          <c:extLst>
            <c:ext xmlns:c16="http://schemas.microsoft.com/office/drawing/2014/chart" uri="{C3380CC4-5D6E-409C-BE32-E72D297353CC}">
              <c16:uniqueId val="{00000003-8B4C-49D8-8C44-34F4D937AC19}"/>
            </c:ext>
          </c:extLst>
        </c:ser>
        <c:ser>
          <c:idx val="4"/>
          <c:order val="4"/>
          <c:tx>
            <c:strRef>
              <c:f>TdR_26!$B$90</c:f>
              <c:strCache>
                <c:ptCount val="1"/>
                <c:pt idx="0">
                  <c:v>Tertiaire non marchand</c:v>
                </c:pt>
              </c:strCache>
            </c:strRef>
          </c:tx>
          <c:marker>
            <c:symbol val="none"/>
          </c:marker>
          <c:cat>
            <c:strRef>
              <c:f>TdR_26!$C$85:$BB$85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TdR_26!$C$90:$BB$90</c:f>
              <c:numCache>
                <c:formatCode>0.0%</c:formatCode>
                <c:ptCount val="52"/>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pt idx="47">
                  <c:v>6.1086737228539089E-3</c:v>
                </c:pt>
                <c:pt idx="48">
                  <c:v>6.3275621036538304E-3</c:v>
                </c:pt>
                <c:pt idx="49">
                  <c:v>6.1876371527550145E-3</c:v>
                </c:pt>
                <c:pt idx="50">
                  <c:v>5.8858967266061501E-3</c:v>
                </c:pt>
                <c:pt idx="51">
                  <c:v>6.3830677775598811E-3</c:v>
                </c:pt>
              </c:numCache>
            </c:numRef>
          </c:val>
          <c:smooth val="0"/>
          <c:extLst>
            <c:ext xmlns:c16="http://schemas.microsoft.com/office/drawing/2014/chart" uri="{C3380CC4-5D6E-409C-BE32-E72D297353CC}">
              <c16:uniqueId val="{00000004-8B4C-49D8-8C44-34F4D937AC19}"/>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0.0%"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TdR_26!$B$86</c:f>
              <c:strCache>
                <c:ptCount val="1"/>
                <c:pt idx="0">
                  <c:v>Agriculture</c:v>
                </c:pt>
              </c:strCache>
            </c:strRef>
          </c:tx>
          <c:marker>
            <c:symbol val="none"/>
          </c:marker>
          <c:cat>
            <c:strRef>
              <c:f>TdR_26!$C$85:$BD$85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TdR_26!$C$86:$BD$86</c:f>
              <c:numCache>
                <c:formatCode>0.0%</c:formatCode>
                <c:ptCount val="54"/>
                <c:pt idx="0">
                  <c:v>1.0691964893840427E-2</c:v>
                </c:pt>
                <c:pt idx="1">
                  <c:v>1.1473011488092962E-2</c:v>
                </c:pt>
                <c:pt idx="2">
                  <c:v>1.6693001155731475E-2</c:v>
                </c:pt>
                <c:pt idx="3">
                  <c:v>1.4598200282467033E-2</c:v>
                </c:pt>
                <c:pt idx="4">
                  <c:v>1.305500750215121E-2</c:v>
                </c:pt>
                <c:pt idx="5">
                  <c:v>9.3073524236752386E-3</c:v>
                </c:pt>
                <c:pt idx="6">
                  <c:v>1.2386653602190116E-2</c:v>
                </c:pt>
                <c:pt idx="7">
                  <c:v>1.0042056472638609E-2</c:v>
                </c:pt>
                <c:pt idx="8">
                  <c:v>1.0618005641745188E-2</c:v>
                </c:pt>
                <c:pt idx="9">
                  <c:v>1.3652971808108932E-2</c:v>
                </c:pt>
                <c:pt idx="10">
                  <c:v>1.2545638974596575E-2</c:v>
                </c:pt>
                <c:pt idx="11">
                  <c:v>1.1823017653118955E-2</c:v>
                </c:pt>
                <c:pt idx="12">
                  <c:v>1.4277745188606902E-2</c:v>
                </c:pt>
                <c:pt idx="13">
                  <c:v>1.2758560717038462E-2</c:v>
                </c:pt>
                <c:pt idx="14">
                  <c:v>1.4186981982718463E-2</c:v>
                </c:pt>
                <c:pt idx="15">
                  <c:v>1.3880687796263952E-2</c:v>
                </c:pt>
                <c:pt idx="16">
                  <c:v>7.6590038775008439E-3</c:v>
                </c:pt>
                <c:pt idx="17">
                  <c:v>8.8890402855836374E-3</c:v>
                </c:pt>
                <c:pt idx="18">
                  <c:v>6.5717923276433976E-3</c:v>
                </c:pt>
                <c:pt idx="19">
                  <c:v>1.0009740636072413E-2</c:v>
                </c:pt>
                <c:pt idx="20">
                  <c:v>1.2104051629352859E-2</c:v>
                </c:pt>
                <c:pt idx="21">
                  <c:v>1.3116023210130815E-2</c:v>
                </c:pt>
                <c:pt idx="22">
                  <c:v>9.5352817666358169E-3</c:v>
                </c:pt>
                <c:pt idx="23">
                  <c:v>1.4909808929054425E-2</c:v>
                </c:pt>
                <c:pt idx="24">
                  <c:v>1.2629539053522402E-2</c:v>
                </c:pt>
                <c:pt idx="25">
                  <c:v>1.5386784750647845E-2</c:v>
                </c:pt>
                <c:pt idx="26">
                  <c:v>1.953163881449653E-2</c:v>
                </c:pt>
                <c:pt idx="27">
                  <c:v>2.3505805077107179E-2</c:v>
                </c:pt>
                <c:pt idx="28">
                  <c:v>2.0493559502512988E-2</c:v>
                </c:pt>
                <c:pt idx="29">
                  <c:v>1.0850152137247012E-2</c:v>
                </c:pt>
                <c:pt idx="30">
                  <c:v>1.8087510621770161E-2</c:v>
                </c:pt>
                <c:pt idx="31">
                  <c:v>1.180813146904392E-2</c:v>
                </c:pt>
                <c:pt idx="32">
                  <c:v>1.2881530234046659E-2</c:v>
                </c:pt>
                <c:pt idx="33">
                  <c:v>1.3603851890355562E-2</c:v>
                </c:pt>
                <c:pt idx="34">
                  <c:v>1.416543374923428E-2</c:v>
                </c:pt>
                <c:pt idx="35">
                  <c:v>1.5876148671465556E-2</c:v>
                </c:pt>
                <c:pt idx="36">
                  <c:v>1.4692353440133057E-2</c:v>
                </c:pt>
                <c:pt idx="37">
                  <c:v>1.6947079905697965E-2</c:v>
                </c:pt>
                <c:pt idx="38">
                  <c:v>2.0438927779569134E-2</c:v>
                </c:pt>
                <c:pt idx="39">
                  <c:v>1.7507148245707951E-2</c:v>
                </c:pt>
                <c:pt idx="40">
                  <c:v>1.7748978766251863E-2</c:v>
                </c:pt>
                <c:pt idx="41">
                  <c:v>2.1169148561416374E-2</c:v>
                </c:pt>
                <c:pt idx="42">
                  <c:v>1.1160948871458225E-2</c:v>
                </c:pt>
                <c:pt idx="43">
                  <c:v>1.4580031946351796E-2</c:v>
                </c:pt>
                <c:pt idx="44">
                  <c:v>1.4004316351395348E-2</c:v>
                </c:pt>
                <c:pt idx="45">
                  <c:v>9.0787736346003966E-3</c:v>
                </c:pt>
                <c:pt idx="46">
                  <c:v>7.5377046006749283E-3</c:v>
                </c:pt>
                <c:pt idx="47">
                  <c:v>9.6557841154991022E-3</c:v>
                </c:pt>
                <c:pt idx="48">
                  <c:v>9.3262135431298136E-3</c:v>
                </c:pt>
                <c:pt idx="49">
                  <c:v>1.0376270834312888E-2</c:v>
                </c:pt>
                <c:pt idx="50">
                  <c:v>1.3878645513388518E-2</c:v>
                </c:pt>
                <c:pt idx="51">
                  <c:v>1.0864359628853883E-2</c:v>
                </c:pt>
                <c:pt idx="52">
                  <c:v>1.043784825392822E-2</c:v>
                </c:pt>
                <c:pt idx="53">
                  <c:v>1.1283648264466943E-2</c:v>
                </c:pt>
              </c:numCache>
            </c:numRef>
          </c:val>
          <c:smooth val="0"/>
          <c:extLst>
            <c:ext xmlns:c16="http://schemas.microsoft.com/office/drawing/2014/chart" uri="{C3380CC4-5D6E-409C-BE32-E72D297353CC}">
              <c16:uniqueId val="{00000000-BBDC-4E9E-8F8C-FC513439D507}"/>
            </c:ext>
          </c:extLst>
        </c:ser>
        <c:ser>
          <c:idx val="1"/>
          <c:order val="1"/>
          <c:tx>
            <c:strRef>
              <c:f>TdR_26!$B$87</c:f>
              <c:strCache>
                <c:ptCount val="1"/>
                <c:pt idx="0">
                  <c:v>Industrie</c:v>
                </c:pt>
              </c:strCache>
            </c:strRef>
          </c:tx>
          <c:marker>
            <c:symbol val="none"/>
          </c:marker>
          <c:cat>
            <c:strRef>
              <c:f>TdR_26!$C$85:$BD$85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TdR_26!$C$87:$BD$87</c:f>
              <c:numCache>
                <c:formatCode>0.0%</c:formatCode>
                <c:ptCount val="54"/>
                <c:pt idx="0">
                  <c:v>7.9090422190827722E-2</c:v>
                </c:pt>
                <c:pt idx="1">
                  <c:v>7.6423827014489729E-2</c:v>
                </c:pt>
                <c:pt idx="2">
                  <c:v>7.4078736487268718E-2</c:v>
                </c:pt>
                <c:pt idx="3">
                  <c:v>7.5084934222385116E-2</c:v>
                </c:pt>
                <c:pt idx="4">
                  <c:v>7.211687373744248E-2</c:v>
                </c:pt>
                <c:pt idx="5">
                  <c:v>7.163658981788748E-2</c:v>
                </c:pt>
                <c:pt idx="6">
                  <c:v>6.7569861739541021E-2</c:v>
                </c:pt>
                <c:pt idx="7">
                  <c:v>6.4577388069099712E-2</c:v>
                </c:pt>
                <c:pt idx="8">
                  <c:v>6.7752747300438732E-2</c:v>
                </c:pt>
                <c:pt idx="9">
                  <c:v>6.9533993068799996E-2</c:v>
                </c:pt>
                <c:pt idx="10">
                  <c:v>7.4287464742312001E-2</c:v>
                </c:pt>
                <c:pt idx="11">
                  <c:v>6.9395524473113285E-2</c:v>
                </c:pt>
                <c:pt idx="12">
                  <c:v>7.0050267730667942E-2</c:v>
                </c:pt>
                <c:pt idx="13">
                  <c:v>7.4667584824335012E-2</c:v>
                </c:pt>
                <c:pt idx="14">
                  <c:v>6.9493631696723429E-2</c:v>
                </c:pt>
                <c:pt idx="15">
                  <c:v>7.2914572271934805E-2</c:v>
                </c:pt>
                <c:pt idx="16">
                  <c:v>6.9862212640853696E-2</c:v>
                </c:pt>
                <c:pt idx="17">
                  <c:v>7.4653881329722838E-2</c:v>
                </c:pt>
                <c:pt idx="18">
                  <c:v>7.6795823947548025E-2</c:v>
                </c:pt>
                <c:pt idx="19">
                  <c:v>7.5980671991330545E-2</c:v>
                </c:pt>
                <c:pt idx="20">
                  <c:v>7.5577669588370991E-2</c:v>
                </c:pt>
                <c:pt idx="21">
                  <c:v>7.5282118499647541E-2</c:v>
                </c:pt>
                <c:pt idx="22">
                  <c:v>7.8746626227498701E-2</c:v>
                </c:pt>
                <c:pt idx="23">
                  <c:v>8.0041660374932821E-2</c:v>
                </c:pt>
                <c:pt idx="24">
                  <c:v>8.3436166679928633E-2</c:v>
                </c:pt>
                <c:pt idx="25">
                  <c:v>8.91521093286122E-2</c:v>
                </c:pt>
                <c:pt idx="26">
                  <c:v>8.7179837926395581E-2</c:v>
                </c:pt>
                <c:pt idx="27">
                  <c:v>9.4352756971680246E-2</c:v>
                </c:pt>
                <c:pt idx="28">
                  <c:v>9.2104775357540969E-2</c:v>
                </c:pt>
                <c:pt idx="29">
                  <c:v>9.1154505663242416E-2</c:v>
                </c:pt>
                <c:pt idx="30">
                  <c:v>8.4017143355904392E-2</c:v>
                </c:pt>
                <c:pt idx="31">
                  <c:v>8.6933451472681555E-2</c:v>
                </c:pt>
                <c:pt idx="32">
                  <c:v>8.2080499323151687E-2</c:v>
                </c:pt>
                <c:pt idx="33">
                  <c:v>7.4809578450996214E-2</c:v>
                </c:pt>
                <c:pt idx="34">
                  <c:v>8.0317820635936052E-2</c:v>
                </c:pt>
                <c:pt idx="35">
                  <c:v>7.7754605214106196E-2</c:v>
                </c:pt>
                <c:pt idx="36">
                  <c:v>5.0271903222172121E-2</c:v>
                </c:pt>
                <c:pt idx="37">
                  <c:v>5.1531596247661904E-2</c:v>
                </c:pt>
                <c:pt idx="38">
                  <c:v>6.6592253680549482E-2</c:v>
                </c:pt>
                <c:pt idx="39">
                  <c:v>6.3859477372558565E-2</c:v>
                </c:pt>
                <c:pt idx="40">
                  <c:v>7.2073633227443451E-2</c:v>
                </c:pt>
                <c:pt idx="41">
                  <c:v>7.2116903835292762E-2</c:v>
                </c:pt>
                <c:pt idx="42">
                  <c:v>7.6125727967098031E-2</c:v>
                </c:pt>
                <c:pt idx="43">
                  <c:v>7.9531804934856565E-2</c:v>
                </c:pt>
                <c:pt idx="44">
                  <c:v>7.8684912599950349E-2</c:v>
                </c:pt>
                <c:pt idx="45">
                  <c:v>7.6242027991339792E-2</c:v>
                </c:pt>
                <c:pt idx="46">
                  <c:v>7.7643669472895541E-2</c:v>
                </c:pt>
                <c:pt idx="47">
                  <c:v>7.3024935757316722E-2</c:v>
                </c:pt>
                <c:pt idx="48">
                  <c:v>7.1971433960566655E-2</c:v>
                </c:pt>
                <c:pt idx="49">
                  <c:v>7.0998882590165763E-2</c:v>
                </c:pt>
                <c:pt idx="50">
                  <c:v>6.8261591807849034E-2</c:v>
                </c:pt>
                <c:pt idx="51">
                  <c:v>6.3843595547030257E-2</c:v>
                </c:pt>
                <c:pt idx="52">
                  <c:v>6.4852294640631594E-2</c:v>
                </c:pt>
                <c:pt idx="53">
                  <c:v>6.2592975306673682E-2</c:v>
                </c:pt>
              </c:numCache>
            </c:numRef>
          </c:val>
          <c:smooth val="0"/>
          <c:extLst>
            <c:ext xmlns:c16="http://schemas.microsoft.com/office/drawing/2014/chart" uri="{C3380CC4-5D6E-409C-BE32-E72D297353CC}">
              <c16:uniqueId val="{00000001-BBDC-4E9E-8F8C-FC513439D507}"/>
            </c:ext>
          </c:extLst>
        </c:ser>
        <c:ser>
          <c:idx val="2"/>
          <c:order val="2"/>
          <c:tx>
            <c:strRef>
              <c:f>TdR_26!$B$88</c:f>
              <c:strCache>
                <c:ptCount val="1"/>
                <c:pt idx="0">
                  <c:v>Construction</c:v>
                </c:pt>
              </c:strCache>
            </c:strRef>
          </c:tx>
          <c:marker>
            <c:symbol val="none"/>
          </c:marker>
          <c:cat>
            <c:strRef>
              <c:f>TdR_26!$C$85:$BD$85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TdR_26!$C$88:$BD$88</c:f>
              <c:numCache>
                <c:formatCode>0.0%</c:formatCode>
                <c:ptCount val="54"/>
                <c:pt idx="0">
                  <c:v>6.2575549917654044E-2</c:v>
                </c:pt>
                <c:pt idx="1">
                  <c:v>6.511016261313983E-2</c:v>
                </c:pt>
                <c:pt idx="2">
                  <c:v>7.0898197349004391E-2</c:v>
                </c:pt>
                <c:pt idx="3">
                  <c:v>6.794660769050935E-2</c:v>
                </c:pt>
                <c:pt idx="4">
                  <c:v>6.7566050101442204E-2</c:v>
                </c:pt>
                <c:pt idx="5">
                  <c:v>6.2629493269110326E-2</c:v>
                </c:pt>
                <c:pt idx="6">
                  <c:v>6.028914406369823E-2</c:v>
                </c:pt>
                <c:pt idx="7">
                  <c:v>5.6199708838911809E-2</c:v>
                </c:pt>
                <c:pt idx="8">
                  <c:v>5.8025679448744941E-2</c:v>
                </c:pt>
                <c:pt idx="9">
                  <c:v>6.0818753387742959E-2</c:v>
                </c:pt>
                <c:pt idx="10">
                  <c:v>5.8037267464847803E-2</c:v>
                </c:pt>
                <c:pt idx="11">
                  <c:v>5.389966163743113E-2</c:v>
                </c:pt>
                <c:pt idx="12">
                  <c:v>5.9012664133108586E-2</c:v>
                </c:pt>
                <c:pt idx="13">
                  <c:v>5.8615186143034778E-2</c:v>
                </c:pt>
                <c:pt idx="14">
                  <c:v>5.8717864629509016E-2</c:v>
                </c:pt>
                <c:pt idx="15">
                  <c:v>5.6786503582277228E-2</c:v>
                </c:pt>
                <c:pt idx="16">
                  <c:v>5.0474592433499187E-2</c:v>
                </c:pt>
                <c:pt idx="17">
                  <c:v>5.0550548796666012E-2</c:v>
                </c:pt>
                <c:pt idx="18">
                  <c:v>5.0424264559052162E-2</c:v>
                </c:pt>
                <c:pt idx="19">
                  <c:v>5.6900779163531749E-2</c:v>
                </c:pt>
                <c:pt idx="20">
                  <c:v>5.4794455682319158E-2</c:v>
                </c:pt>
                <c:pt idx="21">
                  <c:v>5.9250183094896068E-2</c:v>
                </c:pt>
                <c:pt idx="22">
                  <c:v>6.4680178667086183E-2</c:v>
                </c:pt>
                <c:pt idx="23">
                  <c:v>7.0007112674275285E-2</c:v>
                </c:pt>
                <c:pt idx="24">
                  <c:v>7.0783779236424302E-2</c:v>
                </c:pt>
                <c:pt idx="25">
                  <c:v>6.8665297607093223E-2</c:v>
                </c:pt>
                <c:pt idx="26">
                  <c:v>7.236495007114925E-2</c:v>
                </c:pt>
                <c:pt idx="27">
                  <c:v>7.5382741517257087E-2</c:v>
                </c:pt>
                <c:pt idx="28">
                  <c:v>7.3303876397074114E-2</c:v>
                </c:pt>
                <c:pt idx="29">
                  <c:v>7.3736797130169118E-2</c:v>
                </c:pt>
                <c:pt idx="30">
                  <c:v>7.2836751356932322E-2</c:v>
                </c:pt>
                <c:pt idx="31">
                  <c:v>7.2347416752032184E-2</c:v>
                </c:pt>
                <c:pt idx="32">
                  <c:v>7.1826655583658708E-2</c:v>
                </c:pt>
                <c:pt idx="33">
                  <c:v>7.0638398416064188E-2</c:v>
                </c:pt>
                <c:pt idx="34">
                  <c:v>7.3848271502464785E-2</c:v>
                </c:pt>
                <c:pt idx="35">
                  <c:v>6.3946955258258012E-2</c:v>
                </c:pt>
                <c:pt idx="36">
                  <c:v>2.5122777105225695E-2</c:v>
                </c:pt>
                <c:pt idx="37">
                  <c:v>4.7813563320816085E-2</c:v>
                </c:pt>
                <c:pt idx="38">
                  <c:v>5.7583842560714214E-2</c:v>
                </c:pt>
                <c:pt idx="39">
                  <c:v>5.4062759112909621E-2</c:v>
                </c:pt>
                <c:pt idx="40">
                  <c:v>6.3997990934115623E-2</c:v>
                </c:pt>
                <c:pt idx="41">
                  <c:v>5.5689994393301939E-2</c:v>
                </c:pt>
                <c:pt idx="42">
                  <c:v>5.9943908280767171E-2</c:v>
                </c:pt>
                <c:pt idx="43">
                  <c:v>6.198347253387948E-2</c:v>
                </c:pt>
                <c:pt idx="44">
                  <c:v>5.9346667494450923E-2</c:v>
                </c:pt>
                <c:pt idx="45">
                  <c:v>5.6235198935992589E-2</c:v>
                </c:pt>
                <c:pt idx="46">
                  <c:v>5.7392037111983429E-2</c:v>
                </c:pt>
                <c:pt idx="47">
                  <c:v>5.7714260783967589E-2</c:v>
                </c:pt>
                <c:pt idx="48">
                  <c:v>5.9031078383164161E-2</c:v>
                </c:pt>
                <c:pt idx="49">
                  <c:v>6.0459972037342546E-2</c:v>
                </c:pt>
                <c:pt idx="50">
                  <c:v>6.0966456730943114E-2</c:v>
                </c:pt>
                <c:pt idx="51">
                  <c:v>6.0723623529550706E-2</c:v>
                </c:pt>
                <c:pt idx="52">
                  <c:v>5.969189500245764E-2</c:v>
                </c:pt>
                <c:pt idx="53">
                  <c:v>5.7678638501562671E-2</c:v>
                </c:pt>
              </c:numCache>
            </c:numRef>
          </c:val>
          <c:smooth val="0"/>
          <c:extLst>
            <c:ext xmlns:c16="http://schemas.microsoft.com/office/drawing/2014/chart" uri="{C3380CC4-5D6E-409C-BE32-E72D297353CC}">
              <c16:uniqueId val="{00000002-BBDC-4E9E-8F8C-FC513439D507}"/>
            </c:ext>
          </c:extLst>
        </c:ser>
        <c:ser>
          <c:idx val="3"/>
          <c:order val="3"/>
          <c:tx>
            <c:strRef>
              <c:f>TdR_26!$B$89</c:f>
              <c:strCache>
                <c:ptCount val="1"/>
                <c:pt idx="0">
                  <c:v>Tertiaire marchand</c:v>
                </c:pt>
              </c:strCache>
            </c:strRef>
          </c:tx>
          <c:marker>
            <c:symbol val="none"/>
          </c:marker>
          <c:cat>
            <c:strRef>
              <c:f>TdR_26!$C$85:$BD$85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TdR_26!$C$89:$BD$89</c:f>
              <c:numCache>
                <c:formatCode>0.0%</c:formatCode>
                <c:ptCount val="54"/>
                <c:pt idx="0">
                  <c:v>2.2224117406453324E-2</c:v>
                </c:pt>
                <c:pt idx="1">
                  <c:v>2.5578619994964653E-2</c:v>
                </c:pt>
                <c:pt idx="2">
                  <c:v>2.4295656358665908E-2</c:v>
                </c:pt>
                <c:pt idx="3">
                  <c:v>2.392061445235719E-2</c:v>
                </c:pt>
                <c:pt idx="4">
                  <c:v>2.5148374021464481E-2</c:v>
                </c:pt>
                <c:pt idx="5">
                  <c:v>2.3551492165513208E-2</c:v>
                </c:pt>
                <c:pt idx="6">
                  <c:v>2.2387076426865115E-2</c:v>
                </c:pt>
                <c:pt idx="7">
                  <c:v>2.175371100754999E-2</c:v>
                </c:pt>
                <c:pt idx="8">
                  <c:v>2.2193136100610494E-2</c:v>
                </c:pt>
                <c:pt idx="9">
                  <c:v>2.156813140020556E-2</c:v>
                </c:pt>
                <c:pt idx="10">
                  <c:v>2.3171808293683753E-2</c:v>
                </c:pt>
                <c:pt idx="11">
                  <c:v>2.5279872583313479E-2</c:v>
                </c:pt>
                <c:pt idx="12">
                  <c:v>2.4047566933397282E-2</c:v>
                </c:pt>
                <c:pt idx="13">
                  <c:v>2.4393097669510949E-2</c:v>
                </c:pt>
                <c:pt idx="14">
                  <c:v>2.636391364626435E-2</c:v>
                </c:pt>
                <c:pt idx="15">
                  <c:v>2.6259153151777317E-2</c:v>
                </c:pt>
                <c:pt idx="16">
                  <c:v>2.6937572546783924E-2</c:v>
                </c:pt>
                <c:pt idx="17">
                  <c:v>3.1111473963164313E-2</c:v>
                </c:pt>
                <c:pt idx="18">
                  <c:v>3.3803537001769107E-2</c:v>
                </c:pt>
                <c:pt idx="19">
                  <c:v>3.313690074276579E-2</c:v>
                </c:pt>
                <c:pt idx="20">
                  <c:v>3.5222266784461109E-2</c:v>
                </c:pt>
                <c:pt idx="21">
                  <c:v>3.6204741728972326E-2</c:v>
                </c:pt>
                <c:pt idx="22">
                  <c:v>3.6241257215272549E-2</c:v>
                </c:pt>
                <c:pt idx="23">
                  <c:v>4.1401936967523666E-2</c:v>
                </c:pt>
                <c:pt idx="24">
                  <c:v>3.4512718125073838E-2</c:v>
                </c:pt>
                <c:pt idx="25">
                  <c:v>3.5465455678902059E-2</c:v>
                </c:pt>
                <c:pt idx="26">
                  <c:v>3.7262535479932683E-2</c:v>
                </c:pt>
                <c:pt idx="27">
                  <c:v>4.2121119446831799E-2</c:v>
                </c:pt>
                <c:pt idx="28">
                  <c:v>3.8842996513394491E-2</c:v>
                </c:pt>
                <c:pt idx="29">
                  <c:v>3.6887995254706075E-2</c:v>
                </c:pt>
                <c:pt idx="30">
                  <c:v>3.667869839380717E-2</c:v>
                </c:pt>
                <c:pt idx="31">
                  <c:v>3.6480026362043616E-2</c:v>
                </c:pt>
                <c:pt idx="32">
                  <c:v>3.5181897359213302E-2</c:v>
                </c:pt>
                <c:pt idx="33">
                  <c:v>3.5854994701272805E-2</c:v>
                </c:pt>
                <c:pt idx="34">
                  <c:v>3.4579400876919936E-2</c:v>
                </c:pt>
                <c:pt idx="35">
                  <c:v>3.4681532141314843E-2</c:v>
                </c:pt>
                <c:pt idx="36">
                  <c:v>2.8050763868090682E-2</c:v>
                </c:pt>
                <c:pt idx="37">
                  <c:v>2.9970304534146279E-2</c:v>
                </c:pt>
                <c:pt idx="38">
                  <c:v>3.604566125401993E-2</c:v>
                </c:pt>
                <c:pt idx="39">
                  <c:v>3.5985120288207155E-2</c:v>
                </c:pt>
                <c:pt idx="40">
                  <c:v>3.8774679244823772E-2</c:v>
                </c:pt>
                <c:pt idx="41">
                  <c:v>3.8361388279786329E-2</c:v>
                </c:pt>
                <c:pt idx="42">
                  <c:v>3.6929146799152386E-2</c:v>
                </c:pt>
                <c:pt idx="43">
                  <c:v>3.7424018141800179E-2</c:v>
                </c:pt>
                <c:pt idx="44">
                  <c:v>3.6130085040652009E-2</c:v>
                </c:pt>
                <c:pt idx="45">
                  <c:v>3.548187618557614E-2</c:v>
                </c:pt>
                <c:pt idx="46">
                  <c:v>3.4299317523886756E-2</c:v>
                </c:pt>
                <c:pt idx="47">
                  <c:v>3.4523850357565611E-2</c:v>
                </c:pt>
                <c:pt idx="48">
                  <c:v>3.3741892853974588E-2</c:v>
                </c:pt>
                <c:pt idx="49">
                  <c:v>3.3247175513573528E-2</c:v>
                </c:pt>
                <c:pt idx="50">
                  <c:v>3.3784885001327161E-2</c:v>
                </c:pt>
                <c:pt idx="51">
                  <c:v>3.2492047627359341E-2</c:v>
                </c:pt>
                <c:pt idx="52">
                  <c:v>3.1580003190611834E-2</c:v>
                </c:pt>
                <c:pt idx="53">
                  <c:v>2.9931402869688692E-2</c:v>
                </c:pt>
              </c:numCache>
            </c:numRef>
          </c:val>
          <c:smooth val="0"/>
          <c:extLst>
            <c:ext xmlns:c16="http://schemas.microsoft.com/office/drawing/2014/chart" uri="{C3380CC4-5D6E-409C-BE32-E72D297353CC}">
              <c16:uniqueId val="{00000003-BBDC-4E9E-8F8C-FC513439D507}"/>
            </c:ext>
          </c:extLst>
        </c:ser>
        <c:ser>
          <c:idx val="4"/>
          <c:order val="4"/>
          <c:tx>
            <c:strRef>
              <c:f>TdR_26!$B$90</c:f>
              <c:strCache>
                <c:ptCount val="1"/>
                <c:pt idx="0">
                  <c:v>Tertiaire non marchand</c:v>
                </c:pt>
              </c:strCache>
            </c:strRef>
          </c:tx>
          <c:marker>
            <c:symbol val="none"/>
          </c:marker>
          <c:cat>
            <c:strRef>
              <c:f>TdR_26!$C$85:$BD$85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TdR_26!$C$90:$BD$90</c:f>
              <c:numCache>
                <c:formatCode>0.0%</c:formatCode>
                <c:ptCount val="54"/>
                <c:pt idx="0">
                  <c:v>1.2153786994858816E-3</c:v>
                </c:pt>
                <c:pt idx="1">
                  <c:v>9.5695865829234993E-4</c:v>
                </c:pt>
                <c:pt idx="2">
                  <c:v>9.9195641027771805E-4</c:v>
                </c:pt>
                <c:pt idx="3">
                  <c:v>8.4214981150449451E-4</c:v>
                </c:pt>
                <c:pt idx="4">
                  <c:v>9.0191726449953395E-4</c:v>
                </c:pt>
                <c:pt idx="5">
                  <c:v>1.0208714935132995E-3</c:v>
                </c:pt>
                <c:pt idx="6">
                  <c:v>9.4641621252334446E-4</c:v>
                </c:pt>
                <c:pt idx="7">
                  <c:v>1.3413056847485043E-3</c:v>
                </c:pt>
                <c:pt idx="8">
                  <c:v>7.8027429794413352E-4</c:v>
                </c:pt>
                <c:pt idx="9">
                  <c:v>8.0748848663804147E-4</c:v>
                </c:pt>
                <c:pt idx="10">
                  <c:v>8.0010621664503923E-4</c:v>
                </c:pt>
                <c:pt idx="11">
                  <c:v>8.1788671638392796E-4</c:v>
                </c:pt>
                <c:pt idx="12">
                  <c:v>7.948731710584147E-4</c:v>
                </c:pt>
                <c:pt idx="13">
                  <c:v>9.7286832467253874E-4</c:v>
                </c:pt>
                <c:pt idx="14">
                  <c:v>7.2131047888477522E-4</c:v>
                </c:pt>
                <c:pt idx="15">
                  <c:v>9.3698969639724179E-4</c:v>
                </c:pt>
                <c:pt idx="16">
                  <c:v>1.1160422829806131E-3</c:v>
                </c:pt>
                <c:pt idx="17">
                  <c:v>1.2107391557542549E-3</c:v>
                </c:pt>
                <c:pt idx="18">
                  <c:v>1.2036770332294693E-3</c:v>
                </c:pt>
                <c:pt idx="19">
                  <c:v>1.1944770998417269E-3</c:v>
                </c:pt>
                <c:pt idx="20">
                  <c:v>1.5754233857330244E-3</c:v>
                </c:pt>
                <c:pt idx="21">
                  <c:v>1.0933183216959394E-3</c:v>
                </c:pt>
                <c:pt idx="22">
                  <c:v>1.0510543610569073E-3</c:v>
                </c:pt>
                <c:pt idx="23">
                  <c:v>1.253631665868679E-3</c:v>
                </c:pt>
                <c:pt idx="24">
                  <c:v>1.4809392922388034E-3</c:v>
                </c:pt>
                <c:pt idx="25">
                  <c:v>1.277566013352458E-3</c:v>
                </c:pt>
                <c:pt idx="26">
                  <c:v>1.2795883033113022E-3</c:v>
                </c:pt>
                <c:pt idx="27">
                  <c:v>1.5375597649931814E-3</c:v>
                </c:pt>
                <c:pt idx="28">
                  <c:v>1.3568521237654065E-3</c:v>
                </c:pt>
                <c:pt idx="29">
                  <c:v>1.3107092772123548E-3</c:v>
                </c:pt>
                <c:pt idx="30">
                  <c:v>1.2480393542096593E-3</c:v>
                </c:pt>
                <c:pt idx="31">
                  <c:v>1.5912715287297427E-3</c:v>
                </c:pt>
                <c:pt idx="32">
                  <c:v>1.2964898037371721E-3</c:v>
                </c:pt>
                <c:pt idx="33">
                  <c:v>1.5663347814005614E-3</c:v>
                </c:pt>
                <c:pt idx="34">
                  <c:v>1.7308242632026491E-3</c:v>
                </c:pt>
                <c:pt idx="35">
                  <c:v>1.5351396489860086E-3</c:v>
                </c:pt>
                <c:pt idx="36">
                  <c:v>1.0333205557375652E-3</c:v>
                </c:pt>
                <c:pt idx="37">
                  <c:v>1.5081100247394659E-3</c:v>
                </c:pt>
                <c:pt idx="38">
                  <c:v>1.5088453532963325E-3</c:v>
                </c:pt>
                <c:pt idx="39">
                  <c:v>1.4994716078698912E-3</c:v>
                </c:pt>
                <c:pt idx="40">
                  <c:v>7.918506532472197E-3</c:v>
                </c:pt>
                <c:pt idx="41">
                  <c:v>7.3720589566111548E-3</c:v>
                </c:pt>
                <c:pt idx="42">
                  <c:v>7.3977730235415375E-3</c:v>
                </c:pt>
                <c:pt idx="43">
                  <c:v>8.0215966263942045E-3</c:v>
                </c:pt>
                <c:pt idx="44">
                  <c:v>6.4384632977334995E-3</c:v>
                </c:pt>
                <c:pt idx="45">
                  <c:v>6.2665301616509931E-3</c:v>
                </c:pt>
                <c:pt idx="46">
                  <c:v>5.5818480187975941E-3</c:v>
                </c:pt>
                <c:pt idx="47">
                  <c:v>6.1086737228539089E-3</c:v>
                </c:pt>
                <c:pt idx="48">
                  <c:v>6.3275621036538304E-3</c:v>
                </c:pt>
                <c:pt idx="49">
                  <c:v>6.1876371527550145E-3</c:v>
                </c:pt>
                <c:pt idx="50">
                  <c:v>5.8858967266061501E-3</c:v>
                </c:pt>
                <c:pt idx="51">
                  <c:v>6.3830677775598811E-3</c:v>
                </c:pt>
                <c:pt idx="52">
                  <c:v>5.76683635048361E-3</c:v>
                </c:pt>
                <c:pt idx="53">
                  <c:v>7.3425477197650076E-3</c:v>
                </c:pt>
              </c:numCache>
            </c:numRef>
          </c:val>
          <c:smooth val="0"/>
          <c:extLst>
            <c:ext xmlns:c16="http://schemas.microsoft.com/office/drawing/2014/chart" uri="{C3380CC4-5D6E-409C-BE32-E72D297353CC}">
              <c16:uniqueId val="{00000004-BBDC-4E9E-8F8C-FC513439D507}"/>
            </c:ext>
          </c:extLst>
        </c:ser>
        <c:dLbls>
          <c:showLegendKey val="0"/>
          <c:showVal val="0"/>
          <c:showCatName val="0"/>
          <c:showSerName val="0"/>
          <c:showPercent val="0"/>
          <c:showBubbleSize val="0"/>
        </c:dLbls>
        <c:smooth val="0"/>
        <c:axId val="149711488"/>
        <c:axId val="149713280"/>
      </c:lineChart>
      <c:catAx>
        <c:axId val="149711488"/>
        <c:scaling>
          <c:orientation val="minMax"/>
        </c:scaling>
        <c:delete val="0"/>
        <c:axPos val="b"/>
        <c:numFmt formatCode="General" sourceLinked="0"/>
        <c:majorTickMark val="out"/>
        <c:minorTickMark val="none"/>
        <c:tickLblPos val="nextTo"/>
        <c:crossAx val="149713280"/>
        <c:crosses val="autoZero"/>
        <c:auto val="1"/>
        <c:lblAlgn val="ctr"/>
        <c:lblOffset val="100"/>
        <c:noMultiLvlLbl val="0"/>
      </c:catAx>
      <c:valAx>
        <c:axId val="149713280"/>
        <c:scaling>
          <c:orientation val="minMax"/>
        </c:scaling>
        <c:delete val="0"/>
        <c:axPos val="l"/>
        <c:majorGridlines/>
        <c:numFmt formatCode="0.0%" sourceLinked="1"/>
        <c:majorTickMark val="out"/>
        <c:minorTickMark val="none"/>
        <c:tickLblPos val="nextTo"/>
        <c:crossAx val="149711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TdR_38!$B$86</c:f>
              <c:strCache>
                <c:ptCount val="1"/>
                <c:pt idx="0">
                  <c:v>Agriculture</c:v>
                </c:pt>
              </c:strCache>
            </c:strRef>
          </c:tx>
          <c:marker>
            <c:symbol val="none"/>
          </c:marker>
          <c:cat>
            <c:strRef>
              <c:f>TdR_38!$C$85:$AW$85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TdR_38!$C$86:$AW$86</c:f>
              <c:numCache>
                <c:formatCode>0.0%</c:formatCode>
                <c:ptCount val="47"/>
                <c:pt idx="0">
                  <c:v>1.7423134338714622E-2</c:v>
                </c:pt>
                <c:pt idx="1">
                  <c:v>2.0955325840423002E-2</c:v>
                </c:pt>
                <c:pt idx="2">
                  <c:v>1.4110137227973411E-2</c:v>
                </c:pt>
                <c:pt idx="3">
                  <c:v>1.6173770492826384E-2</c:v>
                </c:pt>
                <c:pt idx="4">
                  <c:v>1.9858341801997231E-2</c:v>
                </c:pt>
                <c:pt idx="5">
                  <c:v>2.5092240450176849E-2</c:v>
                </c:pt>
                <c:pt idx="6">
                  <c:v>1.8184903889310641E-2</c:v>
                </c:pt>
                <c:pt idx="7">
                  <c:v>1.8175837718803593E-2</c:v>
                </c:pt>
                <c:pt idx="8">
                  <c:v>2.1247052714761985E-2</c:v>
                </c:pt>
                <c:pt idx="9">
                  <c:v>1.8443810300598888E-2</c:v>
                </c:pt>
                <c:pt idx="10">
                  <c:v>2.3500623813333385E-2</c:v>
                </c:pt>
                <c:pt idx="11">
                  <c:v>1.9223236019417583E-2</c:v>
                </c:pt>
                <c:pt idx="12">
                  <c:v>1.6365520230819587E-2</c:v>
                </c:pt>
                <c:pt idx="13">
                  <c:v>1.6726000487085734E-2</c:v>
                </c:pt>
                <c:pt idx="14">
                  <c:v>1.8890932252583249E-2</c:v>
                </c:pt>
                <c:pt idx="15">
                  <c:v>2.2941198104223515E-2</c:v>
                </c:pt>
                <c:pt idx="16">
                  <c:v>8.359023310305148E-3</c:v>
                </c:pt>
                <c:pt idx="17">
                  <c:v>1.8816015595377551E-2</c:v>
                </c:pt>
                <c:pt idx="18">
                  <c:v>2.4771274601967101E-2</c:v>
                </c:pt>
                <c:pt idx="19">
                  <c:v>1.1152976851916839E-2</c:v>
                </c:pt>
                <c:pt idx="20">
                  <c:v>7.3354436485179707E-3</c:v>
                </c:pt>
                <c:pt idx="21">
                  <c:v>8.2355299969805468E-3</c:v>
                </c:pt>
                <c:pt idx="22">
                  <c:v>6.9016102545003755E-3</c:v>
                </c:pt>
                <c:pt idx="23">
                  <c:v>1.1049830551471329E-2</c:v>
                </c:pt>
                <c:pt idx="24">
                  <c:v>6.7095596817746657E-3</c:v>
                </c:pt>
                <c:pt idx="25">
                  <c:v>8.5700007452421973E-3</c:v>
                </c:pt>
                <c:pt idx="26">
                  <c:v>8.0749001365183048E-3</c:v>
                </c:pt>
                <c:pt idx="27">
                  <c:v>9.1743852443523077E-3</c:v>
                </c:pt>
                <c:pt idx="28">
                  <c:v>6.4638794629405067E-3</c:v>
                </c:pt>
                <c:pt idx="29">
                  <c:v>7.9050337337423764E-3</c:v>
                </c:pt>
                <c:pt idx="30">
                  <c:v>4.936463625368496E-3</c:v>
                </c:pt>
                <c:pt idx="31">
                  <c:v>5.0277534479000567E-3</c:v>
                </c:pt>
                <c:pt idx="32">
                  <c:v>4.6727804184745697E-3</c:v>
                </c:pt>
                <c:pt idx="33">
                  <c:v>7.6329832497514889E-3</c:v>
                </c:pt>
                <c:pt idx="34">
                  <c:v>5.6832063498301879E-3</c:v>
                </c:pt>
                <c:pt idx="35">
                  <c:v>6.2572128082759122E-3</c:v>
                </c:pt>
                <c:pt idx="36">
                  <c:v>3.5043485580651631E-3</c:v>
                </c:pt>
                <c:pt idx="37">
                  <c:v>4.833745018684883E-3</c:v>
                </c:pt>
                <c:pt idx="38">
                  <c:v>5.2915748964840557E-3</c:v>
                </c:pt>
                <c:pt idx="39">
                  <c:v>5.9062307227774492E-3</c:v>
                </c:pt>
                <c:pt idx="40">
                  <c:v>3.1681702204938299E-3</c:v>
                </c:pt>
                <c:pt idx="41">
                  <c:v>6.00162837607478E-3</c:v>
                </c:pt>
                <c:pt idx="42">
                  <c:v>7.2051685296510674E-3</c:v>
                </c:pt>
                <c:pt idx="43">
                  <c:v>8.1967431510767217E-3</c:v>
                </c:pt>
                <c:pt idx="44">
                  <c:v>7.9604469266274236E-3</c:v>
                </c:pt>
                <c:pt idx="45">
                  <c:v>8.2235946654911456E-3</c:v>
                </c:pt>
                <c:pt idx="46">
                  <c:v>6.3023378226684072E-3</c:v>
                </c:pt>
              </c:numCache>
            </c:numRef>
          </c:val>
          <c:smooth val="0"/>
          <c:extLst>
            <c:ext xmlns:c16="http://schemas.microsoft.com/office/drawing/2014/chart" uri="{C3380CC4-5D6E-409C-BE32-E72D297353CC}">
              <c16:uniqueId val="{00000000-F20A-4335-BA34-118AD9BEB8B2}"/>
            </c:ext>
          </c:extLst>
        </c:ser>
        <c:ser>
          <c:idx val="1"/>
          <c:order val="1"/>
          <c:tx>
            <c:strRef>
              <c:f>TdR_38!$B$87</c:f>
              <c:strCache>
                <c:ptCount val="1"/>
                <c:pt idx="0">
                  <c:v>Industrie</c:v>
                </c:pt>
              </c:strCache>
            </c:strRef>
          </c:tx>
          <c:marker>
            <c:symbol val="none"/>
          </c:marker>
          <c:cat>
            <c:strRef>
              <c:f>TdR_38!$C$85:$AW$85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TdR_38!$C$87:$AW$87</c:f>
              <c:numCache>
                <c:formatCode>0.0%</c:formatCode>
                <c:ptCount val="47"/>
                <c:pt idx="0">
                  <c:v>7.6375073790766662E-2</c:v>
                </c:pt>
                <c:pt idx="1">
                  <c:v>7.6743028596938101E-2</c:v>
                </c:pt>
                <c:pt idx="2">
                  <c:v>7.0441740011277329E-2</c:v>
                </c:pt>
                <c:pt idx="3">
                  <c:v>6.8574106733623144E-2</c:v>
                </c:pt>
                <c:pt idx="4">
                  <c:v>6.7262226778561848E-2</c:v>
                </c:pt>
                <c:pt idx="5">
                  <c:v>6.5459738570667989E-2</c:v>
                </c:pt>
                <c:pt idx="6">
                  <c:v>6.4074849058763081E-2</c:v>
                </c:pt>
                <c:pt idx="7">
                  <c:v>6.1907125624558981E-2</c:v>
                </c:pt>
                <c:pt idx="8">
                  <c:v>6.4810618635950806E-2</c:v>
                </c:pt>
                <c:pt idx="9">
                  <c:v>6.4656784832717529E-2</c:v>
                </c:pt>
                <c:pt idx="10">
                  <c:v>6.6340892623181658E-2</c:v>
                </c:pt>
                <c:pt idx="11">
                  <c:v>6.7343122070107786E-2</c:v>
                </c:pt>
                <c:pt idx="12">
                  <c:v>6.87600388006743E-2</c:v>
                </c:pt>
                <c:pt idx="13">
                  <c:v>6.7368390975857603E-2</c:v>
                </c:pt>
                <c:pt idx="14">
                  <c:v>6.5496877699986772E-2</c:v>
                </c:pt>
                <c:pt idx="15">
                  <c:v>6.6158669879402679E-2</c:v>
                </c:pt>
                <c:pt idx="16">
                  <c:v>6.6050702169459838E-2</c:v>
                </c:pt>
                <c:pt idx="17">
                  <c:v>6.4924362574195052E-2</c:v>
                </c:pt>
                <c:pt idx="18">
                  <c:v>7.0251862130277121E-2</c:v>
                </c:pt>
                <c:pt idx="19">
                  <c:v>6.9161848368322482E-2</c:v>
                </c:pt>
                <c:pt idx="20">
                  <c:v>6.7443138909816916E-2</c:v>
                </c:pt>
                <c:pt idx="21">
                  <c:v>6.9648693892811517E-2</c:v>
                </c:pt>
                <c:pt idx="22">
                  <c:v>7.2884907270352309E-2</c:v>
                </c:pt>
                <c:pt idx="23">
                  <c:v>7.6143696495707541E-2</c:v>
                </c:pt>
                <c:pt idx="24">
                  <c:v>7.9016786566753192E-2</c:v>
                </c:pt>
                <c:pt idx="25">
                  <c:v>8.1503679126077311E-2</c:v>
                </c:pt>
                <c:pt idx="26">
                  <c:v>8.4122245231803283E-2</c:v>
                </c:pt>
                <c:pt idx="27">
                  <c:v>8.1384951339760189E-2</c:v>
                </c:pt>
                <c:pt idx="28">
                  <c:v>8.4192050554873721E-2</c:v>
                </c:pt>
                <c:pt idx="29">
                  <c:v>8.0406762798603773E-2</c:v>
                </c:pt>
                <c:pt idx="30">
                  <c:v>8.0040343675808284E-2</c:v>
                </c:pt>
                <c:pt idx="31">
                  <c:v>7.5472679242006832E-2</c:v>
                </c:pt>
                <c:pt idx="32">
                  <c:v>7.9798858193774219E-2</c:v>
                </c:pt>
                <c:pt idx="33">
                  <c:v>7.666012146899083E-2</c:v>
                </c:pt>
                <c:pt idx="34">
                  <c:v>7.4100281168396689E-2</c:v>
                </c:pt>
                <c:pt idx="35">
                  <c:v>7.5526526415928691E-2</c:v>
                </c:pt>
                <c:pt idx="36">
                  <c:v>5.2264729561047801E-2</c:v>
                </c:pt>
                <c:pt idx="37">
                  <c:v>5.7564215839448214E-2</c:v>
                </c:pt>
                <c:pt idx="38">
                  <c:v>7.0114582596816744E-2</c:v>
                </c:pt>
                <c:pt idx="39">
                  <c:v>7.1007540023181256E-2</c:v>
                </c:pt>
                <c:pt idx="40">
                  <c:v>7.2112645235013956E-2</c:v>
                </c:pt>
                <c:pt idx="41">
                  <c:v>6.990506415717769E-2</c:v>
                </c:pt>
                <c:pt idx="42">
                  <c:v>7.0135270565540253E-2</c:v>
                </c:pt>
                <c:pt idx="43">
                  <c:v>7.2850528096664494E-2</c:v>
                </c:pt>
                <c:pt idx="44">
                  <c:v>7.422893344352248E-2</c:v>
                </c:pt>
                <c:pt idx="45">
                  <c:v>7.1001661078465714E-2</c:v>
                </c:pt>
                <c:pt idx="46">
                  <c:v>7.2038120286782525E-2</c:v>
                </c:pt>
              </c:numCache>
            </c:numRef>
          </c:val>
          <c:smooth val="0"/>
          <c:extLst>
            <c:ext xmlns:c16="http://schemas.microsoft.com/office/drawing/2014/chart" uri="{C3380CC4-5D6E-409C-BE32-E72D297353CC}">
              <c16:uniqueId val="{00000001-F20A-4335-BA34-118AD9BEB8B2}"/>
            </c:ext>
          </c:extLst>
        </c:ser>
        <c:ser>
          <c:idx val="2"/>
          <c:order val="2"/>
          <c:tx>
            <c:strRef>
              <c:f>TdR_38!$B$88</c:f>
              <c:strCache>
                <c:ptCount val="1"/>
                <c:pt idx="0">
                  <c:v>Construction</c:v>
                </c:pt>
              </c:strCache>
            </c:strRef>
          </c:tx>
          <c:marker>
            <c:symbol val="none"/>
          </c:marker>
          <c:cat>
            <c:strRef>
              <c:f>TdR_38!$C$85:$AW$85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TdR_38!$C$88:$AW$88</c:f>
              <c:numCache>
                <c:formatCode>0.0%</c:formatCode>
                <c:ptCount val="47"/>
                <c:pt idx="0">
                  <c:v>8.2448663429373306E-2</c:v>
                </c:pt>
                <c:pt idx="1">
                  <c:v>7.9676421369916248E-2</c:v>
                </c:pt>
                <c:pt idx="2">
                  <c:v>7.7001546156685211E-2</c:v>
                </c:pt>
                <c:pt idx="3">
                  <c:v>7.7164328435631396E-2</c:v>
                </c:pt>
                <c:pt idx="4">
                  <c:v>7.9555324492143434E-2</c:v>
                </c:pt>
                <c:pt idx="5">
                  <c:v>7.9858853110077968E-2</c:v>
                </c:pt>
                <c:pt idx="6">
                  <c:v>8.2247472121291354E-2</c:v>
                </c:pt>
                <c:pt idx="7">
                  <c:v>6.5454575224514921E-2</c:v>
                </c:pt>
                <c:pt idx="8">
                  <c:v>8.1236821124861358E-2</c:v>
                </c:pt>
                <c:pt idx="9">
                  <c:v>8.6737077385604752E-2</c:v>
                </c:pt>
                <c:pt idx="10">
                  <c:v>8.9218280729031915E-2</c:v>
                </c:pt>
                <c:pt idx="11">
                  <c:v>7.7140635568090948E-2</c:v>
                </c:pt>
                <c:pt idx="12">
                  <c:v>7.6003332422933903E-2</c:v>
                </c:pt>
                <c:pt idx="13">
                  <c:v>7.0246406600162681E-2</c:v>
                </c:pt>
                <c:pt idx="14">
                  <c:v>6.9881178677593581E-2</c:v>
                </c:pt>
                <c:pt idx="15">
                  <c:v>6.8817253532986677E-2</c:v>
                </c:pt>
                <c:pt idx="16">
                  <c:v>6.7138140994622023E-2</c:v>
                </c:pt>
                <c:pt idx="17">
                  <c:v>6.6689474685417388E-2</c:v>
                </c:pt>
                <c:pt idx="18">
                  <c:v>8.2803692440286042E-2</c:v>
                </c:pt>
                <c:pt idx="19">
                  <c:v>7.9535700442596446E-2</c:v>
                </c:pt>
                <c:pt idx="20">
                  <c:v>7.5905604759116799E-2</c:v>
                </c:pt>
                <c:pt idx="21">
                  <c:v>8.5935653853962832E-2</c:v>
                </c:pt>
                <c:pt idx="22">
                  <c:v>8.9048584187361501E-2</c:v>
                </c:pt>
                <c:pt idx="23">
                  <c:v>9.0868640977971926E-2</c:v>
                </c:pt>
                <c:pt idx="24">
                  <c:v>9.3312122604002068E-2</c:v>
                </c:pt>
                <c:pt idx="25">
                  <c:v>9.1827010228591008E-2</c:v>
                </c:pt>
                <c:pt idx="26">
                  <c:v>9.5758552186820681E-2</c:v>
                </c:pt>
                <c:pt idx="27">
                  <c:v>0.10122604039234639</c:v>
                </c:pt>
                <c:pt idx="28">
                  <c:v>0.10118806500630287</c:v>
                </c:pt>
                <c:pt idx="29">
                  <c:v>9.5503998192673287E-2</c:v>
                </c:pt>
                <c:pt idx="30">
                  <c:v>9.7839075844389153E-2</c:v>
                </c:pt>
                <c:pt idx="31">
                  <c:v>9.0947801334075901E-2</c:v>
                </c:pt>
                <c:pt idx="32">
                  <c:v>0.10123017230605007</c:v>
                </c:pt>
                <c:pt idx="33">
                  <c:v>0.1015210344111593</c:v>
                </c:pt>
                <c:pt idx="34">
                  <c:v>0.10247603674078966</c:v>
                </c:pt>
                <c:pt idx="35">
                  <c:v>9.529596934335538E-2</c:v>
                </c:pt>
                <c:pt idx="36">
                  <c:v>3.9808995293723476E-2</c:v>
                </c:pt>
                <c:pt idx="37">
                  <c:v>8.1174937495610347E-2</c:v>
                </c:pt>
                <c:pt idx="38">
                  <c:v>8.7097909822677191E-2</c:v>
                </c:pt>
                <c:pt idx="39">
                  <c:v>8.7661465755565909E-2</c:v>
                </c:pt>
                <c:pt idx="40">
                  <c:v>8.8115472191876598E-2</c:v>
                </c:pt>
                <c:pt idx="41">
                  <c:v>8.4086633482757842E-2</c:v>
                </c:pt>
                <c:pt idx="42">
                  <c:v>8.3523831922341307E-2</c:v>
                </c:pt>
                <c:pt idx="43">
                  <c:v>8.5804492836709961E-2</c:v>
                </c:pt>
                <c:pt idx="44">
                  <c:v>8.9156008494426744E-2</c:v>
                </c:pt>
                <c:pt idx="45">
                  <c:v>8.9669941956311977E-2</c:v>
                </c:pt>
                <c:pt idx="46">
                  <c:v>9.491387718502263E-2</c:v>
                </c:pt>
              </c:numCache>
            </c:numRef>
          </c:val>
          <c:smooth val="0"/>
          <c:extLst>
            <c:ext xmlns:c16="http://schemas.microsoft.com/office/drawing/2014/chart" uri="{C3380CC4-5D6E-409C-BE32-E72D297353CC}">
              <c16:uniqueId val="{00000002-F20A-4335-BA34-118AD9BEB8B2}"/>
            </c:ext>
          </c:extLst>
        </c:ser>
        <c:ser>
          <c:idx val="3"/>
          <c:order val="3"/>
          <c:tx>
            <c:strRef>
              <c:f>TdR_38!$B$89</c:f>
              <c:strCache>
                <c:ptCount val="1"/>
                <c:pt idx="0">
                  <c:v>Tertiaire marchand</c:v>
                </c:pt>
              </c:strCache>
            </c:strRef>
          </c:tx>
          <c:marker>
            <c:symbol val="none"/>
          </c:marker>
          <c:cat>
            <c:strRef>
              <c:f>TdR_38!$C$85:$AW$85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TdR_38!$C$89:$AW$89</c:f>
              <c:numCache>
                <c:formatCode>0.0%</c:formatCode>
                <c:ptCount val="47"/>
                <c:pt idx="0">
                  <c:v>2.4472992998987839E-2</c:v>
                </c:pt>
                <c:pt idx="1">
                  <c:v>2.4964558626080598E-2</c:v>
                </c:pt>
                <c:pt idx="2">
                  <c:v>2.3899326002269558E-2</c:v>
                </c:pt>
                <c:pt idx="3">
                  <c:v>2.2826747578008261E-2</c:v>
                </c:pt>
                <c:pt idx="4">
                  <c:v>2.4013027390319599E-2</c:v>
                </c:pt>
                <c:pt idx="5">
                  <c:v>2.2022291201996974E-2</c:v>
                </c:pt>
                <c:pt idx="6">
                  <c:v>2.1568311426510885E-2</c:v>
                </c:pt>
                <c:pt idx="7">
                  <c:v>2.1619160675917026E-2</c:v>
                </c:pt>
                <c:pt idx="8">
                  <c:v>2.2175238911760965E-2</c:v>
                </c:pt>
                <c:pt idx="9">
                  <c:v>2.3479954617387267E-2</c:v>
                </c:pt>
                <c:pt idx="10">
                  <c:v>2.316036790111925E-2</c:v>
                </c:pt>
                <c:pt idx="11">
                  <c:v>2.4046766507677047E-2</c:v>
                </c:pt>
                <c:pt idx="12">
                  <c:v>2.3088945161157639E-2</c:v>
                </c:pt>
                <c:pt idx="13">
                  <c:v>2.3471569423068557E-2</c:v>
                </c:pt>
                <c:pt idx="14">
                  <c:v>2.4261882260435633E-2</c:v>
                </c:pt>
                <c:pt idx="15">
                  <c:v>2.5883408913651321E-2</c:v>
                </c:pt>
                <c:pt idx="16">
                  <c:v>2.6292094665488649E-2</c:v>
                </c:pt>
                <c:pt idx="17">
                  <c:v>2.7294717487075095E-2</c:v>
                </c:pt>
                <c:pt idx="18">
                  <c:v>2.7330421164816432E-2</c:v>
                </c:pt>
                <c:pt idx="19">
                  <c:v>2.6521874848698574E-2</c:v>
                </c:pt>
                <c:pt idx="20">
                  <c:v>2.7240192180331965E-2</c:v>
                </c:pt>
                <c:pt idx="21">
                  <c:v>3.0041447087977142E-2</c:v>
                </c:pt>
                <c:pt idx="22">
                  <c:v>2.9822077120958038E-2</c:v>
                </c:pt>
                <c:pt idx="23">
                  <c:v>3.287732334228316E-2</c:v>
                </c:pt>
                <c:pt idx="24">
                  <c:v>3.1271936168864811E-2</c:v>
                </c:pt>
                <c:pt idx="25">
                  <c:v>3.4752188941822644E-2</c:v>
                </c:pt>
                <c:pt idx="26">
                  <c:v>3.4303576669163581E-2</c:v>
                </c:pt>
                <c:pt idx="27">
                  <c:v>3.5573316619385474E-2</c:v>
                </c:pt>
                <c:pt idx="28">
                  <c:v>3.749335769838226E-2</c:v>
                </c:pt>
                <c:pt idx="29">
                  <c:v>3.6514527015203128E-2</c:v>
                </c:pt>
                <c:pt idx="30">
                  <c:v>3.728310972662055E-2</c:v>
                </c:pt>
                <c:pt idx="31">
                  <c:v>3.4560496477637342E-2</c:v>
                </c:pt>
                <c:pt idx="32">
                  <c:v>3.7683168362323216E-2</c:v>
                </c:pt>
                <c:pt idx="33">
                  <c:v>3.8789464393170617E-2</c:v>
                </c:pt>
                <c:pt idx="34">
                  <c:v>3.8447979155897233E-2</c:v>
                </c:pt>
                <c:pt idx="35">
                  <c:v>3.9310776761965496E-2</c:v>
                </c:pt>
                <c:pt idx="36">
                  <c:v>3.046632090001981E-2</c:v>
                </c:pt>
                <c:pt idx="37">
                  <c:v>3.5978213393381857E-2</c:v>
                </c:pt>
                <c:pt idx="38">
                  <c:v>3.9796076922673444E-2</c:v>
                </c:pt>
                <c:pt idx="39">
                  <c:v>3.9991049005237554E-2</c:v>
                </c:pt>
                <c:pt idx="40">
                  <c:v>4.0687987502617567E-2</c:v>
                </c:pt>
                <c:pt idx="41">
                  <c:v>4.162157546132958E-2</c:v>
                </c:pt>
                <c:pt idx="42">
                  <c:v>3.9237614793387478E-2</c:v>
                </c:pt>
                <c:pt idx="43">
                  <c:v>3.9456278589364277E-2</c:v>
                </c:pt>
                <c:pt idx="44">
                  <c:v>3.8686665828721177E-2</c:v>
                </c:pt>
                <c:pt idx="45">
                  <c:v>3.688090612307407E-2</c:v>
                </c:pt>
                <c:pt idx="46">
                  <c:v>3.6888924520088968E-2</c:v>
                </c:pt>
              </c:numCache>
            </c:numRef>
          </c:val>
          <c:smooth val="0"/>
          <c:extLst>
            <c:ext xmlns:c16="http://schemas.microsoft.com/office/drawing/2014/chart" uri="{C3380CC4-5D6E-409C-BE32-E72D297353CC}">
              <c16:uniqueId val="{00000003-F20A-4335-BA34-118AD9BEB8B2}"/>
            </c:ext>
          </c:extLst>
        </c:ser>
        <c:ser>
          <c:idx val="4"/>
          <c:order val="4"/>
          <c:tx>
            <c:strRef>
              <c:f>TdR_38!$B$90</c:f>
              <c:strCache>
                <c:ptCount val="1"/>
                <c:pt idx="0">
                  <c:v>Tertiaire non marchand</c:v>
                </c:pt>
              </c:strCache>
            </c:strRef>
          </c:tx>
          <c:marker>
            <c:symbol val="none"/>
          </c:marker>
          <c:cat>
            <c:strRef>
              <c:f>TdR_38!$C$85:$AW$85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TdR_38!$C$90:$AW$90</c:f>
              <c:numCache>
                <c:formatCode>0.0%</c:formatCode>
                <c:ptCount val="47"/>
                <c:pt idx="0">
                  <c:v>3.7919840619405421E-3</c:v>
                </c:pt>
                <c:pt idx="1">
                  <c:v>3.811184814321317E-3</c:v>
                </c:pt>
                <c:pt idx="2">
                  <c:v>3.8970623710114544E-3</c:v>
                </c:pt>
                <c:pt idx="3">
                  <c:v>4.4398705991144684E-3</c:v>
                </c:pt>
                <c:pt idx="4">
                  <c:v>3.6391606865135073E-3</c:v>
                </c:pt>
                <c:pt idx="5">
                  <c:v>3.6588842832236488E-3</c:v>
                </c:pt>
                <c:pt idx="6">
                  <c:v>3.2371211007181807E-3</c:v>
                </c:pt>
                <c:pt idx="7">
                  <c:v>2.9623799102115327E-3</c:v>
                </c:pt>
                <c:pt idx="8">
                  <c:v>3.0376081928391138E-3</c:v>
                </c:pt>
                <c:pt idx="9">
                  <c:v>2.8963009167040014E-3</c:v>
                </c:pt>
                <c:pt idx="10">
                  <c:v>2.6696957961248281E-3</c:v>
                </c:pt>
                <c:pt idx="11">
                  <c:v>2.3901421466424972E-3</c:v>
                </c:pt>
                <c:pt idx="12">
                  <c:v>3.0434948712959363E-3</c:v>
                </c:pt>
                <c:pt idx="13">
                  <c:v>2.6375969240763028E-3</c:v>
                </c:pt>
                <c:pt idx="14">
                  <c:v>2.9619458436173571E-3</c:v>
                </c:pt>
                <c:pt idx="15">
                  <c:v>3.1914096148230541E-3</c:v>
                </c:pt>
                <c:pt idx="16">
                  <c:v>3.4136015686018939E-3</c:v>
                </c:pt>
                <c:pt idx="17">
                  <c:v>3.5611731452709862E-3</c:v>
                </c:pt>
                <c:pt idx="18">
                  <c:v>3.6429966919806832E-3</c:v>
                </c:pt>
                <c:pt idx="19">
                  <c:v>3.1669147063317512E-3</c:v>
                </c:pt>
                <c:pt idx="20">
                  <c:v>4.0568390941525499E-3</c:v>
                </c:pt>
                <c:pt idx="21">
                  <c:v>3.7107437848061093E-3</c:v>
                </c:pt>
                <c:pt idx="22">
                  <c:v>3.5513123544786123E-3</c:v>
                </c:pt>
                <c:pt idx="23">
                  <c:v>3.5153303395285334E-3</c:v>
                </c:pt>
                <c:pt idx="24">
                  <c:v>2.2871913237537842E-3</c:v>
                </c:pt>
                <c:pt idx="25">
                  <c:v>2.1641940028943219E-3</c:v>
                </c:pt>
                <c:pt idx="26">
                  <c:v>2.0646192234628196E-3</c:v>
                </c:pt>
                <c:pt idx="27">
                  <c:v>2.0599551912530057E-3</c:v>
                </c:pt>
                <c:pt idx="28">
                  <c:v>2.1875522451285218E-3</c:v>
                </c:pt>
                <c:pt idx="29">
                  <c:v>3.1758026398164448E-3</c:v>
                </c:pt>
                <c:pt idx="30">
                  <c:v>3.1658633405679394E-3</c:v>
                </c:pt>
                <c:pt idx="31">
                  <c:v>3.2850630432249913E-3</c:v>
                </c:pt>
                <c:pt idx="32">
                  <c:v>3.2746386347199535E-3</c:v>
                </c:pt>
                <c:pt idx="33">
                  <c:v>3.1740158903119041E-3</c:v>
                </c:pt>
                <c:pt idx="34">
                  <c:v>3.3398726306892892E-3</c:v>
                </c:pt>
                <c:pt idx="35">
                  <c:v>3.5394445650529941E-3</c:v>
                </c:pt>
                <c:pt idx="36">
                  <c:v>3.0978779443930778E-3</c:v>
                </c:pt>
                <c:pt idx="37">
                  <c:v>3.3234196679101861E-3</c:v>
                </c:pt>
                <c:pt idx="38">
                  <c:v>3.8694193056443916E-3</c:v>
                </c:pt>
                <c:pt idx="39">
                  <c:v>3.6082720021151067E-3</c:v>
                </c:pt>
                <c:pt idx="40">
                  <c:v>3.9454826008907306E-3</c:v>
                </c:pt>
                <c:pt idx="41">
                  <c:v>4.1992466384782618E-3</c:v>
                </c:pt>
                <c:pt idx="42">
                  <c:v>4.2072771953404215E-3</c:v>
                </c:pt>
                <c:pt idx="43">
                  <c:v>4.3202214381695718E-3</c:v>
                </c:pt>
                <c:pt idx="44">
                  <c:v>4.8075856322780585E-3</c:v>
                </c:pt>
                <c:pt idx="45">
                  <c:v>4.9856413343721453E-3</c:v>
                </c:pt>
                <c:pt idx="46">
                  <c:v>4.2864005489178245E-3</c:v>
                </c:pt>
              </c:numCache>
            </c:numRef>
          </c:val>
          <c:smooth val="0"/>
          <c:extLst>
            <c:ext xmlns:c16="http://schemas.microsoft.com/office/drawing/2014/chart" uri="{C3380CC4-5D6E-409C-BE32-E72D297353CC}">
              <c16:uniqueId val="{00000004-F20A-4335-BA34-118AD9BEB8B2}"/>
            </c:ext>
          </c:extLst>
        </c:ser>
        <c:dLbls>
          <c:showLegendKey val="0"/>
          <c:showVal val="0"/>
          <c:showCatName val="0"/>
          <c:showSerName val="0"/>
          <c:showPercent val="0"/>
          <c:showBubbleSize val="0"/>
        </c:dLbls>
        <c:smooth val="0"/>
        <c:axId val="151090304"/>
        <c:axId val="151091840"/>
      </c:lineChart>
      <c:catAx>
        <c:axId val="151090304"/>
        <c:scaling>
          <c:orientation val="minMax"/>
        </c:scaling>
        <c:delete val="0"/>
        <c:axPos val="b"/>
        <c:numFmt formatCode="General" sourceLinked="0"/>
        <c:majorTickMark val="out"/>
        <c:minorTickMark val="none"/>
        <c:tickLblPos val="nextTo"/>
        <c:crossAx val="151091840"/>
        <c:crosses val="autoZero"/>
        <c:auto val="1"/>
        <c:lblAlgn val="ctr"/>
        <c:lblOffset val="100"/>
        <c:noMultiLvlLbl val="0"/>
      </c:catAx>
      <c:valAx>
        <c:axId val="151091840"/>
        <c:scaling>
          <c:orientation val="minMax"/>
        </c:scaling>
        <c:delete val="0"/>
        <c:axPos val="l"/>
        <c:majorGridlines/>
        <c:numFmt formatCode="0.0%" sourceLinked="1"/>
        <c:majorTickMark val="out"/>
        <c:minorTickMark val="none"/>
        <c:tickLblPos val="nextTo"/>
        <c:crossAx val="151090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TdR_38!$B$86</c:f>
              <c:strCache>
                <c:ptCount val="1"/>
                <c:pt idx="0">
                  <c:v>Agriculture</c:v>
                </c:pt>
              </c:strCache>
            </c:strRef>
          </c:tx>
          <c:marker>
            <c:symbol val="none"/>
          </c:marker>
          <c:cat>
            <c:strRef>
              <c:f>TdR_38!$C$85:$AZ$85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TdR_38!$C$86:$AZ$86</c:f>
              <c:numCache>
                <c:formatCode>0.0%</c:formatCode>
                <c:ptCount val="50"/>
                <c:pt idx="0">
                  <c:v>1.7423134338714622E-2</c:v>
                </c:pt>
                <c:pt idx="1">
                  <c:v>2.0955325840423002E-2</c:v>
                </c:pt>
                <c:pt idx="2">
                  <c:v>1.4110137227973411E-2</c:v>
                </c:pt>
                <c:pt idx="3">
                  <c:v>1.6173770492826384E-2</c:v>
                </c:pt>
                <c:pt idx="4">
                  <c:v>1.9858341801997231E-2</c:v>
                </c:pt>
                <c:pt idx="5">
                  <c:v>2.5092240450176849E-2</c:v>
                </c:pt>
                <c:pt idx="6">
                  <c:v>1.8184903889310641E-2</c:v>
                </c:pt>
                <c:pt idx="7">
                  <c:v>1.8175837718803593E-2</c:v>
                </c:pt>
                <c:pt idx="8">
                  <c:v>2.1247052714761985E-2</c:v>
                </c:pt>
                <c:pt idx="9">
                  <c:v>1.8443810300598888E-2</c:v>
                </c:pt>
                <c:pt idx="10">
                  <c:v>2.3500623813333385E-2</c:v>
                </c:pt>
                <c:pt idx="11">
                  <c:v>1.9223236019417583E-2</c:v>
                </c:pt>
                <c:pt idx="12">
                  <c:v>1.6365520230819587E-2</c:v>
                </c:pt>
                <c:pt idx="13">
                  <c:v>1.6726000487085734E-2</c:v>
                </c:pt>
                <c:pt idx="14">
                  <c:v>1.8890932252583249E-2</c:v>
                </c:pt>
                <c:pt idx="15">
                  <c:v>2.2941198104223515E-2</c:v>
                </c:pt>
                <c:pt idx="16">
                  <c:v>8.359023310305148E-3</c:v>
                </c:pt>
                <c:pt idx="17">
                  <c:v>1.8816015595377551E-2</c:v>
                </c:pt>
                <c:pt idx="18">
                  <c:v>2.4771274601967101E-2</c:v>
                </c:pt>
                <c:pt idx="19">
                  <c:v>1.1152976851916839E-2</c:v>
                </c:pt>
                <c:pt idx="20">
                  <c:v>7.3354436485179707E-3</c:v>
                </c:pt>
                <c:pt idx="21">
                  <c:v>8.2355299969805468E-3</c:v>
                </c:pt>
                <c:pt idx="22">
                  <c:v>6.9016102545003755E-3</c:v>
                </c:pt>
                <c:pt idx="23">
                  <c:v>1.1049830551471329E-2</c:v>
                </c:pt>
                <c:pt idx="24">
                  <c:v>6.7095596817746657E-3</c:v>
                </c:pt>
                <c:pt idx="25">
                  <c:v>8.5700007452421973E-3</c:v>
                </c:pt>
                <c:pt idx="26">
                  <c:v>8.0749001365183048E-3</c:v>
                </c:pt>
                <c:pt idx="27">
                  <c:v>9.1743852443523077E-3</c:v>
                </c:pt>
                <c:pt idx="28">
                  <c:v>6.4638794629405067E-3</c:v>
                </c:pt>
                <c:pt idx="29">
                  <c:v>7.9050337337423764E-3</c:v>
                </c:pt>
                <c:pt idx="30">
                  <c:v>4.936463625368496E-3</c:v>
                </c:pt>
                <c:pt idx="31">
                  <c:v>5.0277534479000567E-3</c:v>
                </c:pt>
                <c:pt idx="32">
                  <c:v>4.6727804184745697E-3</c:v>
                </c:pt>
                <c:pt idx="33">
                  <c:v>7.6329832497514889E-3</c:v>
                </c:pt>
                <c:pt idx="34">
                  <c:v>5.6832063498301879E-3</c:v>
                </c:pt>
                <c:pt idx="35">
                  <c:v>6.2572128082759122E-3</c:v>
                </c:pt>
                <c:pt idx="36">
                  <c:v>3.5043485580651631E-3</c:v>
                </c:pt>
                <c:pt idx="37">
                  <c:v>4.833745018684883E-3</c:v>
                </c:pt>
                <c:pt idx="38">
                  <c:v>5.2915748964840557E-3</c:v>
                </c:pt>
                <c:pt idx="39">
                  <c:v>5.9062307227774492E-3</c:v>
                </c:pt>
                <c:pt idx="40">
                  <c:v>3.1681702204938299E-3</c:v>
                </c:pt>
                <c:pt idx="41">
                  <c:v>6.00162837607478E-3</c:v>
                </c:pt>
                <c:pt idx="42">
                  <c:v>7.2051685296510674E-3</c:v>
                </c:pt>
                <c:pt idx="43">
                  <c:v>8.1967431510767217E-3</c:v>
                </c:pt>
                <c:pt idx="44">
                  <c:v>7.9604469266274236E-3</c:v>
                </c:pt>
                <c:pt idx="45">
                  <c:v>8.2235946654911456E-3</c:v>
                </c:pt>
                <c:pt idx="46">
                  <c:v>6.3023378226684072E-3</c:v>
                </c:pt>
                <c:pt idx="47">
                  <c:v>8.3275128283057925E-3</c:v>
                </c:pt>
                <c:pt idx="48">
                  <c:v>6.1344206372268935E-3</c:v>
                </c:pt>
                <c:pt idx="49">
                  <c:v>8.5152670752023599E-3</c:v>
                </c:pt>
              </c:numCache>
            </c:numRef>
          </c:val>
          <c:smooth val="0"/>
          <c:extLst>
            <c:ext xmlns:c16="http://schemas.microsoft.com/office/drawing/2014/chart" uri="{C3380CC4-5D6E-409C-BE32-E72D297353CC}">
              <c16:uniqueId val="{00000000-9AAE-48E0-A2A6-3900B7815547}"/>
            </c:ext>
          </c:extLst>
        </c:ser>
        <c:ser>
          <c:idx val="1"/>
          <c:order val="1"/>
          <c:tx>
            <c:strRef>
              <c:f>TdR_38!$B$87</c:f>
              <c:strCache>
                <c:ptCount val="1"/>
                <c:pt idx="0">
                  <c:v>Industrie</c:v>
                </c:pt>
              </c:strCache>
            </c:strRef>
          </c:tx>
          <c:marker>
            <c:symbol val="none"/>
          </c:marker>
          <c:cat>
            <c:strRef>
              <c:f>TdR_38!$C$85:$AZ$85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TdR_38!$C$87:$AZ$87</c:f>
              <c:numCache>
                <c:formatCode>0.0%</c:formatCode>
                <c:ptCount val="50"/>
                <c:pt idx="0">
                  <c:v>7.6375073790766662E-2</c:v>
                </c:pt>
                <c:pt idx="1">
                  <c:v>7.6743028596938101E-2</c:v>
                </c:pt>
                <c:pt idx="2">
                  <c:v>7.0441740011277329E-2</c:v>
                </c:pt>
                <c:pt idx="3">
                  <c:v>6.8574106733623144E-2</c:v>
                </c:pt>
                <c:pt idx="4">
                  <c:v>6.7262226778561848E-2</c:v>
                </c:pt>
                <c:pt idx="5">
                  <c:v>6.5459738570667989E-2</c:v>
                </c:pt>
                <c:pt idx="6">
                  <c:v>6.4074849058763081E-2</c:v>
                </c:pt>
                <c:pt idx="7">
                  <c:v>6.1907125624558981E-2</c:v>
                </c:pt>
                <c:pt idx="8">
                  <c:v>6.4810618635950806E-2</c:v>
                </c:pt>
                <c:pt idx="9">
                  <c:v>6.4656784832717529E-2</c:v>
                </c:pt>
                <c:pt idx="10">
                  <c:v>6.6340892623181658E-2</c:v>
                </c:pt>
                <c:pt idx="11">
                  <c:v>6.7343122070107786E-2</c:v>
                </c:pt>
                <c:pt idx="12">
                  <c:v>6.87600388006743E-2</c:v>
                </c:pt>
                <c:pt idx="13">
                  <c:v>6.7368390975857603E-2</c:v>
                </c:pt>
                <c:pt idx="14">
                  <c:v>6.5496877699986772E-2</c:v>
                </c:pt>
                <c:pt idx="15">
                  <c:v>6.6158669879402679E-2</c:v>
                </c:pt>
                <c:pt idx="16">
                  <c:v>6.6050702169459838E-2</c:v>
                </c:pt>
                <c:pt idx="17">
                  <c:v>6.4924362574195052E-2</c:v>
                </c:pt>
                <c:pt idx="18">
                  <c:v>7.0251862130277121E-2</c:v>
                </c:pt>
                <c:pt idx="19">
                  <c:v>6.9161848368322482E-2</c:v>
                </c:pt>
                <c:pt idx="20">
                  <c:v>6.7443138909816916E-2</c:v>
                </c:pt>
                <c:pt idx="21">
                  <c:v>6.9648693892811517E-2</c:v>
                </c:pt>
                <c:pt idx="22">
                  <c:v>7.2884907270352309E-2</c:v>
                </c:pt>
                <c:pt idx="23">
                  <c:v>7.6143696495707541E-2</c:v>
                </c:pt>
                <c:pt idx="24">
                  <c:v>7.9016786566753192E-2</c:v>
                </c:pt>
                <c:pt idx="25">
                  <c:v>8.1503679126077311E-2</c:v>
                </c:pt>
                <c:pt idx="26">
                  <c:v>8.4122245231803283E-2</c:v>
                </c:pt>
                <c:pt idx="27">
                  <c:v>8.1384951339760189E-2</c:v>
                </c:pt>
                <c:pt idx="28">
                  <c:v>8.4192050554873721E-2</c:v>
                </c:pt>
                <c:pt idx="29">
                  <c:v>8.0406762798603773E-2</c:v>
                </c:pt>
                <c:pt idx="30">
                  <c:v>8.0040343675808284E-2</c:v>
                </c:pt>
                <c:pt idx="31">
                  <c:v>7.5472679242006832E-2</c:v>
                </c:pt>
                <c:pt idx="32">
                  <c:v>7.9798858193774219E-2</c:v>
                </c:pt>
                <c:pt idx="33">
                  <c:v>7.666012146899083E-2</c:v>
                </c:pt>
                <c:pt idx="34">
                  <c:v>7.4100281168396689E-2</c:v>
                </c:pt>
                <c:pt idx="35">
                  <c:v>7.5526526415928691E-2</c:v>
                </c:pt>
                <c:pt idx="36">
                  <c:v>5.2264729561047801E-2</c:v>
                </c:pt>
                <c:pt idx="37">
                  <c:v>5.7564215839448214E-2</c:v>
                </c:pt>
                <c:pt idx="38">
                  <c:v>7.0114582596816744E-2</c:v>
                </c:pt>
                <c:pt idx="39">
                  <c:v>7.1007540023181256E-2</c:v>
                </c:pt>
                <c:pt idx="40">
                  <c:v>7.2112645235013956E-2</c:v>
                </c:pt>
                <c:pt idx="41">
                  <c:v>6.990506415717769E-2</c:v>
                </c:pt>
                <c:pt idx="42">
                  <c:v>7.0135270565540253E-2</c:v>
                </c:pt>
                <c:pt idx="43">
                  <c:v>7.2850528096664494E-2</c:v>
                </c:pt>
                <c:pt idx="44">
                  <c:v>7.422893344352248E-2</c:v>
                </c:pt>
                <c:pt idx="45">
                  <c:v>7.1001661078465714E-2</c:v>
                </c:pt>
                <c:pt idx="46">
                  <c:v>7.2038120286782525E-2</c:v>
                </c:pt>
                <c:pt idx="47">
                  <c:v>7.0512759441747813E-2</c:v>
                </c:pt>
                <c:pt idx="48">
                  <c:v>7.0119810908710348E-2</c:v>
                </c:pt>
                <c:pt idx="49">
                  <c:v>6.7074658378653465E-2</c:v>
                </c:pt>
              </c:numCache>
            </c:numRef>
          </c:val>
          <c:smooth val="0"/>
          <c:extLst>
            <c:ext xmlns:c16="http://schemas.microsoft.com/office/drawing/2014/chart" uri="{C3380CC4-5D6E-409C-BE32-E72D297353CC}">
              <c16:uniqueId val="{00000001-9AAE-48E0-A2A6-3900B7815547}"/>
            </c:ext>
          </c:extLst>
        </c:ser>
        <c:ser>
          <c:idx val="2"/>
          <c:order val="2"/>
          <c:tx>
            <c:strRef>
              <c:f>TdR_38!$B$88</c:f>
              <c:strCache>
                <c:ptCount val="1"/>
                <c:pt idx="0">
                  <c:v>Construction</c:v>
                </c:pt>
              </c:strCache>
            </c:strRef>
          </c:tx>
          <c:marker>
            <c:symbol val="none"/>
          </c:marker>
          <c:cat>
            <c:strRef>
              <c:f>TdR_38!$C$85:$AZ$85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TdR_38!$C$88:$AZ$88</c:f>
              <c:numCache>
                <c:formatCode>0.0%</c:formatCode>
                <c:ptCount val="50"/>
                <c:pt idx="0">
                  <c:v>8.2448663429373306E-2</c:v>
                </c:pt>
                <c:pt idx="1">
                  <c:v>7.9676421369916248E-2</c:v>
                </c:pt>
                <c:pt idx="2">
                  <c:v>7.7001546156685211E-2</c:v>
                </c:pt>
                <c:pt idx="3">
                  <c:v>7.7164328435631396E-2</c:v>
                </c:pt>
                <c:pt idx="4">
                  <c:v>7.9555324492143434E-2</c:v>
                </c:pt>
                <c:pt idx="5">
                  <c:v>7.9858853110077968E-2</c:v>
                </c:pt>
                <c:pt idx="6">
                  <c:v>8.2247472121291354E-2</c:v>
                </c:pt>
                <c:pt idx="7">
                  <c:v>6.5454575224514921E-2</c:v>
                </c:pt>
                <c:pt idx="8">
                  <c:v>8.1236821124861358E-2</c:v>
                </c:pt>
                <c:pt idx="9">
                  <c:v>8.6737077385604752E-2</c:v>
                </c:pt>
                <c:pt idx="10">
                  <c:v>8.9218280729031915E-2</c:v>
                </c:pt>
                <c:pt idx="11">
                  <c:v>7.7140635568090948E-2</c:v>
                </c:pt>
                <c:pt idx="12">
                  <c:v>7.6003332422933903E-2</c:v>
                </c:pt>
                <c:pt idx="13">
                  <c:v>7.0246406600162681E-2</c:v>
                </c:pt>
                <c:pt idx="14">
                  <c:v>6.9881178677593581E-2</c:v>
                </c:pt>
                <c:pt idx="15">
                  <c:v>6.8817253532986677E-2</c:v>
                </c:pt>
                <c:pt idx="16">
                  <c:v>6.7138140994622023E-2</c:v>
                </c:pt>
                <c:pt idx="17">
                  <c:v>6.6689474685417388E-2</c:v>
                </c:pt>
                <c:pt idx="18">
                  <c:v>8.2803692440286042E-2</c:v>
                </c:pt>
                <c:pt idx="19">
                  <c:v>7.9535700442596446E-2</c:v>
                </c:pt>
                <c:pt idx="20">
                  <c:v>7.5905604759116799E-2</c:v>
                </c:pt>
                <c:pt idx="21">
                  <c:v>8.5935653853962832E-2</c:v>
                </c:pt>
                <c:pt idx="22">
                  <c:v>8.9048584187361501E-2</c:v>
                </c:pt>
                <c:pt idx="23">
                  <c:v>9.0868640977971926E-2</c:v>
                </c:pt>
                <c:pt idx="24">
                  <c:v>9.3312122604002068E-2</c:v>
                </c:pt>
                <c:pt idx="25">
                  <c:v>9.1827010228591008E-2</c:v>
                </c:pt>
                <c:pt idx="26">
                  <c:v>9.5758552186820681E-2</c:v>
                </c:pt>
                <c:pt idx="27">
                  <c:v>0.10122604039234639</c:v>
                </c:pt>
                <c:pt idx="28">
                  <c:v>0.10118806500630287</c:v>
                </c:pt>
                <c:pt idx="29">
                  <c:v>9.5503998192673287E-2</c:v>
                </c:pt>
                <c:pt idx="30">
                  <c:v>9.7839075844389153E-2</c:v>
                </c:pt>
                <c:pt idx="31">
                  <c:v>9.0947801334075901E-2</c:v>
                </c:pt>
                <c:pt idx="32">
                  <c:v>0.10123017230605007</c:v>
                </c:pt>
                <c:pt idx="33">
                  <c:v>0.1015210344111593</c:v>
                </c:pt>
                <c:pt idx="34">
                  <c:v>0.10247603674078966</c:v>
                </c:pt>
                <c:pt idx="35">
                  <c:v>9.529596934335538E-2</c:v>
                </c:pt>
                <c:pt idx="36">
                  <c:v>3.9808995293723476E-2</c:v>
                </c:pt>
                <c:pt idx="37">
                  <c:v>8.1174937495610347E-2</c:v>
                </c:pt>
                <c:pt idx="38">
                  <c:v>8.7097909822677191E-2</c:v>
                </c:pt>
                <c:pt idx="39">
                  <c:v>8.7661465755565909E-2</c:v>
                </c:pt>
                <c:pt idx="40">
                  <c:v>8.8115472191876598E-2</c:v>
                </c:pt>
                <c:pt idx="41">
                  <c:v>8.4086633482757842E-2</c:v>
                </c:pt>
                <c:pt idx="42">
                  <c:v>8.3523831922341307E-2</c:v>
                </c:pt>
                <c:pt idx="43">
                  <c:v>8.5804492836709961E-2</c:v>
                </c:pt>
                <c:pt idx="44">
                  <c:v>8.9156008494426744E-2</c:v>
                </c:pt>
                <c:pt idx="45">
                  <c:v>8.9669941956311977E-2</c:v>
                </c:pt>
                <c:pt idx="46">
                  <c:v>9.491387718502263E-2</c:v>
                </c:pt>
                <c:pt idx="47">
                  <c:v>9.6408549340459296E-2</c:v>
                </c:pt>
                <c:pt idx="48">
                  <c:v>9.9993445333225059E-2</c:v>
                </c:pt>
                <c:pt idx="49">
                  <c:v>9.7167193020661319E-2</c:v>
                </c:pt>
              </c:numCache>
            </c:numRef>
          </c:val>
          <c:smooth val="0"/>
          <c:extLst>
            <c:ext xmlns:c16="http://schemas.microsoft.com/office/drawing/2014/chart" uri="{C3380CC4-5D6E-409C-BE32-E72D297353CC}">
              <c16:uniqueId val="{00000002-9AAE-48E0-A2A6-3900B7815547}"/>
            </c:ext>
          </c:extLst>
        </c:ser>
        <c:ser>
          <c:idx val="3"/>
          <c:order val="3"/>
          <c:tx>
            <c:strRef>
              <c:f>TdR_38!$B$89</c:f>
              <c:strCache>
                <c:ptCount val="1"/>
                <c:pt idx="0">
                  <c:v>Tertiaire marchand</c:v>
                </c:pt>
              </c:strCache>
            </c:strRef>
          </c:tx>
          <c:marker>
            <c:symbol val="none"/>
          </c:marker>
          <c:cat>
            <c:strRef>
              <c:f>TdR_38!$C$85:$AZ$85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TdR_38!$C$89:$AZ$89</c:f>
              <c:numCache>
                <c:formatCode>0.0%</c:formatCode>
                <c:ptCount val="50"/>
                <c:pt idx="0">
                  <c:v>2.4472992998987839E-2</c:v>
                </c:pt>
                <c:pt idx="1">
                  <c:v>2.4964558626080598E-2</c:v>
                </c:pt>
                <c:pt idx="2">
                  <c:v>2.3899326002269558E-2</c:v>
                </c:pt>
                <c:pt idx="3">
                  <c:v>2.2826747578008261E-2</c:v>
                </c:pt>
                <c:pt idx="4">
                  <c:v>2.4013027390319599E-2</c:v>
                </c:pt>
                <c:pt idx="5">
                  <c:v>2.2022291201996974E-2</c:v>
                </c:pt>
                <c:pt idx="6">
                  <c:v>2.1568311426510885E-2</c:v>
                </c:pt>
                <c:pt idx="7">
                  <c:v>2.1619160675917026E-2</c:v>
                </c:pt>
                <c:pt idx="8">
                  <c:v>2.2175238911760965E-2</c:v>
                </c:pt>
                <c:pt idx="9">
                  <c:v>2.3479954617387267E-2</c:v>
                </c:pt>
                <c:pt idx="10">
                  <c:v>2.316036790111925E-2</c:v>
                </c:pt>
                <c:pt idx="11">
                  <c:v>2.4046766507677047E-2</c:v>
                </c:pt>
                <c:pt idx="12">
                  <c:v>2.3088945161157639E-2</c:v>
                </c:pt>
                <c:pt idx="13">
                  <c:v>2.3471569423068557E-2</c:v>
                </c:pt>
                <c:pt idx="14">
                  <c:v>2.4261882260435633E-2</c:v>
                </c:pt>
                <c:pt idx="15">
                  <c:v>2.5883408913651321E-2</c:v>
                </c:pt>
                <c:pt idx="16">
                  <c:v>2.6292094665488649E-2</c:v>
                </c:pt>
                <c:pt idx="17">
                  <c:v>2.7294717487075095E-2</c:v>
                </c:pt>
                <c:pt idx="18">
                  <c:v>2.7330421164816432E-2</c:v>
                </c:pt>
                <c:pt idx="19">
                  <c:v>2.6521874848698574E-2</c:v>
                </c:pt>
                <c:pt idx="20">
                  <c:v>2.7240192180331965E-2</c:v>
                </c:pt>
                <c:pt idx="21">
                  <c:v>3.0041447087977142E-2</c:v>
                </c:pt>
                <c:pt idx="22">
                  <c:v>2.9822077120958038E-2</c:v>
                </c:pt>
                <c:pt idx="23">
                  <c:v>3.287732334228316E-2</c:v>
                </c:pt>
                <c:pt idx="24">
                  <c:v>3.1271936168864811E-2</c:v>
                </c:pt>
                <c:pt idx="25">
                  <c:v>3.4752188941822644E-2</c:v>
                </c:pt>
                <c:pt idx="26">
                  <c:v>3.4303576669163581E-2</c:v>
                </c:pt>
                <c:pt idx="27">
                  <c:v>3.5573316619385474E-2</c:v>
                </c:pt>
                <c:pt idx="28">
                  <c:v>3.749335769838226E-2</c:v>
                </c:pt>
                <c:pt idx="29">
                  <c:v>3.6514527015203128E-2</c:v>
                </c:pt>
                <c:pt idx="30">
                  <c:v>3.728310972662055E-2</c:v>
                </c:pt>
                <c:pt idx="31">
                  <c:v>3.4560496477637342E-2</c:v>
                </c:pt>
                <c:pt idx="32">
                  <c:v>3.7683168362323216E-2</c:v>
                </c:pt>
                <c:pt idx="33">
                  <c:v>3.8789464393170617E-2</c:v>
                </c:pt>
                <c:pt idx="34">
                  <c:v>3.8447979155897233E-2</c:v>
                </c:pt>
                <c:pt idx="35">
                  <c:v>3.9310776761965496E-2</c:v>
                </c:pt>
                <c:pt idx="36">
                  <c:v>3.046632090001981E-2</c:v>
                </c:pt>
                <c:pt idx="37">
                  <c:v>3.5978213393381857E-2</c:v>
                </c:pt>
                <c:pt idx="38">
                  <c:v>3.9796076922673444E-2</c:v>
                </c:pt>
                <c:pt idx="39">
                  <c:v>3.9991049005237554E-2</c:v>
                </c:pt>
                <c:pt idx="40">
                  <c:v>4.0687987502617567E-2</c:v>
                </c:pt>
                <c:pt idx="41">
                  <c:v>4.162157546132958E-2</c:v>
                </c:pt>
                <c:pt idx="42">
                  <c:v>3.9237614793387478E-2</c:v>
                </c:pt>
                <c:pt idx="43">
                  <c:v>3.9456278589364277E-2</c:v>
                </c:pt>
                <c:pt idx="44">
                  <c:v>3.8686665828721177E-2</c:v>
                </c:pt>
                <c:pt idx="45">
                  <c:v>3.688090612307407E-2</c:v>
                </c:pt>
                <c:pt idx="46">
                  <c:v>3.6888924520088968E-2</c:v>
                </c:pt>
                <c:pt idx="47">
                  <c:v>3.6923679359699917E-2</c:v>
                </c:pt>
                <c:pt idx="48">
                  <c:v>3.6090325093932951E-2</c:v>
                </c:pt>
                <c:pt idx="49">
                  <c:v>3.618024071284931E-2</c:v>
                </c:pt>
              </c:numCache>
            </c:numRef>
          </c:val>
          <c:smooth val="0"/>
          <c:extLst>
            <c:ext xmlns:c16="http://schemas.microsoft.com/office/drawing/2014/chart" uri="{C3380CC4-5D6E-409C-BE32-E72D297353CC}">
              <c16:uniqueId val="{00000003-9AAE-48E0-A2A6-3900B7815547}"/>
            </c:ext>
          </c:extLst>
        </c:ser>
        <c:ser>
          <c:idx val="4"/>
          <c:order val="4"/>
          <c:tx>
            <c:strRef>
              <c:f>TdR_38!$B$90</c:f>
              <c:strCache>
                <c:ptCount val="1"/>
                <c:pt idx="0">
                  <c:v>Tertiaire non marchand</c:v>
                </c:pt>
              </c:strCache>
            </c:strRef>
          </c:tx>
          <c:marker>
            <c:symbol val="none"/>
          </c:marker>
          <c:cat>
            <c:strRef>
              <c:f>TdR_38!$C$85:$AZ$85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TdR_38!$C$90:$AZ$90</c:f>
              <c:numCache>
                <c:formatCode>0.0%</c:formatCode>
                <c:ptCount val="50"/>
                <c:pt idx="0">
                  <c:v>3.7919840619405421E-3</c:v>
                </c:pt>
                <c:pt idx="1">
                  <c:v>3.811184814321317E-3</c:v>
                </c:pt>
                <c:pt idx="2">
                  <c:v>3.8970623710114544E-3</c:v>
                </c:pt>
                <c:pt idx="3">
                  <c:v>4.4398705991144684E-3</c:v>
                </c:pt>
                <c:pt idx="4">
                  <c:v>3.6391606865135073E-3</c:v>
                </c:pt>
                <c:pt idx="5">
                  <c:v>3.6588842832236488E-3</c:v>
                </c:pt>
                <c:pt idx="6">
                  <c:v>3.2371211007181807E-3</c:v>
                </c:pt>
                <c:pt idx="7">
                  <c:v>2.9623799102115327E-3</c:v>
                </c:pt>
                <c:pt idx="8">
                  <c:v>3.0376081928391138E-3</c:v>
                </c:pt>
                <c:pt idx="9">
                  <c:v>2.8963009167040014E-3</c:v>
                </c:pt>
                <c:pt idx="10">
                  <c:v>2.6696957961248281E-3</c:v>
                </c:pt>
                <c:pt idx="11">
                  <c:v>2.3901421466424972E-3</c:v>
                </c:pt>
                <c:pt idx="12">
                  <c:v>3.0434948712959363E-3</c:v>
                </c:pt>
                <c:pt idx="13">
                  <c:v>2.6375969240763028E-3</c:v>
                </c:pt>
                <c:pt idx="14">
                  <c:v>2.9619458436173571E-3</c:v>
                </c:pt>
                <c:pt idx="15">
                  <c:v>3.1914096148230541E-3</c:v>
                </c:pt>
                <c:pt idx="16">
                  <c:v>3.4136015686018939E-3</c:v>
                </c:pt>
                <c:pt idx="17">
                  <c:v>3.5611731452709862E-3</c:v>
                </c:pt>
                <c:pt idx="18">
                  <c:v>3.6429966919806832E-3</c:v>
                </c:pt>
                <c:pt idx="19">
                  <c:v>3.1669147063317512E-3</c:v>
                </c:pt>
                <c:pt idx="20">
                  <c:v>4.0568390941525499E-3</c:v>
                </c:pt>
                <c:pt idx="21">
                  <c:v>3.7107437848061093E-3</c:v>
                </c:pt>
                <c:pt idx="22">
                  <c:v>3.5513123544786123E-3</c:v>
                </c:pt>
                <c:pt idx="23">
                  <c:v>3.5153303395285334E-3</c:v>
                </c:pt>
                <c:pt idx="24">
                  <c:v>2.2871913237537842E-3</c:v>
                </c:pt>
                <c:pt idx="25">
                  <c:v>2.1641940028943219E-3</c:v>
                </c:pt>
                <c:pt idx="26">
                  <c:v>2.0646192234628196E-3</c:v>
                </c:pt>
                <c:pt idx="27">
                  <c:v>2.0599551912530057E-3</c:v>
                </c:pt>
                <c:pt idx="28">
                  <c:v>2.1875522451285218E-3</c:v>
                </c:pt>
                <c:pt idx="29">
                  <c:v>3.1758026398164448E-3</c:v>
                </c:pt>
                <c:pt idx="30">
                  <c:v>3.1658633405679394E-3</c:v>
                </c:pt>
                <c:pt idx="31">
                  <c:v>3.2850630432249913E-3</c:v>
                </c:pt>
                <c:pt idx="32">
                  <c:v>3.2746386347199535E-3</c:v>
                </c:pt>
                <c:pt idx="33">
                  <c:v>3.1740158903119041E-3</c:v>
                </c:pt>
                <c:pt idx="34">
                  <c:v>3.3398726306892892E-3</c:v>
                </c:pt>
                <c:pt idx="35">
                  <c:v>3.5394445650529941E-3</c:v>
                </c:pt>
                <c:pt idx="36">
                  <c:v>3.0978779443930778E-3</c:v>
                </c:pt>
                <c:pt idx="37">
                  <c:v>3.3234196679101861E-3</c:v>
                </c:pt>
                <c:pt idx="38">
                  <c:v>3.8694193056443916E-3</c:v>
                </c:pt>
                <c:pt idx="39">
                  <c:v>3.6082720021151067E-3</c:v>
                </c:pt>
                <c:pt idx="40">
                  <c:v>3.9454826008907306E-3</c:v>
                </c:pt>
                <c:pt idx="41">
                  <c:v>4.1992466384782618E-3</c:v>
                </c:pt>
                <c:pt idx="42">
                  <c:v>4.2072771953404215E-3</c:v>
                </c:pt>
                <c:pt idx="43">
                  <c:v>4.3202214381695718E-3</c:v>
                </c:pt>
                <c:pt idx="44">
                  <c:v>4.8075856322780585E-3</c:v>
                </c:pt>
                <c:pt idx="45">
                  <c:v>4.9856413343721453E-3</c:v>
                </c:pt>
                <c:pt idx="46">
                  <c:v>4.2864005489178245E-3</c:v>
                </c:pt>
                <c:pt idx="47">
                  <c:v>4.9752071757711161E-3</c:v>
                </c:pt>
                <c:pt idx="48">
                  <c:v>4.165187432725607E-3</c:v>
                </c:pt>
                <c:pt idx="49">
                  <c:v>4.0035216065838642E-3</c:v>
                </c:pt>
              </c:numCache>
            </c:numRef>
          </c:val>
          <c:smooth val="0"/>
          <c:extLst>
            <c:ext xmlns:c16="http://schemas.microsoft.com/office/drawing/2014/chart" uri="{C3380CC4-5D6E-409C-BE32-E72D297353CC}">
              <c16:uniqueId val="{00000004-9AAE-48E0-A2A6-3900B7815547}"/>
            </c:ext>
          </c:extLst>
        </c:ser>
        <c:dLbls>
          <c:showLegendKey val="0"/>
          <c:showVal val="0"/>
          <c:showCatName val="0"/>
          <c:showSerName val="0"/>
          <c:showPercent val="0"/>
          <c:showBubbleSize val="0"/>
        </c:dLbls>
        <c:smooth val="0"/>
        <c:axId val="151090304"/>
        <c:axId val="151091840"/>
      </c:lineChart>
      <c:catAx>
        <c:axId val="151090304"/>
        <c:scaling>
          <c:orientation val="minMax"/>
        </c:scaling>
        <c:delete val="0"/>
        <c:axPos val="b"/>
        <c:numFmt formatCode="General" sourceLinked="0"/>
        <c:majorTickMark val="out"/>
        <c:minorTickMark val="none"/>
        <c:tickLblPos val="nextTo"/>
        <c:crossAx val="151091840"/>
        <c:crosses val="autoZero"/>
        <c:auto val="1"/>
        <c:lblAlgn val="ctr"/>
        <c:lblOffset val="100"/>
        <c:noMultiLvlLbl val="0"/>
      </c:catAx>
      <c:valAx>
        <c:axId val="151091840"/>
        <c:scaling>
          <c:orientation val="minMax"/>
        </c:scaling>
        <c:delete val="0"/>
        <c:axPos val="l"/>
        <c:majorGridlines/>
        <c:numFmt formatCode="0.0%" sourceLinked="1"/>
        <c:majorTickMark val="out"/>
        <c:minorTickMark val="none"/>
        <c:tickLblPos val="nextTo"/>
        <c:crossAx val="151090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TdR_38!$B$86</c:f>
              <c:strCache>
                <c:ptCount val="1"/>
                <c:pt idx="0">
                  <c:v>Agriculture</c:v>
                </c:pt>
              </c:strCache>
            </c:strRef>
          </c:tx>
          <c:marker>
            <c:symbol val="none"/>
          </c:marker>
          <c:cat>
            <c:strRef>
              <c:f>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TdR_38!$C$86:$BA$86</c:f>
              <c:numCache>
                <c:formatCode>0.0%</c:formatCode>
                <c:ptCount val="51"/>
                <c:pt idx="0">
                  <c:v>1.7423134338714622E-2</c:v>
                </c:pt>
                <c:pt idx="1">
                  <c:v>2.0955325840423002E-2</c:v>
                </c:pt>
                <c:pt idx="2">
                  <c:v>1.4110137227973411E-2</c:v>
                </c:pt>
                <c:pt idx="3">
                  <c:v>1.6173770492826384E-2</c:v>
                </c:pt>
                <c:pt idx="4">
                  <c:v>1.9858341801997231E-2</c:v>
                </c:pt>
                <c:pt idx="5">
                  <c:v>2.5092240450176849E-2</c:v>
                </c:pt>
                <c:pt idx="6">
                  <c:v>1.8184903889310641E-2</c:v>
                </c:pt>
                <c:pt idx="7">
                  <c:v>1.8175837718803593E-2</c:v>
                </c:pt>
                <c:pt idx="8">
                  <c:v>2.1247052714761985E-2</c:v>
                </c:pt>
                <c:pt idx="9">
                  <c:v>1.8443810300598888E-2</c:v>
                </c:pt>
                <c:pt idx="10">
                  <c:v>2.3500623813333385E-2</c:v>
                </c:pt>
                <c:pt idx="11">
                  <c:v>1.9223236019417583E-2</c:v>
                </c:pt>
                <c:pt idx="12">
                  <c:v>1.6365520230819587E-2</c:v>
                </c:pt>
                <c:pt idx="13">
                  <c:v>1.6726000487085734E-2</c:v>
                </c:pt>
                <c:pt idx="14">
                  <c:v>1.8890932252583249E-2</c:v>
                </c:pt>
                <c:pt idx="15">
                  <c:v>2.2941198104223515E-2</c:v>
                </c:pt>
                <c:pt idx="16">
                  <c:v>8.359023310305148E-3</c:v>
                </c:pt>
                <c:pt idx="17">
                  <c:v>1.8816015595377551E-2</c:v>
                </c:pt>
                <c:pt idx="18">
                  <c:v>2.4771274601967101E-2</c:v>
                </c:pt>
                <c:pt idx="19">
                  <c:v>1.1152976851916839E-2</c:v>
                </c:pt>
                <c:pt idx="20">
                  <c:v>7.3354436485179707E-3</c:v>
                </c:pt>
                <c:pt idx="21">
                  <c:v>8.2355299969805468E-3</c:v>
                </c:pt>
                <c:pt idx="22">
                  <c:v>6.9016102545003755E-3</c:v>
                </c:pt>
                <c:pt idx="23">
                  <c:v>1.1049830551471329E-2</c:v>
                </c:pt>
                <c:pt idx="24">
                  <c:v>6.7095596817746657E-3</c:v>
                </c:pt>
                <c:pt idx="25">
                  <c:v>8.5700007452421973E-3</c:v>
                </c:pt>
                <c:pt idx="26">
                  <c:v>8.0749001365183048E-3</c:v>
                </c:pt>
                <c:pt idx="27">
                  <c:v>9.1743852443523077E-3</c:v>
                </c:pt>
                <c:pt idx="28">
                  <c:v>6.4638794629405067E-3</c:v>
                </c:pt>
                <c:pt idx="29">
                  <c:v>7.9050337337423764E-3</c:v>
                </c:pt>
                <c:pt idx="30">
                  <c:v>4.936463625368496E-3</c:v>
                </c:pt>
                <c:pt idx="31">
                  <c:v>5.0277534479000567E-3</c:v>
                </c:pt>
                <c:pt idx="32">
                  <c:v>4.6727804184745697E-3</c:v>
                </c:pt>
                <c:pt idx="33">
                  <c:v>7.6329832497514889E-3</c:v>
                </c:pt>
                <c:pt idx="34">
                  <c:v>5.6832063498301879E-3</c:v>
                </c:pt>
                <c:pt idx="35">
                  <c:v>6.2572128082759122E-3</c:v>
                </c:pt>
                <c:pt idx="36">
                  <c:v>3.5043485580651631E-3</c:v>
                </c:pt>
                <c:pt idx="37">
                  <c:v>4.833745018684883E-3</c:v>
                </c:pt>
                <c:pt idx="38">
                  <c:v>5.2915748964840557E-3</c:v>
                </c:pt>
                <c:pt idx="39">
                  <c:v>5.9062307227774492E-3</c:v>
                </c:pt>
                <c:pt idx="40">
                  <c:v>3.1681702204938299E-3</c:v>
                </c:pt>
                <c:pt idx="41">
                  <c:v>6.00162837607478E-3</c:v>
                </c:pt>
                <c:pt idx="42">
                  <c:v>7.2051685296510674E-3</c:v>
                </c:pt>
                <c:pt idx="43">
                  <c:v>8.1967431510767217E-3</c:v>
                </c:pt>
                <c:pt idx="44">
                  <c:v>7.9604469266274236E-3</c:v>
                </c:pt>
                <c:pt idx="45">
                  <c:v>8.2235946654911456E-3</c:v>
                </c:pt>
                <c:pt idx="46">
                  <c:v>6.3023378226684072E-3</c:v>
                </c:pt>
                <c:pt idx="47">
                  <c:v>8.3275128283057925E-3</c:v>
                </c:pt>
                <c:pt idx="48">
                  <c:v>6.1344206372268935E-3</c:v>
                </c:pt>
                <c:pt idx="49">
                  <c:v>8.5152670752023599E-3</c:v>
                </c:pt>
                <c:pt idx="50">
                  <c:v>1.0847792975715941E-2</c:v>
                </c:pt>
              </c:numCache>
            </c:numRef>
          </c:val>
          <c:smooth val="0"/>
          <c:extLst>
            <c:ext xmlns:c16="http://schemas.microsoft.com/office/drawing/2014/chart" uri="{C3380CC4-5D6E-409C-BE32-E72D297353CC}">
              <c16:uniqueId val="{00000000-3678-4D9A-8B68-38A4E8C42F5D}"/>
            </c:ext>
          </c:extLst>
        </c:ser>
        <c:ser>
          <c:idx val="1"/>
          <c:order val="1"/>
          <c:tx>
            <c:strRef>
              <c:f>TdR_38!$B$87</c:f>
              <c:strCache>
                <c:ptCount val="1"/>
                <c:pt idx="0">
                  <c:v>Industrie</c:v>
                </c:pt>
              </c:strCache>
            </c:strRef>
          </c:tx>
          <c:marker>
            <c:symbol val="none"/>
          </c:marker>
          <c:cat>
            <c:strRef>
              <c:f>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TdR_38!$C$87:$BA$87</c:f>
              <c:numCache>
                <c:formatCode>0.0%</c:formatCode>
                <c:ptCount val="51"/>
                <c:pt idx="0">
                  <c:v>7.6375073790766662E-2</c:v>
                </c:pt>
                <c:pt idx="1">
                  <c:v>7.6743028596938101E-2</c:v>
                </c:pt>
                <c:pt idx="2">
                  <c:v>7.0441740011277329E-2</c:v>
                </c:pt>
                <c:pt idx="3">
                  <c:v>6.8574106733623144E-2</c:v>
                </c:pt>
                <c:pt idx="4">
                  <c:v>6.7262226778561848E-2</c:v>
                </c:pt>
                <c:pt idx="5">
                  <c:v>6.5459738570667989E-2</c:v>
                </c:pt>
                <c:pt idx="6">
                  <c:v>6.4074849058763081E-2</c:v>
                </c:pt>
                <c:pt idx="7">
                  <c:v>6.1907125624558981E-2</c:v>
                </c:pt>
                <c:pt idx="8">
                  <c:v>6.4810618635950806E-2</c:v>
                </c:pt>
                <c:pt idx="9">
                  <c:v>6.4656784832717529E-2</c:v>
                </c:pt>
                <c:pt idx="10">
                  <c:v>6.6340892623181658E-2</c:v>
                </c:pt>
                <c:pt idx="11">
                  <c:v>6.7343122070107786E-2</c:v>
                </c:pt>
                <c:pt idx="12">
                  <c:v>6.87600388006743E-2</c:v>
                </c:pt>
                <c:pt idx="13">
                  <c:v>6.7368390975857603E-2</c:v>
                </c:pt>
                <c:pt idx="14">
                  <c:v>6.5496877699986772E-2</c:v>
                </c:pt>
                <c:pt idx="15">
                  <c:v>6.6158669879402679E-2</c:v>
                </c:pt>
                <c:pt idx="16">
                  <c:v>6.6050702169459838E-2</c:v>
                </c:pt>
                <c:pt idx="17">
                  <c:v>6.4924362574195052E-2</c:v>
                </c:pt>
                <c:pt idx="18">
                  <c:v>7.0251862130277121E-2</c:v>
                </c:pt>
                <c:pt idx="19">
                  <c:v>6.9161848368322482E-2</c:v>
                </c:pt>
                <c:pt idx="20">
                  <c:v>6.7443138909816916E-2</c:v>
                </c:pt>
                <c:pt idx="21">
                  <c:v>6.9648693892811517E-2</c:v>
                </c:pt>
                <c:pt idx="22">
                  <c:v>7.2884907270352309E-2</c:v>
                </c:pt>
                <c:pt idx="23">
                  <c:v>7.6143696495707541E-2</c:v>
                </c:pt>
                <c:pt idx="24">
                  <c:v>7.9016786566753192E-2</c:v>
                </c:pt>
                <c:pt idx="25">
                  <c:v>8.1503679126077311E-2</c:v>
                </c:pt>
                <c:pt idx="26">
                  <c:v>8.4122245231803283E-2</c:v>
                </c:pt>
                <c:pt idx="27">
                  <c:v>8.1384951339760189E-2</c:v>
                </c:pt>
                <c:pt idx="28">
                  <c:v>8.4192050554873721E-2</c:v>
                </c:pt>
                <c:pt idx="29">
                  <c:v>8.0406762798603773E-2</c:v>
                </c:pt>
                <c:pt idx="30">
                  <c:v>8.0040343675808284E-2</c:v>
                </c:pt>
                <c:pt idx="31">
                  <c:v>7.5472679242006832E-2</c:v>
                </c:pt>
                <c:pt idx="32">
                  <c:v>7.9798858193774219E-2</c:v>
                </c:pt>
                <c:pt idx="33">
                  <c:v>7.666012146899083E-2</c:v>
                </c:pt>
                <c:pt idx="34">
                  <c:v>7.4100281168396689E-2</c:v>
                </c:pt>
                <c:pt idx="35">
                  <c:v>7.5526526415928691E-2</c:v>
                </c:pt>
                <c:pt idx="36">
                  <c:v>5.2264729561047801E-2</c:v>
                </c:pt>
                <c:pt idx="37">
                  <c:v>5.7564215839448214E-2</c:v>
                </c:pt>
                <c:pt idx="38">
                  <c:v>7.0114582596816744E-2</c:v>
                </c:pt>
                <c:pt idx="39">
                  <c:v>7.1007540023181256E-2</c:v>
                </c:pt>
                <c:pt idx="40">
                  <c:v>7.2112645235013956E-2</c:v>
                </c:pt>
                <c:pt idx="41">
                  <c:v>6.990506415717769E-2</c:v>
                </c:pt>
                <c:pt idx="42">
                  <c:v>7.0135270565540253E-2</c:v>
                </c:pt>
                <c:pt idx="43">
                  <c:v>7.2850528096664494E-2</c:v>
                </c:pt>
                <c:pt idx="44">
                  <c:v>7.422893344352248E-2</c:v>
                </c:pt>
                <c:pt idx="45">
                  <c:v>7.1001661078465714E-2</c:v>
                </c:pt>
                <c:pt idx="46">
                  <c:v>7.2038120286782525E-2</c:v>
                </c:pt>
                <c:pt idx="47">
                  <c:v>7.0512759441747813E-2</c:v>
                </c:pt>
                <c:pt idx="48">
                  <c:v>7.0119810908710348E-2</c:v>
                </c:pt>
                <c:pt idx="49">
                  <c:v>6.7074658378653465E-2</c:v>
                </c:pt>
                <c:pt idx="50">
                  <c:v>6.4659085474576675E-2</c:v>
                </c:pt>
              </c:numCache>
            </c:numRef>
          </c:val>
          <c:smooth val="0"/>
          <c:extLst>
            <c:ext xmlns:c16="http://schemas.microsoft.com/office/drawing/2014/chart" uri="{C3380CC4-5D6E-409C-BE32-E72D297353CC}">
              <c16:uniqueId val="{00000001-3678-4D9A-8B68-38A4E8C42F5D}"/>
            </c:ext>
          </c:extLst>
        </c:ser>
        <c:ser>
          <c:idx val="2"/>
          <c:order val="2"/>
          <c:tx>
            <c:strRef>
              <c:f>TdR_38!$B$88</c:f>
              <c:strCache>
                <c:ptCount val="1"/>
                <c:pt idx="0">
                  <c:v>Construction</c:v>
                </c:pt>
              </c:strCache>
            </c:strRef>
          </c:tx>
          <c:marker>
            <c:symbol val="none"/>
          </c:marker>
          <c:cat>
            <c:strRef>
              <c:f>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TdR_38!$C$88:$BA$88</c:f>
              <c:numCache>
                <c:formatCode>0.0%</c:formatCode>
                <c:ptCount val="51"/>
                <c:pt idx="0">
                  <c:v>8.2448663429373306E-2</c:v>
                </c:pt>
                <c:pt idx="1">
                  <c:v>7.9676421369916248E-2</c:v>
                </c:pt>
                <c:pt idx="2">
                  <c:v>7.7001546156685211E-2</c:v>
                </c:pt>
                <c:pt idx="3">
                  <c:v>7.7164328435631396E-2</c:v>
                </c:pt>
                <c:pt idx="4">
                  <c:v>7.9555324492143434E-2</c:v>
                </c:pt>
                <c:pt idx="5">
                  <c:v>7.9858853110077968E-2</c:v>
                </c:pt>
                <c:pt idx="6">
                  <c:v>8.2247472121291354E-2</c:v>
                </c:pt>
                <c:pt idx="7">
                  <c:v>6.5454575224514921E-2</c:v>
                </c:pt>
                <c:pt idx="8">
                  <c:v>8.1236821124861358E-2</c:v>
                </c:pt>
                <c:pt idx="9">
                  <c:v>8.6737077385604752E-2</c:v>
                </c:pt>
                <c:pt idx="10">
                  <c:v>8.9218280729031915E-2</c:v>
                </c:pt>
                <c:pt idx="11">
                  <c:v>7.7140635568090948E-2</c:v>
                </c:pt>
                <c:pt idx="12">
                  <c:v>7.6003332422933903E-2</c:v>
                </c:pt>
                <c:pt idx="13">
                  <c:v>7.0246406600162681E-2</c:v>
                </c:pt>
                <c:pt idx="14">
                  <c:v>6.9881178677593581E-2</c:v>
                </c:pt>
                <c:pt idx="15">
                  <c:v>6.8817253532986677E-2</c:v>
                </c:pt>
                <c:pt idx="16">
                  <c:v>6.7138140994622023E-2</c:v>
                </c:pt>
                <c:pt idx="17">
                  <c:v>6.6689474685417388E-2</c:v>
                </c:pt>
                <c:pt idx="18">
                  <c:v>8.2803692440286042E-2</c:v>
                </c:pt>
                <c:pt idx="19">
                  <c:v>7.9535700442596446E-2</c:v>
                </c:pt>
                <c:pt idx="20">
                  <c:v>7.5905604759116799E-2</c:v>
                </c:pt>
                <c:pt idx="21">
                  <c:v>8.5935653853962832E-2</c:v>
                </c:pt>
                <c:pt idx="22">
                  <c:v>8.9048584187361501E-2</c:v>
                </c:pt>
                <c:pt idx="23">
                  <c:v>9.0868640977971926E-2</c:v>
                </c:pt>
                <c:pt idx="24">
                  <c:v>9.3312122604002068E-2</c:v>
                </c:pt>
                <c:pt idx="25">
                  <c:v>9.1827010228591008E-2</c:v>
                </c:pt>
                <c:pt idx="26">
                  <c:v>9.5758552186820681E-2</c:v>
                </c:pt>
                <c:pt idx="27">
                  <c:v>0.10122604039234639</c:v>
                </c:pt>
                <c:pt idx="28">
                  <c:v>0.10118806500630287</c:v>
                </c:pt>
                <c:pt idx="29">
                  <c:v>9.5503998192673287E-2</c:v>
                </c:pt>
                <c:pt idx="30">
                  <c:v>9.7839075844389153E-2</c:v>
                </c:pt>
                <c:pt idx="31">
                  <c:v>9.0947801334075901E-2</c:v>
                </c:pt>
                <c:pt idx="32">
                  <c:v>0.10123017230605007</c:v>
                </c:pt>
                <c:pt idx="33">
                  <c:v>0.1015210344111593</c:v>
                </c:pt>
                <c:pt idx="34">
                  <c:v>0.10247603674078966</c:v>
                </c:pt>
                <c:pt idx="35">
                  <c:v>9.529596934335538E-2</c:v>
                </c:pt>
                <c:pt idx="36">
                  <c:v>3.9808995293723476E-2</c:v>
                </c:pt>
                <c:pt idx="37">
                  <c:v>8.1174937495610347E-2</c:v>
                </c:pt>
                <c:pt idx="38">
                  <c:v>8.7097909822677191E-2</c:v>
                </c:pt>
                <c:pt idx="39">
                  <c:v>8.7661465755565909E-2</c:v>
                </c:pt>
                <c:pt idx="40">
                  <c:v>8.8115472191876598E-2</c:v>
                </c:pt>
                <c:pt idx="41">
                  <c:v>8.4086633482757842E-2</c:v>
                </c:pt>
                <c:pt idx="42">
                  <c:v>8.3523831922341307E-2</c:v>
                </c:pt>
                <c:pt idx="43">
                  <c:v>8.5804492836709961E-2</c:v>
                </c:pt>
                <c:pt idx="44">
                  <c:v>8.9156008494426744E-2</c:v>
                </c:pt>
                <c:pt idx="45">
                  <c:v>8.9669941956311977E-2</c:v>
                </c:pt>
                <c:pt idx="46">
                  <c:v>9.491387718502263E-2</c:v>
                </c:pt>
                <c:pt idx="47">
                  <c:v>9.6408549340459296E-2</c:v>
                </c:pt>
                <c:pt idx="48">
                  <c:v>9.9993445333225059E-2</c:v>
                </c:pt>
                <c:pt idx="49">
                  <c:v>9.7167193020661319E-2</c:v>
                </c:pt>
                <c:pt idx="50">
                  <c:v>9.757201067229794E-2</c:v>
                </c:pt>
              </c:numCache>
            </c:numRef>
          </c:val>
          <c:smooth val="0"/>
          <c:extLst>
            <c:ext xmlns:c16="http://schemas.microsoft.com/office/drawing/2014/chart" uri="{C3380CC4-5D6E-409C-BE32-E72D297353CC}">
              <c16:uniqueId val="{00000002-3678-4D9A-8B68-38A4E8C42F5D}"/>
            </c:ext>
          </c:extLst>
        </c:ser>
        <c:ser>
          <c:idx val="3"/>
          <c:order val="3"/>
          <c:tx>
            <c:strRef>
              <c:f>TdR_38!$B$89</c:f>
              <c:strCache>
                <c:ptCount val="1"/>
                <c:pt idx="0">
                  <c:v>Tertiaire marchand</c:v>
                </c:pt>
              </c:strCache>
            </c:strRef>
          </c:tx>
          <c:marker>
            <c:symbol val="none"/>
          </c:marker>
          <c:cat>
            <c:strRef>
              <c:f>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TdR_38!$C$89:$BA$89</c:f>
              <c:numCache>
                <c:formatCode>0.0%</c:formatCode>
                <c:ptCount val="51"/>
                <c:pt idx="0">
                  <c:v>2.4472992998987839E-2</c:v>
                </c:pt>
                <c:pt idx="1">
                  <c:v>2.4964558626080598E-2</c:v>
                </c:pt>
                <c:pt idx="2">
                  <c:v>2.3899326002269558E-2</c:v>
                </c:pt>
                <c:pt idx="3">
                  <c:v>2.2826747578008261E-2</c:v>
                </c:pt>
                <c:pt idx="4">
                  <c:v>2.4013027390319599E-2</c:v>
                </c:pt>
                <c:pt idx="5">
                  <c:v>2.2022291201996974E-2</c:v>
                </c:pt>
                <c:pt idx="6">
                  <c:v>2.1568311426510885E-2</c:v>
                </c:pt>
                <c:pt idx="7">
                  <c:v>2.1619160675917026E-2</c:v>
                </c:pt>
                <c:pt idx="8">
                  <c:v>2.2175238911760965E-2</c:v>
                </c:pt>
                <c:pt idx="9">
                  <c:v>2.3479954617387267E-2</c:v>
                </c:pt>
                <c:pt idx="10">
                  <c:v>2.316036790111925E-2</c:v>
                </c:pt>
                <c:pt idx="11">
                  <c:v>2.4046766507677047E-2</c:v>
                </c:pt>
                <c:pt idx="12">
                  <c:v>2.3088945161157639E-2</c:v>
                </c:pt>
                <c:pt idx="13">
                  <c:v>2.3471569423068557E-2</c:v>
                </c:pt>
                <c:pt idx="14">
                  <c:v>2.4261882260435633E-2</c:v>
                </c:pt>
                <c:pt idx="15">
                  <c:v>2.5883408913651321E-2</c:v>
                </c:pt>
                <c:pt idx="16">
                  <c:v>2.6292094665488649E-2</c:v>
                </c:pt>
                <c:pt idx="17">
                  <c:v>2.7294717487075095E-2</c:v>
                </c:pt>
                <c:pt idx="18">
                  <c:v>2.7330421164816432E-2</c:v>
                </c:pt>
                <c:pt idx="19">
                  <c:v>2.6521874848698574E-2</c:v>
                </c:pt>
                <c:pt idx="20">
                  <c:v>2.7240192180331965E-2</c:v>
                </c:pt>
                <c:pt idx="21">
                  <c:v>3.0041447087977142E-2</c:v>
                </c:pt>
                <c:pt idx="22">
                  <c:v>2.9822077120958038E-2</c:v>
                </c:pt>
                <c:pt idx="23">
                  <c:v>3.287732334228316E-2</c:v>
                </c:pt>
                <c:pt idx="24">
                  <c:v>3.1271936168864811E-2</c:v>
                </c:pt>
                <c:pt idx="25">
                  <c:v>3.4752188941822644E-2</c:v>
                </c:pt>
                <c:pt idx="26">
                  <c:v>3.4303576669163581E-2</c:v>
                </c:pt>
                <c:pt idx="27">
                  <c:v>3.5573316619385474E-2</c:v>
                </c:pt>
                <c:pt idx="28">
                  <c:v>3.749335769838226E-2</c:v>
                </c:pt>
                <c:pt idx="29">
                  <c:v>3.6514527015203128E-2</c:v>
                </c:pt>
                <c:pt idx="30">
                  <c:v>3.728310972662055E-2</c:v>
                </c:pt>
                <c:pt idx="31">
                  <c:v>3.4560496477637342E-2</c:v>
                </c:pt>
                <c:pt idx="32">
                  <c:v>3.7683168362323216E-2</c:v>
                </c:pt>
                <c:pt idx="33">
                  <c:v>3.8789464393170617E-2</c:v>
                </c:pt>
                <c:pt idx="34">
                  <c:v>3.8447979155897233E-2</c:v>
                </c:pt>
                <c:pt idx="35">
                  <c:v>3.9310776761965496E-2</c:v>
                </c:pt>
                <c:pt idx="36">
                  <c:v>3.046632090001981E-2</c:v>
                </c:pt>
                <c:pt idx="37">
                  <c:v>3.5978213393381857E-2</c:v>
                </c:pt>
                <c:pt idx="38">
                  <c:v>3.9796076922673444E-2</c:v>
                </c:pt>
                <c:pt idx="39">
                  <c:v>3.9991049005237554E-2</c:v>
                </c:pt>
                <c:pt idx="40">
                  <c:v>4.0687987502617567E-2</c:v>
                </c:pt>
                <c:pt idx="41">
                  <c:v>4.162157546132958E-2</c:v>
                </c:pt>
                <c:pt idx="42">
                  <c:v>3.9237614793387478E-2</c:v>
                </c:pt>
                <c:pt idx="43">
                  <c:v>3.9456278589364277E-2</c:v>
                </c:pt>
                <c:pt idx="44">
                  <c:v>3.8686665828721177E-2</c:v>
                </c:pt>
                <c:pt idx="45">
                  <c:v>3.688090612307407E-2</c:v>
                </c:pt>
                <c:pt idx="46">
                  <c:v>3.6888924520088968E-2</c:v>
                </c:pt>
                <c:pt idx="47">
                  <c:v>3.6923679359699917E-2</c:v>
                </c:pt>
                <c:pt idx="48">
                  <c:v>3.6090325093932951E-2</c:v>
                </c:pt>
                <c:pt idx="49">
                  <c:v>3.618024071284931E-2</c:v>
                </c:pt>
                <c:pt idx="50">
                  <c:v>3.4490069409698391E-2</c:v>
                </c:pt>
              </c:numCache>
            </c:numRef>
          </c:val>
          <c:smooth val="0"/>
          <c:extLst>
            <c:ext xmlns:c16="http://schemas.microsoft.com/office/drawing/2014/chart" uri="{C3380CC4-5D6E-409C-BE32-E72D297353CC}">
              <c16:uniqueId val="{00000003-3678-4D9A-8B68-38A4E8C42F5D}"/>
            </c:ext>
          </c:extLst>
        </c:ser>
        <c:ser>
          <c:idx val="4"/>
          <c:order val="4"/>
          <c:tx>
            <c:strRef>
              <c:f>TdR_38!$B$90</c:f>
              <c:strCache>
                <c:ptCount val="1"/>
                <c:pt idx="0">
                  <c:v>Tertiaire non marchand</c:v>
                </c:pt>
              </c:strCache>
            </c:strRef>
          </c:tx>
          <c:marker>
            <c:symbol val="none"/>
          </c:marker>
          <c:cat>
            <c:strRef>
              <c:f>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TdR_38!$C$90:$BA$90</c:f>
              <c:numCache>
                <c:formatCode>0.0%</c:formatCode>
                <c:ptCount val="51"/>
                <c:pt idx="0">
                  <c:v>3.7919840619405421E-3</c:v>
                </c:pt>
                <c:pt idx="1">
                  <c:v>3.811184814321317E-3</c:v>
                </c:pt>
                <c:pt idx="2">
                  <c:v>3.8970623710114544E-3</c:v>
                </c:pt>
                <c:pt idx="3">
                  <c:v>4.4398705991144684E-3</c:v>
                </c:pt>
                <c:pt idx="4">
                  <c:v>3.6391606865135073E-3</c:v>
                </c:pt>
                <c:pt idx="5">
                  <c:v>3.6588842832236488E-3</c:v>
                </c:pt>
                <c:pt idx="6">
                  <c:v>3.2371211007181807E-3</c:v>
                </c:pt>
                <c:pt idx="7">
                  <c:v>2.9623799102115327E-3</c:v>
                </c:pt>
                <c:pt idx="8">
                  <c:v>3.0376081928391138E-3</c:v>
                </c:pt>
                <c:pt idx="9">
                  <c:v>2.8963009167040014E-3</c:v>
                </c:pt>
                <c:pt idx="10">
                  <c:v>2.6696957961248281E-3</c:v>
                </c:pt>
                <c:pt idx="11">
                  <c:v>2.3901421466424972E-3</c:v>
                </c:pt>
                <c:pt idx="12">
                  <c:v>3.0434948712959363E-3</c:v>
                </c:pt>
                <c:pt idx="13">
                  <c:v>2.6375969240763028E-3</c:v>
                </c:pt>
                <c:pt idx="14">
                  <c:v>2.9619458436173571E-3</c:v>
                </c:pt>
                <c:pt idx="15">
                  <c:v>3.1914096148230541E-3</c:v>
                </c:pt>
                <c:pt idx="16">
                  <c:v>3.4136015686018939E-3</c:v>
                </c:pt>
                <c:pt idx="17">
                  <c:v>3.5611731452709862E-3</c:v>
                </c:pt>
                <c:pt idx="18">
                  <c:v>3.6429966919806832E-3</c:v>
                </c:pt>
                <c:pt idx="19">
                  <c:v>3.1669147063317512E-3</c:v>
                </c:pt>
                <c:pt idx="20">
                  <c:v>4.0568390941525499E-3</c:v>
                </c:pt>
                <c:pt idx="21">
                  <c:v>3.7107437848061093E-3</c:v>
                </c:pt>
                <c:pt idx="22">
                  <c:v>3.5513123544786123E-3</c:v>
                </c:pt>
                <c:pt idx="23">
                  <c:v>3.5153303395285334E-3</c:v>
                </c:pt>
                <c:pt idx="24">
                  <c:v>2.2871913237537842E-3</c:v>
                </c:pt>
                <c:pt idx="25">
                  <c:v>2.1641940028943219E-3</c:v>
                </c:pt>
                <c:pt idx="26">
                  <c:v>2.0646192234628196E-3</c:v>
                </c:pt>
                <c:pt idx="27">
                  <c:v>2.0599551912530057E-3</c:v>
                </c:pt>
                <c:pt idx="28">
                  <c:v>2.1875522451285218E-3</c:v>
                </c:pt>
                <c:pt idx="29">
                  <c:v>3.1758026398164448E-3</c:v>
                </c:pt>
                <c:pt idx="30">
                  <c:v>3.1658633405679394E-3</c:v>
                </c:pt>
                <c:pt idx="31">
                  <c:v>3.2850630432249913E-3</c:v>
                </c:pt>
                <c:pt idx="32">
                  <c:v>3.2746386347199535E-3</c:v>
                </c:pt>
                <c:pt idx="33">
                  <c:v>3.1740158903119041E-3</c:v>
                </c:pt>
                <c:pt idx="34">
                  <c:v>3.3398726306892892E-3</c:v>
                </c:pt>
                <c:pt idx="35">
                  <c:v>3.5394445650529941E-3</c:v>
                </c:pt>
                <c:pt idx="36">
                  <c:v>3.0978779443930778E-3</c:v>
                </c:pt>
                <c:pt idx="37">
                  <c:v>3.3234196679101861E-3</c:v>
                </c:pt>
                <c:pt idx="38">
                  <c:v>3.8694193056443916E-3</c:v>
                </c:pt>
                <c:pt idx="39">
                  <c:v>3.6082720021151067E-3</c:v>
                </c:pt>
                <c:pt idx="40">
                  <c:v>3.9454826008907306E-3</c:v>
                </c:pt>
                <c:pt idx="41">
                  <c:v>4.1992466384782618E-3</c:v>
                </c:pt>
                <c:pt idx="42">
                  <c:v>4.2072771953404215E-3</c:v>
                </c:pt>
                <c:pt idx="43">
                  <c:v>4.3202214381695718E-3</c:v>
                </c:pt>
                <c:pt idx="44">
                  <c:v>4.8075856322780585E-3</c:v>
                </c:pt>
                <c:pt idx="45">
                  <c:v>4.9856413343721453E-3</c:v>
                </c:pt>
                <c:pt idx="46">
                  <c:v>4.2864005489178245E-3</c:v>
                </c:pt>
                <c:pt idx="47">
                  <c:v>4.9752071757711161E-3</c:v>
                </c:pt>
                <c:pt idx="48">
                  <c:v>4.165187432725607E-3</c:v>
                </c:pt>
                <c:pt idx="49">
                  <c:v>4.0035216065838642E-3</c:v>
                </c:pt>
                <c:pt idx="50">
                  <c:v>4.0322855865077062E-3</c:v>
                </c:pt>
              </c:numCache>
            </c:numRef>
          </c:val>
          <c:smooth val="0"/>
          <c:extLst>
            <c:ext xmlns:c16="http://schemas.microsoft.com/office/drawing/2014/chart" uri="{C3380CC4-5D6E-409C-BE32-E72D297353CC}">
              <c16:uniqueId val="{00000004-3678-4D9A-8B68-38A4E8C42F5D}"/>
            </c:ext>
          </c:extLst>
        </c:ser>
        <c:dLbls>
          <c:showLegendKey val="0"/>
          <c:showVal val="0"/>
          <c:showCatName val="0"/>
          <c:showSerName val="0"/>
          <c:showPercent val="0"/>
          <c:showBubbleSize val="0"/>
        </c:dLbls>
        <c:smooth val="0"/>
        <c:axId val="151090304"/>
        <c:axId val="151091840"/>
      </c:lineChart>
      <c:catAx>
        <c:axId val="151090304"/>
        <c:scaling>
          <c:orientation val="minMax"/>
        </c:scaling>
        <c:delete val="0"/>
        <c:axPos val="b"/>
        <c:numFmt formatCode="General" sourceLinked="0"/>
        <c:majorTickMark val="out"/>
        <c:minorTickMark val="none"/>
        <c:tickLblPos val="nextTo"/>
        <c:crossAx val="151091840"/>
        <c:crosses val="autoZero"/>
        <c:auto val="1"/>
        <c:lblAlgn val="ctr"/>
        <c:lblOffset val="100"/>
        <c:noMultiLvlLbl val="0"/>
      </c:catAx>
      <c:valAx>
        <c:axId val="151091840"/>
        <c:scaling>
          <c:orientation val="minMax"/>
        </c:scaling>
        <c:delete val="0"/>
        <c:axPos val="l"/>
        <c:majorGridlines/>
        <c:numFmt formatCode="0.0%" sourceLinked="1"/>
        <c:majorTickMark val="out"/>
        <c:minorTickMark val="none"/>
        <c:tickLblPos val="nextTo"/>
        <c:crossAx val="151090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[1]Serie_TdR_38!$B$86</c:f>
              <c:strCache>
                <c:ptCount val="1"/>
                <c:pt idx="0">
                  <c:v>Agriculture</c:v>
                </c:pt>
              </c:strCache>
            </c:strRef>
          </c:tx>
          <c:marker>
            <c:symbol val="none"/>
          </c:marker>
          <c:cat>
            <c:strRef>
              <c:f>[1]Serie_TdR_38!$C$85:$BA$85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[1]Serie_TdR_38!$C$86:$BA$86</c:f>
              <c:numCache>
                <c:formatCode>General</c:formatCode>
                <c:ptCount val="51"/>
                <c:pt idx="0">
                  <c:v>1.7423134338714622E-2</c:v>
                </c:pt>
                <c:pt idx="1">
                  <c:v>2.0955325840423002E-2</c:v>
                </c:pt>
                <c:pt idx="2">
                  <c:v>1.4110137227973411E-2</c:v>
                </c:pt>
                <c:pt idx="3">
                  <c:v>1.6173770492826384E-2</c:v>
                </c:pt>
                <c:pt idx="4">
                  <c:v>1.9858341801997231E-2</c:v>
                </c:pt>
                <c:pt idx="5">
                  <c:v>2.5092240450176849E-2</c:v>
                </c:pt>
                <c:pt idx="6">
                  <c:v>1.8184903889310641E-2</c:v>
                </c:pt>
                <c:pt idx="7">
                  <c:v>1.8175837718803593E-2</c:v>
                </c:pt>
                <c:pt idx="8">
                  <c:v>2.1247052714761985E-2</c:v>
                </c:pt>
                <c:pt idx="9">
                  <c:v>1.8443810300598888E-2</c:v>
                </c:pt>
                <c:pt idx="10">
                  <c:v>2.3500623813333385E-2</c:v>
                </c:pt>
                <c:pt idx="11">
                  <c:v>1.9223236019417583E-2</c:v>
                </c:pt>
                <c:pt idx="12">
                  <c:v>1.6365520230819587E-2</c:v>
                </c:pt>
                <c:pt idx="13">
                  <c:v>1.6726000487085734E-2</c:v>
                </c:pt>
                <c:pt idx="14">
                  <c:v>1.8890932252583249E-2</c:v>
                </c:pt>
                <c:pt idx="15">
                  <c:v>2.2941198104223515E-2</c:v>
                </c:pt>
                <c:pt idx="16">
                  <c:v>8.359023310305148E-3</c:v>
                </c:pt>
                <c:pt idx="17">
                  <c:v>1.8816015595377551E-2</c:v>
                </c:pt>
                <c:pt idx="18">
                  <c:v>2.4771274601967101E-2</c:v>
                </c:pt>
                <c:pt idx="19">
                  <c:v>1.1152976851916839E-2</c:v>
                </c:pt>
                <c:pt idx="20">
                  <c:v>7.3354436485179707E-3</c:v>
                </c:pt>
                <c:pt idx="21">
                  <c:v>8.2355299969805468E-3</c:v>
                </c:pt>
                <c:pt idx="22">
                  <c:v>6.9016102545003755E-3</c:v>
                </c:pt>
                <c:pt idx="23">
                  <c:v>1.1049830551471329E-2</c:v>
                </c:pt>
                <c:pt idx="24">
                  <c:v>6.7095596817746657E-3</c:v>
                </c:pt>
                <c:pt idx="25">
                  <c:v>8.5700007452421973E-3</c:v>
                </c:pt>
                <c:pt idx="26">
                  <c:v>8.0749001365183048E-3</c:v>
                </c:pt>
                <c:pt idx="27">
                  <c:v>9.1743852443523077E-3</c:v>
                </c:pt>
                <c:pt idx="28">
                  <c:v>6.4638794629405067E-3</c:v>
                </c:pt>
                <c:pt idx="29">
                  <c:v>7.9050337337423764E-3</c:v>
                </c:pt>
                <c:pt idx="30">
                  <c:v>4.936463625368496E-3</c:v>
                </c:pt>
                <c:pt idx="31">
                  <c:v>5.0277534479000567E-3</c:v>
                </c:pt>
                <c:pt idx="32">
                  <c:v>4.6727804184745697E-3</c:v>
                </c:pt>
                <c:pt idx="33">
                  <c:v>7.6329832497514889E-3</c:v>
                </c:pt>
                <c:pt idx="34">
                  <c:v>5.6832063498301879E-3</c:v>
                </c:pt>
                <c:pt idx="35">
                  <c:v>6.2572128082759122E-3</c:v>
                </c:pt>
                <c:pt idx="36">
                  <c:v>3.5043485580651631E-3</c:v>
                </c:pt>
                <c:pt idx="37">
                  <c:v>4.833745018684883E-3</c:v>
                </c:pt>
                <c:pt idx="38">
                  <c:v>5.2915748964840557E-3</c:v>
                </c:pt>
                <c:pt idx="39">
                  <c:v>5.9062307227774492E-3</c:v>
                </c:pt>
                <c:pt idx="40">
                  <c:v>3.1681702204938299E-3</c:v>
                </c:pt>
                <c:pt idx="41">
                  <c:v>6.00162837607478E-3</c:v>
                </c:pt>
                <c:pt idx="42">
                  <c:v>7.2051685296510674E-3</c:v>
                </c:pt>
                <c:pt idx="43">
                  <c:v>8.1967431510767217E-3</c:v>
                </c:pt>
                <c:pt idx="44">
                  <c:v>7.9604469266274236E-3</c:v>
                </c:pt>
                <c:pt idx="45">
                  <c:v>8.2235946654911456E-3</c:v>
                </c:pt>
                <c:pt idx="46">
                  <c:v>6.3023378226684072E-3</c:v>
                </c:pt>
                <c:pt idx="47">
                  <c:v>8.3275128283057925E-3</c:v>
                </c:pt>
                <c:pt idx="48">
                  <c:v>6.1344206372268935E-3</c:v>
                </c:pt>
                <c:pt idx="49">
                  <c:v>8.5152670752023599E-3</c:v>
                </c:pt>
                <c:pt idx="50">
                  <c:v>1.0847792975715941E-2</c:v>
                </c:pt>
              </c:numCache>
            </c:numRef>
          </c:val>
          <c:smooth val="0"/>
          <c:extLst>
            <c:ext xmlns:c16="http://schemas.microsoft.com/office/drawing/2014/chart" uri="{C3380CC4-5D6E-409C-BE32-E72D297353CC}">
              <c16:uniqueId val="{00000000-0A42-4189-8AAD-151702671359}"/>
            </c:ext>
          </c:extLst>
        </c:ser>
        <c:ser>
          <c:idx val="1"/>
          <c:order val="1"/>
          <c:tx>
            <c:strRef>
              <c:f>[1]Serie_TdR_38!$B$87</c:f>
              <c:strCache>
                <c:ptCount val="1"/>
                <c:pt idx="0">
                  <c:v>Industrie</c:v>
                </c:pt>
              </c:strCache>
            </c:strRef>
          </c:tx>
          <c:marker>
            <c:symbol val="none"/>
          </c:marker>
          <c:cat>
            <c:strRef>
              <c:f>[1]Serie_TdR_38!$C$85:$BA$85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[1]Serie_TdR_38!$C$87:$BA$87</c:f>
              <c:numCache>
                <c:formatCode>General</c:formatCode>
                <c:ptCount val="51"/>
                <c:pt idx="0">
                  <c:v>7.6375073790766662E-2</c:v>
                </c:pt>
                <c:pt idx="1">
                  <c:v>7.6743028596938101E-2</c:v>
                </c:pt>
                <c:pt idx="2">
                  <c:v>7.0441740011277329E-2</c:v>
                </c:pt>
                <c:pt idx="3">
                  <c:v>6.8574106733623144E-2</c:v>
                </c:pt>
                <c:pt idx="4">
                  <c:v>6.7262226778561848E-2</c:v>
                </c:pt>
                <c:pt idx="5">
                  <c:v>6.5459738570667989E-2</c:v>
                </c:pt>
                <c:pt idx="6">
                  <c:v>6.4074849058763081E-2</c:v>
                </c:pt>
                <c:pt idx="7">
                  <c:v>6.1907125624558981E-2</c:v>
                </c:pt>
                <c:pt idx="8">
                  <c:v>6.4810618635950806E-2</c:v>
                </c:pt>
                <c:pt idx="9">
                  <c:v>6.4656784832717529E-2</c:v>
                </c:pt>
                <c:pt idx="10">
                  <c:v>6.6340892623181658E-2</c:v>
                </c:pt>
                <c:pt idx="11">
                  <c:v>6.7343122070107786E-2</c:v>
                </c:pt>
                <c:pt idx="12">
                  <c:v>6.87600388006743E-2</c:v>
                </c:pt>
                <c:pt idx="13">
                  <c:v>6.7368390975857603E-2</c:v>
                </c:pt>
                <c:pt idx="14">
                  <c:v>6.5496877699986772E-2</c:v>
                </c:pt>
                <c:pt idx="15">
                  <c:v>6.6158669879402679E-2</c:v>
                </c:pt>
                <c:pt idx="16">
                  <c:v>6.6050702169459838E-2</c:v>
                </c:pt>
                <c:pt idx="17">
                  <c:v>6.4924362574195052E-2</c:v>
                </c:pt>
                <c:pt idx="18">
                  <c:v>7.0251862130277121E-2</c:v>
                </c:pt>
                <c:pt idx="19">
                  <c:v>6.9161848368322482E-2</c:v>
                </c:pt>
                <c:pt idx="20">
                  <c:v>6.7443138909816916E-2</c:v>
                </c:pt>
                <c:pt idx="21">
                  <c:v>6.9648693892811517E-2</c:v>
                </c:pt>
                <c:pt idx="22">
                  <c:v>7.2884907270352309E-2</c:v>
                </c:pt>
                <c:pt idx="23">
                  <c:v>7.6143696495707541E-2</c:v>
                </c:pt>
                <c:pt idx="24">
                  <c:v>7.9016786566753192E-2</c:v>
                </c:pt>
                <c:pt idx="25">
                  <c:v>8.1503679126077311E-2</c:v>
                </c:pt>
                <c:pt idx="26">
                  <c:v>8.4122245231803283E-2</c:v>
                </c:pt>
                <c:pt idx="27">
                  <c:v>8.1384951339760189E-2</c:v>
                </c:pt>
                <c:pt idx="28">
                  <c:v>8.4192050554873721E-2</c:v>
                </c:pt>
                <c:pt idx="29">
                  <c:v>8.0406762798603773E-2</c:v>
                </c:pt>
                <c:pt idx="30">
                  <c:v>8.0040343675808284E-2</c:v>
                </c:pt>
                <c:pt idx="31">
                  <c:v>7.5472679242006832E-2</c:v>
                </c:pt>
                <c:pt idx="32">
                  <c:v>7.9798858193774219E-2</c:v>
                </c:pt>
                <c:pt idx="33">
                  <c:v>7.666012146899083E-2</c:v>
                </c:pt>
                <c:pt idx="34">
                  <c:v>7.4100281168396689E-2</c:v>
                </c:pt>
                <c:pt idx="35">
                  <c:v>7.5526526415928691E-2</c:v>
                </c:pt>
                <c:pt idx="36">
                  <c:v>5.2264729561047801E-2</c:v>
                </c:pt>
                <c:pt idx="37">
                  <c:v>5.7564215839448214E-2</c:v>
                </c:pt>
                <c:pt idx="38">
                  <c:v>7.0114582596816744E-2</c:v>
                </c:pt>
                <c:pt idx="39">
                  <c:v>7.1007540023181256E-2</c:v>
                </c:pt>
                <c:pt idx="40">
                  <c:v>7.2112645235013956E-2</c:v>
                </c:pt>
                <c:pt idx="41">
                  <c:v>6.990506415717769E-2</c:v>
                </c:pt>
                <c:pt idx="42">
                  <c:v>7.0135270565540253E-2</c:v>
                </c:pt>
                <c:pt idx="43">
                  <c:v>7.2850528096664494E-2</c:v>
                </c:pt>
                <c:pt idx="44">
                  <c:v>7.422893344352248E-2</c:v>
                </c:pt>
                <c:pt idx="45">
                  <c:v>7.1001661078465714E-2</c:v>
                </c:pt>
                <c:pt idx="46">
                  <c:v>7.2038120286782525E-2</c:v>
                </c:pt>
                <c:pt idx="47">
                  <c:v>7.0512759441747813E-2</c:v>
                </c:pt>
                <c:pt idx="48">
                  <c:v>7.0119810908710348E-2</c:v>
                </c:pt>
                <c:pt idx="49">
                  <c:v>6.7074658378653465E-2</c:v>
                </c:pt>
                <c:pt idx="50">
                  <c:v>6.4659085474576675E-2</c:v>
                </c:pt>
              </c:numCache>
            </c:numRef>
          </c:val>
          <c:smooth val="0"/>
          <c:extLst>
            <c:ext xmlns:c16="http://schemas.microsoft.com/office/drawing/2014/chart" uri="{C3380CC4-5D6E-409C-BE32-E72D297353CC}">
              <c16:uniqueId val="{00000001-0A42-4189-8AAD-151702671359}"/>
            </c:ext>
          </c:extLst>
        </c:ser>
        <c:ser>
          <c:idx val="2"/>
          <c:order val="2"/>
          <c:tx>
            <c:strRef>
              <c:f>[1]Serie_TdR_38!$B$88</c:f>
              <c:strCache>
                <c:ptCount val="1"/>
                <c:pt idx="0">
                  <c:v>Construction</c:v>
                </c:pt>
              </c:strCache>
            </c:strRef>
          </c:tx>
          <c:marker>
            <c:symbol val="none"/>
          </c:marker>
          <c:cat>
            <c:strRef>
              <c:f>[1]Serie_TdR_38!$C$85:$BA$85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[1]Serie_TdR_38!$C$88:$BA$88</c:f>
              <c:numCache>
                <c:formatCode>General</c:formatCode>
                <c:ptCount val="51"/>
                <c:pt idx="0">
                  <c:v>8.2448663429373306E-2</c:v>
                </c:pt>
                <c:pt idx="1">
                  <c:v>7.9676421369916248E-2</c:v>
                </c:pt>
                <c:pt idx="2">
                  <c:v>7.7001546156685211E-2</c:v>
                </c:pt>
                <c:pt idx="3">
                  <c:v>7.7164328435631396E-2</c:v>
                </c:pt>
                <c:pt idx="4">
                  <c:v>7.9555324492143434E-2</c:v>
                </c:pt>
                <c:pt idx="5">
                  <c:v>7.9858853110077968E-2</c:v>
                </c:pt>
                <c:pt idx="6">
                  <c:v>8.2247472121291354E-2</c:v>
                </c:pt>
                <c:pt idx="7">
                  <c:v>6.5454575224514921E-2</c:v>
                </c:pt>
                <c:pt idx="8">
                  <c:v>8.1236821124861358E-2</c:v>
                </c:pt>
                <c:pt idx="9">
                  <c:v>8.6737077385604752E-2</c:v>
                </c:pt>
                <c:pt idx="10">
                  <c:v>8.9218280729031915E-2</c:v>
                </c:pt>
                <c:pt idx="11">
                  <c:v>7.7140635568090948E-2</c:v>
                </c:pt>
                <c:pt idx="12">
                  <c:v>7.6003332422933903E-2</c:v>
                </c:pt>
                <c:pt idx="13">
                  <c:v>7.0246406600162681E-2</c:v>
                </c:pt>
                <c:pt idx="14">
                  <c:v>6.9881178677593581E-2</c:v>
                </c:pt>
                <c:pt idx="15">
                  <c:v>6.8817253532986677E-2</c:v>
                </c:pt>
                <c:pt idx="16">
                  <c:v>6.7138140994622023E-2</c:v>
                </c:pt>
                <c:pt idx="17">
                  <c:v>6.6689474685417388E-2</c:v>
                </c:pt>
                <c:pt idx="18">
                  <c:v>8.2803692440286042E-2</c:v>
                </c:pt>
                <c:pt idx="19">
                  <c:v>7.9535700442596446E-2</c:v>
                </c:pt>
                <c:pt idx="20">
                  <c:v>7.5905604759116799E-2</c:v>
                </c:pt>
                <c:pt idx="21">
                  <c:v>8.5935653853962832E-2</c:v>
                </c:pt>
                <c:pt idx="22">
                  <c:v>8.9048584187361501E-2</c:v>
                </c:pt>
                <c:pt idx="23">
                  <c:v>9.0868640977971926E-2</c:v>
                </c:pt>
                <c:pt idx="24">
                  <c:v>9.3312122604002068E-2</c:v>
                </c:pt>
                <c:pt idx="25">
                  <c:v>9.1827010228591008E-2</c:v>
                </c:pt>
                <c:pt idx="26">
                  <c:v>9.5758552186820681E-2</c:v>
                </c:pt>
                <c:pt idx="27">
                  <c:v>0.10122604039234639</c:v>
                </c:pt>
                <c:pt idx="28">
                  <c:v>0.10118806500630287</c:v>
                </c:pt>
                <c:pt idx="29">
                  <c:v>9.5503998192673287E-2</c:v>
                </c:pt>
                <c:pt idx="30">
                  <c:v>9.7839075844389153E-2</c:v>
                </c:pt>
                <c:pt idx="31">
                  <c:v>9.0947801334075901E-2</c:v>
                </c:pt>
                <c:pt idx="32">
                  <c:v>0.10123017230605007</c:v>
                </c:pt>
                <c:pt idx="33">
                  <c:v>0.1015210344111593</c:v>
                </c:pt>
                <c:pt idx="34">
                  <c:v>0.10247603674078966</c:v>
                </c:pt>
                <c:pt idx="35">
                  <c:v>9.529596934335538E-2</c:v>
                </c:pt>
                <c:pt idx="36">
                  <c:v>3.9808995293723476E-2</c:v>
                </c:pt>
                <c:pt idx="37">
                  <c:v>8.1174937495610347E-2</c:v>
                </c:pt>
                <c:pt idx="38">
                  <c:v>8.7097909822677191E-2</c:v>
                </c:pt>
                <c:pt idx="39">
                  <c:v>8.7661465755565909E-2</c:v>
                </c:pt>
                <c:pt idx="40">
                  <c:v>8.8115472191876598E-2</c:v>
                </c:pt>
                <c:pt idx="41">
                  <c:v>8.4086633482757842E-2</c:v>
                </c:pt>
                <c:pt idx="42">
                  <c:v>8.3523831922341307E-2</c:v>
                </c:pt>
                <c:pt idx="43">
                  <c:v>8.5804492836709961E-2</c:v>
                </c:pt>
                <c:pt idx="44">
                  <c:v>8.9156008494426744E-2</c:v>
                </c:pt>
                <c:pt idx="45">
                  <c:v>8.9669941956311977E-2</c:v>
                </c:pt>
                <c:pt idx="46">
                  <c:v>9.491387718502263E-2</c:v>
                </c:pt>
                <c:pt idx="47">
                  <c:v>9.6408549340459296E-2</c:v>
                </c:pt>
                <c:pt idx="48">
                  <c:v>9.9993445333225059E-2</c:v>
                </c:pt>
                <c:pt idx="49">
                  <c:v>9.7167193020661319E-2</c:v>
                </c:pt>
                <c:pt idx="50">
                  <c:v>9.757201067229794E-2</c:v>
                </c:pt>
              </c:numCache>
            </c:numRef>
          </c:val>
          <c:smooth val="0"/>
          <c:extLst>
            <c:ext xmlns:c16="http://schemas.microsoft.com/office/drawing/2014/chart" uri="{C3380CC4-5D6E-409C-BE32-E72D297353CC}">
              <c16:uniqueId val="{00000002-0A42-4189-8AAD-151702671359}"/>
            </c:ext>
          </c:extLst>
        </c:ser>
        <c:ser>
          <c:idx val="3"/>
          <c:order val="3"/>
          <c:tx>
            <c:strRef>
              <c:f>[1]Serie_TdR_38!$B$89</c:f>
              <c:strCache>
                <c:ptCount val="1"/>
                <c:pt idx="0">
                  <c:v>Tertiaire marchand</c:v>
                </c:pt>
              </c:strCache>
            </c:strRef>
          </c:tx>
          <c:marker>
            <c:symbol val="none"/>
          </c:marker>
          <c:cat>
            <c:strRef>
              <c:f>[1]Serie_TdR_38!$C$85:$BA$85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[1]Serie_TdR_38!$C$89:$BA$89</c:f>
              <c:numCache>
                <c:formatCode>General</c:formatCode>
                <c:ptCount val="51"/>
                <c:pt idx="0">
                  <c:v>2.4472992998987839E-2</c:v>
                </c:pt>
                <c:pt idx="1">
                  <c:v>2.4964558626080598E-2</c:v>
                </c:pt>
                <c:pt idx="2">
                  <c:v>2.3899326002269558E-2</c:v>
                </c:pt>
                <c:pt idx="3">
                  <c:v>2.2826747578008261E-2</c:v>
                </c:pt>
                <c:pt idx="4">
                  <c:v>2.4013027390319599E-2</c:v>
                </c:pt>
                <c:pt idx="5">
                  <c:v>2.2022291201996974E-2</c:v>
                </c:pt>
                <c:pt idx="6">
                  <c:v>2.1568311426510885E-2</c:v>
                </c:pt>
                <c:pt idx="7">
                  <c:v>2.1619160675917026E-2</c:v>
                </c:pt>
                <c:pt idx="8">
                  <c:v>2.2175238911760965E-2</c:v>
                </c:pt>
                <c:pt idx="9">
                  <c:v>2.3479954617387267E-2</c:v>
                </c:pt>
                <c:pt idx="10">
                  <c:v>2.316036790111925E-2</c:v>
                </c:pt>
                <c:pt idx="11">
                  <c:v>2.4046766507677047E-2</c:v>
                </c:pt>
                <c:pt idx="12">
                  <c:v>2.3088945161157639E-2</c:v>
                </c:pt>
                <c:pt idx="13">
                  <c:v>2.3471569423068557E-2</c:v>
                </c:pt>
                <c:pt idx="14">
                  <c:v>2.4261882260435633E-2</c:v>
                </c:pt>
                <c:pt idx="15">
                  <c:v>2.5883408913651321E-2</c:v>
                </c:pt>
                <c:pt idx="16">
                  <c:v>2.6292094665488649E-2</c:v>
                </c:pt>
                <c:pt idx="17">
                  <c:v>2.7294717487075095E-2</c:v>
                </c:pt>
                <c:pt idx="18">
                  <c:v>2.7330421164816432E-2</c:v>
                </c:pt>
                <c:pt idx="19">
                  <c:v>2.6521874848698574E-2</c:v>
                </c:pt>
                <c:pt idx="20">
                  <c:v>2.7240192180331965E-2</c:v>
                </c:pt>
                <c:pt idx="21">
                  <c:v>3.0041447087977142E-2</c:v>
                </c:pt>
                <c:pt idx="22">
                  <c:v>2.9822077120958038E-2</c:v>
                </c:pt>
                <c:pt idx="23">
                  <c:v>3.287732334228316E-2</c:v>
                </c:pt>
                <c:pt idx="24">
                  <c:v>3.1271936168864811E-2</c:v>
                </c:pt>
                <c:pt idx="25">
                  <c:v>3.4752188941822644E-2</c:v>
                </c:pt>
                <c:pt idx="26">
                  <c:v>3.4303576669163581E-2</c:v>
                </c:pt>
                <c:pt idx="27">
                  <c:v>3.5573316619385474E-2</c:v>
                </c:pt>
                <c:pt idx="28">
                  <c:v>3.749335769838226E-2</c:v>
                </c:pt>
                <c:pt idx="29">
                  <c:v>3.6514527015203128E-2</c:v>
                </c:pt>
                <c:pt idx="30">
                  <c:v>3.728310972662055E-2</c:v>
                </c:pt>
                <c:pt idx="31">
                  <c:v>3.4560496477637342E-2</c:v>
                </c:pt>
                <c:pt idx="32">
                  <c:v>3.7683168362323216E-2</c:v>
                </c:pt>
                <c:pt idx="33">
                  <c:v>3.8789464393170617E-2</c:v>
                </c:pt>
                <c:pt idx="34">
                  <c:v>3.8447979155897233E-2</c:v>
                </c:pt>
                <c:pt idx="35">
                  <c:v>3.9310776761965496E-2</c:v>
                </c:pt>
                <c:pt idx="36">
                  <c:v>3.046632090001981E-2</c:v>
                </c:pt>
                <c:pt idx="37">
                  <c:v>3.5978213393381857E-2</c:v>
                </c:pt>
                <c:pt idx="38">
                  <c:v>3.9796076922673444E-2</c:v>
                </c:pt>
                <c:pt idx="39">
                  <c:v>3.9991049005237554E-2</c:v>
                </c:pt>
                <c:pt idx="40">
                  <c:v>4.0687987502617567E-2</c:v>
                </c:pt>
                <c:pt idx="41">
                  <c:v>4.162157546132958E-2</c:v>
                </c:pt>
                <c:pt idx="42">
                  <c:v>3.9237614793387478E-2</c:v>
                </c:pt>
                <c:pt idx="43">
                  <c:v>3.9456278589364277E-2</c:v>
                </c:pt>
                <c:pt idx="44">
                  <c:v>3.8686665828721177E-2</c:v>
                </c:pt>
                <c:pt idx="45">
                  <c:v>3.688090612307407E-2</c:v>
                </c:pt>
                <c:pt idx="46">
                  <c:v>3.6888924520088968E-2</c:v>
                </c:pt>
                <c:pt idx="47">
                  <c:v>3.6923679359699917E-2</c:v>
                </c:pt>
                <c:pt idx="48">
                  <c:v>3.6090325093932951E-2</c:v>
                </c:pt>
                <c:pt idx="49">
                  <c:v>3.618024071284931E-2</c:v>
                </c:pt>
                <c:pt idx="50">
                  <c:v>3.4490069409698391E-2</c:v>
                </c:pt>
              </c:numCache>
            </c:numRef>
          </c:val>
          <c:smooth val="0"/>
          <c:extLst>
            <c:ext xmlns:c16="http://schemas.microsoft.com/office/drawing/2014/chart" uri="{C3380CC4-5D6E-409C-BE32-E72D297353CC}">
              <c16:uniqueId val="{00000003-0A42-4189-8AAD-151702671359}"/>
            </c:ext>
          </c:extLst>
        </c:ser>
        <c:ser>
          <c:idx val="4"/>
          <c:order val="4"/>
          <c:tx>
            <c:strRef>
              <c:f>[1]Serie_TdR_38!$B$90</c:f>
              <c:strCache>
                <c:ptCount val="1"/>
                <c:pt idx="0">
                  <c:v>Tertiaire non marchand</c:v>
                </c:pt>
              </c:strCache>
            </c:strRef>
          </c:tx>
          <c:marker>
            <c:symbol val="none"/>
          </c:marker>
          <c:cat>
            <c:strRef>
              <c:f>[1]Serie_TdR_38!$C$85:$BA$85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[1]Serie_TdR_38!$C$90:$BA$90</c:f>
              <c:numCache>
                <c:formatCode>General</c:formatCode>
                <c:ptCount val="51"/>
                <c:pt idx="0">
                  <c:v>3.7919840619405421E-3</c:v>
                </c:pt>
                <c:pt idx="1">
                  <c:v>3.811184814321317E-3</c:v>
                </c:pt>
                <c:pt idx="2">
                  <c:v>3.8970623710114544E-3</c:v>
                </c:pt>
                <c:pt idx="3">
                  <c:v>4.4398705991144684E-3</c:v>
                </c:pt>
                <c:pt idx="4">
                  <c:v>3.6391606865135073E-3</c:v>
                </c:pt>
                <c:pt idx="5">
                  <c:v>3.6588842832236488E-3</c:v>
                </c:pt>
                <c:pt idx="6">
                  <c:v>3.2371211007181807E-3</c:v>
                </c:pt>
                <c:pt idx="7">
                  <c:v>2.9623799102115327E-3</c:v>
                </c:pt>
                <c:pt idx="8">
                  <c:v>3.0376081928391138E-3</c:v>
                </c:pt>
                <c:pt idx="9">
                  <c:v>2.8963009167040014E-3</c:v>
                </c:pt>
                <c:pt idx="10">
                  <c:v>2.6696957961248281E-3</c:v>
                </c:pt>
                <c:pt idx="11">
                  <c:v>2.3901421466424972E-3</c:v>
                </c:pt>
                <c:pt idx="12">
                  <c:v>3.0434948712959363E-3</c:v>
                </c:pt>
                <c:pt idx="13">
                  <c:v>2.6375969240763028E-3</c:v>
                </c:pt>
                <c:pt idx="14">
                  <c:v>2.9619458436173571E-3</c:v>
                </c:pt>
                <c:pt idx="15">
                  <c:v>3.1914096148230541E-3</c:v>
                </c:pt>
                <c:pt idx="16">
                  <c:v>3.4136015686018939E-3</c:v>
                </c:pt>
                <c:pt idx="17">
                  <c:v>3.5611731452709862E-3</c:v>
                </c:pt>
                <c:pt idx="18">
                  <c:v>3.6429966919806832E-3</c:v>
                </c:pt>
                <c:pt idx="19">
                  <c:v>3.1669147063317512E-3</c:v>
                </c:pt>
                <c:pt idx="20">
                  <c:v>4.0568390941525499E-3</c:v>
                </c:pt>
                <c:pt idx="21">
                  <c:v>3.7107437848061093E-3</c:v>
                </c:pt>
                <c:pt idx="22">
                  <c:v>3.5513123544786123E-3</c:v>
                </c:pt>
                <c:pt idx="23">
                  <c:v>3.5153303395285334E-3</c:v>
                </c:pt>
                <c:pt idx="24">
                  <c:v>2.2871913237537842E-3</c:v>
                </c:pt>
                <c:pt idx="25">
                  <c:v>2.1641940028943219E-3</c:v>
                </c:pt>
                <c:pt idx="26">
                  <c:v>2.0646192234628196E-3</c:v>
                </c:pt>
                <c:pt idx="27">
                  <c:v>2.0599551912530057E-3</c:v>
                </c:pt>
                <c:pt idx="28">
                  <c:v>2.1875522451285218E-3</c:v>
                </c:pt>
                <c:pt idx="29">
                  <c:v>3.1758026398164448E-3</c:v>
                </c:pt>
                <c:pt idx="30">
                  <c:v>3.1658633405679394E-3</c:v>
                </c:pt>
                <c:pt idx="31">
                  <c:v>3.2850630432249913E-3</c:v>
                </c:pt>
                <c:pt idx="32">
                  <c:v>3.2746386347199535E-3</c:v>
                </c:pt>
                <c:pt idx="33">
                  <c:v>3.1740158903119041E-3</c:v>
                </c:pt>
                <c:pt idx="34">
                  <c:v>3.3398726306892892E-3</c:v>
                </c:pt>
                <c:pt idx="35">
                  <c:v>3.5394445650529941E-3</c:v>
                </c:pt>
                <c:pt idx="36">
                  <c:v>3.0978779443930778E-3</c:v>
                </c:pt>
                <c:pt idx="37">
                  <c:v>3.3234196679101861E-3</c:v>
                </c:pt>
                <c:pt idx="38">
                  <c:v>3.8694193056443916E-3</c:v>
                </c:pt>
                <c:pt idx="39">
                  <c:v>3.6082720021151067E-3</c:v>
                </c:pt>
                <c:pt idx="40">
                  <c:v>3.9454826008907306E-3</c:v>
                </c:pt>
                <c:pt idx="41">
                  <c:v>4.1992466384782618E-3</c:v>
                </c:pt>
                <c:pt idx="42">
                  <c:v>4.2072771953404215E-3</c:v>
                </c:pt>
                <c:pt idx="43">
                  <c:v>4.3202214381695718E-3</c:v>
                </c:pt>
                <c:pt idx="44">
                  <c:v>4.8075856322780585E-3</c:v>
                </c:pt>
                <c:pt idx="45">
                  <c:v>4.9856413343721453E-3</c:v>
                </c:pt>
                <c:pt idx="46">
                  <c:v>4.2864005489178245E-3</c:v>
                </c:pt>
                <c:pt idx="47">
                  <c:v>4.9752071757711161E-3</c:v>
                </c:pt>
                <c:pt idx="48">
                  <c:v>4.165187432725607E-3</c:v>
                </c:pt>
                <c:pt idx="49">
                  <c:v>4.0035216065838642E-3</c:v>
                </c:pt>
                <c:pt idx="50">
                  <c:v>4.0322855865077062E-3</c:v>
                </c:pt>
              </c:numCache>
            </c:numRef>
          </c:val>
          <c:smooth val="0"/>
          <c:extLst>
            <c:ext xmlns:c16="http://schemas.microsoft.com/office/drawing/2014/chart" uri="{C3380CC4-5D6E-409C-BE32-E72D297353CC}">
              <c16:uniqueId val="{00000004-0A42-4189-8AAD-151702671359}"/>
            </c:ext>
          </c:extLst>
        </c:ser>
        <c:dLbls>
          <c:showLegendKey val="0"/>
          <c:showVal val="0"/>
          <c:showCatName val="0"/>
          <c:showSerName val="0"/>
          <c:showPercent val="0"/>
          <c:showBubbleSize val="0"/>
        </c:dLbls>
        <c:smooth val="0"/>
        <c:axId val="151090304"/>
        <c:axId val="151091840"/>
      </c:lineChart>
      <c:catAx>
        <c:axId val="151090304"/>
        <c:scaling>
          <c:orientation val="minMax"/>
        </c:scaling>
        <c:delete val="0"/>
        <c:axPos val="b"/>
        <c:numFmt formatCode="General" sourceLinked="0"/>
        <c:majorTickMark val="out"/>
        <c:minorTickMark val="none"/>
        <c:tickLblPos val="nextTo"/>
        <c:crossAx val="151091840"/>
        <c:crosses val="autoZero"/>
        <c:auto val="1"/>
        <c:lblAlgn val="ctr"/>
        <c:lblOffset val="100"/>
        <c:noMultiLvlLbl val="0"/>
      </c:catAx>
      <c:valAx>
        <c:axId val="151091840"/>
        <c:scaling>
          <c:orientation val="minMax"/>
        </c:scaling>
        <c:delete val="0"/>
        <c:axPos val="l"/>
        <c:majorGridlines/>
        <c:numFmt formatCode="General" sourceLinked="1"/>
        <c:majorTickMark val="out"/>
        <c:minorTickMark val="none"/>
        <c:tickLblPos val="nextTo"/>
        <c:crossAx val="151090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TdR_38!$B$86</c:f>
              <c:strCache>
                <c:ptCount val="1"/>
                <c:pt idx="0">
                  <c:v>Agriculture</c:v>
                </c:pt>
              </c:strCache>
            </c:strRef>
          </c:tx>
          <c:marker>
            <c:symbol val="none"/>
          </c:marker>
          <c:cat>
            <c:strRef>
              <c:f>TdR_38!$C$85:$BB$85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TdR_38!$C$86:$BB$86</c:f>
              <c:numCache>
                <c:formatCode>0.0%</c:formatCode>
                <c:ptCount val="52"/>
                <c:pt idx="0">
                  <c:v>1.7423134338714622E-2</c:v>
                </c:pt>
                <c:pt idx="1">
                  <c:v>2.0955325840423002E-2</c:v>
                </c:pt>
                <c:pt idx="2">
                  <c:v>1.4110137227973411E-2</c:v>
                </c:pt>
                <c:pt idx="3">
                  <c:v>1.6173770492826384E-2</c:v>
                </c:pt>
                <c:pt idx="4">
                  <c:v>1.9858341801997231E-2</c:v>
                </c:pt>
                <c:pt idx="5">
                  <c:v>2.5092240450176849E-2</c:v>
                </c:pt>
                <c:pt idx="6">
                  <c:v>1.8184903889310641E-2</c:v>
                </c:pt>
                <c:pt idx="7">
                  <c:v>1.8175837718803593E-2</c:v>
                </c:pt>
                <c:pt idx="8">
                  <c:v>2.1247052714761985E-2</c:v>
                </c:pt>
                <c:pt idx="9">
                  <c:v>1.8443810300598888E-2</c:v>
                </c:pt>
                <c:pt idx="10">
                  <c:v>2.3500623813333385E-2</c:v>
                </c:pt>
                <c:pt idx="11">
                  <c:v>1.9223236019417583E-2</c:v>
                </c:pt>
                <c:pt idx="12">
                  <c:v>1.6365520230819587E-2</c:v>
                </c:pt>
                <c:pt idx="13">
                  <c:v>1.6726000487085734E-2</c:v>
                </c:pt>
                <c:pt idx="14">
                  <c:v>1.8890932252583249E-2</c:v>
                </c:pt>
                <c:pt idx="15">
                  <c:v>2.2941198104223515E-2</c:v>
                </c:pt>
                <c:pt idx="16">
                  <c:v>8.359023310305148E-3</c:v>
                </c:pt>
                <c:pt idx="17">
                  <c:v>1.8816015595377551E-2</c:v>
                </c:pt>
                <c:pt idx="18">
                  <c:v>2.4771274601967101E-2</c:v>
                </c:pt>
                <c:pt idx="19">
                  <c:v>1.1152976851916839E-2</c:v>
                </c:pt>
                <c:pt idx="20">
                  <c:v>7.3354436485179707E-3</c:v>
                </c:pt>
                <c:pt idx="21">
                  <c:v>8.2355299969805468E-3</c:v>
                </c:pt>
                <c:pt idx="22">
                  <c:v>6.9016102545003755E-3</c:v>
                </c:pt>
                <c:pt idx="23">
                  <c:v>1.1049830551471329E-2</c:v>
                </c:pt>
                <c:pt idx="24">
                  <c:v>6.7095596817746657E-3</c:v>
                </c:pt>
                <c:pt idx="25">
                  <c:v>8.5700007452421973E-3</c:v>
                </c:pt>
                <c:pt idx="26">
                  <c:v>8.0749001365183048E-3</c:v>
                </c:pt>
                <c:pt idx="27">
                  <c:v>9.1743852443523077E-3</c:v>
                </c:pt>
                <c:pt idx="28">
                  <c:v>6.4638794629405067E-3</c:v>
                </c:pt>
                <c:pt idx="29">
                  <c:v>7.9050337337423764E-3</c:v>
                </c:pt>
                <c:pt idx="30">
                  <c:v>4.936463625368496E-3</c:v>
                </c:pt>
                <c:pt idx="31">
                  <c:v>5.0277534479000567E-3</c:v>
                </c:pt>
                <c:pt idx="32">
                  <c:v>4.6727804184745697E-3</c:v>
                </c:pt>
                <c:pt idx="33">
                  <c:v>7.6329832497514889E-3</c:v>
                </c:pt>
                <c:pt idx="34">
                  <c:v>5.6832063498301879E-3</c:v>
                </c:pt>
                <c:pt idx="35">
                  <c:v>6.2572128082759122E-3</c:v>
                </c:pt>
                <c:pt idx="36">
                  <c:v>3.5043485580651631E-3</c:v>
                </c:pt>
                <c:pt idx="37">
                  <c:v>4.833745018684883E-3</c:v>
                </c:pt>
                <c:pt idx="38">
                  <c:v>5.2915748964840557E-3</c:v>
                </c:pt>
                <c:pt idx="39">
                  <c:v>5.9062307227774492E-3</c:v>
                </c:pt>
                <c:pt idx="40">
                  <c:v>3.1681702204938299E-3</c:v>
                </c:pt>
                <c:pt idx="41">
                  <c:v>6.00162837607478E-3</c:v>
                </c:pt>
                <c:pt idx="42">
                  <c:v>7.2051685296510674E-3</c:v>
                </c:pt>
                <c:pt idx="43">
                  <c:v>8.1967431510767217E-3</c:v>
                </c:pt>
                <c:pt idx="44">
                  <c:v>7.9604469266274236E-3</c:v>
                </c:pt>
                <c:pt idx="45">
                  <c:v>8.2235946654911456E-3</c:v>
                </c:pt>
                <c:pt idx="46">
                  <c:v>6.3023378226684072E-3</c:v>
                </c:pt>
                <c:pt idx="47">
                  <c:v>8.3275128283057925E-3</c:v>
                </c:pt>
                <c:pt idx="48">
                  <c:v>6.1344206372268935E-3</c:v>
                </c:pt>
                <c:pt idx="49">
                  <c:v>8.5152670752023599E-3</c:v>
                </c:pt>
                <c:pt idx="50">
                  <c:v>1.0847792975715941E-2</c:v>
                </c:pt>
                <c:pt idx="51">
                  <c:v>7.8429320580666161E-3</c:v>
                </c:pt>
              </c:numCache>
            </c:numRef>
          </c:val>
          <c:smooth val="0"/>
          <c:extLst>
            <c:ext xmlns:c16="http://schemas.microsoft.com/office/drawing/2014/chart" uri="{C3380CC4-5D6E-409C-BE32-E72D297353CC}">
              <c16:uniqueId val="{00000000-4110-4442-9CA1-AE6EF8318C86}"/>
            </c:ext>
          </c:extLst>
        </c:ser>
        <c:ser>
          <c:idx val="1"/>
          <c:order val="1"/>
          <c:tx>
            <c:strRef>
              <c:f>TdR_38!$B$87</c:f>
              <c:strCache>
                <c:ptCount val="1"/>
                <c:pt idx="0">
                  <c:v>Industrie</c:v>
                </c:pt>
              </c:strCache>
            </c:strRef>
          </c:tx>
          <c:marker>
            <c:symbol val="none"/>
          </c:marker>
          <c:cat>
            <c:strRef>
              <c:f>TdR_38!$C$85:$BB$85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TdR_38!$C$87:$BB$87</c:f>
              <c:numCache>
                <c:formatCode>0.0%</c:formatCode>
                <c:ptCount val="52"/>
                <c:pt idx="0">
                  <c:v>7.6375073790766662E-2</c:v>
                </c:pt>
                <c:pt idx="1">
                  <c:v>7.6743028596938101E-2</c:v>
                </c:pt>
                <c:pt idx="2">
                  <c:v>7.0441740011277329E-2</c:v>
                </c:pt>
                <c:pt idx="3">
                  <c:v>6.8574106733623144E-2</c:v>
                </c:pt>
                <c:pt idx="4">
                  <c:v>6.7262226778561848E-2</c:v>
                </c:pt>
                <c:pt idx="5">
                  <c:v>6.5459738570667989E-2</c:v>
                </c:pt>
                <c:pt idx="6">
                  <c:v>6.4074849058763081E-2</c:v>
                </c:pt>
                <c:pt idx="7">
                  <c:v>6.1907125624558981E-2</c:v>
                </c:pt>
                <c:pt idx="8">
                  <c:v>6.4810618635950806E-2</c:v>
                </c:pt>
                <c:pt idx="9">
                  <c:v>6.4656784832717529E-2</c:v>
                </c:pt>
                <c:pt idx="10">
                  <c:v>6.6340892623181658E-2</c:v>
                </c:pt>
                <c:pt idx="11">
                  <c:v>6.7343122070107786E-2</c:v>
                </c:pt>
                <c:pt idx="12">
                  <c:v>6.87600388006743E-2</c:v>
                </c:pt>
                <c:pt idx="13">
                  <c:v>6.7368390975857603E-2</c:v>
                </c:pt>
                <c:pt idx="14">
                  <c:v>6.5496877699986772E-2</c:v>
                </c:pt>
                <c:pt idx="15">
                  <c:v>6.6158669879402679E-2</c:v>
                </c:pt>
                <c:pt idx="16">
                  <c:v>6.6050702169459838E-2</c:v>
                </c:pt>
                <c:pt idx="17">
                  <c:v>6.4924362574195052E-2</c:v>
                </c:pt>
                <c:pt idx="18">
                  <c:v>7.0251862130277121E-2</c:v>
                </c:pt>
                <c:pt idx="19">
                  <c:v>6.9161848368322482E-2</c:v>
                </c:pt>
                <c:pt idx="20">
                  <c:v>6.7443138909816916E-2</c:v>
                </c:pt>
                <c:pt idx="21">
                  <c:v>6.9648693892811517E-2</c:v>
                </c:pt>
                <c:pt idx="22">
                  <c:v>7.2884907270352309E-2</c:v>
                </c:pt>
                <c:pt idx="23">
                  <c:v>7.6143696495707541E-2</c:v>
                </c:pt>
                <c:pt idx="24">
                  <c:v>7.9016786566753192E-2</c:v>
                </c:pt>
                <c:pt idx="25">
                  <c:v>8.1503679126077311E-2</c:v>
                </c:pt>
                <c:pt idx="26">
                  <c:v>8.4122245231803283E-2</c:v>
                </c:pt>
                <c:pt idx="27">
                  <c:v>8.1384951339760189E-2</c:v>
                </c:pt>
                <c:pt idx="28">
                  <c:v>8.4192050554873721E-2</c:v>
                </c:pt>
                <c:pt idx="29">
                  <c:v>8.0406762798603773E-2</c:v>
                </c:pt>
                <c:pt idx="30">
                  <c:v>8.0040343675808284E-2</c:v>
                </c:pt>
                <c:pt idx="31">
                  <c:v>7.5472679242006832E-2</c:v>
                </c:pt>
                <c:pt idx="32">
                  <c:v>7.9798858193774219E-2</c:v>
                </c:pt>
                <c:pt idx="33">
                  <c:v>7.666012146899083E-2</c:v>
                </c:pt>
                <c:pt idx="34">
                  <c:v>7.4100281168396689E-2</c:v>
                </c:pt>
                <c:pt idx="35">
                  <c:v>7.5526526415928691E-2</c:v>
                </c:pt>
                <c:pt idx="36">
                  <c:v>5.2264729561047801E-2</c:v>
                </c:pt>
                <c:pt idx="37">
                  <c:v>5.7564215839448214E-2</c:v>
                </c:pt>
                <c:pt idx="38">
                  <c:v>7.0114582596816744E-2</c:v>
                </c:pt>
                <c:pt idx="39">
                  <c:v>7.1007540023181256E-2</c:v>
                </c:pt>
                <c:pt idx="40">
                  <c:v>7.2112645235013956E-2</c:v>
                </c:pt>
                <c:pt idx="41">
                  <c:v>6.990506415717769E-2</c:v>
                </c:pt>
                <c:pt idx="42">
                  <c:v>7.0135270565540253E-2</c:v>
                </c:pt>
                <c:pt idx="43">
                  <c:v>7.2850528096664494E-2</c:v>
                </c:pt>
                <c:pt idx="44">
                  <c:v>7.422893344352248E-2</c:v>
                </c:pt>
                <c:pt idx="45">
                  <c:v>7.1001661078465714E-2</c:v>
                </c:pt>
                <c:pt idx="46">
                  <c:v>7.2038120286782525E-2</c:v>
                </c:pt>
                <c:pt idx="47">
                  <c:v>7.0512759441747813E-2</c:v>
                </c:pt>
                <c:pt idx="48">
                  <c:v>7.0119810908710348E-2</c:v>
                </c:pt>
                <c:pt idx="49">
                  <c:v>6.7074658378653465E-2</c:v>
                </c:pt>
                <c:pt idx="50">
                  <c:v>6.4659085474576675E-2</c:v>
                </c:pt>
                <c:pt idx="51">
                  <c:v>6.3182156442526199E-2</c:v>
                </c:pt>
              </c:numCache>
            </c:numRef>
          </c:val>
          <c:smooth val="0"/>
          <c:extLst>
            <c:ext xmlns:c16="http://schemas.microsoft.com/office/drawing/2014/chart" uri="{C3380CC4-5D6E-409C-BE32-E72D297353CC}">
              <c16:uniqueId val="{00000001-4110-4442-9CA1-AE6EF8318C86}"/>
            </c:ext>
          </c:extLst>
        </c:ser>
        <c:ser>
          <c:idx val="2"/>
          <c:order val="2"/>
          <c:tx>
            <c:strRef>
              <c:f>TdR_38!$B$88</c:f>
              <c:strCache>
                <c:ptCount val="1"/>
                <c:pt idx="0">
                  <c:v>Construction</c:v>
                </c:pt>
              </c:strCache>
            </c:strRef>
          </c:tx>
          <c:marker>
            <c:symbol val="none"/>
          </c:marker>
          <c:cat>
            <c:strRef>
              <c:f>TdR_38!$C$85:$BB$85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TdR_38!$C$88:$BB$88</c:f>
              <c:numCache>
                <c:formatCode>0.0%</c:formatCode>
                <c:ptCount val="52"/>
                <c:pt idx="0">
                  <c:v>8.2448663429373306E-2</c:v>
                </c:pt>
                <c:pt idx="1">
                  <c:v>7.9676421369916248E-2</c:v>
                </c:pt>
                <c:pt idx="2">
                  <c:v>7.7001546156685211E-2</c:v>
                </c:pt>
                <c:pt idx="3">
                  <c:v>7.7164328435631396E-2</c:v>
                </c:pt>
                <c:pt idx="4">
                  <c:v>7.9555324492143434E-2</c:v>
                </c:pt>
                <c:pt idx="5">
                  <c:v>7.9858853110077968E-2</c:v>
                </c:pt>
                <c:pt idx="6">
                  <c:v>8.2247472121291354E-2</c:v>
                </c:pt>
                <c:pt idx="7">
                  <c:v>6.5454575224514921E-2</c:v>
                </c:pt>
                <c:pt idx="8">
                  <c:v>8.1236821124861358E-2</c:v>
                </c:pt>
                <c:pt idx="9">
                  <c:v>8.6737077385604752E-2</c:v>
                </c:pt>
                <c:pt idx="10">
                  <c:v>8.9218280729031915E-2</c:v>
                </c:pt>
                <c:pt idx="11">
                  <c:v>7.7140635568090948E-2</c:v>
                </c:pt>
                <c:pt idx="12">
                  <c:v>7.6003332422933903E-2</c:v>
                </c:pt>
                <c:pt idx="13">
                  <c:v>7.0246406600162681E-2</c:v>
                </c:pt>
                <c:pt idx="14">
                  <c:v>6.9881178677593581E-2</c:v>
                </c:pt>
                <c:pt idx="15">
                  <c:v>6.8817253532986677E-2</c:v>
                </c:pt>
                <c:pt idx="16">
                  <c:v>6.7138140994622023E-2</c:v>
                </c:pt>
                <c:pt idx="17">
                  <c:v>6.6689474685417388E-2</c:v>
                </c:pt>
                <c:pt idx="18">
                  <c:v>8.2803692440286042E-2</c:v>
                </c:pt>
                <c:pt idx="19">
                  <c:v>7.9535700442596446E-2</c:v>
                </c:pt>
                <c:pt idx="20">
                  <c:v>7.5905604759116799E-2</c:v>
                </c:pt>
                <c:pt idx="21">
                  <c:v>8.5935653853962832E-2</c:v>
                </c:pt>
                <c:pt idx="22">
                  <c:v>8.9048584187361501E-2</c:v>
                </c:pt>
                <c:pt idx="23">
                  <c:v>9.0868640977971926E-2</c:v>
                </c:pt>
                <c:pt idx="24">
                  <c:v>9.3312122604002068E-2</c:v>
                </c:pt>
                <c:pt idx="25">
                  <c:v>9.1827010228591008E-2</c:v>
                </c:pt>
                <c:pt idx="26">
                  <c:v>9.5758552186820681E-2</c:v>
                </c:pt>
                <c:pt idx="27">
                  <c:v>0.10122604039234639</c:v>
                </c:pt>
                <c:pt idx="28">
                  <c:v>0.10118806500630287</c:v>
                </c:pt>
                <c:pt idx="29">
                  <c:v>9.5503998192673287E-2</c:v>
                </c:pt>
                <c:pt idx="30">
                  <c:v>9.7839075844389153E-2</c:v>
                </c:pt>
                <c:pt idx="31">
                  <c:v>9.0947801334075901E-2</c:v>
                </c:pt>
                <c:pt idx="32">
                  <c:v>0.10123017230605007</c:v>
                </c:pt>
                <c:pt idx="33">
                  <c:v>0.1015210344111593</c:v>
                </c:pt>
                <c:pt idx="34">
                  <c:v>0.10247603674078966</c:v>
                </c:pt>
                <c:pt idx="35">
                  <c:v>9.529596934335538E-2</c:v>
                </c:pt>
                <c:pt idx="36">
                  <c:v>3.9808995293723476E-2</c:v>
                </c:pt>
                <c:pt idx="37">
                  <c:v>8.1174937495610347E-2</c:v>
                </c:pt>
                <c:pt idx="38">
                  <c:v>8.7097909822677191E-2</c:v>
                </c:pt>
                <c:pt idx="39">
                  <c:v>8.7661465755565909E-2</c:v>
                </c:pt>
                <c:pt idx="40">
                  <c:v>8.8115472191876598E-2</c:v>
                </c:pt>
                <c:pt idx="41">
                  <c:v>8.4086633482757842E-2</c:v>
                </c:pt>
                <c:pt idx="42">
                  <c:v>8.3523831922341307E-2</c:v>
                </c:pt>
                <c:pt idx="43">
                  <c:v>8.5804492836709961E-2</c:v>
                </c:pt>
                <c:pt idx="44">
                  <c:v>8.9156008494426744E-2</c:v>
                </c:pt>
                <c:pt idx="45">
                  <c:v>8.9669941956311977E-2</c:v>
                </c:pt>
                <c:pt idx="46">
                  <c:v>9.491387718502263E-2</c:v>
                </c:pt>
                <c:pt idx="47">
                  <c:v>9.6408549340459296E-2</c:v>
                </c:pt>
                <c:pt idx="48">
                  <c:v>9.9993445333225059E-2</c:v>
                </c:pt>
                <c:pt idx="49">
                  <c:v>9.7167193020661319E-2</c:v>
                </c:pt>
                <c:pt idx="50">
                  <c:v>9.757201067229794E-2</c:v>
                </c:pt>
                <c:pt idx="51">
                  <c:v>9.6246456105656006E-2</c:v>
                </c:pt>
              </c:numCache>
            </c:numRef>
          </c:val>
          <c:smooth val="0"/>
          <c:extLst>
            <c:ext xmlns:c16="http://schemas.microsoft.com/office/drawing/2014/chart" uri="{C3380CC4-5D6E-409C-BE32-E72D297353CC}">
              <c16:uniqueId val="{00000002-4110-4442-9CA1-AE6EF8318C86}"/>
            </c:ext>
          </c:extLst>
        </c:ser>
        <c:ser>
          <c:idx val="3"/>
          <c:order val="3"/>
          <c:tx>
            <c:strRef>
              <c:f>TdR_38!$B$89</c:f>
              <c:strCache>
                <c:ptCount val="1"/>
                <c:pt idx="0">
                  <c:v>Tertiaire marchand</c:v>
                </c:pt>
              </c:strCache>
            </c:strRef>
          </c:tx>
          <c:marker>
            <c:symbol val="none"/>
          </c:marker>
          <c:cat>
            <c:strRef>
              <c:f>TdR_38!$C$85:$BB$85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TdR_38!$C$89:$BB$89</c:f>
              <c:numCache>
                <c:formatCode>0.0%</c:formatCode>
                <c:ptCount val="52"/>
                <c:pt idx="0">
                  <c:v>2.4472992998987839E-2</c:v>
                </c:pt>
                <c:pt idx="1">
                  <c:v>2.4964558626080598E-2</c:v>
                </c:pt>
                <c:pt idx="2">
                  <c:v>2.3899326002269558E-2</c:v>
                </c:pt>
                <c:pt idx="3">
                  <c:v>2.2826747578008261E-2</c:v>
                </c:pt>
                <c:pt idx="4">
                  <c:v>2.4013027390319599E-2</c:v>
                </c:pt>
                <c:pt idx="5">
                  <c:v>2.2022291201996974E-2</c:v>
                </c:pt>
                <c:pt idx="6">
                  <c:v>2.1568311426510885E-2</c:v>
                </c:pt>
                <c:pt idx="7">
                  <c:v>2.1619160675917026E-2</c:v>
                </c:pt>
                <c:pt idx="8">
                  <c:v>2.2175238911760965E-2</c:v>
                </c:pt>
                <c:pt idx="9">
                  <c:v>2.3479954617387267E-2</c:v>
                </c:pt>
                <c:pt idx="10">
                  <c:v>2.316036790111925E-2</c:v>
                </c:pt>
                <c:pt idx="11">
                  <c:v>2.4046766507677047E-2</c:v>
                </c:pt>
                <c:pt idx="12">
                  <c:v>2.3088945161157639E-2</c:v>
                </c:pt>
                <c:pt idx="13">
                  <c:v>2.3471569423068557E-2</c:v>
                </c:pt>
                <c:pt idx="14">
                  <c:v>2.4261882260435633E-2</c:v>
                </c:pt>
                <c:pt idx="15">
                  <c:v>2.5883408913651321E-2</c:v>
                </c:pt>
                <c:pt idx="16">
                  <c:v>2.6292094665488649E-2</c:v>
                </c:pt>
                <c:pt idx="17">
                  <c:v>2.7294717487075095E-2</c:v>
                </c:pt>
                <c:pt idx="18">
                  <c:v>2.7330421164816432E-2</c:v>
                </c:pt>
                <c:pt idx="19">
                  <c:v>2.6521874848698574E-2</c:v>
                </c:pt>
                <c:pt idx="20">
                  <c:v>2.7240192180331965E-2</c:v>
                </c:pt>
                <c:pt idx="21">
                  <c:v>3.0041447087977142E-2</c:v>
                </c:pt>
                <c:pt idx="22">
                  <c:v>2.9822077120958038E-2</c:v>
                </c:pt>
                <c:pt idx="23">
                  <c:v>3.287732334228316E-2</c:v>
                </c:pt>
                <c:pt idx="24">
                  <c:v>3.1271936168864811E-2</c:v>
                </c:pt>
                <c:pt idx="25">
                  <c:v>3.4752188941822644E-2</c:v>
                </c:pt>
                <c:pt idx="26">
                  <c:v>3.4303576669163581E-2</c:v>
                </c:pt>
                <c:pt idx="27">
                  <c:v>3.5573316619385474E-2</c:v>
                </c:pt>
                <c:pt idx="28">
                  <c:v>3.749335769838226E-2</c:v>
                </c:pt>
                <c:pt idx="29">
                  <c:v>3.6514527015203128E-2</c:v>
                </c:pt>
                <c:pt idx="30">
                  <c:v>3.728310972662055E-2</c:v>
                </c:pt>
                <c:pt idx="31">
                  <c:v>3.4560496477637342E-2</c:v>
                </c:pt>
                <c:pt idx="32">
                  <c:v>3.7683168362323216E-2</c:v>
                </c:pt>
                <c:pt idx="33">
                  <c:v>3.8789464393170617E-2</c:v>
                </c:pt>
                <c:pt idx="34">
                  <c:v>3.8447979155897233E-2</c:v>
                </c:pt>
                <c:pt idx="35">
                  <c:v>3.9310776761965496E-2</c:v>
                </c:pt>
                <c:pt idx="36">
                  <c:v>3.046632090001981E-2</c:v>
                </c:pt>
                <c:pt idx="37">
                  <c:v>3.5978213393381857E-2</c:v>
                </c:pt>
                <c:pt idx="38">
                  <c:v>3.9796076922673444E-2</c:v>
                </c:pt>
                <c:pt idx="39">
                  <c:v>3.9991049005237554E-2</c:v>
                </c:pt>
                <c:pt idx="40">
                  <c:v>4.0687987502617567E-2</c:v>
                </c:pt>
                <c:pt idx="41">
                  <c:v>4.162157546132958E-2</c:v>
                </c:pt>
                <c:pt idx="42">
                  <c:v>3.9237614793387478E-2</c:v>
                </c:pt>
                <c:pt idx="43">
                  <c:v>3.9456278589364277E-2</c:v>
                </c:pt>
                <c:pt idx="44">
                  <c:v>3.8686665828721177E-2</c:v>
                </c:pt>
                <c:pt idx="45">
                  <c:v>3.688090612307407E-2</c:v>
                </c:pt>
                <c:pt idx="46">
                  <c:v>3.6888924520088968E-2</c:v>
                </c:pt>
                <c:pt idx="47">
                  <c:v>3.6923679359699917E-2</c:v>
                </c:pt>
                <c:pt idx="48">
                  <c:v>3.6090325093932951E-2</c:v>
                </c:pt>
                <c:pt idx="49">
                  <c:v>3.618024071284931E-2</c:v>
                </c:pt>
                <c:pt idx="50">
                  <c:v>3.4490069409698391E-2</c:v>
                </c:pt>
                <c:pt idx="51">
                  <c:v>3.3538355686174921E-2</c:v>
                </c:pt>
              </c:numCache>
            </c:numRef>
          </c:val>
          <c:smooth val="0"/>
          <c:extLst>
            <c:ext xmlns:c16="http://schemas.microsoft.com/office/drawing/2014/chart" uri="{C3380CC4-5D6E-409C-BE32-E72D297353CC}">
              <c16:uniqueId val="{00000003-4110-4442-9CA1-AE6EF8318C86}"/>
            </c:ext>
          </c:extLst>
        </c:ser>
        <c:ser>
          <c:idx val="4"/>
          <c:order val="4"/>
          <c:tx>
            <c:strRef>
              <c:f>TdR_38!$B$90</c:f>
              <c:strCache>
                <c:ptCount val="1"/>
                <c:pt idx="0">
                  <c:v>Tertiaire non marchand</c:v>
                </c:pt>
              </c:strCache>
            </c:strRef>
          </c:tx>
          <c:marker>
            <c:symbol val="none"/>
          </c:marker>
          <c:cat>
            <c:strRef>
              <c:f>TdR_38!$C$85:$BB$85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TdR_38!$C$90:$BB$90</c:f>
              <c:numCache>
                <c:formatCode>0.0%</c:formatCode>
                <c:ptCount val="52"/>
                <c:pt idx="0">
                  <c:v>3.7919840619405421E-3</c:v>
                </c:pt>
                <c:pt idx="1">
                  <c:v>3.811184814321317E-3</c:v>
                </c:pt>
                <c:pt idx="2">
                  <c:v>3.8970623710114544E-3</c:v>
                </c:pt>
                <c:pt idx="3">
                  <c:v>4.4398705991144684E-3</c:v>
                </c:pt>
                <c:pt idx="4">
                  <c:v>3.6391606865135073E-3</c:v>
                </c:pt>
                <c:pt idx="5">
                  <c:v>3.6588842832236488E-3</c:v>
                </c:pt>
                <c:pt idx="6">
                  <c:v>3.2371211007181807E-3</c:v>
                </c:pt>
                <c:pt idx="7">
                  <c:v>2.9623799102115327E-3</c:v>
                </c:pt>
                <c:pt idx="8">
                  <c:v>3.0376081928391138E-3</c:v>
                </c:pt>
                <c:pt idx="9">
                  <c:v>2.8963009167040014E-3</c:v>
                </c:pt>
                <c:pt idx="10">
                  <c:v>2.6696957961248281E-3</c:v>
                </c:pt>
                <c:pt idx="11">
                  <c:v>2.3901421466424972E-3</c:v>
                </c:pt>
                <c:pt idx="12">
                  <c:v>3.0434948712959363E-3</c:v>
                </c:pt>
                <c:pt idx="13">
                  <c:v>2.6375969240763028E-3</c:v>
                </c:pt>
                <c:pt idx="14">
                  <c:v>2.9619458436173571E-3</c:v>
                </c:pt>
                <c:pt idx="15">
                  <c:v>3.1914096148230541E-3</c:v>
                </c:pt>
                <c:pt idx="16">
                  <c:v>3.4136015686018939E-3</c:v>
                </c:pt>
                <c:pt idx="17">
                  <c:v>3.5611731452709862E-3</c:v>
                </c:pt>
                <c:pt idx="18">
                  <c:v>3.6429966919806832E-3</c:v>
                </c:pt>
                <c:pt idx="19">
                  <c:v>3.1669147063317512E-3</c:v>
                </c:pt>
                <c:pt idx="20">
                  <c:v>4.0568390941525499E-3</c:v>
                </c:pt>
                <c:pt idx="21">
                  <c:v>3.7107437848061093E-3</c:v>
                </c:pt>
                <c:pt idx="22">
                  <c:v>3.5513123544786123E-3</c:v>
                </c:pt>
                <c:pt idx="23">
                  <c:v>3.5153303395285334E-3</c:v>
                </c:pt>
                <c:pt idx="24">
                  <c:v>2.2871913237537842E-3</c:v>
                </c:pt>
                <c:pt idx="25">
                  <c:v>2.1641940028943219E-3</c:v>
                </c:pt>
                <c:pt idx="26">
                  <c:v>2.0646192234628196E-3</c:v>
                </c:pt>
                <c:pt idx="27">
                  <c:v>2.0599551912530057E-3</c:v>
                </c:pt>
                <c:pt idx="28">
                  <c:v>2.1875522451285218E-3</c:v>
                </c:pt>
                <c:pt idx="29">
                  <c:v>3.1758026398164448E-3</c:v>
                </c:pt>
                <c:pt idx="30">
                  <c:v>3.1658633405679394E-3</c:v>
                </c:pt>
                <c:pt idx="31">
                  <c:v>3.2850630432249913E-3</c:v>
                </c:pt>
                <c:pt idx="32">
                  <c:v>3.2746386347199535E-3</c:v>
                </c:pt>
                <c:pt idx="33">
                  <c:v>3.1740158903119041E-3</c:v>
                </c:pt>
                <c:pt idx="34">
                  <c:v>3.3398726306892892E-3</c:v>
                </c:pt>
                <c:pt idx="35">
                  <c:v>3.5394445650529941E-3</c:v>
                </c:pt>
                <c:pt idx="36">
                  <c:v>3.0978779443930778E-3</c:v>
                </c:pt>
                <c:pt idx="37">
                  <c:v>3.3234196679101861E-3</c:v>
                </c:pt>
                <c:pt idx="38">
                  <c:v>3.8694193056443916E-3</c:v>
                </c:pt>
                <c:pt idx="39">
                  <c:v>3.6082720021151067E-3</c:v>
                </c:pt>
                <c:pt idx="40">
                  <c:v>3.9454826008907306E-3</c:v>
                </c:pt>
                <c:pt idx="41">
                  <c:v>4.1992466384782618E-3</c:v>
                </c:pt>
                <c:pt idx="42">
                  <c:v>4.2072771953404215E-3</c:v>
                </c:pt>
                <c:pt idx="43">
                  <c:v>4.3202214381695718E-3</c:v>
                </c:pt>
                <c:pt idx="44">
                  <c:v>4.8075856322780585E-3</c:v>
                </c:pt>
                <c:pt idx="45">
                  <c:v>4.9856413343721453E-3</c:v>
                </c:pt>
                <c:pt idx="46">
                  <c:v>4.2864005489178245E-3</c:v>
                </c:pt>
                <c:pt idx="47">
                  <c:v>4.9752071757711161E-3</c:v>
                </c:pt>
                <c:pt idx="48">
                  <c:v>4.165187432725607E-3</c:v>
                </c:pt>
                <c:pt idx="49">
                  <c:v>4.0035216065838642E-3</c:v>
                </c:pt>
                <c:pt idx="50">
                  <c:v>4.0322855865077062E-3</c:v>
                </c:pt>
                <c:pt idx="51">
                  <c:v>3.9748558094054743E-3</c:v>
                </c:pt>
              </c:numCache>
            </c:numRef>
          </c:val>
          <c:smooth val="0"/>
          <c:extLst>
            <c:ext xmlns:c16="http://schemas.microsoft.com/office/drawing/2014/chart" uri="{C3380CC4-5D6E-409C-BE32-E72D297353CC}">
              <c16:uniqueId val="{00000004-4110-4442-9CA1-AE6EF8318C86}"/>
            </c:ext>
          </c:extLst>
        </c:ser>
        <c:dLbls>
          <c:showLegendKey val="0"/>
          <c:showVal val="0"/>
          <c:showCatName val="0"/>
          <c:showSerName val="0"/>
          <c:showPercent val="0"/>
          <c:showBubbleSize val="0"/>
        </c:dLbls>
        <c:smooth val="0"/>
        <c:axId val="151090304"/>
        <c:axId val="151091840"/>
      </c:lineChart>
      <c:catAx>
        <c:axId val="151090304"/>
        <c:scaling>
          <c:orientation val="minMax"/>
        </c:scaling>
        <c:delete val="0"/>
        <c:axPos val="b"/>
        <c:numFmt formatCode="General" sourceLinked="0"/>
        <c:majorTickMark val="out"/>
        <c:minorTickMark val="none"/>
        <c:tickLblPos val="nextTo"/>
        <c:crossAx val="151091840"/>
        <c:crosses val="autoZero"/>
        <c:auto val="1"/>
        <c:lblAlgn val="ctr"/>
        <c:lblOffset val="100"/>
        <c:noMultiLvlLbl val="0"/>
      </c:catAx>
      <c:valAx>
        <c:axId val="151091840"/>
        <c:scaling>
          <c:orientation val="minMax"/>
        </c:scaling>
        <c:delete val="0"/>
        <c:axPos val="l"/>
        <c:majorGridlines/>
        <c:numFmt formatCode="0.0%" sourceLinked="1"/>
        <c:majorTickMark val="out"/>
        <c:minorTickMark val="none"/>
        <c:tickLblPos val="nextTo"/>
        <c:crossAx val="151090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TdR_38!$B$86</c:f>
              <c:strCache>
                <c:ptCount val="1"/>
                <c:pt idx="0">
                  <c:v>Agriculture</c:v>
                </c:pt>
              </c:strCache>
            </c:strRef>
          </c:tx>
          <c:marker>
            <c:symbol val="none"/>
          </c:marker>
          <c:cat>
            <c:strRef>
              <c:f>TdR_38!$C$85:$BD$85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TdR_38!$C$86:$BD$86</c:f>
              <c:numCache>
                <c:formatCode>0.0%</c:formatCode>
                <c:ptCount val="54"/>
                <c:pt idx="0">
                  <c:v>1.7423134338714622E-2</c:v>
                </c:pt>
                <c:pt idx="1">
                  <c:v>2.0955325840423002E-2</c:v>
                </c:pt>
                <c:pt idx="2">
                  <c:v>1.4110137227973411E-2</c:v>
                </c:pt>
                <c:pt idx="3">
                  <c:v>1.6173770492826384E-2</c:v>
                </c:pt>
                <c:pt idx="4">
                  <c:v>1.9858341801997231E-2</c:v>
                </c:pt>
                <c:pt idx="5">
                  <c:v>2.5092240450176849E-2</c:v>
                </c:pt>
                <c:pt idx="6">
                  <c:v>1.8184903889310641E-2</c:v>
                </c:pt>
                <c:pt idx="7">
                  <c:v>1.8175837718803593E-2</c:v>
                </c:pt>
                <c:pt idx="8">
                  <c:v>2.1247052714761985E-2</c:v>
                </c:pt>
                <c:pt idx="9">
                  <c:v>1.8443810300598888E-2</c:v>
                </c:pt>
                <c:pt idx="10">
                  <c:v>2.3500623813333385E-2</c:v>
                </c:pt>
                <c:pt idx="11">
                  <c:v>1.9223236019417583E-2</c:v>
                </c:pt>
                <c:pt idx="12">
                  <c:v>1.6365520230819587E-2</c:v>
                </c:pt>
                <c:pt idx="13">
                  <c:v>1.6726000487085734E-2</c:v>
                </c:pt>
                <c:pt idx="14">
                  <c:v>1.8890932252583249E-2</c:v>
                </c:pt>
                <c:pt idx="15">
                  <c:v>2.2941198104223515E-2</c:v>
                </c:pt>
                <c:pt idx="16">
                  <c:v>8.359023310305148E-3</c:v>
                </c:pt>
                <c:pt idx="17">
                  <c:v>1.8816015595377551E-2</c:v>
                </c:pt>
                <c:pt idx="18">
                  <c:v>2.4771274601967101E-2</c:v>
                </c:pt>
                <c:pt idx="19">
                  <c:v>1.1152976851916839E-2</c:v>
                </c:pt>
                <c:pt idx="20">
                  <c:v>7.3354436485179707E-3</c:v>
                </c:pt>
                <c:pt idx="21">
                  <c:v>8.2355299969805468E-3</c:v>
                </c:pt>
                <c:pt idx="22">
                  <c:v>6.9016102545003755E-3</c:v>
                </c:pt>
                <c:pt idx="23">
                  <c:v>1.1049830551471329E-2</c:v>
                </c:pt>
                <c:pt idx="24">
                  <c:v>6.7095596817746657E-3</c:v>
                </c:pt>
                <c:pt idx="25">
                  <c:v>8.5700007452421973E-3</c:v>
                </c:pt>
                <c:pt idx="26">
                  <c:v>8.0749001365183048E-3</c:v>
                </c:pt>
                <c:pt idx="27">
                  <c:v>9.1743852443523077E-3</c:v>
                </c:pt>
                <c:pt idx="28">
                  <c:v>6.4638794629405067E-3</c:v>
                </c:pt>
                <c:pt idx="29">
                  <c:v>7.9050337337423764E-3</c:v>
                </c:pt>
                <c:pt idx="30">
                  <c:v>4.936463625368496E-3</c:v>
                </c:pt>
                <c:pt idx="31">
                  <c:v>5.0277534479000567E-3</c:v>
                </c:pt>
                <c:pt idx="32">
                  <c:v>4.6727804184745697E-3</c:v>
                </c:pt>
                <c:pt idx="33">
                  <c:v>7.6329832497514889E-3</c:v>
                </c:pt>
                <c:pt idx="34">
                  <c:v>5.6832063498301879E-3</c:v>
                </c:pt>
                <c:pt idx="35">
                  <c:v>6.2572128082759122E-3</c:v>
                </c:pt>
                <c:pt idx="36">
                  <c:v>3.5043485580651631E-3</c:v>
                </c:pt>
                <c:pt idx="37">
                  <c:v>4.833745018684883E-3</c:v>
                </c:pt>
                <c:pt idx="38">
                  <c:v>5.2915748964840557E-3</c:v>
                </c:pt>
                <c:pt idx="39">
                  <c:v>5.9062307227774492E-3</c:v>
                </c:pt>
                <c:pt idx="40">
                  <c:v>3.1681702204938299E-3</c:v>
                </c:pt>
                <c:pt idx="41">
                  <c:v>6.00162837607478E-3</c:v>
                </c:pt>
                <c:pt idx="42">
                  <c:v>7.2051685296510674E-3</c:v>
                </c:pt>
                <c:pt idx="43">
                  <c:v>8.1967431510767217E-3</c:v>
                </c:pt>
                <c:pt idx="44">
                  <c:v>7.9604469266274236E-3</c:v>
                </c:pt>
                <c:pt idx="45">
                  <c:v>8.2235946654911456E-3</c:v>
                </c:pt>
                <c:pt idx="46">
                  <c:v>6.3023378226684072E-3</c:v>
                </c:pt>
                <c:pt idx="47">
                  <c:v>8.3275128283057925E-3</c:v>
                </c:pt>
                <c:pt idx="48">
                  <c:v>6.1344206372268935E-3</c:v>
                </c:pt>
                <c:pt idx="49">
                  <c:v>8.5152670752023599E-3</c:v>
                </c:pt>
                <c:pt idx="50">
                  <c:v>1.0847792975715941E-2</c:v>
                </c:pt>
                <c:pt idx="51">
                  <c:v>7.8429320580666161E-3</c:v>
                </c:pt>
                <c:pt idx="52">
                  <c:v>7.1880860915690742E-3</c:v>
                </c:pt>
                <c:pt idx="53">
                  <c:v>9.4192241561166686E-3</c:v>
                </c:pt>
              </c:numCache>
            </c:numRef>
          </c:val>
          <c:smooth val="0"/>
          <c:extLst>
            <c:ext xmlns:c16="http://schemas.microsoft.com/office/drawing/2014/chart" uri="{C3380CC4-5D6E-409C-BE32-E72D297353CC}">
              <c16:uniqueId val="{00000000-F294-40F7-BE70-68B611CAE17F}"/>
            </c:ext>
          </c:extLst>
        </c:ser>
        <c:ser>
          <c:idx val="1"/>
          <c:order val="1"/>
          <c:tx>
            <c:strRef>
              <c:f>TdR_38!$B$87</c:f>
              <c:strCache>
                <c:ptCount val="1"/>
                <c:pt idx="0">
                  <c:v>Industrie</c:v>
                </c:pt>
              </c:strCache>
            </c:strRef>
          </c:tx>
          <c:marker>
            <c:symbol val="none"/>
          </c:marker>
          <c:cat>
            <c:strRef>
              <c:f>TdR_38!$C$85:$BD$85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TdR_38!$C$87:$BD$87</c:f>
              <c:numCache>
                <c:formatCode>0.0%</c:formatCode>
                <c:ptCount val="54"/>
                <c:pt idx="0">
                  <c:v>7.6375073790766662E-2</c:v>
                </c:pt>
                <c:pt idx="1">
                  <c:v>7.6743028596938101E-2</c:v>
                </c:pt>
                <c:pt idx="2">
                  <c:v>7.0441740011277329E-2</c:v>
                </c:pt>
                <c:pt idx="3">
                  <c:v>6.8574106733623144E-2</c:v>
                </c:pt>
                <c:pt idx="4">
                  <c:v>6.7262226778561848E-2</c:v>
                </c:pt>
                <c:pt idx="5">
                  <c:v>6.5459738570667989E-2</c:v>
                </c:pt>
                <c:pt idx="6">
                  <c:v>6.4074849058763081E-2</c:v>
                </c:pt>
                <c:pt idx="7">
                  <c:v>6.1907125624558981E-2</c:v>
                </c:pt>
                <c:pt idx="8">
                  <c:v>6.4810618635950806E-2</c:v>
                </c:pt>
                <c:pt idx="9">
                  <c:v>6.4656784832717529E-2</c:v>
                </c:pt>
                <c:pt idx="10">
                  <c:v>6.6340892623181658E-2</c:v>
                </c:pt>
                <c:pt idx="11">
                  <c:v>6.7343122070107786E-2</c:v>
                </c:pt>
                <c:pt idx="12">
                  <c:v>6.87600388006743E-2</c:v>
                </c:pt>
                <c:pt idx="13">
                  <c:v>6.7368390975857603E-2</c:v>
                </c:pt>
                <c:pt idx="14">
                  <c:v>6.5496877699986772E-2</c:v>
                </c:pt>
                <c:pt idx="15">
                  <c:v>6.6158669879402679E-2</c:v>
                </c:pt>
                <c:pt idx="16">
                  <c:v>6.6050702169459838E-2</c:v>
                </c:pt>
                <c:pt idx="17">
                  <c:v>6.4924362574195052E-2</c:v>
                </c:pt>
                <c:pt idx="18">
                  <c:v>7.0251862130277121E-2</c:v>
                </c:pt>
                <c:pt idx="19">
                  <c:v>6.9161848368322482E-2</c:v>
                </c:pt>
                <c:pt idx="20">
                  <c:v>6.7443138909816916E-2</c:v>
                </c:pt>
                <c:pt idx="21">
                  <c:v>6.9648693892811517E-2</c:v>
                </c:pt>
                <c:pt idx="22">
                  <c:v>7.2884907270352309E-2</c:v>
                </c:pt>
                <c:pt idx="23">
                  <c:v>7.6143696495707541E-2</c:v>
                </c:pt>
                <c:pt idx="24">
                  <c:v>7.9016786566753192E-2</c:v>
                </c:pt>
                <c:pt idx="25">
                  <c:v>8.1503679126077311E-2</c:v>
                </c:pt>
                <c:pt idx="26">
                  <c:v>8.4122245231803283E-2</c:v>
                </c:pt>
                <c:pt idx="27">
                  <c:v>8.1384951339760189E-2</c:v>
                </c:pt>
                <c:pt idx="28">
                  <c:v>8.4192050554873721E-2</c:v>
                </c:pt>
                <c:pt idx="29">
                  <c:v>8.0406762798603773E-2</c:v>
                </c:pt>
                <c:pt idx="30">
                  <c:v>8.0040343675808284E-2</c:v>
                </c:pt>
                <c:pt idx="31">
                  <c:v>7.5472679242006832E-2</c:v>
                </c:pt>
                <c:pt idx="32">
                  <c:v>7.9798858193774219E-2</c:v>
                </c:pt>
                <c:pt idx="33">
                  <c:v>7.666012146899083E-2</c:v>
                </c:pt>
                <c:pt idx="34">
                  <c:v>7.4100281168396689E-2</c:v>
                </c:pt>
                <c:pt idx="35">
                  <c:v>7.5526526415928691E-2</c:v>
                </c:pt>
                <c:pt idx="36">
                  <c:v>5.2264729561047801E-2</c:v>
                </c:pt>
                <c:pt idx="37">
                  <c:v>5.7564215839448214E-2</c:v>
                </c:pt>
                <c:pt idx="38">
                  <c:v>7.0114582596816744E-2</c:v>
                </c:pt>
                <c:pt idx="39">
                  <c:v>7.1007540023181256E-2</c:v>
                </c:pt>
                <c:pt idx="40">
                  <c:v>7.2112645235013956E-2</c:v>
                </c:pt>
                <c:pt idx="41">
                  <c:v>6.990506415717769E-2</c:v>
                </c:pt>
                <c:pt idx="42">
                  <c:v>7.0135270565540253E-2</c:v>
                </c:pt>
                <c:pt idx="43">
                  <c:v>7.2850528096664494E-2</c:v>
                </c:pt>
                <c:pt idx="44">
                  <c:v>7.422893344352248E-2</c:v>
                </c:pt>
                <c:pt idx="45">
                  <c:v>7.1001661078465714E-2</c:v>
                </c:pt>
                <c:pt idx="46">
                  <c:v>7.2038120286782525E-2</c:v>
                </c:pt>
                <c:pt idx="47">
                  <c:v>7.0512759441747813E-2</c:v>
                </c:pt>
                <c:pt idx="48">
                  <c:v>7.0119810908710348E-2</c:v>
                </c:pt>
                <c:pt idx="49">
                  <c:v>6.7074658378653465E-2</c:v>
                </c:pt>
                <c:pt idx="50">
                  <c:v>6.4659085474576675E-2</c:v>
                </c:pt>
                <c:pt idx="51">
                  <c:v>6.3182156442526199E-2</c:v>
                </c:pt>
                <c:pt idx="52">
                  <c:v>6.2643666816338164E-2</c:v>
                </c:pt>
                <c:pt idx="53">
                  <c:v>6.2133808410385759E-2</c:v>
                </c:pt>
              </c:numCache>
            </c:numRef>
          </c:val>
          <c:smooth val="0"/>
          <c:extLst>
            <c:ext xmlns:c16="http://schemas.microsoft.com/office/drawing/2014/chart" uri="{C3380CC4-5D6E-409C-BE32-E72D297353CC}">
              <c16:uniqueId val="{00000001-F294-40F7-BE70-68B611CAE17F}"/>
            </c:ext>
          </c:extLst>
        </c:ser>
        <c:ser>
          <c:idx val="2"/>
          <c:order val="2"/>
          <c:tx>
            <c:strRef>
              <c:f>TdR_38!$B$88</c:f>
              <c:strCache>
                <c:ptCount val="1"/>
                <c:pt idx="0">
                  <c:v>Construction</c:v>
                </c:pt>
              </c:strCache>
            </c:strRef>
          </c:tx>
          <c:marker>
            <c:symbol val="none"/>
          </c:marker>
          <c:cat>
            <c:strRef>
              <c:f>TdR_38!$C$85:$BD$85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TdR_38!$C$88:$BD$88</c:f>
              <c:numCache>
                <c:formatCode>0.0%</c:formatCode>
                <c:ptCount val="54"/>
                <c:pt idx="0">
                  <c:v>8.2448663429373306E-2</c:v>
                </c:pt>
                <c:pt idx="1">
                  <c:v>7.9676421369916248E-2</c:v>
                </c:pt>
                <c:pt idx="2">
                  <c:v>7.7001546156685211E-2</c:v>
                </c:pt>
                <c:pt idx="3">
                  <c:v>7.7164328435631396E-2</c:v>
                </c:pt>
                <c:pt idx="4">
                  <c:v>7.9555324492143434E-2</c:v>
                </c:pt>
                <c:pt idx="5">
                  <c:v>7.9858853110077968E-2</c:v>
                </c:pt>
                <c:pt idx="6">
                  <c:v>8.2247472121291354E-2</c:v>
                </c:pt>
                <c:pt idx="7">
                  <c:v>6.5454575224514921E-2</c:v>
                </c:pt>
                <c:pt idx="8">
                  <c:v>8.1236821124861358E-2</c:v>
                </c:pt>
                <c:pt idx="9">
                  <c:v>8.6737077385604752E-2</c:v>
                </c:pt>
                <c:pt idx="10">
                  <c:v>8.9218280729031915E-2</c:v>
                </c:pt>
                <c:pt idx="11">
                  <c:v>7.7140635568090948E-2</c:v>
                </c:pt>
                <c:pt idx="12">
                  <c:v>7.6003332422933903E-2</c:v>
                </c:pt>
                <c:pt idx="13">
                  <c:v>7.0246406600162681E-2</c:v>
                </c:pt>
                <c:pt idx="14">
                  <c:v>6.9881178677593581E-2</c:v>
                </c:pt>
                <c:pt idx="15">
                  <c:v>6.8817253532986677E-2</c:v>
                </c:pt>
                <c:pt idx="16">
                  <c:v>6.7138140994622023E-2</c:v>
                </c:pt>
                <c:pt idx="17">
                  <c:v>6.6689474685417388E-2</c:v>
                </c:pt>
                <c:pt idx="18">
                  <c:v>8.2803692440286042E-2</c:v>
                </c:pt>
                <c:pt idx="19">
                  <c:v>7.9535700442596446E-2</c:v>
                </c:pt>
                <c:pt idx="20">
                  <c:v>7.5905604759116799E-2</c:v>
                </c:pt>
                <c:pt idx="21">
                  <c:v>8.5935653853962832E-2</c:v>
                </c:pt>
                <c:pt idx="22">
                  <c:v>8.9048584187361501E-2</c:v>
                </c:pt>
                <c:pt idx="23">
                  <c:v>9.0868640977971926E-2</c:v>
                </c:pt>
                <c:pt idx="24">
                  <c:v>9.3312122604002068E-2</c:v>
                </c:pt>
                <c:pt idx="25">
                  <c:v>9.1827010228591008E-2</c:v>
                </c:pt>
                <c:pt idx="26">
                  <c:v>9.5758552186820681E-2</c:v>
                </c:pt>
                <c:pt idx="27">
                  <c:v>0.10122604039234639</c:v>
                </c:pt>
                <c:pt idx="28">
                  <c:v>0.10118806500630287</c:v>
                </c:pt>
                <c:pt idx="29">
                  <c:v>9.5503998192673287E-2</c:v>
                </c:pt>
                <c:pt idx="30">
                  <c:v>9.7839075844389153E-2</c:v>
                </c:pt>
                <c:pt idx="31">
                  <c:v>9.0947801334075901E-2</c:v>
                </c:pt>
                <c:pt idx="32">
                  <c:v>0.10123017230605007</c:v>
                </c:pt>
                <c:pt idx="33">
                  <c:v>0.1015210344111593</c:v>
                </c:pt>
                <c:pt idx="34">
                  <c:v>0.10247603674078966</c:v>
                </c:pt>
                <c:pt idx="35">
                  <c:v>9.529596934335538E-2</c:v>
                </c:pt>
                <c:pt idx="36">
                  <c:v>3.9808995293723476E-2</c:v>
                </c:pt>
                <c:pt idx="37">
                  <c:v>8.1174937495610347E-2</c:v>
                </c:pt>
                <c:pt idx="38">
                  <c:v>8.7097909822677191E-2</c:v>
                </c:pt>
                <c:pt idx="39">
                  <c:v>8.7661465755565909E-2</c:v>
                </c:pt>
                <c:pt idx="40">
                  <c:v>8.8115472191876598E-2</c:v>
                </c:pt>
                <c:pt idx="41">
                  <c:v>8.4086633482757842E-2</c:v>
                </c:pt>
                <c:pt idx="42">
                  <c:v>8.3523831922341307E-2</c:v>
                </c:pt>
                <c:pt idx="43">
                  <c:v>8.5804492836709961E-2</c:v>
                </c:pt>
                <c:pt idx="44">
                  <c:v>8.9156008494426744E-2</c:v>
                </c:pt>
                <c:pt idx="45">
                  <c:v>8.9669941956311977E-2</c:v>
                </c:pt>
                <c:pt idx="46">
                  <c:v>9.491387718502263E-2</c:v>
                </c:pt>
                <c:pt idx="47">
                  <c:v>9.6408549340459296E-2</c:v>
                </c:pt>
                <c:pt idx="48">
                  <c:v>9.9993445333225059E-2</c:v>
                </c:pt>
                <c:pt idx="49">
                  <c:v>9.7167193020661319E-2</c:v>
                </c:pt>
                <c:pt idx="50">
                  <c:v>9.757201067229794E-2</c:v>
                </c:pt>
                <c:pt idx="51">
                  <c:v>9.6246456105656006E-2</c:v>
                </c:pt>
                <c:pt idx="52">
                  <c:v>8.7434573198932039E-2</c:v>
                </c:pt>
                <c:pt idx="53">
                  <c:v>8.8431923457499784E-2</c:v>
                </c:pt>
              </c:numCache>
            </c:numRef>
          </c:val>
          <c:smooth val="0"/>
          <c:extLst>
            <c:ext xmlns:c16="http://schemas.microsoft.com/office/drawing/2014/chart" uri="{C3380CC4-5D6E-409C-BE32-E72D297353CC}">
              <c16:uniqueId val="{00000002-F294-40F7-BE70-68B611CAE17F}"/>
            </c:ext>
          </c:extLst>
        </c:ser>
        <c:ser>
          <c:idx val="3"/>
          <c:order val="3"/>
          <c:tx>
            <c:strRef>
              <c:f>TdR_38!$B$89</c:f>
              <c:strCache>
                <c:ptCount val="1"/>
                <c:pt idx="0">
                  <c:v>Tertiaire marchand</c:v>
                </c:pt>
              </c:strCache>
            </c:strRef>
          </c:tx>
          <c:marker>
            <c:symbol val="none"/>
          </c:marker>
          <c:cat>
            <c:strRef>
              <c:f>TdR_38!$C$85:$BD$85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TdR_38!$C$89:$BD$89</c:f>
              <c:numCache>
                <c:formatCode>0.0%</c:formatCode>
                <c:ptCount val="54"/>
                <c:pt idx="0">
                  <c:v>2.4472992998987839E-2</c:v>
                </c:pt>
                <c:pt idx="1">
                  <c:v>2.4964558626080598E-2</c:v>
                </c:pt>
                <c:pt idx="2">
                  <c:v>2.3899326002269558E-2</c:v>
                </c:pt>
                <c:pt idx="3">
                  <c:v>2.2826747578008261E-2</c:v>
                </c:pt>
                <c:pt idx="4">
                  <c:v>2.4013027390319599E-2</c:v>
                </c:pt>
                <c:pt idx="5">
                  <c:v>2.2022291201996974E-2</c:v>
                </c:pt>
                <c:pt idx="6">
                  <c:v>2.1568311426510885E-2</c:v>
                </c:pt>
                <c:pt idx="7">
                  <c:v>2.1619160675917026E-2</c:v>
                </c:pt>
                <c:pt idx="8">
                  <c:v>2.2175238911760965E-2</c:v>
                </c:pt>
                <c:pt idx="9">
                  <c:v>2.3479954617387267E-2</c:v>
                </c:pt>
                <c:pt idx="10">
                  <c:v>2.316036790111925E-2</c:v>
                </c:pt>
                <c:pt idx="11">
                  <c:v>2.4046766507677047E-2</c:v>
                </c:pt>
                <c:pt idx="12">
                  <c:v>2.3088945161157639E-2</c:v>
                </c:pt>
                <c:pt idx="13">
                  <c:v>2.3471569423068557E-2</c:v>
                </c:pt>
                <c:pt idx="14">
                  <c:v>2.4261882260435633E-2</c:v>
                </c:pt>
                <c:pt idx="15">
                  <c:v>2.5883408913651321E-2</c:v>
                </c:pt>
                <c:pt idx="16">
                  <c:v>2.6292094665488649E-2</c:v>
                </c:pt>
                <c:pt idx="17">
                  <c:v>2.7294717487075095E-2</c:v>
                </c:pt>
                <c:pt idx="18">
                  <c:v>2.7330421164816432E-2</c:v>
                </c:pt>
                <c:pt idx="19">
                  <c:v>2.6521874848698574E-2</c:v>
                </c:pt>
                <c:pt idx="20">
                  <c:v>2.7240192180331965E-2</c:v>
                </c:pt>
                <c:pt idx="21">
                  <c:v>3.0041447087977142E-2</c:v>
                </c:pt>
                <c:pt idx="22">
                  <c:v>2.9822077120958038E-2</c:v>
                </c:pt>
                <c:pt idx="23">
                  <c:v>3.287732334228316E-2</c:v>
                </c:pt>
                <c:pt idx="24">
                  <c:v>3.1271936168864811E-2</c:v>
                </c:pt>
                <c:pt idx="25">
                  <c:v>3.4752188941822644E-2</c:v>
                </c:pt>
                <c:pt idx="26">
                  <c:v>3.4303576669163581E-2</c:v>
                </c:pt>
                <c:pt idx="27">
                  <c:v>3.5573316619385474E-2</c:v>
                </c:pt>
                <c:pt idx="28">
                  <c:v>3.749335769838226E-2</c:v>
                </c:pt>
                <c:pt idx="29">
                  <c:v>3.6514527015203128E-2</c:v>
                </c:pt>
                <c:pt idx="30">
                  <c:v>3.728310972662055E-2</c:v>
                </c:pt>
                <c:pt idx="31">
                  <c:v>3.4560496477637342E-2</c:v>
                </c:pt>
                <c:pt idx="32">
                  <c:v>3.7683168362323216E-2</c:v>
                </c:pt>
                <c:pt idx="33">
                  <c:v>3.8789464393170617E-2</c:v>
                </c:pt>
                <c:pt idx="34">
                  <c:v>3.8447979155897233E-2</c:v>
                </c:pt>
                <c:pt idx="35">
                  <c:v>3.9310776761965496E-2</c:v>
                </c:pt>
                <c:pt idx="36">
                  <c:v>3.046632090001981E-2</c:v>
                </c:pt>
                <c:pt idx="37">
                  <c:v>3.5978213393381857E-2</c:v>
                </c:pt>
                <c:pt idx="38">
                  <c:v>3.9796076922673444E-2</c:v>
                </c:pt>
                <c:pt idx="39">
                  <c:v>3.9991049005237554E-2</c:v>
                </c:pt>
                <c:pt idx="40">
                  <c:v>4.0687987502617567E-2</c:v>
                </c:pt>
                <c:pt idx="41">
                  <c:v>4.162157546132958E-2</c:v>
                </c:pt>
                <c:pt idx="42">
                  <c:v>3.9237614793387478E-2</c:v>
                </c:pt>
                <c:pt idx="43">
                  <c:v>3.9456278589364277E-2</c:v>
                </c:pt>
                <c:pt idx="44">
                  <c:v>3.8686665828721177E-2</c:v>
                </c:pt>
                <c:pt idx="45">
                  <c:v>3.688090612307407E-2</c:v>
                </c:pt>
                <c:pt idx="46">
                  <c:v>3.6888924520088968E-2</c:v>
                </c:pt>
                <c:pt idx="47">
                  <c:v>3.6923679359699917E-2</c:v>
                </c:pt>
                <c:pt idx="48">
                  <c:v>3.6090325093932951E-2</c:v>
                </c:pt>
                <c:pt idx="49">
                  <c:v>3.618024071284931E-2</c:v>
                </c:pt>
                <c:pt idx="50">
                  <c:v>3.4490069409698391E-2</c:v>
                </c:pt>
                <c:pt idx="51">
                  <c:v>3.3538355686174921E-2</c:v>
                </c:pt>
                <c:pt idx="52">
                  <c:v>3.2166729049512045E-2</c:v>
                </c:pt>
                <c:pt idx="53">
                  <c:v>3.1337046800668358E-2</c:v>
                </c:pt>
              </c:numCache>
            </c:numRef>
          </c:val>
          <c:smooth val="0"/>
          <c:extLst>
            <c:ext xmlns:c16="http://schemas.microsoft.com/office/drawing/2014/chart" uri="{C3380CC4-5D6E-409C-BE32-E72D297353CC}">
              <c16:uniqueId val="{00000003-F294-40F7-BE70-68B611CAE17F}"/>
            </c:ext>
          </c:extLst>
        </c:ser>
        <c:ser>
          <c:idx val="4"/>
          <c:order val="4"/>
          <c:tx>
            <c:strRef>
              <c:f>TdR_38!$B$90</c:f>
              <c:strCache>
                <c:ptCount val="1"/>
                <c:pt idx="0">
                  <c:v>Tertiaire non marchand</c:v>
                </c:pt>
              </c:strCache>
            </c:strRef>
          </c:tx>
          <c:marker>
            <c:symbol val="none"/>
          </c:marker>
          <c:cat>
            <c:strRef>
              <c:f>TdR_38!$C$85:$BD$85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TdR_38!$C$90:$BD$90</c:f>
              <c:numCache>
                <c:formatCode>0.0%</c:formatCode>
                <c:ptCount val="54"/>
                <c:pt idx="0">
                  <c:v>3.7919840619405421E-3</c:v>
                </c:pt>
                <c:pt idx="1">
                  <c:v>3.811184814321317E-3</c:v>
                </c:pt>
                <c:pt idx="2">
                  <c:v>3.8970623710114544E-3</c:v>
                </c:pt>
                <c:pt idx="3">
                  <c:v>4.4398705991144684E-3</c:v>
                </c:pt>
                <c:pt idx="4">
                  <c:v>3.6391606865135073E-3</c:v>
                </c:pt>
                <c:pt idx="5">
                  <c:v>3.6588842832236488E-3</c:v>
                </c:pt>
                <c:pt idx="6">
                  <c:v>3.2371211007181807E-3</c:v>
                </c:pt>
                <c:pt idx="7">
                  <c:v>2.9623799102115327E-3</c:v>
                </c:pt>
                <c:pt idx="8">
                  <c:v>3.0376081928391138E-3</c:v>
                </c:pt>
                <c:pt idx="9">
                  <c:v>2.8963009167040014E-3</c:v>
                </c:pt>
                <c:pt idx="10">
                  <c:v>2.6696957961248281E-3</c:v>
                </c:pt>
                <c:pt idx="11">
                  <c:v>2.3901421466424972E-3</c:v>
                </c:pt>
                <c:pt idx="12">
                  <c:v>3.0434948712959363E-3</c:v>
                </c:pt>
                <c:pt idx="13">
                  <c:v>2.6375969240763028E-3</c:v>
                </c:pt>
                <c:pt idx="14">
                  <c:v>2.9619458436173571E-3</c:v>
                </c:pt>
                <c:pt idx="15">
                  <c:v>3.1914096148230541E-3</c:v>
                </c:pt>
                <c:pt idx="16">
                  <c:v>3.4136015686018939E-3</c:v>
                </c:pt>
                <c:pt idx="17">
                  <c:v>3.5611731452709862E-3</c:v>
                </c:pt>
                <c:pt idx="18">
                  <c:v>3.6429966919806832E-3</c:v>
                </c:pt>
                <c:pt idx="19">
                  <c:v>3.1669147063317512E-3</c:v>
                </c:pt>
                <c:pt idx="20">
                  <c:v>4.0568390941525499E-3</c:v>
                </c:pt>
                <c:pt idx="21">
                  <c:v>3.7107437848061093E-3</c:v>
                </c:pt>
                <c:pt idx="22">
                  <c:v>3.5513123544786123E-3</c:v>
                </c:pt>
                <c:pt idx="23">
                  <c:v>3.5153303395285334E-3</c:v>
                </c:pt>
                <c:pt idx="24">
                  <c:v>2.2871913237537842E-3</c:v>
                </c:pt>
                <c:pt idx="25">
                  <c:v>2.1641940028943219E-3</c:v>
                </c:pt>
                <c:pt idx="26">
                  <c:v>2.0646192234628196E-3</c:v>
                </c:pt>
                <c:pt idx="27">
                  <c:v>2.0599551912530057E-3</c:v>
                </c:pt>
                <c:pt idx="28">
                  <c:v>2.1875522451285218E-3</c:v>
                </c:pt>
                <c:pt idx="29">
                  <c:v>3.1758026398164448E-3</c:v>
                </c:pt>
                <c:pt idx="30">
                  <c:v>3.1658633405679394E-3</c:v>
                </c:pt>
                <c:pt idx="31">
                  <c:v>3.2850630432249913E-3</c:v>
                </c:pt>
                <c:pt idx="32">
                  <c:v>3.2746386347199535E-3</c:v>
                </c:pt>
                <c:pt idx="33">
                  <c:v>3.1740158903119041E-3</c:v>
                </c:pt>
                <c:pt idx="34">
                  <c:v>3.3398726306892892E-3</c:v>
                </c:pt>
                <c:pt idx="35">
                  <c:v>3.5394445650529941E-3</c:v>
                </c:pt>
                <c:pt idx="36">
                  <c:v>3.0978779443930778E-3</c:v>
                </c:pt>
                <c:pt idx="37">
                  <c:v>3.3234196679101861E-3</c:v>
                </c:pt>
                <c:pt idx="38">
                  <c:v>3.8694193056443916E-3</c:v>
                </c:pt>
                <c:pt idx="39">
                  <c:v>3.6082720021151067E-3</c:v>
                </c:pt>
                <c:pt idx="40">
                  <c:v>3.9454826008907306E-3</c:v>
                </c:pt>
                <c:pt idx="41">
                  <c:v>4.1992466384782618E-3</c:v>
                </c:pt>
                <c:pt idx="42">
                  <c:v>4.2072771953404215E-3</c:v>
                </c:pt>
                <c:pt idx="43">
                  <c:v>4.3202214381695718E-3</c:v>
                </c:pt>
                <c:pt idx="44">
                  <c:v>4.8075856322780585E-3</c:v>
                </c:pt>
                <c:pt idx="45">
                  <c:v>4.9856413343721453E-3</c:v>
                </c:pt>
                <c:pt idx="46">
                  <c:v>4.2864005489178245E-3</c:v>
                </c:pt>
                <c:pt idx="47">
                  <c:v>4.9752071757711161E-3</c:v>
                </c:pt>
                <c:pt idx="48">
                  <c:v>4.165187432725607E-3</c:v>
                </c:pt>
                <c:pt idx="49">
                  <c:v>4.0035216065838642E-3</c:v>
                </c:pt>
                <c:pt idx="50">
                  <c:v>4.0322855865077062E-3</c:v>
                </c:pt>
                <c:pt idx="51">
                  <c:v>3.9748558094054743E-3</c:v>
                </c:pt>
                <c:pt idx="52">
                  <c:v>3.9339994191264997E-3</c:v>
                </c:pt>
                <c:pt idx="53">
                  <c:v>4.1079901969211987E-3</c:v>
                </c:pt>
              </c:numCache>
            </c:numRef>
          </c:val>
          <c:smooth val="0"/>
          <c:extLst>
            <c:ext xmlns:c16="http://schemas.microsoft.com/office/drawing/2014/chart" uri="{C3380CC4-5D6E-409C-BE32-E72D297353CC}">
              <c16:uniqueId val="{00000004-F294-40F7-BE70-68B611CAE17F}"/>
            </c:ext>
          </c:extLst>
        </c:ser>
        <c:dLbls>
          <c:showLegendKey val="0"/>
          <c:showVal val="0"/>
          <c:showCatName val="0"/>
          <c:showSerName val="0"/>
          <c:showPercent val="0"/>
          <c:showBubbleSize val="0"/>
        </c:dLbls>
        <c:smooth val="0"/>
        <c:axId val="151090304"/>
        <c:axId val="151091840"/>
      </c:lineChart>
      <c:catAx>
        <c:axId val="151090304"/>
        <c:scaling>
          <c:orientation val="minMax"/>
        </c:scaling>
        <c:delete val="0"/>
        <c:axPos val="b"/>
        <c:numFmt formatCode="General" sourceLinked="0"/>
        <c:majorTickMark val="out"/>
        <c:minorTickMark val="none"/>
        <c:tickLblPos val="nextTo"/>
        <c:crossAx val="151091840"/>
        <c:crosses val="autoZero"/>
        <c:auto val="1"/>
        <c:lblAlgn val="ctr"/>
        <c:lblOffset val="100"/>
        <c:noMultiLvlLbl val="0"/>
      </c:catAx>
      <c:valAx>
        <c:axId val="151091840"/>
        <c:scaling>
          <c:orientation val="minMax"/>
        </c:scaling>
        <c:delete val="0"/>
        <c:axPos val="l"/>
        <c:majorGridlines/>
        <c:numFmt formatCode="0.0%" sourceLinked="1"/>
        <c:majorTickMark val="out"/>
        <c:minorTickMark val="none"/>
        <c:tickLblPos val="nextTo"/>
        <c:crossAx val="151090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TdR_42!$B$86</c:f>
              <c:strCache>
                <c:ptCount val="1"/>
                <c:pt idx="0">
                  <c:v>Agriculture</c:v>
                </c:pt>
              </c:strCache>
            </c:strRef>
          </c:tx>
          <c:marker>
            <c:symbol val="none"/>
          </c:marker>
          <c:cat>
            <c:strRef>
              <c:f>TdR_42!$C$85:$AW$85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TdR_42!$C$86:$AW$86</c:f>
              <c:numCache>
                <c:formatCode>0.0%</c:formatCode>
                <c:ptCount val="47"/>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numCache>
            </c:numRef>
          </c:val>
          <c:smooth val="0"/>
          <c:extLst>
            <c:ext xmlns:c16="http://schemas.microsoft.com/office/drawing/2014/chart" uri="{C3380CC4-5D6E-409C-BE32-E72D297353CC}">
              <c16:uniqueId val="{00000000-3B63-4EE4-A920-9920A0DCD619}"/>
            </c:ext>
          </c:extLst>
        </c:ser>
        <c:ser>
          <c:idx val="1"/>
          <c:order val="1"/>
          <c:tx>
            <c:strRef>
              <c:f>TdR_42!$B$87</c:f>
              <c:strCache>
                <c:ptCount val="1"/>
                <c:pt idx="0">
                  <c:v>Industrie</c:v>
                </c:pt>
              </c:strCache>
            </c:strRef>
          </c:tx>
          <c:marker>
            <c:symbol val="none"/>
          </c:marker>
          <c:cat>
            <c:strRef>
              <c:f>TdR_42!$C$85:$AW$85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TdR_42!$C$87:$AW$87</c:f>
              <c:numCache>
                <c:formatCode>0.0%</c:formatCode>
                <c:ptCount val="47"/>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numCache>
            </c:numRef>
          </c:val>
          <c:smooth val="0"/>
          <c:extLst>
            <c:ext xmlns:c16="http://schemas.microsoft.com/office/drawing/2014/chart" uri="{C3380CC4-5D6E-409C-BE32-E72D297353CC}">
              <c16:uniqueId val="{00000001-3B63-4EE4-A920-9920A0DCD619}"/>
            </c:ext>
          </c:extLst>
        </c:ser>
        <c:ser>
          <c:idx val="2"/>
          <c:order val="2"/>
          <c:tx>
            <c:strRef>
              <c:f>TdR_42!$B$88</c:f>
              <c:strCache>
                <c:ptCount val="1"/>
                <c:pt idx="0">
                  <c:v>Construction</c:v>
                </c:pt>
              </c:strCache>
            </c:strRef>
          </c:tx>
          <c:marker>
            <c:symbol val="none"/>
          </c:marker>
          <c:cat>
            <c:strRef>
              <c:f>TdR_42!$C$85:$AW$85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TdR_42!$C$88:$AW$88</c:f>
              <c:numCache>
                <c:formatCode>0.0%</c:formatCode>
                <c:ptCount val="47"/>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numCache>
            </c:numRef>
          </c:val>
          <c:smooth val="0"/>
          <c:extLst>
            <c:ext xmlns:c16="http://schemas.microsoft.com/office/drawing/2014/chart" uri="{C3380CC4-5D6E-409C-BE32-E72D297353CC}">
              <c16:uniqueId val="{00000002-3B63-4EE4-A920-9920A0DCD619}"/>
            </c:ext>
          </c:extLst>
        </c:ser>
        <c:ser>
          <c:idx val="3"/>
          <c:order val="3"/>
          <c:tx>
            <c:strRef>
              <c:f>TdR_42!$B$89</c:f>
              <c:strCache>
                <c:ptCount val="1"/>
                <c:pt idx="0">
                  <c:v>Tertiaire marchand</c:v>
                </c:pt>
              </c:strCache>
            </c:strRef>
          </c:tx>
          <c:marker>
            <c:symbol val="none"/>
          </c:marker>
          <c:cat>
            <c:strRef>
              <c:f>TdR_42!$C$85:$AW$85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TdR_42!$C$89:$AW$89</c:f>
              <c:numCache>
                <c:formatCode>0.0%</c:formatCode>
                <c:ptCount val="47"/>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numCache>
            </c:numRef>
          </c:val>
          <c:smooth val="0"/>
          <c:extLst>
            <c:ext xmlns:c16="http://schemas.microsoft.com/office/drawing/2014/chart" uri="{C3380CC4-5D6E-409C-BE32-E72D297353CC}">
              <c16:uniqueId val="{00000003-3B63-4EE4-A920-9920A0DCD619}"/>
            </c:ext>
          </c:extLst>
        </c:ser>
        <c:ser>
          <c:idx val="4"/>
          <c:order val="4"/>
          <c:tx>
            <c:strRef>
              <c:f>TdR_42!$B$90</c:f>
              <c:strCache>
                <c:ptCount val="1"/>
                <c:pt idx="0">
                  <c:v>Tertiaire non marchand</c:v>
                </c:pt>
              </c:strCache>
            </c:strRef>
          </c:tx>
          <c:marker>
            <c:symbol val="none"/>
          </c:marker>
          <c:cat>
            <c:strRef>
              <c:f>TdR_42!$C$85:$AW$85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TdR_42!$C$90:$AW$90</c:f>
              <c:numCache>
                <c:formatCode>0.0%</c:formatCode>
                <c:ptCount val="47"/>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numCache>
            </c:numRef>
          </c:val>
          <c:smooth val="0"/>
          <c:extLst>
            <c:ext xmlns:c16="http://schemas.microsoft.com/office/drawing/2014/chart" uri="{C3380CC4-5D6E-409C-BE32-E72D297353CC}">
              <c16:uniqueId val="{00000004-3B63-4EE4-A920-9920A0DCD619}"/>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0.0%"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TdR_42!$B$86</c:f>
              <c:strCache>
                <c:ptCount val="1"/>
                <c:pt idx="0">
                  <c:v>Agriculture</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TdR_42!$C$86:$AZ$86</c:f>
              <c:numCache>
                <c:formatCode>0.0%</c:formatCode>
                <c:ptCount val="50"/>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pt idx="47">
                  <c:v>1.4245772771021405E-2</c:v>
                </c:pt>
                <c:pt idx="48">
                  <c:v>2.2058391070011094E-2</c:v>
                </c:pt>
                <c:pt idx="49">
                  <c:v>1.9410552496809824E-2</c:v>
                </c:pt>
              </c:numCache>
            </c:numRef>
          </c:val>
          <c:smooth val="0"/>
          <c:extLst>
            <c:ext xmlns:c16="http://schemas.microsoft.com/office/drawing/2014/chart" uri="{C3380CC4-5D6E-409C-BE32-E72D297353CC}">
              <c16:uniqueId val="{00000000-403E-4A23-8328-658B26919A42}"/>
            </c:ext>
          </c:extLst>
        </c:ser>
        <c:ser>
          <c:idx val="1"/>
          <c:order val="1"/>
          <c:tx>
            <c:strRef>
              <c:f>TdR_42!$B$87</c:f>
              <c:strCache>
                <c:ptCount val="1"/>
                <c:pt idx="0">
                  <c:v>Industrie</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TdR_42!$C$87:$AZ$87</c:f>
              <c:numCache>
                <c:formatCode>0.0%</c:formatCode>
                <c:ptCount val="50"/>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pt idx="47">
                  <c:v>8.1356057171430018E-2</c:v>
                </c:pt>
                <c:pt idx="48">
                  <c:v>8.0750192994280601E-2</c:v>
                </c:pt>
                <c:pt idx="49">
                  <c:v>7.750216964030289E-2</c:v>
                </c:pt>
              </c:numCache>
            </c:numRef>
          </c:val>
          <c:smooth val="0"/>
          <c:extLst>
            <c:ext xmlns:c16="http://schemas.microsoft.com/office/drawing/2014/chart" uri="{C3380CC4-5D6E-409C-BE32-E72D297353CC}">
              <c16:uniqueId val="{00000001-403E-4A23-8328-658B26919A42}"/>
            </c:ext>
          </c:extLst>
        </c:ser>
        <c:ser>
          <c:idx val="2"/>
          <c:order val="2"/>
          <c:tx>
            <c:strRef>
              <c:f>TdR_42!$B$88</c:f>
              <c:strCache>
                <c:ptCount val="1"/>
                <c:pt idx="0">
                  <c:v>Construction</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TdR_42!$C$88:$AZ$88</c:f>
              <c:numCache>
                <c:formatCode>0.0%</c:formatCode>
                <c:ptCount val="50"/>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pt idx="47">
                  <c:v>6.5221558845890842E-2</c:v>
                </c:pt>
                <c:pt idx="48">
                  <c:v>6.6521424328021828E-2</c:v>
                </c:pt>
                <c:pt idx="49">
                  <c:v>6.7428916698969638E-2</c:v>
                </c:pt>
              </c:numCache>
            </c:numRef>
          </c:val>
          <c:smooth val="0"/>
          <c:extLst>
            <c:ext xmlns:c16="http://schemas.microsoft.com/office/drawing/2014/chart" uri="{C3380CC4-5D6E-409C-BE32-E72D297353CC}">
              <c16:uniqueId val="{00000002-403E-4A23-8328-658B26919A42}"/>
            </c:ext>
          </c:extLst>
        </c:ser>
        <c:ser>
          <c:idx val="3"/>
          <c:order val="3"/>
          <c:tx>
            <c:strRef>
              <c:f>TdR_42!$B$89</c:f>
              <c:strCache>
                <c:ptCount val="1"/>
                <c:pt idx="0">
                  <c:v>Tertiaire marchand</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TdR_42!$C$89:$AZ$89</c:f>
              <c:numCache>
                <c:formatCode>0.0%</c:formatCode>
                <c:ptCount val="50"/>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pt idx="47">
                  <c:v>2.776083649509473E-2</c:v>
                </c:pt>
                <c:pt idx="48">
                  <c:v>2.6028967120536959E-2</c:v>
                </c:pt>
                <c:pt idx="49">
                  <c:v>2.5208340447105897E-2</c:v>
                </c:pt>
              </c:numCache>
            </c:numRef>
          </c:val>
          <c:smooth val="0"/>
          <c:extLst>
            <c:ext xmlns:c16="http://schemas.microsoft.com/office/drawing/2014/chart" uri="{C3380CC4-5D6E-409C-BE32-E72D297353CC}">
              <c16:uniqueId val="{00000003-403E-4A23-8328-658B26919A42}"/>
            </c:ext>
          </c:extLst>
        </c:ser>
        <c:ser>
          <c:idx val="4"/>
          <c:order val="4"/>
          <c:tx>
            <c:strRef>
              <c:f>TdR_42!$B$90</c:f>
              <c:strCache>
                <c:ptCount val="1"/>
                <c:pt idx="0">
                  <c:v>Tertiaire non marchand</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TdR_42!$C$90:$AZ$90</c:f>
              <c:numCache>
                <c:formatCode>0.0%</c:formatCode>
                <c:ptCount val="50"/>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pt idx="47">
                  <c:v>3.5834768683082234E-3</c:v>
                </c:pt>
                <c:pt idx="48">
                  <c:v>3.5845159658641859E-3</c:v>
                </c:pt>
                <c:pt idx="49">
                  <c:v>3.4973560517463725E-3</c:v>
                </c:pt>
              </c:numCache>
            </c:numRef>
          </c:val>
          <c:smooth val="0"/>
          <c:extLst>
            <c:ext xmlns:c16="http://schemas.microsoft.com/office/drawing/2014/chart" uri="{C3380CC4-5D6E-409C-BE32-E72D297353CC}">
              <c16:uniqueId val="{00000004-403E-4A23-8328-658B26919A42}"/>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0.0%"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TdR_42!$B$86</c:f>
              <c:strCache>
                <c:ptCount val="1"/>
                <c:pt idx="0">
                  <c:v>Agriculture</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TdR_42!$C$86:$AZ$86</c:f>
              <c:numCache>
                <c:formatCode>0.0%</c:formatCode>
                <c:ptCount val="50"/>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pt idx="47">
                  <c:v>1.4245772771021405E-2</c:v>
                </c:pt>
                <c:pt idx="48">
                  <c:v>2.2058391070011094E-2</c:v>
                </c:pt>
                <c:pt idx="49">
                  <c:v>1.9410552496809824E-2</c:v>
                </c:pt>
              </c:numCache>
            </c:numRef>
          </c:val>
          <c:smooth val="0"/>
          <c:extLst>
            <c:ext xmlns:c16="http://schemas.microsoft.com/office/drawing/2014/chart" uri="{C3380CC4-5D6E-409C-BE32-E72D297353CC}">
              <c16:uniqueId val="{00000000-A53D-4BAF-9963-6311FB160732}"/>
            </c:ext>
          </c:extLst>
        </c:ser>
        <c:ser>
          <c:idx val="1"/>
          <c:order val="1"/>
          <c:tx>
            <c:strRef>
              <c:f>TdR_42!$B$87</c:f>
              <c:strCache>
                <c:ptCount val="1"/>
                <c:pt idx="0">
                  <c:v>Industrie</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TdR_42!$C$87:$AZ$87</c:f>
              <c:numCache>
                <c:formatCode>0.0%</c:formatCode>
                <c:ptCount val="50"/>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pt idx="47">
                  <c:v>8.1356057171430018E-2</c:v>
                </c:pt>
                <c:pt idx="48">
                  <c:v>8.0750192994280601E-2</c:v>
                </c:pt>
                <c:pt idx="49">
                  <c:v>7.750216964030289E-2</c:v>
                </c:pt>
              </c:numCache>
            </c:numRef>
          </c:val>
          <c:smooth val="0"/>
          <c:extLst>
            <c:ext xmlns:c16="http://schemas.microsoft.com/office/drawing/2014/chart" uri="{C3380CC4-5D6E-409C-BE32-E72D297353CC}">
              <c16:uniqueId val="{00000001-A53D-4BAF-9963-6311FB160732}"/>
            </c:ext>
          </c:extLst>
        </c:ser>
        <c:ser>
          <c:idx val="2"/>
          <c:order val="2"/>
          <c:tx>
            <c:strRef>
              <c:f>TdR_42!$B$88</c:f>
              <c:strCache>
                <c:ptCount val="1"/>
                <c:pt idx="0">
                  <c:v>Construction</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TdR_42!$C$88:$AZ$88</c:f>
              <c:numCache>
                <c:formatCode>0.0%</c:formatCode>
                <c:ptCount val="50"/>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pt idx="47">
                  <c:v>6.5221558845890842E-2</c:v>
                </c:pt>
                <c:pt idx="48">
                  <c:v>6.6521424328021828E-2</c:v>
                </c:pt>
                <c:pt idx="49">
                  <c:v>6.7428916698969638E-2</c:v>
                </c:pt>
              </c:numCache>
            </c:numRef>
          </c:val>
          <c:smooth val="0"/>
          <c:extLst>
            <c:ext xmlns:c16="http://schemas.microsoft.com/office/drawing/2014/chart" uri="{C3380CC4-5D6E-409C-BE32-E72D297353CC}">
              <c16:uniqueId val="{00000002-A53D-4BAF-9963-6311FB160732}"/>
            </c:ext>
          </c:extLst>
        </c:ser>
        <c:ser>
          <c:idx val="3"/>
          <c:order val="3"/>
          <c:tx>
            <c:strRef>
              <c:f>TdR_42!$B$89</c:f>
              <c:strCache>
                <c:ptCount val="1"/>
                <c:pt idx="0">
                  <c:v>Tertiaire marchand</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TdR_42!$C$89:$AZ$89</c:f>
              <c:numCache>
                <c:formatCode>0.0%</c:formatCode>
                <c:ptCount val="50"/>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pt idx="47">
                  <c:v>2.776083649509473E-2</c:v>
                </c:pt>
                <c:pt idx="48">
                  <c:v>2.6028967120536959E-2</c:v>
                </c:pt>
                <c:pt idx="49">
                  <c:v>2.5208340447105897E-2</c:v>
                </c:pt>
              </c:numCache>
            </c:numRef>
          </c:val>
          <c:smooth val="0"/>
          <c:extLst>
            <c:ext xmlns:c16="http://schemas.microsoft.com/office/drawing/2014/chart" uri="{C3380CC4-5D6E-409C-BE32-E72D297353CC}">
              <c16:uniqueId val="{00000003-A53D-4BAF-9963-6311FB160732}"/>
            </c:ext>
          </c:extLst>
        </c:ser>
        <c:ser>
          <c:idx val="4"/>
          <c:order val="4"/>
          <c:tx>
            <c:strRef>
              <c:f>TdR_42!$B$90</c:f>
              <c:strCache>
                <c:ptCount val="1"/>
                <c:pt idx="0">
                  <c:v>Tertiaire non marchand</c:v>
                </c:pt>
              </c:strCache>
            </c:strRef>
          </c:tx>
          <c:marker>
            <c:symbol val="none"/>
          </c:marker>
          <c:cat>
            <c:strRef>
              <c:f>TdR_42!$C$85:$AZ$85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TdR_42!$C$90:$AZ$90</c:f>
              <c:numCache>
                <c:formatCode>0.0%</c:formatCode>
                <c:ptCount val="50"/>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pt idx="47">
                  <c:v>3.5834768683082234E-3</c:v>
                </c:pt>
                <c:pt idx="48">
                  <c:v>3.5845159658641859E-3</c:v>
                </c:pt>
                <c:pt idx="49">
                  <c:v>3.4973560517463725E-3</c:v>
                </c:pt>
              </c:numCache>
            </c:numRef>
          </c:val>
          <c:smooth val="0"/>
          <c:extLst>
            <c:ext xmlns:c16="http://schemas.microsoft.com/office/drawing/2014/chart" uri="{C3380CC4-5D6E-409C-BE32-E72D297353CC}">
              <c16:uniqueId val="{00000004-A53D-4BAF-9963-6311FB160732}"/>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0.0%"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TdR_42!$B$86</c:f>
              <c:strCache>
                <c:ptCount val="1"/>
                <c:pt idx="0">
                  <c:v>Agriculture</c:v>
                </c:pt>
              </c:strCache>
            </c:strRef>
          </c:tx>
          <c:marker>
            <c:symbol val="none"/>
          </c:marker>
          <c:cat>
            <c:strRef>
              <c:f>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TdR_42!$C$86:$BA$86</c:f>
              <c:numCache>
                <c:formatCode>0.0%</c:formatCode>
                <c:ptCount val="51"/>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pt idx="47">
                  <c:v>1.4245772771021405E-2</c:v>
                </c:pt>
                <c:pt idx="48">
                  <c:v>2.2058391070011094E-2</c:v>
                </c:pt>
                <c:pt idx="49">
                  <c:v>1.9410552496809824E-2</c:v>
                </c:pt>
                <c:pt idx="50">
                  <c:v>2.289623582268855E-2</c:v>
                </c:pt>
              </c:numCache>
            </c:numRef>
          </c:val>
          <c:smooth val="0"/>
          <c:extLst>
            <c:ext xmlns:c16="http://schemas.microsoft.com/office/drawing/2014/chart" uri="{C3380CC4-5D6E-409C-BE32-E72D297353CC}">
              <c16:uniqueId val="{00000000-6F5D-40D3-9EA5-59C8F2070017}"/>
            </c:ext>
          </c:extLst>
        </c:ser>
        <c:ser>
          <c:idx val="1"/>
          <c:order val="1"/>
          <c:tx>
            <c:strRef>
              <c:f>TdR_42!$B$87</c:f>
              <c:strCache>
                <c:ptCount val="1"/>
                <c:pt idx="0">
                  <c:v>Industrie</c:v>
                </c:pt>
              </c:strCache>
            </c:strRef>
          </c:tx>
          <c:marker>
            <c:symbol val="none"/>
          </c:marker>
          <c:cat>
            <c:strRef>
              <c:f>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TdR_42!$C$87:$BA$87</c:f>
              <c:numCache>
                <c:formatCode>0.0%</c:formatCode>
                <c:ptCount val="51"/>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pt idx="47">
                  <c:v>8.1356057171430018E-2</c:v>
                </c:pt>
                <c:pt idx="48">
                  <c:v>8.0750192994280601E-2</c:v>
                </c:pt>
                <c:pt idx="49">
                  <c:v>7.750216964030289E-2</c:v>
                </c:pt>
                <c:pt idx="50">
                  <c:v>7.502666971391557E-2</c:v>
                </c:pt>
              </c:numCache>
            </c:numRef>
          </c:val>
          <c:smooth val="0"/>
          <c:extLst>
            <c:ext xmlns:c16="http://schemas.microsoft.com/office/drawing/2014/chart" uri="{C3380CC4-5D6E-409C-BE32-E72D297353CC}">
              <c16:uniqueId val="{00000001-6F5D-40D3-9EA5-59C8F2070017}"/>
            </c:ext>
          </c:extLst>
        </c:ser>
        <c:ser>
          <c:idx val="2"/>
          <c:order val="2"/>
          <c:tx>
            <c:strRef>
              <c:f>TdR_42!$B$88</c:f>
              <c:strCache>
                <c:ptCount val="1"/>
                <c:pt idx="0">
                  <c:v>Construction</c:v>
                </c:pt>
              </c:strCache>
            </c:strRef>
          </c:tx>
          <c:marker>
            <c:symbol val="none"/>
          </c:marker>
          <c:cat>
            <c:strRef>
              <c:f>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TdR_42!$C$88:$BA$88</c:f>
              <c:numCache>
                <c:formatCode>0.0%</c:formatCode>
                <c:ptCount val="51"/>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pt idx="47">
                  <c:v>6.5221558845890842E-2</c:v>
                </c:pt>
                <c:pt idx="48">
                  <c:v>6.6521424328021828E-2</c:v>
                </c:pt>
                <c:pt idx="49">
                  <c:v>6.7428916698969638E-2</c:v>
                </c:pt>
                <c:pt idx="50">
                  <c:v>6.5066118651403174E-2</c:v>
                </c:pt>
              </c:numCache>
            </c:numRef>
          </c:val>
          <c:smooth val="0"/>
          <c:extLst>
            <c:ext xmlns:c16="http://schemas.microsoft.com/office/drawing/2014/chart" uri="{C3380CC4-5D6E-409C-BE32-E72D297353CC}">
              <c16:uniqueId val="{00000002-6F5D-40D3-9EA5-59C8F2070017}"/>
            </c:ext>
          </c:extLst>
        </c:ser>
        <c:ser>
          <c:idx val="3"/>
          <c:order val="3"/>
          <c:tx>
            <c:strRef>
              <c:f>TdR_42!$B$89</c:f>
              <c:strCache>
                <c:ptCount val="1"/>
                <c:pt idx="0">
                  <c:v>Tertiaire marchand</c:v>
                </c:pt>
              </c:strCache>
            </c:strRef>
          </c:tx>
          <c:marker>
            <c:symbol val="none"/>
          </c:marker>
          <c:cat>
            <c:strRef>
              <c:f>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TdR_42!$C$89:$BA$89</c:f>
              <c:numCache>
                <c:formatCode>0.0%</c:formatCode>
                <c:ptCount val="51"/>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pt idx="47">
                  <c:v>2.776083649509473E-2</c:v>
                </c:pt>
                <c:pt idx="48">
                  <c:v>2.6028967120536959E-2</c:v>
                </c:pt>
                <c:pt idx="49">
                  <c:v>2.5208340447105897E-2</c:v>
                </c:pt>
                <c:pt idx="50">
                  <c:v>2.3979515910876676E-2</c:v>
                </c:pt>
              </c:numCache>
            </c:numRef>
          </c:val>
          <c:smooth val="0"/>
          <c:extLst>
            <c:ext xmlns:c16="http://schemas.microsoft.com/office/drawing/2014/chart" uri="{C3380CC4-5D6E-409C-BE32-E72D297353CC}">
              <c16:uniqueId val="{00000003-6F5D-40D3-9EA5-59C8F2070017}"/>
            </c:ext>
          </c:extLst>
        </c:ser>
        <c:ser>
          <c:idx val="4"/>
          <c:order val="4"/>
          <c:tx>
            <c:strRef>
              <c:f>TdR_42!$B$90</c:f>
              <c:strCache>
                <c:ptCount val="1"/>
                <c:pt idx="0">
                  <c:v>Tertiaire non marchand</c:v>
                </c:pt>
              </c:strCache>
            </c:strRef>
          </c:tx>
          <c:marker>
            <c:symbol val="none"/>
          </c:marker>
          <c:cat>
            <c:strRef>
              <c:f>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TdR_42!$C$90:$BA$90</c:f>
              <c:numCache>
                <c:formatCode>0.0%</c:formatCode>
                <c:ptCount val="51"/>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pt idx="47">
                  <c:v>3.5834768683082234E-3</c:v>
                </c:pt>
                <c:pt idx="48">
                  <c:v>3.5845159658641859E-3</c:v>
                </c:pt>
                <c:pt idx="49">
                  <c:v>3.4973560517463725E-3</c:v>
                </c:pt>
                <c:pt idx="50">
                  <c:v>3.4369070933452433E-3</c:v>
                </c:pt>
              </c:numCache>
            </c:numRef>
          </c:val>
          <c:smooth val="0"/>
          <c:extLst>
            <c:ext xmlns:c16="http://schemas.microsoft.com/office/drawing/2014/chart" uri="{C3380CC4-5D6E-409C-BE32-E72D297353CC}">
              <c16:uniqueId val="{00000004-6F5D-40D3-9EA5-59C8F2070017}"/>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0.0%"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[1]Serie_TdR_42!$B$86</c:f>
              <c:strCache>
                <c:ptCount val="1"/>
                <c:pt idx="0">
                  <c:v>Agriculture</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[1]Serie_TdR_42!$C$86:$BA$86</c:f>
              <c:numCache>
                <c:formatCode>General</c:formatCode>
                <c:ptCount val="51"/>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pt idx="47">
                  <c:v>1.4245772771021405E-2</c:v>
                </c:pt>
                <c:pt idx="48">
                  <c:v>2.2058391070011094E-2</c:v>
                </c:pt>
                <c:pt idx="49">
                  <c:v>1.9410552496809824E-2</c:v>
                </c:pt>
                <c:pt idx="50">
                  <c:v>2.289623582268855E-2</c:v>
                </c:pt>
              </c:numCache>
            </c:numRef>
          </c:val>
          <c:smooth val="0"/>
          <c:extLst>
            <c:ext xmlns:c16="http://schemas.microsoft.com/office/drawing/2014/chart" uri="{C3380CC4-5D6E-409C-BE32-E72D297353CC}">
              <c16:uniqueId val="{00000000-61EC-4C5E-B07D-C9174E07776B}"/>
            </c:ext>
          </c:extLst>
        </c:ser>
        <c:ser>
          <c:idx val="1"/>
          <c:order val="1"/>
          <c:tx>
            <c:strRef>
              <c:f>[1]Serie_TdR_42!$B$87</c:f>
              <c:strCache>
                <c:ptCount val="1"/>
                <c:pt idx="0">
                  <c:v>Industrie</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[1]Serie_TdR_42!$C$87:$BA$87</c:f>
              <c:numCache>
                <c:formatCode>General</c:formatCode>
                <c:ptCount val="51"/>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pt idx="47">
                  <c:v>8.1356057171430018E-2</c:v>
                </c:pt>
                <c:pt idx="48">
                  <c:v>8.0750192994280601E-2</c:v>
                </c:pt>
                <c:pt idx="49">
                  <c:v>7.750216964030289E-2</c:v>
                </c:pt>
                <c:pt idx="50">
                  <c:v>7.502666971391557E-2</c:v>
                </c:pt>
              </c:numCache>
            </c:numRef>
          </c:val>
          <c:smooth val="0"/>
          <c:extLst>
            <c:ext xmlns:c16="http://schemas.microsoft.com/office/drawing/2014/chart" uri="{C3380CC4-5D6E-409C-BE32-E72D297353CC}">
              <c16:uniqueId val="{00000001-61EC-4C5E-B07D-C9174E07776B}"/>
            </c:ext>
          </c:extLst>
        </c:ser>
        <c:ser>
          <c:idx val="2"/>
          <c:order val="2"/>
          <c:tx>
            <c:strRef>
              <c:f>[1]Serie_TdR_42!$B$88</c:f>
              <c:strCache>
                <c:ptCount val="1"/>
                <c:pt idx="0">
                  <c:v>Construction</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[1]Serie_TdR_42!$C$88:$BA$88</c:f>
              <c:numCache>
                <c:formatCode>General</c:formatCode>
                <c:ptCount val="51"/>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pt idx="47">
                  <c:v>6.5221558845890842E-2</c:v>
                </c:pt>
                <c:pt idx="48">
                  <c:v>6.6521424328021828E-2</c:v>
                </c:pt>
                <c:pt idx="49">
                  <c:v>6.7428916698969638E-2</c:v>
                </c:pt>
                <c:pt idx="50">
                  <c:v>6.5066118651403174E-2</c:v>
                </c:pt>
              </c:numCache>
            </c:numRef>
          </c:val>
          <c:smooth val="0"/>
          <c:extLst>
            <c:ext xmlns:c16="http://schemas.microsoft.com/office/drawing/2014/chart" uri="{C3380CC4-5D6E-409C-BE32-E72D297353CC}">
              <c16:uniqueId val="{00000002-61EC-4C5E-B07D-C9174E07776B}"/>
            </c:ext>
          </c:extLst>
        </c:ser>
        <c:ser>
          <c:idx val="3"/>
          <c:order val="3"/>
          <c:tx>
            <c:strRef>
              <c:f>[1]Serie_TdR_42!$B$89</c:f>
              <c:strCache>
                <c:ptCount val="1"/>
                <c:pt idx="0">
                  <c:v>Tertiaire marchand</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[1]Serie_TdR_42!$C$89:$BA$89</c:f>
              <c:numCache>
                <c:formatCode>General</c:formatCode>
                <c:ptCount val="51"/>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pt idx="47">
                  <c:v>2.776083649509473E-2</c:v>
                </c:pt>
                <c:pt idx="48">
                  <c:v>2.6028967120536959E-2</c:v>
                </c:pt>
                <c:pt idx="49">
                  <c:v>2.5208340447105897E-2</c:v>
                </c:pt>
                <c:pt idx="50">
                  <c:v>2.3979515910876676E-2</c:v>
                </c:pt>
              </c:numCache>
            </c:numRef>
          </c:val>
          <c:smooth val="0"/>
          <c:extLst>
            <c:ext xmlns:c16="http://schemas.microsoft.com/office/drawing/2014/chart" uri="{C3380CC4-5D6E-409C-BE32-E72D297353CC}">
              <c16:uniqueId val="{00000003-61EC-4C5E-B07D-C9174E07776B}"/>
            </c:ext>
          </c:extLst>
        </c:ser>
        <c:ser>
          <c:idx val="4"/>
          <c:order val="4"/>
          <c:tx>
            <c:strRef>
              <c:f>[1]Serie_TdR_42!$B$90</c:f>
              <c:strCache>
                <c:ptCount val="1"/>
                <c:pt idx="0">
                  <c:v>Tertiaire non marchand</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[1]Serie_TdR_42!$C$90:$BA$90</c:f>
              <c:numCache>
                <c:formatCode>General</c:formatCode>
                <c:ptCount val="51"/>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pt idx="47">
                  <c:v>3.5834768683082234E-3</c:v>
                </c:pt>
                <c:pt idx="48">
                  <c:v>3.5845159658641859E-3</c:v>
                </c:pt>
                <c:pt idx="49">
                  <c:v>3.4973560517463725E-3</c:v>
                </c:pt>
                <c:pt idx="50">
                  <c:v>3.4369070933452433E-3</c:v>
                </c:pt>
              </c:numCache>
            </c:numRef>
          </c:val>
          <c:smooth val="0"/>
          <c:extLst>
            <c:ext xmlns:c16="http://schemas.microsoft.com/office/drawing/2014/chart" uri="{C3380CC4-5D6E-409C-BE32-E72D297353CC}">
              <c16:uniqueId val="{00000004-61EC-4C5E-B07D-C9174E07776B}"/>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General"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[1]Serie_TdR_42!$B$86</c:f>
              <c:strCache>
                <c:ptCount val="1"/>
                <c:pt idx="0">
                  <c:v>Agriculture</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[1]Serie_TdR_42!$C$86:$BA$86</c:f>
              <c:numCache>
                <c:formatCode>General</c:formatCode>
                <c:ptCount val="51"/>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pt idx="47">
                  <c:v>1.4245772771021405E-2</c:v>
                </c:pt>
                <c:pt idx="48">
                  <c:v>2.2058391070011094E-2</c:v>
                </c:pt>
                <c:pt idx="49">
                  <c:v>1.9410552496809824E-2</c:v>
                </c:pt>
                <c:pt idx="50">
                  <c:v>2.289623582268855E-2</c:v>
                </c:pt>
              </c:numCache>
            </c:numRef>
          </c:val>
          <c:smooth val="0"/>
          <c:extLst>
            <c:ext xmlns:c16="http://schemas.microsoft.com/office/drawing/2014/chart" uri="{C3380CC4-5D6E-409C-BE32-E72D297353CC}">
              <c16:uniqueId val="{00000000-712E-456D-A0F0-454596526B18}"/>
            </c:ext>
          </c:extLst>
        </c:ser>
        <c:ser>
          <c:idx val="1"/>
          <c:order val="1"/>
          <c:tx>
            <c:strRef>
              <c:f>[1]Serie_TdR_42!$B$87</c:f>
              <c:strCache>
                <c:ptCount val="1"/>
                <c:pt idx="0">
                  <c:v>Industrie</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[1]Serie_TdR_42!$C$87:$BA$87</c:f>
              <c:numCache>
                <c:formatCode>General</c:formatCode>
                <c:ptCount val="51"/>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pt idx="47">
                  <c:v>8.1356057171430018E-2</c:v>
                </c:pt>
                <c:pt idx="48">
                  <c:v>8.0750192994280601E-2</c:v>
                </c:pt>
                <c:pt idx="49">
                  <c:v>7.750216964030289E-2</c:v>
                </c:pt>
                <c:pt idx="50">
                  <c:v>7.502666971391557E-2</c:v>
                </c:pt>
              </c:numCache>
            </c:numRef>
          </c:val>
          <c:smooth val="0"/>
          <c:extLst>
            <c:ext xmlns:c16="http://schemas.microsoft.com/office/drawing/2014/chart" uri="{C3380CC4-5D6E-409C-BE32-E72D297353CC}">
              <c16:uniqueId val="{00000001-712E-456D-A0F0-454596526B18}"/>
            </c:ext>
          </c:extLst>
        </c:ser>
        <c:ser>
          <c:idx val="2"/>
          <c:order val="2"/>
          <c:tx>
            <c:strRef>
              <c:f>[1]Serie_TdR_42!$B$88</c:f>
              <c:strCache>
                <c:ptCount val="1"/>
                <c:pt idx="0">
                  <c:v>Construction</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[1]Serie_TdR_42!$C$88:$BA$88</c:f>
              <c:numCache>
                <c:formatCode>General</c:formatCode>
                <c:ptCount val="51"/>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pt idx="47">
                  <c:v>6.5221558845890842E-2</c:v>
                </c:pt>
                <c:pt idx="48">
                  <c:v>6.6521424328021828E-2</c:v>
                </c:pt>
                <c:pt idx="49">
                  <c:v>6.7428916698969638E-2</c:v>
                </c:pt>
                <c:pt idx="50">
                  <c:v>6.5066118651403174E-2</c:v>
                </c:pt>
              </c:numCache>
            </c:numRef>
          </c:val>
          <c:smooth val="0"/>
          <c:extLst>
            <c:ext xmlns:c16="http://schemas.microsoft.com/office/drawing/2014/chart" uri="{C3380CC4-5D6E-409C-BE32-E72D297353CC}">
              <c16:uniqueId val="{00000002-712E-456D-A0F0-454596526B18}"/>
            </c:ext>
          </c:extLst>
        </c:ser>
        <c:ser>
          <c:idx val="3"/>
          <c:order val="3"/>
          <c:tx>
            <c:strRef>
              <c:f>[1]Serie_TdR_42!$B$89</c:f>
              <c:strCache>
                <c:ptCount val="1"/>
                <c:pt idx="0">
                  <c:v>Tertiaire marchand</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[1]Serie_TdR_42!$C$89:$BA$89</c:f>
              <c:numCache>
                <c:formatCode>General</c:formatCode>
                <c:ptCount val="51"/>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pt idx="47">
                  <c:v>2.776083649509473E-2</c:v>
                </c:pt>
                <c:pt idx="48">
                  <c:v>2.6028967120536959E-2</c:v>
                </c:pt>
                <c:pt idx="49">
                  <c:v>2.5208340447105897E-2</c:v>
                </c:pt>
                <c:pt idx="50">
                  <c:v>2.3979515910876676E-2</c:v>
                </c:pt>
              </c:numCache>
            </c:numRef>
          </c:val>
          <c:smooth val="0"/>
          <c:extLst>
            <c:ext xmlns:c16="http://schemas.microsoft.com/office/drawing/2014/chart" uri="{C3380CC4-5D6E-409C-BE32-E72D297353CC}">
              <c16:uniqueId val="{00000003-712E-456D-A0F0-454596526B18}"/>
            </c:ext>
          </c:extLst>
        </c:ser>
        <c:ser>
          <c:idx val="4"/>
          <c:order val="4"/>
          <c:tx>
            <c:strRef>
              <c:f>[1]Serie_TdR_42!$B$90</c:f>
              <c:strCache>
                <c:ptCount val="1"/>
                <c:pt idx="0">
                  <c:v>Tertiaire non marchand</c:v>
                </c:pt>
              </c:strCache>
            </c:strRef>
          </c:tx>
          <c:marker>
            <c:symbol val="none"/>
          </c:marker>
          <c:cat>
            <c:strRef>
              <c:f>[1]Serie_TdR_42!$C$85:$BA$85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[1]Serie_TdR_42!$C$90:$BA$90</c:f>
              <c:numCache>
                <c:formatCode>General</c:formatCode>
                <c:ptCount val="51"/>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pt idx="47">
                  <c:v>3.5834768683082234E-3</c:v>
                </c:pt>
                <c:pt idx="48">
                  <c:v>3.5845159658641859E-3</c:v>
                </c:pt>
                <c:pt idx="49">
                  <c:v>3.4973560517463725E-3</c:v>
                </c:pt>
                <c:pt idx="50">
                  <c:v>3.4369070933452433E-3</c:v>
                </c:pt>
              </c:numCache>
            </c:numRef>
          </c:val>
          <c:smooth val="0"/>
          <c:extLst>
            <c:ext xmlns:c16="http://schemas.microsoft.com/office/drawing/2014/chart" uri="{C3380CC4-5D6E-409C-BE32-E72D297353CC}">
              <c16:uniqueId val="{00000004-712E-456D-A0F0-454596526B18}"/>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General"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TdR_42!$B$86</c:f>
              <c:strCache>
                <c:ptCount val="1"/>
                <c:pt idx="0">
                  <c:v>Agriculture</c:v>
                </c:pt>
              </c:strCache>
            </c:strRef>
          </c:tx>
          <c:marker>
            <c:symbol val="none"/>
          </c:marker>
          <c:cat>
            <c:strRef>
              <c:f>TdR_42!$C$85:$BD$85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TdR_42!$C$86:$BD$86</c:f>
              <c:numCache>
                <c:formatCode>0.0%</c:formatCode>
                <c:ptCount val="54"/>
                <c:pt idx="0">
                  <c:v>4.0396872532875482E-3</c:v>
                </c:pt>
                <c:pt idx="1">
                  <c:v>6.5286253966556334E-3</c:v>
                </c:pt>
                <c:pt idx="2">
                  <c:v>1.5265924125284673E-2</c:v>
                </c:pt>
                <c:pt idx="3">
                  <c:v>7.5063968397513069E-3</c:v>
                </c:pt>
                <c:pt idx="4">
                  <c:v>7.1422671614040246E-3</c:v>
                </c:pt>
                <c:pt idx="5">
                  <c:v>7.5737626577911448E-3</c:v>
                </c:pt>
                <c:pt idx="6">
                  <c:v>7.7233424376141968E-3</c:v>
                </c:pt>
                <c:pt idx="7">
                  <c:v>7.2539406368345672E-3</c:v>
                </c:pt>
                <c:pt idx="8">
                  <c:v>1.6958172426651812E-2</c:v>
                </c:pt>
                <c:pt idx="9">
                  <c:v>2.2110477605730705E-2</c:v>
                </c:pt>
                <c:pt idx="10">
                  <c:v>1.6921564542554383E-2</c:v>
                </c:pt>
                <c:pt idx="11">
                  <c:v>2.4806926545397769E-2</c:v>
                </c:pt>
                <c:pt idx="12">
                  <c:v>2.0877706333707481E-2</c:v>
                </c:pt>
                <c:pt idx="13">
                  <c:v>1.673297045846146E-2</c:v>
                </c:pt>
                <c:pt idx="14">
                  <c:v>6.7971071715377546E-3</c:v>
                </c:pt>
                <c:pt idx="15">
                  <c:v>1.4228389176030257E-3</c:v>
                </c:pt>
                <c:pt idx="16">
                  <c:v>8.8337097953382054E-3</c:v>
                </c:pt>
                <c:pt idx="17">
                  <c:v>1.4132097053055799E-2</c:v>
                </c:pt>
                <c:pt idx="18">
                  <c:v>1.7513572989832724E-2</c:v>
                </c:pt>
                <c:pt idx="19">
                  <c:v>1.0717651359250133E-2</c:v>
                </c:pt>
                <c:pt idx="20">
                  <c:v>1.7420913929766739E-2</c:v>
                </c:pt>
                <c:pt idx="21">
                  <c:v>1.0070973090282707E-2</c:v>
                </c:pt>
                <c:pt idx="22">
                  <c:v>1.2151926812637149E-2</c:v>
                </c:pt>
                <c:pt idx="23">
                  <c:v>1.2538784975458661E-2</c:v>
                </c:pt>
                <c:pt idx="24">
                  <c:v>8.2680884998234064E-3</c:v>
                </c:pt>
                <c:pt idx="25">
                  <c:v>9.9885519154299628E-3</c:v>
                </c:pt>
                <c:pt idx="26">
                  <c:v>1.5610764719661116E-2</c:v>
                </c:pt>
                <c:pt idx="27">
                  <c:v>8.8418142410769309E-3</c:v>
                </c:pt>
                <c:pt idx="28">
                  <c:v>1.2170785681027255E-2</c:v>
                </c:pt>
                <c:pt idx="29">
                  <c:v>1.1764248037246367E-2</c:v>
                </c:pt>
                <c:pt idx="30">
                  <c:v>1.3385284636807148E-2</c:v>
                </c:pt>
                <c:pt idx="31">
                  <c:v>9.1836766604606792E-3</c:v>
                </c:pt>
                <c:pt idx="32">
                  <c:v>9.8985219841198815E-3</c:v>
                </c:pt>
                <c:pt idx="33">
                  <c:v>6.7079477088681392E-3</c:v>
                </c:pt>
                <c:pt idx="34">
                  <c:v>1.172888936537016E-2</c:v>
                </c:pt>
                <c:pt idx="35">
                  <c:v>9.9923574834769862E-3</c:v>
                </c:pt>
                <c:pt idx="36">
                  <c:v>6.5520357753906097E-3</c:v>
                </c:pt>
                <c:pt idx="37">
                  <c:v>9.256615520028745E-3</c:v>
                </c:pt>
                <c:pt idx="38">
                  <c:v>1.3449803584977259E-2</c:v>
                </c:pt>
                <c:pt idx="39">
                  <c:v>1.1280436213991503E-2</c:v>
                </c:pt>
                <c:pt idx="40">
                  <c:v>1.733493901512478E-2</c:v>
                </c:pt>
                <c:pt idx="41">
                  <c:v>1.7418851650238213E-2</c:v>
                </c:pt>
                <c:pt idx="42">
                  <c:v>2.024270324510739E-2</c:v>
                </c:pt>
                <c:pt idx="43">
                  <c:v>1.0655834924879176E-2</c:v>
                </c:pt>
                <c:pt idx="44">
                  <c:v>1.5374699037368166E-2</c:v>
                </c:pt>
                <c:pt idx="45">
                  <c:v>1.8404647535094631E-2</c:v>
                </c:pt>
                <c:pt idx="46">
                  <c:v>1.6419088189184194E-2</c:v>
                </c:pt>
                <c:pt idx="47">
                  <c:v>1.4245772771021405E-2</c:v>
                </c:pt>
                <c:pt idx="48">
                  <c:v>2.2058391070011094E-2</c:v>
                </c:pt>
                <c:pt idx="49">
                  <c:v>1.9410552496809824E-2</c:v>
                </c:pt>
                <c:pt idx="50">
                  <c:v>2.289623582268855E-2</c:v>
                </c:pt>
                <c:pt idx="51">
                  <c:v>1.4356968455932635E-2</c:v>
                </c:pt>
                <c:pt idx="52">
                  <c:v>1.0086916946512982E-2</c:v>
                </c:pt>
                <c:pt idx="53">
                  <c:v>1.9131514668744718E-2</c:v>
                </c:pt>
              </c:numCache>
            </c:numRef>
          </c:val>
          <c:smooth val="0"/>
          <c:extLst>
            <c:ext xmlns:c16="http://schemas.microsoft.com/office/drawing/2014/chart" uri="{C3380CC4-5D6E-409C-BE32-E72D297353CC}">
              <c16:uniqueId val="{00000000-4E3E-47BA-826F-0D9D3869E841}"/>
            </c:ext>
          </c:extLst>
        </c:ser>
        <c:ser>
          <c:idx val="1"/>
          <c:order val="1"/>
          <c:tx>
            <c:strRef>
              <c:f>TdR_42!$B$87</c:f>
              <c:strCache>
                <c:ptCount val="1"/>
                <c:pt idx="0">
                  <c:v>Industrie</c:v>
                </c:pt>
              </c:strCache>
            </c:strRef>
          </c:tx>
          <c:marker>
            <c:symbol val="none"/>
          </c:marker>
          <c:cat>
            <c:strRef>
              <c:f>TdR_42!$C$85:$BD$85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TdR_42!$C$87:$BD$87</c:f>
              <c:numCache>
                <c:formatCode>0.0%</c:formatCode>
                <c:ptCount val="54"/>
                <c:pt idx="0">
                  <c:v>9.6170994361174184E-2</c:v>
                </c:pt>
                <c:pt idx="1">
                  <c:v>9.6549151935674954E-2</c:v>
                </c:pt>
                <c:pt idx="2">
                  <c:v>9.0783322020095272E-2</c:v>
                </c:pt>
                <c:pt idx="3">
                  <c:v>8.7425215666135148E-2</c:v>
                </c:pt>
                <c:pt idx="4">
                  <c:v>8.7342865274144574E-2</c:v>
                </c:pt>
                <c:pt idx="5">
                  <c:v>8.8561989598134522E-2</c:v>
                </c:pt>
                <c:pt idx="6">
                  <c:v>7.8453872920717163E-2</c:v>
                </c:pt>
                <c:pt idx="7">
                  <c:v>7.5313898681282562E-2</c:v>
                </c:pt>
                <c:pt idx="8">
                  <c:v>7.4959445684106368E-2</c:v>
                </c:pt>
                <c:pt idx="9">
                  <c:v>7.6257408925283238E-2</c:v>
                </c:pt>
                <c:pt idx="10">
                  <c:v>7.8550774554796157E-2</c:v>
                </c:pt>
                <c:pt idx="11">
                  <c:v>7.5586155960011461E-2</c:v>
                </c:pt>
                <c:pt idx="12">
                  <c:v>7.9887167541432894E-2</c:v>
                </c:pt>
                <c:pt idx="13">
                  <c:v>8.0514431092422525E-2</c:v>
                </c:pt>
                <c:pt idx="14">
                  <c:v>7.6205873022169135E-2</c:v>
                </c:pt>
                <c:pt idx="15">
                  <c:v>7.9784946867401507E-2</c:v>
                </c:pt>
                <c:pt idx="16">
                  <c:v>7.6646158793333988E-2</c:v>
                </c:pt>
                <c:pt idx="17">
                  <c:v>8.0248763140784315E-2</c:v>
                </c:pt>
                <c:pt idx="18">
                  <c:v>8.3835368458733045E-2</c:v>
                </c:pt>
                <c:pt idx="19">
                  <c:v>8.2169692050651263E-2</c:v>
                </c:pt>
                <c:pt idx="20">
                  <c:v>8.5896076773269381E-2</c:v>
                </c:pt>
                <c:pt idx="21">
                  <c:v>8.5166172286847752E-2</c:v>
                </c:pt>
                <c:pt idx="22">
                  <c:v>9.283096906675567E-2</c:v>
                </c:pt>
                <c:pt idx="23">
                  <c:v>9.0034125619082306E-2</c:v>
                </c:pt>
                <c:pt idx="24">
                  <c:v>8.8078294578044558E-2</c:v>
                </c:pt>
                <c:pt idx="25">
                  <c:v>9.5955285463508413E-2</c:v>
                </c:pt>
                <c:pt idx="26">
                  <c:v>9.8358559887186239E-2</c:v>
                </c:pt>
                <c:pt idx="27">
                  <c:v>9.9383380913788094E-2</c:v>
                </c:pt>
                <c:pt idx="28">
                  <c:v>0.10159408912332035</c:v>
                </c:pt>
                <c:pt idx="29">
                  <c:v>0.10042592206004483</c:v>
                </c:pt>
                <c:pt idx="30">
                  <c:v>9.7211818786164597E-2</c:v>
                </c:pt>
                <c:pt idx="31">
                  <c:v>9.3490171257883697E-2</c:v>
                </c:pt>
                <c:pt idx="32">
                  <c:v>9.3701464875193541E-2</c:v>
                </c:pt>
                <c:pt idx="33">
                  <c:v>8.8307297425969891E-2</c:v>
                </c:pt>
                <c:pt idx="34">
                  <c:v>8.5731516070284092E-2</c:v>
                </c:pt>
                <c:pt idx="35">
                  <c:v>8.403835281535374E-2</c:v>
                </c:pt>
                <c:pt idx="36">
                  <c:v>5.0616681775731705E-2</c:v>
                </c:pt>
                <c:pt idx="37">
                  <c:v>6.1015783951759425E-2</c:v>
                </c:pt>
                <c:pt idx="38">
                  <c:v>7.6768854451324225E-2</c:v>
                </c:pt>
                <c:pt idx="39">
                  <c:v>8.1148341922066589E-2</c:v>
                </c:pt>
                <c:pt idx="40">
                  <c:v>8.5867990084502646E-2</c:v>
                </c:pt>
                <c:pt idx="41">
                  <c:v>8.9715911219055283E-2</c:v>
                </c:pt>
                <c:pt idx="42">
                  <c:v>9.3068596883046306E-2</c:v>
                </c:pt>
                <c:pt idx="43">
                  <c:v>9.4180843064445172E-2</c:v>
                </c:pt>
                <c:pt idx="44">
                  <c:v>8.9118720763522882E-2</c:v>
                </c:pt>
                <c:pt idx="45">
                  <c:v>8.7293985850059985E-2</c:v>
                </c:pt>
                <c:pt idx="46">
                  <c:v>8.5443794232337306E-2</c:v>
                </c:pt>
                <c:pt idx="47">
                  <c:v>8.1356057171430018E-2</c:v>
                </c:pt>
                <c:pt idx="48">
                  <c:v>8.0750192994280601E-2</c:v>
                </c:pt>
                <c:pt idx="49">
                  <c:v>7.750216964030289E-2</c:v>
                </c:pt>
                <c:pt idx="50">
                  <c:v>7.502666971391557E-2</c:v>
                </c:pt>
                <c:pt idx="51">
                  <c:v>7.4854119052126813E-2</c:v>
                </c:pt>
                <c:pt idx="52">
                  <c:v>7.4327325497082167E-2</c:v>
                </c:pt>
                <c:pt idx="53">
                  <c:v>7.0736413695329403E-2</c:v>
                </c:pt>
              </c:numCache>
            </c:numRef>
          </c:val>
          <c:smooth val="0"/>
          <c:extLst>
            <c:ext xmlns:c16="http://schemas.microsoft.com/office/drawing/2014/chart" uri="{C3380CC4-5D6E-409C-BE32-E72D297353CC}">
              <c16:uniqueId val="{00000001-4E3E-47BA-826F-0D9D3869E841}"/>
            </c:ext>
          </c:extLst>
        </c:ser>
        <c:ser>
          <c:idx val="2"/>
          <c:order val="2"/>
          <c:tx>
            <c:strRef>
              <c:f>TdR_42!$B$88</c:f>
              <c:strCache>
                <c:ptCount val="1"/>
                <c:pt idx="0">
                  <c:v>Construction</c:v>
                </c:pt>
              </c:strCache>
            </c:strRef>
          </c:tx>
          <c:marker>
            <c:symbol val="none"/>
          </c:marker>
          <c:cat>
            <c:strRef>
              <c:f>TdR_42!$C$85:$BD$85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TdR_42!$C$88:$BD$88</c:f>
              <c:numCache>
                <c:formatCode>0.0%</c:formatCode>
                <c:ptCount val="54"/>
                <c:pt idx="0">
                  <c:v>8.4553575325419891E-2</c:v>
                </c:pt>
                <c:pt idx="1">
                  <c:v>8.1559257609071428E-2</c:v>
                </c:pt>
                <c:pt idx="2">
                  <c:v>7.9493395475152037E-2</c:v>
                </c:pt>
                <c:pt idx="3">
                  <c:v>8.2739359638876853E-2</c:v>
                </c:pt>
                <c:pt idx="4">
                  <c:v>7.4162176010339156E-2</c:v>
                </c:pt>
                <c:pt idx="5">
                  <c:v>7.7249258298197468E-2</c:v>
                </c:pt>
                <c:pt idx="6">
                  <c:v>7.2888740078070752E-2</c:v>
                </c:pt>
                <c:pt idx="7">
                  <c:v>7.1471899046087153E-2</c:v>
                </c:pt>
                <c:pt idx="8">
                  <c:v>7.0948786906042186E-2</c:v>
                </c:pt>
                <c:pt idx="9">
                  <c:v>7.1304440007108408E-2</c:v>
                </c:pt>
                <c:pt idx="10">
                  <c:v>6.8787258696030071E-2</c:v>
                </c:pt>
                <c:pt idx="11">
                  <c:v>5.7452544094435481E-2</c:v>
                </c:pt>
                <c:pt idx="12">
                  <c:v>7.5240327019047232E-2</c:v>
                </c:pt>
                <c:pt idx="13">
                  <c:v>6.9797848017069439E-2</c:v>
                </c:pt>
                <c:pt idx="14">
                  <c:v>6.6844443430244566E-2</c:v>
                </c:pt>
                <c:pt idx="15">
                  <c:v>6.9636903259899921E-2</c:v>
                </c:pt>
                <c:pt idx="16">
                  <c:v>6.3647948109895977E-2</c:v>
                </c:pt>
                <c:pt idx="17">
                  <c:v>7.0473351645965021E-2</c:v>
                </c:pt>
                <c:pt idx="18">
                  <c:v>7.3295162304237674E-2</c:v>
                </c:pt>
                <c:pt idx="19">
                  <c:v>7.0134747574446224E-2</c:v>
                </c:pt>
                <c:pt idx="20">
                  <c:v>7.0677523507659976E-2</c:v>
                </c:pt>
                <c:pt idx="21">
                  <c:v>7.4721563570493255E-2</c:v>
                </c:pt>
                <c:pt idx="22">
                  <c:v>8.5560816517019786E-2</c:v>
                </c:pt>
                <c:pt idx="23">
                  <c:v>8.6177661921362961E-2</c:v>
                </c:pt>
                <c:pt idx="24">
                  <c:v>7.6932721299428117E-2</c:v>
                </c:pt>
                <c:pt idx="25">
                  <c:v>8.5792029792316427E-2</c:v>
                </c:pt>
                <c:pt idx="26">
                  <c:v>8.3561995181284904E-2</c:v>
                </c:pt>
                <c:pt idx="27">
                  <c:v>8.5380701768016307E-2</c:v>
                </c:pt>
                <c:pt idx="28">
                  <c:v>8.5204728513049707E-2</c:v>
                </c:pt>
                <c:pt idx="29">
                  <c:v>8.7536090250946205E-2</c:v>
                </c:pt>
                <c:pt idx="30">
                  <c:v>8.5803810375974662E-2</c:v>
                </c:pt>
                <c:pt idx="31">
                  <c:v>8.3609822427771222E-2</c:v>
                </c:pt>
                <c:pt idx="32">
                  <c:v>8.5000347360874612E-2</c:v>
                </c:pt>
                <c:pt idx="33">
                  <c:v>8.2215656714746232E-2</c:v>
                </c:pt>
                <c:pt idx="34">
                  <c:v>8.2161447875493801E-2</c:v>
                </c:pt>
                <c:pt idx="35">
                  <c:v>8.0563328596833295E-2</c:v>
                </c:pt>
                <c:pt idx="36">
                  <c:v>2.1738622908688946E-2</c:v>
                </c:pt>
                <c:pt idx="37">
                  <c:v>6.0478590803952709E-2</c:v>
                </c:pt>
                <c:pt idx="38">
                  <c:v>7.2201608790691235E-2</c:v>
                </c:pt>
                <c:pt idx="39">
                  <c:v>7.115041269834306E-2</c:v>
                </c:pt>
                <c:pt idx="40">
                  <c:v>7.1106912947728682E-2</c:v>
                </c:pt>
                <c:pt idx="41">
                  <c:v>7.0034971902306078E-2</c:v>
                </c:pt>
                <c:pt idx="42">
                  <c:v>6.5993500785879525E-2</c:v>
                </c:pt>
                <c:pt idx="43">
                  <c:v>6.9753717019116548E-2</c:v>
                </c:pt>
                <c:pt idx="44">
                  <c:v>6.8620705866433651E-2</c:v>
                </c:pt>
                <c:pt idx="45">
                  <c:v>6.3184656680720902E-2</c:v>
                </c:pt>
                <c:pt idx="46">
                  <c:v>6.8620463334665635E-2</c:v>
                </c:pt>
                <c:pt idx="47">
                  <c:v>6.5221558845890842E-2</c:v>
                </c:pt>
                <c:pt idx="48">
                  <c:v>6.6521424328021828E-2</c:v>
                </c:pt>
                <c:pt idx="49">
                  <c:v>6.7428916698969638E-2</c:v>
                </c:pt>
                <c:pt idx="50">
                  <c:v>6.5066118651403174E-2</c:v>
                </c:pt>
                <c:pt idx="51">
                  <c:v>6.7856281981749866E-2</c:v>
                </c:pt>
                <c:pt idx="52">
                  <c:v>6.2732458564878163E-2</c:v>
                </c:pt>
                <c:pt idx="53">
                  <c:v>6.2160520586363989E-2</c:v>
                </c:pt>
              </c:numCache>
            </c:numRef>
          </c:val>
          <c:smooth val="0"/>
          <c:extLst>
            <c:ext xmlns:c16="http://schemas.microsoft.com/office/drawing/2014/chart" uri="{C3380CC4-5D6E-409C-BE32-E72D297353CC}">
              <c16:uniqueId val="{00000002-4E3E-47BA-826F-0D9D3869E841}"/>
            </c:ext>
          </c:extLst>
        </c:ser>
        <c:ser>
          <c:idx val="3"/>
          <c:order val="3"/>
          <c:tx>
            <c:strRef>
              <c:f>TdR_42!$B$89</c:f>
              <c:strCache>
                <c:ptCount val="1"/>
                <c:pt idx="0">
                  <c:v>Tertiaire marchand</c:v>
                </c:pt>
              </c:strCache>
            </c:strRef>
          </c:tx>
          <c:marker>
            <c:symbol val="none"/>
          </c:marker>
          <c:cat>
            <c:strRef>
              <c:f>TdR_42!$C$85:$BD$85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TdR_42!$C$89:$BD$89</c:f>
              <c:numCache>
                <c:formatCode>0.0%</c:formatCode>
                <c:ptCount val="54"/>
                <c:pt idx="0">
                  <c:v>2.2366757573420461E-2</c:v>
                </c:pt>
                <c:pt idx="1">
                  <c:v>1.9989723832566253E-2</c:v>
                </c:pt>
                <c:pt idx="2">
                  <c:v>2.156819240158914E-2</c:v>
                </c:pt>
                <c:pt idx="3">
                  <c:v>2.1137697174610094E-2</c:v>
                </c:pt>
                <c:pt idx="4">
                  <c:v>2.1696105499780356E-2</c:v>
                </c:pt>
                <c:pt idx="5">
                  <c:v>1.8944057958698485E-2</c:v>
                </c:pt>
                <c:pt idx="6">
                  <c:v>1.9117382331905679E-2</c:v>
                </c:pt>
                <c:pt idx="7">
                  <c:v>1.9873784327217169E-2</c:v>
                </c:pt>
                <c:pt idx="8">
                  <c:v>2.000685704996117E-2</c:v>
                </c:pt>
                <c:pt idx="9">
                  <c:v>2.0305494795005354E-2</c:v>
                </c:pt>
                <c:pt idx="10">
                  <c:v>2.0871894456246331E-2</c:v>
                </c:pt>
                <c:pt idx="11">
                  <c:v>2.1104945727881703E-2</c:v>
                </c:pt>
                <c:pt idx="12">
                  <c:v>2.1049810298486162E-2</c:v>
                </c:pt>
                <c:pt idx="13">
                  <c:v>2.0893220061592853E-2</c:v>
                </c:pt>
                <c:pt idx="14">
                  <c:v>1.9420422679425224E-2</c:v>
                </c:pt>
                <c:pt idx="15">
                  <c:v>2.0284621097585928E-2</c:v>
                </c:pt>
                <c:pt idx="16">
                  <c:v>2.136960701898255E-2</c:v>
                </c:pt>
                <c:pt idx="17">
                  <c:v>2.2571745764237029E-2</c:v>
                </c:pt>
                <c:pt idx="18">
                  <c:v>2.3010915915347461E-2</c:v>
                </c:pt>
                <c:pt idx="19">
                  <c:v>2.3228565247712694E-2</c:v>
                </c:pt>
                <c:pt idx="20">
                  <c:v>2.3235500265702078E-2</c:v>
                </c:pt>
                <c:pt idx="21">
                  <c:v>2.3462935178859039E-2</c:v>
                </c:pt>
                <c:pt idx="22">
                  <c:v>2.4380931727364254E-2</c:v>
                </c:pt>
                <c:pt idx="23">
                  <c:v>2.4156160021486468E-2</c:v>
                </c:pt>
                <c:pt idx="24">
                  <c:v>2.5005894736537852E-2</c:v>
                </c:pt>
                <c:pt idx="25">
                  <c:v>2.6948565647550903E-2</c:v>
                </c:pt>
                <c:pt idx="26">
                  <c:v>2.7209396123495499E-2</c:v>
                </c:pt>
                <c:pt idx="27">
                  <c:v>2.7524960517506289E-2</c:v>
                </c:pt>
                <c:pt idx="28">
                  <c:v>2.7374445128785525E-2</c:v>
                </c:pt>
                <c:pt idx="29">
                  <c:v>2.7600603139772771E-2</c:v>
                </c:pt>
                <c:pt idx="30">
                  <c:v>2.6469312357312168E-2</c:v>
                </c:pt>
                <c:pt idx="31">
                  <c:v>2.5873505091178434E-2</c:v>
                </c:pt>
                <c:pt idx="32">
                  <c:v>2.7154126939799447E-2</c:v>
                </c:pt>
                <c:pt idx="33">
                  <c:v>2.6990191488044556E-2</c:v>
                </c:pt>
                <c:pt idx="34">
                  <c:v>2.7061412493390072E-2</c:v>
                </c:pt>
                <c:pt idx="35">
                  <c:v>2.7192582693434789E-2</c:v>
                </c:pt>
                <c:pt idx="36">
                  <c:v>1.912513474532684E-2</c:v>
                </c:pt>
                <c:pt idx="37">
                  <c:v>2.4508512011898569E-2</c:v>
                </c:pt>
                <c:pt idx="38">
                  <c:v>2.5728127618824467E-2</c:v>
                </c:pt>
                <c:pt idx="39">
                  <c:v>2.7113528304419803E-2</c:v>
                </c:pt>
                <c:pt idx="40">
                  <c:v>2.8529457928382719E-2</c:v>
                </c:pt>
                <c:pt idx="41">
                  <c:v>2.9262459017087371E-2</c:v>
                </c:pt>
                <c:pt idx="42">
                  <c:v>2.9342822645590357E-2</c:v>
                </c:pt>
                <c:pt idx="43">
                  <c:v>2.9194712186829425E-2</c:v>
                </c:pt>
                <c:pt idx="44">
                  <c:v>2.8757031192592472E-2</c:v>
                </c:pt>
                <c:pt idx="45">
                  <c:v>2.8318013399684483E-2</c:v>
                </c:pt>
                <c:pt idx="46">
                  <c:v>2.7877603827660542E-2</c:v>
                </c:pt>
                <c:pt idx="47">
                  <c:v>2.776083649509473E-2</c:v>
                </c:pt>
                <c:pt idx="48">
                  <c:v>2.6028967120536959E-2</c:v>
                </c:pt>
                <c:pt idx="49">
                  <c:v>2.5208340447105897E-2</c:v>
                </c:pt>
                <c:pt idx="50">
                  <c:v>2.3979515910876676E-2</c:v>
                </c:pt>
                <c:pt idx="51">
                  <c:v>2.2214274182295077E-2</c:v>
                </c:pt>
                <c:pt idx="52">
                  <c:v>2.1632478020316235E-2</c:v>
                </c:pt>
                <c:pt idx="53">
                  <c:v>1.9553670598372916E-2</c:v>
                </c:pt>
              </c:numCache>
            </c:numRef>
          </c:val>
          <c:smooth val="0"/>
          <c:extLst>
            <c:ext xmlns:c16="http://schemas.microsoft.com/office/drawing/2014/chart" uri="{C3380CC4-5D6E-409C-BE32-E72D297353CC}">
              <c16:uniqueId val="{00000003-4E3E-47BA-826F-0D9D3869E841}"/>
            </c:ext>
          </c:extLst>
        </c:ser>
        <c:ser>
          <c:idx val="4"/>
          <c:order val="4"/>
          <c:tx>
            <c:strRef>
              <c:f>TdR_42!$B$90</c:f>
              <c:strCache>
                <c:ptCount val="1"/>
                <c:pt idx="0">
                  <c:v>Tertiaire non marchand</c:v>
                </c:pt>
              </c:strCache>
            </c:strRef>
          </c:tx>
          <c:marker>
            <c:symbol val="none"/>
          </c:marker>
          <c:cat>
            <c:strRef>
              <c:f>TdR_42!$C$85:$BD$85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TdR_42!$C$90:$BD$90</c:f>
              <c:numCache>
                <c:formatCode>0.0%</c:formatCode>
                <c:ptCount val="54"/>
                <c:pt idx="0">
                  <c:v>2.2245172680386604E-3</c:v>
                </c:pt>
                <c:pt idx="1">
                  <c:v>2.0801638656167756E-3</c:v>
                </c:pt>
                <c:pt idx="2">
                  <c:v>1.9421708305771028E-3</c:v>
                </c:pt>
                <c:pt idx="3">
                  <c:v>1.9065964371969386E-3</c:v>
                </c:pt>
                <c:pt idx="4">
                  <c:v>2.0330427387651698E-3</c:v>
                </c:pt>
                <c:pt idx="5">
                  <c:v>1.9947563419983822E-3</c:v>
                </c:pt>
                <c:pt idx="6">
                  <c:v>1.8498646133401E-3</c:v>
                </c:pt>
                <c:pt idx="7">
                  <c:v>1.3232851704701382E-3</c:v>
                </c:pt>
                <c:pt idx="8">
                  <c:v>1.0469994318632429E-3</c:v>
                </c:pt>
                <c:pt idx="9">
                  <c:v>1.28473183712117E-3</c:v>
                </c:pt>
                <c:pt idx="10">
                  <c:v>9.0298377940024898E-4</c:v>
                </c:pt>
                <c:pt idx="11">
                  <c:v>1.0999758699432828E-3</c:v>
                </c:pt>
                <c:pt idx="12">
                  <c:v>1.2563189819572596E-3</c:v>
                </c:pt>
                <c:pt idx="13">
                  <c:v>1.4306410204885215E-3</c:v>
                </c:pt>
                <c:pt idx="14">
                  <c:v>1.5537555202776918E-3</c:v>
                </c:pt>
                <c:pt idx="15">
                  <c:v>1.7220054932861181E-3</c:v>
                </c:pt>
                <c:pt idx="16">
                  <c:v>1.6014932141070934E-3</c:v>
                </c:pt>
                <c:pt idx="17">
                  <c:v>1.9092889920325658E-3</c:v>
                </c:pt>
                <c:pt idx="18">
                  <c:v>1.7179328996327588E-3</c:v>
                </c:pt>
                <c:pt idx="19">
                  <c:v>1.6609416533651916E-3</c:v>
                </c:pt>
                <c:pt idx="20">
                  <c:v>1.9397516663520987E-3</c:v>
                </c:pt>
                <c:pt idx="21">
                  <c:v>1.6657861090290378E-3</c:v>
                </c:pt>
                <c:pt idx="22">
                  <c:v>2.1079933023358016E-3</c:v>
                </c:pt>
                <c:pt idx="23">
                  <c:v>2.3292935799597873E-3</c:v>
                </c:pt>
                <c:pt idx="24">
                  <c:v>3.8519231914433852E-3</c:v>
                </c:pt>
                <c:pt idx="25">
                  <c:v>3.659175824932151E-3</c:v>
                </c:pt>
                <c:pt idx="26">
                  <c:v>3.1178943601784469E-3</c:v>
                </c:pt>
                <c:pt idx="27">
                  <c:v>3.2420968433742228E-3</c:v>
                </c:pt>
                <c:pt idx="28">
                  <c:v>3.2878799288129138E-3</c:v>
                </c:pt>
                <c:pt idx="29">
                  <c:v>3.3160792341118536E-3</c:v>
                </c:pt>
                <c:pt idx="30">
                  <c:v>2.8694317603567793E-3</c:v>
                </c:pt>
                <c:pt idx="31">
                  <c:v>2.8900143660174813E-3</c:v>
                </c:pt>
                <c:pt idx="32">
                  <c:v>2.9045885338752075E-3</c:v>
                </c:pt>
                <c:pt idx="33">
                  <c:v>3.2209863611932705E-3</c:v>
                </c:pt>
                <c:pt idx="34">
                  <c:v>2.7809602721506374E-3</c:v>
                </c:pt>
                <c:pt idx="35">
                  <c:v>2.7805688982585966E-3</c:v>
                </c:pt>
                <c:pt idx="36">
                  <c:v>2.3662621902902276E-3</c:v>
                </c:pt>
                <c:pt idx="37">
                  <c:v>2.6931200282729151E-3</c:v>
                </c:pt>
                <c:pt idx="38">
                  <c:v>2.9676595460773935E-3</c:v>
                </c:pt>
                <c:pt idx="39">
                  <c:v>3.1053373689748981E-3</c:v>
                </c:pt>
                <c:pt idx="40">
                  <c:v>1.7655252511768729E-3</c:v>
                </c:pt>
                <c:pt idx="41">
                  <c:v>2.6155327424646825E-3</c:v>
                </c:pt>
                <c:pt idx="42">
                  <c:v>2.8595900871875939E-3</c:v>
                </c:pt>
                <c:pt idx="43">
                  <c:v>3.7224853313434299E-3</c:v>
                </c:pt>
                <c:pt idx="44">
                  <c:v>4.0171101641433169E-3</c:v>
                </c:pt>
                <c:pt idx="45">
                  <c:v>4.1389366252559002E-3</c:v>
                </c:pt>
                <c:pt idx="46">
                  <c:v>4.0644908866602786E-3</c:v>
                </c:pt>
                <c:pt idx="47">
                  <c:v>3.5834768683082234E-3</c:v>
                </c:pt>
                <c:pt idx="48">
                  <c:v>3.5845159658641859E-3</c:v>
                </c:pt>
                <c:pt idx="49">
                  <c:v>3.4973560517463725E-3</c:v>
                </c:pt>
                <c:pt idx="50">
                  <c:v>3.4369070933452433E-3</c:v>
                </c:pt>
                <c:pt idx="51">
                  <c:v>3.3990146377679974E-3</c:v>
                </c:pt>
                <c:pt idx="52">
                  <c:v>3.026726079248406E-3</c:v>
                </c:pt>
                <c:pt idx="53">
                  <c:v>3.4566520619227614E-3</c:v>
                </c:pt>
              </c:numCache>
            </c:numRef>
          </c:val>
          <c:smooth val="0"/>
          <c:extLst>
            <c:ext xmlns:c16="http://schemas.microsoft.com/office/drawing/2014/chart" uri="{C3380CC4-5D6E-409C-BE32-E72D297353CC}">
              <c16:uniqueId val="{00000004-4E3E-47BA-826F-0D9D3869E841}"/>
            </c:ext>
          </c:extLst>
        </c:ser>
        <c:dLbls>
          <c:showLegendKey val="0"/>
          <c:showVal val="0"/>
          <c:showCatName val="0"/>
          <c:showSerName val="0"/>
          <c:showPercent val="0"/>
          <c:showBubbleSize val="0"/>
        </c:dLbls>
        <c:smooth val="0"/>
        <c:axId val="151359488"/>
        <c:axId val="151361024"/>
      </c:lineChart>
      <c:catAx>
        <c:axId val="151359488"/>
        <c:scaling>
          <c:orientation val="minMax"/>
        </c:scaling>
        <c:delete val="0"/>
        <c:axPos val="b"/>
        <c:numFmt formatCode="General" sourceLinked="0"/>
        <c:majorTickMark val="out"/>
        <c:minorTickMark val="none"/>
        <c:tickLblPos val="nextTo"/>
        <c:crossAx val="151361024"/>
        <c:crosses val="autoZero"/>
        <c:auto val="1"/>
        <c:lblAlgn val="ctr"/>
        <c:lblOffset val="100"/>
        <c:noMultiLvlLbl val="0"/>
      </c:catAx>
      <c:valAx>
        <c:axId val="151361024"/>
        <c:scaling>
          <c:orientation val="minMax"/>
        </c:scaling>
        <c:delete val="0"/>
        <c:axPos val="l"/>
        <c:majorGridlines/>
        <c:numFmt formatCode="0.0%" sourceLinked="1"/>
        <c:majorTickMark val="out"/>
        <c:minorTickMark val="none"/>
        <c:tickLblPos val="nextTo"/>
        <c:crossAx val="151359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TdR_43!$B$86</c:f>
              <c:strCache>
                <c:ptCount val="1"/>
                <c:pt idx="0">
                  <c:v>Agriculture</c:v>
                </c:pt>
              </c:strCache>
            </c:strRef>
          </c:tx>
          <c:marker>
            <c:symbol val="none"/>
          </c:marker>
          <c:cat>
            <c:strRef>
              <c:f>TdR_43!$C$85:$AW$85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TdR_43!$C$86:$AW$86</c:f>
              <c:numCache>
                <c:formatCode>0.0%</c:formatCode>
                <c:ptCount val="47"/>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numCache>
            </c:numRef>
          </c:val>
          <c:smooth val="0"/>
          <c:extLst>
            <c:ext xmlns:c16="http://schemas.microsoft.com/office/drawing/2014/chart" uri="{C3380CC4-5D6E-409C-BE32-E72D297353CC}">
              <c16:uniqueId val="{00000000-3439-4DFE-BEF0-753D5D1C6DC9}"/>
            </c:ext>
          </c:extLst>
        </c:ser>
        <c:ser>
          <c:idx val="1"/>
          <c:order val="1"/>
          <c:tx>
            <c:strRef>
              <c:f>TdR_43!$B$87</c:f>
              <c:strCache>
                <c:ptCount val="1"/>
                <c:pt idx="0">
                  <c:v>Industrie</c:v>
                </c:pt>
              </c:strCache>
            </c:strRef>
          </c:tx>
          <c:marker>
            <c:symbol val="none"/>
          </c:marker>
          <c:cat>
            <c:strRef>
              <c:f>TdR_43!$C$85:$AW$85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TdR_43!$C$87:$AW$87</c:f>
              <c:numCache>
                <c:formatCode>0.0%</c:formatCode>
                <c:ptCount val="47"/>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numCache>
            </c:numRef>
          </c:val>
          <c:smooth val="0"/>
          <c:extLst>
            <c:ext xmlns:c16="http://schemas.microsoft.com/office/drawing/2014/chart" uri="{C3380CC4-5D6E-409C-BE32-E72D297353CC}">
              <c16:uniqueId val="{00000001-3439-4DFE-BEF0-753D5D1C6DC9}"/>
            </c:ext>
          </c:extLst>
        </c:ser>
        <c:ser>
          <c:idx val="2"/>
          <c:order val="2"/>
          <c:tx>
            <c:strRef>
              <c:f>TdR_43!$B$88</c:f>
              <c:strCache>
                <c:ptCount val="1"/>
                <c:pt idx="0">
                  <c:v>Construction</c:v>
                </c:pt>
              </c:strCache>
            </c:strRef>
          </c:tx>
          <c:marker>
            <c:symbol val="none"/>
          </c:marker>
          <c:cat>
            <c:strRef>
              <c:f>TdR_43!$C$85:$AW$85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TdR_43!$C$88:$AW$88</c:f>
              <c:numCache>
                <c:formatCode>0.0%</c:formatCode>
                <c:ptCount val="47"/>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numCache>
            </c:numRef>
          </c:val>
          <c:smooth val="0"/>
          <c:extLst>
            <c:ext xmlns:c16="http://schemas.microsoft.com/office/drawing/2014/chart" uri="{C3380CC4-5D6E-409C-BE32-E72D297353CC}">
              <c16:uniqueId val="{00000002-3439-4DFE-BEF0-753D5D1C6DC9}"/>
            </c:ext>
          </c:extLst>
        </c:ser>
        <c:ser>
          <c:idx val="3"/>
          <c:order val="3"/>
          <c:tx>
            <c:strRef>
              <c:f>TdR_43!$B$89</c:f>
              <c:strCache>
                <c:ptCount val="1"/>
                <c:pt idx="0">
                  <c:v>Tertiaire marchand</c:v>
                </c:pt>
              </c:strCache>
            </c:strRef>
          </c:tx>
          <c:marker>
            <c:symbol val="none"/>
          </c:marker>
          <c:cat>
            <c:strRef>
              <c:f>TdR_43!$C$85:$AW$85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TdR_43!$C$89:$AW$89</c:f>
              <c:numCache>
                <c:formatCode>0.0%</c:formatCode>
                <c:ptCount val="47"/>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numCache>
            </c:numRef>
          </c:val>
          <c:smooth val="0"/>
          <c:extLst>
            <c:ext xmlns:c16="http://schemas.microsoft.com/office/drawing/2014/chart" uri="{C3380CC4-5D6E-409C-BE32-E72D297353CC}">
              <c16:uniqueId val="{00000003-3439-4DFE-BEF0-753D5D1C6DC9}"/>
            </c:ext>
          </c:extLst>
        </c:ser>
        <c:ser>
          <c:idx val="4"/>
          <c:order val="4"/>
          <c:tx>
            <c:strRef>
              <c:f>TdR_43!$B$90</c:f>
              <c:strCache>
                <c:ptCount val="1"/>
                <c:pt idx="0">
                  <c:v>Tertiaire non marchand</c:v>
                </c:pt>
              </c:strCache>
            </c:strRef>
          </c:tx>
          <c:marker>
            <c:symbol val="none"/>
          </c:marker>
          <c:cat>
            <c:strRef>
              <c:f>TdR_43!$C$85:$AW$85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TdR_43!$C$90:$AW$90</c:f>
              <c:numCache>
                <c:formatCode>0.0%</c:formatCode>
                <c:ptCount val="47"/>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numCache>
            </c:numRef>
          </c:val>
          <c:smooth val="0"/>
          <c:extLst>
            <c:ext xmlns:c16="http://schemas.microsoft.com/office/drawing/2014/chart" uri="{C3380CC4-5D6E-409C-BE32-E72D297353CC}">
              <c16:uniqueId val="{00000004-3439-4DFE-BEF0-753D5D1C6DC9}"/>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0.0%"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TdR_43!$B$86</c:f>
              <c:strCache>
                <c:ptCount val="1"/>
                <c:pt idx="0">
                  <c:v>Agriculture</c:v>
                </c:pt>
              </c:strCache>
            </c:strRef>
          </c:tx>
          <c:marker>
            <c:symbol val="none"/>
          </c:marker>
          <c:cat>
            <c:strRef>
              <c:f>TdR_43!$C$85:$AY$85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TdR_43!$C$86:$AY$86</c:f>
              <c:numCache>
                <c:formatCode>0.0%</c:formatCode>
                <c:ptCount val="49"/>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pt idx="47">
                  <c:v>4.643366333016102E-3</c:v>
                </c:pt>
                <c:pt idx="48">
                  <c:v>1.0231434711305958E-2</c:v>
                </c:pt>
              </c:numCache>
            </c:numRef>
          </c:val>
          <c:smooth val="0"/>
          <c:extLst>
            <c:ext xmlns:c16="http://schemas.microsoft.com/office/drawing/2014/chart" uri="{C3380CC4-5D6E-409C-BE32-E72D297353CC}">
              <c16:uniqueId val="{00000000-02D8-4F51-BA0F-EC72A22AB317}"/>
            </c:ext>
          </c:extLst>
        </c:ser>
        <c:ser>
          <c:idx val="1"/>
          <c:order val="1"/>
          <c:tx>
            <c:strRef>
              <c:f>TdR_43!$B$87</c:f>
              <c:strCache>
                <c:ptCount val="1"/>
                <c:pt idx="0">
                  <c:v>Industrie</c:v>
                </c:pt>
              </c:strCache>
            </c:strRef>
          </c:tx>
          <c:marker>
            <c:symbol val="none"/>
          </c:marker>
          <c:cat>
            <c:strRef>
              <c:f>TdR_43!$C$85:$AY$85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TdR_43!$C$87:$AY$87</c:f>
              <c:numCache>
                <c:formatCode>0.0%</c:formatCode>
                <c:ptCount val="49"/>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pt idx="47">
                  <c:v>8.9236262680089495E-2</c:v>
                </c:pt>
                <c:pt idx="48">
                  <c:v>8.3275966382802269E-2</c:v>
                </c:pt>
              </c:numCache>
            </c:numRef>
          </c:val>
          <c:smooth val="0"/>
          <c:extLst>
            <c:ext xmlns:c16="http://schemas.microsoft.com/office/drawing/2014/chart" uri="{C3380CC4-5D6E-409C-BE32-E72D297353CC}">
              <c16:uniqueId val="{00000001-02D8-4F51-BA0F-EC72A22AB317}"/>
            </c:ext>
          </c:extLst>
        </c:ser>
        <c:ser>
          <c:idx val="2"/>
          <c:order val="2"/>
          <c:tx>
            <c:strRef>
              <c:f>TdR_43!$B$88</c:f>
              <c:strCache>
                <c:ptCount val="1"/>
                <c:pt idx="0">
                  <c:v>Construction</c:v>
                </c:pt>
              </c:strCache>
            </c:strRef>
          </c:tx>
          <c:marker>
            <c:symbol val="none"/>
          </c:marker>
          <c:cat>
            <c:strRef>
              <c:f>TdR_43!$C$85:$AY$85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TdR_43!$C$88:$AY$88</c:f>
              <c:numCache>
                <c:formatCode>0.0%</c:formatCode>
                <c:ptCount val="49"/>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pt idx="47">
                  <c:v>5.5022502433506218E-2</c:v>
                </c:pt>
                <c:pt idx="48">
                  <c:v>5.6399403498827341E-2</c:v>
                </c:pt>
              </c:numCache>
            </c:numRef>
          </c:val>
          <c:smooth val="0"/>
          <c:extLst>
            <c:ext xmlns:c16="http://schemas.microsoft.com/office/drawing/2014/chart" uri="{C3380CC4-5D6E-409C-BE32-E72D297353CC}">
              <c16:uniqueId val="{00000002-02D8-4F51-BA0F-EC72A22AB317}"/>
            </c:ext>
          </c:extLst>
        </c:ser>
        <c:ser>
          <c:idx val="3"/>
          <c:order val="3"/>
          <c:tx>
            <c:strRef>
              <c:f>TdR_43!$B$89</c:f>
              <c:strCache>
                <c:ptCount val="1"/>
                <c:pt idx="0">
                  <c:v>Tertiaire marchand</c:v>
                </c:pt>
              </c:strCache>
            </c:strRef>
          </c:tx>
          <c:marker>
            <c:symbol val="none"/>
          </c:marker>
          <c:cat>
            <c:strRef>
              <c:f>TdR_43!$C$85:$AY$85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TdR_43!$C$89:$AY$89</c:f>
              <c:numCache>
                <c:formatCode>0.0%</c:formatCode>
                <c:ptCount val="49"/>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pt idx="47">
                  <c:v>2.5792609681819172E-2</c:v>
                </c:pt>
                <c:pt idx="48">
                  <c:v>2.6326836562915189E-2</c:v>
                </c:pt>
              </c:numCache>
            </c:numRef>
          </c:val>
          <c:smooth val="0"/>
          <c:extLst>
            <c:ext xmlns:c16="http://schemas.microsoft.com/office/drawing/2014/chart" uri="{C3380CC4-5D6E-409C-BE32-E72D297353CC}">
              <c16:uniqueId val="{00000003-02D8-4F51-BA0F-EC72A22AB317}"/>
            </c:ext>
          </c:extLst>
        </c:ser>
        <c:ser>
          <c:idx val="4"/>
          <c:order val="4"/>
          <c:tx>
            <c:strRef>
              <c:f>TdR_43!$B$90</c:f>
              <c:strCache>
                <c:ptCount val="1"/>
                <c:pt idx="0">
                  <c:v>Tertiaire non marchand</c:v>
                </c:pt>
              </c:strCache>
            </c:strRef>
          </c:tx>
          <c:marker>
            <c:symbol val="none"/>
          </c:marker>
          <c:cat>
            <c:strRef>
              <c:f>TdR_43!$C$85:$AY$85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TdR_43!$C$90:$AY$90</c:f>
              <c:numCache>
                <c:formatCode>0.0%</c:formatCode>
                <c:ptCount val="49"/>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pt idx="47">
                  <c:v>1.0666988558182574E-2</c:v>
                </c:pt>
                <c:pt idx="48">
                  <c:v>8.8900900690104551E-3</c:v>
                </c:pt>
              </c:numCache>
            </c:numRef>
          </c:val>
          <c:smooth val="0"/>
          <c:extLst>
            <c:ext xmlns:c16="http://schemas.microsoft.com/office/drawing/2014/chart" uri="{C3380CC4-5D6E-409C-BE32-E72D297353CC}">
              <c16:uniqueId val="{00000004-02D8-4F51-BA0F-EC72A22AB317}"/>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0.0%"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TdR_43!$B$86</c:f>
              <c:strCache>
                <c:ptCount val="1"/>
                <c:pt idx="0">
                  <c:v>Agriculture</c:v>
                </c:pt>
              </c:strCache>
            </c:strRef>
          </c:tx>
          <c:marker>
            <c:symbol val="none"/>
          </c:marker>
          <c:cat>
            <c:strRef>
              <c:f>TdR_43!$C$85:$AZ$85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TdR_43!$C$86:$AZ$86</c:f>
              <c:numCache>
                <c:formatCode>0.0%</c:formatCode>
                <c:ptCount val="50"/>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pt idx="47">
                  <c:v>4.643366333016102E-3</c:v>
                </c:pt>
                <c:pt idx="48">
                  <c:v>1.0231434711305958E-2</c:v>
                </c:pt>
                <c:pt idx="49">
                  <c:v>6.589588354014542E-3</c:v>
                </c:pt>
              </c:numCache>
            </c:numRef>
          </c:val>
          <c:smooth val="0"/>
          <c:extLst>
            <c:ext xmlns:c16="http://schemas.microsoft.com/office/drawing/2014/chart" uri="{C3380CC4-5D6E-409C-BE32-E72D297353CC}">
              <c16:uniqueId val="{00000000-9CD8-42B5-BD27-BBCD2930E2DD}"/>
            </c:ext>
          </c:extLst>
        </c:ser>
        <c:ser>
          <c:idx val="1"/>
          <c:order val="1"/>
          <c:tx>
            <c:strRef>
              <c:f>TdR_43!$B$87</c:f>
              <c:strCache>
                <c:ptCount val="1"/>
                <c:pt idx="0">
                  <c:v>Industrie</c:v>
                </c:pt>
              </c:strCache>
            </c:strRef>
          </c:tx>
          <c:marker>
            <c:symbol val="none"/>
          </c:marker>
          <c:cat>
            <c:strRef>
              <c:f>TdR_43!$C$85:$AZ$85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TdR_43!$C$87:$AZ$87</c:f>
              <c:numCache>
                <c:formatCode>0.0%</c:formatCode>
                <c:ptCount val="50"/>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pt idx="47">
                  <c:v>8.9236262680089495E-2</c:v>
                </c:pt>
                <c:pt idx="48">
                  <c:v>8.3275966382802269E-2</c:v>
                </c:pt>
                <c:pt idx="49">
                  <c:v>8.4366854425755242E-2</c:v>
                </c:pt>
              </c:numCache>
            </c:numRef>
          </c:val>
          <c:smooth val="0"/>
          <c:extLst>
            <c:ext xmlns:c16="http://schemas.microsoft.com/office/drawing/2014/chart" uri="{C3380CC4-5D6E-409C-BE32-E72D297353CC}">
              <c16:uniqueId val="{00000001-9CD8-42B5-BD27-BBCD2930E2DD}"/>
            </c:ext>
          </c:extLst>
        </c:ser>
        <c:ser>
          <c:idx val="2"/>
          <c:order val="2"/>
          <c:tx>
            <c:strRef>
              <c:f>TdR_43!$B$88</c:f>
              <c:strCache>
                <c:ptCount val="1"/>
                <c:pt idx="0">
                  <c:v>Construction</c:v>
                </c:pt>
              </c:strCache>
            </c:strRef>
          </c:tx>
          <c:marker>
            <c:symbol val="none"/>
          </c:marker>
          <c:cat>
            <c:strRef>
              <c:f>TdR_43!$C$85:$AZ$85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TdR_43!$C$88:$AZ$88</c:f>
              <c:numCache>
                <c:formatCode>0.0%</c:formatCode>
                <c:ptCount val="50"/>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pt idx="47">
                  <c:v>5.5022502433506218E-2</c:v>
                </c:pt>
                <c:pt idx="48">
                  <c:v>5.6399403498827341E-2</c:v>
                </c:pt>
                <c:pt idx="49">
                  <c:v>4.9471542857311777E-2</c:v>
                </c:pt>
              </c:numCache>
            </c:numRef>
          </c:val>
          <c:smooth val="0"/>
          <c:extLst>
            <c:ext xmlns:c16="http://schemas.microsoft.com/office/drawing/2014/chart" uri="{C3380CC4-5D6E-409C-BE32-E72D297353CC}">
              <c16:uniqueId val="{00000002-9CD8-42B5-BD27-BBCD2930E2DD}"/>
            </c:ext>
          </c:extLst>
        </c:ser>
        <c:ser>
          <c:idx val="3"/>
          <c:order val="3"/>
          <c:tx>
            <c:strRef>
              <c:f>TdR_43!$B$89</c:f>
              <c:strCache>
                <c:ptCount val="1"/>
                <c:pt idx="0">
                  <c:v>Tertiaire marchand</c:v>
                </c:pt>
              </c:strCache>
            </c:strRef>
          </c:tx>
          <c:marker>
            <c:symbol val="none"/>
          </c:marker>
          <c:cat>
            <c:strRef>
              <c:f>TdR_43!$C$85:$AZ$85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TdR_43!$C$89:$AZ$89</c:f>
              <c:numCache>
                <c:formatCode>0.0%</c:formatCode>
                <c:ptCount val="50"/>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pt idx="47">
                  <c:v>2.5792609681819172E-2</c:v>
                </c:pt>
                <c:pt idx="48">
                  <c:v>2.6326836562915189E-2</c:v>
                </c:pt>
                <c:pt idx="49">
                  <c:v>2.7895674109746655E-2</c:v>
                </c:pt>
              </c:numCache>
            </c:numRef>
          </c:val>
          <c:smooth val="0"/>
          <c:extLst>
            <c:ext xmlns:c16="http://schemas.microsoft.com/office/drawing/2014/chart" uri="{C3380CC4-5D6E-409C-BE32-E72D297353CC}">
              <c16:uniqueId val="{00000003-9CD8-42B5-BD27-BBCD2930E2DD}"/>
            </c:ext>
          </c:extLst>
        </c:ser>
        <c:ser>
          <c:idx val="4"/>
          <c:order val="4"/>
          <c:tx>
            <c:strRef>
              <c:f>TdR_43!$B$90</c:f>
              <c:strCache>
                <c:ptCount val="1"/>
                <c:pt idx="0">
                  <c:v>Tertiaire non marchand</c:v>
                </c:pt>
              </c:strCache>
            </c:strRef>
          </c:tx>
          <c:marker>
            <c:symbol val="none"/>
          </c:marker>
          <c:cat>
            <c:strRef>
              <c:f>TdR_43!$C$85:$AZ$85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TdR_43!$C$90:$AZ$90</c:f>
              <c:numCache>
                <c:formatCode>0.0%</c:formatCode>
                <c:ptCount val="50"/>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pt idx="47">
                  <c:v>1.0666988558182574E-2</c:v>
                </c:pt>
                <c:pt idx="48">
                  <c:v>8.8900900690104551E-3</c:v>
                </c:pt>
                <c:pt idx="49">
                  <c:v>9.1870140739356045E-3</c:v>
                </c:pt>
              </c:numCache>
            </c:numRef>
          </c:val>
          <c:smooth val="0"/>
          <c:extLst>
            <c:ext xmlns:c16="http://schemas.microsoft.com/office/drawing/2014/chart" uri="{C3380CC4-5D6E-409C-BE32-E72D297353CC}">
              <c16:uniqueId val="{00000004-9CD8-42B5-BD27-BBCD2930E2DD}"/>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0.0%"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TdR_43!$B$86</c:f>
              <c:strCache>
                <c:ptCount val="1"/>
                <c:pt idx="0">
                  <c:v>Agriculture</c:v>
                </c:pt>
              </c:strCache>
            </c:strRef>
          </c:tx>
          <c:marker>
            <c:symbol val="none"/>
          </c:marker>
          <c:cat>
            <c:strRef>
              <c:f>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TdR_43!$C$86:$BA$86</c:f>
              <c:numCache>
                <c:formatCode>0.0%</c:formatCode>
                <c:ptCount val="51"/>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pt idx="47">
                  <c:v>4.643366333016102E-3</c:v>
                </c:pt>
                <c:pt idx="48">
                  <c:v>1.0231434711305958E-2</c:v>
                </c:pt>
                <c:pt idx="49">
                  <c:v>6.589588354014542E-3</c:v>
                </c:pt>
                <c:pt idx="50">
                  <c:v>6.0775699126725475E-3</c:v>
                </c:pt>
              </c:numCache>
            </c:numRef>
          </c:val>
          <c:smooth val="0"/>
          <c:extLst>
            <c:ext xmlns:c16="http://schemas.microsoft.com/office/drawing/2014/chart" uri="{C3380CC4-5D6E-409C-BE32-E72D297353CC}">
              <c16:uniqueId val="{00000000-3183-4056-89CD-43630206BA5D}"/>
            </c:ext>
          </c:extLst>
        </c:ser>
        <c:ser>
          <c:idx val="1"/>
          <c:order val="1"/>
          <c:tx>
            <c:strRef>
              <c:f>TdR_43!$B$87</c:f>
              <c:strCache>
                <c:ptCount val="1"/>
                <c:pt idx="0">
                  <c:v>Industrie</c:v>
                </c:pt>
              </c:strCache>
            </c:strRef>
          </c:tx>
          <c:marker>
            <c:symbol val="none"/>
          </c:marker>
          <c:cat>
            <c:strRef>
              <c:f>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TdR_43!$C$87:$BA$87</c:f>
              <c:numCache>
                <c:formatCode>0.0%</c:formatCode>
                <c:ptCount val="51"/>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pt idx="47">
                  <c:v>8.9236262680089495E-2</c:v>
                </c:pt>
                <c:pt idx="48">
                  <c:v>8.3275966382802269E-2</c:v>
                </c:pt>
                <c:pt idx="49">
                  <c:v>8.4366854425755242E-2</c:v>
                </c:pt>
                <c:pt idx="50">
                  <c:v>8.3385816245310954E-2</c:v>
                </c:pt>
              </c:numCache>
            </c:numRef>
          </c:val>
          <c:smooth val="0"/>
          <c:extLst>
            <c:ext xmlns:c16="http://schemas.microsoft.com/office/drawing/2014/chart" uri="{C3380CC4-5D6E-409C-BE32-E72D297353CC}">
              <c16:uniqueId val="{00000001-3183-4056-89CD-43630206BA5D}"/>
            </c:ext>
          </c:extLst>
        </c:ser>
        <c:ser>
          <c:idx val="2"/>
          <c:order val="2"/>
          <c:tx>
            <c:strRef>
              <c:f>TdR_43!$B$88</c:f>
              <c:strCache>
                <c:ptCount val="1"/>
                <c:pt idx="0">
                  <c:v>Construction</c:v>
                </c:pt>
              </c:strCache>
            </c:strRef>
          </c:tx>
          <c:marker>
            <c:symbol val="none"/>
          </c:marker>
          <c:cat>
            <c:strRef>
              <c:f>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TdR_43!$C$88:$BA$88</c:f>
              <c:numCache>
                <c:formatCode>0.0%</c:formatCode>
                <c:ptCount val="51"/>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pt idx="47">
                  <c:v>5.5022502433506218E-2</c:v>
                </c:pt>
                <c:pt idx="48">
                  <c:v>5.6399403498827341E-2</c:v>
                </c:pt>
                <c:pt idx="49">
                  <c:v>4.9471542857311777E-2</c:v>
                </c:pt>
                <c:pt idx="50">
                  <c:v>4.7472441481156702E-2</c:v>
                </c:pt>
              </c:numCache>
            </c:numRef>
          </c:val>
          <c:smooth val="0"/>
          <c:extLst>
            <c:ext xmlns:c16="http://schemas.microsoft.com/office/drawing/2014/chart" uri="{C3380CC4-5D6E-409C-BE32-E72D297353CC}">
              <c16:uniqueId val="{00000002-3183-4056-89CD-43630206BA5D}"/>
            </c:ext>
          </c:extLst>
        </c:ser>
        <c:ser>
          <c:idx val="3"/>
          <c:order val="3"/>
          <c:tx>
            <c:strRef>
              <c:f>TdR_43!$B$89</c:f>
              <c:strCache>
                <c:ptCount val="1"/>
                <c:pt idx="0">
                  <c:v>Tertiaire marchand</c:v>
                </c:pt>
              </c:strCache>
            </c:strRef>
          </c:tx>
          <c:marker>
            <c:symbol val="none"/>
          </c:marker>
          <c:cat>
            <c:strRef>
              <c:f>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TdR_43!$C$89:$BA$89</c:f>
              <c:numCache>
                <c:formatCode>0.0%</c:formatCode>
                <c:ptCount val="51"/>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pt idx="47">
                  <c:v>2.5792609681819172E-2</c:v>
                </c:pt>
                <c:pt idx="48">
                  <c:v>2.6326836562915189E-2</c:v>
                </c:pt>
                <c:pt idx="49">
                  <c:v>2.7895674109746655E-2</c:v>
                </c:pt>
                <c:pt idx="50">
                  <c:v>2.6952368631430846E-2</c:v>
                </c:pt>
              </c:numCache>
            </c:numRef>
          </c:val>
          <c:smooth val="0"/>
          <c:extLst>
            <c:ext xmlns:c16="http://schemas.microsoft.com/office/drawing/2014/chart" uri="{C3380CC4-5D6E-409C-BE32-E72D297353CC}">
              <c16:uniqueId val="{00000003-3183-4056-89CD-43630206BA5D}"/>
            </c:ext>
          </c:extLst>
        </c:ser>
        <c:ser>
          <c:idx val="4"/>
          <c:order val="4"/>
          <c:tx>
            <c:strRef>
              <c:f>TdR_43!$B$90</c:f>
              <c:strCache>
                <c:ptCount val="1"/>
                <c:pt idx="0">
                  <c:v>Tertiaire non marchand</c:v>
                </c:pt>
              </c:strCache>
            </c:strRef>
          </c:tx>
          <c:marker>
            <c:symbol val="none"/>
          </c:marker>
          <c:cat>
            <c:strRef>
              <c:f>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TdR_43!$C$90:$BA$90</c:f>
              <c:numCache>
                <c:formatCode>0.0%</c:formatCode>
                <c:ptCount val="51"/>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pt idx="47">
                  <c:v>1.0666988558182574E-2</c:v>
                </c:pt>
                <c:pt idx="48">
                  <c:v>8.8900900690104551E-3</c:v>
                </c:pt>
                <c:pt idx="49">
                  <c:v>9.1870140739356045E-3</c:v>
                </c:pt>
                <c:pt idx="50">
                  <c:v>1.0031223419713573E-2</c:v>
                </c:pt>
              </c:numCache>
            </c:numRef>
          </c:val>
          <c:smooth val="0"/>
          <c:extLst>
            <c:ext xmlns:c16="http://schemas.microsoft.com/office/drawing/2014/chart" uri="{C3380CC4-5D6E-409C-BE32-E72D297353CC}">
              <c16:uniqueId val="{00000004-3183-4056-89CD-43630206BA5D}"/>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0.0%"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[1]Serie_TdR_43!$B$86</c:f>
              <c:strCache>
                <c:ptCount val="1"/>
                <c:pt idx="0">
                  <c:v>Agriculture</c:v>
                </c:pt>
              </c:strCache>
            </c:strRef>
          </c:tx>
          <c:marker>
            <c:symbol val="none"/>
          </c:marker>
          <c:cat>
            <c:strRef>
              <c:f>[1]Serie_TdR_43!$C$85:$BA$85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[1]Serie_TdR_43!$C$86:$BA$86</c:f>
              <c:numCache>
                <c:formatCode>General</c:formatCode>
                <c:ptCount val="51"/>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pt idx="47">
                  <c:v>4.643366333016102E-3</c:v>
                </c:pt>
                <c:pt idx="48">
                  <c:v>1.0231434711305958E-2</c:v>
                </c:pt>
                <c:pt idx="49">
                  <c:v>6.589588354014542E-3</c:v>
                </c:pt>
                <c:pt idx="50">
                  <c:v>6.0775699126725475E-3</c:v>
                </c:pt>
              </c:numCache>
            </c:numRef>
          </c:val>
          <c:smooth val="0"/>
          <c:extLst>
            <c:ext xmlns:c16="http://schemas.microsoft.com/office/drawing/2014/chart" uri="{C3380CC4-5D6E-409C-BE32-E72D297353CC}">
              <c16:uniqueId val="{00000000-105A-4E3B-8269-15B01E0A5032}"/>
            </c:ext>
          </c:extLst>
        </c:ser>
        <c:ser>
          <c:idx val="1"/>
          <c:order val="1"/>
          <c:tx>
            <c:strRef>
              <c:f>[1]Serie_TdR_43!$B$87</c:f>
              <c:strCache>
                <c:ptCount val="1"/>
                <c:pt idx="0">
                  <c:v>Industrie</c:v>
                </c:pt>
              </c:strCache>
            </c:strRef>
          </c:tx>
          <c:marker>
            <c:symbol val="none"/>
          </c:marker>
          <c:cat>
            <c:strRef>
              <c:f>[1]Serie_TdR_43!$C$85:$BA$85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[1]Serie_TdR_43!$C$87:$BA$87</c:f>
              <c:numCache>
                <c:formatCode>General</c:formatCode>
                <c:ptCount val="51"/>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pt idx="47">
                  <c:v>8.9236262680089495E-2</c:v>
                </c:pt>
                <c:pt idx="48">
                  <c:v>8.3275966382802269E-2</c:v>
                </c:pt>
                <c:pt idx="49">
                  <c:v>8.4366854425755242E-2</c:v>
                </c:pt>
                <c:pt idx="50">
                  <c:v>8.3385816245310954E-2</c:v>
                </c:pt>
              </c:numCache>
            </c:numRef>
          </c:val>
          <c:smooth val="0"/>
          <c:extLst>
            <c:ext xmlns:c16="http://schemas.microsoft.com/office/drawing/2014/chart" uri="{C3380CC4-5D6E-409C-BE32-E72D297353CC}">
              <c16:uniqueId val="{00000001-105A-4E3B-8269-15B01E0A5032}"/>
            </c:ext>
          </c:extLst>
        </c:ser>
        <c:ser>
          <c:idx val="2"/>
          <c:order val="2"/>
          <c:tx>
            <c:strRef>
              <c:f>[1]Serie_TdR_43!$B$88</c:f>
              <c:strCache>
                <c:ptCount val="1"/>
                <c:pt idx="0">
                  <c:v>Construction</c:v>
                </c:pt>
              </c:strCache>
            </c:strRef>
          </c:tx>
          <c:marker>
            <c:symbol val="none"/>
          </c:marker>
          <c:cat>
            <c:strRef>
              <c:f>[1]Serie_TdR_43!$C$85:$BA$85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[1]Serie_TdR_43!$C$88:$BA$88</c:f>
              <c:numCache>
                <c:formatCode>General</c:formatCode>
                <c:ptCount val="51"/>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pt idx="47">
                  <c:v>5.5022502433506218E-2</c:v>
                </c:pt>
                <c:pt idx="48">
                  <c:v>5.6399403498827341E-2</c:v>
                </c:pt>
                <c:pt idx="49">
                  <c:v>4.9471542857311777E-2</c:v>
                </c:pt>
                <c:pt idx="50">
                  <c:v>4.7472441481156702E-2</c:v>
                </c:pt>
              </c:numCache>
            </c:numRef>
          </c:val>
          <c:smooth val="0"/>
          <c:extLst>
            <c:ext xmlns:c16="http://schemas.microsoft.com/office/drawing/2014/chart" uri="{C3380CC4-5D6E-409C-BE32-E72D297353CC}">
              <c16:uniqueId val="{00000002-105A-4E3B-8269-15B01E0A5032}"/>
            </c:ext>
          </c:extLst>
        </c:ser>
        <c:ser>
          <c:idx val="3"/>
          <c:order val="3"/>
          <c:tx>
            <c:strRef>
              <c:f>[1]Serie_TdR_43!$B$89</c:f>
              <c:strCache>
                <c:ptCount val="1"/>
                <c:pt idx="0">
                  <c:v>Tertiaire marchand</c:v>
                </c:pt>
              </c:strCache>
            </c:strRef>
          </c:tx>
          <c:marker>
            <c:symbol val="none"/>
          </c:marker>
          <c:cat>
            <c:strRef>
              <c:f>[1]Serie_TdR_43!$C$85:$BA$85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[1]Serie_TdR_43!$C$89:$BA$89</c:f>
              <c:numCache>
                <c:formatCode>General</c:formatCode>
                <c:ptCount val="51"/>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pt idx="47">
                  <c:v>2.5792609681819172E-2</c:v>
                </c:pt>
                <c:pt idx="48">
                  <c:v>2.6326836562915189E-2</c:v>
                </c:pt>
                <c:pt idx="49">
                  <c:v>2.7895674109746655E-2</c:v>
                </c:pt>
                <c:pt idx="50">
                  <c:v>2.6952368631430846E-2</c:v>
                </c:pt>
              </c:numCache>
            </c:numRef>
          </c:val>
          <c:smooth val="0"/>
          <c:extLst>
            <c:ext xmlns:c16="http://schemas.microsoft.com/office/drawing/2014/chart" uri="{C3380CC4-5D6E-409C-BE32-E72D297353CC}">
              <c16:uniqueId val="{00000003-105A-4E3B-8269-15B01E0A5032}"/>
            </c:ext>
          </c:extLst>
        </c:ser>
        <c:ser>
          <c:idx val="4"/>
          <c:order val="4"/>
          <c:tx>
            <c:strRef>
              <c:f>[1]Serie_TdR_43!$B$90</c:f>
              <c:strCache>
                <c:ptCount val="1"/>
                <c:pt idx="0">
                  <c:v>Tertiaire non marchand</c:v>
                </c:pt>
              </c:strCache>
            </c:strRef>
          </c:tx>
          <c:marker>
            <c:symbol val="none"/>
          </c:marker>
          <c:cat>
            <c:strRef>
              <c:f>[1]Serie_TdR_43!$C$85:$BA$85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[1]Serie_TdR_43!$C$90:$BA$90</c:f>
              <c:numCache>
                <c:formatCode>General</c:formatCode>
                <c:ptCount val="51"/>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pt idx="47">
                  <c:v>1.0666988558182574E-2</c:v>
                </c:pt>
                <c:pt idx="48">
                  <c:v>8.8900900690104551E-3</c:v>
                </c:pt>
                <c:pt idx="49">
                  <c:v>9.1870140739356045E-3</c:v>
                </c:pt>
                <c:pt idx="50">
                  <c:v>1.0031223419713573E-2</c:v>
                </c:pt>
              </c:numCache>
            </c:numRef>
          </c:val>
          <c:smooth val="0"/>
          <c:extLst>
            <c:ext xmlns:c16="http://schemas.microsoft.com/office/drawing/2014/chart" uri="{C3380CC4-5D6E-409C-BE32-E72D297353CC}">
              <c16:uniqueId val="{00000004-105A-4E3B-8269-15B01E0A5032}"/>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General"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TdR_43!$B$86</c:f>
              <c:strCache>
                <c:ptCount val="1"/>
                <c:pt idx="0">
                  <c:v>Agriculture</c:v>
                </c:pt>
              </c:strCache>
            </c:strRef>
          </c:tx>
          <c:marker>
            <c:symbol val="none"/>
          </c:marker>
          <c:cat>
            <c:strRef>
              <c:f>TdR_43!$C$85:$BB$85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TdR_43!$C$86:$BB$86</c:f>
              <c:numCache>
                <c:formatCode>0.0%</c:formatCode>
                <c:ptCount val="52"/>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pt idx="47">
                  <c:v>4.643366333016102E-3</c:v>
                </c:pt>
                <c:pt idx="48">
                  <c:v>1.0231434711305958E-2</c:v>
                </c:pt>
                <c:pt idx="49">
                  <c:v>6.589588354014542E-3</c:v>
                </c:pt>
                <c:pt idx="50">
                  <c:v>6.0775699126725475E-3</c:v>
                </c:pt>
                <c:pt idx="51">
                  <c:v>5.5299924241422943E-3</c:v>
                </c:pt>
              </c:numCache>
            </c:numRef>
          </c:val>
          <c:smooth val="0"/>
          <c:extLst>
            <c:ext xmlns:c16="http://schemas.microsoft.com/office/drawing/2014/chart" uri="{C3380CC4-5D6E-409C-BE32-E72D297353CC}">
              <c16:uniqueId val="{00000000-CE93-4DDE-8BE7-2ADEAD348E11}"/>
            </c:ext>
          </c:extLst>
        </c:ser>
        <c:ser>
          <c:idx val="1"/>
          <c:order val="1"/>
          <c:tx>
            <c:strRef>
              <c:f>TdR_43!$B$87</c:f>
              <c:strCache>
                <c:ptCount val="1"/>
                <c:pt idx="0">
                  <c:v>Industrie</c:v>
                </c:pt>
              </c:strCache>
            </c:strRef>
          </c:tx>
          <c:marker>
            <c:symbol val="none"/>
          </c:marker>
          <c:cat>
            <c:strRef>
              <c:f>TdR_43!$C$85:$BB$85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TdR_43!$C$87:$BB$87</c:f>
              <c:numCache>
                <c:formatCode>0.0%</c:formatCode>
                <c:ptCount val="52"/>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pt idx="47">
                  <c:v>8.9236262680089495E-2</c:v>
                </c:pt>
                <c:pt idx="48">
                  <c:v>8.3275966382802269E-2</c:v>
                </c:pt>
                <c:pt idx="49">
                  <c:v>8.4366854425755242E-2</c:v>
                </c:pt>
                <c:pt idx="50">
                  <c:v>8.3385816245310954E-2</c:v>
                </c:pt>
                <c:pt idx="51">
                  <c:v>7.9763134971058441E-2</c:v>
                </c:pt>
              </c:numCache>
            </c:numRef>
          </c:val>
          <c:smooth val="0"/>
          <c:extLst>
            <c:ext xmlns:c16="http://schemas.microsoft.com/office/drawing/2014/chart" uri="{C3380CC4-5D6E-409C-BE32-E72D297353CC}">
              <c16:uniqueId val="{00000001-CE93-4DDE-8BE7-2ADEAD348E11}"/>
            </c:ext>
          </c:extLst>
        </c:ser>
        <c:ser>
          <c:idx val="2"/>
          <c:order val="2"/>
          <c:tx>
            <c:strRef>
              <c:f>TdR_43!$B$88</c:f>
              <c:strCache>
                <c:ptCount val="1"/>
                <c:pt idx="0">
                  <c:v>Construction</c:v>
                </c:pt>
              </c:strCache>
            </c:strRef>
          </c:tx>
          <c:marker>
            <c:symbol val="none"/>
          </c:marker>
          <c:cat>
            <c:strRef>
              <c:f>TdR_43!$C$85:$BB$85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TdR_43!$C$88:$BB$88</c:f>
              <c:numCache>
                <c:formatCode>0.0%</c:formatCode>
                <c:ptCount val="52"/>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pt idx="47">
                  <c:v>5.5022502433506218E-2</c:v>
                </c:pt>
                <c:pt idx="48">
                  <c:v>5.6399403498827341E-2</c:v>
                </c:pt>
                <c:pt idx="49">
                  <c:v>4.9471542857311777E-2</c:v>
                </c:pt>
                <c:pt idx="50">
                  <c:v>4.7472441481156702E-2</c:v>
                </c:pt>
                <c:pt idx="51">
                  <c:v>5.0356624348483342E-2</c:v>
                </c:pt>
              </c:numCache>
            </c:numRef>
          </c:val>
          <c:smooth val="0"/>
          <c:extLst>
            <c:ext xmlns:c16="http://schemas.microsoft.com/office/drawing/2014/chart" uri="{C3380CC4-5D6E-409C-BE32-E72D297353CC}">
              <c16:uniqueId val="{00000002-CE93-4DDE-8BE7-2ADEAD348E11}"/>
            </c:ext>
          </c:extLst>
        </c:ser>
        <c:ser>
          <c:idx val="3"/>
          <c:order val="3"/>
          <c:tx>
            <c:strRef>
              <c:f>TdR_43!$B$89</c:f>
              <c:strCache>
                <c:ptCount val="1"/>
                <c:pt idx="0">
                  <c:v>Tertiaire marchand</c:v>
                </c:pt>
              </c:strCache>
            </c:strRef>
          </c:tx>
          <c:marker>
            <c:symbol val="none"/>
          </c:marker>
          <c:cat>
            <c:strRef>
              <c:f>TdR_43!$C$85:$BB$85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TdR_43!$C$89:$BB$89</c:f>
              <c:numCache>
                <c:formatCode>0.0%</c:formatCode>
                <c:ptCount val="52"/>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pt idx="47">
                  <c:v>2.5792609681819172E-2</c:v>
                </c:pt>
                <c:pt idx="48">
                  <c:v>2.6326836562915189E-2</c:v>
                </c:pt>
                <c:pt idx="49">
                  <c:v>2.7895674109746655E-2</c:v>
                </c:pt>
                <c:pt idx="50">
                  <c:v>2.6952368631430846E-2</c:v>
                </c:pt>
                <c:pt idx="51">
                  <c:v>2.8526923262191993E-2</c:v>
                </c:pt>
              </c:numCache>
            </c:numRef>
          </c:val>
          <c:smooth val="0"/>
          <c:extLst>
            <c:ext xmlns:c16="http://schemas.microsoft.com/office/drawing/2014/chart" uri="{C3380CC4-5D6E-409C-BE32-E72D297353CC}">
              <c16:uniqueId val="{00000003-CE93-4DDE-8BE7-2ADEAD348E11}"/>
            </c:ext>
          </c:extLst>
        </c:ser>
        <c:ser>
          <c:idx val="4"/>
          <c:order val="4"/>
          <c:tx>
            <c:strRef>
              <c:f>TdR_43!$B$90</c:f>
              <c:strCache>
                <c:ptCount val="1"/>
                <c:pt idx="0">
                  <c:v>Tertiaire non marchand</c:v>
                </c:pt>
              </c:strCache>
            </c:strRef>
          </c:tx>
          <c:marker>
            <c:symbol val="none"/>
          </c:marker>
          <c:cat>
            <c:strRef>
              <c:f>TdR_43!$C$85:$BB$85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TdR_43!$C$90:$BB$90</c:f>
              <c:numCache>
                <c:formatCode>0.0%</c:formatCode>
                <c:ptCount val="52"/>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pt idx="47">
                  <c:v>1.0666988558182574E-2</c:v>
                </c:pt>
                <c:pt idx="48">
                  <c:v>8.8900900690104551E-3</c:v>
                </c:pt>
                <c:pt idx="49">
                  <c:v>9.1870140739356045E-3</c:v>
                </c:pt>
                <c:pt idx="50">
                  <c:v>1.0031223419713573E-2</c:v>
                </c:pt>
                <c:pt idx="51">
                  <c:v>1.0001547924488518E-2</c:v>
                </c:pt>
              </c:numCache>
            </c:numRef>
          </c:val>
          <c:smooth val="0"/>
          <c:extLst>
            <c:ext xmlns:c16="http://schemas.microsoft.com/office/drawing/2014/chart" uri="{C3380CC4-5D6E-409C-BE32-E72D297353CC}">
              <c16:uniqueId val="{00000004-CE93-4DDE-8BE7-2ADEAD348E11}"/>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0.0%"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TdR_43!$B$86</c:f>
              <c:strCache>
                <c:ptCount val="1"/>
                <c:pt idx="0">
                  <c:v>Agriculture</c:v>
                </c:pt>
              </c:strCache>
            </c:strRef>
          </c:tx>
          <c:marker>
            <c:symbol val="none"/>
          </c:marker>
          <c:cat>
            <c:strRef>
              <c:f>TdR_43!$C$85:$BD$85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TdR_43!$C$86:$BD$86</c:f>
              <c:numCache>
                <c:formatCode>0.0%</c:formatCode>
                <c:ptCount val="54"/>
                <c:pt idx="0">
                  <c:v>3.8582578552035099E-3</c:v>
                </c:pt>
                <c:pt idx="1">
                  <c:v>1.5122261239980202E-3</c:v>
                </c:pt>
                <c:pt idx="2">
                  <c:v>0</c:v>
                </c:pt>
                <c:pt idx="3">
                  <c:v>3.3374520780722343E-3</c:v>
                </c:pt>
                <c:pt idx="4">
                  <c:v>0</c:v>
                </c:pt>
                <c:pt idx="5">
                  <c:v>2.0293625514581646E-3</c:v>
                </c:pt>
                <c:pt idx="6">
                  <c:v>0</c:v>
                </c:pt>
                <c:pt idx="7">
                  <c:v>0</c:v>
                </c:pt>
                <c:pt idx="8">
                  <c:v>0</c:v>
                </c:pt>
                <c:pt idx="9">
                  <c:v>0</c:v>
                </c:pt>
                <c:pt idx="10">
                  <c:v>1.6331249596972513E-3</c:v>
                </c:pt>
                <c:pt idx="11">
                  <c:v>0</c:v>
                </c:pt>
                <c:pt idx="12">
                  <c:v>4.6585614967810307E-3</c:v>
                </c:pt>
                <c:pt idx="13">
                  <c:v>0</c:v>
                </c:pt>
                <c:pt idx="14">
                  <c:v>0</c:v>
                </c:pt>
                <c:pt idx="15">
                  <c:v>1.4923725614313609E-3</c:v>
                </c:pt>
                <c:pt idx="16">
                  <c:v>1.3879213562730355E-3</c:v>
                </c:pt>
                <c:pt idx="17">
                  <c:v>1.2479568682148123E-3</c:v>
                </c:pt>
                <c:pt idx="18">
                  <c:v>1.0469352774732528E-3</c:v>
                </c:pt>
                <c:pt idx="19">
                  <c:v>1.6019247064572753E-3</c:v>
                </c:pt>
                <c:pt idx="20">
                  <c:v>7.8433239423582378E-4</c:v>
                </c:pt>
                <c:pt idx="21">
                  <c:v>4.3671377959537596E-3</c:v>
                </c:pt>
                <c:pt idx="22">
                  <c:v>1.9544125744502261E-3</c:v>
                </c:pt>
                <c:pt idx="23">
                  <c:v>3.6381507512037556E-3</c:v>
                </c:pt>
                <c:pt idx="24">
                  <c:v>2.8800222347078459E-3</c:v>
                </c:pt>
                <c:pt idx="25">
                  <c:v>2.3661208860896545E-3</c:v>
                </c:pt>
                <c:pt idx="26">
                  <c:v>1.3380597519354971E-3</c:v>
                </c:pt>
                <c:pt idx="27">
                  <c:v>1.2943519094000032E-3</c:v>
                </c:pt>
                <c:pt idx="28">
                  <c:v>2.8168778342782682E-3</c:v>
                </c:pt>
                <c:pt idx="29">
                  <c:v>2.0406815864858633E-3</c:v>
                </c:pt>
                <c:pt idx="30">
                  <c:v>3.1563753995825002E-3</c:v>
                </c:pt>
                <c:pt idx="31">
                  <c:v>4.5299241218380729E-3</c:v>
                </c:pt>
                <c:pt idx="32">
                  <c:v>1.1187847764222393E-3</c:v>
                </c:pt>
                <c:pt idx="33">
                  <c:v>3.1500968339901532E-3</c:v>
                </c:pt>
                <c:pt idx="34">
                  <c:v>8.4899067371947852E-4</c:v>
                </c:pt>
                <c:pt idx="35">
                  <c:v>2.7467290434835313E-3</c:v>
                </c:pt>
                <c:pt idx="36">
                  <c:v>0</c:v>
                </c:pt>
                <c:pt idx="37">
                  <c:v>3.4306367806432501E-3</c:v>
                </c:pt>
                <c:pt idx="38">
                  <c:v>1.0263206398614436E-3</c:v>
                </c:pt>
                <c:pt idx="39">
                  <c:v>9.5700140068423261E-4</c:v>
                </c:pt>
                <c:pt idx="40">
                  <c:v>4.052780405410821E-3</c:v>
                </c:pt>
                <c:pt idx="41">
                  <c:v>6.4594254180732015E-3</c:v>
                </c:pt>
                <c:pt idx="42">
                  <c:v>5.7407013720991657E-3</c:v>
                </c:pt>
                <c:pt idx="43">
                  <c:v>7.6405733813483161E-3</c:v>
                </c:pt>
                <c:pt idx="44">
                  <c:v>6.9436677012965154E-3</c:v>
                </c:pt>
                <c:pt idx="45">
                  <c:v>6.677068730813091E-3</c:v>
                </c:pt>
                <c:pt idx="46">
                  <c:v>2.2702178368835448E-3</c:v>
                </c:pt>
                <c:pt idx="47">
                  <c:v>4.643366333016102E-3</c:v>
                </c:pt>
                <c:pt idx="48">
                  <c:v>1.0231434711305958E-2</c:v>
                </c:pt>
                <c:pt idx="49">
                  <c:v>6.589588354014542E-3</c:v>
                </c:pt>
                <c:pt idx="50">
                  <c:v>6.0775699126725475E-3</c:v>
                </c:pt>
                <c:pt idx="51">
                  <c:v>5.5299924241422943E-3</c:v>
                </c:pt>
                <c:pt idx="52">
                  <c:v>5.8580709567553424E-3</c:v>
                </c:pt>
                <c:pt idx="53">
                  <c:v>9.391397139268275E-3</c:v>
                </c:pt>
              </c:numCache>
            </c:numRef>
          </c:val>
          <c:smooth val="0"/>
          <c:extLst>
            <c:ext xmlns:c16="http://schemas.microsoft.com/office/drawing/2014/chart" uri="{C3380CC4-5D6E-409C-BE32-E72D297353CC}">
              <c16:uniqueId val="{00000000-DFCC-4BA6-81B0-F5DA46DAD1D1}"/>
            </c:ext>
          </c:extLst>
        </c:ser>
        <c:ser>
          <c:idx val="1"/>
          <c:order val="1"/>
          <c:tx>
            <c:strRef>
              <c:f>TdR_43!$B$87</c:f>
              <c:strCache>
                <c:ptCount val="1"/>
                <c:pt idx="0">
                  <c:v>Industrie</c:v>
                </c:pt>
              </c:strCache>
            </c:strRef>
          </c:tx>
          <c:marker>
            <c:symbol val="none"/>
          </c:marker>
          <c:cat>
            <c:strRef>
              <c:f>TdR_43!$C$85:$BD$85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TdR_43!$C$87:$BD$87</c:f>
              <c:numCache>
                <c:formatCode>0.0%</c:formatCode>
                <c:ptCount val="54"/>
                <c:pt idx="0">
                  <c:v>9.4048324415971982E-2</c:v>
                </c:pt>
                <c:pt idx="1">
                  <c:v>8.9309933765015698E-2</c:v>
                </c:pt>
                <c:pt idx="2">
                  <c:v>8.8649894071837085E-2</c:v>
                </c:pt>
                <c:pt idx="3">
                  <c:v>8.8144318356128223E-2</c:v>
                </c:pt>
                <c:pt idx="4">
                  <c:v>8.4035396297106033E-2</c:v>
                </c:pt>
                <c:pt idx="5">
                  <c:v>8.4471778523975055E-2</c:v>
                </c:pt>
                <c:pt idx="6">
                  <c:v>7.0996904646150799E-2</c:v>
                </c:pt>
                <c:pt idx="7">
                  <c:v>6.859619442821091E-2</c:v>
                </c:pt>
                <c:pt idx="8">
                  <c:v>6.9842084313341393E-2</c:v>
                </c:pt>
                <c:pt idx="9">
                  <c:v>7.0731336049827273E-2</c:v>
                </c:pt>
                <c:pt idx="10">
                  <c:v>7.8374741087588615E-2</c:v>
                </c:pt>
                <c:pt idx="11">
                  <c:v>8.21178229711272E-2</c:v>
                </c:pt>
                <c:pt idx="12">
                  <c:v>8.5960627523153393E-2</c:v>
                </c:pt>
                <c:pt idx="13">
                  <c:v>9.010047410719936E-2</c:v>
                </c:pt>
                <c:pt idx="14">
                  <c:v>8.7017778039680083E-2</c:v>
                </c:pt>
                <c:pt idx="15">
                  <c:v>8.6137915737400747E-2</c:v>
                </c:pt>
                <c:pt idx="16">
                  <c:v>8.7714384084303279E-2</c:v>
                </c:pt>
                <c:pt idx="17">
                  <c:v>8.9683522526772239E-2</c:v>
                </c:pt>
                <c:pt idx="18">
                  <c:v>9.8685908303549771E-2</c:v>
                </c:pt>
                <c:pt idx="19">
                  <c:v>9.067956734368926E-2</c:v>
                </c:pt>
                <c:pt idx="20">
                  <c:v>9.2634811351433657E-2</c:v>
                </c:pt>
                <c:pt idx="21">
                  <c:v>9.8120177469875461E-2</c:v>
                </c:pt>
                <c:pt idx="22">
                  <c:v>9.3066929417234906E-2</c:v>
                </c:pt>
                <c:pt idx="23">
                  <c:v>9.5888712594657241E-2</c:v>
                </c:pt>
                <c:pt idx="24">
                  <c:v>9.5384752300265246E-2</c:v>
                </c:pt>
                <c:pt idx="25">
                  <c:v>9.9133392757249542E-2</c:v>
                </c:pt>
                <c:pt idx="26">
                  <c:v>0.10319978877118026</c:v>
                </c:pt>
                <c:pt idx="27">
                  <c:v>0.10263483861616483</c:v>
                </c:pt>
                <c:pt idx="28">
                  <c:v>0.10089726858447311</c:v>
                </c:pt>
                <c:pt idx="29">
                  <c:v>9.9123220341232596E-2</c:v>
                </c:pt>
                <c:pt idx="30">
                  <c:v>9.8924510941078361E-2</c:v>
                </c:pt>
                <c:pt idx="31">
                  <c:v>9.6042164549511908E-2</c:v>
                </c:pt>
                <c:pt idx="32">
                  <c:v>0.1011812746882411</c:v>
                </c:pt>
                <c:pt idx="33">
                  <c:v>9.6500197978228425E-2</c:v>
                </c:pt>
                <c:pt idx="34">
                  <c:v>9.5817910837105613E-2</c:v>
                </c:pt>
                <c:pt idx="35">
                  <c:v>9.3307618143229909E-2</c:v>
                </c:pt>
                <c:pt idx="36">
                  <c:v>6.8495183975396251E-2</c:v>
                </c:pt>
                <c:pt idx="37">
                  <c:v>7.1190138348538004E-2</c:v>
                </c:pt>
                <c:pt idx="38">
                  <c:v>9.1945386980500629E-2</c:v>
                </c:pt>
                <c:pt idx="39">
                  <c:v>9.6218064296925518E-2</c:v>
                </c:pt>
                <c:pt idx="40">
                  <c:v>9.9573517082876886E-2</c:v>
                </c:pt>
                <c:pt idx="41">
                  <c:v>9.9607864505288995E-2</c:v>
                </c:pt>
                <c:pt idx="42">
                  <c:v>9.6725080813658215E-2</c:v>
                </c:pt>
                <c:pt idx="43">
                  <c:v>9.7831526308193473E-2</c:v>
                </c:pt>
                <c:pt idx="44">
                  <c:v>9.6158527433297544E-2</c:v>
                </c:pt>
                <c:pt idx="45">
                  <c:v>9.1608506493865108E-2</c:v>
                </c:pt>
                <c:pt idx="46">
                  <c:v>9.3599415185003837E-2</c:v>
                </c:pt>
                <c:pt idx="47">
                  <c:v>8.9236262680089495E-2</c:v>
                </c:pt>
                <c:pt idx="48">
                  <c:v>8.3275966382802269E-2</c:v>
                </c:pt>
                <c:pt idx="49">
                  <c:v>8.4366854425755242E-2</c:v>
                </c:pt>
                <c:pt idx="50">
                  <c:v>8.3385816245310954E-2</c:v>
                </c:pt>
                <c:pt idx="51">
                  <c:v>7.9763134971058441E-2</c:v>
                </c:pt>
                <c:pt idx="52">
                  <c:v>8.374675744249345E-2</c:v>
                </c:pt>
                <c:pt idx="53">
                  <c:v>8.4370529135421202E-2</c:v>
                </c:pt>
              </c:numCache>
            </c:numRef>
          </c:val>
          <c:smooth val="0"/>
          <c:extLst>
            <c:ext xmlns:c16="http://schemas.microsoft.com/office/drawing/2014/chart" uri="{C3380CC4-5D6E-409C-BE32-E72D297353CC}">
              <c16:uniqueId val="{00000001-DFCC-4BA6-81B0-F5DA46DAD1D1}"/>
            </c:ext>
          </c:extLst>
        </c:ser>
        <c:ser>
          <c:idx val="2"/>
          <c:order val="2"/>
          <c:tx>
            <c:strRef>
              <c:f>TdR_43!$B$88</c:f>
              <c:strCache>
                <c:ptCount val="1"/>
                <c:pt idx="0">
                  <c:v>Construction</c:v>
                </c:pt>
              </c:strCache>
            </c:strRef>
          </c:tx>
          <c:marker>
            <c:symbol val="none"/>
          </c:marker>
          <c:cat>
            <c:strRef>
              <c:f>TdR_43!$C$85:$BD$85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TdR_43!$C$88:$BD$88</c:f>
              <c:numCache>
                <c:formatCode>0.0%</c:formatCode>
                <c:ptCount val="54"/>
                <c:pt idx="0">
                  <c:v>5.3108900881582669E-2</c:v>
                </c:pt>
                <c:pt idx="1">
                  <c:v>5.3214090240548177E-2</c:v>
                </c:pt>
                <c:pt idx="2">
                  <c:v>6.1980573777918366E-2</c:v>
                </c:pt>
                <c:pt idx="3">
                  <c:v>6.4046977258337787E-2</c:v>
                </c:pt>
                <c:pt idx="4">
                  <c:v>5.2396967487861996E-2</c:v>
                </c:pt>
                <c:pt idx="5">
                  <c:v>4.3165572675183027E-2</c:v>
                </c:pt>
                <c:pt idx="6">
                  <c:v>3.9164081032619237E-2</c:v>
                </c:pt>
                <c:pt idx="7">
                  <c:v>4.3906412017209545E-2</c:v>
                </c:pt>
                <c:pt idx="8">
                  <c:v>5.7227434948026637E-2</c:v>
                </c:pt>
                <c:pt idx="9">
                  <c:v>4.4399206061852846E-2</c:v>
                </c:pt>
                <c:pt idx="10">
                  <c:v>4.9587815417016734E-2</c:v>
                </c:pt>
                <c:pt idx="11">
                  <c:v>4.5997993459553077E-2</c:v>
                </c:pt>
                <c:pt idx="12">
                  <c:v>5.0366960418513892E-2</c:v>
                </c:pt>
                <c:pt idx="13">
                  <c:v>4.0556367086390106E-2</c:v>
                </c:pt>
                <c:pt idx="14">
                  <c:v>4.5128357094953407E-2</c:v>
                </c:pt>
                <c:pt idx="15">
                  <c:v>4.0261723748264408E-2</c:v>
                </c:pt>
                <c:pt idx="16">
                  <c:v>4.5949454687552183E-2</c:v>
                </c:pt>
                <c:pt idx="17">
                  <c:v>5.2670877956835283E-2</c:v>
                </c:pt>
                <c:pt idx="18">
                  <c:v>5.6603464014115604E-2</c:v>
                </c:pt>
                <c:pt idx="19">
                  <c:v>6.0082963334332176E-2</c:v>
                </c:pt>
                <c:pt idx="20">
                  <c:v>4.868405502386719E-2</c:v>
                </c:pt>
                <c:pt idx="21">
                  <c:v>4.0397658876610426E-2</c:v>
                </c:pt>
                <c:pt idx="22">
                  <c:v>4.6462404750917737E-2</c:v>
                </c:pt>
                <c:pt idx="23">
                  <c:v>5.1486917193119944E-2</c:v>
                </c:pt>
                <c:pt idx="24">
                  <c:v>5.1868670405683263E-2</c:v>
                </c:pt>
                <c:pt idx="25">
                  <c:v>5.7296816391856527E-2</c:v>
                </c:pt>
                <c:pt idx="26">
                  <c:v>6.9930244987667478E-2</c:v>
                </c:pt>
                <c:pt idx="27">
                  <c:v>6.1647978493702411E-2</c:v>
                </c:pt>
                <c:pt idx="28">
                  <c:v>6.4503708609967611E-2</c:v>
                </c:pt>
                <c:pt idx="29">
                  <c:v>6.9034118890459586E-2</c:v>
                </c:pt>
                <c:pt idx="30">
                  <c:v>6.735689047277392E-2</c:v>
                </c:pt>
                <c:pt idx="31">
                  <c:v>6.4653714891718686E-2</c:v>
                </c:pt>
                <c:pt idx="32">
                  <c:v>6.2500128053590925E-2</c:v>
                </c:pt>
                <c:pt idx="33">
                  <c:v>5.4984697567614725E-2</c:v>
                </c:pt>
                <c:pt idx="34">
                  <c:v>6.4323328397203852E-2</c:v>
                </c:pt>
                <c:pt idx="35">
                  <c:v>6.3383064897161265E-2</c:v>
                </c:pt>
                <c:pt idx="36">
                  <c:v>1.5831155358882607E-2</c:v>
                </c:pt>
                <c:pt idx="37">
                  <c:v>4.5068945032702576E-2</c:v>
                </c:pt>
                <c:pt idx="38">
                  <c:v>5.5105267908932838E-2</c:v>
                </c:pt>
                <c:pt idx="39">
                  <c:v>5.706074745874444E-2</c:v>
                </c:pt>
                <c:pt idx="40">
                  <c:v>6.0257114872670554E-2</c:v>
                </c:pt>
                <c:pt idx="41">
                  <c:v>5.9350667467778701E-2</c:v>
                </c:pt>
                <c:pt idx="42">
                  <c:v>5.770265428037559E-2</c:v>
                </c:pt>
                <c:pt idx="43">
                  <c:v>5.8288976711182432E-2</c:v>
                </c:pt>
                <c:pt idx="44">
                  <c:v>5.7673648768623298E-2</c:v>
                </c:pt>
                <c:pt idx="45">
                  <c:v>5.3705575282524697E-2</c:v>
                </c:pt>
                <c:pt idx="46">
                  <c:v>5.7912486414897324E-2</c:v>
                </c:pt>
                <c:pt idx="47">
                  <c:v>5.5022502433506218E-2</c:v>
                </c:pt>
                <c:pt idx="48">
                  <c:v>5.6399403498827341E-2</c:v>
                </c:pt>
                <c:pt idx="49">
                  <c:v>4.9471542857311777E-2</c:v>
                </c:pt>
                <c:pt idx="50">
                  <c:v>4.7472441481156702E-2</c:v>
                </c:pt>
                <c:pt idx="51">
                  <c:v>5.0356624348483342E-2</c:v>
                </c:pt>
                <c:pt idx="52">
                  <c:v>4.8305509761977984E-2</c:v>
                </c:pt>
                <c:pt idx="53">
                  <c:v>5.2208286500273447E-2</c:v>
                </c:pt>
              </c:numCache>
            </c:numRef>
          </c:val>
          <c:smooth val="0"/>
          <c:extLst>
            <c:ext xmlns:c16="http://schemas.microsoft.com/office/drawing/2014/chart" uri="{C3380CC4-5D6E-409C-BE32-E72D297353CC}">
              <c16:uniqueId val="{00000002-DFCC-4BA6-81B0-F5DA46DAD1D1}"/>
            </c:ext>
          </c:extLst>
        </c:ser>
        <c:ser>
          <c:idx val="3"/>
          <c:order val="3"/>
          <c:tx>
            <c:strRef>
              <c:f>TdR_43!$B$89</c:f>
              <c:strCache>
                <c:ptCount val="1"/>
                <c:pt idx="0">
                  <c:v>Tertiaire marchand</c:v>
                </c:pt>
              </c:strCache>
            </c:strRef>
          </c:tx>
          <c:marker>
            <c:symbol val="none"/>
          </c:marker>
          <c:cat>
            <c:strRef>
              <c:f>TdR_43!$C$85:$BD$85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TdR_43!$C$89:$BD$89</c:f>
              <c:numCache>
                <c:formatCode>0.0%</c:formatCode>
                <c:ptCount val="54"/>
                <c:pt idx="0">
                  <c:v>9.3266155628613599E-3</c:v>
                </c:pt>
                <c:pt idx="1">
                  <c:v>1.0411798655810786E-2</c:v>
                </c:pt>
                <c:pt idx="2">
                  <c:v>1.0011023024055002E-2</c:v>
                </c:pt>
                <c:pt idx="3">
                  <c:v>8.243800941435989E-3</c:v>
                </c:pt>
                <c:pt idx="4">
                  <c:v>6.0012006099030629E-3</c:v>
                </c:pt>
                <c:pt idx="5">
                  <c:v>5.7762502668457488E-3</c:v>
                </c:pt>
                <c:pt idx="6">
                  <c:v>7.2628411628172622E-3</c:v>
                </c:pt>
                <c:pt idx="7">
                  <c:v>7.4603791619913037E-3</c:v>
                </c:pt>
                <c:pt idx="8">
                  <c:v>7.1702950792510789E-3</c:v>
                </c:pt>
                <c:pt idx="9">
                  <c:v>7.4184805788133131E-3</c:v>
                </c:pt>
                <c:pt idx="10">
                  <c:v>7.1477748871201221E-3</c:v>
                </c:pt>
                <c:pt idx="11">
                  <c:v>6.5052975291220744E-3</c:v>
                </c:pt>
                <c:pt idx="12">
                  <c:v>6.6625782532466933E-3</c:v>
                </c:pt>
                <c:pt idx="13">
                  <c:v>8.8522226701596846E-3</c:v>
                </c:pt>
                <c:pt idx="14">
                  <c:v>7.4126272416661391E-3</c:v>
                </c:pt>
                <c:pt idx="15">
                  <c:v>9.8406564268347114E-3</c:v>
                </c:pt>
                <c:pt idx="16">
                  <c:v>9.109896632815289E-3</c:v>
                </c:pt>
                <c:pt idx="17">
                  <c:v>1.0029441936964744E-2</c:v>
                </c:pt>
                <c:pt idx="18">
                  <c:v>1.0244851411665604E-2</c:v>
                </c:pt>
                <c:pt idx="19">
                  <c:v>9.1387519231710072E-3</c:v>
                </c:pt>
                <c:pt idx="20">
                  <c:v>9.5776919787654933E-3</c:v>
                </c:pt>
                <c:pt idx="21">
                  <c:v>9.985646984822039E-3</c:v>
                </c:pt>
                <c:pt idx="22">
                  <c:v>1.1084984717126978E-2</c:v>
                </c:pt>
                <c:pt idx="23">
                  <c:v>1.4695968562548463E-2</c:v>
                </c:pt>
                <c:pt idx="24">
                  <c:v>1.7074034777174295E-2</c:v>
                </c:pt>
                <c:pt idx="25">
                  <c:v>1.8492703498162708E-2</c:v>
                </c:pt>
                <c:pt idx="26">
                  <c:v>1.8847437756854463E-2</c:v>
                </c:pt>
                <c:pt idx="27">
                  <c:v>1.9663357997066647E-2</c:v>
                </c:pt>
                <c:pt idx="28">
                  <c:v>1.7868913430181814E-2</c:v>
                </c:pt>
                <c:pt idx="29">
                  <c:v>1.8897975066831472E-2</c:v>
                </c:pt>
                <c:pt idx="30">
                  <c:v>1.8210749696441167E-2</c:v>
                </c:pt>
                <c:pt idx="31">
                  <c:v>1.601192473279478E-2</c:v>
                </c:pt>
                <c:pt idx="32">
                  <c:v>1.7225129991987023E-2</c:v>
                </c:pt>
                <c:pt idx="33">
                  <c:v>1.9130435029466389E-2</c:v>
                </c:pt>
                <c:pt idx="34">
                  <c:v>1.8724950075832761E-2</c:v>
                </c:pt>
                <c:pt idx="35">
                  <c:v>2.1396262196855215E-2</c:v>
                </c:pt>
                <c:pt idx="36">
                  <c:v>1.5002976994698018E-2</c:v>
                </c:pt>
                <c:pt idx="37">
                  <c:v>2.2936172486400522E-2</c:v>
                </c:pt>
                <c:pt idx="38">
                  <c:v>2.4205774400704965E-2</c:v>
                </c:pt>
                <c:pt idx="39">
                  <c:v>2.4835990205558142E-2</c:v>
                </c:pt>
                <c:pt idx="40">
                  <c:v>2.6472056890581745E-2</c:v>
                </c:pt>
                <c:pt idx="41">
                  <c:v>3.4420006063660358E-2</c:v>
                </c:pt>
                <c:pt idx="42">
                  <c:v>2.8415803190093614E-2</c:v>
                </c:pt>
                <c:pt idx="43">
                  <c:v>2.6599596796933696E-2</c:v>
                </c:pt>
                <c:pt idx="44">
                  <c:v>2.8977147837900959E-2</c:v>
                </c:pt>
                <c:pt idx="45">
                  <c:v>2.9663556602556984E-2</c:v>
                </c:pt>
                <c:pt idx="46">
                  <c:v>2.7245967808918956E-2</c:v>
                </c:pt>
                <c:pt idx="47">
                  <c:v>2.5792609681819172E-2</c:v>
                </c:pt>
                <c:pt idx="48">
                  <c:v>2.6326836562915189E-2</c:v>
                </c:pt>
                <c:pt idx="49">
                  <c:v>2.7895674109746655E-2</c:v>
                </c:pt>
                <c:pt idx="50">
                  <c:v>2.6952368631430846E-2</c:v>
                </c:pt>
                <c:pt idx="51">
                  <c:v>2.8526923262191993E-2</c:v>
                </c:pt>
                <c:pt idx="52">
                  <c:v>2.5498451187311005E-2</c:v>
                </c:pt>
                <c:pt idx="53">
                  <c:v>2.6369631991952802E-2</c:v>
                </c:pt>
              </c:numCache>
            </c:numRef>
          </c:val>
          <c:smooth val="0"/>
          <c:extLst>
            <c:ext xmlns:c16="http://schemas.microsoft.com/office/drawing/2014/chart" uri="{C3380CC4-5D6E-409C-BE32-E72D297353CC}">
              <c16:uniqueId val="{00000003-DFCC-4BA6-81B0-F5DA46DAD1D1}"/>
            </c:ext>
          </c:extLst>
        </c:ser>
        <c:ser>
          <c:idx val="4"/>
          <c:order val="4"/>
          <c:tx>
            <c:strRef>
              <c:f>TdR_43!$B$90</c:f>
              <c:strCache>
                <c:ptCount val="1"/>
                <c:pt idx="0">
                  <c:v>Tertiaire non marchand</c:v>
                </c:pt>
              </c:strCache>
            </c:strRef>
          </c:tx>
          <c:marker>
            <c:symbol val="none"/>
          </c:marker>
          <c:cat>
            <c:strRef>
              <c:f>TdR_43!$C$85:$BD$85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TdR_43!$C$90:$BD$90</c:f>
              <c:numCache>
                <c:formatCode>0.0%</c:formatCode>
                <c:ptCount val="54"/>
                <c:pt idx="0">
                  <c:v>8.301702209454145E-4</c:v>
                </c:pt>
                <c:pt idx="1">
                  <c:v>5.9926539287479062E-4</c:v>
                </c:pt>
                <c:pt idx="2">
                  <c:v>7.1879194462004287E-4</c:v>
                </c:pt>
                <c:pt idx="3">
                  <c:v>7.6965470938739229E-4</c:v>
                </c:pt>
                <c:pt idx="4">
                  <c:v>1.0382417038481428E-3</c:v>
                </c:pt>
                <c:pt idx="5">
                  <c:v>7.1649247249344291E-4</c:v>
                </c:pt>
                <c:pt idx="6">
                  <c:v>1.0739839507593271E-3</c:v>
                </c:pt>
                <c:pt idx="7">
                  <c:v>1.2509569525252829E-3</c:v>
                </c:pt>
                <c:pt idx="8">
                  <c:v>8.3814319709584449E-4</c:v>
                </c:pt>
                <c:pt idx="9">
                  <c:v>8.5874237029778464E-4</c:v>
                </c:pt>
                <c:pt idx="10">
                  <c:v>2.8013562914671415E-4</c:v>
                </c:pt>
                <c:pt idx="11">
                  <c:v>3.2067742428829976E-4</c:v>
                </c:pt>
                <c:pt idx="12">
                  <c:v>2.4062862867636311E-4</c:v>
                </c:pt>
                <c:pt idx="13">
                  <c:v>3.0911413289845188E-4</c:v>
                </c:pt>
                <c:pt idx="14">
                  <c:v>3.5473943825070501E-4</c:v>
                </c:pt>
                <c:pt idx="15">
                  <c:v>3.6675900164774545E-4</c:v>
                </c:pt>
                <c:pt idx="16">
                  <c:v>2.1641374629835158E-4</c:v>
                </c:pt>
                <c:pt idx="17">
                  <c:v>4.5207088851241149E-4</c:v>
                </c:pt>
                <c:pt idx="18">
                  <c:v>7.0281083620413708E-4</c:v>
                </c:pt>
                <c:pt idx="19">
                  <c:v>6.5348100859936777E-4</c:v>
                </c:pt>
                <c:pt idx="20">
                  <c:v>5.9434711415607495E-4</c:v>
                </c:pt>
                <c:pt idx="21">
                  <c:v>5.4955595206075344E-4</c:v>
                </c:pt>
                <c:pt idx="22">
                  <c:v>8.1696330457996366E-4</c:v>
                </c:pt>
                <c:pt idx="23">
                  <c:v>6.8179836144363366E-4</c:v>
                </c:pt>
                <c:pt idx="24">
                  <c:v>1.1491898052584586E-3</c:v>
                </c:pt>
                <c:pt idx="25">
                  <c:v>1.5680929809953449E-3</c:v>
                </c:pt>
                <c:pt idx="26">
                  <c:v>1.000870885858954E-3</c:v>
                </c:pt>
                <c:pt idx="27">
                  <c:v>1.2207729076635526E-3</c:v>
                </c:pt>
                <c:pt idx="28">
                  <c:v>1.3132665178858787E-3</c:v>
                </c:pt>
                <c:pt idx="29">
                  <c:v>1.6035939849331838E-3</c:v>
                </c:pt>
                <c:pt idx="30">
                  <c:v>8.4152423327566546E-4</c:v>
                </c:pt>
                <c:pt idx="31">
                  <c:v>1.6905807821828262E-3</c:v>
                </c:pt>
                <c:pt idx="32">
                  <c:v>7.6577147470113956E-4</c:v>
                </c:pt>
                <c:pt idx="33">
                  <c:v>6.7824778843198093E-4</c:v>
                </c:pt>
                <c:pt idx="34">
                  <c:v>8.7299814896198678E-4</c:v>
                </c:pt>
                <c:pt idx="35">
                  <c:v>1.0736015679242066E-3</c:v>
                </c:pt>
                <c:pt idx="36">
                  <c:v>3.0983051157826291E-4</c:v>
                </c:pt>
                <c:pt idx="37">
                  <c:v>6.6252688103783262E-4</c:v>
                </c:pt>
                <c:pt idx="38">
                  <c:v>1.6641213929500884E-3</c:v>
                </c:pt>
                <c:pt idx="39">
                  <c:v>1.293868732321567E-3</c:v>
                </c:pt>
                <c:pt idx="40">
                  <c:v>1.338548724540031E-3</c:v>
                </c:pt>
                <c:pt idx="41">
                  <c:v>1.7694762315243304E-3</c:v>
                </c:pt>
                <c:pt idx="42">
                  <c:v>1.6343429109185997E-3</c:v>
                </c:pt>
                <c:pt idx="43">
                  <c:v>9.0297343491145717E-3</c:v>
                </c:pt>
                <c:pt idx="44">
                  <c:v>9.1306747462843035E-3</c:v>
                </c:pt>
                <c:pt idx="45">
                  <c:v>9.1911905276209904E-3</c:v>
                </c:pt>
                <c:pt idx="46">
                  <c:v>8.3658132788534262E-3</c:v>
                </c:pt>
                <c:pt idx="47">
                  <c:v>1.0666988558182574E-2</c:v>
                </c:pt>
                <c:pt idx="48">
                  <c:v>8.8900900690104551E-3</c:v>
                </c:pt>
                <c:pt idx="49">
                  <c:v>9.1870140739356045E-3</c:v>
                </c:pt>
                <c:pt idx="50">
                  <c:v>1.0031223419713573E-2</c:v>
                </c:pt>
                <c:pt idx="51">
                  <c:v>1.0001547924488518E-2</c:v>
                </c:pt>
                <c:pt idx="52">
                  <c:v>9.1872849186311004E-3</c:v>
                </c:pt>
                <c:pt idx="53">
                  <c:v>9.2112367929452574E-3</c:v>
                </c:pt>
              </c:numCache>
            </c:numRef>
          </c:val>
          <c:smooth val="0"/>
          <c:extLst>
            <c:ext xmlns:c16="http://schemas.microsoft.com/office/drawing/2014/chart" uri="{C3380CC4-5D6E-409C-BE32-E72D297353CC}">
              <c16:uniqueId val="{00000004-DFCC-4BA6-81B0-F5DA46DAD1D1}"/>
            </c:ext>
          </c:extLst>
        </c:ser>
        <c:dLbls>
          <c:showLegendKey val="0"/>
          <c:showVal val="0"/>
          <c:showCatName val="0"/>
          <c:showSerName val="0"/>
          <c:showPercent val="0"/>
          <c:showBubbleSize val="0"/>
        </c:dLbls>
        <c:smooth val="0"/>
        <c:axId val="151980672"/>
        <c:axId val="151982464"/>
      </c:lineChart>
      <c:catAx>
        <c:axId val="151980672"/>
        <c:scaling>
          <c:orientation val="minMax"/>
        </c:scaling>
        <c:delete val="0"/>
        <c:axPos val="b"/>
        <c:numFmt formatCode="General" sourceLinked="0"/>
        <c:majorTickMark val="out"/>
        <c:minorTickMark val="none"/>
        <c:tickLblPos val="nextTo"/>
        <c:crossAx val="151982464"/>
        <c:crosses val="autoZero"/>
        <c:auto val="1"/>
        <c:lblAlgn val="ctr"/>
        <c:lblOffset val="100"/>
        <c:noMultiLvlLbl val="0"/>
      </c:catAx>
      <c:valAx>
        <c:axId val="151982464"/>
        <c:scaling>
          <c:orientation val="minMax"/>
        </c:scaling>
        <c:delete val="0"/>
        <c:axPos val="l"/>
        <c:majorGridlines/>
        <c:numFmt formatCode="0.0%" sourceLinked="1"/>
        <c:majorTickMark val="out"/>
        <c:minorTickMark val="none"/>
        <c:tickLblPos val="nextTo"/>
        <c:crossAx val="151980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TdR_63!$B$86</c:f>
              <c:strCache>
                <c:ptCount val="1"/>
                <c:pt idx="0">
                  <c:v>Agriculture</c:v>
                </c:pt>
              </c:strCache>
            </c:strRef>
          </c:tx>
          <c:marker>
            <c:symbol val="none"/>
          </c:marker>
          <c:cat>
            <c:strRef>
              <c:f>TdR_63!$C$85:$AW$85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TdR_63!$C$86:$AW$86</c:f>
              <c:numCache>
                <c:formatCode>0.0%</c:formatCode>
                <c:ptCount val="47"/>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numCache>
            </c:numRef>
          </c:val>
          <c:smooth val="0"/>
          <c:extLst>
            <c:ext xmlns:c16="http://schemas.microsoft.com/office/drawing/2014/chart" uri="{C3380CC4-5D6E-409C-BE32-E72D297353CC}">
              <c16:uniqueId val="{00000000-53BF-457C-83C0-3B3F3B44A8E0}"/>
            </c:ext>
          </c:extLst>
        </c:ser>
        <c:ser>
          <c:idx val="1"/>
          <c:order val="1"/>
          <c:tx>
            <c:strRef>
              <c:f>TdR_63!$B$87</c:f>
              <c:strCache>
                <c:ptCount val="1"/>
                <c:pt idx="0">
                  <c:v>Industrie</c:v>
                </c:pt>
              </c:strCache>
            </c:strRef>
          </c:tx>
          <c:marker>
            <c:symbol val="none"/>
          </c:marker>
          <c:cat>
            <c:strRef>
              <c:f>TdR_63!$C$85:$AW$85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TdR_63!$C$87:$AW$87</c:f>
              <c:numCache>
                <c:formatCode>0.0%</c:formatCode>
                <c:ptCount val="47"/>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numCache>
            </c:numRef>
          </c:val>
          <c:smooth val="0"/>
          <c:extLst>
            <c:ext xmlns:c16="http://schemas.microsoft.com/office/drawing/2014/chart" uri="{C3380CC4-5D6E-409C-BE32-E72D297353CC}">
              <c16:uniqueId val="{00000001-53BF-457C-83C0-3B3F3B44A8E0}"/>
            </c:ext>
          </c:extLst>
        </c:ser>
        <c:ser>
          <c:idx val="2"/>
          <c:order val="2"/>
          <c:tx>
            <c:strRef>
              <c:f>TdR_63!$B$88</c:f>
              <c:strCache>
                <c:ptCount val="1"/>
                <c:pt idx="0">
                  <c:v>Construction</c:v>
                </c:pt>
              </c:strCache>
            </c:strRef>
          </c:tx>
          <c:marker>
            <c:symbol val="none"/>
          </c:marker>
          <c:cat>
            <c:strRef>
              <c:f>TdR_63!$C$85:$AW$85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TdR_63!$C$88:$AW$88</c:f>
              <c:numCache>
                <c:formatCode>0.0%</c:formatCode>
                <c:ptCount val="47"/>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numCache>
            </c:numRef>
          </c:val>
          <c:smooth val="0"/>
          <c:extLst>
            <c:ext xmlns:c16="http://schemas.microsoft.com/office/drawing/2014/chart" uri="{C3380CC4-5D6E-409C-BE32-E72D297353CC}">
              <c16:uniqueId val="{00000002-53BF-457C-83C0-3B3F3B44A8E0}"/>
            </c:ext>
          </c:extLst>
        </c:ser>
        <c:ser>
          <c:idx val="3"/>
          <c:order val="3"/>
          <c:tx>
            <c:strRef>
              <c:f>TdR_63!$B$89</c:f>
              <c:strCache>
                <c:ptCount val="1"/>
                <c:pt idx="0">
                  <c:v>Tertiaire marchand</c:v>
                </c:pt>
              </c:strCache>
            </c:strRef>
          </c:tx>
          <c:marker>
            <c:symbol val="none"/>
          </c:marker>
          <c:cat>
            <c:strRef>
              <c:f>TdR_63!$C$85:$AW$85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TdR_63!$C$89:$AW$89</c:f>
              <c:numCache>
                <c:formatCode>0.0%</c:formatCode>
                <c:ptCount val="47"/>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numCache>
            </c:numRef>
          </c:val>
          <c:smooth val="0"/>
          <c:extLst>
            <c:ext xmlns:c16="http://schemas.microsoft.com/office/drawing/2014/chart" uri="{C3380CC4-5D6E-409C-BE32-E72D297353CC}">
              <c16:uniqueId val="{00000003-53BF-457C-83C0-3B3F3B44A8E0}"/>
            </c:ext>
          </c:extLst>
        </c:ser>
        <c:ser>
          <c:idx val="4"/>
          <c:order val="4"/>
          <c:tx>
            <c:strRef>
              <c:f>TdR_63!$B$90</c:f>
              <c:strCache>
                <c:ptCount val="1"/>
                <c:pt idx="0">
                  <c:v>Tertiaire non marchand</c:v>
                </c:pt>
              </c:strCache>
            </c:strRef>
          </c:tx>
          <c:marker>
            <c:symbol val="none"/>
          </c:marker>
          <c:cat>
            <c:strRef>
              <c:f>TdR_63!$C$85:$AW$85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TdR_63!$C$90:$AW$90</c:f>
              <c:numCache>
                <c:formatCode>0.0%</c:formatCode>
                <c:ptCount val="47"/>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numCache>
            </c:numRef>
          </c:val>
          <c:smooth val="0"/>
          <c:extLst>
            <c:ext xmlns:c16="http://schemas.microsoft.com/office/drawing/2014/chart" uri="{C3380CC4-5D6E-409C-BE32-E72D297353CC}">
              <c16:uniqueId val="{00000004-53BF-457C-83C0-3B3F3B44A8E0}"/>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0.0%"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TdR_63!$B$86</c:f>
              <c:strCache>
                <c:ptCount val="1"/>
                <c:pt idx="0">
                  <c:v>Agriculture</c:v>
                </c:pt>
              </c:strCache>
            </c:strRef>
          </c:tx>
          <c:marker>
            <c:symbol val="none"/>
          </c:marker>
          <c:cat>
            <c:strRef>
              <c:f>TdR_63!$C$85:$AY$85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TdR_63!$C$86:$AY$86</c:f>
              <c:numCache>
                <c:formatCode>0.0%</c:formatCode>
                <c:ptCount val="49"/>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pt idx="47">
                  <c:v>1.1048190794887072E-3</c:v>
                </c:pt>
                <c:pt idx="48">
                  <c:v>1.8788139770706761E-3</c:v>
                </c:pt>
              </c:numCache>
            </c:numRef>
          </c:val>
          <c:smooth val="0"/>
          <c:extLst>
            <c:ext xmlns:c16="http://schemas.microsoft.com/office/drawing/2014/chart" uri="{C3380CC4-5D6E-409C-BE32-E72D297353CC}">
              <c16:uniqueId val="{00000000-ED7B-4622-9533-0C0B75C9B8BB}"/>
            </c:ext>
          </c:extLst>
        </c:ser>
        <c:ser>
          <c:idx val="1"/>
          <c:order val="1"/>
          <c:tx>
            <c:strRef>
              <c:f>TdR_63!$B$87</c:f>
              <c:strCache>
                <c:ptCount val="1"/>
                <c:pt idx="0">
                  <c:v>Industrie</c:v>
                </c:pt>
              </c:strCache>
            </c:strRef>
          </c:tx>
          <c:marker>
            <c:symbol val="none"/>
          </c:marker>
          <c:cat>
            <c:strRef>
              <c:f>TdR_63!$C$85:$AY$85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TdR_63!$C$87:$AY$87</c:f>
              <c:numCache>
                <c:formatCode>0.0%</c:formatCode>
                <c:ptCount val="49"/>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pt idx="47">
                  <c:v>5.9251790928711572E-2</c:v>
                </c:pt>
                <c:pt idx="48">
                  <c:v>5.6592614860835055E-2</c:v>
                </c:pt>
              </c:numCache>
            </c:numRef>
          </c:val>
          <c:smooth val="0"/>
          <c:extLst>
            <c:ext xmlns:c16="http://schemas.microsoft.com/office/drawing/2014/chart" uri="{C3380CC4-5D6E-409C-BE32-E72D297353CC}">
              <c16:uniqueId val="{00000001-ED7B-4622-9533-0C0B75C9B8BB}"/>
            </c:ext>
          </c:extLst>
        </c:ser>
        <c:ser>
          <c:idx val="2"/>
          <c:order val="2"/>
          <c:tx>
            <c:strRef>
              <c:f>TdR_63!$B$88</c:f>
              <c:strCache>
                <c:ptCount val="1"/>
                <c:pt idx="0">
                  <c:v>Construction</c:v>
                </c:pt>
              </c:strCache>
            </c:strRef>
          </c:tx>
          <c:marker>
            <c:symbol val="none"/>
          </c:marker>
          <c:cat>
            <c:strRef>
              <c:f>TdR_63!$C$85:$AY$85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TdR_63!$C$88:$AY$88</c:f>
              <c:numCache>
                <c:formatCode>0.0%</c:formatCode>
                <c:ptCount val="49"/>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pt idx="47">
                  <c:v>8.1407927365531735E-2</c:v>
                </c:pt>
                <c:pt idx="48">
                  <c:v>7.708139143918015E-2</c:v>
                </c:pt>
              </c:numCache>
            </c:numRef>
          </c:val>
          <c:smooth val="0"/>
          <c:extLst>
            <c:ext xmlns:c16="http://schemas.microsoft.com/office/drawing/2014/chart" uri="{C3380CC4-5D6E-409C-BE32-E72D297353CC}">
              <c16:uniqueId val="{00000002-ED7B-4622-9533-0C0B75C9B8BB}"/>
            </c:ext>
          </c:extLst>
        </c:ser>
        <c:ser>
          <c:idx val="3"/>
          <c:order val="3"/>
          <c:tx>
            <c:strRef>
              <c:f>TdR_63!$B$89</c:f>
              <c:strCache>
                <c:ptCount val="1"/>
                <c:pt idx="0">
                  <c:v>Tertiaire marchand</c:v>
                </c:pt>
              </c:strCache>
            </c:strRef>
          </c:tx>
          <c:marker>
            <c:symbol val="none"/>
          </c:marker>
          <c:cat>
            <c:strRef>
              <c:f>TdR_63!$C$85:$AY$85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TdR_63!$C$89:$AY$89</c:f>
              <c:numCache>
                <c:formatCode>0.0%</c:formatCode>
                <c:ptCount val="49"/>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pt idx="47">
                  <c:v>2.8219479753828304E-2</c:v>
                </c:pt>
                <c:pt idx="48">
                  <c:v>2.6622372224963126E-2</c:v>
                </c:pt>
              </c:numCache>
            </c:numRef>
          </c:val>
          <c:smooth val="0"/>
          <c:extLst>
            <c:ext xmlns:c16="http://schemas.microsoft.com/office/drawing/2014/chart" uri="{C3380CC4-5D6E-409C-BE32-E72D297353CC}">
              <c16:uniqueId val="{00000003-ED7B-4622-9533-0C0B75C9B8BB}"/>
            </c:ext>
          </c:extLst>
        </c:ser>
        <c:ser>
          <c:idx val="4"/>
          <c:order val="4"/>
          <c:tx>
            <c:strRef>
              <c:f>TdR_63!$B$90</c:f>
              <c:strCache>
                <c:ptCount val="1"/>
                <c:pt idx="0">
                  <c:v>Tertiaire non marchand</c:v>
                </c:pt>
              </c:strCache>
            </c:strRef>
          </c:tx>
          <c:marker>
            <c:symbol val="none"/>
          </c:marker>
          <c:cat>
            <c:strRef>
              <c:f>TdR_63!$C$85:$AY$85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TdR_63!$C$90:$AY$90</c:f>
              <c:numCache>
                <c:formatCode>0.0%</c:formatCode>
                <c:ptCount val="49"/>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pt idx="47">
                  <c:v>6.5918314504403675E-3</c:v>
                </c:pt>
                <c:pt idx="48">
                  <c:v>5.7743914176050619E-3</c:v>
                </c:pt>
              </c:numCache>
            </c:numRef>
          </c:val>
          <c:smooth val="0"/>
          <c:extLst>
            <c:ext xmlns:c16="http://schemas.microsoft.com/office/drawing/2014/chart" uri="{C3380CC4-5D6E-409C-BE32-E72D297353CC}">
              <c16:uniqueId val="{00000004-ED7B-4622-9533-0C0B75C9B8BB}"/>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0.0%"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TdR_63!$B$86</c:f>
              <c:strCache>
                <c:ptCount val="1"/>
                <c:pt idx="0">
                  <c:v>Agriculture</c:v>
                </c:pt>
              </c:strCache>
            </c:strRef>
          </c:tx>
          <c:marker>
            <c:symbol val="none"/>
          </c:marker>
          <c:cat>
            <c:strRef>
              <c:f>TdR_63!$C$85:$AZ$85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TdR_63!$C$86:$AZ$86</c:f>
              <c:numCache>
                <c:formatCode>0.0%</c:formatCode>
                <c:ptCount val="50"/>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pt idx="47">
                  <c:v>1.1048190794887072E-3</c:v>
                </c:pt>
                <c:pt idx="48">
                  <c:v>1.8788139770706761E-3</c:v>
                </c:pt>
                <c:pt idx="49">
                  <c:v>3.2757241078505616E-3</c:v>
                </c:pt>
              </c:numCache>
            </c:numRef>
          </c:val>
          <c:smooth val="0"/>
          <c:extLst>
            <c:ext xmlns:c16="http://schemas.microsoft.com/office/drawing/2014/chart" uri="{C3380CC4-5D6E-409C-BE32-E72D297353CC}">
              <c16:uniqueId val="{00000000-ED13-4233-8038-202B2FE61CB0}"/>
            </c:ext>
          </c:extLst>
        </c:ser>
        <c:ser>
          <c:idx val="1"/>
          <c:order val="1"/>
          <c:tx>
            <c:strRef>
              <c:f>TdR_63!$B$87</c:f>
              <c:strCache>
                <c:ptCount val="1"/>
                <c:pt idx="0">
                  <c:v>Industrie</c:v>
                </c:pt>
              </c:strCache>
            </c:strRef>
          </c:tx>
          <c:marker>
            <c:symbol val="none"/>
          </c:marker>
          <c:cat>
            <c:strRef>
              <c:f>TdR_63!$C$85:$AZ$85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TdR_63!$C$87:$AZ$87</c:f>
              <c:numCache>
                <c:formatCode>0.0%</c:formatCode>
                <c:ptCount val="50"/>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pt idx="47">
                  <c:v>5.9251790928711572E-2</c:v>
                </c:pt>
                <c:pt idx="48">
                  <c:v>5.6592614860835055E-2</c:v>
                </c:pt>
                <c:pt idx="49">
                  <c:v>5.7250442638109474E-2</c:v>
                </c:pt>
              </c:numCache>
            </c:numRef>
          </c:val>
          <c:smooth val="0"/>
          <c:extLst>
            <c:ext xmlns:c16="http://schemas.microsoft.com/office/drawing/2014/chart" uri="{C3380CC4-5D6E-409C-BE32-E72D297353CC}">
              <c16:uniqueId val="{00000001-ED13-4233-8038-202B2FE61CB0}"/>
            </c:ext>
          </c:extLst>
        </c:ser>
        <c:ser>
          <c:idx val="2"/>
          <c:order val="2"/>
          <c:tx>
            <c:strRef>
              <c:f>TdR_63!$B$88</c:f>
              <c:strCache>
                <c:ptCount val="1"/>
                <c:pt idx="0">
                  <c:v>Construction</c:v>
                </c:pt>
              </c:strCache>
            </c:strRef>
          </c:tx>
          <c:marker>
            <c:symbol val="none"/>
          </c:marker>
          <c:cat>
            <c:strRef>
              <c:f>TdR_63!$C$85:$AZ$85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TdR_63!$C$88:$AZ$88</c:f>
              <c:numCache>
                <c:formatCode>0.0%</c:formatCode>
                <c:ptCount val="50"/>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pt idx="47">
                  <c:v>8.1407927365531735E-2</c:v>
                </c:pt>
                <c:pt idx="48">
                  <c:v>7.708139143918015E-2</c:v>
                </c:pt>
                <c:pt idx="49">
                  <c:v>7.5707626718477708E-2</c:v>
                </c:pt>
              </c:numCache>
            </c:numRef>
          </c:val>
          <c:smooth val="0"/>
          <c:extLst>
            <c:ext xmlns:c16="http://schemas.microsoft.com/office/drawing/2014/chart" uri="{C3380CC4-5D6E-409C-BE32-E72D297353CC}">
              <c16:uniqueId val="{00000002-ED13-4233-8038-202B2FE61CB0}"/>
            </c:ext>
          </c:extLst>
        </c:ser>
        <c:ser>
          <c:idx val="3"/>
          <c:order val="3"/>
          <c:tx>
            <c:strRef>
              <c:f>TdR_63!$B$89</c:f>
              <c:strCache>
                <c:ptCount val="1"/>
                <c:pt idx="0">
                  <c:v>Tertiaire marchand</c:v>
                </c:pt>
              </c:strCache>
            </c:strRef>
          </c:tx>
          <c:marker>
            <c:symbol val="none"/>
          </c:marker>
          <c:cat>
            <c:strRef>
              <c:f>TdR_63!$C$85:$AZ$85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TdR_63!$C$89:$AZ$89</c:f>
              <c:numCache>
                <c:formatCode>0.0%</c:formatCode>
                <c:ptCount val="50"/>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pt idx="47">
                  <c:v>2.8219479753828304E-2</c:v>
                </c:pt>
                <c:pt idx="48">
                  <c:v>2.6622372224963126E-2</c:v>
                </c:pt>
                <c:pt idx="49">
                  <c:v>2.4874274249999058E-2</c:v>
                </c:pt>
              </c:numCache>
            </c:numRef>
          </c:val>
          <c:smooth val="0"/>
          <c:extLst>
            <c:ext xmlns:c16="http://schemas.microsoft.com/office/drawing/2014/chart" uri="{C3380CC4-5D6E-409C-BE32-E72D297353CC}">
              <c16:uniqueId val="{00000003-ED13-4233-8038-202B2FE61CB0}"/>
            </c:ext>
          </c:extLst>
        </c:ser>
        <c:ser>
          <c:idx val="4"/>
          <c:order val="4"/>
          <c:tx>
            <c:strRef>
              <c:f>TdR_63!$B$90</c:f>
              <c:strCache>
                <c:ptCount val="1"/>
                <c:pt idx="0">
                  <c:v>Tertiaire non marchand</c:v>
                </c:pt>
              </c:strCache>
            </c:strRef>
          </c:tx>
          <c:marker>
            <c:symbol val="none"/>
          </c:marker>
          <c:cat>
            <c:strRef>
              <c:f>TdR_63!$C$85:$AZ$85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TdR_63!$C$90:$AZ$90</c:f>
              <c:numCache>
                <c:formatCode>0.0%</c:formatCode>
                <c:ptCount val="50"/>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pt idx="47">
                  <c:v>6.5918314504403675E-3</c:v>
                </c:pt>
                <c:pt idx="48">
                  <c:v>5.7743914176050619E-3</c:v>
                </c:pt>
                <c:pt idx="49">
                  <c:v>6.273975045387791E-3</c:v>
                </c:pt>
              </c:numCache>
            </c:numRef>
          </c:val>
          <c:smooth val="0"/>
          <c:extLst>
            <c:ext xmlns:c16="http://schemas.microsoft.com/office/drawing/2014/chart" uri="{C3380CC4-5D6E-409C-BE32-E72D297353CC}">
              <c16:uniqueId val="{00000004-ED13-4233-8038-202B2FE61CB0}"/>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0.0%"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TdR_63!$B$86</c:f>
              <c:strCache>
                <c:ptCount val="1"/>
                <c:pt idx="0">
                  <c:v>Agriculture</c:v>
                </c:pt>
              </c:strCache>
            </c:strRef>
          </c:tx>
          <c:marker>
            <c:symbol val="none"/>
          </c:marker>
          <c:cat>
            <c:strRef>
              <c:f>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TdR_63!$C$86:$BA$86</c:f>
              <c:numCache>
                <c:formatCode>0.0%</c:formatCode>
                <c:ptCount val="51"/>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pt idx="47">
                  <c:v>1.1048190794887072E-3</c:v>
                </c:pt>
                <c:pt idx="48">
                  <c:v>1.8788139770706761E-3</c:v>
                </c:pt>
                <c:pt idx="49">
                  <c:v>3.2757241078505616E-3</c:v>
                </c:pt>
                <c:pt idx="50">
                  <c:v>8.7864261378016156E-3</c:v>
                </c:pt>
              </c:numCache>
            </c:numRef>
          </c:val>
          <c:smooth val="0"/>
          <c:extLst>
            <c:ext xmlns:c16="http://schemas.microsoft.com/office/drawing/2014/chart" uri="{C3380CC4-5D6E-409C-BE32-E72D297353CC}">
              <c16:uniqueId val="{00000000-D4E6-4689-A72E-697E780A560D}"/>
            </c:ext>
          </c:extLst>
        </c:ser>
        <c:ser>
          <c:idx val="1"/>
          <c:order val="1"/>
          <c:tx>
            <c:strRef>
              <c:f>TdR_63!$B$87</c:f>
              <c:strCache>
                <c:ptCount val="1"/>
                <c:pt idx="0">
                  <c:v>Industrie</c:v>
                </c:pt>
              </c:strCache>
            </c:strRef>
          </c:tx>
          <c:marker>
            <c:symbol val="none"/>
          </c:marker>
          <c:cat>
            <c:strRef>
              <c:f>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TdR_63!$C$87:$BA$87</c:f>
              <c:numCache>
                <c:formatCode>0.0%</c:formatCode>
                <c:ptCount val="51"/>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pt idx="47">
                  <c:v>5.9251790928711572E-2</c:v>
                </c:pt>
                <c:pt idx="48">
                  <c:v>5.6592614860835055E-2</c:v>
                </c:pt>
                <c:pt idx="49">
                  <c:v>5.7250442638109474E-2</c:v>
                </c:pt>
                <c:pt idx="50">
                  <c:v>5.4832640750922319E-2</c:v>
                </c:pt>
              </c:numCache>
            </c:numRef>
          </c:val>
          <c:smooth val="0"/>
          <c:extLst>
            <c:ext xmlns:c16="http://schemas.microsoft.com/office/drawing/2014/chart" uri="{C3380CC4-5D6E-409C-BE32-E72D297353CC}">
              <c16:uniqueId val="{00000001-D4E6-4689-A72E-697E780A560D}"/>
            </c:ext>
          </c:extLst>
        </c:ser>
        <c:ser>
          <c:idx val="2"/>
          <c:order val="2"/>
          <c:tx>
            <c:strRef>
              <c:f>TdR_63!$B$88</c:f>
              <c:strCache>
                <c:ptCount val="1"/>
                <c:pt idx="0">
                  <c:v>Construction</c:v>
                </c:pt>
              </c:strCache>
            </c:strRef>
          </c:tx>
          <c:marker>
            <c:symbol val="none"/>
          </c:marker>
          <c:cat>
            <c:strRef>
              <c:f>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TdR_63!$C$88:$BA$88</c:f>
              <c:numCache>
                <c:formatCode>0.0%</c:formatCode>
                <c:ptCount val="51"/>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pt idx="47">
                  <c:v>8.1407927365531735E-2</c:v>
                </c:pt>
                <c:pt idx="48">
                  <c:v>7.708139143918015E-2</c:v>
                </c:pt>
                <c:pt idx="49">
                  <c:v>7.5707626718477708E-2</c:v>
                </c:pt>
                <c:pt idx="50">
                  <c:v>7.0405893806447753E-2</c:v>
                </c:pt>
              </c:numCache>
            </c:numRef>
          </c:val>
          <c:smooth val="0"/>
          <c:extLst>
            <c:ext xmlns:c16="http://schemas.microsoft.com/office/drawing/2014/chart" uri="{C3380CC4-5D6E-409C-BE32-E72D297353CC}">
              <c16:uniqueId val="{00000002-D4E6-4689-A72E-697E780A560D}"/>
            </c:ext>
          </c:extLst>
        </c:ser>
        <c:ser>
          <c:idx val="3"/>
          <c:order val="3"/>
          <c:tx>
            <c:strRef>
              <c:f>TdR_63!$B$89</c:f>
              <c:strCache>
                <c:ptCount val="1"/>
                <c:pt idx="0">
                  <c:v>Tertiaire marchand</c:v>
                </c:pt>
              </c:strCache>
            </c:strRef>
          </c:tx>
          <c:marker>
            <c:symbol val="none"/>
          </c:marker>
          <c:cat>
            <c:strRef>
              <c:f>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TdR_63!$C$89:$BA$89</c:f>
              <c:numCache>
                <c:formatCode>0.0%</c:formatCode>
                <c:ptCount val="51"/>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pt idx="47">
                  <c:v>2.8219479753828304E-2</c:v>
                </c:pt>
                <c:pt idx="48">
                  <c:v>2.6622372224963126E-2</c:v>
                </c:pt>
                <c:pt idx="49">
                  <c:v>2.4874274249999058E-2</c:v>
                </c:pt>
                <c:pt idx="50">
                  <c:v>2.4875240081936319E-2</c:v>
                </c:pt>
              </c:numCache>
            </c:numRef>
          </c:val>
          <c:smooth val="0"/>
          <c:extLst>
            <c:ext xmlns:c16="http://schemas.microsoft.com/office/drawing/2014/chart" uri="{C3380CC4-5D6E-409C-BE32-E72D297353CC}">
              <c16:uniqueId val="{00000003-D4E6-4689-A72E-697E780A560D}"/>
            </c:ext>
          </c:extLst>
        </c:ser>
        <c:ser>
          <c:idx val="4"/>
          <c:order val="4"/>
          <c:tx>
            <c:strRef>
              <c:f>TdR_63!$B$90</c:f>
              <c:strCache>
                <c:ptCount val="1"/>
                <c:pt idx="0">
                  <c:v>Tertiaire non marchand</c:v>
                </c:pt>
              </c:strCache>
            </c:strRef>
          </c:tx>
          <c:marker>
            <c:symbol val="none"/>
          </c:marker>
          <c:cat>
            <c:strRef>
              <c:f>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TdR_63!$C$90:$BA$90</c:f>
              <c:numCache>
                <c:formatCode>0.0%</c:formatCode>
                <c:ptCount val="51"/>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pt idx="47">
                  <c:v>6.5918314504403675E-3</c:v>
                </c:pt>
                <c:pt idx="48">
                  <c:v>5.7743914176050619E-3</c:v>
                </c:pt>
                <c:pt idx="49">
                  <c:v>6.273975045387791E-3</c:v>
                </c:pt>
                <c:pt idx="50">
                  <c:v>6.0238399844895867E-3</c:v>
                </c:pt>
              </c:numCache>
            </c:numRef>
          </c:val>
          <c:smooth val="0"/>
          <c:extLst>
            <c:ext xmlns:c16="http://schemas.microsoft.com/office/drawing/2014/chart" uri="{C3380CC4-5D6E-409C-BE32-E72D297353CC}">
              <c16:uniqueId val="{00000004-D4E6-4689-A72E-697E780A560D}"/>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0.0%"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[1]Serie_TdR_63!$B$86</c:f>
              <c:strCache>
                <c:ptCount val="1"/>
                <c:pt idx="0">
                  <c:v>Agriculture</c:v>
                </c:pt>
              </c:strCache>
            </c:strRef>
          </c:tx>
          <c:marker>
            <c:symbol val="none"/>
          </c:marker>
          <c:cat>
            <c:strRef>
              <c:f>[1]Serie_TdR_63!$C$85:$BA$85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[1]Serie_TdR_63!$C$86:$BA$86</c:f>
              <c:numCache>
                <c:formatCode>General</c:formatCode>
                <c:ptCount val="51"/>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pt idx="47">
                  <c:v>1.1048190794887072E-3</c:v>
                </c:pt>
                <c:pt idx="48">
                  <c:v>1.8788139770706761E-3</c:v>
                </c:pt>
                <c:pt idx="49">
                  <c:v>3.2757241078505616E-3</c:v>
                </c:pt>
                <c:pt idx="50">
                  <c:v>8.7864261378016156E-3</c:v>
                </c:pt>
              </c:numCache>
            </c:numRef>
          </c:val>
          <c:smooth val="0"/>
          <c:extLst>
            <c:ext xmlns:c16="http://schemas.microsoft.com/office/drawing/2014/chart" uri="{C3380CC4-5D6E-409C-BE32-E72D297353CC}">
              <c16:uniqueId val="{00000000-9C9C-4B86-85BC-A11BD8F95070}"/>
            </c:ext>
          </c:extLst>
        </c:ser>
        <c:ser>
          <c:idx val="1"/>
          <c:order val="1"/>
          <c:tx>
            <c:strRef>
              <c:f>[1]Serie_TdR_63!$B$87</c:f>
              <c:strCache>
                <c:ptCount val="1"/>
                <c:pt idx="0">
                  <c:v>Industrie</c:v>
                </c:pt>
              </c:strCache>
            </c:strRef>
          </c:tx>
          <c:marker>
            <c:symbol val="none"/>
          </c:marker>
          <c:cat>
            <c:strRef>
              <c:f>[1]Serie_TdR_63!$C$85:$BA$85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[1]Serie_TdR_63!$C$87:$BA$87</c:f>
              <c:numCache>
                <c:formatCode>General</c:formatCode>
                <c:ptCount val="51"/>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pt idx="47">
                  <c:v>5.9251790928711572E-2</c:v>
                </c:pt>
                <c:pt idx="48">
                  <c:v>5.6592614860835055E-2</c:v>
                </c:pt>
                <c:pt idx="49">
                  <c:v>5.7250442638109474E-2</c:v>
                </c:pt>
                <c:pt idx="50">
                  <c:v>5.4832640750922319E-2</c:v>
                </c:pt>
              </c:numCache>
            </c:numRef>
          </c:val>
          <c:smooth val="0"/>
          <c:extLst>
            <c:ext xmlns:c16="http://schemas.microsoft.com/office/drawing/2014/chart" uri="{C3380CC4-5D6E-409C-BE32-E72D297353CC}">
              <c16:uniqueId val="{00000001-9C9C-4B86-85BC-A11BD8F95070}"/>
            </c:ext>
          </c:extLst>
        </c:ser>
        <c:ser>
          <c:idx val="2"/>
          <c:order val="2"/>
          <c:tx>
            <c:strRef>
              <c:f>[1]Serie_TdR_63!$B$88</c:f>
              <c:strCache>
                <c:ptCount val="1"/>
                <c:pt idx="0">
                  <c:v>Construction</c:v>
                </c:pt>
              </c:strCache>
            </c:strRef>
          </c:tx>
          <c:marker>
            <c:symbol val="none"/>
          </c:marker>
          <c:cat>
            <c:strRef>
              <c:f>[1]Serie_TdR_63!$C$85:$BA$85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[1]Serie_TdR_63!$C$88:$BA$88</c:f>
              <c:numCache>
                <c:formatCode>General</c:formatCode>
                <c:ptCount val="51"/>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pt idx="47">
                  <c:v>8.1407927365531735E-2</c:v>
                </c:pt>
                <c:pt idx="48">
                  <c:v>7.708139143918015E-2</c:v>
                </c:pt>
                <c:pt idx="49">
                  <c:v>7.5707626718477708E-2</c:v>
                </c:pt>
                <c:pt idx="50">
                  <c:v>7.0405893806447753E-2</c:v>
                </c:pt>
              </c:numCache>
            </c:numRef>
          </c:val>
          <c:smooth val="0"/>
          <c:extLst>
            <c:ext xmlns:c16="http://schemas.microsoft.com/office/drawing/2014/chart" uri="{C3380CC4-5D6E-409C-BE32-E72D297353CC}">
              <c16:uniqueId val="{00000002-9C9C-4B86-85BC-A11BD8F95070}"/>
            </c:ext>
          </c:extLst>
        </c:ser>
        <c:ser>
          <c:idx val="3"/>
          <c:order val="3"/>
          <c:tx>
            <c:strRef>
              <c:f>[1]Serie_TdR_63!$B$89</c:f>
              <c:strCache>
                <c:ptCount val="1"/>
                <c:pt idx="0">
                  <c:v>Tertiaire marchand</c:v>
                </c:pt>
              </c:strCache>
            </c:strRef>
          </c:tx>
          <c:marker>
            <c:symbol val="none"/>
          </c:marker>
          <c:cat>
            <c:strRef>
              <c:f>[1]Serie_TdR_63!$C$85:$BA$85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[1]Serie_TdR_63!$C$89:$BA$89</c:f>
              <c:numCache>
                <c:formatCode>General</c:formatCode>
                <c:ptCount val="51"/>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pt idx="47">
                  <c:v>2.8219479753828304E-2</c:v>
                </c:pt>
                <c:pt idx="48">
                  <c:v>2.6622372224963126E-2</c:v>
                </c:pt>
                <c:pt idx="49">
                  <c:v>2.4874274249999058E-2</c:v>
                </c:pt>
                <c:pt idx="50">
                  <c:v>2.4875240081936319E-2</c:v>
                </c:pt>
              </c:numCache>
            </c:numRef>
          </c:val>
          <c:smooth val="0"/>
          <c:extLst>
            <c:ext xmlns:c16="http://schemas.microsoft.com/office/drawing/2014/chart" uri="{C3380CC4-5D6E-409C-BE32-E72D297353CC}">
              <c16:uniqueId val="{00000003-9C9C-4B86-85BC-A11BD8F95070}"/>
            </c:ext>
          </c:extLst>
        </c:ser>
        <c:ser>
          <c:idx val="4"/>
          <c:order val="4"/>
          <c:tx>
            <c:strRef>
              <c:f>[1]Serie_TdR_63!$B$90</c:f>
              <c:strCache>
                <c:ptCount val="1"/>
                <c:pt idx="0">
                  <c:v>Tertiaire non marchand</c:v>
                </c:pt>
              </c:strCache>
            </c:strRef>
          </c:tx>
          <c:marker>
            <c:symbol val="none"/>
          </c:marker>
          <c:cat>
            <c:strRef>
              <c:f>[1]Serie_TdR_63!$C$85:$BA$85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[1]Serie_TdR_63!$C$90:$BA$90</c:f>
              <c:numCache>
                <c:formatCode>General</c:formatCode>
                <c:ptCount val="51"/>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pt idx="47">
                  <c:v>6.5918314504403675E-3</c:v>
                </c:pt>
                <c:pt idx="48">
                  <c:v>5.7743914176050619E-3</c:v>
                </c:pt>
                <c:pt idx="49">
                  <c:v>6.273975045387791E-3</c:v>
                </c:pt>
                <c:pt idx="50">
                  <c:v>6.0238399844895867E-3</c:v>
                </c:pt>
              </c:numCache>
            </c:numRef>
          </c:val>
          <c:smooth val="0"/>
          <c:extLst>
            <c:ext xmlns:c16="http://schemas.microsoft.com/office/drawing/2014/chart" uri="{C3380CC4-5D6E-409C-BE32-E72D297353CC}">
              <c16:uniqueId val="{00000004-9C9C-4B86-85BC-A11BD8F95070}"/>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General"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TdR_63!$B$86</c:f>
              <c:strCache>
                <c:ptCount val="1"/>
                <c:pt idx="0">
                  <c:v>Agriculture</c:v>
                </c:pt>
              </c:strCache>
            </c:strRef>
          </c:tx>
          <c:marker>
            <c:symbol val="none"/>
          </c:marker>
          <c:cat>
            <c:strRef>
              <c:f>TdR_63!$C$85:$BB$85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TdR_63!$C$86:$BB$86</c:f>
              <c:numCache>
                <c:formatCode>0.0%</c:formatCode>
                <c:ptCount val="52"/>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pt idx="47">
                  <c:v>1.1048190794887072E-3</c:v>
                </c:pt>
                <c:pt idx="48">
                  <c:v>1.8788139770706761E-3</c:v>
                </c:pt>
                <c:pt idx="49">
                  <c:v>3.2757241078505616E-3</c:v>
                </c:pt>
                <c:pt idx="50">
                  <c:v>8.7864261378016156E-3</c:v>
                </c:pt>
                <c:pt idx="51">
                  <c:v>4.8911598564218639E-3</c:v>
                </c:pt>
              </c:numCache>
            </c:numRef>
          </c:val>
          <c:smooth val="0"/>
          <c:extLst>
            <c:ext xmlns:c16="http://schemas.microsoft.com/office/drawing/2014/chart" uri="{C3380CC4-5D6E-409C-BE32-E72D297353CC}">
              <c16:uniqueId val="{00000000-3C78-4B4F-BAE3-7458418D957F}"/>
            </c:ext>
          </c:extLst>
        </c:ser>
        <c:ser>
          <c:idx val="1"/>
          <c:order val="1"/>
          <c:tx>
            <c:strRef>
              <c:f>TdR_63!$B$87</c:f>
              <c:strCache>
                <c:ptCount val="1"/>
                <c:pt idx="0">
                  <c:v>Industrie</c:v>
                </c:pt>
              </c:strCache>
            </c:strRef>
          </c:tx>
          <c:marker>
            <c:symbol val="none"/>
          </c:marker>
          <c:cat>
            <c:strRef>
              <c:f>TdR_63!$C$85:$BB$85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TdR_63!$C$87:$BB$87</c:f>
              <c:numCache>
                <c:formatCode>0.0%</c:formatCode>
                <c:ptCount val="52"/>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pt idx="47">
                  <c:v>5.9251790928711572E-2</c:v>
                </c:pt>
                <c:pt idx="48">
                  <c:v>5.6592614860835055E-2</c:v>
                </c:pt>
                <c:pt idx="49">
                  <c:v>5.7250442638109474E-2</c:v>
                </c:pt>
                <c:pt idx="50">
                  <c:v>5.4832640750922319E-2</c:v>
                </c:pt>
                <c:pt idx="51">
                  <c:v>5.4463183698212445E-2</c:v>
                </c:pt>
              </c:numCache>
            </c:numRef>
          </c:val>
          <c:smooth val="0"/>
          <c:extLst>
            <c:ext xmlns:c16="http://schemas.microsoft.com/office/drawing/2014/chart" uri="{C3380CC4-5D6E-409C-BE32-E72D297353CC}">
              <c16:uniqueId val="{00000005-3C78-4B4F-BAE3-7458418D957F}"/>
            </c:ext>
          </c:extLst>
        </c:ser>
        <c:ser>
          <c:idx val="2"/>
          <c:order val="2"/>
          <c:tx>
            <c:strRef>
              <c:f>TdR_63!$B$88</c:f>
              <c:strCache>
                <c:ptCount val="1"/>
                <c:pt idx="0">
                  <c:v>Construction</c:v>
                </c:pt>
              </c:strCache>
            </c:strRef>
          </c:tx>
          <c:marker>
            <c:symbol val="none"/>
          </c:marker>
          <c:cat>
            <c:strRef>
              <c:f>TdR_63!$C$85:$BB$85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TdR_63!$C$88:$BB$88</c:f>
              <c:numCache>
                <c:formatCode>0.0%</c:formatCode>
                <c:ptCount val="52"/>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pt idx="47">
                  <c:v>8.1407927365531735E-2</c:v>
                </c:pt>
                <c:pt idx="48">
                  <c:v>7.708139143918015E-2</c:v>
                </c:pt>
                <c:pt idx="49">
                  <c:v>7.5707626718477708E-2</c:v>
                </c:pt>
                <c:pt idx="50">
                  <c:v>7.0405893806447753E-2</c:v>
                </c:pt>
                <c:pt idx="51">
                  <c:v>6.9914995359775661E-2</c:v>
                </c:pt>
              </c:numCache>
            </c:numRef>
          </c:val>
          <c:smooth val="0"/>
          <c:extLst>
            <c:ext xmlns:c16="http://schemas.microsoft.com/office/drawing/2014/chart" uri="{C3380CC4-5D6E-409C-BE32-E72D297353CC}">
              <c16:uniqueId val="{00000006-3C78-4B4F-BAE3-7458418D957F}"/>
            </c:ext>
          </c:extLst>
        </c:ser>
        <c:ser>
          <c:idx val="3"/>
          <c:order val="3"/>
          <c:tx>
            <c:strRef>
              <c:f>TdR_63!$B$89</c:f>
              <c:strCache>
                <c:ptCount val="1"/>
                <c:pt idx="0">
                  <c:v>Tertiaire marchand</c:v>
                </c:pt>
              </c:strCache>
            </c:strRef>
          </c:tx>
          <c:marker>
            <c:symbol val="none"/>
          </c:marker>
          <c:cat>
            <c:strRef>
              <c:f>TdR_63!$C$85:$BB$85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TdR_63!$C$89:$BB$89</c:f>
              <c:numCache>
                <c:formatCode>0.0%</c:formatCode>
                <c:ptCount val="52"/>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pt idx="47">
                  <c:v>2.8219479753828304E-2</c:v>
                </c:pt>
                <c:pt idx="48">
                  <c:v>2.6622372224963126E-2</c:v>
                </c:pt>
                <c:pt idx="49">
                  <c:v>2.4874274249999058E-2</c:v>
                </c:pt>
                <c:pt idx="50">
                  <c:v>2.4875240081936319E-2</c:v>
                </c:pt>
                <c:pt idx="51">
                  <c:v>2.446311822405934E-2</c:v>
                </c:pt>
              </c:numCache>
            </c:numRef>
          </c:val>
          <c:smooth val="0"/>
          <c:extLst>
            <c:ext xmlns:c16="http://schemas.microsoft.com/office/drawing/2014/chart" uri="{C3380CC4-5D6E-409C-BE32-E72D297353CC}">
              <c16:uniqueId val="{00000007-3C78-4B4F-BAE3-7458418D957F}"/>
            </c:ext>
          </c:extLst>
        </c:ser>
        <c:ser>
          <c:idx val="4"/>
          <c:order val="4"/>
          <c:tx>
            <c:strRef>
              <c:f>TdR_63!$B$90</c:f>
              <c:strCache>
                <c:ptCount val="1"/>
                <c:pt idx="0">
                  <c:v>Tertiaire non marchand</c:v>
                </c:pt>
              </c:strCache>
            </c:strRef>
          </c:tx>
          <c:marker>
            <c:symbol val="none"/>
          </c:marker>
          <c:cat>
            <c:strRef>
              <c:f>TdR_63!$C$85:$BB$85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TdR_63!$C$90:$BB$90</c:f>
              <c:numCache>
                <c:formatCode>0.0%</c:formatCode>
                <c:ptCount val="52"/>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pt idx="47">
                  <c:v>6.5918314504403675E-3</c:v>
                </c:pt>
                <c:pt idx="48">
                  <c:v>5.7743914176050619E-3</c:v>
                </c:pt>
                <c:pt idx="49">
                  <c:v>6.273975045387791E-3</c:v>
                </c:pt>
                <c:pt idx="50">
                  <c:v>6.0238399844895867E-3</c:v>
                </c:pt>
                <c:pt idx="51">
                  <c:v>6.2854394841588218E-3</c:v>
                </c:pt>
              </c:numCache>
            </c:numRef>
          </c:val>
          <c:smooth val="0"/>
          <c:extLst>
            <c:ext xmlns:c16="http://schemas.microsoft.com/office/drawing/2014/chart" uri="{C3380CC4-5D6E-409C-BE32-E72D297353CC}">
              <c16:uniqueId val="{00000008-3C78-4B4F-BAE3-7458418D957F}"/>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0.0%"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TdR_63!$B$86</c:f>
              <c:strCache>
                <c:ptCount val="1"/>
                <c:pt idx="0">
                  <c:v>Agriculture</c:v>
                </c:pt>
              </c:strCache>
            </c:strRef>
          </c:tx>
          <c:marker>
            <c:symbol val="none"/>
          </c:marker>
          <c:cat>
            <c:strRef>
              <c:f>TdR_63!$C$85:$BD$85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TdR_63!$C$86:$BD$86</c:f>
              <c:numCache>
                <c:formatCode>0.0%</c:formatCode>
                <c:ptCount val="54"/>
                <c:pt idx="0">
                  <c:v>1.2392653549354543E-2</c:v>
                </c:pt>
                <c:pt idx="1">
                  <c:v>1.2262813007657277E-2</c:v>
                </c:pt>
                <c:pt idx="2">
                  <c:v>1.265184648587977E-2</c:v>
                </c:pt>
                <c:pt idx="3">
                  <c:v>6.0879887367032825E-3</c:v>
                </c:pt>
                <c:pt idx="4">
                  <c:v>1.0874007200177668E-2</c:v>
                </c:pt>
                <c:pt idx="5">
                  <c:v>1.7329029712246629E-2</c:v>
                </c:pt>
                <c:pt idx="6">
                  <c:v>2.0571119338878795E-2</c:v>
                </c:pt>
                <c:pt idx="7">
                  <c:v>1.109190264685264E-2</c:v>
                </c:pt>
                <c:pt idx="8">
                  <c:v>1.8202276136864145E-2</c:v>
                </c:pt>
                <c:pt idx="9">
                  <c:v>1.6968619492416959E-2</c:v>
                </c:pt>
                <c:pt idx="10">
                  <c:v>2.525152058241786E-2</c:v>
                </c:pt>
                <c:pt idx="11">
                  <c:v>2.2927424063263518E-2</c:v>
                </c:pt>
                <c:pt idx="12">
                  <c:v>1.1027265460189527E-2</c:v>
                </c:pt>
                <c:pt idx="13">
                  <c:v>1.2467197897290954E-2</c:v>
                </c:pt>
                <c:pt idx="14">
                  <c:v>1.7659800415459385E-2</c:v>
                </c:pt>
                <c:pt idx="15">
                  <c:v>1.0876696752643534E-2</c:v>
                </c:pt>
                <c:pt idx="16">
                  <c:v>1.2894992073708551E-2</c:v>
                </c:pt>
                <c:pt idx="17">
                  <c:v>1.2850545768315466E-2</c:v>
                </c:pt>
                <c:pt idx="18">
                  <c:v>1.4011007725368655E-2</c:v>
                </c:pt>
                <c:pt idx="19">
                  <c:v>8.7372328836279652E-3</c:v>
                </c:pt>
                <c:pt idx="20">
                  <c:v>4.4368385473046064E-3</c:v>
                </c:pt>
                <c:pt idx="21">
                  <c:v>8.681235590587269E-3</c:v>
                </c:pt>
                <c:pt idx="22">
                  <c:v>5.5413748639025484E-3</c:v>
                </c:pt>
                <c:pt idx="23">
                  <c:v>3.7895173261003464E-3</c:v>
                </c:pt>
                <c:pt idx="24">
                  <c:v>4.3204690676712969E-3</c:v>
                </c:pt>
                <c:pt idx="25">
                  <c:v>9.1017403736559296E-3</c:v>
                </c:pt>
                <c:pt idx="26">
                  <c:v>9.0538570373845453E-3</c:v>
                </c:pt>
                <c:pt idx="27">
                  <c:v>7.163000639967265E-3</c:v>
                </c:pt>
                <c:pt idx="28">
                  <c:v>6.6813252032723652E-3</c:v>
                </c:pt>
                <c:pt idx="29">
                  <c:v>1.0825823633201431E-2</c:v>
                </c:pt>
                <c:pt idx="30">
                  <c:v>4.5104855071058225E-3</c:v>
                </c:pt>
                <c:pt idx="31">
                  <c:v>3.9961702828018135E-3</c:v>
                </c:pt>
                <c:pt idx="32">
                  <c:v>5.9485467566950225E-3</c:v>
                </c:pt>
                <c:pt idx="33">
                  <c:v>7.4597396020437559E-3</c:v>
                </c:pt>
                <c:pt idx="34">
                  <c:v>3.748008721784604E-3</c:v>
                </c:pt>
                <c:pt idx="35">
                  <c:v>3.3185367783668891E-3</c:v>
                </c:pt>
                <c:pt idx="36">
                  <c:v>3.7010699512289792E-3</c:v>
                </c:pt>
                <c:pt idx="37">
                  <c:v>1.1265957469017826E-3</c:v>
                </c:pt>
                <c:pt idx="38">
                  <c:v>6.8085095021615562E-3</c:v>
                </c:pt>
                <c:pt idx="39">
                  <c:v>2.7245384283442441E-3</c:v>
                </c:pt>
                <c:pt idx="40">
                  <c:v>4.5312006030768393E-3</c:v>
                </c:pt>
                <c:pt idx="41">
                  <c:v>4.9444729474568839E-3</c:v>
                </c:pt>
                <c:pt idx="42">
                  <c:v>2.5143982560111877E-3</c:v>
                </c:pt>
                <c:pt idx="43">
                  <c:v>2.4758616351392131E-3</c:v>
                </c:pt>
                <c:pt idx="44">
                  <c:v>3.4124932072354033E-3</c:v>
                </c:pt>
                <c:pt idx="45">
                  <c:v>3.5512801289562111E-3</c:v>
                </c:pt>
                <c:pt idx="46">
                  <c:v>5.9874154199042262E-3</c:v>
                </c:pt>
                <c:pt idx="47">
                  <c:v>1.1048190794887072E-3</c:v>
                </c:pt>
                <c:pt idx="48">
                  <c:v>1.8788139770706761E-3</c:v>
                </c:pt>
                <c:pt idx="49">
                  <c:v>3.2757241078505616E-3</c:v>
                </c:pt>
                <c:pt idx="50">
                  <c:v>8.7864261378016156E-3</c:v>
                </c:pt>
                <c:pt idx="51">
                  <c:v>4.8911598564218639E-3</c:v>
                </c:pt>
                <c:pt idx="52">
                  <c:v>3.6550785521222658E-3</c:v>
                </c:pt>
                <c:pt idx="53">
                  <c:v>1.0735202837777954E-2</c:v>
                </c:pt>
              </c:numCache>
            </c:numRef>
          </c:val>
          <c:smooth val="0"/>
          <c:extLst>
            <c:ext xmlns:c16="http://schemas.microsoft.com/office/drawing/2014/chart" uri="{C3380CC4-5D6E-409C-BE32-E72D297353CC}">
              <c16:uniqueId val="{00000000-BA85-4317-A8DD-6D3F707D6F1D}"/>
            </c:ext>
          </c:extLst>
        </c:ser>
        <c:ser>
          <c:idx val="1"/>
          <c:order val="1"/>
          <c:tx>
            <c:strRef>
              <c:f>TdR_63!$B$87</c:f>
              <c:strCache>
                <c:ptCount val="1"/>
                <c:pt idx="0">
                  <c:v>Industrie</c:v>
                </c:pt>
              </c:strCache>
            </c:strRef>
          </c:tx>
          <c:marker>
            <c:symbol val="none"/>
          </c:marker>
          <c:cat>
            <c:strRef>
              <c:f>TdR_63!$C$85:$BD$85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TdR_63!$C$87:$BD$87</c:f>
              <c:numCache>
                <c:formatCode>0.0%</c:formatCode>
                <c:ptCount val="54"/>
                <c:pt idx="0">
                  <c:v>5.5702199593128013E-2</c:v>
                </c:pt>
                <c:pt idx="1">
                  <c:v>5.6988935298506481E-2</c:v>
                </c:pt>
                <c:pt idx="2">
                  <c:v>5.1806688649293303E-2</c:v>
                </c:pt>
                <c:pt idx="3">
                  <c:v>5.2105566037488817E-2</c:v>
                </c:pt>
                <c:pt idx="4">
                  <c:v>4.7303564427151404E-2</c:v>
                </c:pt>
                <c:pt idx="5">
                  <c:v>4.6185485172361096E-2</c:v>
                </c:pt>
                <c:pt idx="6">
                  <c:v>4.2457813218166003E-2</c:v>
                </c:pt>
                <c:pt idx="7">
                  <c:v>4.4512966390160107E-2</c:v>
                </c:pt>
                <c:pt idx="8">
                  <c:v>4.577118041601632E-2</c:v>
                </c:pt>
                <c:pt idx="9">
                  <c:v>4.676717885439588E-2</c:v>
                </c:pt>
                <c:pt idx="10">
                  <c:v>4.8191307933690045E-2</c:v>
                </c:pt>
                <c:pt idx="11">
                  <c:v>4.8583451719071961E-2</c:v>
                </c:pt>
                <c:pt idx="12">
                  <c:v>4.9302231164267213E-2</c:v>
                </c:pt>
                <c:pt idx="13">
                  <c:v>5.0288851276444758E-2</c:v>
                </c:pt>
                <c:pt idx="14">
                  <c:v>4.8897226236300939E-2</c:v>
                </c:pt>
                <c:pt idx="15">
                  <c:v>5.0139845679045281E-2</c:v>
                </c:pt>
                <c:pt idx="16">
                  <c:v>4.9315383095126383E-2</c:v>
                </c:pt>
                <c:pt idx="17">
                  <c:v>4.7524901359857812E-2</c:v>
                </c:pt>
                <c:pt idx="18">
                  <c:v>4.935969229993193E-2</c:v>
                </c:pt>
                <c:pt idx="19">
                  <c:v>5.1625025287923065E-2</c:v>
                </c:pt>
                <c:pt idx="20">
                  <c:v>5.0435510692219285E-2</c:v>
                </c:pt>
                <c:pt idx="21">
                  <c:v>5.4489859013607318E-2</c:v>
                </c:pt>
                <c:pt idx="22">
                  <c:v>4.9937922749034025E-2</c:v>
                </c:pt>
                <c:pt idx="23">
                  <c:v>5.4334331374921128E-2</c:v>
                </c:pt>
                <c:pt idx="24">
                  <c:v>5.5087151676254859E-2</c:v>
                </c:pt>
                <c:pt idx="25">
                  <c:v>6.0628736560599639E-2</c:v>
                </c:pt>
                <c:pt idx="26">
                  <c:v>6.4969069311655248E-2</c:v>
                </c:pt>
                <c:pt idx="27">
                  <c:v>6.4034806901739974E-2</c:v>
                </c:pt>
                <c:pt idx="28">
                  <c:v>6.5169557342345572E-2</c:v>
                </c:pt>
                <c:pt idx="29">
                  <c:v>6.455002714772709E-2</c:v>
                </c:pt>
                <c:pt idx="30">
                  <c:v>6.4114098236454378E-2</c:v>
                </c:pt>
                <c:pt idx="31">
                  <c:v>6.3318523932942697E-2</c:v>
                </c:pt>
                <c:pt idx="32">
                  <c:v>6.4273096067354124E-2</c:v>
                </c:pt>
                <c:pt idx="33">
                  <c:v>6.2745650155279165E-2</c:v>
                </c:pt>
                <c:pt idx="34">
                  <c:v>5.9385662792195849E-2</c:v>
                </c:pt>
                <c:pt idx="35">
                  <c:v>5.7988208339278542E-2</c:v>
                </c:pt>
                <c:pt idx="36">
                  <c:v>3.8576006361786375E-2</c:v>
                </c:pt>
                <c:pt idx="37">
                  <c:v>3.6266422461347016E-2</c:v>
                </c:pt>
                <c:pt idx="38">
                  <c:v>4.8146459896808505E-2</c:v>
                </c:pt>
                <c:pt idx="39">
                  <c:v>5.140326677187354E-2</c:v>
                </c:pt>
                <c:pt idx="40">
                  <c:v>5.0403722836020098E-2</c:v>
                </c:pt>
                <c:pt idx="41">
                  <c:v>5.1705211508048396E-2</c:v>
                </c:pt>
                <c:pt idx="42">
                  <c:v>5.177902701763424E-2</c:v>
                </c:pt>
                <c:pt idx="43">
                  <c:v>5.8281160849990535E-2</c:v>
                </c:pt>
                <c:pt idx="44">
                  <c:v>5.9170965106946256E-2</c:v>
                </c:pt>
                <c:pt idx="45">
                  <c:v>5.8291347148429561E-2</c:v>
                </c:pt>
                <c:pt idx="46">
                  <c:v>5.804546169438158E-2</c:v>
                </c:pt>
                <c:pt idx="47">
                  <c:v>5.9251790928711572E-2</c:v>
                </c:pt>
                <c:pt idx="48">
                  <c:v>5.6592614860835055E-2</c:v>
                </c:pt>
                <c:pt idx="49">
                  <c:v>5.7250442638109474E-2</c:v>
                </c:pt>
                <c:pt idx="50">
                  <c:v>5.4832640750922319E-2</c:v>
                </c:pt>
                <c:pt idx="51">
                  <c:v>5.4463183698212445E-2</c:v>
                </c:pt>
                <c:pt idx="52">
                  <c:v>5.4880218492917063E-2</c:v>
                </c:pt>
                <c:pt idx="53">
                  <c:v>5.3102517709564992E-2</c:v>
                </c:pt>
              </c:numCache>
            </c:numRef>
          </c:val>
          <c:smooth val="0"/>
          <c:extLst>
            <c:ext xmlns:c16="http://schemas.microsoft.com/office/drawing/2014/chart" uri="{C3380CC4-5D6E-409C-BE32-E72D297353CC}">
              <c16:uniqueId val="{00000001-BA85-4317-A8DD-6D3F707D6F1D}"/>
            </c:ext>
          </c:extLst>
        </c:ser>
        <c:ser>
          <c:idx val="2"/>
          <c:order val="2"/>
          <c:tx>
            <c:strRef>
              <c:f>TdR_63!$B$88</c:f>
              <c:strCache>
                <c:ptCount val="1"/>
                <c:pt idx="0">
                  <c:v>Construction</c:v>
                </c:pt>
              </c:strCache>
            </c:strRef>
          </c:tx>
          <c:marker>
            <c:symbol val="none"/>
          </c:marker>
          <c:cat>
            <c:strRef>
              <c:f>TdR_63!$C$85:$BD$85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TdR_63!$C$88:$BD$88</c:f>
              <c:numCache>
                <c:formatCode>0.0%</c:formatCode>
                <c:ptCount val="54"/>
                <c:pt idx="0">
                  <c:v>7.0727155009496209E-2</c:v>
                </c:pt>
                <c:pt idx="1">
                  <c:v>7.2712882338463569E-2</c:v>
                </c:pt>
                <c:pt idx="2">
                  <c:v>7.4366497430488884E-2</c:v>
                </c:pt>
                <c:pt idx="3">
                  <c:v>8.0984686390346838E-2</c:v>
                </c:pt>
                <c:pt idx="4">
                  <c:v>7.5799369536782041E-2</c:v>
                </c:pt>
                <c:pt idx="5">
                  <c:v>7.1276900974539467E-2</c:v>
                </c:pt>
                <c:pt idx="6">
                  <c:v>7.0155418511281334E-2</c:v>
                </c:pt>
                <c:pt idx="7">
                  <c:v>7.02133771274321E-2</c:v>
                </c:pt>
                <c:pt idx="8">
                  <c:v>7.2528625645256514E-2</c:v>
                </c:pt>
                <c:pt idx="9">
                  <c:v>7.476658866337349E-2</c:v>
                </c:pt>
                <c:pt idx="10">
                  <c:v>7.6291381784399134E-2</c:v>
                </c:pt>
                <c:pt idx="11">
                  <c:v>6.8416354089649911E-2</c:v>
                </c:pt>
                <c:pt idx="12">
                  <c:v>6.5853166056399154E-2</c:v>
                </c:pt>
                <c:pt idx="13">
                  <c:v>6.430740582814673E-2</c:v>
                </c:pt>
                <c:pt idx="14">
                  <c:v>6.3055214288528116E-2</c:v>
                </c:pt>
                <c:pt idx="15">
                  <c:v>6.4090317428688232E-2</c:v>
                </c:pt>
                <c:pt idx="16">
                  <c:v>6.4017037894398221E-2</c:v>
                </c:pt>
                <c:pt idx="17">
                  <c:v>6.5320635462823504E-2</c:v>
                </c:pt>
                <c:pt idx="18">
                  <c:v>6.5930614788538913E-2</c:v>
                </c:pt>
                <c:pt idx="19">
                  <c:v>6.5454012260573902E-2</c:v>
                </c:pt>
                <c:pt idx="20">
                  <c:v>5.1969048225147821E-2</c:v>
                </c:pt>
                <c:pt idx="21">
                  <c:v>6.4964546049189983E-2</c:v>
                </c:pt>
                <c:pt idx="22">
                  <c:v>7.1175525130174042E-2</c:v>
                </c:pt>
                <c:pt idx="23">
                  <c:v>8.048507148816357E-2</c:v>
                </c:pt>
                <c:pt idx="24">
                  <c:v>8.5542176377070442E-2</c:v>
                </c:pt>
                <c:pt idx="25">
                  <c:v>8.2403897455240363E-2</c:v>
                </c:pt>
                <c:pt idx="26">
                  <c:v>8.2490083366978523E-2</c:v>
                </c:pt>
                <c:pt idx="27">
                  <c:v>8.3181454225637622E-2</c:v>
                </c:pt>
                <c:pt idx="28">
                  <c:v>8.0281326720698737E-2</c:v>
                </c:pt>
                <c:pt idx="29">
                  <c:v>7.8542101149013041E-2</c:v>
                </c:pt>
                <c:pt idx="30">
                  <c:v>8.1320612761636463E-2</c:v>
                </c:pt>
                <c:pt idx="31">
                  <c:v>8.2582679868397443E-2</c:v>
                </c:pt>
                <c:pt idx="32">
                  <c:v>8.7223180511571269E-2</c:v>
                </c:pt>
                <c:pt idx="33">
                  <c:v>8.6201636581614172E-2</c:v>
                </c:pt>
                <c:pt idx="34">
                  <c:v>8.7266124989484051E-2</c:v>
                </c:pt>
                <c:pt idx="35">
                  <c:v>8.3025466133081843E-2</c:v>
                </c:pt>
                <c:pt idx="36">
                  <c:v>1.940129733251696E-2</c:v>
                </c:pt>
                <c:pt idx="37">
                  <c:v>6.096620607475129E-2</c:v>
                </c:pt>
                <c:pt idx="38">
                  <c:v>7.4347453476578382E-2</c:v>
                </c:pt>
                <c:pt idx="39">
                  <c:v>8.3330537209596753E-2</c:v>
                </c:pt>
                <c:pt idx="40">
                  <c:v>8.3935045456771162E-2</c:v>
                </c:pt>
                <c:pt idx="41">
                  <c:v>8.3612759023895186E-2</c:v>
                </c:pt>
                <c:pt idx="42">
                  <c:v>8.6123183715480764E-2</c:v>
                </c:pt>
                <c:pt idx="43">
                  <c:v>8.7603659340975637E-2</c:v>
                </c:pt>
                <c:pt idx="44">
                  <c:v>8.5299245096629395E-2</c:v>
                </c:pt>
                <c:pt idx="45">
                  <c:v>8.1108110125272123E-2</c:v>
                </c:pt>
                <c:pt idx="46">
                  <c:v>8.1774121564264252E-2</c:v>
                </c:pt>
                <c:pt idx="47">
                  <c:v>8.1407927365531735E-2</c:v>
                </c:pt>
                <c:pt idx="48">
                  <c:v>7.708139143918015E-2</c:v>
                </c:pt>
                <c:pt idx="49">
                  <c:v>7.5707626718477708E-2</c:v>
                </c:pt>
                <c:pt idx="50">
                  <c:v>7.0405893806447753E-2</c:v>
                </c:pt>
                <c:pt idx="51">
                  <c:v>6.9914995359775661E-2</c:v>
                </c:pt>
                <c:pt idx="52">
                  <c:v>7.0006562160994865E-2</c:v>
                </c:pt>
                <c:pt idx="53">
                  <c:v>6.7361438644021401E-2</c:v>
                </c:pt>
              </c:numCache>
            </c:numRef>
          </c:val>
          <c:smooth val="0"/>
          <c:extLst>
            <c:ext xmlns:c16="http://schemas.microsoft.com/office/drawing/2014/chart" uri="{C3380CC4-5D6E-409C-BE32-E72D297353CC}">
              <c16:uniqueId val="{00000002-BA85-4317-A8DD-6D3F707D6F1D}"/>
            </c:ext>
          </c:extLst>
        </c:ser>
        <c:ser>
          <c:idx val="3"/>
          <c:order val="3"/>
          <c:tx>
            <c:strRef>
              <c:f>TdR_63!$B$89</c:f>
              <c:strCache>
                <c:ptCount val="1"/>
                <c:pt idx="0">
                  <c:v>Tertiaire marchand</c:v>
                </c:pt>
              </c:strCache>
            </c:strRef>
          </c:tx>
          <c:marker>
            <c:symbol val="none"/>
          </c:marker>
          <c:cat>
            <c:strRef>
              <c:f>TdR_63!$C$85:$BD$85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TdR_63!$C$89:$BD$89</c:f>
              <c:numCache>
                <c:formatCode>0.0%</c:formatCode>
                <c:ptCount val="54"/>
                <c:pt idx="0">
                  <c:v>1.6342595164193108E-2</c:v>
                </c:pt>
                <c:pt idx="1">
                  <c:v>1.639580590816641E-2</c:v>
                </c:pt>
                <c:pt idx="2">
                  <c:v>1.5570413713650411E-2</c:v>
                </c:pt>
                <c:pt idx="3">
                  <c:v>1.4870911763190124E-2</c:v>
                </c:pt>
                <c:pt idx="4">
                  <c:v>1.4550429210249467E-2</c:v>
                </c:pt>
                <c:pt idx="5">
                  <c:v>1.4673228348211621E-2</c:v>
                </c:pt>
                <c:pt idx="6">
                  <c:v>1.4849703073629546E-2</c:v>
                </c:pt>
                <c:pt idx="7">
                  <c:v>1.515834902623416E-2</c:v>
                </c:pt>
                <c:pt idx="8">
                  <c:v>1.5822932895616468E-2</c:v>
                </c:pt>
                <c:pt idx="9">
                  <c:v>1.5107072584798631E-2</c:v>
                </c:pt>
                <c:pt idx="10">
                  <c:v>1.5796439148786943E-2</c:v>
                </c:pt>
                <c:pt idx="11">
                  <c:v>1.6093056147269427E-2</c:v>
                </c:pt>
                <c:pt idx="12">
                  <c:v>1.6172980317218463E-2</c:v>
                </c:pt>
                <c:pt idx="13">
                  <c:v>1.6233882578343177E-2</c:v>
                </c:pt>
                <c:pt idx="14">
                  <c:v>1.6181260300456763E-2</c:v>
                </c:pt>
                <c:pt idx="15">
                  <c:v>1.5783896207633898E-2</c:v>
                </c:pt>
                <c:pt idx="16">
                  <c:v>1.6492773924562536E-2</c:v>
                </c:pt>
                <c:pt idx="17">
                  <c:v>1.760065326527209E-2</c:v>
                </c:pt>
                <c:pt idx="18">
                  <c:v>1.8761499630814974E-2</c:v>
                </c:pt>
                <c:pt idx="19">
                  <c:v>1.7205825763247442E-2</c:v>
                </c:pt>
                <c:pt idx="20">
                  <c:v>1.8315942397994441E-2</c:v>
                </c:pt>
                <c:pt idx="21">
                  <c:v>1.9658319869882805E-2</c:v>
                </c:pt>
                <c:pt idx="22">
                  <c:v>1.874959052205397E-2</c:v>
                </c:pt>
                <c:pt idx="23">
                  <c:v>2.3002340777903703E-2</c:v>
                </c:pt>
                <c:pt idx="24">
                  <c:v>2.2616979752410386E-2</c:v>
                </c:pt>
                <c:pt idx="25">
                  <c:v>2.3003290900474743E-2</c:v>
                </c:pt>
                <c:pt idx="26">
                  <c:v>2.2641540263232833E-2</c:v>
                </c:pt>
                <c:pt idx="27">
                  <c:v>2.3158539352981327E-2</c:v>
                </c:pt>
                <c:pt idx="28">
                  <c:v>2.4305164084255242E-2</c:v>
                </c:pt>
                <c:pt idx="29">
                  <c:v>2.3517488829903482E-2</c:v>
                </c:pt>
                <c:pt idx="30">
                  <c:v>2.4244474219086948E-2</c:v>
                </c:pt>
                <c:pt idx="31">
                  <c:v>2.2593069066754696E-2</c:v>
                </c:pt>
                <c:pt idx="32">
                  <c:v>2.4704744735836347E-2</c:v>
                </c:pt>
                <c:pt idx="33">
                  <c:v>2.5277130182142171E-2</c:v>
                </c:pt>
                <c:pt idx="34">
                  <c:v>2.6339197649377494E-2</c:v>
                </c:pt>
                <c:pt idx="35">
                  <c:v>2.6167646560175981E-2</c:v>
                </c:pt>
                <c:pt idx="36">
                  <c:v>1.8187330336038938E-2</c:v>
                </c:pt>
                <c:pt idx="37">
                  <c:v>2.2544643083049275E-2</c:v>
                </c:pt>
                <c:pt idx="38">
                  <c:v>2.5384210420597429E-2</c:v>
                </c:pt>
                <c:pt idx="39">
                  <c:v>2.5087855363629976E-2</c:v>
                </c:pt>
                <c:pt idx="40">
                  <c:v>2.5406465899483702E-2</c:v>
                </c:pt>
                <c:pt idx="41">
                  <c:v>2.6534479739373801E-2</c:v>
                </c:pt>
                <c:pt idx="42">
                  <c:v>2.7004976558405908E-2</c:v>
                </c:pt>
                <c:pt idx="43">
                  <c:v>2.7736443948602595E-2</c:v>
                </c:pt>
                <c:pt idx="44">
                  <c:v>2.7555649891517448E-2</c:v>
                </c:pt>
                <c:pt idx="45">
                  <c:v>2.7485421022867104E-2</c:v>
                </c:pt>
                <c:pt idx="46">
                  <c:v>2.7991052800119445E-2</c:v>
                </c:pt>
                <c:pt idx="47">
                  <c:v>2.8219479753828304E-2</c:v>
                </c:pt>
                <c:pt idx="48">
                  <c:v>2.6622372224963126E-2</c:v>
                </c:pt>
                <c:pt idx="49">
                  <c:v>2.4874274249999058E-2</c:v>
                </c:pt>
                <c:pt idx="50">
                  <c:v>2.4875240081936319E-2</c:v>
                </c:pt>
                <c:pt idx="51">
                  <c:v>2.446311822405934E-2</c:v>
                </c:pt>
                <c:pt idx="52">
                  <c:v>2.4544657000148688E-2</c:v>
                </c:pt>
                <c:pt idx="53">
                  <c:v>2.5508436969757017E-2</c:v>
                </c:pt>
              </c:numCache>
            </c:numRef>
          </c:val>
          <c:smooth val="0"/>
          <c:extLst>
            <c:ext xmlns:c16="http://schemas.microsoft.com/office/drawing/2014/chart" uri="{C3380CC4-5D6E-409C-BE32-E72D297353CC}">
              <c16:uniqueId val="{00000003-BA85-4317-A8DD-6D3F707D6F1D}"/>
            </c:ext>
          </c:extLst>
        </c:ser>
        <c:ser>
          <c:idx val="4"/>
          <c:order val="4"/>
          <c:tx>
            <c:strRef>
              <c:f>TdR_63!$B$90</c:f>
              <c:strCache>
                <c:ptCount val="1"/>
                <c:pt idx="0">
                  <c:v>Tertiaire non marchand</c:v>
                </c:pt>
              </c:strCache>
            </c:strRef>
          </c:tx>
          <c:marker>
            <c:symbol val="none"/>
          </c:marker>
          <c:cat>
            <c:strRef>
              <c:f>TdR_63!$C$85:$BD$85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TdR_63!$C$90:$BD$90</c:f>
              <c:numCache>
                <c:formatCode>0.0%</c:formatCode>
                <c:ptCount val="54"/>
                <c:pt idx="0">
                  <c:v>1.2268418062965363E-3</c:v>
                </c:pt>
                <c:pt idx="1">
                  <c:v>1.2526356226640518E-3</c:v>
                </c:pt>
                <c:pt idx="2">
                  <c:v>1.2681713400020838E-3</c:v>
                </c:pt>
                <c:pt idx="3">
                  <c:v>1.3314816615579107E-3</c:v>
                </c:pt>
                <c:pt idx="4">
                  <c:v>1.3032230775786404E-3</c:v>
                </c:pt>
                <c:pt idx="5">
                  <c:v>1.0193513190876874E-3</c:v>
                </c:pt>
                <c:pt idx="6">
                  <c:v>9.7952349694298388E-4</c:v>
                </c:pt>
                <c:pt idx="7">
                  <c:v>8.3503916964262263E-4</c:v>
                </c:pt>
                <c:pt idx="8">
                  <c:v>1.0049634576228394E-3</c:v>
                </c:pt>
                <c:pt idx="9">
                  <c:v>9.2576584151854728E-4</c:v>
                </c:pt>
                <c:pt idx="10">
                  <c:v>7.9195502325481756E-4</c:v>
                </c:pt>
                <c:pt idx="11">
                  <c:v>8.9313018471164096E-4</c:v>
                </c:pt>
                <c:pt idx="12">
                  <c:v>6.9807578448490731E-4</c:v>
                </c:pt>
                <c:pt idx="13">
                  <c:v>8.2688551780444773E-4</c:v>
                </c:pt>
                <c:pt idx="14">
                  <c:v>8.1789340287141059E-4</c:v>
                </c:pt>
                <c:pt idx="15">
                  <c:v>9.4872466286128427E-4</c:v>
                </c:pt>
                <c:pt idx="16">
                  <c:v>9.6285652627601647E-4</c:v>
                </c:pt>
                <c:pt idx="17">
                  <c:v>9.0890952294510427E-4</c:v>
                </c:pt>
                <c:pt idx="18">
                  <c:v>1.1089624668476417E-3</c:v>
                </c:pt>
                <c:pt idx="19">
                  <c:v>9.6068072906154637E-4</c:v>
                </c:pt>
                <c:pt idx="20">
                  <c:v>1.1830238988001585E-3</c:v>
                </c:pt>
                <c:pt idx="21">
                  <c:v>1.3367088314346417E-3</c:v>
                </c:pt>
                <c:pt idx="22">
                  <c:v>1.0096703121273635E-3</c:v>
                </c:pt>
                <c:pt idx="23">
                  <c:v>1.0922046561883103E-3</c:v>
                </c:pt>
                <c:pt idx="24">
                  <c:v>1.3059940028279972E-3</c:v>
                </c:pt>
                <c:pt idx="25">
                  <c:v>1.4274365445680782E-3</c:v>
                </c:pt>
                <c:pt idx="26">
                  <c:v>1.4684775510260646E-3</c:v>
                </c:pt>
                <c:pt idx="27">
                  <c:v>1.3152008246361956E-3</c:v>
                </c:pt>
                <c:pt idx="28">
                  <c:v>1.4651730542060925E-3</c:v>
                </c:pt>
                <c:pt idx="29">
                  <c:v>1.3456747568783489E-3</c:v>
                </c:pt>
                <c:pt idx="30">
                  <c:v>1.4306074651142954E-3</c:v>
                </c:pt>
                <c:pt idx="31">
                  <c:v>1.8184808192470562E-3</c:v>
                </c:pt>
                <c:pt idx="32">
                  <c:v>1.8464128458096864E-3</c:v>
                </c:pt>
                <c:pt idx="33">
                  <c:v>1.5398386668442178E-3</c:v>
                </c:pt>
                <c:pt idx="34">
                  <c:v>1.6219060393599545E-3</c:v>
                </c:pt>
                <c:pt idx="35">
                  <c:v>1.968856031793002E-3</c:v>
                </c:pt>
                <c:pt idx="36">
                  <c:v>1.4900832869245856E-3</c:v>
                </c:pt>
                <c:pt idx="37">
                  <c:v>1.5325603595391089E-3</c:v>
                </c:pt>
                <c:pt idx="38">
                  <c:v>2.4185677823679468E-3</c:v>
                </c:pt>
                <c:pt idx="39">
                  <c:v>3.1467468820702512E-3</c:v>
                </c:pt>
                <c:pt idx="40">
                  <c:v>6.3583094445087288E-3</c:v>
                </c:pt>
                <c:pt idx="41">
                  <c:v>6.9166598862599E-3</c:v>
                </c:pt>
                <c:pt idx="42">
                  <c:v>7.3534469689273295E-3</c:v>
                </c:pt>
                <c:pt idx="43">
                  <c:v>7.131760035316119E-3</c:v>
                </c:pt>
                <c:pt idx="44">
                  <c:v>7.2028813793431753E-3</c:v>
                </c:pt>
                <c:pt idx="45">
                  <c:v>6.5340727398401606E-3</c:v>
                </c:pt>
                <c:pt idx="46">
                  <c:v>6.1340724177382198E-3</c:v>
                </c:pt>
                <c:pt idx="47">
                  <c:v>6.5918314504403675E-3</c:v>
                </c:pt>
                <c:pt idx="48">
                  <c:v>5.7743914176050619E-3</c:v>
                </c:pt>
                <c:pt idx="49">
                  <c:v>6.273975045387791E-3</c:v>
                </c:pt>
                <c:pt idx="50">
                  <c:v>6.0238399844895867E-3</c:v>
                </c:pt>
                <c:pt idx="51">
                  <c:v>6.2854394841588218E-3</c:v>
                </c:pt>
                <c:pt idx="52">
                  <c:v>5.8581951054817345E-3</c:v>
                </c:pt>
                <c:pt idx="53">
                  <c:v>5.5032373053340196E-3</c:v>
                </c:pt>
              </c:numCache>
            </c:numRef>
          </c:val>
          <c:smooth val="0"/>
          <c:extLst>
            <c:ext xmlns:c16="http://schemas.microsoft.com/office/drawing/2014/chart" uri="{C3380CC4-5D6E-409C-BE32-E72D297353CC}">
              <c16:uniqueId val="{00000004-BA85-4317-A8DD-6D3F707D6F1D}"/>
            </c:ext>
          </c:extLst>
        </c:ser>
        <c:dLbls>
          <c:showLegendKey val="0"/>
          <c:showVal val="0"/>
          <c:showCatName val="0"/>
          <c:showSerName val="0"/>
          <c:showPercent val="0"/>
          <c:showBubbleSize val="0"/>
        </c:dLbls>
        <c:smooth val="0"/>
        <c:axId val="152237568"/>
        <c:axId val="152239104"/>
      </c:lineChart>
      <c:catAx>
        <c:axId val="152237568"/>
        <c:scaling>
          <c:orientation val="minMax"/>
        </c:scaling>
        <c:delete val="0"/>
        <c:axPos val="b"/>
        <c:numFmt formatCode="General" sourceLinked="0"/>
        <c:majorTickMark val="out"/>
        <c:minorTickMark val="none"/>
        <c:tickLblPos val="nextTo"/>
        <c:crossAx val="152239104"/>
        <c:crosses val="autoZero"/>
        <c:auto val="1"/>
        <c:lblAlgn val="ctr"/>
        <c:lblOffset val="100"/>
        <c:noMultiLvlLbl val="0"/>
      </c:catAx>
      <c:valAx>
        <c:axId val="152239104"/>
        <c:scaling>
          <c:orientation val="minMax"/>
        </c:scaling>
        <c:delete val="0"/>
        <c:axPos val="l"/>
        <c:majorGridlines/>
        <c:numFmt formatCode="0.0%" sourceLinked="1"/>
        <c:majorTickMark val="out"/>
        <c:minorTickMark val="none"/>
        <c:tickLblPos val="nextTo"/>
        <c:crossAx val="1522375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TdR_69!$B$86</c:f>
              <c:strCache>
                <c:ptCount val="1"/>
                <c:pt idx="0">
                  <c:v>Agriculture</c:v>
                </c:pt>
              </c:strCache>
            </c:strRef>
          </c:tx>
          <c:marker>
            <c:symbol val="none"/>
          </c:marker>
          <c:cat>
            <c:strRef>
              <c:f>TdR_69!$C$85:$AW$85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TdR_69!$C$86:$AW$86</c:f>
              <c:numCache>
                <c:formatCode>0.0%</c:formatCode>
                <c:ptCount val="47"/>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numCache>
            </c:numRef>
          </c:val>
          <c:smooth val="0"/>
          <c:extLst>
            <c:ext xmlns:c16="http://schemas.microsoft.com/office/drawing/2014/chart" uri="{C3380CC4-5D6E-409C-BE32-E72D297353CC}">
              <c16:uniqueId val="{00000000-EFF3-441A-9C18-3CB2AF167C17}"/>
            </c:ext>
          </c:extLst>
        </c:ser>
        <c:ser>
          <c:idx val="1"/>
          <c:order val="1"/>
          <c:tx>
            <c:strRef>
              <c:f>TdR_69!$B$87</c:f>
              <c:strCache>
                <c:ptCount val="1"/>
                <c:pt idx="0">
                  <c:v>Industrie</c:v>
                </c:pt>
              </c:strCache>
            </c:strRef>
          </c:tx>
          <c:marker>
            <c:symbol val="none"/>
          </c:marker>
          <c:cat>
            <c:strRef>
              <c:f>TdR_69!$C$85:$AW$85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TdR_69!$C$87:$AW$87</c:f>
              <c:numCache>
                <c:formatCode>0.0%</c:formatCode>
                <c:ptCount val="47"/>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numCache>
            </c:numRef>
          </c:val>
          <c:smooth val="0"/>
          <c:extLst>
            <c:ext xmlns:c16="http://schemas.microsoft.com/office/drawing/2014/chart" uri="{C3380CC4-5D6E-409C-BE32-E72D297353CC}">
              <c16:uniqueId val="{00000001-EFF3-441A-9C18-3CB2AF167C17}"/>
            </c:ext>
          </c:extLst>
        </c:ser>
        <c:ser>
          <c:idx val="2"/>
          <c:order val="2"/>
          <c:tx>
            <c:strRef>
              <c:f>TdR_69!$B$88</c:f>
              <c:strCache>
                <c:ptCount val="1"/>
                <c:pt idx="0">
                  <c:v>Construction</c:v>
                </c:pt>
              </c:strCache>
            </c:strRef>
          </c:tx>
          <c:marker>
            <c:symbol val="none"/>
          </c:marker>
          <c:cat>
            <c:strRef>
              <c:f>TdR_69!$C$85:$AW$85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TdR_69!$C$88:$AW$88</c:f>
              <c:numCache>
                <c:formatCode>0.0%</c:formatCode>
                <c:ptCount val="47"/>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numCache>
            </c:numRef>
          </c:val>
          <c:smooth val="0"/>
          <c:extLst>
            <c:ext xmlns:c16="http://schemas.microsoft.com/office/drawing/2014/chart" uri="{C3380CC4-5D6E-409C-BE32-E72D297353CC}">
              <c16:uniqueId val="{00000002-EFF3-441A-9C18-3CB2AF167C17}"/>
            </c:ext>
          </c:extLst>
        </c:ser>
        <c:ser>
          <c:idx val="3"/>
          <c:order val="3"/>
          <c:tx>
            <c:strRef>
              <c:f>TdR_69!$B$89</c:f>
              <c:strCache>
                <c:ptCount val="1"/>
                <c:pt idx="0">
                  <c:v>Tertiaire marchand</c:v>
                </c:pt>
              </c:strCache>
            </c:strRef>
          </c:tx>
          <c:marker>
            <c:symbol val="none"/>
          </c:marker>
          <c:cat>
            <c:strRef>
              <c:f>TdR_69!$C$85:$AW$85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TdR_69!$C$89:$AW$89</c:f>
              <c:numCache>
                <c:formatCode>0.0%</c:formatCode>
                <c:ptCount val="47"/>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numCache>
            </c:numRef>
          </c:val>
          <c:smooth val="0"/>
          <c:extLst>
            <c:ext xmlns:c16="http://schemas.microsoft.com/office/drawing/2014/chart" uri="{C3380CC4-5D6E-409C-BE32-E72D297353CC}">
              <c16:uniqueId val="{00000003-EFF3-441A-9C18-3CB2AF167C17}"/>
            </c:ext>
          </c:extLst>
        </c:ser>
        <c:ser>
          <c:idx val="4"/>
          <c:order val="4"/>
          <c:tx>
            <c:strRef>
              <c:f>TdR_69!$B$90</c:f>
              <c:strCache>
                <c:ptCount val="1"/>
                <c:pt idx="0">
                  <c:v>Tertiaire non marchand</c:v>
                </c:pt>
              </c:strCache>
            </c:strRef>
          </c:tx>
          <c:marker>
            <c:symbol val="none"/>
          </c:marker>
          <c:cat>
            <c:strRef>
              <c:f>TdR_69!$C$85:$AW$85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TdR_69!$C$90:$AW$90</c:f>
              <c:numCache>
                <c:formatCode>0.0%</c:formatCode>
                <c:ptCount val="47"/>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numCache>
            </c:numRef>
          </c:val>
          <c:smooth val="0"/>
          <c:extLst>
            <c:ext xmlns:c16="http://schemas.microsoft.com/office/drawing/2014/chart" uri="{C3380CC4-5D6E-409C-BE32-E72D297353CC}">
              <c16:uniqueId val="{00000004-EFF3-441A-9C18-3CB2AF167C17}"/>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0.0%"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TdR_69!$B$86</c:f>
              <c:strCache>
                <c:ptCount val="1"/>
                <c:pt idx="0">
                  <c:v>Agriculture</c:v>
                </c:pt>
              </c:strCache>
            </c:strRef>
          </c:tx>
          <c:marker>
            <c:symbol val="none"/>
          </c:marker>
          <c:cat>
            <c:strRef>
              <c:f>TdR_69!$C$85:$AZ$85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TdR_69!$C$86:$AZ$86</c:f>
              <c:numCache>
                <c:formatCode>0.0%</c:formatCode>
                <c:ptCount val="50"/>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pt idx="47">
                  <c:v>1.3703648832349681E-2</c:v>
                </c:pt>
                <c:pt idx="48">
                  <c:v>1.481904984552198E-2</c:v>
                </c:pt>
                <c:pt idx="49">
                  <c:v>2.9754184708008016E-2</c:v>
                </c:pt>
              </c:numCache>
            </c:numRef>
          </c:val>
          <c:smooth val="0"/>
          <c:extLst>
            <c:ext xmlns:c16="http://schemas.microsoft.com/office/drawing/2014/chart" uri="{C3380CC4-5D6E-409C-BE32-E72D297353CC}">
              <c16:uniqueId val="{00000000-D618-4785-AF92-901F1437A73E}"/>
            </c:ext>
          </c:extLst>
        </c:ser>
        <c:ser>
          <c:idx val="1"/>
          <c:order val="1"/>
          <c:tx>
            <c:strRef>
              <c:f>TdR_69!$B$87</c:f>
              <c:strCache>
                <c:ptCount val="1"/>
                <c:pt idx="0">
                  <c:v>Industrie</c:v>
                </c:pt>
              </c:strCache>
            </c:strRef>
          </c:tx>
          <c:marker>
            <c:symbol val="none"/>
          </c:marker>
          <c:cat>
            <c:strRef>
              <c:f>TdR_69!$C$85:$AZ$85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TdR_69!$C$87:$AZ$87</c:f>
              <c:numCache>
                <c:formatCode>0.0%</c:formatCode>
                <c:ptCount val="50"/>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pt idx="47">
                  <c:v>8.4422321862170441E-2</c:v>
                </c:pt>
                <c:pt idx="48">
                  <c:v>8.440656441840283E-2</c:v>
                </c:pt>
                <c:pt idx="49">
                  <c:v>8.4330061059406089E-2</c:v>
                </c:pt>
              </c:numCache>
            </c:numRef>
          </c:val>
          <c:smooth val="0"/>
          <c:extLst>
            <c:ext xmlns:c16="http://schemas.microsoft.com/office/drawing/2014/chart" uri="{C3380CC4-5D6E-409C-BE32-E72D297353CC}">
              <c16:uniqueId val="{00000001-D618-4785-AF92-901F1437A73E}"/>
            </c:ext>
          </c:extLst>
        </c:ser>
        <c:ser>
          <c:idx val="2"/>
          <c:order val="2"/>
          <c:tx>
            <c:strRef>
              <c:f>TdR_69!$B$88</c:f>
              <c:strCache>
                <c:ptCount val="1"/>
                <c:pt idx="0">
                  <c:v>Construction</c:v>
                </c:pt>
              </c:strCache>
            </c:strRef>
          </c:tx>
          <c:marker>
            <c:symbol val="none"/>
          </c:marker>
          <c:cat>
            <c:strRef>
              <c:f>TdR_69!$C$85:$AZ$85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TdR_69!$C$88:$AZ$88</c:f>
              <c:numCache>
                <c:formatCode>0.0%</c:formatCode>
                <c:ptCount val="50"/>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pt idx="47">
                  <c:v>0.12659910731602106</c:v>
                </c:pt>
                <c:pt idx="48">
                  <c:v>0.1225699820561662</c:v>
                </c:pt>
                <c:pt idx="49">
                  <c:v>0.11852441813019633</c:v>
                </c:pt>
              </c:numCache>
            </c:numRef>
          </c:val>
          <c:smooth val="0"/>
          <c:extLst>
            <c:ext xmlns:c16="http://schemas.microsoft.com/office/drawing/2014/chart" uri="{C3380CC4-5D6E-409C-BE32-E72D297353CC}">
              <c16:uniqueId val="{00000002-D618-4785-AF92-901F1437A73E}"/>
            </c:ext>
          </c:extLst>
        </c:ser>
        <c:ser>
          <c:idx val="3"/>
          <c:order val="3"/>
          <c:tx>
            <c:strRef>
              <c:f>TdR_69!$B$89</c:f>
              <c:strCache>
                <c:ptCount val="1"/>
                <c:pt idx="0">
                  <c:v>Tertiaire marchand</c:v>
                </c:pt>
              </c:strCache>
            </c:strRef>
          </c:tx>
          <c:marker>
            <c:symbol val="none"/>
          </c:marker>
          <c:cat>
            <c:strRef>
              <c:f>TdR_69!$C$85:$AZ$85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TdR_69!$C$89:$AZ$89</c:f>
              <c:numCache>
                <c:formatCode>0.0%</c:formatCode>
                <c:ptCount val="50"/>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pt idx="47">
                  <c:v>3.4394055226109159E-2</c:v>
                </c:pt>
                <c:pt idx="48">
                  <c:v>3.2399001701513518E-2</c:v>
                </c:pt>
                <c:pt idx="49">
                  <c:v>3.2529039136448896E-2</c:v>
                </c:pt>
              </c:numCache>
            </c:numRef>
          </c:val>
          <c:smooth val="0"/>
          <c:extLst>
            <c:ext xmlns:c16="http://schemas.microsoft.com/office/drawing/2014/chart" uri="{C3380CC4-5D6E-409C-BE32-E72D297353CC}">
              <c16:uniqueId val="{00000003-D618-4785-AF92-901F1437A73E}"/>
            </c:ext>
          </c:extLst>
        </c:ser>
        <c:ser>
          <c:idx val="4"/>
          <c:order val="4"/>
          <c:tx>
            <c:strRef>
              <c:f>TdR_69!$B$90</c:f>
              <c:strCache>
                <c:ptCount val="1"/>
                <c:pt idx="0">
                  <c:v>Tertiaire non marchand</c:v>
                </c:pt>
              </c:strCache>
            </c:strRef>
          </c:tx>
          <c:marker>
            <c:symbol val="none"/>
          </c:marker>
          <c:cat>
            <c:strRef>
              <c:f>TdR_69!$C$85:$AZ$85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TdR_69!$C$90:$AZ$90</c:f>
              <c:numCache>
                <c:formatCode>0.0%</c:formatCode>
                <c:ptCount val="50"/>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pt idx="47">
                  <c:v>1.0411901737319783E-2</c:v>
                </c:pt>
                <c:pt idx="48">
                  <c:v>9.7919223440899802E-3</c:v>
                </c:pt>
                <c:pt idx="49">
                  <c:v>9.7663009435298709E-3</c:v>
                </c:pt>
              </c:numCache>
            </c:numRef>
          </c:val>
          <c:smooth val="0"/>
          <c:extLst>
            <c:ext xmlns:c16="http://schemas.microsoft.com/office/drawing/2014/chart" uri="{C3380CC4-5D6E-409C-BE32-E72D297353CC}">
              <c16:uniqueId val="{00000004-D618-4785-AF92-901F1437A73E}"/>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0.0%"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TdR_69!$B$86</c:f>
              <c:strCache>
                <c:ptCount val="1"/>
                <c:pt idx="0">
                  <c:v>Agriculture</c:v>
                </c:pt>
              </c:strCache>
            </c:strRef>
          </c:tx>
          <c:marker>
            <c:symbol val="none"/>
          </c:marker>
          <c:cat>
            <c:strRef>
              <c:f>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TdR_69!$C$86:$BA$86</c:f>
              <c:numCache>
                <c:formatCode>0.0%</c:formatCode>
                <c:ptCount val="51"/>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pt idx="47">
                  <c:v>1.3703648832349681E-2</c:v>
                </c:pt>
                <c:pt idx="48">
                  <c:v>1.481904984552198E-2</c:v>
                </c:pt>
                <c:pt idx="49">
                  <c:v>2.9754184708008016E-2</c:v>
                </c:pt>
                <c:pt idx="50">
                  <c:v>2.5624619178166497E-2</c:v>
                </c:pt>
              </c:numCache>
            </c:numRef>
          </c:val>
          <c:smooth val="0"/>
          <c:extLst>
            <c:ext xmlns:c16="http://schemas.microsoft.com/office/drawing/2014/chart" uri="{C3380CC4-5D6E-409C-BE32-E72D297353CC}">
              <c16:uniqueId val="{00000000-CE68-4ED2-83BB-DBAAB5BB12F0}"/>
            </c:ext>
          </c:extLst>
        </c:ser>
        <c:ser>
          <c:idx val="1"/>
          <c:order val="1"/>
          <c:tx>
            <c:strRef>
              <c:f>TdR_69!$B$87</c:f>
              <c:strCache>
                <c:ptCount val="1"/>
                <c:pt idx="0">
                  <c:v>Industrie</c:v>
                </c:pt>
              </c:strCache>
            </c:strRef>
          </c:tx>
          <c:marker>
            <c:symbol val="none"/>
          </c:marker>
          <c:cat>
            <c:strRef>
              <c:f>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TdR_69!$C$87:$BA$87</c:f>
              <c:numCache>
                <c:formatCode>0.0%</c:formatCode>
                <c:ptCount val="51"/>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pt idx="47">
                  <c:v>8.4422321862170441E-2</c:v>
                </c:pt>
                <c:pt idx="48">
                  <c:v>8.440656441840283E-2</c:v>
                </c:pt>
                <c:pt idx="49">
                  <c:v>8.4330061059406089E-2</c:v>
                </c:pt>
                <c:pt idx="50">
                  <c:v>8.3130368314081021E-2</c:v>
                </c:pt>
              </c:numCache>
            </c:numRef>
          </c:val>
          <c:smooth val="0"/>
          <c:extLst>
            <c:ext xmlns:c16="http://schemas.microsoft.com/office/drawing/2014/chart" uri="{C3380CC4-5D6E-409C-BE32-E72D297353CC}">
              <c16:uniqueId val="{00000001-CE68-4ED2-83BB-DBAAB5BB12F0}"/>
            </c:ext>
          </c:extLst>
        </c:ser>
        <c:ser>
          <c:idx val="2"/>
          <c:order val="2"/>
          <c:tx>
            <c:strRef>
              <c:f>TdR_69!$B$88</c:f>
              <c:strCache>
                <c:ptCount val="1"/>
                <c:pt idx="0">
                  <c:v>Construction</c:v>
                </c:pt>
              </c:strCache>
            </c:strRef>
          </c:tx>
          <c:marker>
            <c:symbol val="none"/>
          </c:marker>
          <c:cat>
            <c:strRef>
              <c:f>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TdR_69!$C$88:$BA$88</c:f>
              <c:numCache>
                <c:formatCode>0.0%</c:formatCode>
                <c:ptCount val="51"/>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pt idx="47">
                  <c:v>0.12659910731602106</c:v>
                </c:pt>
                <c:pt idx="48">
                  <c:v>0.1225699820561662</c:v>
                </c:pt>
                <c:pt idx="49">
                  <c:v>0.11852441813019633</c:v>
                </c:pt>
                <c:pt idx="50">
                  <c:v>0.11872554724858229</c:v>
                </c:pt>
              </c:numCache>
            </c:numRef>
          </c:val>
          <c:smooth val="0"/>
          <c:extLst>
            <c:ext xmlns:c16="http://schemas.microsoft.com/office/drawing/2014/chart" uri="{C3380CC4-5D6E-409C-BE32-E72D297353CC}">
              <c16:uniqueId val="{00000002-CE68-4ED2-83BB-DBAAB5BB12F0}"/>
            </c:ext>
          </c:extLst>
        </c:ser>
        <c:ser>
          <c:idx val="3"/>
          <c:order val="3"/>
          <c:tx>
            <c:strRef>
              <c:f>TdR_69!$B$89</c:f>
              <c:strCache>
                <c:ptCount val="1"/>
                <c:pt idx="0">
                  <c:v>Tertiaire marchand</c:v>
                </c:pt>
              </c:strCache>
            </c:strRef>
          </c:tx>
          <c:marker>
            <c:symbol val="none"/>
          </c:marker>
          <c:cat>
            <c:strRef>
              <c:f>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TdR_69!$C$89:$BA$89</c:f>
              <c:numCache>
                <c:formatCode>0.0%</c:formatCode>
                <c:ptCount val="51"/>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pt idx="47">
                  <c:v>3.4394055226109159E-2</c:v>
                </c:pt>
                <c:pt idx="48">
                  <c:v>3.2399001701513518E-2</c:v>
                </c:pt>
                <c:pt idx="49">
                  <c:v>3.2529039136448896E-2</c:v>
                </c:pt>
                <c:pt idx="50">
                  <c:v>3.3857143721947092E-2</c:v>
                </c:pt>
              </c:numCache>
            </c:numRef>
          </c:val>
          <c:smooth val="0"/>
          <c:extLst>
            <c:ext xmlns:c16="http://schemas.microsoft.com/office/drawing/2014/chart" uri="{C3380CC4-5D6E-409C-BE32-E72D297353CC}">
              <c16:uniqueId val="{00000003-CE68-4ED2-83BB-DBAAB5BB12F0}"/>
            </c:ext>
          </c:extLst>
        </c:ser>
        <c:ser>
          <c:idx val="4"/>
          <c:order val="4"/>
          <c:tx>
            <c:strRef>
              <c:f>TdR_69!$B$90</c:f>
              <c:strCache>
                <c:ptCount val="1"/>
                <c:pt idx="0">
                  <c:v>Tertiaire non marchand</c:v>
                </c:pt>
              </c:strCache>
            </c:strRef>
          </c:tx>
          <c:marker>
            <c:symbol val="none"/>
          </c:marker>
          <c:cat>
            <c:strRef>
              <c:f>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TdR_69!$C$90:$BA$90</c:f>
              <c:numCache>
                <c:formatCode>0.0%</c:formatCode>
                <c:ptCount val="51"/>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pt idx="47">
                  <c:v>1.0411901737319783E-2</c:v>
                </c:pt>
                <c:pt idx="48">
                  <c:v>9.7919223440899802E-3</c:v>
                </c:pt>
                <c:pt idx="49">
                  <c:v>9.7663009435298709E-3</c:v>
                </c:pt>
                <c:pt idx="50">
                  <c:v>9.3992749861332818E-3</c:v>
                </c:pt>
              </c:numCache>
            </c:numRef>
          </c:val>
          <c:smooth val="0"/>
          <c:extLst>
            <c:ext xmlns:c16="http://schemas.microsoft.com/office/drawing/2014/chart" uri="{C3380CC4-5D6E-409C-BE32-E72D297353CC}">
              <c16:uniqueId val="{00000000-0C56-4CD4-AB97-9AEC11C07487}"/>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0.0%"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[1]Serie_TdR_69!$B$86</c:f>
              <c:strCache>
                <c:ptCount val="1"/>
                <c:pt idx="0">
                  <c:v>Agriculture</c:v>
                </c:pt>
              </c:strCache>
            </c:strRef>
          </c:tx>
          <c:marker>
            <c:symbol val="none"/>
          </c:marker>
          <c:cat>
            <c:strRef>
              <c:f>[1]Serie_TdR_69!$C$85:$BA$85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[1]Serie_TdR_69!$C$86:$BA$86</c:f>
              <c:numCache>
                <c:formatCode>General</c:formatCode>
                <c:ptCount val="51"/>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pt idx="47">
                  <c:v>1.3703648832349681E-2</c:v>
                </c:pt>
                <c:pt idx="48">
                  <c:v>1.481904984552198E-2</c:v>
                </c:pt>
                <c:pt idx="49">
                  <c:v>2.9754184708008016E-2</c:v>
                </c:pt>
                <c:pt idx="50">
                  <c:v>2.5624619178166497E-2</c:v>
                </c:pt>
              </c:numCache>
            </c:numRef>
          </c:val>
          <c:smooth val="0"/>
          <c:extLst>
            <c:ext xmlns:c16="http://schemas.microsoft.com/office/drawing/2014/chart" uri="{C3380CC4-5D6E-409C-BE32-E72D297353CC}">
              <c16:uniqueId val="{00000000-C911-4A38-BC84-84758C3326BD}"/>
            </c:ext>
          </c:extLst>
        </c:ser>
        <c:ser>
          <c:idx val="1"/>
          <c:order val="1"/>
          <c:tx>
            <c:strRef>
              <c:f>[1]Serie_TdR_69!$B$87</c:f>
              <c:strCache>
                <c:ptCount val="1"/>
                <c:pt idx="0">
                  <c:v>Industrie</c:v>
                </c:pt>
              </c:strCache>
            </c:strRef>
          </c:tx>
          <c:marker>
            <c:symbol val="none"/>
          </c:marker>
          <c:cat>
            <c:strRef>
              <c:f>[1]Serie_TdR_69!$C$85:$BA$85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[1]Serie_TdR_69!$C$87:$BA$87</c:f>
              <c:numCache>
                <c:formatCode>General</c:formatCode>
                <c:ptCount val="51"/>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pt idx="47">
                  <c:v>8.4422321862170441E-2</c:v>
                </c:pt>
                <c:pt idx="48">
                  <c:v>8.440656441840283E-2</c:v>
                </c:pt>
                <c:pt idx="49">
                  <c:v>8.4330061059406089E-2</c:v>
                </c:pt>
                <c:pt idx="50">
                  <c:v>8.3130368314081021E-2</c:v>
                </c:pt>
              </c:numCache>
            </c:numRef>
          </c:val>
          <c:smooth val="0"/>
          <c:extLst>
            <c:ext xmlns:c16="http://schemas.microsoft.com/office/drawing/2014/chart" uri="{C3380CC4-5D6E-409C-BE32-E72D297353CC}">
              <c16:uniqueId val="{00000001-C911-4A38-BC84-84758C3326BD}"/>
            </c:ext>
          </c:extLst>
        </c:ser>
        <c:ser>
          <c:idx val="2"/>
          <c:order val="2"/>
          <c:tx>
            <c:strRef>
              <c:f>[1]Serie_TdR_69!$B$88</c:f>
              <c:strCache>
                <c:ptCount val="1"/>
                <c:pt idx="0">
                  <c:v>Construction</c:v>
                </c:pt>
              </c:strCache>
            </c:strRef>
          </c:tx>
          <c:marker>
            <c:symbol val="none"/>
          </c:marker>
          <c:cat>
            <c:strRef>
              <c:f>[1]Serie_TdR_69!$C$85:$BA$85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[1]Serie_TdR_69!$C$88:$BA$88</c:f>
              <c:numCache>
                <c:formatCode>General</c:formatCode>
                <c:ptCount val="51"/>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pt idx="47">
                  <c:v>0.12659910731602106</c:v>
                </c:pt>
                <c:pt idx="48">
                  <c:v>0.1225699820561662</c:v>
                </c:pt>
                <c:pt idx="49">
                  <c:v>0.11852441813019633</c:v>
                </c:pt>
                <c:pt idx="50">
                  <c:v>0.11872554724858229</c:v>
                </c:pt>
              </c:numCache>
            </c:numRef>
          </c:val>
          <c:smooth val="0"/>
          <c:extLst>
            <c:ext xmlns:c16="http://schemas.microsoft.com/office/drawing/2014/chart" uri="{C3380CC4-5D6E-409C-BE32-E72D297353CC}">
              <c16:uniqueId val="{00000002-C911-4A38-BC84-84758C3326BD}"/>
            </c:ext>
          </c:extLst>
        </c:ser>
        <c:ser>
          <c:idx val="3"/>
          <c:order val="3"/>
          <c:tx>
            <c:strRef>
              <c:f>[1]Serie_TdR_69!$B$89</c:f>
              <c:strCache>
                <c:ptCount val="1"/>
                <c:pt idx="0">
                  <c:v>Tertiaire marchand</c:v>
                </c:pt>
              </c:strCache>
            </c:strRef>
          </c:tx>
          <c:marker>
            <c:symbol val="none"/>
          </c:marker>
          <c:cat>
            <c:strRef>
              <c:f>[1]Serie_TdR_69!$C$85:$BA$85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[1]Serie_TdR_69!$C$89:$BA$89</c:f>
              <c:numCache>
                <c:formatCode>General</c:formatCode>
                <c:ptCount val="51"/>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pt idx="47">
                  <c:v>3.4394055226109159E-2</c:v>
                </c:pt>
                <c:pt idx="48">
                  <c:v>3.2399001701513518E-2</c:v>
                </c:pt>
                <c:pt idx="49">
                  <c:v>3.2529039136448896E-2</c:v>
                </c:pt>
                <c:pt idx="50">
                  <c:v>3.3857143721947092E-2</c:v>
                </c:pt>
              </c:numCache>
            </c:numRef>
          </c:val>
          <c:smooth val="0"/>
          <c:extLst>
            <c:ext xmlns:c16="http://schemas.microsoft.com/office/drawing/2014/chart" uri="{C3380CC4-5D6E-409C-BE32-E72D297353CC}">
              <c16:uniqueId val="{00000003-C911-4A38-BC84-84758C3326BD}"/>
            </c:ext>
          </c:extLst>
        </c:ser>
        <c:ser>
          <c:idx val="4"/>
          <c:order val="4"/>
          <c:tx>
            <c:strRef>
              <c:f>[1]Serie_TdR_69!$B$90</c:f>
              <c:strCache>
                <c:ptCount val="1"/>
                <c:pt idx="0">
                  <c:v>Tertiaire non marchand</c:v>
                </c:pt>
              </c:strCache>
            </c:strRef>
          </c:tx>
          <c:marker>
            <c:symbol val="none"/>
          </c:marker>
          <c:cat>
            <c:strRef>
              <c:f>[1]Serie_TdR_69!$C$85:$BA$85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[1]Serie_TdR_69!$C$90:$BA$90</c:f>
              <c:numCache>
                <c:formatCode>General</c:formatCode>
                <c:ptCount val="51"/>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pt idx="47">
                  <c:v>1.0411901737319783E-2</c:v>
                </c:pt>
                <c:pt idx="48">
                  <c:v>9.7919223440899802E-3</c:v>
                </c:pt>
                <c:pt idx="49">
                  <c:v>9.7663009435298709E-3</c:v>
                </c:pt>
                <c:pt idx="50">
                  <c:v>9.3992749861332818E-3</c:v>
                </c:pt>
              </c:numCache>
            </c:numRef>
          </c:val>
          <c:smooth val="0"/>
          <c:extLst>
            <c:ext xmlns:c16="http://schemas.microsoft.com/office/drawing/2014/chart" uri="{C3380CC4-5D6E-409C-BE32-E72D297353CC}">
              <c16:uniqueId val="{00000004-C911-4A38-BC84-84758C3326BD}"/>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General"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TdR_69!$B$86</c:f>
              <c:strCache>
                <c:ptCount val="1"/>
                <c:pt idx="0">
                  <c:v>Agriculture</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TdR_69!$C$86:$BB$86</c:f>
              <c:numCache>
                <c:formatCode>0.0%</c:formatCode>
                <c:ptCount val="52"/>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pt idx="47">
                  <c:v>1.3703648832349681E-2</c:v>
                </c:pt>
                <c:pt idx="48">
                  <c:v>1.481904984552198E-2</c:v>
                </c:pt>
                <c:pt idx="49">
                  <c:v>2.9754184708008016E-2</c:v>
                </c:pt>
                <c:pt idx="50">
                  <c:v>2.5624619178166497E-2</c:v>
                </c:pt>
                <c:pt idx="51">
                  <c:v>2.4761267512869462E-2</c:v>
                </c:pt>
              </c:numCache>
            </c:numRef>
          </c:val>
          <c:smooth val="0"/>
          <c:extLst>
            <c:ext xmlns:c16="http://schemas.microsoft.com/office/drawing/2014/chart" uri="{C3380CC4-5D6E-409C-BE32-E72D297353CC}">
              <c16:uniqueId val="{00000000-E18F-4421-AB86-9F83968B5FBE}"/>
            </c:ext>
          </c:extLst>
        </c:ser>
        <c:ser>
          <c:idx val="1"/>
          <c:order val="1"/>
          <c:tx>
            <c:strRef>
              <c:f>TdR_69!$B$87</c:f>
              <c:strCache>
                <c:ptCount val="1"/>
                <c:pt idx="0">
                  <c:v>Industrie</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TdR_69!$C$87:$BB$87</c:f>
              <c:numCache>
                <c:formatCode>0.0%</c:formatCode>
                <c:ptCount val="52"/>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pt idx="47">
                  <c:v>8.4422321862170441E-2</c:v>
                </c:pt>
                <c:pt idx="48">
                  <c:v>8.440656441840283E-2</c:v>
                </c:pt>
                <c:pt idx="49">
                  <c:v>8.4330061059406089E-2</c:v>
                </c:pt>
                <c:pt idx="50">
                  <c:v>8.3130368314081021E-2</c:v>
                </c:pt>
                <c:pt idx="51">
                  <c:v>8.1796534527510567E-2</c:v>
                </c:pt>
              </c:numCache>
            </c:numRef>
          </c:val>
          <c:smooth val="0"/>
          <c:extLst>
            <c:ext xmlns:c16="http://schemas.microsoft.com/office/drawing/2014/chart" uri="{C3380CC4-5D6E-409C-BE32-E72D297353CC}">
              <c16:uniqueId val="{00000001-E18F-4421-AB86-9F83968B5FBE}"/>
            </c:ext>
          </c:extLst>
        </c:ser>
        <c:ser>
          <c:idx val="2"/>
          <c:order val="2"/>
          <c:tx>
            <c:strRef>
              <c:f>TdR_69!$B$88</c:f>
              <c:strCache>
                <c:ptCount val="1"/>
                <c:pt idx="0">
                  <c:v>Construction</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TdR_69!$C$88:$BB$88</c:f>
              <c:numCache>
                <c:formatCode>0.0%</c:formatCode>
                <c:ptCount val="52"/>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pt idx="47">
                  <c:v>0.12659910731602106</c:v>
                </c:pt>
                <c:pt idx="48">
                  <c:v>0.1225699820561662</c:v>
                </c:pt>
                <c:pt idx="49">
                  <c:v>0.11852441813019633</c:v>
                </c:pt>
                <c:pt idx="50">
                  <c:v>0.11872554724858229</c:v>
                </c:pt>
                <c:pt idx="51">
                  <c:v>0.1164311877616762</c:v>
                </c:pt>
              </c:numCache>
            </c:numRef>
          </c:val>
          <c:smooth val="0"/>
          <c:extLst>
            <c:ext xmlns:c16="http://schemas.microsoft.com/office/drawing/2014/chart" uri="{C3380CC4-5D6E-409C-BE32-E72D297353CC}">
              <c16:uniqueId val="{00000002-E18F-4421-AB86-9F83968B5FBE}"/>
            </c:ext>
          </c:extLst>
        </c:ser>
        <c:ser>
          <c:idx val="3"/>
          <c:order val="3"/>
          <c:tx>
            <c:strRef>
              <c:f>TdR_69!$B$89</c:f>
              <c:strCache>
                <c:ptCount val="1"/>
                <c:pt idx="0">
                  <c:v>Tertiaire marchand</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TdR_69!$C$89:$BB$89</c:f>
              <c:numCache>
                <c:formatCode>0.0%</c:formatCode>
                <c:ptCount val="52"/>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pt idx="47">
                  <c:v>3.4394055226109159E-2</c:v>
                </c:pt>
                <c:pt idx="48">
                  <c:v>3.2399001701513518E-2</c:v>
                </c:pt>
                <c:pt idx="49">
                  <c:v>3.2529039136448896E-2</c:v>
                </c:pt>
                <c:pt idx="50">
                  <c:v>3.3857143721947092E-2</c:v>
                </c:pt>
                <c:pt idx="51">
                  <c:v>3.5019132868377954E-2</c:v>
                </c:pt>
              </c:numCache>
            </c:numRef>
          </c:val>
          <c:smooth val="0"/>
          <c:extLst>
            <c:ext xmlns:c16="http://schemas.microsoft.com/office/drawing/2014/chart" uri="{C3380CC4-5D6E-409C-BE32-E72D297353CC}">
              <c16:uniqueId val="{00000003-E18F-4421-AB86-9F83968B5FBE}"/>
            </c:ext>
          </c:extLst>
        </c:ser>
        <c:ser>
          <c:idx val="4"/>
          <c:order val="4"/>
          <c:tx>
            <c:strRef>
              <c:f>TdR_69!$B$90</c:f>
              <c:strCache>
                <c:ptCount val="1"/>
                <c:pt idx="0">
                  <c:v>Tertiaire non marchand</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TdR_69!$C$90:$BB$90</c:f>
              <c:numCache>
                <c:formatCode>0.0%</c:formatCode>
                <c:ptCount val="52"/>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pt idx="47">
                  <c:v>1.0411901737319783E-2</c:v>
                </c:pt>
                <c:pt idx="48">
                  <c:v>9.7919223440899802E-3</c:v>
                </c:pt>
                <c:pt idx="49">
                  <c:v>9.7663009435298709E-3</c:v>
                </c:pt>
                <c:pt idx="50">
                  <c:v>9.3992749861332818E-3</c:v>
                </c:pt>
                <c:pt idx="51">
                  <c:v>1.0146974864623032E-2</c:v>
                </c:pt>
              </c:numCache>
            </c:numRef>
          </c:val>
          <c:smooth val="0"/>
          <c:extLst>
            <c:ext xmlns:c16="http://schemas.microsoft.com/office/drawing/2014/chart" uri="{C3380CC4-5D6E-409C-BE32-E72D297353CC}">
              <c16:uniqueId val="{00000004-E18F-4421-AB86-9F83968B5FBE}"/>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0.0%"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TdR_69!$B$86</c:f>
              <c:strCache>
                <c:ptCount val="1"/>
                <c:pt idx="0">
                  <c:v>Agriculture</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TdR_69!$C$86:$BB$86</c:f>
              <c:numCache>
                <c:formatCode>0.0%</c:formatCode>
                <c:ptCount val="52"/>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pt idx="47">
                  <c:v>1.3703648832349681E-2</c:v>
                </c:pt>
                <c:pt idx="48">
                  <c:v>1.481904984552198E-2</c:v>
                </c:pt>
                <c:pt idx="49">
                  <c:v>2.9754184708008016E-2</c:v>
                </c:pt>
                <c:pt idx="50">
                  <c:v>2.5624619178166497E-2</c:v>
                </c:pt>
                <c:pt idx="51">
                  <c:v>2.4761267512869462E-2</c:v>
                </c:pt>
              </c:numCache>
            </c:numRef>
          </c:val>
          <c:smooth val="0"/>
          <c:extLst>
            <c:ext xmlns:c16="http://schemas.microsoft.com/office/drawing/2014/chart" uri="{C3380CC4-5D6E-409C-BE32-E72D297353CC}">
              <c16:uniqueId val="{00000000-DF48-4537-B56F-01393A837958}"/>
            </c:ext>
          </c:extLst>
        </c:ser>
        <c:ser>
          <c:idx val="1"/>
          <c:order val="1"/>
          <c:tx>
            <c:strRef>
              <c:f>TdR_69!$B$87</c:f>
              <c:strCache>
                <c:ptCount val="1"/>
                <c:pt idx="0">
                  <c:v>Industrie</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TdR_69!$C$87:$BB$87</c:f>
              <c:numCache>
                <c:formatCode>0.0%</c:formatCode>
                <c:ptCount val="52"/>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pt idx="47">
                  <c:v>8.4422321862170441E-2</c:v>
                </c:pt>
                <c:pt idx="48">
                  <c:v>8.440656441840283E-2</c:v>
                </c:pt>
                <c:pt idx="49">
                  <c:v>8.4330061059406089E-2</c:v>
                </c:pt>
                <c:pt idx="50">
                  <c:v>8.3130368314081021E-2</c:v>
                </c:pt>
                <c:pt idx="51">
                  <c:v>8.1796534527510567E-2</c:v>
                </c:pt>
              </c:numCache>
            </c:numRef>
          </c:val>
          <c:smooth val="0"/>
          <c:extLst>
            <c:ext xmlns:c16="http://schemas.microsoft.com/office/drawing/2014/chart" uri="{C3380CC4-5D6E-409C-BE32-E72D297353CC}">
              <c16:uniqueId val="{00000001-DF48-4537-B56F-01393A837958}"/>
            </c:ext>
          </c:extLst>
        </c:ser>
        <c:ser>
          <c:idx val="2"/>
          <c:order val="2"/>
          <c:tx>
            <c:strRef>
              <c:f>TdR_69!$B$88</c:f>
              <c:strCache>
                <c:ptCount val="1"/>
                <c:pt idx="0">
                  <c:v>Construction</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TdR_69!$C$88:$BB$88</c:f>
              <c:numCache>
                <c:formatCode>0.0%</c:formatCode>
                <c:ptCount val="52"/>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pt idx="47">
                  <c:v>0.12659910731602106</c:v>
                </c:pt>
                <c:pt idx="48">
                  <c:v>0.1225699820561662</c:v>
                </c:pt>
                <c:pt idx="49">
                  <c:v>0.11852441813019633</c:v>
                </c:pt>
                <c:pt idx="50">
                  <c:v>0.11872554724858229</c:v>
                </c:pt>
                <c:pt idx="51">
                  <c:v>0.1164311877616762</c:v>
                </c:pt>
              </c:numCache>
            </c:numRef>
          </c:val>
          <c:smooth val="0"/>
          <c:extLst>
            <c:ext xmlns:c16="http://schemas.microsoft.com/office/drawing/2014/chart" uri="{C3380CC4-5D6E-409C-BE32-E72D297353CC}">
              <c16:uniqueId val="{00000002-DF48-4537-B56F-01393A837958}"/>
            </c:ext>
          </c:extLst>
        </c:ser>
        <c:ser>
          <c:idx val="3"/>
          <c:order val="3"/>
          <c:tx>
            <c:strRef>
              <c:f>TdR_69!$B$89</c:f>
              <c:strCache>
                <c:ptCount val="1"/>
                <c:pt idx="0">
                  <c:v>Tertiaire marchand</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TdR_69!$C$89:$BB$89</c:f>
              <c:numCache>
                <c:formatCode>0.0%</c:formatCode>
                <c:ptCount val="52"/>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pt idx="47">
                  <c:v>3.4394055226109159E-2</c:v>
                </c:pt>
                <c:pt idx="48">
                  <c:v>3.2399001701513518E-2</c:v>
                </c:pt>
                <c:pt idx="49">
                  <c:v>3.2529039136448896E-2</c:v>
                </c:pt>
                <c:pt idx="50">
                  <c:v>3.3857143721947092E-2</c:v>
                </c:pt>
                <c:pt idx="51">
                  <c:v>3.5019132868377954E-2</c:v>
                </c:pt>
              </c:numCache>
            </c:numRef>
          </c:val>
          <c:smooth val="0"/>
          <c:extLst>
            <c:ext xmlns:c16="http://schemas.microsoft.com/office/drawing/2014/chart" uri="{C3380CC4-5D6E-409C-BE32-E72D297353CC}">
              <c16:uniqueId val="{00000003-DF48-4537-B56F-01393A837958}"/>
            </c:ext>
          </c:extLst>
        </c:ser>
        <c:ser>
          <c:idx val="4"/>
          <c:order val="4"/>
          <c:tx>
            <c:strRef>
              <c:f>TdR_69!$B$90</c:f>
              <c:strCache>
                <c:ptCount val="1"/>
                <c:pt idx="0">
                  <c:v>Tertiaire non marchand</c:v>
                </c:pt>
              </c:strCache>
            </c:strRef>
          </c:tx>
          <c:marker>
            <c:symbol val="none"/>
          </c:marker>
          <c:cat>
            <c:strRef>
              <c:f>TdR_69!$C$85:$BB$85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TdR_69!$C$90:$BB$90</c:f>
              <c:numCache>
                <c:formatCode>0.0%</c:formatCode>
                <c:ptCount val="52"/>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pt idx="47">
                  <c:v>1.0411901737319783E-2</c:v>
                </c:pt>
                <c:pt idx="48">
                  <c:v>9.7919223440899802E-3</c:v>
                </c:pt>
                <c:pt idx="49">
                  <c:v>9.7663009435298709E-3</c:v>
                </c:pt>
                <c:pt idx="50">
                  <c:v>9.3992749861332818E-3</c:v>
                </c:pt>
                <c:pt idx="51">
                  <c:v>1.0146974864623032E-2</c:v>
                </c:pt>
              </c:numCache>
            </c:numRef>
          </c:val>
          <c:smooth val="0"/>
          <c:extLst>
            <c:ext xmlns:c16="http://schemas.microsoft.com/office/drawing/2014/chart" uri="{C3380CC4-5D6E-409C-BE32-E72D297353CC}">
              <c16:uniqueId val="{00000004-DF48-4537-B56F-01393A837958}"/>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0.0%"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TdR_69!$B$86</c:f>
              <c:strCache>
                <c:ptCount val="1"/>
                <c:pt idx="0">
                  <c:v>Agriculture</c:v>
                </c:pt>
              </c:strCache>
            </c:strRef>
          </c:tx>
          <c:marker>
            <c:symbol val="none"/>
          </c:marker>
          <c:cat>
            <c:strRef>
              <c:f>TdR_69!$C$85:$BD$85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TdR_69!$C$86:$BD$86</c:f>
              <c:numCache>
                <c:formatCode>0.0%</c:formatCode>
                <c:ptCount val="54"/>
                <c:pt idx="0">
                  <c:v>1.7101771857591295E-2</c:v>
                </c:pt>
                <c:pt idx="1">
                  <c:v>1.5965268195194525E-2</c:v>
                </c:pt>
                <c:pt idx="2">
                  <c:v>1.7461438425661127E-2</c:v>
                </c:pt>
                <c:pt idx="3">
                  <c:v>1.0121447722782615E-2</c:v>
                </c:pt>
                <c:pt idx="4">
                  <c:v>7.8874057729883019E-3</c:v>
                </c:pt>
                <c:pt idx="5">
                  <c:v>8.1421612124655679E-3</c:v>
                </c:pt>
                <c:pt idx="6">
                  <c:v>4.75443037092189E-3</c:v>
                </c:pt>
                <c:pt idx="7">
                  <c:v>1.9774226139381281E-3</c:v>
                </c:pt>
                <c:pt idx="8">
                  <c:v>2.8682995391888385E-3</c:v>
                </c:pt>
                <c:pt idx="9">
                  <c:v>3.3051672087675665E-3</c:v>
                </c:pt>
                <c:pt idx="10">
                  <c:v>3.1035136976508659E-3</c:v>
                </c:pt>
                <c:pt idx="11">
                  <c:v>1.2873804550984186E-2</c:v>
                </c:pt>
                <c:pt idx="12">
                  <c:v>1.4965358602029908E-2</c:v>
                </c:pt>
                <c:pt idx="13">
                  <c:v>1.3324550212418199E-2</c:v>
                </c:pt>
                <c:pt idx="14">
                  <c:v>1.163355302793696E-2</c:v>
                </c:pt>
                <c:pt idx="15">
                  <c:v>1.1487115600217096E-2</c:v>
                </c:pt>
                <c:pt idx="16">
                  <c:v>1.4712889418742632E-2</c:v>
                </c:pt>
                <c:pt idx="17">
                  <c:v>2.8564396909659999E-2</c:v>
                </c:pt>
                <c:pt idx="18">
                  <c:v>2.5251080669258942E-2</c:v>
                </c:pt>
                <c:pt idx="19">
                  <c:v>2.2459151743098371E-2</c:v>
                </c:pt>
                <c:pt idx="20">
                  <c:v>8.0151021518820066E-3</c:v>
                </c:pt>
                <c:pt idx="21">
                  <c:v>1.5874742493469738E-2</c:v>
                </c:pt>
                <c:pt idx="22">
                  <c:v>4.7149614794173584E-3</c:v>
                </c:pt>
                <c:pt idx="23">
                  <c:v>8.7399773096138601E-3</c:v>
                </c:pt>
                <c:pt idx="24">
                  <c:v>7.5566405554250886E-3</c:v>
                </c:pt>
                <c:pt idx="25">
                  <c:v>7.6414012416395659E-3</c:v>
                </c:pt>
                <c:pt idx="26">
                  <c:v>3.190655810404599E-3</c:v>
                </c:pt>
                <c:pt idx="27">
                  <c:v>5.362001013982644E-3</c:v>
                </c:pt>
                <c:pt idx="28">
                  <c:v>7.4356148468479313E-3</c:v>
                </c:pt>
                <c:pt idx="29">
                  <c:v>1.044036617938263E-2</c:v>
                </c:pt>
                <c:pt idx="30">
                  <c:v>9.9856713160161384E-3</c:v>
                </c:pt>
                <c:pt idx="31">
                  <c:v>5.950698661867467E-3</c:v>
                </c:pt>
                <c:pt idx="32">
                  <c:v>1.2674485798425585E-2</c:v>
                </c:pt>
                <c:pt idx="33">
                  <c:v>1.2860074651605097E-2</c:v>
                </c:pt>
                <c:pt idx="34">
                  <c:v>7.7940028182201171E-3</c:v>
                </c:pt>
                <c:pt idx="35">
                  <c:v>8.2531279773429642E-3</c:v>
                </c:pt>
                <c:pt idx="36">
                  <c:v>8.2093333294660144E-3</c:v>
                </c:pt>
                <c:pt idx="37">
                  <c:v>1.3414508144710721E-2</c:v>
                </c:pt>
                <c:pt idx="38">
                  <c:v>1.1517453151884285E-2</c:v>
                </c:pt>
                <c:pt idx="39">
                  <c:v>9.7813307482073203E-3</c:v>
                </c:pt>
                <c:pt idx="40">
                  <c:v>5.4430359656911032E-3</c:v>
                </c:pt>
                <c:pt idx="41">
                  <c:v>8.4904165676077184E-3</c:v>
                </c:pt>
                <c:pt idx="42">
                  <c:v>8.4181417651270369E-3</c:v>
                </c:pt>
                <c:pt idx="43">
                  <c:v>4.9444287890651247E-3</c:v>
                </c:pt>
                <c:pt idx="44">
                  <c:v>6.8987503602862196E-3</c:v>
                </c:pt>
                <c:pt idx="45">
                  <c:v>2.279881412732156E-2</c:v>
                </c:pt>
                <c:pt idx="46">
                  <c:v>1.1040597085645299E-2</c:v>
                </c:pt>
                <c:pt idx="47">
                  <c:v>1.3703648832349681E-2</c:v>
                </c:pt>
                <c:pt idx="48">
                  <c:v>1.481904984552198E-2</c:v>
                </c:pt>
                <c:pt idx="49">
                  <c:v>2.9754184708008016E-2</c:v>
                </c:pt>
                <c:pt idx="50">
                  <c:v>2.5624619178166497E-2</c:v>
                </c:pt>
                <c:pt idx="51">
                  <c:v>2.4761267512869462E-2</c:v>
                </c:pt>
                <c:pt idx="52">
                  <c:v>1.6820232750183794E-2</c:v>
                </c:pt>
                <c:pt idx="53">
                  <c:v>2.1765313322480783E-2</c:v>
                </c:pt>
              </c:numCache>
            </c:numRef>
          </c:val>
          <c:smooth val="0"/>
          <c:extLst>
            <c:ext xmlns:c16="http://schemas.microsoft.com/office/drawing/2014/chart" uri="{C3380CC4-5D6E-409C-BE32-E72D297353CC}">
              <c16:uniqueId val="{00000000-198F-4F8D-89F8-1FE28E561104}"/>
            </c:ext>
          </c:extLst>
        </c:ser>
        <c:ser>
          <c:idx val="1"/>
          <c:order val="1"/>
          <c:tx>
            <c:strRef>
              <c:f>TdR_69!$B$87</c:f>
              <c:strCache>
                <c:ptCount val="1"/>
                <c:pt idx="0">
                  <c:v>Industrie</c:v>
                </c:pt>
              </c:strCache>
            </c:strRef>
          </c:tx>
          <c:marker>
            <c:symbol val="none"/>
          </c:marker>
          <c:cat>
            <c:strRef>
              <c:f>TdR_69!$C$85:$BD$85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TdR_69!$C$87:$BD$87</c:f>
              <c:numCache>
                <c:formatCode>0.0%</c:formatCode>
                <c:ptCount val="54"/>
                <c:pt idx="0">
                  <c:v>8.7793599011429399E-2</c:v>
                </c:pt>
                <c:pt idx="1">
                  <c:v>8.6775231162878219E-2</c:v>
                </c:pt>
                <c:pt idx="2">
                  <c:v>8.2713721666476073E-2</c:v>
                </c:pt>
                <c:pt idx="3">
                  <c:v>7.9540507431678245E-2</c:v>
                </c:pt>
                <c:pt idx="4">
                  <c:v>7.3865184002423243E-2</c:v>
                </c:pt>
                <c:pt idx="5">
                  <c:v>7.2462808313117785E-2</c:v>
                </c:pt>
                <c:pt idx="6">
                  <c:v>7.074377483728625E-2</c:v>
                </c:pt>
                <c:pt idx="7">
                  <c:v>6.7566039676182771E-2</c:v>
                </c:pt>
                <c:pt idx="8">
                  <c:v>7.0248231447990264E-2</c:v>
                </c:pt>
                <c:pt idx="9">
                  <c:v>7.2149103501766246E-2</c:v>
                </c:pt>
                <c:pt idx="10">
                  <c:v>7.3479154286476819E-2</c:v>
                </c:pt>
                <c:pt idx="11">
                  <c:v>7.2898466945535811E-2</c:v>
                </c:pt>
                <c:pt idx="12">
                  <c:v>7.2568346824006397E-2</c:v>
                </c:pt>
                <c:pt idx="13">
                  <c:v>7.450645751085333E-2</c:v>
                </c:pt>
                <c:pt idx="14">
                  <c:v>7.1147383581114026E-2</c:v>
                </c:pt>
                <c:pt idx="15">
                  <c:v>7.260684869076893E-2</c:v>
                </c:pt>
                <c:pt idx="16">
                  <c:v>7.1991436485473209E-2</c:v>
                </c:pt>
                <c:pt idx="17">
                  <c:v>7.3813400233368825E-2</c:v>
                </c:pt>
                <c:pt idx="18">
                  <c:v>7.9945556288924705E-2</c:v>
                </c:pt>
                <c:pt idx="19">
                  <c:v>7.8401598252336641E-2</c:v>
                </c:pt>
                <c:pt idx="20">
                  <c:v>7.8148761618937898E-2</c:v>
                </c:pt>
                <c:pt idx="21">
                  <c:v>8.0319832147495857E-2</c:v>
                </c:pt>
                <c:pt idx="22">
                  <c:v>8.0269571738036893E-2</c:v>
                </c:pt>
                <c:pt idx="23">
                  <c:v>8.2174057365127479E-2</c:v>
                </c:pt>
                <c:pt idx="24">
                  <c:v>8.3405988708626047E-2</c:v>
                </c:pt>
                <c:pt idx="25">
                  <c:v>8.8603109577479341E-2</c:v>
                </c:pt>
                <c:pt idx="26">
                  <c:v>9.0862200474745428E-2</c:v>
                </c:pt>
                <c:pt idx="27">
                  <c:v>9.136425479742552E-2</c:v>
                </c:pt>
                <c:pt idx="28">
                  <c:v>9.1186287994913087E-2</c:v>
                </c:pt>
                <c:pt idx="29">
                  <c:v>9.0739524693862691E-2</c:v>
                </c:pt>
                <c:pt idx="30">
                  <c:v>8.9931219476180671E-2</c:v>
                </c:pt>
                <c:pt idx="31">
                  <c:v>8.5184492262912054E-2</c:v>
                </c:pt>
                <c:pt idx="32">
                  <c:v>8.4419597074653074E-2</c:v>
                </c:pt>
                <c:pt idx="33">
                  <c:v>8.2129796962776003E-2</c:v>
                </c:pt>
                <c:pt idx="34">
                  <c:v>7.9107510424860417E-2</c:v>
                </c:pt>
                <c:pt idx="35">
                  <c:v>7.7660690535342428E-2</c:v>
                </c:pt>
                <c:pt idx="36">
                  <c:v>5.1908132817439501E-2</c:v>
                </c:pt>
                <c:pt idx="37">
                  <c:v>6.0181127398216322E-2</c:v>
                </c:pt>
                <c:pt idx="38">
                  <c:v>7.0941990336949715E-2</c:v>
                </c:pt>
                <c:pt idx="39">
                  <c:v>7.4278214021550534E-2</c:v>
                </c:pt>
                <c:pt idx="40">
                  <c:v>7.9285404200769224E-2</c:v>
                </c:pt>
                <c:pt idx="41">
                  <c:v>7.8275005652509833E-2</c:v>
                </c:pt>
                <c:pt idx="42">
                  <c:v>7.9581115439165656E-2</c:v>
                </c:pt>
                <c:pt idx="43">
                  <c:v>8.3899071791597737E-2</c:v>
                </c:pt>
                <c:pt idx="44">
                  <c:v>8.3733588074581394E-2</c:v>
                </c:pt>
                <c:pt idx="45">
                  <c:v>8.1240134073147091E-2</c:v>
                </c:pt>
                <c:pt idx="46">
                  <c:v>8.3929697838653783E-2</c:v>
                </c:pt>
                <c:pt idx="47">
                  <c:v>8.4422321862170441E-2</c:v>
                </c:pt>
                <c:pt idx="48">
                  <c:v>8.440656441840283E-2</c:v>
                </c:pt>
                <c:pt idx="49">
                  <c:v>8.4330061059406089E-2</c:v>
                </c:pt>
                <c:pt idx="50">
                  <c:v>8.3130368314081021E-2</c:v>
                </c:pt>
                <c:pt idx="51">
                  <c:v>8.1796534527510567E-2</c:v>
                </c:pt>
                <c:pt idx="52">
                  <c:v>8.0808617929756993E-2</c:v>
                </c:pt>
                <c:pt idx="53">
                  <c:v>7.8210526417137688E-2</c:v>
                </c:pt>
              </c:numCache>
            </c:numRef>
          </c:val>
          <c:smooth val="0"/>
          <c:extLst>
            <c:ext xmlns:c16="http://schemas.microsoft.com/office/drawing/2014/chart" uri="{C3380CC4-5D6E-409C-BE32-E72D297353CC}">
              <c16:uniqueId val="{00000001-198F-4F8D-89F8-1FE28E561104}"/>
            </c:ext>
          </c:extLst>
        </c:ser>
        <c:ser>
          <c:idx val="2"/>
          <c:order val="2"/>
          <c:tx>
            <c:strRef>
              <c:f>TdR_69!$B$88</c:f>
              <c:strCache>
                <c:ptCount val="1"/>
                <c:pt idx="0">
                  <c:v>Construction</c:v>
                </c:pt>
              </c:strCache>
            </c:strRef>
          </c:tx>
          <c:marker>
            <c:symbol val="none"/>
          </c:marker>
          <c:cat>
            <c:strRef>
              <c:f>TdR_69!$C$85:$BD$85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TdR_69!$C$88:$BD$88</c:f>
              <c:numCache>
                <c:formatCode>0.0%</c:formatCode>
                <c:ptCount val="54"/>
                <c:pt idx="0">
                  <c:v>0.10529525582387514</c:v>
                </c:pt>
                <c:pt idx="1">
                  <c:v>0.10032017055046275</c:v>
                </c:pt>
                <c:pt idx="2">
                  <c:v>0.10226668739813083</c:v>
                </c:pt>
                <c:pt idx="3">
                  <c:v>0.1035295230195193</c:v>
                </c:pt>
                <c:pt idx="4">
                  <c:v>9.8983057000571348E-2</c:v>
                </c:pt>
                <c:pt idx="5">
                  <c:v>9.8166433433071007E-2</c:v>
                </c:pt>
                <c:pt idx="6">
                  <c:v>9.5468577729745541E-2</c:v>
                </c:pt>
                <c:pt idx="7">
                  <c:v>8.8917937787007989E-2</c:v>
                </c:pt>
                <c:pt idx="8">
                  <c:v>9.2219450890785801E-2</c:v>
                </c:pt>
                <c:pt idx="9">
                  <c:v>9.7085580803577556E-2</c:v>
                </c:pt>
                <c:pt idx="10">
                  <c:v>9.9949580519794481E-2</c:v>
                </c:pt>
                <c:pt idx="11">
                  <c:v>9.4853627735162982E-2</c:v>
                </c:pt>
                <c:pt idx="12">
                  <c:v>9.4865261905844794E-2</c:v>
                </c:pt>
                <c:pt idx="13">
                  <c:v>9.0604502095992315E-2</c:v>
                </c:pt>
                <c:pt idx="14">
                  <c:v>9.0879974040981137E-2</c:v>
                </c:pt>
                <c:pt idx="15">
                  <c:v>9.3813649790763121E-2</c:v>
                </c:pt>
                <c:pt idx="16">
                  <c:v>8.9696099778374241E-2</c:v>
                </c:pt>
                <c:pt idx="17">
                  <c:v>9.6733145625408357E-2</c:v>
                </c:pt>
                <c:pt idx="18">
                  <c:v>9.5993419567028601E-2</c:v>
                </c:pt>
                <c:pt idx="19">
                  <c:v>0.10033080553741744</c:v>
                </c:pt>
                <c:pt idx="20">
                  <c:v>9.7768722276964551E-2</c:v>
                </c:pt>
                <c:pt idx="21">
                  <c:v>0.10546269442944438</c:v>
                </c:pt>
                <c:pt idx="22">
                  <c:v>0.11260167034656246</c:v>
                </c:pt>
                <c:pt idx="23">
                  <c:v>0.12539498265532897</c:v>
                </c:pt>
                <c:pt idx="24">
                  <c:v>0.1337242436890109</c:v>
                </c:pt>
                <c:pt idx="25">
                  <c:v>0.13192604047942236</c:v>
                </c:pt>
                <c:pt idx="26">
                  <c:v>0.1391267822446331</c:v>
                </c:pt>
                <c:pt idx="27">
                  <c:v>0.14259713072939212</c:v>
                </c:pt>
                <c:pt idx="28">
                  <c:v>0.13893974512463633</c:v>
                </c:pt>
                <c:pt idx="29">
                  <c:v>0.13866246441333815</c:v>
                </c:pt>
                <c:pt idx="30">
                  <c:v>0.1447265270040908</c:v>
                </c:pt>
                <c:pt idx="31">
                  <c:v>0.13611820234780619</c:v>
                </c:pt>
                <c:pt idx="32">
                  <c:v>0.14515669487242552</c:v>
                </c:pt>
                <c:pt idx="33">
                  <c:v>0.14368695448931337</c:v>
                </c:pt>
                <c:pt idx="34">
                  <c:v>0.14522515590045312</c:v>
                </c:pt>
                <c:pt idx="35">
                  <c:v>0.13449350526530024</c:v>
                </c:pt>
                <c:pt idx="36">
                  <c:v>6.6112098461627328E-2</c:v>
                </c:pt>
                <c:pt idx="37">
                  <c:v>0.10795319616996608</c:v>
                </c:pt>
                <c:pt idx="38">
                  <c:v>0.12521893013183558</c:v>
                </c:pt>
                <c:pt idx="39">
                  <c:v>0.12930942570924295</c:v>
                </c:pt>
                <c:pt idx="40">
                  <c:v>0.13043857086934682</c:v>
                </c:pt>
                <c:pt idx="41">
                  <c:v>0.12807485310786512</c:v>
                </c:pt>
                <c:pt idx="42">
                  <c:v>0.12781594304010396</c:v>
                </c:pt>
                <c:pt idx="43">
                  <c:v>0.12883156204860399</c:v>
                </c:pt>
                <c:pt idx="44">
                  <c:v>0.13019892340986178</c:v>
                </c:pt>
                <c:pt idx="45">
                  <c:v>0.12560468629004543</c:v>
                </c:pt>
                <c:pt idx="46">
                  <c:v>0.12564728783591489</c:v>
                </c:pt>
                <c:pt idx="47">
                  <c:v>0.12659910731602106</c:v>
                </c:pt>
                <c:pt idx="48">
                  <c:v>0.1225699820561662</c:v>
                </c:pt>
                <c:pt idx="49">
                  <c:v>0.11852441813019633</c:v>
                </c:pt>
                <c:pt idx="50">
                  <c:v>0.11872554724858229</c:v>
                </c:pt>
                <c:pt idx="51">
                  <c:v>0.1164311877616762</c:v>
                </c:pt>
                <c:pt idx="52">
                  <c:v>0.11365027024626996</c:v>
                </c:pt>
                <c:pt idx="53">
                  <c:v>0.11157076003851485</c:v>
                </c:pt>
              </c:numCache>
            </c:numRef>
          </c:val>
          <c:smooth val="0"/>
          <c:extLst>
            <c:ext xmlns:c16="http://schemas.microsoft.com/office/drawing/2014/chart" uri="{C3380CC4-5D6E-409C-BE32-E72D297353CC}">
              <c16:uniqueId val="{00000002-198F-4F8D-89F8-1FE28E561104}"/>
            </c:ext>
          </c:extLst>
        </c:ser>
        <c:ser>
          <c:idx val="3"/>
          <c:order val="3"/>
          <c:tx>
            <c:strRef>
              <c:f>TdR_69!$B$89</c:f>
              <c:strCache>
                <c:ptCount val="1"/>
                <c:pt idx="0">
                  <c:v>Tertiaire marchand</c:v>
                </c:pt>
              </c:strCache>
            </c:strRef>
          </c:tx>
          <c:marker>
            <c:symbol val="none"/>
          </c:marker>
          <c:cat>
            <c:strRef>
              <c:f>TdR_69!$C$85:$BD$85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TdR_69!$C$89:$BD$89</c:f>
              <c:numCache>
                <c:formatCode>0.0%</c:formatCode>
                <c:ptCount val="54"/>
                <c:pt idx="0">
                  <c:v>2.658042314874132E-2</c:v>
                </c:pt>
                <c:pt idx="1">
                  <c:v>2.5232029653415634E-2</c:v>
                </c:pt>
                <c:pt idx="2">
                  <c:v>2.6035907229885424E-2</c:v>
                </c:pt>
                <c:pt idx="3">
                  <c:v>2.426062939340352E-2</c:v>
                </c:pt>
                <c:pt idx="4">
                  <c:v>2.3819475385476432E-2</c:v>
                </c:pt>
                <c:pt idx="5">
                  <c:v>2.2694989592719719E-2</c:v>
                </c:pt>
                <c:pt idx="6">
                  <c:v>2.2451791329357127E-2</c:v>
                </c:pt>
                <c:pt idx="7">
                  <c:v>2.3004753225767401E-2</c:v>
                </c:pt>
                <c:pt idx="8">
                  <c:v>2.3504959566568027E-2</c:v>
                </c:pt>
                <c:pt idx="9">
                  <c:v>2.3362257658246285E-2</c:v>
                </c:pt>
                <c:pt idx="10">
                  <c:v>2.3954177257316401E-2</c:v>
                </c:pt>
                <c:pt idx="11">
                  <c:v>2.4991432139575335E-2</c:v>
                </c:pt>
                <c:pt idx="12">
                  <c:v>2.506259432388715E-2</c:v>
                </c:pt>
                <c:pt idx="13">
                  <c:v>2.5514258261095085E-2</c:v>
                </c:pt>
                <c:pt idx="14">
                  <c:v>2.4491189918303909E-2</c:v>
                </c:pt>
                <c:pt idx="15">
                  <c:v>2.4838929120825474E-2</c:v>
                </c:pt>
                <c:pt idx="16">
                  <c:v>2.5307528789415407E-2</c:v>
                </c:pt>
                <c:pt idx="17">
                  <c:v>2.736671426290941E-2</c:v>
                </c:pt>
                <c:pt idx="18">
                  <c:v>2.800363209483572E-2</c:v>
                </c:pt>
                <c:pt idx="19">
                  <c:v>2.7472544648930373E-2</c:v>
                </c:pt>
                <c:pt idx="20">
                  <c:v>2.8447283951768172E-2</c:v>
                </c:pt>
                <c:pt idx="21">
                  <c:v>2.8450210251781561E-2</c:v>
                </c:pt>
                <c:pt idx="22">
                  <c:v>2.9008949970152458E-2</c:v>
                </c:pt>
                <c:pt idx="23">
                  <c:v>3.0593168879303502E-2</c:v>
                </c:pt>
                <c:pt idx="24">
                  <c:v>3.1411881993026788E-2</c:v>
                </c:pt>
                <c:pt idx="25">
                  <c:v>3.2172958858592685E-2</c:v>
                </c:pt>
                <c:pt idx="26">
                  <c:v>3.3273489958495425E-2</c:v>
                </c:pt>
                <c:pt idx="27">
                  <c:v>3.3963004067479263E-2</c:v>
                </c:pt>
                <c:pt idx="28">
                  <c:v>3.6151727778642548E-2</c:v>
                </c:pt>
                <c:pt idx="29">
                  <c:v>3.5115162110460327E-2</c:v>
                </c:pt>
                <c:pt idx="30">
                  <c:v>3.544923686383801E-2</c:v>
                </c:pt>
                <c:pt idx="31">
                  <c:v>3.5352826517327067E-2</c:v>
                </c:pt>
                <c:pt idx="32">
                  <c:v>3.5527703391150647E-2</c:v>
                </c:pt>
                <c:pt idx="33">
                  <c:v>3.5919172491160313E-2</c:v>
                </c:pt>
                <c:pt idx="34">
                  <c:v>3.6419777034480579E-2</c:v>
                </c:pt>
                <c:pt idx="35">
                  <c:v>3.5405677069120248E-2</c:v>
                </c:pt>
                <c:pt idx="36">
                  <c:v>2.4542182489447281E-2</c:v>
                </c:pt>
                <c:pt idx="37">
                  <c:v>2.6505431251967932E-2</c:v>
                </c:pt>
                <c:pt idx="38">
                  <c:v>3.0602715461854699E-2</c:v>
                </c:pt>
                <c:pt idx="39">
                  <c:v>3.1338189342088964E-2</c:v>
                </c:pt>
                <c:pt idx="40">
                  <c:v>3.1068432627655605E-2</c:v>
                </c:pt>
                <c:pt idx="41">
                  <c:v>3.3629143336907114E-2</c:v>
                </c:pt>
                <c:pt idx="42">
                  <c:v>3.3549578235630095E-2</c:v>
                </c:pt>
                <c:pt idx="43">
                  <c:v>3.3754149072015217E-2</c:v>
                </c:pt>
                <c:pt idx="44">
                  <c:v>3.5111120280018802E-2</c:v>
                </c:pt>
                <c:pt idx="45">
                  <c:v>3.4814152419189476E-2</c:v>
                </c:pt>
                <c:pt idx="46">
                  <c:v>3.3977999394180759E-2</c:v>
                </c:pt>
                <c:pt idx="47">
                  <c:v>3.4394055226109159E-2</c:v>
                </c:pt>
                <c:pt idx="48">
                  <c:v>3.2399001701513518E-2</c:v>
                </c:pt>
                <c:pt idx="49">
                  <c:v>3.2529039136448896E-2</c:v>
                </c:pt>
                <c:pt idx="50">
                  <c:v>3.3857143721947092E-2</c:v>
                </c:pt>
                <c:pt idx="51">
                  <c:v>3.5019132868377954E-2</c:v>
                </c:pt>
                <c:pt idx="52">
                  <c:v>3.4988088986703095E-2</c:v>
                </c:pt>
                <c:pt idx="53">
                  <c:v>3.5408509969403153E-2</c:v>
                </c:pt>
              </c:numCache>
            </c:numRef>
          </c:val>
          <c:smooth val="0"/>
          <c:extLst>
            <c:ext xmlns:c16="http://schemas.microsoft.com/office/drawing/2014/chart" uri="{C3380CC4-5D6E-409C-BE32-E72D297353CC}">
              <c16:uniqueId val="{00000003-198F-4F8D-89F8-1FE28E561104}"/>
            </c:ext>
          </c:extLst>
        </c:ser>
        <c:ser>
          <c:idx val="4"/>
          <c:order val="4"/>
          <c:tx>
            <c:strRef>
              <c:f>TdR_69!$B$90</c:f>
              <c:strCache>
                <c:ptCount val="1"/>
                <c:pt idx="0">
                  <c:v>Tertiaire non marchand</c:v>
                </c:pt>
              </c:strCache>
            </c:strRef>
          </c:tx>
          <c:marker>
            <c:symbol val="none"/>
          </c:marker>
          <c:cat>
            <c:strRef>
              <c:f>TdR_69!$C$85:$BD$85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TdR_69!$C$90:$BD$90</c:f>
              <c:numCache>
                <c:formatCode>0.0%</c:formatCode>
                <c:ptCount val="54"/>
                <c:pt idx="0">
                  <c:v>3.248989404836684E-3</c:v>
                </c:pt>
                <c:pt idx="1">
                  <c:v>3.7349396374606568E-3</c:v>
                </c:pt>
                <c:pt idx="2">
                  <c:v>3.9785182390061468E-3</c:v>
                </c:pt>
                <c:pt idx="3">
                  <c:v>3.9836279426361393E-3</c:v>
                </c:pt>
                <c:pt idx="4">
                  <c:v>3.6142995906661888E-3</c:v>
                </c:pt>
                <c:pt idx="5">
                  <c:v>2.9254396899154786E-3</c:v>
                </c:pt>
                <c:pt idx="6">
                  <c:v>2.9441696926669953E-3</c:v>
                </c:pt>
                <c:pt idx="7">
                  <c:v>2.6329860506054117E-3</c:v>
                </c:pt>
                <c:pt idx="8">
                  <c:v>2.7211030237288512E-3</c:v>
                </c:pt>
                <c:pt idx="9">
                  <c:v>2.4703665225358122E-3</c:v>
                </c:pt>
                <c:pt idx="10">
                  <c:v>2.4148098752058856E-3</c:v>
                </c:pt>
                <c:pt idx="11">
                  <c:v>2.5891806935859555E-3</c:v>
                </c:pt>
                <c:pt idx="12">
                  <c:v>2.5091635044592322E-3</c:v>
                </c:pt>
                <c:pt idx="13">
                  <c:v>2.8704695833878724E-3</c:v>
                </c:pt>
                <c:pt idx="14">
                  <c:v>2.8891299860807447E-3</c:v>
                </c:pt>
                <c:pt idx="15">
                  <c:v>3.4487289794377478E-3</c:v>
                </c:pt>
                <c:pt idx="16">
                  <c:v>2.955489820756203E-3</c:v>
                </c:pt>
                <c:pt idx="17">
                  <c:v>3.4704701023651539E-3</c:v>
                </c:pt>
                <c:pt idx="18">
                  <c:v>3.4318667894767474E-3</c:v>
                </c:pt>
                <c:pt idx="19">
                  <c:v>3.5178213997734795E-3</c:v>
                </c:pt>
                <c:pt idx="20">
                  <c:v>3.6830070720136896E-3</c:v>
                </c:pt>
                <c:pt idx="21">
                  <c:v>3.6196473588495657E-3</c:v>
                </c:pt>
                <c:pt idx="22">
                  <c:v>3.1639846398013251E-3</c:v>
                </c:pt>
                <c:pt idx="23">
                  <c:v>3.289989473121451E-3</c:v>
                </c:pt>
                <c:pt idx="24">
                  <c:v>4.2540291661107158E-3</c:v>
                </c:pt>
                <c:pt idx="25">
                  <c:v>4.3417298296880603E-3</c:v>
                </c:pt>
                <c:pt idx="26">
                  <c:v>4.2488645549302855E-3</c:v>
                </c:pt>
                <c:pt idx="27">
                  <c:v>4.6305874983685645E-3</c:v>
                </c:pt>
                <c:pt idx="28">
                  <c:v>4.8690556998687348E-3</c:v>
                </c:pt>
                <c:pt idx="29">
                  <c:v>4.7813292363908921E-3</c:v>
                </c:pt>
                <c:pt idx="30">
                  <c:v>5.0957792352944193E-3</c:v>
                </c:pt>
                <c:pt idx="31">
                  <c:v>5.1703684462253065E-3</c:v>
                </c:pt>
                <c:pt idx="32">
                  <c:v>6.663275175633583E-3</c:v>
                </c:pt>
                <c:pt idx="33">
                  <c:v>6.3917254165227772E-3</c:v>
                </c:pt>
                <c:pt idx="34">
                  <c:v>6.3575386429304383E-3</c:v>
                </c:pt>
                <c:pt idx="35">
                  <c:v>6.8980009394100338E-3</c:v>
                </c:pt>
                <c:pt idx="36">
                  <c:v>5.2156978387857518E-3</c:v>
                </c:pt>
                <c:pt idx="37">
                  <c:v>5.7652365974755187E-3</c:v>
                </c:pt>
                <c:pt idx="38">
                  <c:v>7.3171917541551678E-3</c:v>
                </c:pt>
                <c:pt idx="39">
                  <c:v>7.3499717021221237E-3</c:v>
                </c:pt>
                <c:pt idx="40">
                  <c:v>8.7355060278826776E-3</c:v>
                </c:pt>
                <c:pt idx="41">
                  <c:v>9.5643269294708542E-3</c:v>
                </c:pt>
                <c:pt idx="42">
                  <c:v>1.02236605155473E-2</c:v>
                </c:pt>
                <c:pt idx="43">
                  <c:v>1.036871709101954E-2</c:v>
                </c:pt>
                <c:pt idx="44">
                  <c:v>9.3876285482013006E-3</c:v>
                </c:pt>
                <c:pt idx="45">
                  <c:v>9.9281431553540789E-3</c:v>
                </c:pt>
                <c:pt idx="46">
                  <c:v>9.7743009044665118E-3</c:v>
                </c:pt>
                <c:pt idx="47">
                  <c:v>1.0411901737319783E-2</c:v>
                </c:pt>
                <c:pt idx="48">
                  <c:v>9.7919223440899802E-3</c:v>
                </c:pt>
                <c:pt idx="49">
                  <c:v>9.7663009435298709E-3</c:v>
                </c:pt>
                <c:pt idx="50">
                  <c:v>9.3992749861332818E-3</c:v>
                </c:pt>
                <c:pt idx="51">
                  <c:v>1.0146974864623032E-2</c:v>
                </c:pt>
                <c:pt idx="52">
                  <c:v>9.8742595130280313E-3</c:v>
                </c:pt>
                <c:pt idx="53">
                  <c:v>9.5372505036288874E-3</c:v>
                </c:pt>
              </c:numCache>
            </c:numRef>
          </c:val>
          <c:smooth val="0"/>
          <c:extLst>
            <c:ext xmlns:c16="http://schemas.microsoft.com/office/drawing/2014/chart" uri="{C3380CC4-5D6E-409C-BE32-E72D297353CC}">
              <c16:uniqueId val="{00000004-198F-4F8D-89F8-1FE28E561104}"/>
            </c:ext>
          </c:extLst>
        </c:ser>
        <c:dLbls>
          <c:showLegendKey val="0"/>
          <c:showVal val="0"/>
          <c:showCatName val="0"/>
          <c:showSerName val="0"/>
          <c:showPercent val="0"/>
          <c:showBubbleSize val="0"/>
        </c:dLbls>
        <c:smooth val="0"/>
        <c:axId val="152588672"/>
        <c:axId val="152590208"/>
      </c:lineChart>
      <c:catAx>
        <c:axId val="152588672"/>
        <c:scaling>
          <c:orientation val="minMax"/>
        </c:scaling>
        <c:delete val="0"/>
        <c:axPos val="b"/>
        <c:numFmt formatCode="General" sourceLinked="0"/>
        <c:majorTickMark val="out"/>
        <c:minorTickMark val="none"/>
        <c:tickLblPos val="nextTo"/>
        <c:crossAx val="152590208"/>
        <c:crosses val="autoZero"/>
        <c:auto val="1"/>
        <c:lblAlgn val="ctr"/>
        <c:lblOffset val="100"/>
        <c:noMultiLvlLbl val="0"/>
      </c:catAx>
      <c:valAx>
        <c:axId val="152590208"/>
        <c:scaling>
          <c:orientation val="minMax"/>
        </c:scaling>
        <c:delete val="0"/>
        <c:axPos val="l"/>
        <c:majorGridlines/>
        <c:numFmt formatCode="0.0%" sourceLinked="1"/>
        <c:majorTickMark val="out"/>
        <c:minorTickMark val="none"/>
        <c:tickLblPos val="nextTo"/>
        <c:crossAx val="152588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TdR_73!$B$86</c:f>
              <c:strCache>
                <c:ptCount val="1"/>
                <c:pt idx="0">
                  <c:v>Agriculture</c:v>
                </c:pt>
              </c:strCache>
            </c:strRef>
          </c:tx>
          <c:marker>
            <c:symbol val="none"/>
          </c:marker>
          <c:cat>
            <c:strRef>
              <c:f>TdR_73!$C$85:$AW$85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TdR_73!$C$86:$AW$86</c:f>
              <c:numCache>
                <c:formatCode>0.0%</c:formatCode>
                <c:ptCount val="47"/>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numCache>
            </c:numRef>
          </c:val>
          <c:smooth val="0"/>
          <c:extLst>
            <c:ext xmlns:c16="http://schemas.microsoft.com/office/drawing/2014/chart" uri="{C3380CC4-5D6E-409C-BE32-E72D297353CC}">
              <c16:uniqueId val="{00000000-A9C9-4A22-82DF-117B669D2DB0}"/>
            </c:ext>
          </c:extLst>
        </c:ser>
        <c:ser>
          <c:idx val="1"/>
          <c:order val="1"/>
          <c:tx>
            <c:strRef>
              <c:f>TdR_73!$B$87</c:f>
              <c:strCache>
                <c:ptCount val="1"/>
                <c:pt idx="0">
                  <c:v>Industrie</c:v>
                </c:pt>
              </c:strCache>
            </c:strRef>
          </c:tx>
          <c:marker>
            <c:symbol val="none"/>
          </c:marker>
          <c:cat>
            <c:strRef>
              <c:f>TdR_73!$C$85:$AW$85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TdR_73!$C$87:$AW$87</c:f>
              <c:numCache>
                <c:formatCode>0.0%</c:formatCode>
                <c:ptCount val="47"/>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numCache>
            </c:numRef>
          </c:val>
          <c:smooth val="0"/>
          <c:extLst>
            <c:ext xmlns:c16="http://schemas.microsoft.com/office/drawing/2014/chart" uri="{C3380CC4-5D6E-409C-BE32-E72D297353CC}">
              <c16:uniqueId val="{00000001-A9C9-4A22-82DF-117B669D2DB0}"/>
            </c:ext>
          </c:extLst>
        </c:ser>
        <c:ser>
          <c:idx val="2"/>
          <c:order val="2"/>
          <c:tx>
            <c:strRef>
              <c:f>TdR_73!$B$88</c:f>
              <c:strCache>
                <c:ptCount val="1"/>
                <c:pt idx="0">
                  <c:v>Construction</c:v>
                </c:pt>
              </c:strCache>
            </c:strRef>
          </c:tx>
          <c:marker>
            <c:symbol val="none"/>
          </c:marker>
          <c:cat>
            <c:strRef>
              <c:f>TdR_73!$C$85:$AW$85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TdR_73!$C$88:$AW$88</c:f>
              <c:numCache>
                <c:formatCode>0.0%</c:formatCode>
                <c:ptCount val="47"/>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numCache>
            </c:numRef>
          </c:val>
          <c:smooth val="0"/>
          <c:extLst>
            <c:ext xmlns:c16="http://schemas.microsoft.com/office/drawing/2014/chart" uri="{C3380CC4-5D6E-409C-BE32-E72D297353CC}">
              <c16:uniqueId val="{00000002-A9C9-4A22-82DF-117B669D2DB0}"/>
            </c:ext>
          </c:extLst>
        </c:ser>
        <c:ser>
          <c:idx val="3"/>
          <c:order val="3"/>
          <c:tx>
            <c:strRef>
              <c:f>TdR_73!$B$89</c:f>
              <c:strCache>
                <c:ptCount val="1"/>
                <c:pt idx="0">
                  <c:v>Tertiaire marchand</c:v>
                </c:pt>
              </c:strCache>
            </c:strRef>
          </c:tx>
          <c:marker>
            <c:symbol val="none"/>
          </c:marker>
          <c:cat>
            <c:strRef>
              <c:f>TdR_73!$C$85:$AW$85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TdR_73!$C$89:$AW$89</c:f>
              <c:numCache>
                <c:formatCode>0.0%</c:formatCode>
                <c:ptCount val="47"/>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numCache>
            </c:numRef>
          </c:val>
          <c:smooth val="0"/>
          <c:extLst>
            <c:ext xmlns:c16="http://schemas.microsoft.com/office/drawing/2014/chart" uri="{C3380CC4-5D6E-409C-BE32-E72D297353CC}">
              <c16:uniqueId val="{00000003-A9C9-4A22-82DF-117B669D2DB0}"/>
            </c:ext>
          </c:extLst>
        </c:ser>
        <c:ser>
          <c:idx val="4"/>
          <c:order val="4"/>
          <c:tx>
            <c:strRef>
              <c:f>TdR_73!$B$90</c:f>
              <c:strCache>
                <c:ptCount val="1"/>
                <c:pt idx="0">
                  <c:v>Tertiaire non marchand</c:v>
                </c:pt>
              </c:strCache>
            </c:strRef>
          </c:tx>
          <c:marker>
            <c:symbol val="none"/>
          </c:marker>
          <c:cat>
            <c:strRef>
              <c:f>TdR_73!$C$85:$AW$85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TdR_73!$C$90:$AW$90</c:f>
              <c:numCache>
                <c:formatCode>0.0%</c:formatCode>
                <c:ptCount val="47"/>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numCache>
            </c:numRef>
          </c:val>
          <c:smooth val="0"/>
          <c:extLst>
            <c:ext xmlns:c16="http://schemas.microsoft.com/office/drawing/2014/chart" uri="{C3380CC4-5D6E-409C-BE32-E72D297353CC}">
              <c16:uniqueId val="{00000004-A9C9-4A22-82DF-117B669D2DB0}"/>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0.0%"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TdR_73!$B$86</c:f>
              <c:strCache>
                <c:ptCount val="1"/>
                <c:pt idx="0">
                  <c:v>Agriculture</c:v>
                </c:pt>
              </c:strCache>
            </c:strRef>
          </c:tx>
          <c:marker>
            <c:symbol val="none"/>
          </c:marker>
          <c:cat>
            <c:strRef>
              <c:f>TdR_73!$C$85:$AY$85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TdR_73!$C$86:$AY$86</c:f>
              <c:numCache>
                <c:formatCode>0.0%</c:formatCode>
                <c:ptCount val="49"/>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pt idx="47">
                  <c:v>1.1411262536918401E-2</c:v>
                </c:pt>
                <c:pt idx="48">
                  <c:v>1.6098228780216637E-2</c:v>
                </c:pt>
              </c:numCache>
            </c:numRef>
          </c:val>
          <c:smooth val="0"/>
          <c:extLst>
            <c:ext xmlns:c16="http://schemas.microsoft.com/office/drawing/2014/chart" uri="{C3380CC4-5D6E-409C-BE32-E72D297353CC}">
              <c16:uniqueId val="{00000000-3419-4C58-BC70-50918F713A37}"/>
            </c:ext>
          </c:extLst>
        </c:ser>
        <c:ser>
          <c:idx val="1"/>
          <c:order val="1"/>
          <c:tx>
            <c:strRef>
              <c:f>TdR_73!$B$87</c:f>
              <c:strCache>
                <c:ptCount val="1"/>
                <c:pt idx="0">
                  <c:v>Industrie</c:v>
                </c:pt>
              </c:strCache>
            </c:strRef>
          </c:tx>
          <c:marker>
            <c:symbol val="none"/>
          </c:marker>
          <c:cat>
            <c:strRef>
              <c:f>TdR_73!$C$85:$AY$85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TdR_73!$C$87:$AY$87</c:f>
              <c:numCache>
                <c:formatCode>0.0%</c:formatCode>
                <c:ptCount val="49"/>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pt idx="47">
                  <c:v>6.5641362452757632E-2</c:v>
                </c:pt>
                <c:pt idx="48">
                  <c:v>6.7527373938127258E-2</c:v>
                </c:pt>
              </c:numCache>
            </c:numRef>
          </c:val>
          <c:smooth val="0"/>
          <c:extLst>
            <c:ext xmlns:c16="http://schemas.microsoft.com/office/drawing/2014/chart" uri="{C3380CC4-5D6E-409C-BE32-E72D297353CC}">
              <c16:uniqueId val="{00000001-3419-4C58-BC70-50918F713A37}"/>
            </c:ext>
          </c:extLst>
        </c:ser>
        <c:ser>
          <c:idx val="2"/>
          <c:order val="2"/>
          <c:tx>
            <c:strRef>
              <c:f>TdR_73!$B$88</c:f>
              <c:strCache>
                <c:ptCount val="1"/>
                <c:pt idx="0">
                  <c:v>Construction</c:v>
                </c:pt>
              </c:strCache>
            </c:strRef>
          </c:tx>
          <c:marker>
            <c:symbol val="none"/>
          </c:marker>
          <c:cat>
            <c:strRef>
              <c:f>TdR_73!$C$85:$AY$85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TdR_73!$C$88:$AY$88</c:f>
              <c:numCache>
                <c:formatCode>0.0%</c:formatCode>
                <c:ptCount val="49"/>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pt idx="47">
                  <c:v>0.10400109153585141</c:v>
                </c:pt>
                <c:pt idx="48">
                  <c:v>0.1027191521647234</c:v>
                </c:pt>
              </c:numCache>
            </c:numRef>
          </c:val>
          <c:smooth val="0"/>
          <c:extLst>
            <c:ext xmlns:c16="http://schemas.microsoft.com/office/drawing/2014/chart" uri="{C3380CC4-5D6E-409C-BE32-E72D297353CC}">
              <c16:uniqueId val="{00000002-3419-4C58-BC70-50918F713A37}"/>
            </c:ext>
          </c:extLst>
        </c:ser>
        <c:ser>
          <c:idx val="3"/>
          <c:order val="3"/>
          <c:tx>
            <c:strRef>
              <c:f>TdR_73!$B$89</c:f>
              <c:strCache>
                <c:ptCount val="1"/>
                <c:pt idx="0">
                  <c:v>Tertiaire marchand</c:v>
                </c:pt>
              </c:strCache>
            </c:strRef>
          </c:tx>
          <c:marker>
            <c:symbol val="none"/>
          </c:marker>
          <c:cat>
            <c:strRef>
              <c:f>TdR_73!$C$85:$AY$85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TdR_73!$C$89:$AY$89</c:f>
              <c:numCache>
                <c:formatCode>0.0%</c:formatCode>
                <c:ptCount val="49"/>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pt idx="47">
                  <c:v>1.6778739388941154E-2</c:v>
                </c:pt>
                <c:pt idx="48">
                  <c:v>1.4885472649343773E-2</c:v>
                </c:pt>
              </c:numCache>
            </c:numRef>
          </c:val>
          <c:smooth val="0"/>
          <c:extLst>
            <c:ext xmlns:c16="http://schemas.microsoft.com/office/drawing/2014/chart" uri="{C3380CC4-5D6E-409C-BE32-E72D297353CC}">
              <c16:uniqueId val="{00000003-3419-4C58-BC70-50918F713A37}"/>
            </c:ext>
          </c:extLst>
        </c:ser>
        <c:ser>
          <c:idx val="4"/>
          <c:order val="4"/>
          <c:tx>
            <c:strRef>
              <c:f>TdR_73!$B$90</c:f>
              <c:strCache>
                <c:ptCount val="1"/>
                <c:pt idx="0">
                  <c:v>Tertiaire non marchand</c:v>
                </c:pt>
              </c:strCache>
            </c:strRef>
          </c:tx>
          <c:marker>
            <c:symbol val="none"/>
          </c:marker>
          <c:cat>
            <c:strRef>
              <c:f>TdR_73!$C$85:$AY$85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TdR_73!$C$90:$AY$90</c:f>
              <c:numCache>
                <c:formatCode>0.0%</c:formatCode>
                <c:ptCount val="49"/>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pt idx="47">
                  <c:v>4.5061305964241311E-3</c:v>
                </c:pt>
                <c:pt idx="48">
                  <c:v>3.8808648101338774E-3</c:v>
                </c:pt>
              </c:numCache>
            </c:numRef>
          </c:val>
          <c:smooth val="0"/>
          <c:extLst>
            <c:ext xmlns:c16="http://schemas.microsoft.com/office/drawing/2014/chart" uri="{C3380CC4-5D6E-409C-BE32-E72D297353CC}">
              <c16:uniqueId val="{00000004-3419-4C58-BC70-50918F713A37}"/>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0.0%"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TdR_73!$B$86</c:f>
              <c:strCache>
                <c:ptCount val="1"/>
                <c:pt idx="0">
                  <c:v>Agriculture</c:v>
                </c:pt>
              </c:strCache>
            </c:strRef>
          </c:tx>
          <c:marker>
            <c:symbol val="none"/>
          </c:marker>
          <c:cat>
            <c:strRef>
              <c:f>TdR_73!$C$85:$AZ$85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TdR_73!$C$86:$AZ$86</c:f>
              <c:numCache>
                <c:formatCode>0.0%</c:formatCode>
                <c:ptCount val="50"/>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pt idx="47">
                  <c:v>1.1411262536918401E-2</c:v>
                </c:pt>
                <c:pt idx="48">
                  <c:v>1.6098228780216637E-2</c:v>
                </c:pt>
                <c:pt idx="49">
                  <c:v>9.7008403304810701E-3</c:v>
                </c:pt>
              </c:numCache>
            </c:numRef>
          </c:val>
          <c:smooth val="0"/>
          <c:extLst>
            <c:ext xmlns:c16="http://schemas.microsoft.com/office/drawing/2014/chart" uri="{C3380CC4-5D6E-409C-BE32-E72D297353CC}">
              <c16:uniqueId val="{00000000-DFA6-4F3D-A940-8D61BB57BFF4}"/>
            </c:ext>
          </c:extLst>
        </c:ser>
        <c:ser>
          <c:idx val="1"/>
          <c:order val="1"/>
          <c:tx>
            <c:strRef>
              <c:f>TdR_73!$B$87</c:f>
              <c:strCache>
                <c:ptCount val="1"/>
                <c:pt idx="0">
                  <c:v>Industrie</c:v>
                </c:pt>
              </c:strCache>
            </c:strRef>
          </c:tx>
          <c:marker>
            <c:symbol val="none"/>
          </c:marker>
          <c:cat>
            <c:strRef>
              <c:f>TdR_73!$C$85:$AZ$85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TdR_73!$C$87:$AZ$87</c:f>
              <c:numCache>
                <c:formatCode>0.0%</c:formatCode>
                <c:ptCount val="50"/>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pt idx="47">
                  <c:v>6.5641362452757632E-2</c:v>
                </c:pt>
                <c:pt idx="48">
                  <c:v>6.7527373938127258E-2</c:v>
                </c:pt>
                <c:pt idx="49">
                  <c:v>6.4493268801290304E-2</c:v>
                </c:pt>
              </c:numCache>
            </c:numRef>
          </c:val>
          <c:smooth val="0"/>
          <c:extLst>
            <c:ext xmlns:c16="http://schemas.microsoft.com/office/drawing/2014/chart" uri="{C3380CC4-5D6E-409C-BE32-E72D297353CC}">
              <c16:uniqueId val="{00000001-DFA6-4F3D-A940-8D61BB57BFF4}"/>
            </c:ext>
          </c:extLst>
        </c:ser>
        <c:ser>
          <c:idx val="2"/>
          <c:order val="2"/>
          <c:tx>
            <c:strRef>
              <c:f>TdR_73!$B$88</c:f>
              <c:strCache>
                <c:ptCount val="1"/>
                <c:pt idx="0">
                  <c:v>Construction</c:v>
                </c:pt>
              </c:strCache>
            </c:strRef>
          </c:tx>
          <c:marker>
            <c:symbol val="none"/>
          </c:marker>
          <c:cat>
            <c:strRef>
              <c:f>TdR_73!$C$85:$AZ$85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TdR_73!$C$88:$AZ$88</c:f>
              <c:numCache>
                <c:formatCode>0.0%</c:formatCode>
                <c:ptCount val="50"/>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pt idx="47">
                  <c:v>0.10400109153585141</c:v>
                </c:pt>
                <c:pt idx="48">
                  <c:v>0.1027191521647234</c:v>
                </c:pt>
                <c:pt idx="49">
                  <c:v>0.10129416446582609</c:v>
                </c:pt>
              </c:numCache>
            </c:numRef>
          </c:val>
          <c:smooth val="0"/>
          <c:extLst>
            <c:ext xmlns:c16="http://schemas.microsoft.com/office/drawing/2014/chart" uri="{C3380CC4-5D6E-409C-BE32-E72D297353CC}">
              <c16:uniqueId val="{00000002-DFA6-4F3D-A940-8D61BB57BFF4}"/>
            </c:ext>
          </c:extLst>
        </c:ser>
        <c:ser>
          <c:idx val="3"/>
          <c:order val="3"/>
          <c:tx>
            <c:strRef>
              <c:f>TdR_73!$B$89</c:f>
              <c:strCache>
                <c:ptCount val="1"/>
                <c:pt idx="0">
                  <c:v>Tertiaire marchand</c:v>
                </c:pt>
              </c:strCache>
            </c:strRef>
          </c:tx>
          <c:marker>
            <c:symbol val="none"/>
          </c:marker>
          <c:cat>
            <c:strRef>
              <c:f>TdR_73!$C$85:$AZ$85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TdR_73!$C$89:$AZ$89</c:f>
              <c:numCache>
                <c:formatCode>0.0%</c:formatCode>
                <c:ptCount val="50"/>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pt idx="47">
                  <c:v>1.6778739388941154E-2</c:v>
                </c:pt>
                <c:pt idx="48">
                  <c:v>1.4885472649343773E-2</c:v>
                </c:pt>
                <c:pt idx="49">
                  <c:v>1.4856421086584E-2</c:v>
                </c:pt>
              </c:numCache>
            </c:numRef>
          </c:val>
          <c:smooth val="0"/>
          <c:extLst>
            <c:ext xmlns:c16="http://schemas.microsoft.com/office/drawing/2014/chart" uri="{C3380CC4-5D6E-409C-BE32-E72D297353CC}">
              <c16:uniqueId val="{00000003-DFA6-4F3D-A940-8D61BB57BFF4}"/>
            </c:ext>
          </c:extLst>
        </c:ser>
        <c:ser>
          <c:idx val="4"/>
          <c:order val="4"/>
          <c:tx>
            <c:strRef>
              <c:f>TdR_73!$B$90</c:f>
              <c:strCache>
                <c:ptCount val="1"/>
                <c:pt idx="0">
                  <c:v>Tertiaire non marchand</c:v>
                </c:pt>
              </c:strCache>
            </c:strRef>
          </c:tx>
          <c:marker>
            <c:symbol val="none"/>
          </c:marker>
          <c:cat>
            <c:strRef>
              <c:f>TdR_73!$C$85:$AZ$85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TdR_73!$C$90:$AZ$90</c:f>
              <c:numCache>
                <c:formatCode>0.0%</c:formatCode>
                <c:ptCount val="50"/>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pt idx="47">
                  <c:v>4.5061305964241311E-3</c:v>
                </c:pt>
                <c:pt idx="48">
                  <c:v>3.8808648101338774E-3</c:v>
                </c:pt>
                <c:pt idx="49">
                  <c:v>4.4808950746348065E-3</c:v>
                </c:pt>
              </c:numCache>
            </c:numRef>
          </c:val>
          <c:smooth val="0"/>
          <c:extLst>
            <c:ext xmlns:c16="http://schemas.microsoft.com/office/drawing/2014/chart" uri="{C3380CC4-5D6E-409C-BE32-E72D297353CC}">
              <c16:uniqueId val="{00000004-DFA6-4F3D-A940-8D61BB57BFF4}"/>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0.0%"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TdR_73!$B$86</c:f>
              <c:strCache>
                <c:ptCount val="1"/>
                <c:pt idx="0">
                  <c:v>Agriculture</c:v>
                </c:pt>
              </c:strCache>
            </c:strRef>
          </c:tx>
          <c:marker>
            <c:symbol val="none"/>
          </c:marker>
          <c:cat>
            <c:strRef>
              <c:f>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TdR_73!$C$86:$BA$86</c:f>
              <c:numCache>
                <c:formatCode>0.0%</c:formatCode>
                <c:ptCount val="51"/>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pt idx="47">
                  <c:v>1.1411262536918401E-2</c:v>
                </c:pt>
                <c:pt idx="48">
                  <c:v>1.6098228780216637E-2</c:v>
                </c:pt>
                <c:pt idx="49">
                  <c:v>9.7008403304810701E-3</c:v>
                </c:pt>
                <c:pt idx="50">
                  <c:v>1.1407423873266752E-2</c:v>
                </c:pt>
              </c:numCache>
            </c:numRef>
          </c:val>
          <c:smooth val="0"/>
          <c:extLst>
            <c:ext xmlns:c16="http://schemas.microsoft.com/office/drawing/2014/chart" uri="{C3380CC4-5D6E-409C-BE32-E72D297353CC}">
              <c16:uniqueId val="{00000000-A002-49E0-9578-31E7EE30FD72}"/>
            </c:ext>
          </c:extLst>
        </c:ser>
        <c:ser>
          <c:idx val="1"/>
          <c:order val="1"/>
          <c:tx>
            <c:strRef>
              <c:f>TdR_73!$B$87</c:f>
              <c:strCache>
                <c:ptCount val="1"/>
                <c:pt idx="0">
                  <c:v>Industrie</c:v>
                </c:pt>
              </c:strCache>
            </c:strRef>
          </c:tx>
          <c:marker>
            <c:symbol val="none"/>
          </c:marker>
          <c:cat>
            <c:strRef>
              <c:f>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TdR_73!$C$87:$BA$87</c:f>
              <c:numCache>
                <c:formatCode>0.0%</c:formatCode>
                <c:ptCount val="51"/>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pt idx="47">
                  <c:v>6.5641362452757632E-2</c:v>
                </c:pt>
                <c:pt idx="48">
                  <c:v>6.7527373938127258E-2</c:v>
                </c:pt>
                <c:pt idx="49">
                  <c:v>6.4493268801290304E-2</c:v>
                </c:pt>
                <c:pt idx="50">
                  <c:v>6.0583377784401628E-2</c:v>
                </c:pt>
              </c:numCache>
            </c:numRef>
          </c:val>
          <c:smooth val="0"/>
          <c:extLst>
            <c:ext xmlns:c16="http://schemas.microsoft.com/office/drawing/2014/chart" uri="{C3380CC4-5D6E-409C-BE32-E72D297353CC}">
              <c16:uniqueId val="{00000001-A002-49E0-9578-31E7EE30FD72}"/>
            </c:ext>
          </c:extLst>
        </c:ser>
        <c:ser>
          <c:idx val="2"/>
          <c:order val="2"/>
          <c:tx>
            <c:strRef>
              <c:f>TdR_73!$B$88</c:f>
              <c:strCache>
                <c:ptCount val="1"/>
                <c:pt idx="0">
                  <c:v>Construction</c:v>
                </c:pt>
              </c:strCache>
            </c:strRef>
          </c:tx>
          <c:marker>
            <c:symbol val="none"/>
          </c:marker>
          <c:cat>
            <c:strRef>
              <c:f>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TdR_73!$C$88:$BA$88</c:f>
              <c:numCache>
                <c:formatCode>0.0%</c:formatCode>
                <c:ptCount val="51"/>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pt idx="47">
                  <c:v>0.10400109153585141</c:v>
                </c:pt>
                <c:pt idx="48">
                  <c:v>0.1027191521647234</c:v>
                </c:pt>
                <c:pt idx="49">
                  <c:v>0.10129416446582609</c:v>
                </c:pt>
                <c:pt idx="50">
                  <c:v>9.9520862932360885E-2</c:v>
                </c:pt>
              </c:numCache>
            </c:numRef>
          </c:val>
          <c:smooth val="0"/>
          <c:extLst>
            <c:ext xmlns:c16="http://schemas.microsoft.com/office/drawing/2014/chart" uri="{C3380CC4-5D6E-409C-BE32-E72D297353CC}">
              <c16:uniqueId val="{00000002-A002-49E0-9578-31E7EE30FD72}"/>
            </c:ext>
          </c:extLst>
        </c:ser>
        <c:ser>
          <c:idx val="3"/>
          <c:order val="3"/>
          <c:tx>
            <c:strRef>
              <c:f>TdR_73!$B$89</c:f>
              <c:strCache>
                <c:ptCount val="1"/>
                <c:pt idx="0">
                  <c:v>Tertiaire marchand</c:v>
                </c:pt>
              </c:strCache>
            </c:strRef>
          </c:tx>
          <c:marker>
            <c:symbol val="none"/>
          </c:marker>
          <c:cat>
            <c:strRef>
              <c:f>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TdR_73!$C$89:$BA$89</c:f>
              <c:numCache>
                <c:formatCode>0.0%</c:formatCode>
                <c:ptCount val="51"/>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pt idx="47">
                  <c:v>1.6778739388941154E-2</c:v>
                </c:pt>
                <c:pt idx="48">
                  <c:v>1.4885472649343773E-2</c:v>
                </c:pt>
                <c:pt idx="49">
                  <c:v>1.4856421086584E-2</c:v>
                </c:pt>
                <c:pt idx="50">
                  <c:v>1.489175476512432E-2</c:v>
                </c:pt>
              </c:numCache>
            </c:numRef>
          </c:val>
          <c:smooth val="0"/>
          <c:extLst>
            <c:ext xmlns:c16="http://schemas.microsoft.com/office/drawing/2014/chart" uri="{C3380CC4-5D6E-409C-BE32-E72D297353CC}">
              <c16:uniqueId val="{00000003-A002-49E0-9578-31E7EE30FD72}"/>
            </c:ext>
          </c:extLst>
        </c:ser>
        <c:ser>
          <c:idx val="4"/>
          <c:order val="4"/>
          <c:tx>
            <c:strRef>
              <c:f>TdR_73!$B$90</c:f>
              <c:strCache>
                <c:ptCount val="1"/>
                <c:pt idx="0">
                  <c:v>Tertiaire non marchand</c:v>
                </c:pt>
              </c:strCache>
            </c:strRef>
          </c:tx>
          <c:marker>
            <c:symbol val="none"/>
          </c:marker>
          <c:cat>
            <c:strRef>
              <c:f>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TdR_73!$C$90:$BA$90</c:f>
              <c:numCache>
                <c:formatCode>0.0%</c:formatCode>
                <c:ptCount val="51"/>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pt idx="47">
                  <c:v>4.5061305964241311E-3</c:v>
                </c:pt>
                <c:pt idx="48">
                  <c:v>3.8808648101338774E-3</c:v>
                </c:pt>
                <c:pt idx="49">
                  <c:v>4.4808950746348065E-3</c:v>
                </c:pt>
                <c:pt idx="50">
                  <c:v>4.4065739480761553E-3</c:v>
                </c:pt>
              </c:numCache>
            </c:numRef>
          </c:val>
          <c:smooth val="0"/>
          <c:extLst>
            <c:ext xmlns:c16="http://schemas.microsoft.com/office/drawing/2014/chart" uri="{C3380CC4-5D6E-409C-BE32-E72D297353CC}">
              <c16:uniqueId val="{00000004-A002-49E0-9578-31E7EE30FD72}"/>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0.0%"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[1]Serie_TdR_73!$B$86</c:f>
              <c:strCache>
                <c:ptCount val="1"/>
                <c:pt idx="0">
                  <c:v>Agriculture</c:v>
                </c:pt>
              </c:strCache>
            </c:strRef>
          </c:tx>
          <c:marker>
            <c:symbol val="none"/>
          </c:marker>
          <c:cat>
            <c:strRef>
              <c:f>[1]Serie_TdR_73!$C$85:$BA$85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[1]Serie_TdR_73!$C$86:$BA$86</c:f>
              <c:numCache>
                <c:formatCode>General</c:formatCode>
                <c:ptCount val="51"/>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pt idx="47">
                  <c:v>1.1411262536918401E-2</c:v>
                </c:pt>
                <c:pt idx="48">
                  <c:v>1.6098228780216637E-2</c:v>
                </c:pt>
                <c:pt idx="49">
                  <c:v>9.7008403304810701E-3</c:v>
                </c:pt>
                <c:pt idx="50">
                  <c:v>1.1407423873266752E-2</c:v>
                </c:pt>
              </c:numCache>
            </c:numRef>
          </c:val>
          <c:smooth val="0"/>
          <c:extLst>
            <c:ext xmlns:c16="http://schemas.microsoft.com/office/drawing/2014/chart" uri="{C3380CC4-5D6E-409C-BE32-E72D297353CC}">
              <c16:uniqueId val="{00000000-59AB-4B35-960B-CDF22C6EBD6F}"/>
            </c:ext>
          </c:extLst>
        </c:ser>
        <c:ser>
          <c:idx val="1"/>
          <c:order val="1"/>
          <c:tx>
            <c:strRef>
              <c:f>[1]Serie_TdR_73!$B$87</c:f>
              <c:strCache>
                <c:ptCount val="1"/>
                <c:pt idx="0">
                  <c:v>Industrie</c:v>
                </c:pt>
              </c:strCache>
            </c:strRef>
          </c:tx>
          <c:marker>
            <c:symbol val="none"/>
          </c:marker>
          <c:cat>
            <c:strRef>
              <c:f>[1]Serie_TdR_73!$C$85:$BA$85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[1]Serie_TdR_73!$C$87:$BA$87</c:f>
              <c:numCache>
                <c:formatCode>General</c:formatCode>
                <c:ptCount val="51"/>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pt idx="47">
                  <c:v>6.5641362452757632E-2</c:v>
                </c:pt>
                <c:pt idx="48">
                  <c:v>6.7527373938127258E-2</c:v>
                </c:pt>
                <c:pt idx="49">
                  <c:v>6.4493268801290304E-2</c:v>
                </c:pt>
                <c:pt idx="50">
                  <c:v>6.0583377784401628E-2</c:v>
                </c:pt>
              </c:numCache>
            </c:numRef>
          </c:val>
          <c:smooth val="0"/>
          <c:extLst>
            <c:ext xmlns:c16="http://schemas.microsoft.com/office/drawing/2014/chart" uri="{C3380CC4-5D6E-409C-BE32-E72D297353CC}">
              <c16:uniqueId val="{00000001-59AB-4B35-960B-CDF22C6EBD6F}"/>
            </c:ext>
          </c:extLst>
        </c:ser>
        <c:ser>
          <c:idx val="2"/>
          <c:order val="2"/>
          <c:tx>
            <c:strRef>
              <c:f>[1]Serie_TdR_73!$B$88</c:f>
              <c:strCache>
                <c:ptCount val="1"/>
                <c:pt idx="0">
                  <c:v>Construction</c:v>
                </c:pt>
              </c:strCache>
            </c:strRef>
          </c:tx>
          <c:marker>
            <c:symbol val="none"/>
          </c:marker>
          <c:cat>
            <c:strRef>
              <c:f>[1]Serie_TdR_73!$C$85:$BA$85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[1]Serie_TdR_73!$C$88:$BA$88</c:f>
              <c:numCache>
                <c:formatCode>General</c:formatCode>
                <c:ptCount val="51"/>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pt idx="47">
                  <c:v>0.10400109153585141</c:v>
                </c:pt>
                <c:pt idx="48">
                  <c:v>0.1027191521647234</c:v>
                </c:pt>
                <c:pt idx="49">
                  <c:v>0.10129416446582609</c:v>
                </c:pt>
                <c:pt idx="50">
                  <c:v>9.9520862932360885E-2</c:v>
                </c:pt>
              </c:numCache>
            </c:numRef>
          </c:val>
          <c:smooth val="0"/>
          <c:extLst>
            <c:ext xmlns:c16="http://schemas.microsoft.com/office/drawing/2014/chart" uri="{C3380CC4-5D6E-409C-BE32-E72D297353CC}">
              <c16:uniqueId val="{00000002-59AB-4B35-960B-CDF22C6EBD6F}"/>
            </c:ext>
          </c:extLst>
        </c:ser>
        <c:ser>
          <c:idx val="3"/>
          <c:order val="3"/>
          <c:tx>
            <c:strRef>
              <c:f>[1]Serie_TdR_73!$B$89</c:f>
              <c:strCache>
                <c:ptCount val="1"/>
                <c:pt idx="0">
                  <c:v>Tertiaire marchand</c:v>
                </c:pt>
              </c:strCache>
            </c:strRef>
          </c:tx>
          <c:marker>
            <c:symbol val="none"/>
          </c:marker>
          <c:cat>
            <c:strRef>
              <c:f>[1]Serie_TdR_73!$C$85:$BA$85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[1]Serie_TdR_73!$C$89:$BA$89</c:f>
              <c:numCache>
                <c:formatCode>General</c:formatCode>
                <c:ptCount val="51"/>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pt idx="47">
                  <c:v>1.6778739388941154E-2</c:v>
                </c:pt>
                <c:pt idx="48">
                  <c:v>1.4885472649343773E-2</c:v>
                </c:pt>
                <c:pt idx="49">
                  <c:v>1.4856421086584E-2</c:v>
                </c:pt>
                <c:pt idx="50">
                  <c:v>1.489175476512432E-2</c:v>
                </c:pt>
              </c:numCache>
            </c:numRef>
          </c:val>
          <c:smooth val="0"/>
          <c:extLst>
            <c:ext xmlns:c16="http://schemas.microsoft.com/office/drawing/2014/chart" uri="{C3380CC4-5D6E-409C-BE32-E72D297353CC}">
              <c16:uniqueId val="{00000003-59AB-4B35-960B-CDF22C6EBD6F}"/>
            </c:ext>
          </c:extLst>
        </c:ser>
        <c:ser>
          <c:idx val="4"/>
          <c:order val="4"/>
          <c:tx>
            <c:strRef>
              <c:f>[1]Serie_TdR_73!$B$90</c:f>
              <c:strCache>
                <c:ptCount val="1"/>
                <c:pt idx="0">
                  <c:v>Tertiaire non marchand</c:v>
                </c:pt>
              </c:strCache>
            </c:strRef>
          </c:tx>
          <c:marker>
            <c:symbol val="none"/>
          </c:marker>
          <c:cat>
            <c:strRef>
              <c:f>[1]Serie_TdR_73!$C$85:$BA$85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[1]Serie_TdR_73!$C$90:$BA$90</c:f>
              <c:numCache>
                <c:formatCode>General</c:formatCode>
                <c:ptCount val="51"/>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pt idx="47">
                  <c:v>4.5061305964241311E-3</c:v>
                </c:pt>
                <c:pt idx="48">
                  <c:v>3.8808648101338774E-3</c:v>
                </c:pt>
                <c:pt idx="49">
                  <c:v>4.4808950746348065E-3</c:v>
                </c:pt>
                <c:pt idx="50">
                  <c:v>4.4065739480761553E-3</c:v>
                </c:pt>
              </c:numCache>
            </c:numRef>
          </c:val>
          <c:smooth val="0"/>
          <c:extLst>
            <c:ext xmlns:c16="http://schemas.microsoft.com/office/drawing/2014/chart" uri="{C3380CC4-5D6E-409C-BE32-E72D297353CC}">
              <c16:uniqueId val="{00000004-59AB-4B35-960B-CDF22C6EBD6F}"/>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General"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TdR_73!$B$86</c:f>
              <c:strCache>
                <c:ptCount val="1"/>
                <c:pt idx="0">
                  <c:v>Agriculture</c:v>
                </c:pt>
              </c:strCache>
            </c:strRef>
          </c:tx>
          <c:marker>
            <c:symbol val="none"/>
          </c:marker>
          <c:cat>
            <c:strRef>
              <c:f>TdR_73!$C$85:$BB$85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TdR_73!$C$86:$BB$86</c:f>
              <c:numCache>
                <c:formatCode>0.0%</c:formatCode>
                <c:ptCount val="52"/>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pt idx="47">
                  <c:v>1.1411262536918401E-2</c:v>
                </c:pt>
                <c:pt idx="48">
                  <c:v>1.6098228780216637E-2</c:v>
                </c:pt>
                <c:pt idx="49">
                  <c:v>9.7008403304810701E-3</c:v>
                </c:pt>
                <c:pt idx="50">
                  <c:v>1.1407423873266752E-2</c:v>
                </c:pt>
                <c:pt idx="51">
                  <c:v>4.8420335803821581E-3</c:v>
                </c:pt>
              </c:numCache>
            </c:numRef>
          </c:val>
          <c:smooth val="0"/>
          <c:extLst>
            <c:ext xmlns:c16="http://schemas.microsoft.com/office/drawing/2014/chart" uri="{C3380CC4-5D6E-409C-BE32-E72D297353CC}">
              <c16:uniqueId val="{00000000-3200-4865-BFC3-79EB9DC11430}"/>
            </c:ext>
          </c:extLst>
        </c:ser>
        <c:ser>
          <c:idx val="1"/>
          <c:order val="1"/>
          <c:tx>
            <c:strRef>
              <c:f>TdR_73!$B$87</c:f>
              <c:strCache>
                <c:ptCount val="1"/>
                <c:pt idx="0">
                  <c:v>Industrie</c:v>
                </c:pt>
              </c:strCache>
            </c:strRef>
          </c:tx>
          <c:marker>
            <c:symbol val="none"/>
          </c:marker>
          <c:cat>
            <c:strRef>
              <c:f>TdR_73!$C$85:$BB$85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TdR_73!$C$87:$BB$87</c:f>
              <c:numCache>
                <c:formatCode>0.0%</c:formatCode>
                <c:ptCount val="52"/>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pt idx="47">
                  <c:v>6.5641362452757632E-2</c:v>
                </c:pt>
                <c:pt idx="48">
                  <c:v>6.7527373938127258E-2</c:v>
                </c:pt>
                <c:pt idx="49">
                  <c:v>6.4493268801290304E-2</c:v>
                </c:pt>
                <c:pt idx="50">
                  <c:v>6.0583377784401628E-2</c:v>
                </c:pt>
                <c:pt idx="51">
                  <c:v>5.7115166144044806E-2</c:v>
                </c:pt>
              </c:numCache>
            </c:numRef>
          </c:val>
          <c:smooth val="0"/>
          <c:extLst>
            <c:ext xmlns:c16="http://schemas.microsoft.com/office/drawing/2014/chart" uri="{C3380CC4-5D6E-409C-BE32-E72D297353CC}">
              <c16:uniqueId val="{00000001-3200-4865-BFC3-79EB9DC11430}"/>
            </c:ext>
          </c:extLst>
        </c:ser>
        <c:ser>
          <c:idx val="2"/>
          <c:order val="2"/>
          <c:tx>
            <c:strRef>
              <c:f>TdR_73!$B$88</c:f>
              <c:strCache>
                <c:ptCount val="1"/>
                <c:pt idx="0">
                  <c:v>Construction</c:v>
                </c:pt>
              </c:strCache>
            </c:strRef>
          </c:tx>
          <c:marker>
            <c:symbol val="none"/>
          </c:marker>
          <c:cat>
            <c:strRef>
              <c:f>TdR_73!$C$85:$BB$85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TdR_73!$C$88:$BB$88</c:f>
              <c:numCache>
                <c:formatCode>0.0%</c:formatCode>
                <c:ptCount val="52"/>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pt idx="47">
                  <c:v>0.10400109153585141</c:v>
                </c:pt>
                <c:pt idx="48">
                  <c:v>0.1027191521647234</c:v>
                </c:pt>
                <c:pt idx="49">
                  <c:v>0.10129416446582609</c:v>
                </c:pt>
                <c:pt idx="50">
                  <c:v>9.9520862932360885E-2</c:v>
                </c:pt>
                <c:pt idx="51">
                  <c:v>0.102191125396978</c:v>
                </c:pt>
              </c:numCache>
            </c:numRef>
          </c:val>
          <c:smooth val="0"/>
          <c:extLst>
            <c:ext xmlns:c16="http://schemas.microsoft.com/office/drawing/2014/chart" uri="{C3380CC4-5D6E-409C-BE32-E72D297353CC}">
              <c16:uniqueId val="{00000002-3200-4865-BFC3-79EB9DC11430}"/>
            </c:ext>
          </c:extLst>
        </c:ser>
        <c:ser>
          <c:idx val="3"/>
          <c:order val="3"/>
          <c:tx>
            <c:strRef>
              <c:f>TdR_73!$B$89</c:f>
              <c:strCache>
                <c:ptCount val="1"/>
                <c:pt idx="0">
                  <c:v>Tertiaire marchand</c:v>
                </c:pt>
              </c:strCache>
            </c:strRef>
          </c:tx>
          <c:marker>
            <c:symbol val="none"/>
          </c:marker>
          <c:cat>
            <c:strRef>
              <c:f>TdR_73!$C$85:$BB$85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TdR_73!$C$89:$BB$89</c:f>
              <c:numCache>
                <c:formatCode>0.0%</c:formatCode>
                <c:ptCount val="52"/>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pt idx="47">
                  <c:v>1.6778739388941154E-2</c:v>
                </c:pt>
                <c:pt idx="48">
                  <c:v>1.4885472649343773E-2</c:v>
                </c:pt>
                <c:pt idx="49">
                  <c:v>1.4856421086584E-2</c:v>
                </c:pt>
                <c:pt idx="50">
                  <c:v>1.489175476512432E-2</c:v>
                </c:pt>
                <c:pt idx="51">
                  <c:v>1.5190242129468878E-2</c:v>
                </c:pt>
              </c:numCache>
            </c:numRef>
          </c:val>
          <c:smooth val="0"/>
          <c:extLst>
            <c:ext xmlns:c16="http://schemas.microsoft.com/office/drawing/2014/chart" uri="{C3380CC4-5D6E-409C-BE32-E72D297353CC}">
              <c16:uniqueId val="{00000003-3200-4865-BFC3-79EB9DC11430}"/>
            </c:ext>
          </c:extLst>
        </c:ser>
        <c:ser>
          <c:idx val="4"/>
          <c:order val="4"/>
          <c:tx>
            <c:strRef>
              <c:f>TdR_73!$B$90</c:f>
              <c:strCache>
                <c:ptCount val="1"/>
                <c:pt idx="0">
                  <c:v>Tertiaire non marchand</c:v>
                </c:pt>
              </c:strCache>
            </c:strRef>
          </c:tx>
          <c:marker>
            <c:symbol val="none"/>
          </c:marker>
          <c:cat>
            <c:strRef>
              <c:f>TdR_73!$C$85:$BB$85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TdR_73!$C$90:$BB$90</c:f>
              <c:numCache>
                <c:formatCode>0.0%</c:formatCode>
                <c:ptCount val="52"/>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pt idx="47">
                  <c:v>4.5061305964241311E-3</c:v>
                </c:pt>
                <c:pt idx="48">
                  <c:v>3.8808648101338774E-3</c:v>
                </c:pt>
                <c:pt idx="49">
                  <c:v>4.4808950746348065E-3</c:v>
                </c:pt>
                <c:pt idx="50">
                  <c:v>4.4065739480761553E-3</c:v>
                </c:pt>
                <c:pt idx="51">
                  <c:v>5.1549452155787504E-3</c:v>
                </c:pt>
              </c:numCache>
            </c:numRef>
          </c:val>
          <c:smooth val="0"/>
          <c:extLst>
            <c:ext xmlns:c16="http://schemas.microsoft.com/office/drawing/2014/chart" uri="{C3380CC4-5D6E-409C-BE32-E72D297353CC}">
              <c16:uniqueId val="{00000004-3200-4865-BFC3-79EB9DC11430}"/>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0.0%"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TdR_73!$B$86</c:f>
              <c:strCache>
                <c:ptCount val="1"/>
                <c:pt idx="0">
                  <c:v>Agriculture</c:v>
                </c:pt>
              </c:strCache>
            </c:strRef>
          </c:tx>
          <c:marker>
            <c:symbol val="none"/>
          </c:marker>
          <c:cat>
            <c:strRef>
              <c:f>TdR_73!$C$85:$BD$85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TdR_73!$C$86:$BD$86</c:f>
              <c:numCache>
                <c:formatCode>0.0%</c:formatCode>
                <c:ptCount val="54"/>
                <c:pt idx="0">
                  <c:v>1.2846081536608633E-2</c:v>
                </c:pt>
                <c:pt idx="1">
                  <c:v>1.5687860355419272E-2</c:v>
                </c:pt>
                <c:pt idx="2">
                  <c:v>2.2003246176220358E-2</c:v>
                </c:pt>
                <c:pt idx="3">
                  <c:v>4.569186655181677E-2</c:v>
                </c:pt>
                <c:pt idx="4">
                  <c:v>7.359334152157667E-3</c:v>
                </c:pt>
                <c:pt idx="5">
                  <c:v>7.9794722575302415E-3</c:v>
                </c:pt>
                <c:pt idx="6">
                  <c:v>6.8497042056953512E-3</c:v>
                </c:pt>
                <c:pt idx="7">
                  <c:v>8.540992052392879E-3</c:v>
                </c:pt>
                <c:pt idx="8">
                  <c:v>1.0577201943167292E-2</c:v>
                </c:pt>
                <c:pt idx="9">
                  <c:v>3.5623506354957439E-3</c:v>
                </c:pt>
                <c:pt idx="10">
                  <c:v>4.4964898998263673E-3</c:v>
                </c:pt>
                <c:pt idx="11">
                  <c:v>5.3857194503250747E-3</c:v>
                </c:pt>
                <c:pt idx="12">
                  <c:v>3.5803612929982444E-3</c:v>
                </c:pt>
                <c:pt idx="13">
                  <c:v>3.1700417729887687E-3</c:v>
                </c:pt>
                <c:pt idx="14">
                  <c:v>5.9980086502862675E-3</c:v>
                </c:pt>
                <c:pt idx="15">
                  <c:v>1.2437934344646064E-3</c:v>
                </c:pt>
                <c:pt idx="16">
                  <c:v>1.7051950138016378E-3</c:v>
                </c:pt>
                <c:pt idx="17">
                  <c:v>1.0949853272109618E-3</c:v>
                </c:pt>
                <c:pt idx="18">
                  <c:v>1.4713271793051323E-3</c:v>
                </c:pt>
                <c:pt idx="19">
                  <c:v>6.1989413612690788E-4</c:v>
                </c:pt>
                <c:pt idx="20">
                  <c:v>7.1516522786485039E-4</c:v>
                </c:pt>
                <c:pt idx="21">
                  <c:v>1.0127630628977179E-3</c:v>
                </c:pt>
                <c:pt idx="22">
                  <c:v>1.9182917289736637E-3</c:v>
                </c:pt>
                <c:pt idx="23">
                  <c:v>7.3187713022757387E-4</c:v>
                </c:pt>
                <c:pt idx="24">
                  <c:v>2.1356301302288574E-2</c:v>
                </c:pt>
                <c:pt idx="25">
                  <c:v>1.6771803892810567E-3</c:v>
                </c:pt>
                <c:pt idx="26">
                  <c:v>1.4228940451197784E-3</c:v>
                </c:pt>
                <c:pt idx="27">
                  <c:v>8.6673699864582337E-4</c:v>
                </c:pt>
                <c:pt idx="28">
                  <c:v>9.3795416582635228E-4</c:v>
                </c:pt>
                <c:pt idx="29">
                  <c:v>1.0214553003017209E-3</c:v>
                </c:pt>
                <c:pt idx="30">
                  <c:v>2.5801929949157351E-3</c:v>
                </c:pt>
                <c:pt idx="31">
                  <c:v>4.25807604099529E-3</c:v>
                </c:pt>
                <c:pt idx="32">
                  <c:v>2.4559690894240893E-3</c:v>
                </c:pt>
                <c:pt idx="33">
                  <c:v>4.5427749195264093E-3</c:v>
                </c:pt>
                <c:pt idx="34">
                  <c:v>3.7035413970630412E-3</c:v>
                </c:pt>
                <c:pt idx="35">
                  <c:v>5.0268063863059187E-3</c:v>
                </c:pt>
                <c:pt idx="36">
                  <c:v>5.3549440191459447E-3</c:v>
                </c:pt>
                <c:pt idx="37">
                  <c:v>4.1511783343527583E-3</c:v>
                </c:pt>
                <c:pt idx="38">
                  <c:v>9.3872285855236962E-4</c:v>
                </c:pt>
                <c:pt idx="39">
                  <c:v>4.6876020426767813E-3</c:v>
                </c:pt>
                <c:pt idx="40">
                  <c:v>4.9800153483434686E-3</c:v>
                </c:pt>
                <c:pt idx="41">
                  <c:v>2.5550581004491263E-3</c:v>
                </c:pt>
                <c:pt idx="42">
                  <c:v>7.3800585579098165E-3</c:v>
                </c:pt>
                <c:pt idx="43">
                  <c:v>7.5894426264803303E-3</c:v>
                </c:pt>
                <c:pt idx="44">
                  <c:v>6.6505419390023518E-3</c:v>
                </c:pt>
                <c:pt idx="45">
                  <c:v>1.1436458316784786E-2</c:v>
                </c:pt>
                <c:pt idx="46">
                  <c:v>9.0403153648981344E-3</c:v>
                </c:pt>
                <c:pt idx="47">
                  <c:v>1.1411262536918401E-2</c:v>
                </c:pt>
                <c:pt idx="48">
                  <c:v>1.6098228780216637E-2</c:v>
                </c:pt>
                <c:pt idx="49">
                  <c:v>9.7008403304810701E-3</c:v>
                </c:pt>
                <c:pt idx="50">
                  <c:v>1.1407423873266752E-2</c:v>
                </c:pt>
                <c:pt idx="51">
                  <c:v>4.8420335803821581E-3</c:v>
                </c:pt>
                <c:pt idx="52">
                  <c:v>5.3696167864413407E-3</c:v>
                </c:pt>
                <c:pt idx="53">
                  <c:v>1.114040410583271E-2</c:v>
                </c:pt>
              </c:numCache>
            </c:numRef>
          </c:val>
          <c:smooth val="0"/>
          <c:extLst>
            <c:ext xmlns:c16="http://schemas.microsoft.com/office/drawing/2014/chart" uri="{C3380CC4-5D6E-409C-BE32-E72D297353CC}">
              <c16:uniqueId val="{00000000-4F54-423F-83C2-6455E55FCDDF}"/>
            </c:ext>
          </c:extLst>
        </c:ser>
        <c:ser>
          <c:idx val="1"/>
          <c:order val="1"/>
          <c:tx>
            <c:strRef>
              <c:f>TdR_73!$B$87</c:f>
              <c:strCache>
                <c:ptCount val="1"/>
                <c:pt idx="0">
                  <c:v>Industrie</c:v>
                </c:pt>
              </c:strCache>
            </c:strRef>
          </c:tx>
          <c:marker>
            <c:symbol val="none"/>
          </c:marker>
          <c:cat>
            <c:strRef>
              <c:f>TdR_73!$C$85:$BD$85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TdR_73!$C$87:$BD$87</c:f>
              <c:numCache>
                <c:formatCode>0.0%</c:formatCode>
                <c:ptCount val="54"/>
                <c:pt idx="0">
                  <c:v>6.8997001467880126E-2</c:v>
                </c:pt>
                <c:pt idx="1">
                  <c:v>6.9155667570216656E-2</c:v>
                </c:pt>
                <c:pt idx="2">
                  <c:v>6.8052194402622931E-2</c:v>
                </c:pt>
                <c:pt idx="3">
                  <c:v>6.7065317336297017E-2</c:v>
                </c:pt>
                <c:pt idx="4">
                  <c:v>6.2781987792240895E-2</c:v>
                </c:pt>
                <c:pt idx="5">
                  <c:v>5.8167511783246452E-2</c:v>
                </c:pt>
                <c:pt idx="6">
                  <c:v>5.6454116989532808E-2</c:v>
                </c:pt>
                <c:pt idx="7">
                  <c:v>5.6873851818441581E-2</c:v>
                </c:pt>
                <c:pt idx="8">
                  <c:v>5.6970490773679654E-2</c:v>
                </c:pt>
                <c:pt idx="9">
                  <c:v>6.0624282155091781E-2</c:v>
                </c:pt>
                <c:pt idx="10">
                  <c:v>6.1447363390524673E-2</c:v>
                </c:pt>
                <c:pt idx="11">
                  <c:v>6.0910469528679095E-2</c:v>
                </c:pt>
                <c:pt idx="12">
                  <c:v>5.4483356519742641E-2</c:v>
                </c:pt>
                <c:pt idx="13">
                  <c:v>5.6099556520007789E-2</c:v>
                </c:pt>
                <c:pt idx="14">
                  <c:v>5.1650382015195867E-2</c:v>
                </c:pt>
                <c:pt idx="15">
                  <c:v>4.9374362061257719E-2</c:v>
                </c:pt>
                <c:pt idx="16">
                  <c:v>5.2610930977827E-2</c:v>
                </c:pt>
                <c:pt idx="17">
                  <c:v>6.1650266138618542E-2</c:v>
                </c:pt>
                <c:pt idx="18">
                  <c:v>6.1338614713675181E-2</c:v>
                </c:pt>
                <c:pt idx="19">
                  <c:v>6.0383545977447516E-2</c:v>
                </c:pt>
                <c:pt idx="20">
                  <c:v>5.8438740512872088E-2</c:v>
                </c:pt>
                <c:pt idx="21">
                  <c:v>5.8796041863889432E-2</c:v>
                </c:pt>
                <c:pt idx="22">
                  <c:v>6.3292830374157547E-2</c:v>
                </c:pt>
                <c:pt idx="23">
                  <c:v>6.2218007259624702E-2</c:v>
                </c:pt>
                <c:pt idx="24">
                  <c:v>6.3470617921446107E-2</c:v>
                </c:pt>
                <c:pt idx="25">
                  <c:v>6.6466512760494451E-2</c:v>
                </c:pt>
                <c:pt idx="26">
                  <c:v>6.7584726602606698E-2</c:v>
                </c:pt>
                <c:pt idx="27">
                  <c:v>7.0741564517515565E-2</c:v>
                </c:pt>
                <c:pt idx="28">
                  <c:v>7.2065518837372611E-2</c:v>
                </c:pt>
                <c:pt idx="29">
                  <c:v>7.4737307064491942E-2</c:v>
                </c:pt>
                <c:pt idx="30">
                  <c:v>7.3336462646628325E-2</c:v>
                </c:pt>
                <c:pt idx="31">
                  <c:v>6.9817257413586783E-2</c:v>
                </c:pt>
                <c:pt idx="32">
                  <c:v>6.8518581116490382E-2</c:v>
                </c:pt>
                <c:pt idx="33">
                  <c:v>6.9158229353366213E-2</c:v>
                </c:pt>
                <c:pt idx="34">
                  <c:v>6.8894429126320808E-2</c:v>
                </c:pt>
                <c:pt idx="35">
                  <c:v>6.4118349858391155E-2</c:v>
                </c:pt>
                <c:pt idx="36">
                  <c:v>4.4809368317298523E-2</c:v>
                </c:pt>
                <c:pt idx="37">
                  <c:v>5.3725085288334397E-2</c:v>
                </c:pt>
                <c:pt idx="38">
                  <c:v>5.7047216961807798E-2</c:v>
                </c:pt>
                <c:pt idx="39">
                  <c:v>5.983612101354354E-2</c:v>
                </c:pt>
                <c:pt idx="40">
                  <c:v>6.2937275904685411E-2</c:v>
                </c:pt>
                <c:pt idx="41">
                  <c:v>6.3320269743477417E-2</c:v>
                </c:pt>
                <c:pt idx="42">
                  <c:v>6.6152648318757015E-2</c:v>
                </c:pt>
                <c:pt idx="43">
                  <c:v>6.7929426944133717E-2</c:v>
                </c:pt>
                <c:pt idx="44">
                  <c:v>6.4707426373137422E-2</c:v>
                </c:pt>
                <c:pt idx="45">
                  <c:v>6.1403833383035594E-2</c:v>
                </c:pt>
                <c:pt idx="46">
                  <c:v>6.3594879212804392E-2</c:v>
                </c:pt>
                <c:pt idx="47">
                  <c:v>6.5641362452757632E-2</c:v>
                </c:pt>
                <c:pt idx="48">
                  <c:v>6.7527373938127258E-2</c:v>
                </c:pt>
                <c:pt idx="49">
                  <c:v>6.4493268801290304E-2</c:v>
                </c:pt>
                <c:pt idx="50">
                  <c:v>6.0583377784401628E-2</c:v>
                </c:pt>
                <c:pt idx="51">
                  <c:v>5.7115166144044806E-2</c:v>
                </c:pt>
                <c:pt idx="52">
                  <c:v>5.4949207707802122E-2</c:v>
                </c:pt>
                <c:pt idx="53">
                  <c:v>5.3557423161406242E-2</c:v>
                </c:pt>
              </c:numCache>
            </c:numRef>
          </c:val>
          <c:smooth val="0"/>
          <c:extLst>
            <c:ext xmlns:c16="http://schemas.microsoft.com/office/drawing/2014/chart" uri="{C3380CC4-5D6E-409C-BE32-E72D297353CC}">
              <c16:uniqueId val="{00000001-4F54-423F-83C2-6455E55FCDDF}"/>
            </c:ext>
          </c:extLst>
        </c:ser>
        <c:ser>
          <c:idx val="2"/>
          <c:order val="2"/>
          <c:tx>
            <c:strRef>
              <c:f>TdR_73!$B$88</c:f>
              <c:strCache>
                <c:ptCount val="1"/>
                <c:pt idx="0">
                  <c:v>Construction</c:v>
                </c:pt>
              </c:strCache>
            </c:strRef>
          </c:tx>
          <c:marker>
            <c:symbol val="none"/>
          </c:marker>
          <c:cat>
            <c:strRef>
              <c:f>TdR_73!$C$85:$BD$85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TdR_73!$C$88:$BD$88</c:f>
              <c:numCache>
                <c:formatCode>0.0%</c:formatCode>
                <c:ptCount val="54"/>
                <c:pt idx="0">
                  <c:v>9.9945195126157418E-2</c:v>
                </c:pt>
                <c:pt idx="1">
                  <c:v>0.10496242062848932</c:v>
                </c:pt>
                <c:pt idx="2">
                  <c:v>0.11645092480071681</c:v>
                </c:pt>
                <c:pt idx="3">
                  <c:v>0.10972478480979929</c:v>
                </c:pt>
                <c:pt idx="4">
                  <c:v>0.10404700595121416</c:v>
                </c:pt>
                <c:pt idx="5">
                  <c:v>0.10574791829781603</c:v>
                </c:pt>
                <c:pt idx="6">
                  <c:v>0.1062306505926984</c:v>
                </c:pt>
                <c:pt idx="7">
                  <c:v>8.7399132520789957E-2</c:v>
                </c:pt>
                <c:pt idx="8">
                  <c:v>9.6059572104007937E-2</c:v>
                </c:pt>
                <c:pt idx="9">
                  <c:v>9.2460700549040778E-2</c:v>
                </c:pt>
                <c:pt idx="10">
                  <c:v>9.4698576440658225E-2</c:v>
                </c:pt>
                <c:pt idx="11">
                  <c:v>8.8323630030150743E-2</c:v>
                </c:pt>
                <c:pt idx="12">
                  <c:v>8.2897789086522095E-2</c:v>
                </c:pt>
                <c:pt idx="13">
                  <c:v>8.0261272983095558E-2</c:v>
                </c:pt>
                <c:pt idx="14">
                  <c:v>6.8684511341213367E-2</c:v>
                </c:pt>
                <c:pt idx="15">
                  <c:v>8.1187481237082859E-2</c:v>
                </c:pt>
                <c:pt idx="16">
                  <c:v>7.249877810043201E-2</c:v>
                </c:pt>
                <c:pt idx="17">
                  <c:v>7.3383500862467615E-2</c:v>
                </c:pt>
                <c:pt idx="18">
                  <c:v>9.8431180469632423E-2</c:v>
                </c:pt>
                <c:pt idx="19">
                  <c:v>9.3370553119873703E-2</c:v>
                </c:pt>
                <c:pt idx="20">
                  <c:v>9.1199821221581615E-2</c:v>
                </c:pt>
                <c:pt idx="21">
                  <c:v>0.10041233478261109</c:v>
                </c:pt>
                <c:pt idx="22">
                  <c:v>0.10393952210662154</c:v>
                </c:pt>
                <c:pt idx="23">
                  <c:v>0.10235101658136005</c:v>
                </c:pt>
                <c:pt idx="24">
                  <c:v>0.10886306403683491</c:v>
                </c:pt>
                <c:pt idx="25">
                  <c:v>0.105369626657236</c:v>
                </c:pt>
                <c:pt idx="26">
                  <c:v>0.10171716330156157</c:v>
                </c:pt>
                <c:pt idx="27">
                  <c:v>0.11068563926262651</c:v>
                </c:pt>
                <c:pt idx="28">
                  <c:v>0.11335955144458847</c:v>
                </c:pt>
                <c:pt idx="29">
                  <c:v>0.10826153553042699</c:v>
                </c:pt>
                <c:pt idx="30">
                  <c:v>0.11040540302896235</c:v>
                </c:pt>
                <c:pt idx="31">
                  <c:v>9.8959117507023714E-2</c:v>
                </c:pt>
                <c:pt idx="32">
                  <c:v>0.10963408143585751</c:v>
                </c:pt>
                <c:pt idx="33">
                  <c:v>0.11380078140943874</c:v>
                </c:pt>
                <c:pt idx="34">
                  <c:v>0.11547113027740763</c:v>
                </c:pt>
                <c:pt idx="35">
                  <c:v>0.10367659068390102</c:v>
                </c:pt>
                <c:pt idx="36">
                  <c:v>5.8067584687915917E-2</c:v>
                </c:pt>
                <c:pt idx="37">
                  <c:v>9.6253159759399562E-2</c:v>
                </c:pt>
                <c:pt idx="38">
                  <c:v>0.10379580742797398</c:v>
                </c:pt>
                <c:pt idx="39">
                  <c:v>0.10561464000537077</c:v>
                </c:pt>
                <c:pt idx="40">
                  <c:v>9.8357866216928672E-2</c:v>
                </c:pt>
                <c:pt idx="41">
                  <c:v>9.9883109364948333E-2</c:v>
                </c:pt>
                <c:pt idx="42">
                  <c:v>0.10378779029794521</c:v>
                </c:pt>
                <c:pt idx="43">
                  <c:v>0.10015850255605881</c:v>
                </c:pt>
                <c:pt idx="44">
                  <c:v>0.10938915092747795</c:v>
                </c:pt>
                <c:pt idx="45">
                  <c:v>9.6784566599898592E-2</c:v>
                </c:pt>
                <c:pt idx="46">
                  <c:v>0.10096680949065978</c:v>
                </c:pt>
                <c:pt idx="47">
                  <c:v>0.10400109153585141</c:v>
                </c:pt>
                <c:pt idx="48">
                  <c:v>0.1027191521647234</c:v>
                </c:pt>
                <c:pt idx="49">
                  <c:v>0.10129416446582609</c:v>
                </c:pt>
                <c:pt idx="50">
                  <c:v>9.9520862932360885E-2</c:v>
                </c:pt>
                <c:pt idx="51">
                  <c:v>0.102191125396978</c:v>
                </c:pt>
                <c:pt idx="52">
                  <c:v>9.4954977024678894E-2</c:v>
                </c:pt>
                <c:pt idx="53">
                  <c:v>9.497247331766992E-2</c:v>
                </c:pt>
              </c:numCache>
            </c:numRef>
          </c:val>
          <c:smooth val="0"/>
          <c:extLst>
            <c:ext xmlns:c16="http://schemas.microsoft.com/office/drawing/2014/chart" uri="{C3380CC4-5D6E-409C-BE32-E72D297353CC}">
              <c16:uniqueId val="{00000002-4F54-423F-83C2-6455E55FCDDF}"/>
            </c:ext>
          </c:extLst>
        </c:ser>
        <c:ser>
          <c:idx val="3"/>
          <c:order val="3"/>
          <c:tx>
            <c:strRef>
              <c:f>TdR_73!$B$89</c:f>
              <c:strCache>
                <c:ptCount val="1"/>
                <c:pt idx="0">
                  <c:v>Tertiaire marchand</c:v>
                </c:pt>
              </c:strCache>
            </c:strRef>
          </c:tx>
          <c:marker>
            <c:symbol val="none"/>
          </c:marker>
          <c:cat>
            <c:strRef>
              <c:f>TdR_73!$C$85:$BD$85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TdR_73!$C$89:$BD$89</c:f>
              <c:numCache>
                <c:formatCode>0.0%</c:formatCode>
                <c:ptCount val="54"/>
                <c:pt idx="0">
                  <c:v>1.1387282537948743E-2</c:v>
                </c:pt>
                <c:pt idx="1">
                  <c:v>1.0736159011113657E-2</c:v>
                </c:pt>
                <c:pt idx="2">
                  <c:v>1.0639283507880926E-2</c:v>
                </c:pt>
                <c:pt idx="3">
                  <c:v>9.606970153508582E-3</c:v>
                </c:pt>
                <c:pt idx="4">
                  <c:v>1.1301212080201142E-2</c:v>
                </c:pt>
                <c:pt idx="5">
                  <c:v>1.0904159399089376E-2</c:v>
                </c:pt>
                <c:pt idx="6">
                  <c:v>9.3978921954474322E-3</c:v>
                </c:pt>
                <c:pt idx="7">
                  <c:v>9.6056861941528938E-3</c:v>
                </c:pt>
                <c:pt idx="8">
                  <c:v>1.0583721967822991E-2</c:v>
                </c:pt>
                <c:pt idx="9">
                  <c:v>1.1141259747938927E-2</c:v>
                </c:pt>
                <c:pt idx="10">
                  <c:v>1.0932793792732438E-2</c:v>
                </c:pt>
                <c:pt idx="11">
                  <c:v>1.0267844955026842E-2</c:v>
                </c:pt>
                <c:pt idx="12">
                  <c:v>9.2389116785662664E-3</c:v>
                </c:pt>
                <c:pt idx="13">
                  <c:v>9.632441162823949E-3</c:v>
                </c:pt>
                <c:pt idx="14">
                  <c:v>1.0193827927396551E-2</c:v>
                </c:pt>
                <c:pt idx="15">
                  <c:v>9.6593202043250177E-3</c:v>
                </c:pt>
                <c:pt idx="16">
                  <c:v>1.049230463574739E-2</c:v>
                </c:pt>
                <c:pt idx="17">
                  <c:v>1.2463676424219233E-2</c:v>
                </c:pt>
                <c:pt idx="18">
                  <c:v>1.2890711758660285E-2</c:v>
                </c:pt>
                <c:pt idx="19">
                  <c:v>1.3032772702048834E-2</c:v>
                </c:pt>
                <c:pt idx="20">
                  <c:v>1.2605785784501609E-2</c:v>
                </c:pt>
                <c:pt idx="21">
                  <c:v>1.2328180054848155E-2</c:v>
                </c:pt>
                <c:pt idx="22">
                  <c:v>1.2061824578928146E-2</c:v>
                </c:pt>
                <c:pt idx="23">
                  <c:v>1.4343558133767562E-2</c:v>
                </c:pt>
                <c:pt idx="24">
                  <c:v>1.4054324188893101E-2</c:v>
                </c:pt>
                <c:pt idx="25">
                  <c:v>1.3115489390640918E-2</c:v>
                </c:pt>
                <c:pt idx="26">
                  <c:v>1.2836530128673531E-2</c:v>
                </c:pt>
                <c:pt idx="27">
                  <c:v>1.3324141841800467E-2</c:v>
                </c:pt>
                <c:pt idx="28">
                  <c:v>1.4547013381091002E-2</c:v>
                </c:pt>
                <c:pt idx="29">
                  <c:v>1.421691452868047E-2</c:v>
                </c:pt>
                <c:pt idx="30">
                  <c:v>1.4397792894158356E-2</c:v>
                </c:pt>
                <c:pt idx="31">
                  <c:v>1.3869840821514053E-2</c:v>
                </c:pt>
                <c:pt idx="32">
                  <c:v>1.4042750055950735E-2</c:v>
                </c:pt>
                <c:pt idx="33">
                  <c:v>1.4452008641085071E-2</c:v>
                </c:pt>
                <c:pt idx="34">
                  <c:v>1.4964954620084472E-2</c:v>
                </c:pt>
                <c:pt idx="35">
                  <c:v>1.5194427398832021E-2</c:v>
                </c:pt>
                <c:pt idx="36">
                  <c:v>9.6796957386700057E-3</c:v>
                </c:pt>
                <c:pt idx="37">
                  <c:v>1.3121876428809321E-2</c:v>
                </c:pt>
                <c:pt idx="38">
                  <c:v>1.3388847460611737E-2</c:v>
                </c:pt>
                <c:pt idx="39">
                  <c:v>1.4078169846544244E-2</c:v>
                </c:pt>
                <c:pt idx="40">
                  <c:v>1.4491335151144039E-2</c:v>
                </c:pt>
                <c:pt idx="41">
                  <c:v>1.5908920066239864E-2</c:v>
                </c:pt>
                <c:pt idx="42">
                  <c:v>1.6006307758193099E-2</c:v>
                </c:pt>
                <c:pt idx="43">
                  <c:v>1.6138818977609427E-2</c:v>
                </c:pt>
                <c:pt idx="44">
                  <c:v>1.6745738801893621E-2</c:v>
                </c:pt>
                <c:pt idx="45">
                  <c:v>1.580875558813833E-2</c:v>
                </c:pt>
                <c:pt idx="46">
                  <c:v>1.5795277536845499E-2</c:v>
                </c:pt>
                <c:pt idx="47">
                  <c:v>1.6778739388941154E-2</c:v>
                </c:pt>
                <c:pt idx="48">
                  <c:v>1.4885472649343773E-2</c:v>
                </c:pt>
                <c:pt idx="49">
                  <c:v>1.4856421086584E-2</c:v>
                </c:pt>
                <c:pt idx="50">
                  <c:v>1.489175476512432E-2</c:v>
                </c:pt>
                <c:pt idx="51">
                  <c:v>1.5190242129468878E-2</c:v>
                </c:pt>
                <c:pt idx="52">
                  <c:v>1.5270961094448567E-2</c:v>
                </c:pt>
                <c:pt idx="53">
                  <c:v>1.4482240185592511E-2</c:v>
                </c:pt>
              </c:numCache>
            </c:numRef>
          </c:val>
          <c:smooth val="0"/>
          <c:extLst>
            <c:ext xmlns:c16="http://schemas.microsoft.com/office/drawing/2014/chart" uri="{C3380CC4-5D6E-409C-BE32-E72D297353CC}">
              <c16:uniqueId val="{00000003-4F54-423F-83C2-6455E55FCDDF}"/>
            </c:ext>
          </c:extLst>
        </c:ser>
        <c:ser>
          <c:idx val="4"/>
          <c:order val="4"/>
          <c:tx>
            <c:strRef>
              <c:f>TdR_73!$B$90</c:f>
              <c:strCache>
                <c:ptCount val="1"/>
                <c:pt idx="0">
                  <c:v>Tertiaire non marchand</c:v>
                </c:pt>
              </c:strCache>
            </c:strRef>
          </c:tx>
          <c:marker>
            <c:symbol val="none"/>
          </c:marker>
          <c:cat>
            <c:strRef>
              <c:f>TdR_73!$C$85:$BD$85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TdR_73!$C$90:$BD$90</c:f>
              <c:numCache>
                <c:formatCode>0.0%</c:formatCode>
                <c:ptCount val="54"/>
                <c:pt idx="0">
                  <c:v>1.7209292342816743E-3</c:v>
                </c:pt>
                <c:pt idx="1">
                  <c:v>1.4140183059595001E-3</c:v>
                </c:pt>
                <c:pt idx="2">
                  <c:v>1.7806540804357052E-3</c:v>
                </c:pt>
                <c:pt idx="3">
                  <c:v>2.1912462162211122E-3</c:v>
                </c:pt>
                <c:pt idx="4">
                  <c:v>1.9880825926233757E-3</c:v>
                </c:pt>
                <c:pt idx="5">
                  <c:v>1.589264187902645E-3</c:v>
                </c:pt>
                <c:pt idx="6">
                  <c:v>1.7715640700019224E-3</c:v>
                </c:pt>
                <c:pt idx="7">
                  <c:v>1.5692994371374247E-3</c:v>
                </c:pt>
                <c:pt idx="8">
                  <c:v>1.6921377747145386E-3</c:v>
                </c:pt>
                <c:pt idx="9">
                  <c:v>1.4764922779008107E-3</c:v>
                </c:pt>
                <c:pt idx="10">
                  <c:v>9.5857596280915329E-4</c:v>
                </c:pt>
                <c:pt idx="11">
                  <c:v>1.1198023815334795E-3</c:v>
                </c:pt>
                <c:pt idx="12">
                  <c:v>1.2327527593595227E-3</c:v>
                </c:pt>
                <c:pt idx="13">
                  <c:v>1.5616920155138605E-3</c:v>
                </c:pt>
                <c:pt idx="14">
                  <c:v>1.1778929586740549E-3</c:v>
                </c:pt>
                <c:pt idx="15">
                  <c:v>1.1531276937257482E-3</c:v>
                </c:pt>
                <c:pt idx="16">
                  <c:v>1.3459494112493442E-3</c:v>
                </c:pt>
                <c:pt idx="17">
                  <c:v>1.3893863198126445E-3</c:v>
                </c:pt>
                <c:pt idx="18">
                  <c:v>1.4110164745677978E-3</c:v>
                </c:pt>
                <c:pt idx="19">
                  <c:v>2.0427376973627866E-3</c:v>
                </c:pt>
                <c:pt idx="20">
                  <c:v>1.245541592847006E-3</c:v>
                </c:pt>
                <c:pt idx="21">
                  <c:v>1.3551471724385753E-3</c:v>
                </c:pt>
                <c:pt idx="22">
                  <c:v>1.028761477868148E-3</c:v>
                </c:pt>
                <c:pt idx="23">
                  <c:v>1.2750738103843985E-3</c:v>
                </c:pt>
                <c:pt idx="24">
                  <c:v>1.5169326183837244E-3</c:v>
                </c:pt>
                <c:pt idx="25">
                  <c:v>1.5553156734507063E-3</c:v>
                </c:pt>
                <c:pt idx="26">
                  <c:v>1.8366911008576756E-3</c:v>
                </c:pt>
                <c:pt idx="27">
                  <c:v>1.79164207463431E-3</c:v>
                </c:pt>
                <c:pt idx="28">
                  <c:v>2.4906506722532848E-3</c:v>
                </c:pt>
                <c:pt idx="29">
                  <c:v>2.6799066398706778E-3</c:v>
                </c:pt>
                <c:pt idx="30">
                  <c:v>2.3214210669757962E-3</c:v>
                </c:pt>
                <c:pt idx="31">
                  <c:v>1.8753190565874878E-3</c:v>
                </c:pt>
                <c:pt idx="32">
                  <c:v>2.5188554099450436E-3</c:v>
                </c:pt>
                <c:pt idx="33">
                  <c:v>3.2673475450381603E-3</c:v>
                </c:pt>
                <c:pt idx="34">
                  <c:v>3.0041129065707032E-3</c:v>
                </c:pt>
                <c:pt idx="35">
                  <c:v>3.5224788680528543E-3</c:v>
                </c:pt>
                <c:pt idx="36">
                  <c:v>2.785700137607235E-3</c:v>
                </c:pt>
                <c:pt idx="37">
                  <c:v>3.0934714554951893E-3</c:v>
                </c:pt>
                <c:pt idx="38">
                  <c:v>3.6464444050426934E-3</c:v>
                </c:pt>
                <c:pt idx="39">
                  <c:v>3.7247989998958637E-3</c:v>
                </c:pt>
                <c:pt idx="40">
                  <c:v>2.7786480422339775E-3</c:v>
                </c:pt>
                <c:pt idx="41">
                  <c:v>3.9036553854091636E-3</c:v>
                </c:pt>
                <c:pt idx="42">
                  <c:v>3.563173961193791E-3</c:v>
                </c:pt>
                <c:pt idx="43">
                  <c:v>4.3476696207094788E-3</c:v>
                </c:pt>
                <c:pt idx="44">
                  <c:v>4.0772656786865298E-3</c:v>
                </c:pt>
                <c:pt idx="45">
                  <c:v>5.0111025858181456E-3</c:v>
                </c:pt>
                <c:pt idx="46">
                  <c:v>3.554866070137113E-3</c:v>
                </c:pt>
                <c:pt idx="47">
                  <c:v>4.5061305964241311E-3</c:v>
                </c:pt>
                <c:pt idx="48">
                  <c:v>3.8808648101338774E-3</c:v>
                </c:pt>
                <c:pt idx="49">
                  <c:v>4.4808950746348065E-3</c:v>
                </c:pt>
                <c:pt idx="50">
                  <c:v>4.4065739480761553E-3</c:v>
                </c:pt>
                <c:pt idx="51">
                  <c:v>5.1549452155787504E-3</c:v>
                </c:pt>
                <c:pt idx="52">
                  <c:v>3.6284944736199574E-3</c:v>
                </c:pt>
                <c:pt idx="53">
                  <c:v>4.7529062789988669E-3</c:v>
                </c:pt>
              </c:numCache>
            </c:numRef>
          </c:val>
          <c:smooth val="0"/>
          <c:extLst>
            <c:ext xmlns:c16="http://schemas.microsoft.com/office/drawing/2014/chart" uri="{C3380CC4-5D6E-409C-BE32-E72D297353CC}">
              <c16:uniqueId val="{00000004-4F54-423F-83C2-6455E55FCDDF}"/>
            </c:ext>
          </c:extLst>
        </c:ser>
        <c:dLbls>
          <c:showLegendKey val="0"/>
          <c:showVal val="0"/>
          <c:showCatName val="0"/>
          <c:showSerName val="0"/>
          <c:showPercent val="0"/>
          <c:showBubbleSize val="0"/>
        </c:dLbls>
        <c:smooth val="0"/>
        <c:axId val="152914944"/>
        <c:axId val="152916736"/>
      </c:lineChart>
      <c:catAx>
        <c:axId val="152914944"/>
        <c:scaling>
          <c:orientation val="minMax"/>
        </c:scaling>
        <c:delete val="0"/>
        <c:axPos val="b"/>
        <c:numFmt formatCode="General" sourceLinked="0"/>
        <c:majorTickMark val="out"/>
        <c:minorTickMark val="none"/>
        <c:tickLblPos val="nextTo"/>
        <c:crossAx val="152916736"/>
        <c:crosses val="autoZero"/>
        <c:auto val="1"/>
        <c:lblAlgn val="ctr"/>
        <c:lblOffset val="100"/>
        <c:noMultiLvlLbl val="0"/>
      </c:catAx>
      <c:valAx>
        <c:axId val="152916736"/>
        <c:scaling>
          <c:orientation val="minMax"/>
        </c:scaling>
        <c:delete val="0"/>
        <c:axPos val="l"/>
        <c:majorGridlines/>
        <c:numFmt formatCode="0.0%" sourceLinked="1"/>
        <c:majorTickMark val="out"/>
        <c:minorTickMark val="none"/>
        <c:tickLblPos val="nextTo"/>
        <c:crossAx val="1529149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TdR_74!$B$86</c:f>
              <c:strCache>
                <c:ptCount val="1"/>
                <c:pt idx="0">
                  <c:v>Agriculture</c:v>
                </c:pt>
              </c:strCache>
            </c:strRef>
          </c:tx>
          <c:marker>
            <c:symbol val="none"/>
          </c:marker>
          <c:cat>
            <c:strRef>
              <c:f>TdR_74!$C$85:$AW$85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TdR_74!$C$86:$AW$86</c:f>
              <c:numCache>
                <c:formatCode>0.0%</c:formatCode>
                <c:ptCount val="47"/>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numCache>
            </c:numRef>
          </c:val>
          <c:smooth val="0"/>
          <c:extLst>
            <c:ext xmlns:c16="http://schemas.microsoft.com/office/drawing/2014/chart" uri="{C3380CC4-5D6E-409C-BE32-E72D297353CC}">
              <c16:uniqueId val="{00000000-6919-4B09-BA43-2874A36286EF}"/>
            </c:ext>
          </c:extLst>
        </c:ser>
        <c:ser>
          <c:idx val="1"/>
          <c:order val="1"/>
          <c:tx>
            <c:strRef>
              <c:f>TdR_74!$B$87</c:f>
              <c:strCache>
                <c:ptCount val="1"/>
                <c:pt idx="0">
                  <c:v>Industrie</c:v>
                </c:pt>
              </c:strCache>
            </c:strRef>
          </c:tx>
          <c:marker>
            <c:symbol val="none"/>
          </c:marker>
          <c:cat>
            <c:strRef>
              <c:f>TdR_74!$C$85:$AW$85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TdR_74!$C$87:$AW$87</c:f>
              <c:numCache>
                <c:formatCode>0.0%</c:formatCode>
                <c:ptCount val="47"/>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numCache>
            </c:numRef>
          </c:val>
          <c:smooth val="0"/>
          <c:extLst>
            <c:ext xmlns:c16="http://schemas.microsoft.com/office/drawing/2014/chart" uri="{C3380CC4-5D6E-409C-BE32-E72D297353CC}">
              <c16:uniqueId val="{00000001-6919-4B09-BA43-2874A36286EF}"/>
            </c:ext>
          </c:extLst>
        </c:ser>
        <c:ser>
          <c:idx val="2"/>
          <c:order val="2"/>
          <c:tx>
            <c:strRef>
              <c:f>TdR_74!$B$88</c:f>
              <c:strCache>
                <c:ptCount val="1"/>
                <c:pt idx="0">
                  <c:v>Construction</c:v>
                </c:pt>
              </c:strCache>
            </c:strRef>
          </c:tx>
          <c:marker>
            <c:symbol val="none"/>
          </c:marker>
          <c:cat>
            <c:strRef>
              <c:f>TdR_74!$C$85:$AW$85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TdR_74!$C$88:$AW$88</c:f>
              <c:numCache>
                <c:formatCode>0.0%</c:formatCode>
                <c:ptCount val="47"/>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numCache>
            </c:numRef>
          </c:val>
          <c:smooth val="0"/>
          <c:extLst>
            <c:ext xmlns:c16="http://schemas.microsoft.com/office/drawing/2014/chart" uri="{C3380CC4-5D6E-409C-BE32-E72D297353CC}">
              <c16:uniqueId val="{00000002-6919-4B09-BA43-2874A36286EF}"/>
            </c:ext>
          </c:extLst>
        </c:ser>
        <c:ser>
          <c:idx val="3"/>
          <c:order val="3"/>
          <c:tx>
            <c:strRef>
              <c:f>TdR_74!$B$89</c:f>
              <c:strCache>
                <c:ptCount val="1"/>
                <c:pt idx="0">
                  <c:v>Tertiaire marchand</c:v>
                </c:pt>
              </c:strCache>
            </c:strRef>
          </c:tx>
          <c:marker>
            <c:symbol val="none"/>
          </c:marker>
          <c:cat>
            <c:strRef>
              <c:f>TdR_74!$C$85:$AW$85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TdR_74!$C$89:$AW$89</c:f>
              <c:numCache>
                <c:formatCode>0.0%</c:formatCode>
                <c:ptCount val="47"/>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numCache>
            </c:numRef>
          </c:val>
          <c:smooth val="0"/>
          <c:extLst>
            <c:ext xmlns:c16="http://schemas.microsoft.com/office/drawing/2014/chart" uri="{C3380CC4-5D6E-409C-BE32-E72D297353CC}">
              <c16:uniqueId val="{00000003-6919-4B09-BA43-2874A36286EF}"/>
            </c:ext>
          </c:extLst>
        </c:ser>
        <c:ser>
          <c:idx val="4"/>
          <c:order val="4"/>
          <c:tx>
            <c:strRef>
              <c:f>TdR_74!$B$90</c:f>
              <c:strCache>
                <c:ptCount val="1"/>
                <c:pt idx="0">
                  <c:v>Tertiaire non marchand</c:v>
                </c:pt>
              </c:strCache>
            </c:strRef>
          </c:tx>
          <c:marker>
            <c:symbol val="none"/>
          </c:marker>
          <c:cat>
            <c:strRef>
              <c:f>TdR_74!$C$85:$AW$85</c:f>
              <c:strCache>
                <c:ptCount val="47"/>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strCache>
            </c:strRef>
          </c:cat>
          <c:val>
            <c:numRef>
              <c:f>TdR_74!$C$90:$AW$90</c:f>
              <c:numCache>
                <c:formatCode>0.0%</c:formatCode>
                <c:ptCount val="47"/>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numCache>
            </c:numRef>
          </c:val>
          <c:smooth val="0"/>
          <c:extLst>
            <c:ext xmlns:c16="http://schemas.microsoft.com/office/drawing/2014/chart" uri="{C3380CC4-5D6E-409C-BE32-E72D297353CC}">
              <c16:uniqueId val="{00000004-6919-4B09-BA43-2874A36286EF}"/>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0.0%"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TdR_74!$B$86</c:f>
              <c:strCache>
                <c:ptCount val="1"/>
                <c:pt idx="0">
                  <c:v>Agriculture</c:v>
                </c:pt>
              </c:strCache>
            </c:strRef>
          </c:tx>
          <c:marker>
            <c:symbol val="none"/>
          </c:marker>
          <c:cat>
            <c:strRef>
              <c:f>TdR_74!$C$85:$AY$85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TdR_74!$C$86:$AY$86</c:f>
              <c:numCache>
                <c:formatCode>0.0%</c:formatCode>
                <c:ptCount val="49"/>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pt idx="47">
                  <c:v>3.2415479117026405E-3</c:v>
                </c:pt>
                <c:pt idx="48">
                  <c:v>1.8764494149396459E-3</c:v>
                </c:pt>
              </c:numCache>
            </c:numRef>
          </c:val>
          <c:smooth val="0"/>
          <c:extLst>
            <c:ext xmlns:c16="http://schemas.microsoft.com/office/drawing/2014/chart" uri="{C3380CC4-5D6E-409C-BE32-E72D297353CC}">
              <c16:uniqueId val="{00000000-95AE-4048-AA99-E83CBAFD1095}"/>
            </c:ext>
          </c:extLst>
        </c:ser>
        <c:ser>
          <c:idx val="1"/>
          <c:order val="1"/>
          <c:tx>
            <c:strRef>
              <c:f>TdR_74!$B$87</c:f>
              <c:strCache>
                <c:ptCount val="1"/>
                <c:pt idx="0">
                  <c:v>Industrie</c:v>
                </c:pt>
              </c:strCache>
            </c:strRef>
          </c:tx>
          <c:marker>
            <c:symbol val="none"/>
          </c:marker>
          <c:cat>
            <c:strRef>
              <c:f>TdR_74!$C$85:$AY$85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TdR_74!$C$87:$AY$87</c:f>
              <c:numCache>
                <c:formatCode>0.0%</c:formatCode>
                <c:ptCount val="49"/>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pt idx="47">
                  <c:v>7.2816393709823457E-2</c:v>
                </c:pt>
                <c:pt idx="48">
                  <c:v>7.1648238720114291E-2</c:v>
                </c:pt>
              </c:numCache>
            </c:numRef>
          </c:val>
          <c:smooth val="0"/>
          <c:extLst>
            <c:ext xmlns:c16="http://schemas.microsoft.com/office/drawing/2014/chart" uri="{C3380CC4-5D6E-409C-BE32-E72D297353CC}">
              <c16:uniqueId val="{00000001-95AE-4048-AA99-E83CBAFD1095}"/>
            </c:ext>
          </c:extLst>
        </c:ser>
        <c:ser>
          <c:idx val="2"/>
          <c:order val="2"/>
          <c:tx>
            <c:strRef>
              <c:f>TdR_74!$B$88</c:f>
              <c:strCache>
                <c:ptCount val="1"/>
                <c:pt idx="0">
                  <c:v>Construction</c:v>
                </c:pt>
              </c:strCache>
            </c:strRef>
          </c:tx>
          <c:marker>
            <c:symbol val="none"/>
          </c:marker>
          <c:cat>
            <c:strRef>
              <c:f>TdR_74!$C$85:$AY$85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TdR_74!$C$88:$AY$88</c:f>
              <c:numCache>
                <c:formatCode>0.0%</c:formatCode>
                <c:ptCount val="49"/>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pt idx="47">
                  <c:v>8.6764001558184409E-2</c:v>
                </c:pt>
                <c:pt idx="48">
                  <c:v>8.6555280807990784E-2</c:v>
                </c:pt>
              </c:numCache>
            </c:numRef>
          </c:val>
          <c:smooth val="0"/>
          <c:extLst>
            <c:ext xmlns:c16="http://schemas.microsoft.com/office/drawing/2014/chart" uri="{C3380CC4-5D6E-409C-BE32-E72D297353CC}">
              <c16:uniqueId val="{00000002-95AE-4048-AA99-E83CBAFD1095}"/>
            </c:ext>
          </c:extLst>
        </c:ser>
        <c:ser>
          <c:idx val="3"/>
          <c:order val="3"/>
          <c:tx>
            <c:strRef>
              <c:f>TdR_74!$B$89</c:f>
              <c:strCache>
                <c:ptCount val="1"/>
                <c:pt idx="0">
                  <c:v>Tertiaire marchand</c:v>
                </c:pt>
              </c:strCache>
            </c:strRef>
          </c:tx>
          <c:marker>
            <c:symbol val="none"/>
          </c:marker>
          <c:cat>
            <c:strRef>
              <c:f>TdR_74!$C$85:$AY$85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TdR_74!$C$89:$AY$89</c:f>
              <c:numCache>
                <c:formatCode>0.0%</c:formatCode>
                <c:ptCount val="49"/>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pt idx="47">
                  <c:v>1.9556705463743055E-2</c:v>
                </c:pt>
                <c:pt idx="48">
                  <c:v>1.9357251763160103E-2</c:v>
                </c:pt>
              </c:numCache>
            </c:numRef>
          </c:val>
          <c:smooth val="0"/>
          <c:extLst>
            <c:ext xmlns:c16="http://schemas.microsoft.com/office/drawing/2014/chart" uri="{C3380CC4-5D6E-409C-BE32-E72D297353CC}">
              <c16:uniqueId val="{00000003-95AE-4048-AA99-E83CBAFD1095}"/>
            </c:ext>
          </c:extLst>
        </c:ser>
        <c:ser>
          <c:idx val="4"/>
          <c:order val="4"/>
          <c:tx>
            <c:strRef>
              <c:f>TdR_74!$B$90</c:f>
              <c:strCache>
                <c:ptCount val="1"/>
                <c:pt idx="0">
                  <c:v>Tertiaire non marchand</c:v>
                </c:pt>
              </c:strCache>
            </c:strRef>
          </c:tx>
          <c:marker>
            <c:symbol val="none"/>
          </c:marker>
          <c:cat>
            <c:strRef>
              <c:f>TdR_74!$C$85:$AY$85</c:f>
              <c:strCache>
                <c:ptCount val="49"/>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strCache>
            </c:strRef>
          </c:cat>
          <c:val>
            <c:numRef>
              <c:f>TdR_74!$C$90:$AY$90</c:f>
              <c:numCache>
                <c:formatCode>0.0%</c:formatCode>
                <c:ptCount val="49"/>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pt idx="47">
                  <c:v>6.0133386893402091E-3</c:v>
                </c:pt>
                <c:pt idx="48">
                  <c:v>5.0845822286567652E-3</c:v>
                </c:pt>
              </c:numCache>
            </c:numRef>
          </c:val>
          <c:smooth val="0"/>
          <c:extLst>
            <c:ext xmlns:c16="http://schemas.microsoft.com/office/drawing/2014/chart" uri="{C3380CC4-5D6E-409C-BE32-E72D297353CC}">
              <c16:uniqueId val="{00000004-95AE-4048-AA99-E83CBAFD1095}"/>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0.0%"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TdR_74!$B$86</c:f>
              <c:strCache>
                <c:ptCount val="1"/>
                <c:pt idx="0">
                  <c:v>Agriculture</c:v>
                </c:pt>
              </c:strCache>
            </c:strRef>
          </c:tx>
          <c:marker>
            <c:symbol val="none"/>
          </c:marker>
          <c:cat>
            <c:strRef>
              <c:f>TdR_74!$C$85:$AZ$85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TdR_74!$C$86:$AZ$86</c:f>
              <c:numCache>
                <c:formatCode>0.0%</c:formatCode>
                <c:ptCount val="50"/>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pt idx="47">
                  <c:v>3.2415479117026405E-3</c:v>
                </c:pt>
                <c:pt idx="48">
                  <c:v>1.8764494149396459E-3</c:v>
                </c:pt>
                <c:pt idx="49">
                  <c:v>6.0572289610533927E-3</c:v>
                </c:pt>
              </c:numCache>
            </c:numRef>
          </c:val>
          <c:smooth val="0"/>
          <c:extLst>
            <c:ext xmlns:c16="http://schemas.microsoft.com/office/drawing/2014/chart" uri="{C3380CC4-5D6E-409C-BE32-E72D297353CC}">
              <c16:uniqueId val="{00000000-0B1B-482B-8E67-1B196071213C}"/>
            </c:ext>
          </c:extLst>
        </c:ser>
        <c:ser>
          <c:idx val="1"/>
          <c:order val="1"/>
          <c:tx>
            <c:strRef>
              <c:f>TdR_74!$B$87</c:f>
              <c:strCache>
                <c:ptCount val="1"/>
                <c:pt idx="0">
                  <c:v>Industrie</c:v>
                </c:pt>
              </c:strCache>
            </c:strRef>
          </c:tx>
          <c:marker>
            <c:symbol val="none"/>
          </c:marker>
          <c:cat>
            <c:strRef>
              <c:f>TdR_74!$C$85:$AZ$85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TdR_74!$C$87:$AZ$87</c:f>
              <c:numCache>
                <c:formatCode>0.0%</c:formatCode>
                <c:ptCount val="50"/>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pt idx="47">
                  <c:v>7.2816393709823457E-2</c:v>
                </c:pt>
                <c:pt idx="48">
                  <c:v>7.1648238720114291E-2</c:v>
                </c:pt>
                <c:pt idx="49">
                  <c:v>7.0624107791827512E-2</c:v>
                </c:pt>
              </c:numCache>
            </c:numRef>
          </c:val>
          <c:smooth val="0"/>
          <c:extLst>
            <c:ext xmlns:c16="http://schemas.microsoft.com/office/drawing/2014/chart" uri="{C3380CC4-5D6E-409C-BE32-E72D297353CC}">
              <c16:uniqueId val="{00000001-0B1B-482B-8E67-1B196071213C}"/>
            </c:ext>
          </c:extLst>
        </c:ser>
        <c:ser>
          <c:idx val="2"/>
          <c:order val="2"/>
          <c:tx>
            <c:strRef>
              <c:f>TdR_74!$B$88</c:f>
              <c:strCache>
                <c:ptCount val="1"/>
                <c:pt idx="0">
                  <c:v>Construction</c:v>
                </c:pt>
              </c:strCache>
            </c:strRef>
          </c:tx>
          <c:marker>
            <c:symbol val="none"/>
          </c:marker>
          <c:cat>
            <c:strRef>
              <c:f>TdR_74!$C$85:$AZ$85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TdR_74!$C$88:$AZ$88</c:f>
              <c:numCache>
                <c:formatCode>0.0%</c:formatCode>
                <c:ptCount val="50"/>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pt idx="47">
                  <c:v>8.6764001558184409E-2</c:v>
                </c:pt>
                <c:pt idx="48">
                  <c:v>8.6555280807990784E-2</c:v>
                </c:pt>
                <c:pt idx="49">
                  <c:v>8.4421968189837784E-2</c:v>
                </c:pt>
              </c:numCache>
            </c:numRef>
          </c:val>
          <c:smooth val="0"/>
          <c:extLst>
            <c:ext xmlns:c16="http://schemas.microsoft.com/office/drawing/2014/chart" uri="{C3380CC4-5D6E-409C-BE32-E72D297353CC}">
              <c16:uniqueId val="{00000002-0B1B-482B-8E67-1B196071213C}"/>
            </c:ext>
          </c:extLst>
        </c:ser>
        <c:ser>
          <c:idx val="3"/>
          <c:order val="3"/>
          <c:tx>
            <c:strRef>
              <c:f>TdR_74!$B$89</c:f>
              <c:strCache>
                <c:ptCount val="1"/>
                <c:pt idx="0">
                  <c:v>Tertiaire marchand</c:v>
                </c:pt>
              </c:strCache>
            </c:strRef>
          </c:tx>
          <c:marker>
            <c:symbol val="none"/>
          </c:marker>
          <c:cat>
            <c:strRef>
              <c:f>TdR_74!$C$85:$AZ$85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TdR_74!$C$89:$AZ$89</c:f>
              <c:numCache>
                <c:formatCode>0.0%</c:formatCode>
                <c:ptCount val="50"/>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pt idx="47">
                  <c:v>1.9556705463743055E-2</c:v>
                </c:pt>
                <c:pt idx="48">
                  <c:v>1.9357251763160103E-2</c:v>
                </c:pt>
                <c:pt idx="49">
                  <c:v>1.8944101390854898E-2</c:v>
                </c:pt>
              </c:numCache>
            </c:numRef>
          </c:val>
          <c:smooth val="0"/>
          <c:extLst>
            <c:ext xmlns:c16="http://schemas.microsoft.com/office/drawing/2014/chart" uri="{C3380CC4-5D6E-409C-BE32-E72D297353CC}">
              <c16:uniqueId val="{00000003-0B1B-482B-8E67-1B196071213C}"/>
            </c:ext>
          </c:extLst>
        </c:ser>
        <c:ser>
          <c:idx val="4"/>
          <c:order val="4"/>
          <c:tx>
            <c:strRef>
              <c:f>TdR_74!$B$90</c:f>
              <c:strCache>
                <c:ptCount val="1"/>
                <c:pt idx="0">
                  <c:v>Tertiaire non marchand</c:v>
                </c:pt>
              </c:strCache>
            </c:strRef>
          </c:tx>
          <c:marker>
            <c:symbol val="none"/>
          </c:marker>
          <c:cat>
            <c:strRef>
              <c:f>TdR_74!$C$85:$AZ$85</c:f>
              <c:strCache>
                <c:ptCount val="50"/>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strCache>
            </c:strRef>
          </c:cat>
          <c:val>
            <c:numRef>
              <c:f>TdR_74!$C$90:$AZ$90</c:f>
              <c:numCache>
                <c:formatCode>0.0%</c:formatCode>
                <c:ptCount val="50"/>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pt idx="47">
                  <c:v>6.0133386893402091E-3</c:v>
                </c:pt>
                <c:pt idx="48">
                  <c:v>5.0845822286567652E-3</c:v>
                </c:pt>
                <c:pt idx="49">
                  <c:v>5.1328234769195333E-3</c:v>
                </c:pt>
              </c:numCache>
            </c:numRef>
          </c:val>
          <c:smooth val="0"/>
          <c:extLst>
            <c:ext xmlns:c16="http://schemas.microsoft.com/office/drawing/2014/chart" uri="{C3380CC4-5D6E-409C-BE32-E72D297353CC}">
              <c16:uniqueId val="{00000004-0B1B-482B-8E67-1B196071213C}"/>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0.0%"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TdR_74!$B$86</c:f>
              <c:strCache>
                <c:ptCount val="1"/>
                <c:pt idx="0">
                  <c:v>Agriculture</c:v>
                </c:pt>
              </c:strCache>
            </c:strRef>
          </c:tx>
          <c:marker>
            <c:symbol val="none"/>
          </c:marker>
          <c:cat>
            <c:strRef>
              <c:f>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TdR_74!$C$86:$BA$86</c:f>
              <c:numCache>
                <c:formatCode>0.0%</c:formatCode>
                <c:ptCount val="51"/>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pt idx="47">
                  <c:v>3.2415479117026405E-3</c:v>
                </c:pt>
                <c:pt idx="48">
                  <c:v>1.8764494149396459E-3</c:v>
                </c:pt>
                <c:pt idx="49">
                  <c:v>6.0572289610533927E-3</c:v>
                </c:pt>
                <c:pt idx="50">
                  <c:v>2.0192983269693814E-3</c:v>
                </c:pt>
              </c:numCache>
            </c:numRef>
          </c:val>
          <c:smooth val="0"/>
          <c:extLst>
            <c:ext xmlns:c16="http://schemas.microsoft.com/office/drawing/2014/chart" uri="{C3380CC4-5D6E-409C-BE32-E72D297353CC}">
              <c16:uniqueId val="{00000000-18D6-4C98-A262-A4A3F34669E7}"/>
            </c:ext>
          </c:extLst>
        </c:ser>
        <c:ser>
          <c:idx val="1"/>
          <c:order val="1"/>
          <c:tx>
            <c:strRef>
              <c:f>TdR_74!$B$87</c:f>
              <c:strCache>
                <c:ptCount val="1"/>
                <c:pt idx="0">
                  <c:v>Industrie</c:v>
                </c:pt>
              </c:strCache>
            </c:strRef>
          </c:tx>
          <c:marker>
            <c:symbol val="none"/>
          </c:marker>
          <c:cat>
            <c:strRef>
              <c:f>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TdR_74!$C$87:$BA$87</c:f>
              <c:numCache>
                <c:formatCode>0.0%</c:formatCode>
                <c:ptCount val="51"/>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pt idx="47">
                  <c:v>7.2816393709823457E-2</c:v>
                </c:pt>
                <c:pt idx="48">
                  <c:v>7.1648238720114291E-2</c:v>
                </c:pt>
                <c:pt idx="49">
                  <c:v>7.0624107791827512E-2</c:v>
                </c:pt>
                <c:pt idx="50">
                  <c:v>7.0405088826766257E-2</c:v>
                </c:pt>
              </c:numCache>
            </c:numRef>
          </c:val>
          <c:smooth val="0"/>
          <c:extLst>
            <c:ext xmlns:c16="http://schemas.microsoft.com/office/drawing/2014/chart" uri="{C3380CC4-5D6E-409C-BE32-E72D297353CC}">
              <c16:uniqueId val="{00000001-18D6-4C98-A262-A4A3F34669E7}"/>
            </c:ext>
          </c:extLst>
        </c:ser>
        <c:ser>
          <c:idx val="2"/>
          <c:order val="2"/>
          <c:tx>
            <c:strRef>
              <c:f>TdR_74!$B$88</c:f>
              <c:strCache>
                <c:ptCount val="1"/>
                <c:pt idx="0">
                  <c:v>Construction</c:v>
                </c:pt>
              </c:strCache>
            </c:strRef>
          </c:tx>
          <c:marker>
            <c:symbol val="none"/>
          </c:marker>
          <c:cat>
            <c:strRef>
              <c:f>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TdR_74!$C$88:$BA$88</c:f>
              <c:numCache>
                <c:formatCode>0.0%</c:formatCode>
                <c:ptCount val="51"/>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pt idx="47">
                  <c:v>8.6764001558184409E-2</c:v>
                </c:pt>
                <c:pt idx="48">
                  <c:v>8.6555280807990784E-2</c:v>
                </c:pt>
                <c:pt idx="49">
                  <c:v>8.4421968189837784E-2</c:v>
                </c:pt>
                <c:pt idx="50">
                  <c:v>8.3270569264985689E-2</c:v>
                </c:pt>
              </c:numCache>
            </c:numRef>
          </c:val>
          <c:smooth val="0"/>
          <c:extLst>
            <c:ext xmlns:c16="http://schemas.microsoft.com/office/drawing/2014/chart" uri="{C3380CC4-5D6E-409C-BE32-E72D297353CC}">
              <c16:uniqueId val="{00000002-18D6-4C98-A262-A4A3F34669E7}"/>
            </c:ext>
          </c:extLst>
        </c:ser>
        <c:ser>
          <c:idx val="3"/>
          <c:order val="3"/>
          <c:tx>
            <c:strRef>
              <c:f>TdR_74!$B$89</c:f>
              <c:strCache>
                <c:ptCount val="1"/>
                <c:pt idx="0">
                  <c:v>Tertiaire marchand</c:v>
                </c:pt>
              </c:strCache>
            </c:strRef>
          </c:tx>
          <c:marker>
            <c:symbol val="none"/>
          </c:marker>
          <c:cat>
            <c:strRef>
              <c:f>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TdR_74!$C$89:$BA$89</c:f>
              <c:numCache>
                <c:formatCode>0.0%</c:formatCode>
                <c:ptCount val="51"/>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pt idx="47">
                  <c:v>1.9556705463743055E-2</c:v>
                </c:pt>
                <c:pt idx="48">
                  <c:v>1.9357251763160103E-2</c:v>
                </c:pt>
                <c:pt idx="49">
                  <c:v>1.8944101390854898E-2</c:v>
                </c:pt>
                <c:pt idx="50">
                  <c:v>1.7978304839534741E-2</c:v>
                </c:pt>
              </c:numCache>
            </c:numRef>
          </c:val>
          <c:smooth val="0"/>
          <c:extLst>
            <c:ext xmlns:c16="http://schemas.microsoft.com/office/drawing/2014/chart" uri="{C3380CC4-5D6E-409C-BE32-E72D297353CC}">
              <c16:uniqueId val="{00000003-18D6-4C98-A262-A4A3F34669E7}"/>
            </c:ext>
          </c:extLst>
        </c:ser>
        <c:ser>
          <c:idx val="4"/>
          <c:order val="4"/>
          <c:tx>
            <c:strRef>
              <c:f>TdR_74!$B$90</c:f>
              <c:strCache>
                <c:ptCount val="1"/>
                <c:pt idx="0">
                  <c:v>Tertiaire non marchand</c:v>
                </c:pt>
              </c:strCache>
            </c:strRef>
          </c:tx>
          <c:marker>
            <c:symbol val="none"/>
          </c:marker>
          <c:cat>
            <c:strRef>
              <c:f>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TdR_74!$C$90:$BA$90</c:f>
              <c:numCache>
                <c:formatCode>0.0%</c:formatCode>
                <c:ptCount val="51"/>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pt idx="47">
                  <c:v>6.0133386893402091E-3</c:v>
                </c:pt>
                <c:pt idx="48">
                  <c:v>5.0845822286567652E-3</c:v>
                </c:pt>
                <c:pt idx="49">
                  <c:v>5.1328234769195333E-3</c:v>
                </c:pt>
                <c:pt idx="50">
                  <c:v>4.7157026516134737E-3</c:v>
                </c:pt>
              </c:numCache>
            </c:numRef>
          </c:val>
          <c:smooth val="0"/>
          <c:extLst>
            <c:ext xmlns:c16="http://schemas.microsoft.com/office/drawing/2014/chart" uri="{C3380CC4-5D6E-409C-BE32-E72D297353CC}">
              <c16:uniqueId val="{00000004-18D6-4C98-A262-A4A3F34669E7}"/>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0.0%"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[1]Serie_TdR_74!$B$86</c:f>
              <c:strCache>
                <c:ptCount val="1"/>
                <c:pt idx="0">
                  <c:v>Agriculture</c:v>
                </c:pt>
              </c:strCache>
            </c:strRef>
          </c:tx>
          <c:marker>
            <c:symbol val="none"/>
          </c:marker>
          <c:cat>
            <c:strRef>
              <c:f>[1]Serie_TdR_74!$C$85:$BA$85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[1]Serie_TdR_74!$C$86:$BA$86</c:f>
              <c:numCache>
                <c:formatCode>General</c:formatCode>
                <c:ptCount val="51"/>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pt idx="47">
                  <c:v>3.2415479117026405E-3</c:v>
                </c:pt>
                <c:pt idx="48">
                  <c:v>1.8764494149396459E-3</c:v>
                </c:pt>
                <c:pt idx="49">
                  <c:v>6.0572289610533927E-3</c:v>
                </c:pt>
                <c:pt idx="50">
                  <c:v>2.0192983269693814E-3</c:v>
                </c:pt>
              </c:numCache>
            </c:numRef>
          </c:val>
          <c:smooth val="0"/>
          <c:extLst>
            <c:ext xmlns:c16="http://schemas.microsoft.com/office/drawing/2014/chart" uri="{C3380CC4-5D6E-409C-BE32-E72D297353CC}">
              <c16:uniqueId val="{00000000-5F0E-4047-94FF-27B8C75264DE}"/>
            </c:ext>
          </c:extLst>
        </c:ser>
        <c:ser>
          <c:idx val="1"/>
          <c:order val="1"/>
          <c:tx>
            <c:strRef>
              <c:f>[1]Serie_TdR_74!$B$87</c:f>
              <c:strCache>
                <c:ptCount val="1"/>
                <c:pt idx="0">
                  <c:v>Industrie</c:v>
                </c:pt>
              </c:strCache>
            </c:strRef>
          </c:tx>
          <c:marker>
            <c:symbol val="none"/>
          </c:marker>
          <c:cat>
            <c:strRef>
              <c:f>[1]Serie_TdR_74!$C$85:$BA$85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[1]Serie_TdR_74!$C$87:$BA$87</c:f>
              <c:numCache>
                <c:formatCode>General</c:formatCode>
                <c:ptCount val="51"/>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pt idx="47">
                  <c:v>7.2816393709823457E-2</c:v>
                </c:pt>
                <c:pt idx="48">
                  <c:v>7.1648238720114291E-2</c:v>
                </c:pt>
                <c:pt idx="49">
                  <c:v>7.0624107791827512E-2</c:v>
                </c:pt>
                <c:pt idx="50">
                  <c:v>7.0405088826766257E-2</c:v>
                </c:pt>
              </c:numCache>
            </c:numRef>
          </c:val>
          <c:smooth val="0"/>
          <c:extLst>
            <c:ext xmlns:c16="http://schemas.microsoft.com/office/drawing/2014/chart" uri="{C3380CC4-5D6E-409C-BE32-E72D297353CC}">
              <c16:uniqueId val="{00000001-5F0E-4047-94FF-27B8C75264DE}"/>
            </c:ext>
          </c:extLst>
        </c:ser>
        <c:ser>
          <c:idx val="2"/>
          <c:order val="2"/>
          <c:tx>
            <c:strRef>
              <c:f>[1]Serie_TdR_74!$B$88</c:f>
              <c:strCache>
                <c:ptCount val="1"/>
                <c:pt idx="0">
                  <c:v>Construction</c:v>
                </c:pt>
              </c:strCache>
            </c:strRef>
          </c:tx>
          <c:marker>
            <c:symbol val="none"/>
          </c:marker>
          <c:cat>
            <c:strRef>
              <c:f>[1]Serie_TdR_74!$C$85:$BA$85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[1]Serie_TdR_74!$C$88:$BA$88</c:f>
              <c:numCache>
                <c:formatCode>General</c:formatCode>
                <c:ptCount val="51"/>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pt idx="47">
                  <c:v>8.6764001558184409E-2</c:v>
                </c:pt>
                <c:pt idx="48">
                  <c:v>8.6555280807990784E-2</c:v>
                </c:pt>
                <c:pt idx="49">
                  <c:v>8.4421968189837784E-2</c:v>
                </c:pt>
                <c:pt idx="50">
                  <c:v>8.3270569264985689E-2</c:v>
                </c:pt>
              </c:numCache>
            </c:numRef>
          </c:val>
          <c:smooth val="0"/>
          <c:extLst>
            <c:ext xmlns:c16="http://schemas.microsoft.com/office/drawing/2014/chart" uri="{C3380CC4-5D6E-409C-BE32-E72D297353CC}">
              <c16:uniqueId val="{00000002-5F0E-4047-94FF-27B8C75264DE}"/>
            </c:ext>
          </c:extLst>
        </c:ser>
        <c:ser>
          <c:idx val="3"/>
          <c:order val="3"/>
          <c:tx>
            <c:strRef>
              <c:f>[1]Serie_TdR_74!$B$89</c:f>
              <c:strCache>
                <c:ptCount val="1"/>
                <c:pt idx="0">
                  <c:v>Tertiaire marchand</c:v>
                </c:pt>
              </c:strCache>
            </c:strRef>
          </c:tx>
          <c:marker>
            <c:symbol val="none"/>
          </c:marker>
          <c:cat>
            <c:strRef>
              <c:f>[1]Serie_TdR_74!$C$85:$BA$85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[1]Serie_TdR_74!$C$89:$BA$89</c:f>
              <c:numCache>
                <c:formatCode>General</c:formatCode>
                <c:ptCount val="51"/>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pt idx="47">
                  <c:v>1.9556705463743055E-2</c:v>
                </c:pt>
                <c:pt idx="48">
                  <c:v>1.9357251763160103E-2</c:v>
                </c:pt>
                <c:pt idx="49">
                  <c:v>1.8944101390854898E-2</c:v>
                </c:pt>
                <c:pt idx="50">
                  <c:v>1.7978304839534741E-2</c:v>
                </c:pt>
              </c:numCache>
            </c:numRef>
          </c:val>
          <c:smooth val="0"/>
          <c:extLst>
            <c:ext xmlns:c16="http://schemas.microsoft.com/office/drawing/2014/chart" uri="{C3380CC4-5D6E-409C-BE32-E72D297353CC}">
              <c16:uniqueId val="{00000003-5F0E-4047-94FF-27B8C75264DE}"/>
            </c:ext>
          </c:extLst>
        </c:ser>
        <c:ser>
          <c:idx val="4"/>
          <c:order val="4"/>
          <c:tx>
            <c:strRef>
              <c:f>[1]Serie_TdR_74!$B$90</c:f>
              <c:strCache>
                <c:ptCount val="1"/>
                <c:pt idx="0">
                  <c:v>Tertiaire non marchand</c:v>
                </c:pt>
              </c:strCache>
            </c:strRef>
          </c:tx>
          <c:marker>
            <c:symbol val="none"/>
          </c:marker>
          <c:cat>
            <c:strRef>
              <c:f>[1]Serie_TdR_74!$C$85:$BA$85</c:f>
              <c:strCache>
                <c:ptCount val="51"/>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strCache>
            </c:strRef>
          </c:cat>
          <c:val>
            <c:numRef>
              <c:f>[1]Serie_TdR_74!$C$90:$BA$90</c:f>
              <c:numCache>
                <c:formatCode>General</c:formatCode>
                <c:ptCount val="51"/>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pt idx="47">
                  <c:v>6.0133386893402091E-3</c:v>
                </c:pt>
                <c:pt idx="48">
                  <c:v>5.0845822286567652E-3</c:v>
                </c:pt>
                <c:pt idx="49">
                  <c:v>5.1328234769195333E-3</c:v>
                </c:pt>
                <c:pt idx="50">
                  <c:v>4.7157026516134737E-3</c:v>
                </c:pt>
              </c:numCache>
            </c:numRef>
          </c:val>
          <c:smooth val="0"/>
          <c:extLst>
            <c:ext xmlns:c16="http://schemas.microsoft.com/office/drawing/2014/chart" uri="{C3380CC4-5D6E-409C-BE32-E72D297353CC}">
              <c16:uniqueId val="{00000004-5F0E-4047-94FF-27B8C75264DE}"/>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General"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TdR_74!$B$86</c:f>
              <c:strCache>
                <c:ptCount val="1"/>
                <c:pt idx="0">
                  <c:v>Agriculture</c:v>
                </c:pt>
              </c:strCache>
            </c:strRef>
          </c:tx>
          <c:marker>
            <c:symbol val="none"/>
          </c:marker>
          <c:cat>
            <c:strRef>
              <c:f>TdR_74!$C$85:$BB$85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TdR_74!$C$86:$BB$86</c:f>
              <c:numCache>
                <c:formatCode>0.0%</c:formatCode>
                <c:ptCount val="52"/>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pt idx="47">
                  <c:v>3.2415479117026405E-3</c:v>
                </c:pt>
                <c:pt idx="48">
                  <c:v>1.8764494149396459E-3</c:v>
                </c:pt>
                <c:pt idx="49">
                  <c:v>6.0572289610533927E-3</c:v>
                </c:pt>
                <c:pt idx="50">
                  <c:v>2.0192983269693814E-3</c:v>
                </c:pt>
                <c:pt idx="51">
                  <c:v>1.0954128292806203E-3</c:v>
                </c:pt>
              </c:numCache>
            </c:numRef>
          </c:val>
          <c:smooth val="0"/>
          <c:extLst>
            <c:ext xmlns:c16="http://schemas.microsoft.com/office/drawing/2014/chart" uri="{C3380CC4-5D6E-409C-BE32-E72D297353CC}">
              <c16:uniqueId val="{00000000-4DC7-4239-9D0A-51EA21D45A17}"/>
            </c:ext>
          </c:extLst>
        </c:ser>
        <c:ser>
          <c:idx val="1"/>
          <c:order val="1"/>
          <c:tx>
            <c:strRef>
              <c:f>TdR_74!$B$87</c:f>
              <c:strCache>
                <c:ptCount val="1"/>
                <c:pt idx="0">
                  <c:v>Industrie</c:v>
                </c:pt>
              </c:strCache>
            </c:strRef>
          </c:tx>
          <c:marker>
            <c:symbol val="none"/>
          </c:marker>
          <c:cat>
            <c:strRef>
              <c:f>TdR_74!$C$85:$BB$85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TdR_74!$C$87:$BB$87</c:f>
              <c:numCache>
                <c:formatCode>0.0%</c:formatCode>
                <c:ptCount val="52"/>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pt idx="47">
                  <c:v>7.2816393709823457E-2</c:v>
                </c:pt>
                <c:pt idx="48">
                  <c:v>7.1648238720114291E-2</c:v>
                </c:pt>
                <c:pt idx="49">
                  <c:v>7.0624107791827512E-2</c:v>
                </c:pt>
                <c:pt idx="50">
                  <c:v>7.0405088826766257E-2</c:v>
                </c:pt>
                <c:pt idx="51">
                  <c:v>6.9619514230002094E-2</c:v>
                </c:pt>
              </c:numCache>
            </c:numRef>
          </c:val>
          <c:smooth val="0"/>
          <c:extLst>
            <c:ext xmlns:c16="http://schemas.microsoft.com/office/drawing/2014/chart" uri="{C3380CC4-5D6E-409C-BE32-E72D297353CC}">
              <c16:uniqueId val="{00000001-4DC7-4239-9D0A-51EA21D45A17}"/>
            </c:ext>
          </c:extLst>
        </c:ser>
        <c:ser>
          <c:idx val="2"/>
          <c:order val="2"/>
          <c:tx>
            <c:strRef>
              <c:f>TdR_74!$B$88</c:f>
              <c:strCache>
                <c:ptCount val="1"/>
                <c:pt idx="0">
                  <c:v>Construction</c:v>
                </c:pt>
              </c:strCache>
            </c:strRef>
          </c:tx>
          <c:marker>
            <c:symbol val="none"/>
          </c:marker>
          <c:cat>
            <c:strRef>
              <c:f>TdR_74!$C$85:$BB$85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TdR_74!$C$88:$BB$88</c:f>
              <c:numCache>
                <c:formatCode>0.0%</c:formatCode>
                <c:ptCount val="52"/>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pt idx="47">
                  <c:v>8.6764001558184409E-2</c:v>
                </c:pt>
                <c:pt idx="48">
                  <c:v>8.6555280807990784E-2</c:v>
                </c:pt>
                <c:pt idx="49">
                  <c:v>8.4421968189837784E-2</c:v>
                </c:pt>
                <c:pt idx="50">
                  <c:v>8.3270569264985689E-2</c:v>
                </c:pt>
                <c:pt idx="51">
                  <c:v>8.4968867742098136E-2</c:v>
                </c:pt>
              </c:numCache>
            </c:numRef>
          </c:val>
          <c:smooth val="0"/>
          <c:extLst>
            <c:ext xmlns:c16="http://schemas.microsoft.com/office/drawing/2014/chart" uri="{C3380CC4-5D6E-409C-BE32-E72D297353CC}">
              <c16:uniqueId val="{00000002-4DC7-4239-9D0A-51EA21D45A17}"/>
            </c:ext>
          </c:extLst>
        </c:ser>
        <c:ser>
          <c:idx val="3"/>
          <c:order val="3"/>
          <c:tx>
            <c:strRef>
              <c:f>TdR_74!$B$89</c:f>
              <c:strCache>
                <c:ptCount val="1"/>
                <c:pt idx="0">
                  <c:v>Tertiaire marchand</c:v>
                </c:pt>
              </c:strCache>
            </c:strRef>
          </c:tx>
          <c:marker>
            <c:symbol val="none"/>
          </c:marker>
          <c:cat>
            <c:strRef>
              <c:f>TdR_74!$C$85:$BB$85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TdR_74!$C$89:$BB$89</c:f>
              <c:numCache>
                <c:formatCode>0.0%</c:formatCode>
                <c:ptCount val="52"/>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pt idx="47">
                  <c:v>1.9556705463743055E-2</c:v>
                </c:pt>
                <c:pt idx="48">
                  <c:v>1.9357251763160103E-2</c:v>
                </c:pt>
                <c:pt idx="49">
                  <c:v>1.8944101390854898E-2</c:v>
                </c:pt>
                <c:pt idx="50">
                  <c:v>1.7978304839534741E-2</c:v>
                </c:pt>
                <c:pt idx="51">
                  <c:v>1.7152978914097863E-2</c:v>
                </c:pt>
              </c:numCache>
            </c:numRef>
          </c:val>
          <c:smooth val="0"/>
          <c:extLst>
            <c:ext xmlns:c16="http://schemas.microsoft.com/office/drawing/2014/chart" uri="{C3380CC4-5D6E-409C-BE32-E72D297353CC}">
              <c16:uniqueId val="{00000003-4DC7-4239-9D0A-51EA21D45A17}"/>
            </c:ext>
          </c:extLst>
        </c:ser>
        <c:ser>
          <c:idx val="4"/>
          <c:order val="4"/>
          <c:tx>
            <c:strRef>
              <c:f>TdR_74!$B$90</c:f>
              <c:strCache>
                <c:ptCount val="1"/>
                <c:pt idx="0">
                  <c:v>Tertiaire non marchand</c:v>
                </c:pt>
              </c:strCache>
            </c:strRef>
          </c:tx>
          <c:marker>
            <c:symbol val="none"/>
          </c:marker>
          <c:cat>
            <c:strRef>
              <c:f>TdR_74!$C$85:$BB$85</c:f>
              <c:strCache>
                <c:ptCount val="52"/>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strCache>
            </c:strRef>
          </c:cat>
          <c:val>
            <c:numRef>
              <c:f>TdR_74!$C$90:$BB$90</c:f>
              <c:numCache>
                <c:formatCode>0.0%</c:formatCode>
                <c:ptCount val="52"/>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pt idx="47">
                  <c:v>6.0133386893402091E-3</c:v>
                </c:pt>
                <c:pt idx="48">
                  <c:v>5.0845822286567652E-3</c:v>
                </c:pt>
                <c:pt idx="49">
                  <c:v>5.1328234769195333E-3</c:v>
                </c:pt>
                <c:pt idx="50">
                  <c:v>4.7157026516134737E-3</c:v>
                </c:pt>
                <c:pt idx="51">
                  <c:v>5.6499090140247126E-3</c:v>
                </c:pt>
              </c:numCache>
            </c:numRef>
          </c:val>
          <c:smooth val="0"/>
          <c:extLst>
            <c:ext xmlns:c16="http://schemas.microsoft.com/office/drawing/2014/chart" uri="{C3380CC4-5D6E-409C-BE32-E72D297353CC}">
              <c16:uniqueId val="{00000004-4DC7-4239-9D0A-51EA21D45A17}"/>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0.0%"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TdR_74!$B$86</c:f>
              <c:strCache>
                <c:ptCount val="1"/>
                <c:pt idx="0">
                  <c:v>Agriculture</c:v>
                </c:pt>
              </c:strCache>
            </c:strRef>
          </c:tx>
          <c:marker>
            <c:symbol val="none"/>
          </c:marker>
          <c:cat>
            <c:strRef>
              <c:f>TdR_74!$C$85:$BD$85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TdR_74!$C$86:$BD$86</c:f>
              <c:numCache>
                <c:formatCode>0.0%</c:formatCode>
                <c:ptCount val="54"/>
                <c:pt idx="0">
                  <c:v>3.6408307099628601E-3</c:v>
                </c:pt>
                <c:pt idx="1">
                  <c:v>4.2554691475036009E-3</c:v>
                </c:pt>
                <c:pt idx="2">
                  <c:v>1.318125217782321E-2</c:v>
                </c:pt>
                <c:pt idx="3">
                  <c:v>1.335609275966956E-2</c:v>
                </c:pt>
                <c:pt idx="4">
                  <c:v>1.2851221971708319E-2</c:v>
                </c:pt>
                <c:pt idx="5">
                  <c:v>1.5270552829352933E-2</c:v>
                </c:pt>
                <c:pt idx="6">
                  <c:v>4.7345754372499493E-3</c:v>
                </c:pt>
                <c:pt idx="7">
                  <c:v>8.1376407184783495E-3</c:v>
                </c:pt>
                <c:pt idx="8">
                  <c:v>3.4344128798842869E-3</c:v>
                </c:pt>
                <c:pt idx="9">
                  <c:v>5.7541491467528192E-3</c:v>
                </c:pt>
                <c:pt idx="10">
                  <c:v>1.1531760908034221E-2</c:v>
                </c:pt>
                <c:pt idx="11">
                  <c:v>3.8103532905940712E-3</c:v>
                </c:pt>
                <c:pt idx="12">
                  <c:v>9.3671120768854081E-3</c:v>
                </c:pt>
                <c:pt idx="13">
                  <c:v>1.04511785123359E-2</c:v>
                </c:pt>
                <c:pt idx="14">
                  <c:v>9.5530690470538616E-3</c:v>
                </c:pt>
                <c:pt idx="15">
                  <c:v>1.6541753599887577E-3</c:v>
                </c:pt>
                <c:pt idx="16">
                  <c:v>9.228002330684092E-3</c:v>
                </c:pt>
                <c:pt idx="17">
                  <c:v>1.0899530679446255E-2</c:v>
                </c:pt>
                <c:pt idx="18">
                  <c:v>1.3576074621944791E-2</c:v>
                </c:pt>
                <c:pt idx="19">
                  <c:v>2.64333216417461E-2</c:v>
                </c:pt>
                <c:pt idx="20">
                  <c:v>1.4000879114162507E-2</c:v>
                </c:pt>
                <c:pt idx="21">
                  <c:v>2.3330406816985179E-2</c:v>
                </c:pt>
                <c:pt idx="22">
                  <c:v>1.9037877836733247E-2</c:v>
                </c:pt>
                <c:pt idx="23">
                  <c:v>1.2639081003990091E-2</c:v>
                </c:pt>
                <c:pt idx="24">
                  <c:v>8.218382165496573E-4</c:v>
                </c:pt>
                <c:pt idx="25">
                  <c:v>5.9081700403612082E-4</c:v>
                </c:pt>
                <c:pt idx="26">
                  <c:v>9.658292301999191E-4</c:v>
                </c:pt>
                <c:pt idx="27">
                  <c:v>1.2297821284386337E-3</c:v>
                </c:pt>
                <c:pt idx="28">
                  <c:v>2.5377803623558032E-3</c:v>
                </c:pt>
                <c:pt idx="29">
                  <c:v>5.2918268543645933E-3</c:v>
                </c:pt>
                <c:pt idx="30">
                  <c:v>3.6133628218139391E-3</c:v>
                </c:pt>
                <c:pt idx="31">
                  <c:v>2.2037257956734448E-3</c:v>
                </c:pt>
                <c:pt idx="32">
                  <c:v>2.745921306236705E-3</c:v>
                </c:pt>
                <c:pt idx="33">
                  <c:v>3.7004377864130618E-3</c:v>
                </c:pt>
                <c:pt idx="34">
                  <c:v>3.4268318172301407E-3</c:v>
                </c:pt>
                <c:pt idx="35">
                  <c:v>2.1413792198167075E-3</c:v>
                </c:pt>
                <c:pt idx="36">
                  <c:v>9.6410150655396379E-4</c:v>
                </c:pt>
                <c:pt idx="37">
                  <c:v>9.8432288614346084E-4</c:v>
                </c:pt>
                <c:pt idx="38">
                  <c:v>1.3283360544614525E-3</c:v>
                </c:pt>
                <c:pt idx="39">
                  <c:v>1.1815603830544294E-3</c:v>
                </c:pt>
                <c:pt idx="40">
                  <c:v>2.6743794793050611E-3</c:v>
                </c:pt>
                <c:pt idx="41">
                  <c:v>3.0060942259987032E-3</c:v>
                </c:pt>
                <c:pt idx="42">
                  <c:v>1.1784013348556197E-3</c:v>
                </c:pt>
                <c:pt idx="43">
                  <c:v>2.7641044892181437E-3</c:v>
                </c:pt>
                <c:pt idx="44">
                  <c:v>5.7625136928070595E-3</c:v>
                </c:pt>
                <c:pt idx="45">
                  <c:v>6.6206279915994289E-3</c:v>
                </c:pt>
                <c:pt idx="46">
                  <c:v>4.1984544798860058E-3</c:v>
                </c:pt>
                <c:pt idx="47">
                  <c:v>3.2415479117026405E-3</c:v>
                </c:pt>
                <c:pt idx="48">
                  <c:v>1.8764494149396459E-3</c:v>
                </c:pt>
                <c:pt idx="49">
                  <c:v>6.0572289610533927E-3</c:v>
                </c:pt>
                <c:pt idx="50">
                  <c:v>2.0192983269693814E-3</c:v>
                </c:pt>
                <c:pt idx="51">
                  <c:v>1.0954128292806203E-3</c:v>
                </c:pt>
                <c:pt idx="52">
                  <c:v>2.2852514473292789E-3</c:v>
                </c:pt>
                <c:pt idx="53">
                  <c:v>3.6301784519538853E-3</c:v>
                </c:pt>
              </c:numCache>
            </c:numRef>
          </c:val>
          <c:smooth val="0"/>
          <c:extLst>
            <c:ext xmlns:c16="http://schemas.microsoft.com/office/drawing/2014/chart" uri="{C3380CC4-5D6E-409C-BE32-E72D297353CC}">
              <c16:uniqueId val="{00000000-140A-4812-9623-1CD4B351CA59}"/>
            </c:ext>
          </c:extLst>
        </c:ser>
        <c:ser>
          <c:idx val="1"/>
          <c:order val="1"/>
          <c:tx>
            <c:strRef>
              <c:f>TdR_74!$B$87</c:f>
              <c:strCache>
                <c:ptCount val="1"/>
                <c:pt idx="0">
                  <c:v>Industrie</c:v>
                </c:pt>
              </c:strCache>
            </c:strRef>
          </c:tx>
          <c:marker>
            <c:symbol val="none"/>
          </c:marker>
          <c:cat>
            <c:strRef>
              <c:f>TdR_74!$C$85:$BD$85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TdR_74!$C$87:$BD$87</c:f>
              <c:numCache>
                <c:formatCode>0.0%</c:formatCode>
                <c:ptCount val="54"/>
                <c:pt idx="0">
                  <c:v>0.11039088431760807</c:v>
                </c:pt>
                <c:pt idx="1">
                  <c:v>0.10514986901439299</c:v>
                </c:pt>
                <c:pt idx="2">
                  <c:v>9.883577179569103E-2</c:v>
                </c:pt>
                <c:pt idx="3">
                  <c:v>9.1724364079045939E-2</c:v>
                </c:pt>
                <c:pt idx="4">
                  <c:v>8.7575083047205529E-2</c:v>
                </c:pt>
                <c:pt idx="5">
                  <c:v>8.2007494844016482E-2</c:v>
                </c:pt>
                <c:pt idx="6">
                  <c:v>7.9816100473631024E-2</c:v>
                </c:pt>
                <c:pt idx="7">
                  <c:v>7.3139579437956695E-2</c:v>
                </c:pt>
                <c:pt idx="8">
                  <c:v>8.1210365299962381E-2</c:v>
                </c:pt>
                <c:pt idx="9">
                  <c:v>8.4358535920574518E-2</c:v>
                </c:pt>
                <c:pt idx="10">
                  <c:v>8.307317632664081E-2</c:v>
                </c:pt>
                <c:pt idx="11">
                  <c:v>8.4889448280823745E-2</c:v>
                </c:pt>
                <c:pt idx="12">
                  <c:v>8.1248622144536195E-2</c:v>
                </c:pt>
                <c:pt idx="13">
                  <c:v>8.3270045017029851E-2</c:v>
                </c:pt>
                <c:pt idx="14">
                  <c:v>7.7506647754091912E-2</c:v>
                </c:pt>
                <c:pt idx="15">
                  <c:v>7.8052808446888583E-2</c:v>
                </c:pt>
                <c:pt idx="16">
                  <c:v>7.5031970461280767E-2</c:v>
                </c:pt>
                <c:pt idx="17">
                  <c:v>7.2390973286702964E-2</c:v>
                </c:pt>
                <c:pt idx="18">
                  <c:v>8.1126198202383148E-2</c:v>
                </c:pt>
                <c:pt idx="19">
                  <c:v>8.0524691596446679E-2</c:v>
                </c:pt>
                <c:pt idx="20">
                  <c:v>8.168150935080476E-2</c:v>
                </c:pt>
                <c:pt idx="21">
                  <c:v>8.172046533939531E-2</c:v>
                </c:pt>
                <c:pt idx="22">
                  <c:v>8.5270506968660412E-2</c:v>
                </c:pt>
                <c:pt idx="23">
                  <c:v>8.8534838799611895E-2</c:v>
                </c:pt>
                <c:pt idx="24">
                  <c:v>8.9852907263151108E-2</c:v>
                </c:pt>
                <c:pt idx="25">
                  <c:v>9.7051458541852598E-2</c:v>
                </c:pt>
                <c:pt idx="26">
                  <c:v>0.10173543162750846</c:v>
                </c:pt>
                <c:pt idx="27">
                  <c:v>0.10316060990066761</c:v>
                </c:pt>
                <c:pt idx="28">
                  <c:v>0.10518651729857405</c:v>
                </c:pt>
                <c:pt idx="29">
                  <c:v>9.8853089910209024E-2</c:v>
                </c:pt>
                <c:pt idx="30">
                  <c:v>9.1962441566941527E-2</c:v>
                </c:pt>
                <c:pt idx="31">
                  <c:v>8.5591895865465256E-2</c:v>
                </c:pt>
                <c:pt idx="32">
                  <c:v>8.3486964275381548E-2</c:v>
                </c:pt>
                <c:pt idx="33">
                  <c:v>8.1644954116641022E-2</c:v>
                </c:pt>
                <c:pt idx="34">
                  <c:v>8.0474561107970494E-2</c:v>
                </c:pt>
                <c:pt idx="35">
                  <c:v>7.4833516114956727E-2</c:v>
                </c:pt>
                <c:pt idx="36">
                  <c:v>4.3156205894352075E-2</c:v>
                </c:pt>
                <c:pt idx="37">
                  <c:v>4.311933775597622E-2</c:v>
                </c:pt>
                <c:pt idx="38">
                  <c:v>6.7288939898722658E-2</c:v>
                </c:pt>
                <c:pt idx="39">
                  <c:v>7.4456851602933583E-2</c:v>
                </c:pt>
                <c:pt idx="40">
                  <c:v>7.5738525812239749E-2</c:v>
                </c:pt>
                <c:pt idx="41">
                  <c:v>7.6353740995318761E-2</c:v>
                </c:pt>
                <c:pt idx="42">
                  <c:v>7.5175773849977021E-2</c:v>
                </c:pt>
                <c:pt idx="43">
                  <c:v>7.4431165120446285E-2</c:v>
                </c:pt>
                <c:pt idx="44">
                  <c:v>7.5649034419844663E-2</c:v>
                </c:pt>
                <c:pt idx="45">
                  <c:v>7.2141152050472085E-2</c:v>
                </c:pt>
                <c:pt idx="46">
                  <c:v>7.3020716462021781E-2</c:v>
                </c:pt>
                <c:pt idx="47">
                  <c:v>7.2816393709823457E-2</c:v>
                </c:pt>
                <c:pt idx="48">
                  <c:v>7.1648238720114291E-2</c:v>
                </c:pt>
                <c:pt idx="49">
                  <c:v>7.0624107791827512E-2</c:v>
                </c:pt>
                <c:pt idx="50">
                  <c:v>7.0405088826766257E-2</c:v>
                </c:pt>
                <c:pt idx="51">
                  <c:v>6.9619514230002094E-2</c:v>
                </c:pt>
                <c:pt idx="52">
                  <c:v>6.6265078587409293E-2</c:v>
                </c:pt>
                <c:pt idx="53">
                  <c:v>6.4798169453861493E-2</c:v>
                </c:pt>
              </c:numCache>
            </c:numRef>
          </c:val>
          <c:smooth val="0"/>
          <c:extLst>
            <c:ext xmlns:c16="http://schemas.microsoft.com/office/drawing/2014/chart" uri="{C3380CC4-5D6E-409C-BE32-E72D297353CC}">
              <c16:uniqueId val="{00000001-140A-4812-9623-1CD4B351CA59}"/>
            </c:ext>
          </c:extLst>
        </c:ser>
        <c:ser>
          <c:idx val="2"/>
          <c:order val="2"/>
          <c:tx>
            <c:strRef>
              <c:f>TdR_74!$B$88</c:f>
              <c:strCache>
                <c:ptCount val="1"/>
                <c:pt idx="0">
                  <c:v>Construction</c:v>
                </c:pt>
              </c:strCache>
            </c:strRef>
          </c:tx>
          <c:marker>
            <c:symbol val="none"/>
          </c:marker>
          <c:cat>
            <c:strRef>
              <c:f>TdR_74!$C$85:$BD$85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TdR_74!$C$88:$BD$88</c:f>
              <c:numCache>
                <c:formatCode>0.0%</c:formatCode>
                <c:ptCount val="54"/>
                <c:pt idx="0">
                  <c:v>7.097836788194975E-2</c:v>
                </c:pt>
                <c:pt idx="1">
                  <c:v>6.5963200355641224E-2</c:v>
                </c:pt>
                <c:pt idx="2">
                  <c:v>7.4650961772763327E-2</c:v>
                </c:pt>
                <c:pt idx="3">
                  <c:v>7.68137551410049E-2</c:v>
                </c:pt>
                <c:pt idx="4">
                  <c:v>6.7570218344738711E-2</c:v>
                </c:pt>
                <c:pt idx="5">
                  <c:v>6.4767411474362532E-2</c:v>
                </c:pt>
                <c:pt idx="6">
                  <c:v>6.3700793568609984E-2</c:v>
                </c:pt>
                <c:pt idx="7">
                  <c:v>5.9978196496428056E-2</c:v>
                </c:pt>
                <c:pt idx="8">
                  <c:v>6.353944004079104E-2</c:v>
                </c:pt>
                <c:pt idx="9">
                  <c:v>6.9285834854190528E-2</c:v>
                </c:pt>
                <c:pt idx="10">
                  <c:v>6.6866939201862402E-2</c:v>
                </c:pt>
                <c:pt idx="11">
                  <c:v>6.6710104403618894E-2</c:v>
                </c:pt>
                <c:pt idx="12">
                  <c:v>6.6027530980198867E-2</c:v>
                </c:pt>
                <c:pt idx="13">
                  <c:v>6.2354742565032859E-2</c:v>
                </c:pt>
                <c:pt idx="14">
                  <c:v>5.9006513924517716E-2</c:v>
                </c:pt>
                <c:pt idx="15">
                  <c:v>6.1569811939821556E-2</c:v>
                </c:pt>
                <c:pt idx="16">
                  <c:v>5.9210307776200503E-2</c:v>
                </c:pt>
                <c:pt idx="17">
                  <c:v>6.0017049897039598E-2</c:v>
                </c:pt>
                <c:pt idx="18">
                  <c:v>6.6079649279605759E-2</c:v>
                </c:pt>
                <c:pt idx="19">
                  <c:v>7.9389777241230391E-2</c:v>
                </c:pt>
                <c:pt idx="20">
                  <c:v>7.493474737979966E-2</c:v>
                </c:pt>
                <c:pt idx="21">
                  <c:v>7.7309331457709685E-2</c:v>
                </c:pt>
                <c:pt idx="22">
                  <c:v>8.9834163224206426E-2</c:v>
                </c:pt>
                <c:pt idx="23">
                  <c:v>9.1065770524647136E-2</c:v>
                </c:pt>
                <c:pt idx="24">
                  <c:v>9.0719921578757648E-2</c:v>
                </c:pt>
                <c:pt idx="25">
                  <c:v>9.1438902745074643E-2</c:v>
                </c:pt>
                <c:pt idx="26">
                  <c:v>8.7227402280756247E-2</c:v>
                </c:pt>
                <c:pt idx="27">
                  <c:v>9.4475572610709019E-2</c:v>
                </c:pt>
                <c:pt idx="28">
                  <c:v>9.2453675941347888E-2</c:v>
                </c:pt>
                <c:pt idx="29">
                  <c:v>9.2492571096131834E-2</c:v>
                </c:pt>
                <c:pt idx="30">
                  <c:v>9.7747892351161658E-2</c:v>
                </c:pt>
                <c:pt idx="31">
                  <c:v>8.8599116487625876E-2</c:v>
                </c:pt>
                <c:pt idx="32">
                  <c:v>9.7851635228029629E-2</c:v>
                </c:pt>
                <c:pt idx="33">
                  <c:v>0.10392212386485636</c:v>
                </c:pt>
                <c:pt idx="34">
                  <c:v>0.10647478772396249</c:v>
                </c:pt>
                <c:pt idx="35">
                  <c:v>9.8167387319473748E-2</c:v>
                </c:pt>
                <c:pt idx="36">
                  <c:v>5.2191938763857977E-2</c:v>
                </c:pt>
                <c:pt idx="37">
                  <c:v>7.9324930070812899E-2</c:v>
                </c:pt>
                <c:pt idx="38">
                  <c:v>9.2359797663077281E-2</c:v>
                </c:pt>
                <c:pt idx="39">
                  <c:v>8.8031303828816451E-2</c:v>
                </c:pt>
                <c:pt idx="40">
                  <c:v>8.9239889402826289E-2</c:v>
                </c:pt>
                <c:pt idx="41">
                  <c:v>8.6849414164482178E-2</c:v>
                </c:pt>
                <c:pt idx="42">
                  <c:v>8.4114088612926338E-2</c:v>
                </c:pt>
                <c:pt idx="43">
                  <c:v>8.5621969023855937E-2</c:v>
                </c:pt>
                <c:pt idx="44">
                  <c:v>8.6679667193425056E-2</c:v>
                </c:pt>
                <c:pt idx="45">
                  <c:v>8.3517219440026713E-2</c:v>
                </c:pt>
                <c:pt idx="46">
                  <c:v>8.5707968261778719E-2</c:v>
                </c:pt>
                <c:pt idx="47">
                  <c:v>8.6764001558184409E-2</c:v>
                </c:pt>
                <c:pt idx="48">
                  <c:v>8.6555280807990784E-2</c:v>
                </c:pt>
                <c:pt idx="49">
                  <c:v>8.4421968189837784E-2</c:v>
                </c:pt>
                <c:pt idx="50">
                  <c:v>8.3270569264985689E-2</c:v>
                </c:pt>
                <c:pt idx="51">
                  <c:v>8.4968867742098136E-2</c:v>
                </c:pt>
                <c:pt idx="52">
                  <c:v>7.6540658705661443E-2</c:v>
                </c:pt>
                <c:pt idx="53">
                  <c:v>7.4376054949183271E-2</c:v>
                </c:pt>
              </c:numCache>
            </c:numRef>
          </c:val>
          <c:smooth val="0"/>
          <c:extLst>
            <c:ext xmlns:c16="http://schemas.microsoft.com/office/drawing/2014/chart" uri="{C3380CC4-5D6E-409C-BE32-E72D297353CC}">
              <c16:uniqueId val="{00000002-140A-4812-9623-1CD4B351CA59}"/>
            </c:ext>
          </c:extLst>
        </c:ser>
        <c:ser>
          <c:idx val="3"/>
          <c:order val="3"/>
          <c:tx>
            <c:strRef>
              <c:f>TdR_74!$B$89</c:f>
              <c:strCache>
                <c:ptCount val="1"/>
                <c:pt idx="0">
                  <c:v>Tertiaire marchand</c:v>
                </c:pt>
              </c:strCache>
            </c:strRef>
          </c:tx>
          <c:marker>
            <c:symbol val="none"/>
          </c:marker>
          <c:cat>
            <c:strRef>
              <c:f>TdR_74!$C$85:$BD$85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TdR_74!$C$89:$BD$89</c:f>
              <c:numCache>
                <c:formatCode>0.0%</c:formatCode>
                <c:ptCount val="54"/>
                <c:pt idx="0">
                  <c:v>1.2866270745845182E-2</c:v>
                </c:pt>
                <c:pt idx="1">
                  <c:v>1.2801891995577016E-2</c:v>
                </c:pt>
                <c:pt idx="2">
                  <c:v>1.3194462217708267E-2</c:v>
                </c:pt>
                <c:pt idx="3">
                  <c:v>1.3021091921831532E-2</c:v>
                </c:pt>
                <c:pt idx="4">
                  <c:v>1.2112577114154902E-2</c:v>
                </c:pt>
                <c:pt idx="5">
                  <c:v>1.1389432703162512E-2</c:v>
                </c:pt>
                <c:pt idx="6">
                  <c:v>1.075374681220226E-2</c:v>
                </c:pt>
                <c:pt idx="7">
                  <c:v>1.0418685611448784E-2</c:v>
                </c:pt>
                <c:pt idx="8">
                  <c:v>1.0531355979325151E-2</c:v>
                </c:pt>
                <c:pt idx="9">
                  <c:v>1.0934171684963974E-2</c:v>
                </c:pt>
                <c:pt idx="10">
                  <c:v>1.1467255801996199E-2</c:v>
                </c:pt>
                <c:pt idx="11">
                  <c:v>1.248068977679624E-2</c:v>
                </c:pt>
                <c:pt idx="12">
                  <c:v>1.2245200538400657E-2</c:v>
                </c:pt>
                <c:pt idx="13">
                  <c:v>1.3032507098404226E-2</c:v>
                </c:pt>
                <c:pt idx="14">
                  <c:v>1.2441892486875635E-2</c:v>
                </c:pt>
                <c:pt idx="15">
                  <c:v>1.2922343174680041E-2</c:v>
                </c:pt>
                <c:pt idx="16">
                  <c:v>1.2827000884747128E-2</c:v>
                </c:pt>
                <c:pt idx="17">
                  <c:v>1.2444126777477369E-2</c:v>
                </c:pt>
                <c:pt idx="18">
                  <c:v>1.4167650702945707E-2</c:v>
                </c:pt>
                <c:pt idx="19">
                  <c:v>1.3718947780949529E-2</c:v>
                </c:pt>
                <c:pt idx="20">
                  <c:v>1.4724648306595685E-2</c:v>
                </c:pt>
                <c:pt idx="21">
                  <c:v>1.4480277197958243E-2</c:v>
                </c:pt>
                <c:pt idx="22">
                  <c:v>1.5630389131792981E-2</c:v>
                </c:pt>
                <c:pt idx="23">
                  <c:v>1.6588698642630195E-2</c:v>
                </c:pt>
                <c:pt idx="24">
                  <c:v>1.7254441171835375E-2</c:v>
                </c:pt>
                <c:pt idx="25">
                  <c:v>1.9753500555171218E-2</c:v>
                </c:pt>
                <c:pt idx="26">
                  <c:v>1.8389260369822892E-2</c:v>
                </c:pt>
                <c:pt idx="27">
                  <c:v>1.683188028407466E-2</c:v>
                </c:pt>
                <c:pt idx="28">
                  <c:v>1.8493709233516179E-2</c:v>
                </c:pt>
                <c:pt idx="29">
                  <c:v>1.8884422400405238E-2</c:v>
                </c:pt>
                <c:pt idx="30">
                  <c:v>1.9089342937172724E-2</c:v>
                </c:pt>
                <c:pt idx="31">
                  <c:v>1.7523056311178207E-2</c:v>
                </c:pt>
                <c:pt idx="32">
                  <c:v>1.9061092117433853E-2</c:v>
                </c:pt>
                <c:pt idx="33">
                  <c:v>1.8736960430748569E-2</c:v>
                </c:pt>
                <c:pt idx="34">
                  <c:v>1.9695758515603966E-2</c:v>
                </c:pt>
                <c:pt idx="35">
                  <c:v>1.9402525536916852E-2</c:v>
                </c:pt>
                <c:pt idx="36">
                  <c:v>1.3311629654936527E-2</c:v>
                </c:pt>
                <c:pt idx="37">
                  <c:v>1.4111068577307295E-2</c:v>
                </c:pt>
                <c:pt idx="38">
                  <c:v>1.765541607289358E-2</c:v>
                </c:pt>
                <c:pt idx="39">
                  <c:v>1.9602028522963597E-2</c:v>
                </c:pt>
                <c:pt idx="40">
                  <c:v>1.8328746093919726E-2</c:v>
                </c:pt>
                <c:pt idx="41">
                  <c:v>1.9479944644677939E-2</c:v>
                </c:pt>
                <c:pt idx="42">
                  <c:v>1.8935807649102999E-2</c:v>
                </c:pt>
                <c:pt idx="43">
                  <c:v>2.0043268952920437E-2</c:v>
                </c:pt>
                <c:pt idx="44">
                  <c:v>1.9999749690494863E-2</c:v>
                </c:pt>
                <c:pt idx="45">
                  <c:v>1.9482793611979812E-2</c:v>
                </c:pt>
                <c:pt idx="46">
                  <c:v>1.9533213636049859E-2</c:v>
                </c:pt>
                <c:pt idx="47">
                  <c:v>1.9556705463743055E-2</c:v>
                </c:pt>
                <c:pt idx="48">
                  <c:v>1.9357251763160103E-2</c:v>
                </c:pt>
                <c:pt idx="49">
                  <c:v>1.8944101390854898E-2</c:v>
                </c:pt>
                <c:pt idx="50">
                  <c:v>1.7978304839534741E-2</c:v>
                </c:pt>
                <c:pt idx="51">
                  <c:v>1.7152978914097863E-2</c:v>
                </c:pt>
                <c:pt idx="52">
                  <c:v>1.6252616970555342E-2</c:v>
                </c:pt>
                <c:pt idx="53">
                  <c:v>1.6574462147115381E-2</c:v>
                </c:pt>
              </c:numCache>
            </c:numRef>
          </c:val>
          <c:smooth val="0"/>
          <c:extLst>
            <c:ext xmlns:c16="http://schemas.microsoft.com/office/drawing/2014/chart" uri="{C3380CC4-5D6E-409C-BE32-E72D297353CC}">
              <c16:uniqueId val="{00000003-140A-4812-9623-1CD4B351CA59}"/>
            </c:ext>
          </c:extLst>
        </c:ser>
        <c:ser>
          <c:idx val="4"/>
          <c:order val="4"/>
          <c:tx>
            <c:strRef>
              <c:f>TdR_74!$B$90</c:f>
              <c:strCache>
                <c:ptCount val="1"/>
                <c:pt idx="0">
                  <c:v>Tertiaire non marchand</c:v>
                </c:pt>
              </c:strCache>
            </c:strRef>
          </c:tx>
          <c:marker>
            <c:symbol val="none"/>
          </c:marker>
          <c:cat>
            <c:strRef>
              <c:f>TdR_74!$C$85:$BD$85</c:f>
              <c:strCache>
                <c:ptCount val="54"/>
                <c:pt idx="0">
                  <c:v>2011-T1</c:v>
                </c:pt>
                <c:pt idx="1">
                  <c:v>2011-T2</c:v>
                </c:pt>
                <c:pt idx="2">
                  <c:v>2011-T3</c:v>
                </c:pt>
                <c:pt idx="3">
                  <c:v>2011-T4</c:v>
                </c:pt>
                <c:pt idx="4">
                  <c:v>2012-T1</c:v>
                </c:pt>
                <c:pt idx="5">
                  <c:v>2012-T2</c:v>
                </c:pt>
                <c:pt idx="6">
                  <c:v>2012-T3</c:v>
                </c:pt>
                <c:pt idx="7">
                  <c:v>2012-T4</c:v>
                </c:pt>
                <c:pt idx="8">
                  <c:v>2013-T1</c:v>
                </c:pt>
                <c:pt idx="9">
                  <c:v>2013-T2</c:v>
                </c:pt>
                <c:pt idx="10">
                  <c:v>2013-T3</c:v>
                </c:pt>
                <c:pt idx="11">
                  <c:v>2013-T4</c:v>
                </c:pt>
                <c:pt idx="12">
                  <c:v>2014-T1</c:v>
                </c:pt>
                <c:pt idx="13">
                  <c:v>2014-T2</c:v>
                </c:pt>
                <c:pt idx="14">
                  <c:v>2014-T3</c:v>
                </c:pt>
                <c:pt idx="15">
                  <c:v>2014-T4</c:v>
                </c:pt>
                <c:pt idx="16">
                  <c:v>2015-T1</c:v>
                </c:pt>
                <c:pt idx="17">
                  <c:v>2015-T2</c:v>
                </c:pt>
                <c:pt idx="18">
                  <c:v>2015-T3</c:v>
                </c:pt>
                <c:pt idx="19">
                  <c:v>2015-T4</c:v>
                </c:pt>
                <c:pt idx="20">
                  <c:v>2016-T1</c:v>
                </c:pt>
                <c:pt idx="21">
                  <c:v>2016-T2</c:v>
                </c:pt>
                <c:pt idx="22">
                  <c:v>2016-T3</c:v>
                </c:pt>
                <c:pt idx="23">
                  <c:v>2016-T4</c:v>
                </c:pt>
                <c:pt idx="24">
                  <c:v>2017-T1</c:v>
                </c:pt>
                <c:pt idx="25">
                  <c:v>2017-T2</c:v>
                </c:pt>
                <c:pt idx="26">
                  <c:v>2017-T3</c:v>
                </c:pt>
                <c:pt idx="27">
                  <c:v>2017-T4</c:v>
                </c:pt>
                <c:pt idx="28">
                  <c:v>2018-T1</c:v>
                </c:pt>
                <c:pt idx="29">
                  <c:v>2018-T2</c:v>
                </c:pt>
                <c:pt idx="30">
                  <c:v>2018-T3</c:v>
                </c:pt>
                <c:pt idx="31">
                  <c:v>2018-T4</c:v>
                </c:pt>
                <c:pt idx="32">
                  <c:v>2019-T1</c:v>
                </c:pt>
                <c:pt idx="33">
                  <c:v>2019-T2</c:v>
                </c:pt>
                <c:pt idx="34">
                  <c:v>2019-T3</c:v>
                </c:pt>
                <c:pt idx="35">
                  <c:v>2019-T4</c:v>
                </c:pt>
                <c:pt idx="36">
                  <c:v>2020-T1</c:v>
                </c:pt>
                <c:pt idx="37">
                  <c:v>2020-T2</c:v>
                </c:pt>
                <c:pt idx="38">
                  <c:v>2020-T3</c:v>
                </c:pt>
                <c:pt idx="39">
                  <c:v>2020-T4</c:v>
                </c:pt>
                <c:pt idx="40">
                  <c:v>2021-T1</c:v>
                </c:pt>
                <c:pt idx="41">
                  <c:v>2021-T2</c:v>
                </c:pt>
                <c:pt idx="42">
                  <c:v>2021-T3</c:v>
                </c:pt>
                <c:pt idx="43">
                  <c:v>2021-T4</c:v>
                </c:pt>
                <c:pt idx="44">
                  <c:v>2022-T1</c:v>
                </c:pt>
                <c:pt idx="45">
                  <c:v>2022-T2</c:v>
                </c:pt>
                <c:pt idx="46">
                  <c:v>2022-T3</c:v>
                </c:pt>
                <c:pt idx="47">
                  <c:v>2022-T4</c:v>
                </c:pt>
                <c:pt idx="48">
                  <c:v>2023-T1</c:v>
                </c:pt>
                <c:pt idx="49">
                  <c:v>2023-T2</c:v>
                </c:pt>
                <c:pt idx="50">
                  <c:v>2023-T3</c:v>
                </c:pt>
                <c:pt idx="51">
                  <c:v>2023-T4</c:v>
                </c:pt>
                <c:pt idx="52">
                  <c:v>2024-T1</c:v>
                </c:pt>
                <c:pt idx="53">
                  <c:v>2024-T2</c:v>
                </c:pt>
              </c:strCache>
            </c:strRef>
          </c:cat>
          <c:val>
            <c:numRef>
              <c:f>TdR_74!$C$90:$BD$90</c:f>
              <c:numCache>
                <c:formatCode>0.0%</c:formatCode>
                <c:ptCount val="54"/>
                <c:pt idx="0">
                  <c:v>2.5410899352304684E-3</c:v>
                </c:pt>
                <c:pt idx="1">
                  <c:v>2.0517160547159322E-3</c:v>
                </c:pt>
                <c:pt idx="2">
                  <c:v>1.9041515980557828E-3</c:v>
                </c:pt>
                <c:pt idx="3">
                  <c:v>2.5317017977934497E-3</c:v>
                </c:pt>
                <c:pt idx="4">
                  <c:v>1.845439639567242E-3</c:v>
                </c:pt>
                <c:pt idx="5">
                  <c:v>1.8747205942879594E-3</c:v>
                </c:pt>
                <c:pt idx="6">
                  <c:v>1.7067639457124168E-3</c:v>
                </c:pt>
                <c:pt idx="7">
                  <c:v>1.088848206991886E-3</c:v>
                </c:pt>
                <c:pt idx="8">
                  <c:v>1.53039825199956E-3</c:v>
                </c:pt>
                <c:pt idx="9">
                  <c:v>1.4711913940457257E-3</c:v>
                </c:pt>
                <c:pt idx="10">
                  <c:v>1.4759161186636116E-3</c:v>
                </c:pt>
                <c:pt idx="11">
                  <c:v>1.3694425506317576E-3</c:v>
                </c:pt>
                <c:pt idx="12">
                  <c:v>1.3466212777745192E-3</c:v>
                </c:pt>
                <c:pt idx="13">
                  <c:v>1.4772533571034538E-3</c:v>
                </c:pt>
                <c:pt idx="14">
                  <c:v>1.4215272156433915E-3</c:v>
                </c:pt>
                <c:pt idx="15">
                  <c:v>1.1658691526658573E-3</c:v>
                </c:pt>
                <c:pt idx="16">
                  <c:v>1.247303935978771E-3</c:v>
                </c:pt>
                <c:pt idx="17">
                  <c:v>1.4671365027195259E-3</c:v>
                </c:pt>
                <c:pt idx="18">
                  <c:v>1.3579946331849205E-3</c:v>
                </c:pt>
                <c:pt idx="19">
                  <c:v>1.6347617334025318E-3</c:v>
                </c:pt>
                <c:pt idx="20">
                  <c:v>1.7789093187426683E-3</c:v>
                </c:pt>
                <c:pt idx="21">
                  <c:v>1.7210201511168469E-3</c:v>
                </c:pt>
                <c:pt idx="22">
                  <c:v>1.5993725585807339E-3</c:v>
                </c:pt>
                <c:pt idx="23">
                  <c:v>1.7988502925609647E-3</c:v>
                </c:pt>
                <c:pt idx="24">
                  <c:v>2.5515455942778133E-3</c:v>
                </c:pt>
                <c:pt idx="25">
                  <c:v>2.8574072837735985E-3</c:v>
                </c:pt>
                <c:pt idx="26">
                  <c:v>2.3845640172517261E-3</c:v>
                </c:pt>
                <c:pt idx="27">
                  <c:v>4.1344556907385475E-3</c:v>
                </c:pt>
                <c:pt idx="28">
                  <c:v>4.7013607677295153E-3</c:v>
                </c:pt>
                <c:pt idx="29">
                  <c:v>5.0026123914646099E-3</c:v>
                </c:pt>
                <c:pt idx="30">
                  <c:v>5.1455334436539711E-3</c:v>
                </c:pt>
                <c:pt idx="31">
                  <c:v>4.6418520198983808E-3</c:v>
                </c:pt>
                <c:pt idx="32">
                  <c:v>4.225003803452994E-3</c:v>
                </c:pt>
                <c:pt idx="33">
                  <c:v>4.5164394184013116E-3</c:v>
                </c:pt>
                <c:pt idx="34">
                  <c:v>4.4724884236762462E-3</c:v>
                </c:pt>
                <c:pt idx="35">
                  <c:v>4.9189197036900991E-3</c:v>
                </c:pt>
                <c:pt idx="36">
                  <c:v>4.067426389021747E-3</c:v>
                </c:pt>
                <c:pt idx="37">
                  <c:v>4.9615624679028164E-3</c:v>
                </c:pt>
                <c:pt idx="38">
                  <c:v>5.4076590265895383E-3</c:v>
                </c:pt>
                <c:pt idx="39">
                  <c:v>5.2076163240762242E-3</c:v>
                </c:pt>
                <c:pt idx="40">
                  <c:v>5.635412554173067E-3</c:v>
                </c:pt>
                <c:pt idx="41">
                  <c:v>6.0453095750809442E-3</c:v>
                </c:pt>
                <c:pt idx="42">
                  <c:v>5.7301376590732575E-3</c:v>
                </c:pt>
                <c:pt idx="43">
                  <c:v>6.1768203991073292E-3</c:v>
                </c:pt>
                <c:pt idx="44">
                  <c:v>6.4389494265125694E-3</c:v>
                </c:pt>
                <c:pt idx="45">
                  <c:v>6.1849678464591957E-3</c:v>
                </c:pt>
                <c:pt idx="46">
                  <c:v>5.9978373935991027E-3</c:v>
                </c:pt>
                <c:pt idx="47">
                  <c:v>6.0133386893402091E-3</c:v>
                </c:pt>
                <c:pt idx="48">
                  <c:v>5.0845822286567652E-3</c:v>
                </c:pt>
                <c:pt idx="49">
                  <c:v>5.1328234769195333E-3</c:v>
                </c:pt>
                <c:pt idx="50">
                  <c:v>4.7157026516134737E-3</c:v>
                </c:pt>
                <c:pt idx="51">
                  <c:v>5.6499090140247126E-3</c:v>
                </c:pt>
                <c:pt idx="52">
                  <c:v>5.1590848253411014E-3</c:v>
                </c:pt>
                <c:pt idx="53">
                  <c:v>5.7437343499490432E-3</c:v>
                </c:pt>
              </c:numCache>
            </c:numRef>
          </c:val>
          <c:smooth val="0"/>
          <c:extLst>
            <c:ext xmlns:c16="http://schemas.microsoft.com/office/drawing/2014/chart" uri="{C3380CC4-5D6E-409C-BE32-E72D297353CC}">
              <c16:uniqueId val="{00000004-140A-4812-9623-1CD4B351CA59}"/>
            </c:ext>
          </c:extLst>
        </c:ser>
        <c:dLbls>
          <c:showLegendKey val="0"/>
          <c:showVal val="0"/>
          <c:showCatName val="0"/>
          <c:showSerName val="0"/>
          <c:showPercent val="0"/>
          <c:showBubbleSize val="0"/>
        </c:dLbls>
        <c:smooth val="0"/>
        <c:axId val="153151360"/>
        <c:axId val="153152896"/>
      </c:lineChart>
      <c:catAx>
        <c:axId val="153151360"/>
        <c:scaling>
          <c:orientation val="minMax"/>
        </c:scaling>
        <c:delete val="0"/>
        <c:axPos val="b"/>
        <c:numFmt formatCode="General" sourceLinked="0"/>
        <c:majorTickMark val="out"/>
        <c:minorTickMark val="none"/>
        <c:tickLblPos val="nextTo"/>
        <c:crossAx val="153152896"/>
        <c:crosses val="autoZero"/>
        <c:auto val="1"/>
        <c:lblAlgn val="ctr"/>
        <c:lblOffset val="100"/>
        <c:noMultiLvlLbl val="0"/>
      </c:catAx>
      <c:valAx>
        <c:axId val="153152896"/>
        <c:scaling>
          <c:orientation val="minMax"/>
        </c:scaling>
        <c:delete val="0"/>
        <c:axPos val="l"/>
        <c:majorGridlines/>
        <c:numFmt formatCode="0.0%" sourceLinked="1"/>
        <c:majorTickMark val="out"/>
        <c:minorTickMark val="none"/>
        <c:tickLblPos val="nextTo"/>
        <c:crossAx val="153151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chart" Target="../charts/chart34.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9.xml"/><Relationship Id="rId2" Type="http://schemas.openxmlformats.org/officeDocument/2006/relationships/chart" Target="../charts/chart38.xml"/><Relationship Id="rId1" Type="http://schemas.openxmlformats.org/officeDocument/2006/relationships/chart" Target="../charts/chart37.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 Id="rId4" Type="http://schemas.openxmlformats.org/officeDocument/2006/relationships/chart" Target="../charts/chart43.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46.xml"/><Relationship Id="rId2" Type="http://schemas.openxmlformats.org/officeDocument/2006/relationships/chart" Target="../charts/chart45.xml"/><Relationship Id="rId1" Type="http://schemas.openxmlformats.org/officeDocument/2006/relationships/chart" Target="../charts/chart44.xml"/><Relationship Id="rId4" Type="http://schemas.openxmlformats.org/officeDocument/2006/relationships/chart" Target="../charts/chart47.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55.xml"/><Relationship Id="rId3" Type="http://schemas.openxmlformats.org/officeDocument/2006/relationships/chart" Target="../charts/chart50.xml"/><Relationship Id="rId7" Type="http://schemas.openxmlformats.org/officeDocument/2006/relationships/chart" Target="../charts/chart54.xml"/><Relationship Id="rId2" Type="http://schemas.openxmlformats.org/officeDocument/2006/relationships/chart" Target="../charts/chart49.xml"/><Relationship Id="rId1" Type="http://schemas.openxmlformats.org/officeDocument/2006/relationships/chart" Target="../charts/chart48.xml"/><Relationship Id="rId6" Type="http://schemas.openxmlformats.org/officeDocument/2006/relationships/chart" Target="../charts/chart53.xml"/><Relationship Id="rId5" Type="http://schemas.openxmlformats.org/officeDocument/2006/relationships/chart" Target="../charts/chart52.xml"/><Relationship Id="rId10" Type="http://schemas.openxmlformats.org/officeDocument/2006/relationships/chart" Target="../charts/chart57.xml"/><Relationship Id="rId4" Type="http://schemas.openxmlformats.org/officeDocument/2006/relationships/chart" Target="../charts/chart51.xml"/><Relationship Id="rId9" Type="http://schemas.openxmlformats.org/officeDocument/2006/relationships/chart" Target="../charts/chart56.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60.xml"/><Relationship Id="rId7" Type="http://schemas.openxmlformats.org/officeDocument/2006/relationships/chart" Target="../charts/chart64.xml"/><Relationship Id="rId2" Type="http://schemas.openxmlformats.org/officeDocument/2006/relationships/chart" Target="../charts/chart59.xml"/><Relationship Id="rId1" Type="http://schemas.openxmlformats.org/officeDocument/2006/relationships/chart" Target="../charts/chart58.xml"/><Relationship Id="rId6" Type="http://schemas.openxmlformats.org/officeDocument/2006/relationships/chart" Target="../charts/chart63.xml"/><Relationship Id="rId5" Type="http://schemas.openxmlformats.org/officeDocument/2006/relationships/chart" Target="../charts/chart62.xml"/><Relationship Id="rId4" Type="http://schemas.openxmlformats.org/officeDocument/2006/relationships/chart" Target="../charts/chart61.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72.xml"/><Relationship Id="rId3" Type="http://schemas.openxmlformats.org/officeDocument/2006/relationships/chart" Target="../charts/chart67.xml"/><Relationship Id="rId7" Type="http://schemas.openxmlformats.org/officeDocument/2006/relationships/chart" Target="../charts/chart71.xml"/><Relationship Id="rId2" Type="http://schemas.openxmlformats.org/officeDocument/2006/relationships/chart" Target="../charts/chart66.xml"/><Relationship Id="rId1" Type="http://schemas.openxmlformats.org/officeDocument/2006/relationships/chart" Target="../charts/chart65.xml"/><Relationship Id="rId6" Type="http://schemas.openxmlformats.org/officeDocument/2006/relationships/chart" Target="../charts/chart70.xml"/><Relationship Id="rId5" Type="http://schemas.openxmlformats.org/officeDocument/2006/relationships/chart" Target="../charts/chart69.xml"/><Relationship Id="rId4" Type="http://schemas.openxmlformats.org/officeDocument/2006/relationships/chart" Target="../charts/chart68.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75.xml"/><Relationship Id="rId7" Type="http://schemas.openxmlformats.org/officeDocument/2006/relationships/chart" Target="../charts/chart79.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20.xml.rels><?xml version="1.0" encoding="UTF-8" standalone="yes"?>
<Relationships xmlns="http://schemas.openxmlformats.org/package/2006/relationships"><Relationship Id="rId3" Type="http://schemas.openxmlformats.org/officeDocument/2006/relationships/chart" Target="../charts/chart82.xml"/><Relationship Id="rId2" Type="http://schemas.openxmlformats.org/officeDocument/2006/relationships/chart" Target="../charts/chart81.xml"/><Relationship Id="rId1" Type="http://schemas.openxmlformats.org/officeDocument/2006/relationships/chart" Target="../charts/chart80.xml"/><Relationship Id="rId6" Type="http://schemas.openxmlformats.org/officeDocument/2006/relationships/chart" Target="../charts/chart85.xml"/><Relationship Id="rId5" Type="http://schemas.openxmlformats.org/officeDocument/2006/relationships/chart" Target="../charts/chart84.xml"/><Relationship Id="rId4" Type="http://schemas.openxmlformats.org/officeDocument/2006/relationships/chart" Target="../charts/chart83.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88.xml"/><Relationship Id="rId7" Type="http://schemas.openxmlformats.org/officeDocument/2006/relationships/chart" Target="../charts/chart92.xml"/><Relationship Id="rId2" Type="http://schemas.openxmlformats.org/officeDocument/2006/relationships/chart" Target="../charts/chart87.xml"/><Relationship Id="rId1" Type="http://schemas.openxmlformats.org/officeDocument/2006/relationships/chart" Target="../charts/chart86.xml"/><Relationship Id="rId6" Type="http://schemas.openxmlformats.org/officeDocument/2006/relationships/chart" Target="../charts/chart91.xml"/><Relationship Id="rId5" Type="http://schemas.openxmlformats.org/officeDocument/2006/relationships/chart" Target="../charts/chart90.xml"/><Relationship Id="rId4" Type="http://schemas.openxmlformats.org/officeDocument/2006/relationships/chart" Target="../charts/chart89.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95.xml"/><Relationship Id="rId7" Type="http://schemas.openxmlformats.org/officeDocument/2006/relationships/chart" Target="../charts/chart99.xml"/><Relationship Id="rId2" Type="http://schemas.openxmlformats.org/officeDocument/2006/relationships/chart" Target="../charts/chart94.xml"/><Relationship Id="rId1" Type="http://schemas.openxmlformats.org/officeDocument/2006/relationships/chart" Target="../charts/chart93.xml"/><Relationship Id="rId6" Type="http://schemas.openxmlformats.org/officeDocument/2006/relationships/chart" Target="../charts/chart98.xml"/><Relationship Id="rId5" Type="http://schemas.openxmlformats.org/officeDocument/2006/relationships/chart" Target="../charts/chart97.xml"/><Relationship Id="rId4" Type="http://schemas.openxmlformats.org/officeDocument/2006/relationships/chart" Target="../charts/chart96.xml"/></Relationships>
</file>

<file path=xl/drawings/_rels/drawing23.xml.rels><?xml version="1.0" encoding="UTF-8" standalone="yes"?>
<Relationships xmlns="http://schemas.openxmlformats.org/package/2006/relationships"><Relationship Id="rId3" Type="http://schemas.openxmlformats.org/officeDocument/2006/relationships/chart" Target="../charts/chart102.xml"/><Relationship Id="rId7" Type="http://schemas.openxmlformats.org/officeDocument/2006/relationships/chart" Target="../charts/chart106.xml"/><Relationship Id="rId2" Type="http://schemas.openxmlformats.org/officeDocument/2006/relationships/chart" Target="../charts/chart101.xml"/><Relationship Id="rId1" Type="http://schemas.openxmlformats.org/officeDocument/2006/relationships/chart" Target="../charts/chart100.xml"/><Relationship Id="rId6" Type="http://schemas.openxmlformats.org/officeDocument/2006/relationships/chart" Target="../charts/chart105.xml"/><Relationship Id="rId5" Type="http://schemas.openxmlformats.org/officeDocument/2006/relationships/chart" Target="../charts/chart104.xml"/><Relationship Id="rId4" Type="http://schemas.openxmlformats.org/officeDocument/2006/relationships/chart" Target="../charts/chart103.xml"/></Relationships>
</file>

<file path=xl/drawings/_rels/drawing24.xml.rels><?xml version="1.0" encoding="UTF-8" standalone="yes"?>
<Relationships xmlns="http://schemas.openxmlformats.org/package/2006/relationships"><Relationship Id="rId3" Type="http://schemas.openxmlformats.org/officeDocument/2006/relationships/chart" Target="../charts/chart109.xml"/><Relationship Id="rId7" Type="http://schemas.openxmlformats.org/officeDocument/2006/relationships/chart" Target="../charts/chart113.xml"/><Relationship Id="rId2" Type="http://schemas.openxmlformats.org/officeDocument/2006/relationships/chart" Target="../charts/chart108.xml"/><Relationship Id="rId1" Type="http://schemas.openxmlformats.org/officeDocument/2006/relationships/chart" Target="../charts/chart107.xml"/><Relationship Id="rId6" Type="http://schemas.openxmlformats.org/officeDocument/2006/relationships/chart" Target="../charts/chart112.xml"/><Relationship Id="rId5" Type="http://schemas.openxmlformats.org/officeDocument/2006/relationships/chart" Target="../charts/chart111.xml"/><Relationship Id="rId4" Type="http://schemas.openxmlformats.org/officeDocument/2006/relationships/chart" Target="../charts/chart110.xml"/></Relationships>
</file>

<file path=xl/drawings/_rels/drawing25.xml.rels><?xml version="1.0" encoding="UTF-8" standalone="yes"?>
<Relationships xmlns="http://schemas.openxmlformats.org/package/2006/relationships"><Relationship Id="rId3" Type="http://schemas.openxmlformats.org/officeDocument/2006/relationships/chart" Target="../charts/chart116.xml"/><Relationship Id="rId7" Type="http://schemas.openxmlformats.org/officeDocument/2006/relationships/chart" Target="../charts/chart120.xml"/><Relationship Id="rId2" Type="http://schemas.openxmlformats.org/officeDocument/2006/relationships/chart" Target="../charts/chart115.xml"/><Relationship Id="rId1" Type="http://schemas.openxmlformats.org/officeDocument/2006/relationships/chart" Target="../charts/chart114.xml"/><Relationship Id="rId6" Type="http://schemas.openxmlformats.org/officeDocument/2006/relationships/chart" Target="../charts/chart119.xml"/><Relationship Id="rId5" Type="http://schemas.openxmlformats.org/officeDocument/2006/relationships/chart" Target="../charts/chart118.xml"/><Relationship Id="rId4" Type="http://schemas.openxmlformats.org/officeDocument/2006/relationships/chart" Target="../charts/chart117.xml"/></Relationships>
</file>

<file path=xl/drawings/_rels/drawing26.xml.rels><?xml version="1.0" encoding="UTF-8" standalone="yes"?>
<Relationships xmlns="http://schemas.openxmlformats.org/package/2006/relationships"><Relationship Id="rId3" Type="http://schemas.openxmlformats.org/officeDocument/2006/relationships/chart" Target="../charts/chart123.xml"/><Relationship Id="rId7" Type="http://schemas.openxmlformats.org/officeDocument/2006/relationships/chart" Target="../charts/chart127.xml"/><Relationship Id="rId2" Type="http://schemas.openxmlformats.org/officeDocument/2006/relationships/chart" Target="../charts/chart122.xml"/><Relationship Id="rId1" Type="http://schemas.openxmlformats.org/officeDocument/2006/relationships/chart" Target="../charts/chart121.xml"/><Relationship Id="rId6" Type="http://schemas.openxmlformats.org/officeDocument/2006/relationships/chart" Target="../charts/chart126.xml"/><Relationship Id="rId5" Type="http://schemas.openxmlformats.org/officeDocument/2006/relationships/chart" Target="../charts/chart125.xml"/><Relationship Id="rId4" Type="http://schemas.openxmlformats.org/officeDocument/2006/relationships/chart" Target="../charts/chart124.xml"/></Relationships>
</file>

<file path=xl/drawings/drawing1.xml><?xml version="1.0" encoding="utf-8"?>
<xdr:wsDr xmlns:xdr="http://schemas.openxmlformats.org/drawingml/2006/spreadsheetDrawing" xmlns:a="http://schemas.openxmlformats.org/drawingml/2006/main">
  <xdr:twoCellAnchor>
    <xdr:from>
      <xdr:col>11</xdr:col>
      <xdr:colOff>228599</xdr:colOff>
      <xdr:row>2</xdr:row>
      <xdr:rowOff>161925</xdr:rowOff>
    </xdr:from>
    <xdr:to>
      <xdr:col>26</xdr:col>
      <xdr:colOff>723900</xdr:colOff>
      <xdr:row>24</xdr:row>
      <xdr:rowOff>0</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518584</xdr:colOff>
      <xdr:row>48</xdr:row>
      <xdr:rowOff>95250</xdr:rowOff>
    </xdr:from>
    <xdr:to>
      <xdr:col>26</xdr:col>
      <xdr:colOff>495300</xdr:colOff>
      <xdr:row>78</xdr:row>
      <xdr:rowOff>84667</xdr:rowOff>
    </xdr:to>
    <xdr:graphicFrame macro="">
      <xdr:nvGraphicFramePr>
        <xdr:cNvPr id="7" name="Graphique 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95250</xdr:colOff>
      <xdr:row>49</xdr:row>
      <xdr:rowOff>1058</xdr:rowOff>
    </xdr:from>
    <xdr:to>
      <xdr:col>9</xdr:col>
      <xdr:colOff>342900</xdr:colOff>
      <xdr:row>78</xdr:row>
      <xdr:rowOff>74085</xdr:rowOff>
    </xdr:to>
    <xdr:graphicFrame macro="">
      <xdr:nvGraphicFramePr>
        <xdr:cNvPr id="8" name="Graphique 7">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12</xdr:col>
      <xdr:colOff>104774</xdr:colOff>
      <xdr:row>1</xdr:row>
      <xdr:rowOff>95250</xdr:rowOff>
    </xdr:from>
    <xdr:to>
      <xdr:col>25</xdr:col>
      <xdr:colOff>66675</xdr:colOff>
      <xdr:row>23</xdr:row>
      <xdr:rowOff>0</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409575</xdr:colOff>
      <xdr:row>48</xdr:row>
      <xdr:rowOff>2380</xdr:rowOff>
    </xdr:from>
    <xdr:to>
      <xdr:col>9</xdr:col>
      <xdr:colOff>31750</xdr:colOff>
      <xdr:row>76</xdr:row>
      <xdr:rowOff>127000</xdr:rowOff>
    </xdr:to>
    <xdr:graphicFrame macro="">
      <xdr:nvGraphicFramePr>
        <xdr:cNvPr id="6" name="Graphique 5">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751418</xdr:colOff>
      <xdr:row>47</xdr:row>
      <xdr:rowOff>140758</xdr:rowOff>
    </xdr:from>
    <xdr:to>
      <xdr:col>23</xdr:col>
      <xdr:colOff>840847</xdr:colOff>
      <xdr:row>76</xdr:row>
      <xdr:rowOff>137583</xdr:rowOff>
    </xdr:to>
    <xdr:graphicFrame macro="">
      <xdr:nvGraphicFramePr>
        <xdr:cNvPr id="7" name="Graphique 6">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120650</xdr:colOff>
      <xdr:row>1</xdr:row>
      <xdr:rowOff>95250</xdr:rowOff>
    </xdr:from>
    <xdr:to>
      <xdr:col>25</xdr:col>
      <xdr:colOff>57150</xdr:colOff>
      <xdr:row>22</xdr:row>
      <xdr:rowOff>66675</xdr:rowOff>
    </xdr:to>
    <xdr:graphicFrame macro="">
      <xdr:nvGraphicFramePr>
        <xdr:cNvPr id="3" name="Graphique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438150</xdr:colOff>
      <xdr:row>48</xdr:row>
      <xdr:rowOff>180974</xdr:rowOff>
    </xdr:from>
    <xdr:to>
      <xdr:col>10</xdr:col>
      <xdr:colOff>9525</xdr:colOff>
      <xdr:row>73</xdr:row>
      <xdr:rowOff>9525</xdr:rowOff>
    </xdr:to>
    <xdr:graphicFrame macro="">
      <xdr:nvGraphicFramePr>
        <xdr:cNvPr id="4" name="Graphique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609600</xdr:colOff>
      <xdr:row>48</xdr:row>
      <xdr:rowOff>190499</xdr:rowOff>
    </xdr:from>
    <xdr:to>
      <xdr:col>25</xdr:col>
      <xdr:colOff>238126</xdr:colOff>
      <xdr:row>72</xdr:row>
      <xdr:rowOff>180974</xdr:rowOff>
    </xdr:to>
    <xdr:graphicFrame macro="">
      <xdr:nvGraphicFramePr>
        <xdr:cNvPr id="5" name="Graphique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704850</xdr:colOff>
      <xdr:row>3</xdr:row>
      <xdr:rowOff>28576</xdr:rowOff>
    </xdr:from>
    <xdr:to>
      <xdr:col>24</xdr:col>
      <xdr:colOff>476250</xdr:colOff>
      <xdr:row>23</xdr:row>
      <xdr:rowOff>92076</xdr:rowOff>
    </xdr:to>
    <xdr:graphicFrame macro="">
      <xdr:nvGraphicFramePr>
        <xdr:cNvPr id="3" name="Graphique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69850</xdr:colOff>
      <xdr:row>48</xdr:row>
      <xdr:rowOff>74085</xdr:rowOff>
    </xdr:from>
    <xdr:to>
      <xdr:col>12</xdr:col>
      <xdr:colOff>275168</xdr:colOff>
      <xdr:row>77</xdr:row>
      <xdr:rowOff>1</xdr:rowOff>
    </xdr:to>
    <xdr:graphicFrame macro="">
      <xdr:nvGraphicFramePr>
        <xdr:cNvPr id="4" name="Graphique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438150</xdr:colOff>
      <xdr:row>48</xdr:row>
      <xdr:rowOff>66675</xdr:rowOff>
    </xdr:from>
    <xdr:to>
      <xdr:col>27</xdr:col>
      <xdr:colOff>31749</xdr:colOff>
      <xdr:row>76</xdr:row>
      <xdr:rowOff>169333</xdr:rowOff>
    </xdr:to>
    <xdr:graphicFrame macro="">
      <xdr:nvGraphicFramePr>
        <xdr:cNvPr id="5" name="Graphique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11</xdr:col>
      <xdr:colOff>463549</xdr:colOff>
      <xdr:row>1</xdr:row>
      <xdr:rowOff>333376</xdr:rowOff>
    </xdr:from>
    <xdr:to>
      <xdr:col>26</xdr:col>
      <xdr:colOff>523875</xdr:colOff>
      <xdr:row>23</xdr:row>
      <xdr:rowOff>168276</xdr:rowOff>
    </xdr:to>
    <xdr:graphicFrame macro="">
      <xdr:nvGraphicFramePr>
        <xdr:cNvPr id="3" name="Graphique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114300</xdr:colOff>
      <xdr:row>48</xdr:row>
      <xdr:rowOff>114300</xdr:rowOff>
    </xdr:from>
    <xdr:to>
      <xdr:col>10</xdr:col>
      <xdr:colOff>523875</xdr:colOff>
      <xdr:row>72</xdr:row>
      <xdr:rowOff>123825</xdr:rowOff>
    </xdr:to>
    <xdr:graphicFrame macro="">
      <xdr:nvGraphicFramePr>
        <xdr:cNvPr id="4" name="Graphique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219074</xdr:colOff>
      <xdr:row>48</xdr:row>
      <xdr:rowOff>19051</xdr:rowOff>
    </xdr:from>
    <xdr:to>
      <xdr:col>26</xdr:col>
      <xdr:colOff>457200</xdr:colOff>
      <xdr:row>72</xdr:row>
      <xdr:rowOff>38101</xdr:rowOff>
    </xdr:to>
    <xdr:graphicFrame macro="">
      <xdr:nvGraphicFramePr>
        <xdr:cNvPr id="5" name="Graphique 4">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12</xdr:col>
      <xdr:colOff>257175</xdr:colOff>
      <xdr:row>3</xdr:row>
      <xdr:rowOff>114300</xdr:rowOff>
    </xdr:from>
    <xdr:to>
      <xdr:col>25</xdr:col>
      <xdr:colOff>180975</xdr:colOff>
      <xdr:row>24</xdr:row>
      <xdr:rowOff>133350</xdr:rowOff>
    </xdr:to>
    <xdr:graphicFrame macro="">
      <xdr:nvGraphicFramePr>
        <xdr:cNvPr id="3" name="Graphique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38100</xdr:colOff>
      <xdr:row>49</xdr:row>
      <xdr:rowOff>38100</xdr:rowOff>
    </xdr:from>
    <xdr:to>
      <xdr:col>9</xdr:col>
      <xdr:colOff>190500</xdr:colOff>
      <xdr:row>70</xdr:row>
      <xdr:rowOff>57150</xdr:rowOff>
    </xdr:to>
    <xdr:graphicFrame macro="">
      <xdr:nvGraphicFramePr>
        <xdr:cNvPr id="4" name="Graphique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104774</xdr:colOff>
      <xdr:row>48</xdr:row>
      <xdr:rowOff>171450</xdr:rowOff>
    </xdr:from>
    <xdr:to>
      <xdr:col>23</xdr:col>
      <xdr:colOff>438149</xdr:colOff>
      <xdr:row>70</xdr:row>
      <xdr:rowOff>133350</xdr:rowOff>
    </xdr:to>
    <xdr:graphicFrame macro="">
      <xdr:nvGraphicFramePr>
        <xdr:cNvPr id="5" name="Graphique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11</xdr:col>
      <xdr:colOff>434974</xdr:colOff>
      <xdr:row>2</xdr:row>
      <xdr:rowOff>95250</xdr:rowOff>
    </xdr:from>
    <xdr:to>
      <xdr:col>22</xdr:col>
      <xdr:colOff>171450</xdr:colOff>
      <xdr:row>23</xdr:row>
      <xdr:rowOff>149225</xdr:rowOff>
    </xdr:to>
    <xdr:graphicFrame macro="">
      <xdr:nvGraphicFramePr>
        <xdr:cNvPr id="3" name="Graphique 2">
          <a:extLst>
            <a:ext uri="{FF2B5EF4-FFF2-40B4-BE49-F238E27FC236}">
              <a16:creationId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263525</xdr:colOff>
      <xdr:row>48</xdr:row>
      <xdr:rowOff>28575</xdr:rowOff>
    </xdr:from>
    <xdr:to>
      <xdr:col>9</xdr:col>
      <xdr:colOff>485775</xdr:colOff>
      <xdr:row>72</xdr:row>
      <xdr:rowOff>82550</xdr:rowOff>
    </xdr:to>
    <xdr:graphicFrame macro="">
      <xdr:nvGraphicFramePr>
        <xdr:cNvPr id="4" name="Graphique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257175</xdr:colOff>
      <xdr:row>47</xdr:row>
      <xdr:rowOff>180974</xdr:rowOff>
    </xdr:from>
    <xdr:to>
      <xdr:col>24</xdr:col>
      <xdr:colOff>323850</xdr:colOff>
      <xdr:row>71</xdr:row>
      <xdr:rowOff>171450</xdr:rowOff>
    </xdr:to>
    <xdr:graphicFrame macro="">
      <xdr:nvGraphicFramePr>
        <xdr:cNvPr id="5" name="Graphique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13</xdr:col>
      <xdr:colOff>60323</xdr:colOff>
      <xdr:row>3</xdr:row>
      <xdr:rowOff>47625</xdr:rowOff>
    </xdr:from>
    <xdr:to>
      <xdr:col>25</xdr:col>
      <xdr:colOff>352425</xdr:colOff>
      <xdr:row>26</xdr:row>
      <xdr:rowOff>9526</xdr:rowOff>
    </xdr:to>
    <xdr:graphicFrame macro="">
      <xdr:nvGraphicFramePr>
        <xdr:cNvPr id="3" name="Graphique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485775</xdr:colOff>
      <xdr:row>48</xdr:row>
      <xdr:rowOff>85725</xdr:rowOff>
    </xdr:from>
    <xdr:to>
      <xdr:col>9</xdr:col>
      <xdr:colOff>542925</xdr:colOff>
      <xdr:row>73</xdr:row>
      <xdr:rowOff>47625</xdr:rowOff>
    </xdr:to>
    <xdr:graphicFrame macro="">
      <xdr:nvGraphicFramePr>
        <xdr:cNvPr id="4" name="Graphique 3">
          <a:extLst>
            <a:ext uri="{FF2B5EF4-FFF2-40B4-BE49-F238E27FC236}">
              <a16:creationId xmlns:a16="http://schemas.microsoft.com/office/drawing/2014/main" id="{00000000-0008-0000-0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314326</xdr:colOff>
      <xdr:row>48</xdr:row>
      <xdr:rowOff>142875</xdr:rowOff>
    </xdr:from>
    <xdr:to>
      <xdr:col>25</xdr:col>
      <xdr:colOff>438150</xdr:colOff>
      <xdr:row>73</xdr:row>
      <xdr:rowOff>28575</xdr:rowOff>
    </xdr:to>
    <xdr:graphicFrame macro="">
      <xdr:nvGraphicFramePr>
        <xdr:cNvPr id="5" name="Graphique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14</xdr:col>
      <xdr:colOff>136525</xdr:colOff>
      <xdr:row>2</xdr:row>
      <xdr:rowOff>139700</xdr:rowOff>
    </xdr:from>
    <xdr:to>
      <xdr:col>27</xdr:col>
      <xdr:colOff>482600</xdr:colOff>
      <xdr:row>27</xdr:row>
      <xdr:rowOff>60325</xdr:rowOff>
    </xdr:to>
    <xdr:graphicFrame macro="">
      <xdr:nvGraphicFramePr>
        <xdr:cNvPr id="3" name="Graphique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161924</xdr:colOff>
      <xdr:row>48</xdr:row>
      <xdr:rowOff>76199</xdr:rowOff>
    </xdr:from>
    <xdr:to>
      <xdr:col>8</xdr:col>
      <xdr:colOff>647700</xdr:colOff>
      <xdr:row>75</xdr:row>
      <xdr:rowOff>171451</xdr:rowOff>
    </xdr:to>
    <xdr:graphicFrame macro="">
      <xdr:nvGraphicFramePr>
        <xdr:cNvPr id="4" name="Graphique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66674</xdr:colOff>
      <xdr:row>48</xdr:row>
      <xdr:rowOff>66675</xdr:rowOff>
    </xdr:from>
    <xdr:to>
      <xdr:col>25</xdr:col>
      <xdr:colOff>104775</xdr:colOff>
      <xdr:row>76</xdr:row>
      <xdr:rowOff>0</xdr:rowOff>
    </xdr:to>
    <xdr:graphicFrame macro="">
      <xdr:nvGraphicFramePr>
        <xdr:cNvPr id="5" name="Graphique 4">
          <a:extLst>
            <a:ext uri="{FF2B5EF4-FFF2-40B4-BE49-F238E27FC236}">
              <a16:creationId xmlns:a16="http://schemas.microsoft.com/office/drawing/2014/main" id="{00000000-0008-0000-0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384173</xdr:colOff>
      <xdr:row>1</xdr:row>
      <xdr:rowOff>171450</xdr:rowOff>
    </xdr:from>
    <xdr:to>
      <xdr:col>26</xdr:col>
      <xdr:colOff>685800</xdr:colOff>
      <xdr:row>22</xdr:row>
      <xdr:rowOff>120650</xdr:rowOff>
    </xdr:to>
    <xdr:graphicFrame macro="">
      <xdr:nvGraphicFramePr>
        <xdr:cNvPr id="3" name="Graphique 2">
          <a:extLst>
            <a:ext uri="{FF2B5EF4-FFF2-40B4-BE49-F238E27FC236}">
              <a16:creationId xmlns:a16="http://schemas.microsoft.com/office/drawing/2014/main" id="{00000000-0008-0000-0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371474</xdr:colOff>
      <xdr:row>47</xdr:row>
      <xdr:rowOff>180976</xdr:rowOff>
    </xdr:from>
    <xdr:to>
      <xdr:col>8</xdr:col>
      <xdr:colOff>133350</xdr:colOff>
      <xdr:row>75</xdr:row>
      <xdr:rowOff>76200</xdr:rowOff>
    </xdr:to>
    <xdr:graphicFrame macro="">
      <xdr:nvGraphicFramePr>
        <xdr:cNvPr id="4" name="Graphique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723899</xdr:colOff>
      <xdr:row>48</xdr:row>
      <xdr:rowOff>47625</xdr:rowOff>
    </xdr:from>
    <xdr:to>
      <xdr:col>24</xdr:col>
      <xdr:colOff>219075</xdr:colOff>
      <xdr:row>75</xdr:row>
      <xdr:rowOff>142874</xdr:rowOff>
    </xdr:to>
    <xdr:graphicFrame macro="">
      <xdr:nvGraphicFramePr>
        <xdr:cNvPr id="5" name="Graphique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85724</xdr:colOff>
      <xdr:row>2</xdr:row>
      <xdr:rowOff>85726</xdr:rowOff>
    </xdr:from>
    <xdr:to>
      <xdr:col>26</xdr:col>
      <xdr:colOff>609600</xdr:colOff>
      <xdr:row>23</xdr:row>
      <xdr:rowOff>165101</xdr:rowOff>
    </xdr:to>
    <xdr:graphicFrame macro="">
      <xdr:nvGraphicFramePr>
        <xdr:cNvPr id="3" name="Graphique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152399</xdr:colOff>
      <xdr:row>47</xdr:row>
      <xdr:rowOff>142875</xdr:rowOff>
    </xdr:from>
    <xdr:to>
      <xdr:col>11</xdr:col>
      <xdr:colOff>142874</xdr:colOff>
      <xdr:row>73</xdr:row>
      <xdr:rowOff>104775</xdr:rowOff>
    </xdr:to>
    <xdr:graphicFrame macro="">
      <xdr:nvGraphicFramePr>
        <xdr:cNvPr id="4" name="Graphique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457199</xdr:colOff>
      <xdr:row>48</xdr:row>
      <xdr:rowOff>9524</xdr:rowOff>
    </xdr:from>
    <xdr:to>
      <xdr:col>25</xdr:col>
      <xdr:colOff>485774</xdr:colOff>
      <xdr:row>73</xdr:row>
      <xdr:rowOff>114299</xdr:rowOff>
    </xdr:to>
    <xdr:graphicFrame macro="">
      <xdr:nvGraphicFramePr>
        <xdr:cNvPr id="5" name="Graphique 4">
          <a:extLst>
            <a:ext uri="{FF2B5EF4-FFF2-40B4-BE49-F238E27FC236}">
              <a16:creationId xmlns:a16="http://schemas.microsoft.com/office/drawing/2014/main"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342901</xdr:colOff>
      <xdr:row>2</xdr:row>
      <xdr:rowOff>76200</xdr:rowOff>
    </xdr:from>
    <xdr:to>
      <xdr:col>27</xdr:col>
      <xdr:colOff>161925</xdr:colOff>
      <xdr:row>24</xdr:row>
      <xdr:rowOff>171450</xdr:rowOff>
    </xdr:to>
    <xdr:graphicFrame macro="">
      <xdr:nvGraphicFramePr>
        <xdr:cNvPr id="3" name="Graphique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66675</xdr:colOff>
      <xdr:row>48</xdr:row>
      <xdr:rowOff>85725</xdr:rowOff>
    </xdr:from>
    <xdr:to>
      <xdr:col>8</xdr:col>
      <xdr:colOff>714375</xdr:colOff>
      <xdr:row>73</xdr:row>
      <xdr:rowOff>28575</xdr:rowOff>
    </xdr:to>
    <xdr:graphicFrame macro="">
      <xdr:nvGraphicFramePr>
        <xdr:cNvPr id="4" name="Graphique 3">
          <a:extLst>
            <a:ext uri="{FF2B5EF4-FFF2-40B4-BE49-F238E27FC236}">
              <a16:creationId xmlns:a16="http://schemas.microsoft.com/office/drawing/2014/main" id="{00000000-0008-0000-0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298450</xdr:colOff>
      <xdr:row>48</xdr:row>
      <xdr:rowOff>95250</xdr:rowOff>
    </xdr:from>
    <xdr:to>
      <xdr:col>23</xdr:col>
      <xdr:colOff>276225</xdr:colOff>
      <xdr:row>72</xdr:row>
      <xdr:rowOff>180975</xdr:rowOff>
    </xdr:to>
    <xdr:graphicFrame macro="">
      <xdr:nvGraphicFramePr>
        <xdr:cNvPr id="5" name="Graphique 4">
          <a:extLst>
            <a:ext uri="{FF2B5EF4-FFF2-40B4-BE49-F238E27FC236}">
              <a16:creationId xmlns:a16="http://schemas.microsoft.com/office/drawing/2014/main" id="{00000000-0008-0000-0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85724</xdr:colOff>
      <xdr:row>1</xdr:row>
      <xdr:rowOff>177800</xdr:rowOff>
    </xdr:from>
    <xdr:to>
      <xdr:col>27</xdr:col>
      <xdr:colOff>400049</xdr:colOff>
      <xdr:row>25</xdr:row>
      <xdr:rowOff>85726</xdr:rowOff>
    </xdr:to>
    <xdr:graphicFrame macro="">
      <xdr:nvGraphicFramePr>
        <xdr:cNvPr id="2" name="Graphique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66675</xdr:colOff>
      <xdr:row>47</xdr:row>
      <xdr:rowOff>165101</xdr:rowOff>
    </xdr:from>
    <xdr:to>
      <xdr:col>9</xdr:col>
      <xdr:colOff>400050</xdr:colOff>
      <xdr:row>76</xdr:row>
      <xdr:rowOff>19051</xdr:rowOff>
    </xdr:to>
    <xdr:graphicFrame macro="">
      <xdr:nvGraphicFramePr>
        <xdr:cNvPr id="3" name="Graphique 2">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657225</xdr:colOff>
      <xdr:row>48</xdr:row>
      <xdr:rowOff>38100</xdr:rowOff>
    </xdr:from>
    <xdr:to>
      <xdr:col>26</xdr:col>
      <xdr:colOff>0</xdr:colOff>
      <xdr:row>76</xdr:row>
      <xdr:rowOff>57150</xdr:rowOff>
    </xdr:to>
    <xdr:graphicFrame macro="">
      <xdr:nvGraphicFramePr>
        <xdr:cNvPr id="4" name="Graphique 3">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0F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310D0FE9-CA67-4142-91AA-B43C8A54D6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DC51D097-D63E-4873-8078-712A47C6A4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6E734595-BA83-423E-AB43-BD73921D3F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6920BF17-5B39-42DB-85B3-ED4CA72DC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DD962893-FE04-4C19-BFB2-BDB6000813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9A4B175A-7C70-4710-9B98-9B0ED10175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A335A029-FB0E-4F72-B0A5-6E9C014251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1E3537BF-E172-4BA2-BB7E-8B2D96BBAD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9" name="Graphique 8">
          <a:extLst>
            <a:ext uri="{FF2B5EF4-FFF2-40B4-BE49-F238E27FC236}">
              <a16:creationId xmlns:a16="http://schemas.microsoft.com/office/drawing/2014/main" id="{F1561DC0-0F8C-405F-AD90-AD1B7418CB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10" name="Graphique 9">
          <a:extLst>
            <a:ext uri="{FF2B5EF4-FFF2-40B4-BE49-F238E27FC236}">
              <a16:creationId xmlns:a16="http://schemas.microsoft.com/office/drawing/2014/main" id="{A7D88D6A-2F5A-4EA7-A90F-45CB1D4311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11" name="Graphique 10">
          <a:extLst>
            <a:ext uri="{FF2B5EF4-FFF2-40B4-BE49-F238E27FC236}">
              <a16:creationId xmlns:a16="http://schemas.microsoft.com/office/drawing/2014/main" id="{020C7D60-9D07-4A27-8933-F28D57099F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C9A90DE6-76F1-4A12-9335-49F57FF3FE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29F24702-5A6B-4138-A778-B7E1F61335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C9A6350A-E420-449B-86D7-9FBD38BF91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0</xdr:colOff>
      <xdr:row>92</xdr:row>
      <xdr:rowOff>0</xdr:rowOff>
    </xdr:from>
    <xdr:to>
      <xdr:col>30</xdr:col>
      <xdr:colOff>304801</xdr:colOff>
      <xdr:row>119</xdr:row>
      <xdr:rowOff>114300</xdr:rowOff>
    </xdr:to>
    <xdr:graphicFrame macro="">
      <xdr:nvGraphicFramePr>
        <xdr:cNvPr id="7" name="Graphique 6">
          <a:extLst>
            <a:ext uri="{FF2B5EF4-FFF2-40B4-BE49-F238E27FC236}">
              <a16:creationId xmlns:a16="http://schemas.microsoft.com/office/drawing/2014/main" id="{8EF5BF94-CFD4-4E54-A836-9E98EB50D9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F130E782-3BED-4E9B-9D9C-2202A90909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96792AFF-8E38-4F2C-AF90-4B54387EA1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5D5AEBBC-40C4-4E7E-8D83-F613435D00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EF15BDC3-B518-4455-8170-FC50A754AF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0774DCAA-AEAD-4FF8-8E17-661AC05D10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92960F99-57B0-44FA-9E11-E9EA495992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BFB261F9-E9E5-4169-9895-91387C1207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9" name="Graphique 8">
          <a:extLst>
            <a:ext uri="{FF2B5EF4-FFF2-40B4-BE49-F238E27FC236}">
              <a16:creationId xmlns:a16="http://schemas.microsoft.com/office/drawing/2014/main" id="{4F6EC499-C466-4715-BB85-D90AF1E6FC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2ADA7614-5EC7-4595-94F3-8AC4D43CD9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7ECC0C48-25D7-4C95-920E-0A78D438CB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C0D6D948-E5BC-4832-8771-20880BAD6A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6AD5845E-F403-485C-91DC-CC71D0B5E2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6A5D658E-4C63-482E-B836-7EF0F172C3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0A493116-6715-4805-B85D-3D36421803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B625BBD8-4E4E-4D11-A681-F2AEA0D2FA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3E98B498-EFB5-4C48-99B9-544D801238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A78EC99A-49FD-4EB4-8D51-03045C4298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535A7518-9CF2-422F-B0FC-B9BDAFEF3E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E3D2B8F8-E1CF-41FA-92E1-061FEADEBD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6631769B-43CF-4957-A91A-9C02E8D126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744EA555-EE4C-4412-935C-A1C03F56A1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6B545845-1733-4F17-8D15-DA9E339F0F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42498929-0A1D-481F-B264-53EB5181B6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FD4F5D54-4F9B-47C1-8BE1-C58EBAB4D8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3227F8A7-DD3F-4125-BF7C-F9CD8C7FBC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0891CC6D-6EC2-4B52-ACF1-B70B6C190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D6F39DAB-036C-4015-A7BB-D5B641E55B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69171DDA-B948-44C4-A9EF-8BEACC3927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326118AA-77B9-4373-85A0-3D927A04E8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B2F77CD4-0E03-4403-BF9C-08406A5368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3500C43F-1229-4838-B1AC-158AD394C8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C8FA6876-07BC-4534-9F62-ACC50A06F4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E870A3AF-E772-41D0-B847-AC1E7DEF3F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0</xdr:colOff>
      <xdr:row>92</xdr:row>
      <xdr:rowOff>0</xdr:rowOff>
    </xdr:from>
    <xdr:to>
      <xdr:col>42</xdr:col>
      <xdr:colOff>304801</xdr:colOff>
      <xdr:row>119</xdr:row>
      <xdr:rowOff>114300</xdr:rowOff>
    </xdr:to>
    <xdr:graphicFrame macro="">
      <xdr:nvGraphicFramePr>
        <xdr:cNvPr id="5" name="Graphique 4">
          <a:extLst>
            <a:ext uri="{FF2B5EF4-FFF2-40B4-BE49-F238E27FC236}">
              <a16:creationId xmlns:a16="http://schemas.microsoft.com/office/drawing/2014/main" id="{1C299982-1469-4DC5-91AE-E395822CA0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4A1ED4ED-0E2E-4FC1-B96A-1437CD4E72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91DA7017-47BB-468D-B2A0-0E4FF7DAD6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E10CE2AC-21D6-4A8B-8534-5AEA52E659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E5C4247E-8E52-41CC-9E84-1E24C18466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A07BC008-33A5-4491-A6C5-0DBC68F14E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E3626640-10A1-434E-AA89-1D456F31E7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8B805AD8-6E71-4F02-A6AE-BD7182DC90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2ACE9FA5-9601-4539-A0E8-E40F024822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92</xdr:row>
      <xdr:rowOff>0</xdr:rowOff>
    </xdr:from>
    <xdr:to>
      <xdr:col>13</xdr:col>
      <xdr:colOff>304801</xdr:colOff>
      <xdr:row>119</xdr:row>
      <xdr:rowOff>114300</xdr:rowOff>
    </xdr:to>
    <xdr:graphicFrame macro="">
      <xdr:nvGraphicFramePr>
        <xdr:cNvPr id="3" name="Graphique 2">
          <a:extLst>
            <a:ext uri="{FF2B5EF4-FFF2-40B4-BE49-F238E27FC236}">
              <a16:creationId xmlns:a16="http://schemas.microsoft.com/office/drawing/2014/main" id="{00000000-0008-0000-1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4" name="Graphique 3">
          <a:extLst>
            <a:ext uri="{FF2B5EF4-FFF2-40B4-BE49-F238E27FC236}">
              <a16:creationId xmlns:a16="http://schemas.microsoft.com/office/drawing/2014/main" id="{00000000-0008-0000-1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6" name="Graphique 5">
          <a:extLst>
            <a:ext uri="{FF2B5EF4-FFF2-40B4-BE49-F238E27FC236}">
              <a16:creationId xmlns:a16="http://schemas.microsoft.com/office/drawing/2014/main" id="{A0A80990-7EC3-44E4-A20C-A8A1A61483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7" name="Graphique 6">
          <a:extLst>
            <a:ext uri="{FF2B5EF4-FFF2-40B4-BE49-F238E27FC236}">
              <a16:creationId xmlns:a16="http://schemas.microsoft.com/office/drawing/2014/main" id="{B72CF638-B21C-4123-874E-CC9CE4BB10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2" name="Graphique 1">
          <a:extLst>
            <a:ext uri="{FF2B5EF4-FFF2-40B4-BE49-F238E27FC236}">
              <a16:creationId xmlns:a16="http://schemas.microsoft.com/office/drawing/2014/main" id="{AE4E9928-5BB3-441A-9107-DF2229237D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5" name="Graphique 4">
          <a:extLst>
            <a:ext uri="{FF2B5EF4-FFF2-40B4-BE49-F238E27FC236}">
              <a16:creationId xmlns:a16="http://schemas.microsoft.com/office/drawing/2014/main" id="{E1E43939-AB89-4201-A699-BAACF717AF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92</xdr:row>
      <xdr:rowOff>0</xdr:rowOff>
    </xdr:from>
    <xdr:to>
      <xdr:col>13</xdr:col>
      <xdr:colOff>304801</xdr:colOff>
      <xdr:row>119</xdr:row>
      <xdr:rowOff>114300</xdr:rowOff>
    </xdr:to>
    <xdr:graphicFrame macro="">
      <xdr:nvGraphicFramePr>
        <xdr:cNvPr id="8" name="Graphique 7">
          <a:extLst>
            <a:ext uri="{FF2B5EF4-FFF2-40B4-BE49-F238E27FC236}">
              <a16:creationId xmlns:a16="http://schemas.microsoft.com/office/drawing/2014/main" id="{E0B401EB-A5EE-467A-A370-B98FF5F9C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livier.jacod\Documents\Copie%20de%20S\03%20-Tableau%20de%20bord\j_Int&#233;rim\Diffusion\TdB_interim_source_Taux_de_recours.xlsx" TargetMode="External"/><Relationship Id="rId1" Type="http://schemas.openxmlformats.org/officeDocument/2006/relationships/externalLinkPath" Target="TdB_interim_source_Taux_de_recour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ésentation"/>
      <sheetName val="Lisez-moi"/>
      <sheetName val="Taux_de_recours_ARA_dep"/>
      <sheetName val="VERIF"/>
      <sheetName val="Serie_TdR_ARA"/>
      <sheetName val="Serie_TdR_01"/>
      <sheetName val="Serie_TdR_03"/>
      <sheetName val="Serie_TdR_07"/>
      <sheetName val="Serie_TdR_15"/>
      <sheetName val="Serie_TdR_26"/>
      <sheetName val="Serie_TdR_38"/>
      <sheetName val="Serie_TdR_42"/>
      <sheetName val="Serie_TdR_43"/>
      <sheetName val="Serie_TdR_63"/>
      <sheetName val="Serie_TdR_69"/>
      <sheetName val="Serie_TdR_73"/>
      <sheetName val="Serie_TdR_74"/>
      <sheetName val="PASSAGE NAF"/>
      <sheetName val="interim_"/>
      <sheetName val="emploi_sal_"/>
      <sheetName val="Procédure"/>
      <sheetName val="interim__"/>
      <sheetName val="emploi_sal__"/>
    </sheetNames>
    <sheetDataSet>
      <sheetData sheetId="0"/>
      <sheetData sheetId="1"/>
      <sheetData sheetId="2"/>
      <sheetData sheetId="3"/>
      <sheetData sheetId="4"/>
      <sheetData sheetId="5">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row>
        <row r="86">
          <cell r="B86" t="str">
            <v>Agriculture</v>
          </cell>
          <cell r="C86">
            <v>1.0449998535747121E-2</v>
          </cell>
          <cell r="D86">
            <v>9.9308358779248342E-3</v>
          </cell>
          <cell r="E86">
            <v>8.7970559857037649E-3</v>
          </cell>
          <cell r="F86">
            <v>1.4405635541304477E-2</v>
          </cell>
          <cell r="G86">
            <v>9.8444394352597032E-3</v>
          </cell>
          <cell r="H86">
            <v>1.42200662575564E-2</v>
          </cell>
          <cell r="I86">
            <v>1.0003262076834493E-2</v>
          </cell>
          <cell r="J86">
            <v>1.1217187539773892E-2</v>
          </cell>
          <cell r="K86">
            <v>1.0719142207287875E-2</v>
          </cell>
          <cell r="L86">
            <v>1.8586014220805813E-2</v>
          </cell>
          <cell r="M86">
            <v>2.5588197966292997E-2</v>
          </cell>
          <cell r="N86">
            <v>3.437446170265996E-2</v>
          </cell>
          <cell r="O86">
            <v>3.7149106801751153E-2</v>
          </cell>
          <cell r="P86">
            <v>4.0494985141341006E-2</v>
          </cell>
          <cell r="Q86">
            <v>3.6706705088980149E-2</v>
          </cell>
          <cell r="R86">
            <v>4.1858223083219161E-2</v>
          </cell>
          <cell r="S86">
            <v>3.9243305816705834E-2</v>
          </cell>
          <cell r="T86">
            <v>4.9719962075471802E-2</v>
          </cell>
          <cell r="U86">
            <v>5.2290753470463344E-2</v>
          </cell>
          <cell r="V86">
            <v>4.6944541659773457E-2</v>
          </cell>
          <cell r="W86">
            <v>4.6192379278340037E-2</v>
          </cell>
          <cell r="X86">
            <v>2.0488639793934327E-2</v>
          </cell>
          <cell r="Y86">
            <v>2.1035722303413221E-2</v>
          </cell>
          <cell r="Z86">
            <v>2.1147175307441219E-2</v>
          </cell>
          <cell r="AA86">
            <v>4.2458302920974659E-3</v>
          </cell>
          <cell r="AB86">
            <v>5.010083603726595E-3</v>
          </cell>
          <cell r="AC86">
            <v>3.2895220398750299E-3</v>
          </cell>
          <cell r="AD86">
            <v>4.4797887355273389E-3</v>
          </cell>
          <cell r="AE86">
            <v>4.3286969039955372E-3</v>
          </cell>
          <cell r="AF86">
            <v>8.3535643420243159E-3</v>
          </cell>
          <cell r="AG86">
            <v>5.1912697507801352E-3</v>
          </cell>
          <cell r="AH86">
            <v>6.5544539061954711E-3</v>
          </cell>
          <cell r="AI86">
            <v>6.8791933347037504E-3</v>
          </cell>
          <cell r="AJ86">
            <v>9.5328445573935067E-3</v>
          </cell>
          <cell r="AK86">
            <v>7.7271828295148231E-3</v>
          </cell>
          <cell r="AL86">
            <v>1.2015049637138855E-2</v>
          </cell>
          <cell r="AM86">
            <v>5.7884352302613054E-3</v>
          </cell>
          <cell r="AN86">
            <v>1.0609704262884179E-2</v>
          </cell>
          <cell r="AO86">
            <v>8.5293380180757883E-3</v>
          </cell>
          <cell r="AP86">
            <v>1.4070215029058192E-2</v>
          </cell>
          <cell r="AQ86">
            <v>1.5995137860546849E-2</v>
          </cell>
          <cell r="AR86">
            <v>1.5834482862590163E-2</v>
          </cell>
          <cell r="AS86">
            <v>1.3018484512903859E-2</v>
          </cell>
          <cell r="AT86">
            <v>1.0784680655372438E-2</v>
          </cell>
          <cell r="AU86">
            <v>1.2365115311221132E-2</v>
          </cell>
          <cell r="AV86">
            <v>1.7297565563076683E-2</v>
          </cell>
          <cell r="AW86">
            <v>1.0277831634162548E-2</v>
          </cell>
          <cell r="AX86">
            <v>1.1068383289648761E-2</v>
          </cell>
          <cell r="AY86">
            <v>1.3841488180981904E-2</v>
          </cell>
          <cell r="AZ86">
            <v>1.5572293084587565E-2</v>
          </cell>
        </row>
        <row r="87">
          <cell r="B87" t="str">
            <v>Industrie</v>
          </cell>
          <cell r="C87">
            <v>9.1068590080112241E-2</v>
          </cell>
          <cell r="D87">
            <v>8.9506094215721532E-2</v>
          </cell>
          <cell r="E87">
            <v>8.778445744266862E-2</v>
          </cell>
          <cell r="F87">
            <v>8.8398683584880414E-2</v>
          </cell>
          <cell r="G87">
            <v>8.0260335419339524E-2</v>
          </cell>
          <cell r="H87">
            <v>7.9144676428678645E-2</v>
          </cell>
          <cell r="I87">
            <v>7.8826904424373706E-2</v>
          </cell>
          <cell r="J87">
            <v>7.1473741838229021E-2</v>
          </cell>
          <cell r="K87">
            <v>7.0289265887615179E-2</v>
          </cell>
          <cell r="L87">
            <v>7.2114668855679812E-2</v>
          </cell>
          <cell r="M87">
            <v>7.1809301335274467E-2</v>
          </cell>
          <cell r="N87">
            <v>7.8562733008771354E-2</v>
          </cell>
          <cell r="O87">
            <v>7.815488116838136E-2</v>
          </cell>
          <cell r="P87">
            <v>8.1161348274222445E-2</v>
          </cell>
          <cell r="Q87">
            <v>7.7541343750204023E-2</v>
          </cell>
          <cell r="R87">
            <v>6.9850048797195016E-2</v>
          </cell>
          <cell r="S87">
            <v>7.8206689703621435E-2</v>
          </cell>
          <cell r="T87">
            <v>8.3893722937115583E-2</v>
          </cell>
          <cell r="U87">
            <v>8.9959627291569685E-2</v>
          </cell>
          <cell r="V87">
            <v>8.8844424902386004E-2</v>
          </cell>
          <cell r="W87">
            <v>8.2577333914077358E-2</v>
          </cell>
          <cell r="X87">
            <v>8.2900246439742559E-2</v>
          </cell>
          <cell r="Y87">
            <v>8.7666984546673363E-2</v>
          </cell>
          <cell r="Z87">
            <v>9.1992282787906943E-2</v>
          </cell>
          <cell r="AA87">
            <v>9.2534235176346888E-2</v>
          </cell>
          <cell r="AB87">
            <v>9.8163067232812901E-2</v>
          </cell>
          <cell r="AC87">
            <v>0.10301843449968605</v>
          </cell>
          <cell r="AD87">
            <v>0.10799133893855183</v>
          </cell>
          <cell r="AE87">
            <v>0.1094533560389217</v>
          </cell>
          <cell r="AF87">
            <v>0.1037066381906166</v>
          </cell>
          <cell r="AG87">
            <v>9.8431971978314936E-2</v>
          </cell>
          <cell r="AH87">
            <v>9.8705253903124485E-2</v>
          </cell>
          <cell r="AI87">
            <v>9.9564811982318105E-2</v>
          </cell>
          <cell r="AJ87">
            <v>9.8157765698310195E-2</v>
          </cell>
          <cell r="AK87">
            <v>9.4272139208657471E-2</v>
          </cell>
          <cell r="AL87">
            <v>8.8498283652170731E-2</v>
          </cell>
          <cell r="AM87">
            <v>4.4768217894155769E-2</v>
          </cell>
          <cell r="AN87">
            <v>6.2449834014076465E-2</v>
          </cell>
          <cell r="AO87">
            <v>8.6184492935312537E-2</v>
          </cell>
          <cell r="AP87">
            <v>9.0141470675432323E-2</v>
          </cell>
          <cell r="AQ87">
            <v>9.1428405950037525E-2</v>
          </cell>
          <cell r="AR87">
            <v>9.5182523317314749E-2</v>
          </cell>
          <cell r="AS87">
            <v>9.519054474905915E-2</v>
          </cell>
          <cell r="AT87">
            <v>0.1024939572731712</v>
          </cell>
          <cell r="AU87">
            <v>0.10090918587951939</v>
          </cell>
          <cell r="AV87">
            <v>9.6766911639259531E-2</v>
          </cell>
          <cell r="AW87">
            <v>9.821033012906491E-2</v>
          </cell>
          <cell r="AX87">
            <v>9.7151461655834465E-2</v>
          </cell>
          <cell r="AY87">
            <v>9.5226998716567951E-2</v>
          </cell>
          <cell r="AZ87">
            <v>9.4961989754578036E-2</v>
          </cell>
        </row>
        <row r="88">
          <cell r="B88" t="str">
            <v>Construction</v>
          </cell>
          <cell r="C88">
            <v>5.3679989606676359E-2</v>
          </cell>
          <cell r="D88">
            <v>5.8965723655143888E-2</v>
          </cell>
          <cell r="E88">
            <v>5.9252917203372522E-2</v>
          </cell>
          <cell r="F88">
            <v>6.6129400051756021E-2</v>
          </cell>
          <cell r="G88">
            <v>5.8631423714126378E-2</v>
          </cell>
          <cell r="H88">
            <v>5.4489646056700279E-2</v>
          </cell>
          <cell r="I88">
            <v>5.2674887232251534E-2</v>
          </cell>
          <cell r="J88">
            <v>5.4131136205888324E-2</v>
          </cell>
          <cell r="K88">
            <v>5.9676118462339542E-2</v>
          </cell>
          <cell r="L88">
            <v>6.7800893037499366E-2</v>
          </cell>
          <cell r="M88">
            <v>6.4520980513344997E-2</v>
          </cell>
          <cell r="N88">
            <v>6.4201842722524008E-2</v>
          </cell>
          <cell r="O88">
            <v>5.9334756052980012E-2</v>
          </cell>
          <cell r="P88">
            <v>5.3294230033499125E-2</v>
          </cell>
          <cell r="Q88">
            <v>4.9175609728693642E-2</v>
          </cell>
          <cell r="R88">
            <v>5.0456695984088716E-2</v>
          </cell>
          <cell r="S88">
            <v>4.6926461772191119E-2</v>
          </cell>
          <cell r="T88">
            <v>5.0528379347676358E-2</v>
          </cell>
          <cell r="U88">
            <v>5.7397202753785369E-2</v>
          </cell>
          <cell r="V88">
            <v>5.6904741647842032E-2</v>
          </cell>
          <cell r="W88">
            <v>5.2922506545588145E-2</v>
          </cell>
          <cell r="X88">
            <v>5.6331796100536444E-2</v>
          </cell>
          <cell r="Y88">
            <v>6.3443001309838543E-2</v>
          </cell>
          <cell r="Z88">
            <v>6.0129009670076304E-2</v>
          </cell>
          <cell r="AA88">
            <v>6.0186562903154356E-2</v>
          </cell>
          <cell r="AB88">
            <v>6.2394783258442089E-2</v>
          </cell>
          <cell r="AC88">
            <v>6.0660641825522908E-2</v>
          </cell>
          <cell r="AD88">
            <v>6.7888661140301912E-2</v>
          </cell>
          <cell r="AE88">
            <v>7.1580207550290931E-2</v>
          </cell>
          <cell r="AF88">
            <v>6.2317983080013184E-2</v>
          </cell>
          <cell r="AG88">
            <v>6.3523181272152049E-2</v>
          </cell>
          <cell r="AH88">
            <v>5.9126852436558047E-2</v>
          </cell>
          <cell r="AI88">
            <v>5.9935251103454608E-2</v>
          </cell>
          <cell r="AJ88">
            <v>6.0574108129898316E-2</v>
          </cell>
          <cell r="AK88">
            <v>6.604185005991943E-2</v>
          </cell>
          <cell r="AL88">
            <v>6.4318392223306292E-2</v>
          </cell>
          <cell r="AM88">
            <v>1.6534415645037989E-2</v>
          </cell>
          <cell r="AN88">
            <v>4.2414554097439057E-2</v>
          </cell>
          <cell r="AO88">
            <v>5.3837150541130897E-2</v>
          </cell>
          <cell r="AP88">
            <v>5.3658761727703688E-2</v>
          </cell>
          <cell r="AQ88">
            <v>5.7229993826144084E-2</v>
          </cell>
          <cell r="AR88">
            <v>5.5243450642089305E-2</v>
          </cell>
          <cell r="AS88">
            <v>5.6845537958908163E-2</v>
          </cell>
          <cell r="AT88">
            <v>5.9419000457237463E-2</v>
          </cell>
          <cell r="AU88">
            <v>5.7825088688037471E-2</v>
          </cell>
          <cell r="AV88">
            <v>5.4574304751272333E-2</v>
          </cell>
          <cell r="AW88">
            <v>5.7763433209976844E-2</v>
          </cell>
          <cell r="AX88">
            <v>6.43018264633579E-2</v>
          </cell>
          <cell r="AY88">
            <v>6.2803724192395952E-2</v>
          </cell>
          <cell r="AZ88">
            <v>6.317295845513346E-2</v>
          </cell>
        </row>
        <row r="89">
          <cell r="B89" t="str">
            <v>Tertiaire marchand</v>
          </cell>
          <cell r="C89">
            <v>3.1795255005130717E-2</v>
          </cell>
          <cell r="D89">
            <v>3.1356945426144978E-2</v>
          </cell>
          <cell r="E89">
            <v>3.2963181850910704E-2</v>
          </cell>
          <cell r="F89">
            <v>3.2458043428389372E-2</v>
          </cell>
          <cell r="G89">
            <v>3.066568822347087E-2</v>
          </cell>
          <cell r="H89">
            <v>2.8771765595140549E-2</v>
          </cell>
          <cell r="I89">
            <v>2.6026746951892648E-2</v>
          </cell>
          <cell r="J89">
            <v>2.5388671762304967E-2</v>
          </cell>
          <cell r="K89">
            <v>2.8748381704802529E-2</v>
          </cell>
          <cell r="L89">
            <v>3.0180715665466824E-2</v>
          </cell>
          <cell r="M89">
            <v>3.0839751185739239E-2</v>
          </cell>
          <cell r="N89">
            <v>3.1693367443483236E-2</v>
          </cell>
          <cell r="O89">
            <v>3.0137474516244048E-2</v>
          </cell>
          <cell r="P89">
            <v>3.3018893606257385E-2</v>
          </cell>
          <cell r="Q89">
            <v>3.2310175508125968E-2</v>
          </cell>
          <cell r="R89">
            <v>3.2321231649966101E-2</v>
          </cell>
          <cell r="S89">
            <v>2.9995276788932733E-2</v>
          </cell>
          <cell r="T89">
            <v>3.1469101357052942E-2</v>
          </cell>
          <cell r="U89">
            <v>3.1054419197998208E-2</v>
          </cell>
          <cell r="V89">
            <v>3.3155797867571342E-2</v>
          </cell>
          <cell r="W89">
            <v>3.5116458107835286E-2</v>
          </cell>
          <cell r="X89">
            <v>3.4189073551513287E-2</v>
          </cell>
          <cell r="Y89">
            <v>3.6288917858573758E-2</v>
          </cell>
          <cell r="Z89">
            <v>3.6796856647045573E-2</v>
          </cell>
          <cell r="AA89">
            <v>3.7007621094878422E-2</v>
          </cell>
          <cell r="AB89">
            <v>3.9306145421009513E-2</v>
          </cell>
          <cell r="AC89">
            <v>4.3383018119879227E-2</v>
          </cell>
          <cell r="AD89">
            <v>4.3109758620480096E-2</v>
          </cell>
          <cell r="AE89">
            <v>4.922946226899387E-2</v>
          </cell>
          <cell r="AF89">
            <v>4.7713631704248929E-2</v>
          </cell>
          <cell r="AG89">
            <v>4.7542380649472707E-2</v>
          </cell>
          <cell r="AH89">
            <v>4.5906126690074531E-2</v>
          </cell>
          <cell r="AI89">
            <v>4.5935570758931885E-2</v>
          </cell>
          <cell r="AJ89">
            <v>4.5200975445119612E-2</v>
          </cell>
          <cell r="AK89">
            <v>4.5075033327711143E-2</v>
          </cell>
          <cell r="AL89">
            <v>4.0842729252954887E-2</v>
          </cell>
          <cell r="AM89">
            <v>2.9101662300255373E-2</v>
          </cell>
          <cell r="AN89">
            <v>4.043105437529871E-2</v>
          </cell>
          <cell r="AO89">
            <v>4.3181457502852412E-2</v>
          </cell>
          <cell r="AP89">
            <v>4.3732283808045891E-2</v>
          </cell>
          <cell r="AQ89">
            <v>4.0983832325748232E-2</v>
          </cell>
          <cell r="AR89">
            <v>4.0439838520860236E-2</v>
          </cell>
          <cell r="AS89">
            <v>3.9848234393352867E-2</v>
          </cell>
          <cell r="AT89">
            <v>4.2991390083975095E-2</v>
          </cell>
          <cell r="AU89">
            <v>4.0048839691697841E-2</v>
          </cell>
          <cell r="AV89">
            <v>4.0750541278321395E-2</v>
          </cell>
          <cell r="AW89">
            <v>4.2185990058784498E-2</v>
          </cell>
          <cell r="AX89">
            <v>4.1091202760540409E-2</v>
          </cell>
          <cell r="AY89">
            <v>4.0641023557358019E-2</v>
          </cell>
          <cell r="AZ89">
            <v>4.1404871067280316E-2</v>
          </cell>
        </row>
        <row r="90">
          <cell r="B90" t="str">
            <v>Tertiaire non marchand</v>
          </cell>
          <cell r="C90">
            <v>7.1742091757577369E-4</v>
          </cell>
          <cell r="D90">
            <v>9.1108854085562168E-4</v>
          </cell>
          <cell r="E90">
            <v>1.2577210985010466E-3</v>
          </cell>
          <cell r="F90">
            <v>9.6411584419823311E-4</v>
          </cell>
          <cell r="G90">
            <v>1.2116262056653898E-3</v>
          </cell>
          <cell r="H90">
            <v>1.0128721750032152E-3</v>
          </cell>
          <cell r="I90">
            <v>6.9222179861429907E-4</v>
          </cell>
          <cell r="J90">
            <v>8.2294836814679657E-4</v>
          </cell>
          <cell r="K90">
            <v>1.2754729523879519E-3</v>
          </cell>
          <cell r="L90">
            <v>1.4342263984314413E-3</v>
          </cell>
          <cell r="M90">
            <v>9.59319179592808E-4</v>
          </cell>
          <cell r="N90">
            <v>1.534179769688043E-3</v>
          </cell>
          <cell r="O90">
            <v>1.0662080294256012E-3</v>
          </cell>
          <cell r="P90">
            <v>9.7278554998811646E-4</v>
          </cell>
          <cell r="Q90">
            <v>1.1474679029195574E-3</v>
          </cell>
          <cell r="R90">
            <v>9.0136906021936916E-4</v>
          </cell>
          <cell r="S90">
            <v>6.9085693456386109E-4</v>
          </cell>
          <cell r="T90">
            <v>7.9123427540920069E-4</v>
          </cell>
          <cell r="U90">
            <v>6.9159830667844444E-4</v>
          </cell>
          <cell r="V90">
            <v>9.3260490349667956E-4</v>
          </cell>
          <cell r="W90">
            <v>7.7867453689362139E-4</v>
          </cell>
          <cell r="X90">
            <v>6.2341039086259438E-4</v>
          </cell>
          <cell r="Y90">
            <v>6.8489125160813675E-4</v>
          </cell>
          <cell r="Z90">
            <v>8.1628780248689341E-4</v>
          </cell>
          <cell r="AA90">
            <v>1.0111930969932078E-3</v>
          </cell>
          <cell r="AB90">
            <v>1.0324969797056948E-3</v>
          </cell>
          <cell r="AC90">
            <v>1.0011894679177917E-3</v>
          </cell>
          <cell r="AD90">
            <v>1.4452750354312053E-3</v>
          </cell>
          <cell r="AE90">
            <v>1.1518717435778851E-3</v>
          </cell>
          <cell r="AF90">
            <v>1.1909262660710219E-3</v>
          </cell>
          <cell r="AG90">
            <v>1.4459931714446404E-3</v>
          </cell>
          <cell r="AH90">
            <v>1.1251054181928113E-3</v>
          </cell>
          <cell r="AI90">
            <v>5.9251225483585176E-4</v>
          </cell>
          <cell r="AJ90">
            <v>8.6611004888359044E-4</v>
          </cell>
          <cell r="AK90">
            <v>1.1406634439830533E-3</v>
          </cell>
          <cell r="AL90">
            <v>1.1588488287660051E-3</v>
          </cell>
          <cell r="AM90">
            <v>8.9454964595287768E-4</v>
          </cell>
          <cell r="AN90">
            <v>1.2586721909499396E-3</v>
          </cell>
          <cell r="AO90">
            <v>1.6406427570307667E-3</v>
          </cell>
          <cell r="AP90">
            <v>1.6657450347926631E-3</v>
          </cell>
          <cell r="AQ90">
            <v>1.9391948629204851E-3</v>
          </cell>
          <cell r="AR90">
            <v>1.8354331976194258E-3</v>
          </cell>
          <cell r="AS90">
            <v>2.1639683779737609E-3</v>
          </cell>
          <cell r="AT90">
            <v>2.9611651883541183E-3</v>
          </cell>
          <cell r="AU90">
            <v>2.6749306958515607E-3</v>
          </cell>
          <cell r="AV90">
            <v>2.4476016534816757E-3</v>
          </cell>
          <cell r="AW90">
            <v>2.4709333571866121E-3</v>
          </cell>
          <cell r="AX90">
            <v>2.9402015311062154E-3</v>
          </cell>
          <cell r="AY90">
            <v>3.2847945622206287E-3</v>
          </cell>
          <cell r="AZ90">
            <v>3.6300068864153572E-3</v>
          </cell>
        </row>
      </sheetData>
      <sheetData sheetId="6">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2.0679127993158727E-2</v>
          </cell>
          <cell r="D86">
            <v>2.4476898359224956E-2</v>
          </cell>
          <cell r="E86">
            <v>2.5640211583895307E-2</v>
          </cell>
          <cell r="F86">
            <v>2.582447133570627E-2</v>
          </cell>
          <cell r="G86">
            <v>1.1080904461041858E-2</v>
          </cell>
          <cell r="H86">
            <v>3.7421928622580286E-2</v>
          </cell>
          <cell r="I86">
            <v>2.3889793108901335E-2</v>
          </cell>
          <cell r="J86">
            <v>2.7727093380462267E-2</v>
          </cell>
          <cell r="K86">
            <v>2.2473362301050709E-2</v>
          </cell>
          <cell r="L86">
            <v>3.2297623966596578E-2</v>
          </cell>
          <cell r="M86">
            <v>2.1930154167921382E-2</v>
          </cell>
          <cell r="N86">
            <v>2.1265348416944854E-2</v>
          </cell>
          <cell r="O86">
            <v>2.7679308828401344E-2</v>
          </cell>
          <cell r="P86">
            <v>3.5187552007780724E-2</v>
          </cell>
          <cell r="Q86">
            <v>2.6905459560999979E-2</v>
          </cell>
          <cell r="R86">
            <v>2.1800623675391088E-2</v>
          </cell>
          <cell r="S86">
            <v>3.0854508559998117E-2</v>
          </cell>
          <cell r="T86">
            <v>3.229628054296102E-2</v>
          </cell>
          <cell r="U86">
            <v>3.1991266538365912E-2</v>
          </cell>
          <cell r="V86">
            <v>3.8130951618035383E-2</v>
          </cell>
          <cell r="W86">
            <v>3.3059326274151715E-2</v>
          </cell>
          <cell r="X86">
            <v>3.8072901211670708E-2</v>
          </cell>
          <cell r="Y86">
            <v>5.9016014191757012E-2</v>
          </cell>
          <cell r="Z86">
            <v>5.3214074835966775E-2</v>
          </cell>
          <cell r="AA86">
            <v>4.2981967384090852E-2</v>
          </cell>
          <cell r="AB86">
            <v>2.9837509754734096E-2</v>
          </cell>
          <cell r="AC86">
            <v>3.0764218809002243E-2</v>
          </cell>
          <cell r="AD86">
            <v>2.1240440572909719E-2</v>
          </cell>
          <cell r="AE86">
            <v>1.950667901311396E-2</v>
          </cell>
          <cell r="AF86">
            <v>2.6836023680046627E-2</v>
          </cell>
          <cell r="AG86">
            <v>2.1847212583988581E-2</v>
          </cell>
          <cell r="AH86">
            <v>2.0628625236788923E-2</v>
          </cell>
          <cell r="AI86">
            <v>2.937743478609442E-2</v>
          </cell>
          <cell r="AJ86">
            <v>2.3350025115453758E-2</v>
          </cell>
          <cell r="AK86">
            <v>2.8315750545658248E-2</v>
          </cell>
          <cell r="AL86">
            <v>2.3420210122531596E-2</v>
          </cell>
          <cell r="AM86">
            <v>1.8620153402917349E-2</v>
          </cell>
          <cell r="AN86">
            <v>1.8041576055596868E-2</v>
          </cell>
          <cell r="AO86">
            <v>2.8868446661035097E-2</v>
          </cell>
          <cell r="AP86">
            <v>2.4630129236149725E-2</v>
          </cell>
          <cell r="AQ86">
            <v>2.853423487813217E-2</v>
          </cell>
          <cell r="AR86">
            <v>2.6146841300978645E-2</v>
          </cell>
          <cell r="AS86">
            <v>2.1261651275670541E-2</v>
          </cell>
          <cell r="AT86">
            <v>1.7152081476030902E-2</v>
          </cell>
          <cell r="AU86">
            <v>2.8519163377596333E-2</v>
          </cell>
          <cell r="AV86">
            <v>2.7745176735408782E-2</v>
          </cell>
          <cell r="AW86">
            <v>2.0396911374409181E-2</v>
          </cell>
          <cell r="AX86">
            <v>2.6938283078809133E-2</v>
          </cell>
          <cell r="AY86">
            <v>2.8872225579039176E-2</v>
          </cell>
          <cell r="AZ86">
            <v>3.4241669825305035E-2</v>
          </cell>
          <cell r="BA86">
            <v>3.0998314956043257E-2</v>
          </cell>
        </row>
        <row r="87">
          <cell r="B87" t="str">
            <v>Industrie</v>
          </cell>
          <cell r="C87">
            <v>7.4591269020818488E-2</v>
          </cell>
          <cell r="D87">
            <v>8.2893763716457319E-2</v>
          </cell>
          <cell r="E87">
            <v>8.2170957029616576E-2</v>
          </cell>
          <cell r="F87">
            <v>8.0994967113212427E-2</v>
          </cell>
          <cell r="G87">
            <v>7.5805450239132863E-2</v>
          </cell>
          <cell r="H87">
            <v>6.8584385397945119E-2</v>
          </cell>
          <cell r="I87">
            <v>6.0853541718337345E-2</v>
          </cell>
          <cell r="J87">
            <v>5.0506252002352009E-2</v>
          </cell>
          <cell r="K87">
            <v>5.3962238430529295E-2</v>
          </cell>
          <cell r="L87">
            <v>6.5700873743760477E-2</v>
          </cell>
          <cell r="M87">
            <v>6.5772630086151834E-2</v>
          </cell>
          <cell r="N87">
            <v>7.0614605995149585E-2</v>
          </cell>
          <cell r="O87">
            <v>6.6146789051120439E-2</v>
          </cell>
          <cell r="P87">
            <v>7.1813281664305118E-2</v>
          </cell>
          <cell r="Q87">
            <v>7.0547183837127006E-2</v>
          </cell>
          <cell r="R87">
            <v>6.9985594217039121E-2</v>
          </cell>
          <cell r="S87">
            <v>6.9522861572568415E-2</v>
          </cell>
          <cell r="T87">
            <v>6.9008104698993517E-2</v>
          </cell>
          <cell r="U87">
            <v>7.7384586045316409E-2</v>
          </cell>
          <cell r="V87">
            <v>7.817721917518955E-2</v>
          </cell>
          <cell r="W87">
            <v>8.2485022087542326E-2</v>
          </cell>
          <cell r="X87">
            <v>8.7312648600092746E-2</v>
          </cell>
          <cell r="Y87">
            <v>8.6911199937685257E-2</v>
          </cell>
          <cell r="Z87">
            <v>8.9416005762970652E-2</v>
          </cell>
          <cell r="AA87">
            <v>9.1564137113978122E-2</v>
          </cell>
          <cell r="AB87">
            <v>9.6189519537467058E-2</v>
          </cell>
          <cell r="AC87">
            <v>9.5903811206162315E-2</v>
          </cell>
          <cell r="AD87">
            <v>0.10079343956786523</v>
          </cell>
          <cell r="AE87">
            <v>9.7254120679739195E-2</v>
          </cell>
          <cell r="AF87">
            <v>9.4687589109356957E-2</v>
          </cell>
          <cell r="AG87">
            <v>9.4408575384933649E-2</v>
          </cell>
          <cell r="AH87">
            <v>8.6502732940196531E-2</v>
          </cell>
          <cell r="AI87">
            <v>8.977584793239142E-2</v>
          </cell>
          <cell r="AJ87">
            <v>9.0174445485407428E-2</v>
          </cell>
          <cell r="AK87">
            <v>8.4385848220978277E-2</v>
          </cell>
          <cell r="AL87">
            <v>8.2101972872743914E-2</v>
          </cell>
          <cell r="AM87">
            <v>5.0920220114927743E-2</v>
          </cell>
          <cell r="AN87">
            <v>5.5970149095167808E-2</v>
          </cell>
          <cell r="AO87">
            <v>7.8811884874770713E-2</v>
          </cell>
          <cell r="AP87">
            <v>8.1942102261834224E-2</v>
          </cell>
          <cell r="AQ87">
            <v>8.6351389378808305E-2</v>
          </cell>
          <cell r="AR87">
            <v>9.0000202306048757E-2</v>
          </cell>
          <cell r="AS87">
            <v>0.1033057669325283</v>
          </cell>
          <cell r="AT87">
            <v>0.10578721331107774</v>
          </cell>
          <cell r="AU87">
            <v>0.10903521623547932</v>
          </cell>
          <cell r="AV87">
            <v>0.10971092870706503</v>
          </cell>
          <cell r="AW87">
            <v>0.11491218581350104</v>
          </cell>
          <cell r="AX87">
            <v>0.1128459484053584</v>
          </cell>
          <cell r="AY87">
            <v>0.11825452929246444</v>
          </cell>
          <cell r="AZ87">
            <v>0.11292097034242821</v>
          </cell>
          <cell r="BA87">
            <v>0.10803843670277453</v>
          </cell>
        </row>
        <row r="88">
          <cell r="B88" t="str">
            <v>Construction</v>
          </cell>
          <cell r="C88">
            <v>6.7952469438268839E-2</v>
          </cell>
          <cell r="D88">
            <v>6.0578608486781919E-2</v>
          </cell>
          <cell r="E88">
            <v>5.7627708391053981E-2</v>
          </cell>
          <cell r="F88">
            <v>6.5532932674840616E-2</v>
          </cell>
          <cell r="G88">
            <v>5.976970446044607E-2</v>
          </cell>
          <cell r="H88">
            <v>5.2522117523071156E-2</v>
          </cell>
          <cell r="I88">
            <v>5.9433995922346688E-2</v>
          </cell>
          <cell r="J88">
            <v>5.5263907379829058E-2</v>
          </cell>
          <cell r="K88">
            <v>6.3800036075472993E-2</v>
          </cell>
          <cell r="L88">
            <v>6.4286845059364037E-2</v>
          </cell>
          <cell r="M88">
            <v>7.167295276386719E-2</v>
          </cell>
          <cell r="N88">
            <v>7.0777977192805847E-2</v>
          </cell>
          <cell r="O88">
            <v>7.6798829248409861E-2</v>
          </cell>
          <cell r="P88">
            <v>6.9485136063665007E-2</v>
          </cell>
          <cell r="Q88">
            <v>5.8831410156126057E-2</v>
          </cell>
          <cell r="R88">
            <v>5.3087898586288915E-2</v>
          </cell>
          <cell r="S88">
            <v>4.981369343719947E-2</v>
          </cell>
          <cell r="T88">
            <v>4.3584515225034613E-2</v>
          </cell>
          <cell r="U88">
            <v>5.9657735402376115E-2</v>
          </cell>
          <cell r="V88">
            <v>6.3881478098700165E-2</v>
          </cell>
          <cell r="W88">
            <v>6.4154091941071134E-2</v>
          </cell>
          <cell r="X88">
            <v>6.5851003920880988E-2</v>
          </cell>
          <cell r="Y88">
            <v>7.2655469038896844E-2</v>
          </cell>
          <cell r="Z88">
            <v>7.4635873004658335E-2</v>
          </cell>
          <cell r="AA88">
            <v>6.9923491478626851E-2</v>
          </cell>
          <cell r="AB88">
            <v>6.703070616790395E-2</v>
          </cell>
          <cell r="AC88">
            <v>7.0154904064363408E-2</v>
          </cell>
          <cell r="AD88">
            <v>7.7791836955744778E-2</v>
          </cell>
          <cell r="AE88">
            <v>7.2176069104925772E-2</v>
          </cell>
          <cell r="AF88">
            <v>7.796217032950116E-2</v>
          </cell>
          <cell r="AG88">
            <v>7.6894228431676676E-2</v>
          </cell>
          <cell r="AH88">
            <v>7.8336998940312833E-2</v>
          </cell>
          <cell r="AI88">
            <v>8.7057643226316511E-2</v>
          </cell>
          <cell r="AJ88">
            <v>8.7703255655267584E-2</v>
          </cell>
          <cell r="AK88">
            <v>8.9033463321202516E-2</v>
          </cell>
          <cell r="AL88">
            <v>8.3736704831527592E-2</v>
          </cell>
          <cell r="AM88">
            <v>2.1795703955252689E-2</v>
          </cell>
          <cell r="AN88">
            <v>6.2103712864051752E-2</v>
          </cell>
          <cell r="AO88">
            <v>8.3755662661854052E-2</v>
          </cell>
          <cell r="AP88">
            <v>8.9716260496616837E-2</v>
          </cell>
          <cell r="AQ88">
            <v>9.8116341464130494E-2</v>
          </cell>
          <cell r="AR88">
            <v>0.1000122020447843</v>
          </cell>
          <cell r="AS88">
            <v>9.5024215579100749E-2</v>
          </cell>
          <cell r="AT88">
            <v>9.747216103071045E-2</v>
          </cell>
          <cell r="AU88">
            <v>9.1868959860481839E-2</v>
          </cell>
          <cell r="AV88">
            <v>8.3021979873654214E-2</v>
          </cell>
          <cell r="AW88">
            <v>8.0025524436543136E-2</v>
          </cell>
          <cell r="AX88">
            <v>8.1507251541381387E-2</v>
          </cell>
          <cell r="AY88">
            <v>7.4377642604639596E-2</v>
          </cell>
          <cell r="AZ88">
            <v>7.7526687734914196E-2</v>
          </cell>
          <cell r="BA88">
            <v>7.0309750723448E-2</v>
          </cell>
        </row>
        <row r="89">
          <cell r="B89" t="str">
            <v>Tertiaire marchand</v>
          </cell>
          <cell r="C89">
            <v>1.4313711384812449E-2</v>
          </cell>
          <cell r="D89">
            <v>1.2345591747765693E-2</v>
          </cell>
          <cell r="E89">
            <v>1.1706133260117827E-2</v>
          </cell>
          <cell r="F89">
            <v>1.200729896895375E-2</v>
          </cell>
          <cell r="G89">
            <v>1.1403013388997827E-2</v>
          </cell>
          <cell r="H89">
            <v>1.2859114417847399E-2</v>
          </cell>
          <cell r="I89">
            <v>1.1995773776577194E-2</v>
          </cell>
          <cell r="J89">
            <v>1.3789679800414571E-2</v>
          </cell>
          <cell r="K89">
            <v>1.4251231775425961E-2</v>
          </cell>
          <cell r="L89">
            <v>1.3046332263275678E-2</v>
          </cell>
          <cell r="M89">
            <v>1.3693709794732719E-2</v>
          </cell>
          <cell r="N89">
            <v>1.4807758379352075E-2</v>
          </cell>
          <cell r="O89">
            <v>1.6697526494111912E-2</v>
          </cell>
          <cell r="P89">
            <v>1.6551609632915479E-2</v>
          </cell>
          <cell r="Q89">
            <v>1.728943136718358E-2</v>
          </cell>
          <cell r="R89">
            <v>1.6038768664017006E-2</v>
          </cell>
          <cell r="S89">
            <v>1.6603189595633585E-2</v>
          </cell>
          <cell r="T89">
            <v>1.8037651503134723E-2</v>
          </cell>
          <cell r="U89">
            <v>1.7666897552012523E-2</v>
          </cell>
          <cell r="V89">
            <v>1.7116985468135847E-2</v>
          </cell>
          <cell r="W89">
            <v>1.7086757484979748E-2</v>
          </cell>
          <cell r="X89">
            <v>1.6631667954541175E-2</v>
          </cell>
          <cell r="Y89">
            <v>1.7339639939702032E-2</v>
          </cell>
          <cell r="Z89">
            <v>2.0807975635351479E-2</v>
          </cell>
          <cell r="AA89">
            <v>2.1283017989156341E-2</v>
          </cell>
          <cell r="AB89">
            <v>2.3505697762964968E-2</v>
          </cell>
          <cell r="AC89">
            <v>2.3697422985239892E-2</v>
          </cell>
          <cell r="AD89">
            <v>2.2910578766202491E-2</v>
          </cell>
          <cell r="AE89">
            <v>2.4542127458486232E-2</v>
          </cell>
          <cell r="AF89">
            <v>2.3234443624691004E-2</v>
          </cell>
          <cell r="AG89">
            <v>2.5177979007685442E-2</v>
          </cell>
          <cell r="AH89">
            <v>2.523803551699301E-2</v>
          </cell>
          <cell r="AI89">
            <v>2.38652799292908E-2</v>
          </cell>
          <cell r="AJ89">
            <v>2.6405582827088273E-2</v>
          </cell>
          <cell r="AK89">
            <v>2.7309553923840459E-2</v>
          </cell>
          <cell r="AL89">
            <v>2.7197954920609179E-2</v>
          </cell>
          <cell r="AM89">
            <v>1.6655768432607337E-2</v>
          </cell>
          <cell r="AN89">
            <v>2.4937988303093257E-2</v>
          </cell>
          <cell r="AO89">
            <v>2.7459979221815596E-2</v>
          </cell>
          <cell r="AP89">
            <v>2.8640731058266068E-2</v>
          </cell>
          <cell r="AQ89">
            <v>3.0635050753013555E-2</v>
          </cell>
          <cell r="AR89">
            <v>3.184793114158161E-2</v>
          </cell>
          <cell r="AS89">
            <v>2.9864582447441935E-2</v>
          </cell>
          <cell r="AT89">
            <v>3.3961839692416854E-2</v>
          </cell>
          <cell r="AU89">
            <v>3.2905582028428249E-2</v>
          </cell>
          <cell r="AV89">
            <v>3.4567951597798095E-2</v>
          </cell>
          <cell r="AW89">
            <v>3.2648604092727192E-2</v>
          </cell>
          <cell r="AX89">
            <v>3.4230467596726363E-2</v>
          </cell>
          <cell r="AY89">
            <v>3.089332935978318E-2</v>
          </cell>
          <cell r="AZ89">
            <v>3.174003366117209E-2</v>
          </cell>
          <cell r="BA89">
            <v>3.0944204241576706E-2</v>
          </cell>
        </row>
        <row r="90">
          <cell r="B90" t="str">
            <v>Tertiaire non marchand</v>
          </cell>
          <cell r="C90">
            <v>4.2830048916634242E-4</v>
          </cell>
          <cell r="D90">
            <v>6.0631095639717043E-4</v>
          </cell>
          <cell r="E90">
            <v>5.2441485418285418E-4</v>
          </cell>
          <cell r="F90">
            <v>8.8787385222140213E-4</v>
          </cell>
          <cell r="G90">
            <v>6.789420151952952E-4</v>
          </cell>
          <cell r="H90">
            <v>4.9206719984048498E-4</v>
          </cell>
          <cell r="I90">
            <v>5.472695885845643E-4</v>
          </cell>
          <cell r="J90">
            <v>4.8207665155153057E-4</v>
          </cell>
          <cell r="K90">
            <v>8.1675593017284365E-4</v>
          </cell>
          <cell r="L90">
            <v>5.5286230478875358E-4</v>
          </cell>
          <cell r="M90">
            <v>4.5313907344669634E-4</v>
          </cell>
          <cell r="N90">
            <v>4.5731913812906892E-4</v>
          </cell>
          <cell r="O90">
            <v>4.2081513199494173E-4</v>
          </cell>
          <cell r="P90">
            <v>5.4852752678603975E-4</v>
          </cell>
          <cell r="Q90">
            <v>3.648478459369068E-4</v>
          </cell>
          <cell r="R90">
            <v>3.901279578467528E-4</v>
          </cell>
          <cell r="S90">
            <v>3.2880651612165785E-4</v>
          </cell>
          <cell r="T90">
            <v>2.6208544341009858E-4</v>
          </cell>
          <cell r="U90">
            <v>5.4401527076027457E-4</v>
          </cell>
          <cell r="V90">
            <v>3.7927793399026427E-4</v>
          </cell>
          <cell r="W90">
            <v>5.4778223619077193E-4</v>
          </cell>
          <cell r="X90">
            <v>3.9836903980730029E-4</v>
          </cell>
          <cell r="Y90">
            <v>5.6922823522726255E-4</v>
          </cell>
          <cell r="Z90">
            <v>5.6687092753008206E-4</v>
          </cell>
          <cell r="AA90">
            <v>7.0788540897694541E-4</v>
          </cell>
          <cell r="AB90">
            <v>1.0065594911071649E-3</v>
          </cell>
          <cell r="AC90">
            <v>8.5421351488105363E-4</v>
          </cell>
          <cell r="AD90">
            <v>6.9970852199311838E-4</v>
          </cell>
          <cell r="AE90">
            <v>8.6804355346236316E-4</v>
          </cell>
          <cell r="AF90">
            <v>9.1866893516972961E-4</v>
          </cell>
          <cell r="AG90">
            <v>7.2954995671770117E-4</v>
          </cell>
          <cell r="AH90">
            <v>1.0664427841824437E-3</v>
          </cell>
          <cell r="AI90">
            <v>1.1346732315001115E-3</v>
          </cell>
          <cell r="AJ90">
            <v>1.5172072070180657E-3</v>
          </cell>
          <cell r="AK90">
            <v>9.9936651132929576E-4</v>
          </cell>
          <cell r="AL90">
            <v>1.0083395629989741E-3</v>
          </cell>
          <cell r="AM90">
            <v>9.2891863759941764E-4</v>
          </cell>
          <cell r="AN90">
            <v>1.253489757202939E-3</v>
          </cell>
          <cell r="AO90">
            <v>1.2412359347086102E-3</v>
          </cell>
          <cell r="AP90">
            <v>1.5156107343969837E-3</v>
          </cell>
          <cell r="AQ90">
            <v>1.9249639180239605E-3</v>
          </cell>
          <cell r="AR90">
            <v>2.0197789266926153E-3</v>
          </cell>
          <cell r="AS90">
            <v>2.0794334545902286E-3</v>
          </cell>
          <cell r="AT90">
            <v>2.4642271674277798E-3</v>
          </cell>
          <cell r="AU90">
            <v>2.0699173760649254E-3</v>
          </cell>
          <cell r="AV90">
            <v>2.1147823571157146E-3</v>
          </cell>
          <cell r="AW90">
            <v>1.934729340727414E-3</v>
          </cell>
          <cell r="AX90">
            <v>1.8068161174762561E-3</v>
          </cell>
          <cell r="AY90">
            <v>2.1350499675841994E-3</v>
          </cell>
          <cell r="AZ90">
            <v>2.4566613728972584E-3</v>
          </cell>
          <cell r="BA90">
            <v>2.162472303714311E-3</v>
          </cell>
        </row>
      </sheetData>
      <sheetData sheetId="7">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1.0536019836805514E-2</v>
          </cell>
          <cell r="D86">
            <v>6.8228232786669164E-3</v>
          </cell>
          <cell r="E86">
            <v>3.7881834250238491E-3</v>
          </cell>
          <cell r="F86">
            <v>5.9034395770379781E-3</v>
          </cell>
          <cell r="G86">
            <v>3.5973171624639399E-3</v>
          </cell>
          <cell r="H86">
            <v>4.8179732916391717E-3</v>
          </cell>
          <cell r="I86">
            <v>3.5522314322928481E-3</v>
          </cell>
          <cell r="J86">
            <v>2.3933035580213789E-3</v>
          </cell>
          <cell r="K86">
            <v>1.7342744511381718E-3</v>
          </cell>
          <cell r="L86">
            <v>4.9948899744113474E-3</v>
          </cell>
          <cell r="M86">
            <v>3.6186877563959656E-3</v>
          </cell>
          <cell r="N86">
            <v>5.3193919708208427E-3</v>
          </cell>
          <cell r="O86">
            <v>6.1293063481349941E-3</v>
          </cell>
          <cell r="P86">
            <v>1.1378900410673623E-2</v>
          </cell>
          <cell r="Q86">
            <v>1.0574943773518771E-2</v>
          </cell>
          <cell r="R86">
            <v>4.6041556450212564E-3</v>
          </cell>
          <cell r="S86">
            <v>5.2299007425426246E-3</v>
          </cell>
          <cell r="T86">
            <v>3.4985676728207554E-3</v>
          </cell>
          <cell r="U86">
            <v>2.7925843272164504E-3</v>
          </cell>
          <cell r="V86">
            <v>1.8335318139274894E-3</v>
          </cell>
          <cell r="W86">
            <v>3.7577269143414405E-3</v>
          </cell>
          <cell r="X86">
            <v>1.7112515253914218E-3</v>
          </cell>
          <cell r="Y86">
            <v>4.4779145015447688E-3</v>
          </cell>
          <cell r="Z86">
            <v>2.5004916451679669E-3</v>
          </cell>
          <cell r="AA86">
            <v>2.8790689509929249E-3</v>
          </cell>
          <cell r="AB86">
            <v>4.9710033008775866E-3</v>
          </cell>
          <cell r="AC86">
            <v>1.9686375324104934E-3</v>
          </cell>
          <cell r="AD86">
            <v>9.119932417978794E-4</v>
          </cell>
          <cell r="AE86">
            <v>5.7554359315905136E-3</v>
          </cell>
          <cell r="AF86">
            <v>6.1909409801669821E-3</v>
          </cell>
          <cell r="AG86">
            <v>4.9278580774855208E-3</v>
          </cell>
          <cell r="AH86">
            <v>2.4518116971994543E-3</v>
          </cell>
          <cell r="AI86">
            <v>5.7357898634503076E-3</v>
          </cell>
          <cell r="AJ86">
            <v>1.4944300564222548E-3</v>
          </cell>
          <cell r="AK86">
            <v>9.6280819204874173E-3</v>
          </cell>
          <cell r="AL86">
            <v>2.6454259346897157E-3</v>
          </cell>
          <cell r="AM86">
            <v>1.498594167026231E-3</v>
          </cell>
          <cell r="AN86">
            <v>2.603685926029563E-3</v>
          </cell>
          <cell r="AO86">
            <v>2.1934591675369206E-3</v>
          </cell>
          <cell r="AP86">
            <v>3.8673972385759705E-3</v>
          </cell>
          <cell r="AQ86">
            <v>5.4312378862394917E-3</v>
          </cell>
          <cell r="AR86">
            <v>1.3477470067923103E-3</v>
          </cell>
          <cell r="AS86">
            <v>3.0423997979742812E-3</v>
          </cell>
          <cell r="AT86">
            <v>4.6016026704812259E-3</v>
          </cell>
          <cell r="AU86">
            <v>3.822407302054904E-3</v>
          </cell>
          <cell r="AV86">
            <v>4.1411058605898771E-3</v>
          </cell>
          <cell r="AW86">
            <v>1.6096634815796526E-3</v>
          </cell>
          <cell r="AX86">
            <v>3.5669081072213513E-3</v>
          </cell>
          <cell r="AY86">
            <v>3.4399890024512719E-3</v>
          </cell>
          <cell r="AZ86">
            <v>2.3883047829820112E-3</v>
          </cell>
          <cell r="BA86">
            <v>2.2284722170905959E-3</v>
          </cell>
        </row>
        <row r="87">
          <cell r="B87" t="str">
            <v>Industrie</v>
          </cell>
          <cell r="C87">
            <v>6.2531332171998646E-2</v>
          </cell>
          <cell r="D87">
            <v>6.2601994577401551E-2</v>
          </cell>
          <cell r="E87">
            <v>6.6870098102904688E-2</v>
          </cell>
          <cell r="F87">
            <v>7.0580075148171759E-2</v>
          </cell>
          <cell r="G87">
            <v>6.152452838949575E-2</v>
          </cell>
          <cell r="H87">
            <v>6.1485515219543478E-2</v>
          </cell>
          <cell r="I87">
            <v>6.2901781633095927E-2</v>
          </cell>
          <cell r="J87">
            <v>5.6040070696060228E-2</v>
          </cell>
          <cell r="K87">
            <v>7.0818608854079215E-2</v>
          </cell>
          <cell r="L87">
            <v>6.6068246529711383E-2</v>
          </cell>
          <cell r="M87">
            <v>7.1689327675914516E-2</v>
          </cell>
          <cell r="N87">
            <v>7.3373118901948364E-2</v>
          </cell>
          <cell r="O87">
            <v>6.7787583872193122E-2</v>
          </cell>
          <cell r="P87">
            <v>9.0724411641669084E-2</v>
          </cell>
          <cell r="Q87">
            <v>9.4380125904123535E-2</v>
          </cell>
          <cell r="R87">
            <v>9.5533532369330279E-2</v>
          </cell>
          <cell r="S87">
            <v>9.4017969895044101E-2</v>
          </cell>
          <cell r="T87">
            <v>8.8837439215279618E-2</v>
          </cell>
          <cell r="U87">
            <v>8.5242925197176897E-2</v>
          </cell>
          <cell r="V87">
            <v>7.8572905345825922E-2</v>
          </cell>
          <cell r="W87">
            <v>7.0318396198072522E-2</v>
          </cell>
          <cell r="X87">
            <v>7.4277448214253916E-2</v>
          </cell>
          <cell r="Y87">
            <v>7.1929164409421875E-2</v>
          </cell>
          <cell r="Z87">
            <v>7.4359255569856383E-2</v>
          </cell>
          <cell r="AA87">
            <v>8.4518621767561058E-2</v>
          </cell>
          <cell r="AB87">
            <v>8.4733151629293929E-2</v>
          </cell>
          <cell r="AC87">
            <v>8.8753177701924493E-2</v>
          </cell>
          <cell r="AD87">
            <v>8.7262602595532784E-2</v>
          </cell>
          <cell r="AE87">
            <v>8.7011473319367955E-2</v>
          </cell>
          <cell r="AF87">
            <v>8.890446996403327E-2</v>
          </cell>
          <cell r="AG87">
            <v>8.4317503740157687E-2</v>
          </cell>
          <cell r="AH87">
            <v>8.1390616376279284E-2</v>
          </cell>
          <cell r="AI87">
            <v>8.5144676177275433E-2</v>
          </cell>
          <cell r="AJ87">
            <v>8.8143045766015782E-2</v>
          </cell>
          <cell r="AK87">
            <v>8.1797942203817864E-2</v>
          </cell>
          <cell r="AL87">
            <v>7.8238920249111027E-2</v>
          </cell>
          <cell r="AM87">
            <v>4.9444091632926367E-2</v>
          </cell>
          <cell r="AN87">
            <v>5.9174220409394421E-2</v>
          </cell>
          <cell r="AO87">
            <v>6.4656183066702538E-2</v>
          </cell>
          <cell r="AP87">
            <v>5.8500494510617333E-2</v>
          </cell>
          <cell r="AQ87">
            <v>6.3594384933187489E-2</v>
          </cell>
          <cell r="AR87">
            <v>5.8464069080740824E-2</v>
          </cell>
          <cell r="AS87">
            <v>5.9491671749263411E-2</v>
          </cell>
          <cell r="AT87">
            <v>6.3180244086125631E-2</v>
          </cell>
          <cell r="AU87">
            <v>5.9657023683864822E-2</v>
          </cell>
          <cell r="AV87">
            <v>6.1409859749971804E-2</v>
          </cell>
          <cell r="AW87">
            <v>6.6584472102142411E-2</v>
          </cell>
          <cell r="AX87">
            <v>6.2779888107002468E-2</v>
          </cell>
          <cell r="AY87">
            <v>6.0043011715055133E-2</v>
          </cell>
          <cell r="AZ87">
            <v>6.0227883881740121E-2</v>
          </cell>
          <cell r="BA87">
            <v>5.6471516544442969E-2</v>
          </cell>
        </row>
        <row r="88">
          <cell r="B88" t="str">
            <v>Construction</v>
          </cell>
          <cell r="C88">
            <v>4.064169428944734E-2</v>
          </cell>
          <cell r="D88">
            <v>3.6702375300685139E-2</v>
          </cell>
          <cell r="E88">
            <v>3.77265673374612E-2</v>
          </cell>
          <cell r="F88">
            <v>3.8573685820016308E-2</v>
          </cell>
          <cell r="G88">
            <v>4.0461633881125801E-2</v>
          </cell>
          <cell r="H88">
            <v>3.534690509837355E-2</v>
          </cell>
          <cell r="I88">
            <v>3.5556861520969534E-2</v>
          </cell>
          <cell r="J88">
            <v>3.8865100196923616E-2</v>
          </cell>
          <cell r="K88">
            <v>3.6370801671356319E-2</v>
          </cell>
          <cell r="L88">
            <v>3.4202684373250213E-2</v>
          </cell>
          <cell r="M88">
            <v>3.3586600470624166E-2</v>
          </cell>
          <cell r="N88">
            <v>3.4315953603770023E-2</v>
          </cell>
          <cell r="O88">
            <v>3.6220872571878164E-2</v>
          </cell>
          <cell r="P88">
            <v>3.3210397932247442E-2</v>
          </cell>
          <cell r="Q88">
            <v>3.1890122009960005E-2</v>
          </cell>
          <cell r="R88">
            <v>2.9470212760326742E-2</v>
          </cell>
          <cell r="S88">
            <v>2.6995459426728801E-2</v>
          </cell>
          <cell r="T88">
            <v>2.4837469688294329E-2</v>
          </cell>
          <cell r="U88">
            <v>2.7644245959793964E-2</v>
          </cell>
          <cell r="V88">
            <v>3.1915530121517134E-2</v>
          </cell>
          <cell r="W88">
            <v>2.6439936848498179E-2</v>
          </cell>
          <cell r="X88">
            <v>2.9329258066813888E-2</v>
          </cell>
          <cell r="Y88">
            <v>3.2676207811037097E-2</v>
          </cell>
          <cell r="Z88">
            <v>3.4365463644425373E-2</v>
          </cell>
          <cell r="AA88">
            <v>3.9766680544480897E-2</v>
          </cell>
          <cell r="AB88">
            <v>3.5800489479104886E-2</v>
          </cell>
          <cell r="AC88">
            <v>3.8712781239044022E-2</v>
          </cell>
          <cell r="AD88">
            <v>4.3926500819190882E-2</v>
          </cell>
          <cell r="AE88">
            <v>4.1939226018550137E-2</v>
          </cell>
          <cell r="AF88">
            <v>4.1244268655733003E-2</v>
          </cell>
          <cell r="AG88">
            <v>4.7427065324710499E-2</v>
          </cell>
          <cell r="AH88">
            <v>5.1956534336040215E-2</v>
          </cell>
          <cell r="AI88">
            <v>5.4987963149734226E-2</v>
          </cell>
          <cell r="AJ88">
            <v>5.7855972592830519E-2</v>
          </cell>
          <cell r="AK88">
            <v>5.5726196681954623E-2</v>
          </cell>
          <cell r="AL88">
            <v>5.0778182630655436E-2</v>
          </cell>
          <cell r="AM88">
            <v>1.4289641063743882E-2</v>
          </cell>
          <cell r="AN88">
            <v>3.0893631826407444E-2</v>
          </cell>
          <cell r="AO88">
            <v>4.0732866362241389E-2</v>
          </cell>
          <cell r="AP88">
            <v>4.1844968114483197E-2</v>
          </cell>
          <cell r="AQ88">
            <v>3.4254385221028076E-2</v>
          </cell>
          <cell r="AR88">
            <v>3.0239667751653238E-2</v>
          </cell>
          <cell r="AS88">
            <v>3.0706696652296923E-2</v>
          </cell>
          <cell r="AT88">
            <v>2.9238327620443368E-2</v>
          </cell>
          <cell r="AU88">
            <v>2.990372968484413E-2</v>
          </cell>
          <cell r="AV88">
            <v>2.7466398092292583E-2</v>
          </cell>
          <cell r="AW88">
            <v>3.2718679725387972E-2</v>
          </cell>
          <cell r="AX88">
            <v>3.4831591842223709E-2</v>
          </cell>
          <cell r="AY88">
            <v>3.2274903542300809E-2</v>
          </cell>
          <cell r="AZ88">
            <v>3.0027207343882759E-2</v>
          </cell>
          <cell r="BA88">
            <v>2.871253998311242E-2</v>
          </cell>
        </row>
        <row r="89">
          <cell r="B89" t="str">
            <v>Tertiaire marchand</v>
          </cell>
          <cell r="C89">
            <v>8.4137406064142498E-3</v>
          </cell>
          <cell r="D89">
            <v>8.7193270432383355E-3</v>
          </cell>
          <cell r="E89">
            <v>8.5253504078518557E-3</v>
          </cell>
          <cell r="F89">
            <v>8.2043221005541934E-3</v>
          </cell>
          <cell r="G89">
            <v>9.4921056039834438E-3</v>
          </cell>
          <cell r="H89">
            <v>7.8471080267873295E-3</v>
          </cell>
          <cell r="I89">
            <v>7.9496277022759222E-3</v>
          </cell>
          <cell r="J89">
            <v>7.4338327979136592E-3</v>
          </cell>
          <cell r="K89">
            <v>7.892142959220215E-3</v>
          </cell>
          <cell r="L89">
            <v>6.5141329552793788E-3</v>
          </cell>
          <cell r="M89">
            <v>6.4217177420660358E-3</v>
          </cell>
          <cell r="N89">
            <v>7.0593718738222637E-3</v>
          </cell>
          <cell r="O89">
            <v>6.7400422201549706E-3</v>
          </cell>
          <cell r="P89">
            <v>6.3548722129333412E-3</v>
          </cell>
          <cell r="Q89">
            <v>6.0604295812779095E-3</v>
          </cell>
          <cell r="R89">
            <v>7.0189887186786256E-3</v>
          </cell>
          <cell r="S89">
            <v>8.6413343057549323E-3</v>
          </cell>
          <cell r="T89">
            <v>8.1832697350806456E-3</v>
          </cell>
          <cell r="U89">
            <v>7.8292161752959652E-3</v>
          </cell>
          <cell r="V89">
            <v>8.7254676498933845E-3</v>
          </cell>
          <cell r="W89">
            <v>8.7823981190971439E-3</v>
          </cell>
          <cell r="X89">
            <v>9.0626210995368005E-3</v>
          </cell>
          <cell r="Y89">
            <v>8.9170303943119575E-3</v>
          </cell>
          <cell r="Z89">
            <v>1.0930810651776946E-2</v>
          </cell>
          <cell r="AA89">
            <v>1.2396050727904335E-2</v>
          </cell>
          <cell r="AB89">
            <v>1.1452981053858943E-2</v>
          </cell>
          <cell r="AC89">
            <v>1.2885942863340905E-2</v>
          </cell>
          <cell r="AD89">
            <v>1.3179393117313629E-2</v>
          </cell>
          <cell r="AE89">
            <v>1.3156048431794586E-2</v>
          </cell>
          <cell r="AF89">
            <v>1.3306963879501884E-2</v>
          </cell>
          <cell r="AG89">
            <v>1.4537684819060476E-2</v>
          </cell>
          <cell r="AH89">
            <v>1.4912124055470164E-2</v>
          </cell>
          <cell r="AI89">
            <v>1.2874767328740596E-2</v>
          </cell>
          <cell r="AJ89">
            <v>1.4069964895361116E-2</v>
          </cell>
          <cell r="AK89">
            <v>1.4502650069732802E-2</v>
          </cell>
          <cell r="AL89">
            <v>1.5247180008125784E-2</v>
          </cell>
          <cell r="AM89">
            <v>1.171374102801572E-2</v>
          </cell>
          <cell r="AN89">
            <v>1.4414402860002671E-2</v>
          </cell>
          <cell r="AO89">
            <v>1.4290079220159225E-2</v>
          </cell>
          <cell r="AP89">
            <v>1.4011959824746959E-2</v>
          </cell>
          <cell r="AQ89">
            <v>1.4161813906765542E-2</v>
          </cell>
          <cell r="AR89">
            <v>1.3972942914175449E-2</v>
          </cell>
          <cell r="AS89">
            <v>1.4429690019231663E-2</v>
          </cell>
          <cell r="AT89">
            <v>1.4607469179495649E-2</v>
          </cell>
          <cell r="AU89">
            <v>1.4740269867675933E-2</v>
          </cell>
          <cell r="AV89">
            <v>1.5125047890524271E-2</v>
          </cell>
          <cell r="AW89">
            <v>1.4319619596142355E-2</v>
          </cell>
          <cell r="AX89">
            <v>1.4352758401793425E-2</v>
          </cell>
          <cell r="AY89">
            <v>1.3805388676707303E-2</v>
          </cell>
          <cell r="AZ89">
            <v>1.2868728186674172E-2</v>
          </cell>
          <cell r="BA89">
            <v>1.3101154252079993E-2</v>
          </cell>
        </row>
        <row r="90">
          <cell r="B90" t="str">
            <v>Tertiaire non marchand</v>
          </cell>
          <cell r="C90">
            <v>1.2560951204901964E-4</v>
          </cell>
          <cell r="D90">
            <v>1.2820389191036847E-4</v>
          </cell>
          <cell r="E90">
            <v>2.680644016989517E-4</v>
          </cell>
          <cell r="F90">
            <v>1.3456985488220248E-4</v>
          </cell>
          <cell r="G90">
            <v>8.483685204557602E-5</v>
          </cell>
          <cell r="H90">
            <v>1.0494634611078265E-4</v>
          </cell>
          <cell r="I90">
            <v>2.2650531599177859E-4</v>
          </cell>
          <cell r="J90">
            <v>2.128517616310849E-4</v>
          </cell>
          <cell r="K90">
            <v>7.3026684585474329E-5</v>
          </cell>
          <cell r="L90">
            <v>1.7499507188253833E-4</v>
          </cell>
          <cell r="M90">
            <v>1.6249946307209998E-4</v>
          </cell>
          <cell r="N90">
            <v>2.19676199356442E-4</v>
          </cell>
          <cell r="O90">
            <v>5.9116786835897725E-4</v>
          </cell>
          <cell r="P90">
            <v>3.3399228137737525E-4</v>
          </cell>
          <cell r="Q90">
            <v>1.3615804242764697E-4</v>
          </cell>
          <cell r="R90">
            <v>2.1126377537385708E-4</v>
          </cell>
          <cell r="S90">
            <v>2.5739039896996077E-4</v>
          </cell>
          <cell r="T90">
            <v>1.9641708201249077E-4</v>
          </cell>
          <cell r="U90">
            <v>3.5584220413519512E-4</v>
          </cell>
          <cell r="V90">
            <v>3.3905873688176279E-4</v>
          </cell>
          <cell r="W90">
            <v>2.3592636941215702E-4</v>
          </cell>
          <cell r="X90">
            <v>1.1388922182511927E-4</v>
          </cell>
          <cell r="Y90">
            <v>8.3344527217785386E-5</v>
          </cell>
          <cell r="Z90">
            <v>1.7324664643702368E-4</v>
          </cell>
          <cell r="AA90">
            <v>1.7875997201484561E-4</v>
          </cell>
          <cell r="AB90">
            <v>2.1671063597884159E-4</v>
          </cell>
          <cell r="AC90">
            <v>2.4920141363654619E-4</v>
          </cell>
          <cell r="AD90">
            <v>3.6642886340995038E-4</v>
          </cell>
          <cell r="AE90">
            <v>3.5238881328119806E-4</v>
          </cell>
          <cell r="AF90">
            <v>2.6087410602071534E-4</v>
          </cell>
          <cell r="AG90">
            <v>2.4143438928918569E-4</v>
          </cell>
          <cell r="AH90">
            <v>4.8793805577103979E-4</v>
          </cell>
          <cell r="AI90">
            <v>2.307786567009655E-4</v>
          </cell>
          <cell r="AJ90">
            <v>1.8628356858511888E-4</v>
          </cell>
          <cell r="AK90">
            <v>4.6232106987351493E-4</v>
          </cell>
          <cell r="AL90">
            <v>3.1231936734181493E-4</v>
          </cell>
          <cell r="AM90">
            <v>1.3027454696605691E-4</v>
          </cell>
          <cell r="AN90">
            <v>1.806272926849491E-4</v>
          </cell>
          <cell r="AO90">
            <v>1.8301644126488659E-4</v>
          </cell>
          <cell r="AP90">
            <v>3.5860750481775855E-4</v>
          </cell>
          <cell r="AQ90">
            <v>3.8361192630298772E-4</v>
          </cell>
          <cell r="AR90">
            <v>2.5986760420846283E-4</v>
          </cell>
          <cell r="AS90">
            <v>2.5499153543294466E-4</v>
          </cell>
          <cell r="AT90">
            <v>6.7902589402524336E-4</v>
          </cell>
          <cell r="AU90">
            <v>5.9748539964349194E-4</v>
          </cell>
          <cell r="AV90">
            <v>5.2505268915114178E-4</v>
          </cell>
          <cell r="AW90">
            <v>3.0240527854001142E-4</v>
          </cell>
          <cell r="AX90">
            <v>4.4646372963991676E-4</v>
          </cell>
          <cell r="AY90">
            <v>5.5167102662791168E-4</v>
          </cell>
          <cell r="AZ90">
            <v>4.4989176747709263E-4</v>
          </cell>
          <cell r="BA90">
            <v>3.394540903995354E-4</v>
          </cell>
        </row>
      </sheetData>
      <sheetData sheetId="8">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2023-T1</v>
          </cell>
          <cell r="BA85" t="str">
            <v>2023-T3</v>
          </cell>
        </row>
        <row r="86">
          <cell r="B86" t="str">
            <v>Agriculture</v>
          </cell>
          <cell r="C86">
            <v>2.8591806997719919E-3</v>
          </cell>
          <cell r="D86">
            <v>1.518710932979492E-3</v>
          </cell>
          <cell r="E86">
            <v>5.6111950966060663E-3</v>
          </cell>
          <cell r="F86">
            <v>1.5058397135321638E-3</v>
          </cell>
          <cell r="G86">
            <v>2.9512451927597321E-3</v>
          </cell>
          <cell r="H86">
            <v>6.2452880257135215E-3</v>
          </cell>
          <cell r="I86">
            <v>1.1377453296819709E-2</v>
          </cell>
          <cell r="J86">
            <v>7.8655194987935148E-3</v>
          </cell>
          <cell r="K86">
            <v>1.0110621154068241E-2</v>
          </cell>
          <cell r="L86">
            <v>5.4858326688114268E-3</v>
          </cell>
          <cell r="M86">
            <v>1.1791436443232701E-2</v>
          </cell>
          <cell r="N86">
            <v>7.372420333288561E-3</v>
          </cell>
          <cell r="O86">
            <v>1.5186348206470207E-3</v>
          </cell>
          <cell r="P86">
            <v>4.0317577094614882E-3</v>
          </cell>
          <cell r="Q86">
            <v>2.9376255327345133E-3</v>
          </cell>
          <cell r="R86">
            <v>3.8446152738940481E-3</v>
          </cell>
          <cell r="S86">
            <v>1.5157676270570655E-3</v>
          </cell>
          <cell r="T86">
            <v>7.2895539871716368E-3</v>
          </cell>
          <cell r="U86">
            <v>6.8086235209773235E-3</v>
          </cell>
          <cell r="V86">
            <v>1.2489810814725883E-2</v>
          </cell>
          <cell r="W86">
            <v>9.7841183169503024E-3</v>
          </cell>
          <cell r="X86">
            <v>1.5159968027999734E-2</v>
          </cell>
          <cell r="Y86">
            <v>1.9372605787635298E-2</v>
          </cell>
          <cell r="Z86">
            <v>1.0920890633566653E-2</v>
          </cell>
          <cell r="AA86">
            <v>1.290240807896805E-2</v>
          </cell>
          <cell r="AB86">
            <v>7.1061779823503044E-3</v>
          </cell>
          <cell r="AC86">
            <v>7.7587403354567423E-3</v>
          </cell>
          <cell r="AD86">
            <v>9.939399913096697E-3</v>
          </cell>
          <cell r="AE86">
            <v>1.23550311901036E-2</v>
          </cell>
          <cell r="AF86">
            <v>9.7194589681497464E-3</v>
          </cell>
          <cell r="AG86">
            <v>7.3617593100915582E-3</v>
          </cell>
          <cell r="AH86">
            <v>7.7181451295385717E-3</v>
          </cell>
          <cell r="AI86">
            <v>8.1661243615552114E-3</v>
          </cell>
          <cell r="AJ86">
            <v>9.1205561291537399E-3</v>
          </cell>
          <cell r="AK86">
            <v>1.3261886218969537E-2</v>
          </cell>
          <cell r="AL86">
            <v>1.6327291008005083E-2</v>
          </cell>
          <cell r="AM86">
            <v>1.629333700079361E-2</v>
          </cell>
          <cell r="AN86">
            <v>1.9293711525641636E-2</v>
          </cell>
          <cell r="AO86">
            <v>2.7745827131944248E-2</v>
          </cell>
          <cell r="AP86">
            <v>2.3654149894860383E-2</v>
          </cell>
          <cell r="AQ86">
            <v>2.2796971067016017E-2</v>
          </cell>
          <cell r="AR86">
            <v>1.1070684491155397E-2</v>
          </cell>
          <cell r="AS86">
            <v>1.9517177111314035E-2</v>
          </cell>
          <cell r="AT86">
            <v>1.2271829381327109E-2</v>
          </cell>
          <cell r="AU86">
            <v>1.4654463884446325E-2</v>
          </cell>
          <cell r="AV86">
            <v>1.2871474620348017E-2</v>
          </cell>
          <cell r="AW86">
            <v>1.1682951788064881E-2</v>
          </cell>
          <cell r="AX86">
            <v>8.1794423713549853E-3</v>
          </cell>
          <cell r="AY86">
            <v>7.9539112260872836E-3</v>
          </cell>
          <cell r="AZ86">
            <v>8.8903329329736384E-3</v>
          </cell>
          <cell r="BA86">
            <v>1.625983009557929E-2</v>
          </cell>
        </row>
        <row r="87">
          <cell r="B87" t="str">
            <v>Industrie</v>
          </cell>
          <cell r="C87">
            <v>7.0074740015093159E-2</v>
          </cell>
          <cell r="D87">
            <v>6.6561865711136564E-2</v>
          </cell>
          <cell r="E87">
            <v>5.1643003085746132E-2</v>
          </cell>
          <cell r="F87">
            <v>4.9941252270738333E-2</v>
          </cell>
          <cell r="G87">
            <v>5.3455422599439181E-2</v>
          </cell>
          <cell r="H87">
            <v>5.2770067876924849E-2</v>
          </cell>
          <cell r="I87">
            <v>3.7187517211079289E-2</v>
          </cell>
          <cell r="J87">
            <v>3.9938599014081692E-2</v>
          </cell>
          <cell r="K87">
            <v>3.8510642369567846E-2</v>
          </cell>
          <cell r="L87">
            <v>3.4245783250653326E-2</v>
          </cell>
          <cell r="M87">
            <v>4.3140882635844008E-2</v>
          </cell>
          <cell r="N87">
            <v>3.9557614092661501E-2</v>
          </cell>
          <cell r="O87">
            <v>4.6114216284254196E-2</v>
          </cell>
          <cell r="P87">
            <v>5.0329786798370621E-2</v>
          </cell>
          <cell r="Q87">
            <v>4.7344900726720159E-2</v>
          </cell>
          <cell r="R87">
            <v>4.5942002978998309E-2</v>
          </cell>
          <cell r="S87">
            <v>5.2285942019998442E-2</v>
          </cell>
          <cell r="T87">
            <v>5.7882151941007959E-2</v>
          </cell>
          <cell r="U87">
            <v>5.842947382226945E-2</v>
          </cell>
          <cell r="V87">
            <v>6.0316834019663798E-2</v>
          </cell>
          <cell r="W87">
            <v>5.889380347270478E-2</v>
          </cell>
          <cell r="X87">
            <v>5.9836935421084252E-2</v>
          </cell>
          <cell r="Y87">
            <v>5.8167924135202061E-2</v>
          </cell>
          <cell r="Z87">
            <v>6.4101342027939268E-2</v>
          </cell>
          <cell r="AA87">
            <v>6.1184789350460685E-2</v>
          </cell>
          <cell r="AB87">
            <v>6.414671688632774E-2</v>
          </cell>
          <cell r="AC87">
            <v>7.5454189087332216E-2</v>
          </cell>
          <cell r="AD87">
            <v>8.7736709417488443E-2</v>
          </cell>
          <cell r="AE87">
            <v>9.1332167146889034E-2</v>
          </cell>
          <cell r="AF87">
            <v>9.2644574180032774E-2</v>
          </cell>
          <cell r="AG87">
            <v>9.2733338268094309E-2</v>
          </cell>
          <cell r="AH87">
            <v>8.33118393419012E-2</v>
          </cell>
          <cell r="AI87">
            <v>8.4329694674089808E-2</v>
          </cell>
          <cell r="AJ87">
            <v>6.9725587172523917E-2</v>
          </cell>
          <cell r="AK87">
            <v>6.784369981108658E-2</v>
          </cell>
          <cell r="AL87">
            <v>6.0953446762347506E-2</v>
          </cell>
          <cell r="AM87">
            <v>2.9815324358288348E-2</v>
          </cell>
          <cell r="AN87">
            <v>2.911851881217118E-2</v>
          </cell>
          <cell r="AO87">
            <v>4.261685201323636E-2</v>
          </cell>
          <cell r="AP87">
            <v>4.0885288864802277E-2</v>
          </cell>
          <cell r="AQ87">
            <v>5.2060430809037668E-2</v>
          </cell>
          <cell r="AR87">
            <v>5.9341217628595441E-2</v>
          </cell>
          <cell r="AS87">
            <v>6.1777170816900033E-2</v>
          </cell>
          <cell r="AT87">
            <v>6.3326374731714416E-2</v>
          </cell>
          <cell r="AU87">
            <v>6.7513351973065669E-2</v>
          </cell>
          <cell r="AV87">
            <v>6.4558743212587449E-2</v>
          </cell>
          <cell r="AW87">
            <v>6.9831637389547799E-2</v>
          </cell>
          <cell r="AX87">
            <v>6.6623040590155391E-2</v>
          </cell>
          <cell r="AY87">
            <v>6.6930394193533957E-2</v>
          </cell>
          <cell r="AZ87">
            <v>6.9038433549239539E-2</v>
          </cell>
          <cell r="BA87">
            <v>6.1200387657064752E-2</v>
          </cell>
        </row>
        <row r="88">
          <cell r="B88" t="str">
            <v>Construction</v>
          </cell>
          <cell r="C88">
            <v>3.9307993718298115E-2</v>
          </cell>
          <cell r="D88">
            <v>4.2072829603943367E-2</v>
          </cell>
          <cell r="E88">
            <v>3.4548255855214823E-2</v>
          </cell>
          <cell r="F88">
            <v>4.022864590345003E-2</v>
          </cell>
          <cell r="G88">
            <v>3.6477110789422326E-2</v>
          </cell>
          <cell r="H88">
            <v>3.6452140023117301E-2</v>
          </cell>
          <cell r="I88">
            <v>3.8983563961101184E-2</v>
          </cell>
          <cell r="J88">
            <v>4.2058178491455052E-2</v>
          </cell>
          <cell r="K88">
            <v>4.5049807651913E-2</v>
          </cell>
          <cell r="L88">
            <v>4.5646314816882701E-2</v>
          </cell>
          <cell r="M88">
            <v>3.955926692281822E-2</v>
          </cell>
          <cell r="N88">
            <v>4.4001068230342097E-2</v>
          </cell>
          <cell r="O88">
            <v>4.2920156440329371E-2</v>
          </cell>
          <cell r="P88">
            <v>3.6018837028369034E-2</v>
          </cell>
          <cell r="Q88">
            <v>3.6291055012884946E-2</v>
          </cell>
          <cell r="R88">
            <v>3.917569190613962E-2</v>
          </cell>
          <cell r="S88">
            <v>4.2408380709258918E-2</v>
          </cell>
          <cell r="T88">
            <v>3.7876119821690236E-2</v>
          </cell>
          <cell r="U88">
            <v>4.2545136230423108E-2</v>
          </cell>
          <cell r="V88">
            <v>4.4703226422706396E-2</v>
          </cell>
          <cell r="W88">
            <v>3.8490384591803345E-2</v>
          </cell>
          <cell r="X88">
            <v>4.4106323229875323E-2</v>
          </cell>
          <cell r="Y88">
            <v>5.4308760644775293E-2</v>
          </cell>
          <cell r="Z88">
            <v>5.4238521203692797E-2</v>
          </cell>
          <cell r="AA88">
            <v>5.5607281955618405E-2</v>
          </cell>
          <cell r="AB88">
            <v>4.983201529233016E-2</v>
          </cell>
          <cell r="AC88">
            <v>5.5145168129451E-2</v>
          </cell>
          <cell r="AD88">
            <v>5.7993943103995589E-2</v>
          </cell>
          <cell r="AE88">
            <v>6.7029473660199915E-2</v>
          </cell>
          <cell r="AF88">
            <v>6.7522803143799909E-2</v>
          </cell>
          <cell r="AG88">
            <v>6.243264007354718E-2</v>
          </cell>
          <cell r="AH88">
            <v>6.4772123380528346E-2</v>
          </cell>
          <cell r="AI88">
            <v>6.6393158592971763E-2</v>
          </cell>
          <cell r="AJ88">
            <v>6.0575685874752039E-2</v>
          </cell>
          <cell r="AK88">
            <v>5.2795217725232005E-2</v>
          </cell>
          <cell r="AL88">
            <v>4.7484541898346333E-2</v>
          </cell>
          <cell r="AM88">
            <v>2.1922363960379089E-2</v>
          </cell>
          <cell r="AN88">
            <v>3.4568744822048025E-2</v>
          </cell>
          <cell r="AO88">
            <v>4.1969762403654534E-2</v>
          </cell>
          <cell r="AP88">
            <v>4.853519573368259E-2</v>
          </cell>
          <cell r="AQ88">
            <v>4.9552510198640771E-2</v>
          </cell>
          <cell r="AR88">
            <v>4.3348745995778135E-2</v>
          </cell>
          <cell r="AS88">
            <v>4.7240897171380865E-2</v>
          </cell>
          <cell r="AT88">
            <v>4.4814460810095637E-2</v>
          </cell>
          <cell r="AU88">
            <v>4.5834565048776449E-2</v>
          </cell>
          <cell r="AV88">
            <v>4.2146194329382783E-2</v>
          </cell>
          <cell r="AW88">
            <v>3.9472146253472687E-2</v>
          </cell>
          <cell r="AX88">
            <v>4.0181868794041453E-2</v>
          </cell>
          <cell r="AY88">
            <v>4.2964069995686048E-2</v>
          </cell>
          <cell r="AZ88">
            <v>3.7525895911112571E-2</v>
          </cell>
          <cell r="BA88">
            <v>4.2871774732225969E-2</v>
          </cell>
        </row>
        <row r="89">
          <cell r="B89" t="str">
            <v>Tertiaire marchand</v>
          </cell>
          <cell r="C89">
            <v>4.6898606203643958E-3</v>
          </cell>
          <cell r="D89">
            <v>4.8779324710324107E-3</v>
          </cell>
          <cell r="E89">
            <v>4.3680521096454298E-3</v>
          </cell>
          <cell r="F89">
            <v>3.8432886737517985E-3</v>
          </cell>
          <cell r="G89">
            <v>3.4383079122857073E-3</v>
          </cell>
          <cell r="H89">
            <v>4.4454138417978125E-3</v>
          </cell>
          <cell r="I89">
            <v>4.5546875075401496E-3</v>
          </cell>
          <cell r="J89">
            <v>3.2597609379676801E-3</v>
          </cell>
          <cell r="K89">
            <v>3.9816613385816125E-3</v>
          </cell>
          <cell r="L89">
            <v>4.452969337068814E-3</v>
          </cell>
          <cell r="M89">
            <v>4.1618893686406382E-3</v>
          </cell>
          <cell r="N89">
            <v>4.8926706202724914E-3</v>
          </cell>
          <cell r="O89">
            <v>4.3892506426643375E-3</v>
          </cell>
          <cell r="P89">
            <v>4.4997062442144915E-3</v>
          </cell>
          <cell r="Q89">
            <v>5.1453758011941447E-3</v>
          </cell>
          <cell r="R89">
            <v>4.7027660892681993E-3</v>
          </cell>
          <cell r="S89">
            <v>4.7815655529770363E-3</v>
          </cell>
          <cell r="T89">
            <v>6.9510214300185441E-3</v>
          </cell>
          <cell r="U89">
            <v>5.758573766401388E-3</v>
          </cell>
          <cell r="V89">
            <v>5.9605422684754598E-3</v>
          </cell>
          <cell r="W89">
            <v>7.680964098768203E-3</v>
          </cell>
          <cell r="X89">
            <v>8.2125125577661735E-3</v>
          </cell>
          <cell r="Y89">
            <v>8.3739143841525723E-3</v>
          </cell>
          <cell r="Z89">
            <v>1.089803642184895E-2</v>
          </cell>
          <cell r="AA89">
            <v>9.9023398645571789E-3</v>
          </cell>
          <cell r="AB89">
            <v>1.1487667494885417E-2</v>
          </cell>
          <cell r="AC89">
            <v>1.0524496207517541E-2</v>
          </cell>
          <cell r="AD89">
            <v>1.3184868689541624E-2</v>
          </cell>
          <cell r="AE89">
            <v>1.3230999168282645E-2</v>
          </cell>
          <cell r="AF89">
            <v>1.6291428748706274E-2</v>
          </cell>
          <cell r="AG89">
            <v>1.7119702074123548E-2</v>
          </cell>
          <cell r="AH89">
            <v>1.2644917392771781E-2</v>
          </cell>
          <cell r="AI89">
            <v>1.2022752083804364E-2</v>
          </cell>
          <cell r="AJ89">
            <v>1.3180880804035603E-2</v>
          </cell>
          <cell r="AK89">
            <v>1.4619511015641845E-2</v>
          </cell>
          <cell r="AL89">
            <v>1.4658055806395294E-2</v>
          </cell>
          <cell r="AM89">
            <v>1.2692950278944218E-2</v>
          </cell>
          <cell r="AN89">
            <v>1.3280287186235718E-2</v>
          </cell>
          <cell r="AO89">
            <v>1.5390942540381189E-2</v>
          </cell>
          <cell r="AP89">
            <v>1.4995289187033117E-2</v>
          </cell>
          <cell r="AQ89">
            <v>1.4046518141603017E-2</v>
          </cell>
          <cell r="AR89">
            <v>1.4207705827134163E-2</v>
          </cell>
          <cell r="AS89">
            <v>1.4744850938962545E-2</v>
          </cell>
          <cell r="AT89">
            <v>1.5554191366227198E-2</v>
          </cell>
          <cell r="AU89">
            <v>1.498385775091598E-2</v>
          </cell>
          <cell r="AV89">
            <v>1.5763696036758049E-2</v>
          </cell>
          <cell r="AW89">
            <v>1.650725318181796E-2</v>
          </cell>
          <cell r="AX89">
            <v>1.449322308240685E-2</v>
          </cell>
          <cell r="AY89">
            <v>1.3230251206628796E-2</v>
          </cell>
          <cell r="AZ89">
            <v>1.2113518712361021E-2</v>
          </cell>
          <cell r="BA89">
            <v>1.1965886474044075E-2</v>
          </cell>
        </row>
        <row r="90">
          <cell r="B90" t="str">
            <v>Tertiaire non marchand</v>
          </cell>
          <cell r="C90">
            <v>7.2753947678261317E-5</v>
          </cell>
          <cell r="D90">
            <v>7.8973290868815081E-5</v>
          </cell>
          <cell r="E90">
            <v>1.9928419250681722E-4</v>
          </cell>
          <cell r="F90">
            <v>1.8432116179305005E-4</v>
          </cell>
          <cell r="G90">
            <v>2.1111661984697509E-4</v>
          </cell>
          <cell r="H90">
            <v>1.2480037284484015E-4</v>
          </cell>
          <cell r="I90">
            <v>1.444554298750216E-4</v>
          </cell>
          <cell r="J90">
            <v>2.0730922092621653E-4</v>
          </cell>
          <cell r="K90">
            <v>2.2508637400037854E-4</v>
          </cell>
          <cell r="L90">
            <v>1.176901189632974E-4</v>
          </cell>
          <cell r="M90">
            <v>1.3331452790398031E-4</v>
          </cell>
          <cell r="N90">
            <v>2.0522204000306848E-4</v>
          </cell>
          <cell r="O90">
            <v>1.693675285727386E-4</v>
          </cell>
          <cell r="P90">
            <v>1.7203211047641997E-4</v>
          </cell>
          <cell r="Q90">
            <v>1.1228929323387407E-4</v>
          </cell>
          <cell r="R90">
            <v>2.4150386634121712E-4</v>
          </cell>
          <cell r="S90">
            <v>1.4905687701478952E-4</v>
          </cell>
          <cell r="T90">
            <v>1.6899014070508706E-4</v>
          </cell>
          <cell r="U90">
            <v>1.381922982671992E-4</v>
          </cell>
          <cell r="V90">
            <v>3.5117846581755635E-4</v>
          </cell>
          <cell r="W90">
            <v>1.435499823326134E-4</v>
          </cell>
          <cell r="X90">
            <v>8.7295330394174611E-4</v>
          </cell>
          <cell r="Y90">
            <v>4.5718791888651734E-4</v>
          </cell>
          <cell r="Z90">
            <v>5.8636701365835664E-4</v>
          </cell>
          <cell r="AA90">
            <v>4.0488336225266556E-4</v>
          </cell>
          <cell r="AB90">
            <v>3.8883430842309935E-4</v>
          </cell>
          <cell r="AC90">
            <v>3.0466393316361658E-4</v>
          </cell>
          <cell r="AD90">
            <v>5.8420352804038447E-4</v>
          </cell>
          <cell r="AE90">
            <v>4.5437507320235333E-4</v>
          </cell>
          <cell r="AF90">
            <v>5.8390159666243653E-4</v>
          </cell>
          <cell r="AG90">
            <v>4.0163598884891552E-4</v>
          </cell>
          <cell r="AH90">
            <v>5.0742231538225405E-4</v>
          </cell>
          <cell r="AI90">
            <v>7.2654969878976593E-3</v>
          </cell>
          <cell r="AJ90">
            <v>8.4602210175439008E-3</v>
          </cell>
          <cell r="AK90">
            <v>8.2064178881443538E-3</v>
          </cell>
          <cell r="AL90">
            <v>9.1271944837211377E-3</v>
          </cell>
          <cell r="AM90">
            <v>8.5887674467382269E-3</v>
          </cell>
          <cell r="AN90">
            <v>9.5729537895653249E-3</v>
          </cell>
          <cell r="AO90">
            <v>8.9259556578052072E-3</v>
          </cell>
          <cell r="AP90">
            <v>9.3290584618036711E-3</v>
          </cell>
          <cell r="AQ90">
            <v>8.8009370461140934E-3</v>
          </cell>
          <cell r="AR90">
            <v>8.6447955930889896E-3</v>
          </cell>
          <cell r="AS90">
            <v>9.1913641799429343E-3</v>
          </cell>
          <cell r="AT90">
            <v>1.1502175675926391E-2</v>
          </cell>
          <cell r="AU90">
            <v>1.0279180782473816E-2</v>
          </cell>
          <cell r="AV90">
            <v>1.1281644544442075E-2</v>
          </cell>
          <cell r="AW90">
            <v>7.7342994918289231E-3</v>
          </cell>
          <cell r="AX90">
            <v>9.9129182712350862E-3</v>
          </cell>
          <cell r="AY90">
            <v>6.2218341894851531E-3</v>
          </cell>
          <cell r="AZ90">
            <v>3.5916448612536953E-3</v>
          </cell>
          <cell r="BA90">
            <v>3.1989015884507617E-3</v>
          </cell>
        </row>
      </sheetData>
      <sheetData sheetId="9">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1.0691964893840427E-2</v>
          </cell>
          <cell r="D86">
            <v>1.1473011488092962E-2</v>
          </cell>
          <cell r="E86">
            <v>1.6693001155731475E-2</v>
          </cell>
          <cell r="F86">
            <v>1.4598200282467033E-2</v>
          </cell>
          <cell r="G86">
            <v>1.305500750215121E-2</v>
          </cell>
          <cell r="H86">
            <v>9.3073524236752386E-3</v>
          </cell>
          <cell r="I86">
            <v>1.2386653602190116E-2</v>
          </cell>
          <cell r="J86">
            <v>1.0042056472638609E-2</v>
          </cell>
          <cell r="K86">
            <v>1.0618005641745188E-2</v>
          </cell>
          <cell r="L86">
            <v>1.3652971808108932E-2</v>
          </cell>
          <cell r="M86">
            <v>1.2545638974596575E-2</v>
          </cell>
          <cell r="N86">
            <v>1.1823017653118955E-2</v>
          </cell>
          <cell r="O86">
            <v>1.4277745188606902E-2</v>
          </cell>
          <cell r="P86">
            <v>1.2758560717038462E-2</v>
          </cell>
          <cell r="Q86">
            <v>1.4186981982718463E-2</v>
          </cell>
          <cell r="R86">
            <v>1.3880687796263952E-2</v>
          </cell>
          <cell r="S86">
            <v>7.6590038775008439E-3</v>
          </cell>
          <cell r="T86">
            <v>8.8890402855836374E-3</v>
          </cell>
          <cell r="U86">
            <v>6.5717923276433976E-3</v>
          </cell>
          <cell r="V86">
            <v>1.0009740636072413E-2</v>
          </cell>
          <cell r="W86">
            <v>1.2104051629352859E-2</v>
          </cell>
          <cell r="X86">
            <v>1.3116023210130815E-2</v>
          </cell>
          <cell r="Y86">
            <v>9.5352817666358169E-3</v>
          </cell>
          <cell r="Z86">
            <v>1.4909808929054425E-2</v>
          </cell>
          <cell r="AA86">
            <v>1.2629539053522402E-2</v>
          </cell>
          <cell r="AB86">
            <v>1.5386784750647845E-2</v>
          </cell>
          <cell r="AC86">
            <v>1.953163881449653E-2</v>
          </cell>
          <cell r="AD86">
            <v>2.3505805077107179E-2</v>
          </cell>
          <cell r="AE86">
            <v>2.0493559502512988E-2</v>
          </cell>
          <cell r="AF86">
            <v>1.0850152137247012E-2</v>
          </cell>
          <cell r="AG86">
            <v>1.8087510621770161E-2</v>
          </cell>
          <cell r="AH86">
            <v>1.180813146904392E-2</v>
          </cell>
          <cell r="AI86">
            <v>1.2881530234046659E-2</v>
          </cell>
          <cell r="AJ86">
            <v>1.3603851890355562E-2</v>
          </cell>
          <cell r="AK86">
            <v>1.416543374923428E-2</v>
          </cell>
          <cell r="AL86">
            <v>1.5876148671465556E-2</v>
          </cell>
          <cell r="AM86">
            <v>1.4692353440133057E-2</v>
          </cell>
          <cell r="AN86">
            <v>1.6947079905697965E-2</v>
          </cell>
          <cell r="AO86">
            <v>2.0438927779569134E-2</v>
          </cell>
          <cell r="AP86">
            <v>1.7507148245707951E-2</v>
          </cell>
          <cell r="AQ86">
            <v>1.7748978766251863E-2</v>
          </cell>
          <cell r="AR86">
            <v>2.1169148561416374E-2</v>
          </cell>
          <cell r="AS86">
            <v>1.1160948871458225E-2</v>
          </cell>
          <cell r="AT86">
            <v>1.4580031946351796E-2</v>
          </cell>
          <cell r="AU86">
            <v>1.4004316351395348E-2</v>
          </cell>
          <cell r="AV86">
            <v>9.0787736346003966E-3</v>
          </cell>
          <cell r="AW86">
            <v>7.5377046006749283E-3</v>
          </cell>
          <cell r="AX86">
            <v>9.6557841154991022E-3</v>
          </cell>
          <cell r="AY86">
            <v>9.3262135431298136E-3</v>
          </cell>
          <cell r="AZ86">
            <v>1.0376270834312888E-2</v>
          </cell>
          <cell r="BA86">
            <v>1.3878645513388518E-2</v>
          </cell>
        </row>
        <row r="87">
          <cell r="B87" t="str">
            <v>Industrie</v>
          </cell>
          <cell r="C87">
            <v>7.9090422190827722E-2</v>
          </cell>
          <cell r="D87">
            <v>7.6423827014489729E-2</v>
          </cell>
          <cell r="E87">
            <v>7.4078736487268718E-2</v>
          </cell>
          <cell r="F87">
            <v>7.5084934222385116E-2</v>
          </cell>
          <cell r="G87">
            <v>7.211687373744248E-2</v>
          </cell>
          <cell r="H87">
            <v>7.163658981788748E-2</v>
          </cell>
          <cell r="I87">
            <v>6.7569861739541021E-2</v>
          </cell>
          <cell r="J87">
            <v>6.4577388069099712E-2</v>
          </cell>
          <cell r="K87">
            <v>6.7752747300438732E-2</v>
          </cell>
          <cell r="L87">
            <v>6.9533993068799996E-2</v>
          </cell>
          <cell r="M87">
            <v>7.4287464742312001E-2</v>
          </cell>
          <cell r="N87">
            <v>6.9395524473113285E-2</v>
          </cell>
          <cell r="O87">
            <v>7.0050267730667942E-2</v>
          </cell>
          <cell r="P87">
            <v>7.4667584824335012E-2</v>
          </cell>
          <cell r="Q87">
            <v>6.9493631696723429E-2</v>
          </cell>
          <cell r="R87">
            <v>7.2914572271934805E-2</v>
          </cell>
          <cell r="S87">
            <v>6.9862212640853696E-2</v>
          </cell>
          <cell r="T87">
            <v>7.4653881329722838E-2</v>
          </cell>
          <cell r="U87">
            <v>7.6795823947548025E-2</v>
          </cell>
          <cell r="V87">
            <v>7.5980671991330545E-2</v>
          </cell>
          <cell r="W87">
            <v>7.5577669588370991E-2</v>
          </cell>
          <cell r="X87">
            <v>7.5282118499647541E-2</v>
          </cell>
          <cell r="Y87">
            <v>7.8746626227498701E-2</v>
          </cell>
          <cell r="Z87">
            <v>8.0041660374932821E-2</v>
          </cell>
          <cell r="AA87">
            <v>8.3436166679928633E-2</v>
          </cell>
          <cell r="AB87">
            <v>8.91521093286122E-2</v>
          </cell>
          <cell r="AC87">
            <v>8.7179837926395581E-2</v>
          </cell>
          <cell r="AD87">
            <v>9.4352756971680246E-2</v>
          </cell>
          <cell r="AE87">
            <v>9.2104775357540969E-2</v>
          </cell>
          <cell r="AF87">
            <v>9.1154505663242416E-2</v>
          </cell>
          <cell r="AG87">
            <v>8.4017143355904392E-2</v>
          </cell>
          <cell r="AH87">
            <v>8.6933451472681555E-2</v>
          </cell>
          <cell r="AI87">
            <v>8.2080499323151687E-2</v>
          </cell>
          <cell r="AJ87">
            <v>7.4809578450996214E-2</v>
          </cell>
          <cell r="AK87">
            <v>8.0317820635936052E-2</v>
          </cell>
          <cell r="AL87">
            <v>7.7754605214106196E-2</v>
          </cell>
          <cell r="AM87">
            <v>5.0271903222172121E-2</v>
          </cell>
          <cell r="AN87">
            <v>5.1531596247661904E-2</v>
          </cell>
          <cell r="AO87">
            <v>6.6592253680549482E-2</v>
          </cell>
          <cell r="AP87">
            <v>6.3859477372558565E-2</v>
          </cell>
          <cell r="AQ87">
            <v>7.2073633227443451E-2</v>
          </cell>
          <cell r="AR87">
            <v>7.2116903835292762E-2</v>
          </cell>
          <cell r="AS87">
            <v>7.6125727967098031E-2</v>
          </cell>
          <cell r="AT87">
            <v>7.9531804934856565E-2</v>
          </cell>
          <cell r="AU87">
            <v>7.8684912599950349E-2</v>
          </cell>
          <cell r="AV87">
            <v>7.6242027991339792E-2</v>
          </cell>
          <cell r="AW87">
            <v>7.7643669472895541E-2</v>
          </cell>
          <cell r="AX87">
            <v>7.3024935757316722E-2</v>
          </cell>
          <cell r="AY87">
            <v>7.1971433960566655E-2</v>
          </cell>
          <cell r="AZ87">
            <v>7.0998882590165763E-2</v>
          </cell>
          <cell r="BA87">
            <v>6.8261591807849034E-2</v>
          </cell>
        </row>
        <row r="88">
          <cell r="B88" t="str">
            <v>Construction</v>
          </cell>
          <cell r="C88">
            <v>6.2575549917654044E-2</v>
          </cell>
          <cell r="D88">
            <v>6.511016261313983E-2</v>
          </cell>
          <cell r="E88">
            <v>7.0898197349004391E-2</v>
          </cell>
          <cell r="F88">
            <v>6.794660769050935E-2</v>
          </cell>
          <cell r="G88">
            <v>6.7566050101442204E-2</v>
          </cell>
          <cell r="H88">
            <v>6.2629493269110326E-2</v>
          </cell>
          <cell r="I88">
            <v>6.028914406369823E-2</v>
          </cell>
          <cell r="J88">
            <v>5.6199708838911809E-2</v>
          </cell>
          <cell r="K88">
            <v>5.8025679448744941E-2</v>
          </cell>
          <cell r="L88">
            <v>6.0818753387742959E-2</v>
          </cell>
          <cell r="M88">
            <v>5.8037267464847803E-2</v>
          </cell>
          <cell r="N88">
            <v>5.389966163743113E-2</v>
          </cell>
          <cell r="O88">
            <v>5.9012664133108586E-2</v>
          </cell>
          <cell r="P88">
            <v>5.8615186143034778E-2</v>
          </cell>
          <cell r="Q88">
            <v>5.8717864629509016E-2</v>
          </cell>
          <cell r="R88">
            <v>5.6786503582277228E-2</v>
          </cell>
          <cell r="S88">
            <v>5.0474592433499187E-2</v>
          </cell>
          <cell r="T88">
            <v>5.0550548796666012E-2</v>
          </cell>
          <cell r="U88">
            <v>5.0424264559052162E-2</v>
          </cell>
          <cell r="V88">
            <v>5.6900779163531749E-2</v>
          </cell>
          <cell r="W88">
            <v>5.4794455682319158E-2</v>
          </cell>
          <cell r="X88">
            <v>5.9250183094896068E-2</v>
          </cell>
          <cell r="Y88">
            <v>6.4680178667086183E-2</v>
          </cell>
          <cell r="Z88">
            <v>7.0007112674275285E-2</v>
          </cell>
          <cell r="AA88">
            <v>7.0783779236424302E-2</v>
          </cell>
          <cell r="AB88">
            <v>6.8665297607093223E-2</v>
          </cell>
          <cell r="AC88">
            <v>7.236495007114925E-2</v>
          </cell>
          <cell r="AD88">
            <v>7.5382741517257087E-2</v>
          </cell>
          <cell r="AE88">
            <v>7.3303876397074114E-2</v>
          </cell>
          <cell r="AF88">
            <v>7.3736797130169118E-2</v>
          </cell>
          <cell r="AG88">
            <v>7.2836751356932322E-2</v>
          </cell>
          <cell r="AH88">
            <v>7.2347416752032184E-2</v>
          </cell>
          <cell r="AI88">
            <v>7.1826655583658708E-2</v>
          </cell>
          <cell r="AJ88">
            <v>7.0638398416064188E-2</v>
          </cell>
          <cell r="AK88">
            <v>7.3848271502464785E-2</v>
          </cell>
          <cell r="AL88">
            <v>6.3946955258258012E-2</v>
          </cell>
          <cell r="AM88">
            <v>2.5122777105225695E-2</v>
          </cell>
          <cell r="AN88">
            <v>4.7813563320816085E-2</v>
          </cell>
          <cell r="AO88">
            <v>5.7583842560714214E-2</v>
          </cell>
          <cell r="AP88">
            <v>5.4062759112909621E-2</v>
          </cell>
          <cell r="AQ88">
            <v>6.3997990934115623E-2</v>
          </cell>
          <cell r="AR88">
            <v>5.5689994393301939E-2</v>
          </cell>
          <cell r="AS88">
            <v>5.9943908280767171E-2</v>
          </cell>
          <cell r="AT88">
            <v>6.198347253387948E-2</v>
          </cell>
          <cell r="AU88">
            <v>5.9346667494450923E-2</v>
          </cell>
          <cell r="AV88">
            <v>5.6235198935992589E-2</v>
          </cell>
          <cell r="AW88">
            <v>5.7392037111983429E-2</v>
          </cell>
          <cell r="AX88">
            <v>5.7714260783967589E-2</v>
          </cell>
          <cell r="AY88">
            <v>5.9031078383164161E-2</v>
          </cell>
          <cell r="AZ88">
            <v>6.0459972037342546E-2</v>
          </cell>
          <cell r="BA88">
            <v>6.0966456730943114E-2</v>
          </cell>
        </row>
        <row r="89">
          <cell r="B89" t="str">
            <v>Tertiaire marchand</v>
          </cell>
          <cell r="C89">
            <v>2.2224117406453324E-2</v>
          </cell>
          <cell r="D89">
            <v>2.5578619994964653E-2</v>
          </cell>
          <cell r="E89">
            <v>2.4295656358665908E-2</v>
          </cell>
          <cell r="F89">
            <v>2.392061445235719E-2</v>
          </cell>
          <cell r="G89">
            <v>2.5148374021464481E-2</v>
          </cell>
          <cell r="H89">
            <v>2.3551492165513208E-2</v>
          </cell>
          <cell r="I89">
            <v>2.2387076426865115E-2</v>
          </cell>
          <cell r="J89">
            <v>2.175371100754999E-2</v>
          </cell>
          <cell r="K89">
            <v>2.2193136100610494E-2</v>
          </cell>
          <cell r="L89">
            <v>2.156813140020556E-2</v>
          </cell>
          <cell r="M89">
            <v>2.3171808293683753E-2</v>
          </cell>
          <cell r="N89">
            <v>2.5279872583313479E-2</v>
          </cell>
          <cell r="O89">
            <v>2.4047566933397282E-2</v>
          </cell>
          <cell r="P89">
            <v>2.4393097669510949E-2</v>
          </cell>
          <cell r="Q89">
            <v>2.636391364626435E-2</v>
          </cell>
          <cell r="R89">
            <v>2.6259153151777317E-2</v>
          </cell>
          <cell r="S89">
            <v>2.6937572546783924E-2</v>
          </cell>
          <cell r="T89">
            <v>3.1111473963164313E-2</v>
          </cell>
          <cell r="U89">
            <v>3.3803537001769107E-2</v>
          </cell>
          <cell r="V89">
            <v>3.313690074276579E-2</v>
          </cell>
          <cell r="W89">
            <v>3.5222266784461109E-2</v>
          </cell>
          <cell r="X89">
            <v>3.6204741728972326E-2</v>
          </cell>
          <cell r="Y89">
            <v>3.6241257215272549E-2</v>
          </cell>
          <cell r="Z89">
            <v>4.1401936967523666E-2</v>
          </cell>
          <cell r="AA89">
            <v>3.4512718125073838E-2</v>
          </cell>
          <cell r="AB89">
            <v>3.5465455678902059E-2</v>
          </cell>
          <cell r="AC89">
            <v>3.7262535479932683E-2</v>
          </cell>
          <cell r="AD89">
            <v>4.2121119446831799E-2</v>
          </cell>
          <cell r="AE89">
            <v>3.8842996513394491E-2</v>
          </cell>
          <cell r="AF89">
            <v>3.6887995254706075E-2</v>
          </cell>
          <cell r="AG89">
            <v>3.667869839380717E-2</v>
          </cell>
          <cell r="AH89">
            <v>3.6480026362043616E-2</v>
          </cell>
          <cell r="AI89">
            <v>3.5181897359213302E-2</v>
          </cell>
          <cell r="AJ89">
            <v>3.5854994701272805E-2</v>
          </cell>
          <cell r="AK89">
            <v>3.4579400876919936E-2</v>
          </cell>
          <cell r="AL89">
            <v>3.4681532141314843E-2</v>
          </cell>
          <cell r="AM89">
            <v>2.8050763868090682E-2</v>
          </cell>
          <cell r="AN89">
            <v>2.9970304534146279E-2</v>
          </cell>
          <cell r="AO89">
            <v>3.604566125401993E-2</v>
          </cell>
          <cell r="AP89">
            <v>3.5985120288207155E-2</v>
          </cell>
          <cell r="AQ89">
            <v>3.8774679244823772E-2</v>
          </cell>
          <cell r="AR89">
            <v>3.8361388279786329E-2</v>
          </cell>
          <cell r="AS89">
            <v>3.6929146799152386E-2</v>
          </cell>
          <cell r="AT89">
            <v>3.7424018141800179E-2</v>
          </cell>
          <cell r="AU89">
            <v>3.6130085040652009E-2</v>
          </cell>
          <cell r="AV89">
            <v>3.548187618557614E-2</v>
          </cell>
          <cell r="AW89">
            <v>3.4299317523886756E-2</v>
          </cell>
          <cell r="AX89">
            <v>3.4523850357565611E-2</v>
          </cell>
          <cell r="AY89">
            <v>3.3741892853974588E-2</v>
          </cell>
          <cell r="AZ89">
            <v>3.3247175513573528E-2</v>
          </cell>
          <cell r="BA89">
            <v>3.3784885001327161E-2</v>
          </cell>
        </row>
        <row r="90">
          <cell r="B90" t="str">
            <v>Tertiaire non marchand</v>
          </cell>
          <cell r="C90">
            <v>1.2153786994858816E-3</v>
          </cell>
          <cell r="D90">
            <v>9.5695865829234993E-4</v>
          </cell>
          <cell r="E90">
            <v>9.9195641027771805E-4</v>
          </cell>
          <cell r="F90">
            <v>8.4214981150449451E-4</v>
          </cell>
          <cell r="G90">
            <v>9.0191726449953395E-4</v>
          </cell>
          <cell r="H90">
            <v>1.0208714935132995E-3</v>
          </cell>
          <cell r="I90">
            <v>9.4641621252334446E-4</v>
          </cell>
          <cell r="J90">
            <v>1.3413056847485043E-3</v>
          </cell>
          <cell r="K90">
            <v>7.8027429794413352E-4</v>
          </cell>
          <cell r="L90">
            <v>8.0748848663804147E-4</v>
          </cell>
          <cell r="M90">
            <v>8.0010621664503923E-4</v>
          </cell>
          <cell r="N90">
            <v>8.1788671638392796E-4</v>
          </cell>
          <cell r="O90">
            <v>7.948731710584147E-4</v>
          </cell>
          <cell r="P90">
            <v>9.7286832467253874E-4</v>
          </cell>
          <cell r="Q90">
            <v>7.2131047888477522E-4</v>
          </cell>
          <cell r="R90">
            <v>9.3698969639724179E-4</v>
          </cell>
          <cell r="S90">
            <v>1.1160422829806131E-3</v>
          </cell>
          <cell r="T90">
            <v>1.2107391557542549E-3</v>
          </cell>
          <cell r="U90">
            <v>1.2036770332294693E-3</v>
          </cell>
          <cell r="V90">
            <v>1.1944770998417269E-3</v>
          </cell>
          <cell r="W90">
            <v>1.5754233857330244E-3</v>
          </cell>
          <cell r="X90">
            <v>1.0933183216959394E-3</v>
          </cell>
          <cell r="Y90">
            <v>1.0510543610569073E-3</v>
          </cell>
          <cell r="Z90">
            <v>1.253631665868679E-3</v>
          </cell>
          <cell r="AA90">
            <v>1.4809392922388034E-3</v>
          </cell>
          <cell r="AB90">
            <v>1.277566013352458E-3</v>
          </cell>
          <cell r="AC90">
            <v>1.2795883033113022E-3</v>
          </cell>
          <cell r="AD90">
            <v>1.5375597649931814E-3</v>
          </cell>
          <cell r="AE90">
            <v>1.3568521237654065E-3</v>
          </cell>
          <cell r="AF90">
            <v>1.3107092772123548E-3</v>
          </cell>
          <cell r="AG90">
            <v>1.2480393542096593E-3</v>
          </cell>
          <cell r="AH90">
            <v>1.5912715287297427E-3</v>
          </cell>
          <cell r="AI90">
            <v>1.2964898037371721E-3</v>
          </cell>
          <cell r="AJ90">
            <v>1.5663347814005614E-3</v>
          </cell>
          <cell r="AK90">
            <v>1.7308242632026491E-3</v>
          </cell>
          <cell r="AL90">
            <v>1.5351396489860086E-3</v>
          </cell>
          <cell r="AM90">
            <v>1.0333205557375652E-3</v>
          </cell>
          <cell r="AN90">
            <v>1.5081100247394659E-3</v>
          </cell>
          <cell r="AO90">
            <v>1.5088453532963325E-3</v>
          </cell>
          <cell r="AP90">
            <v>1.4994716078698912E-3</v>
          </cell>
          <cell r="AQ90">
            <v>7.918506532472197E-3</v>
          </cell>
          <cell r="AR90">
            <v>7.3720589566111548E-3</v>
          </cell>
          <cell r="AS90">
            <v>7.3977730235415375E-3</v>
          </cell>
          <cell r="AT90">
            <v>8.0215966263942045E-3</v>
          </cell>
          <cell r="AU90">
            <v>6.4384632977334995E-3</v>
          </cell>
          <cell r="AV90">
            <v>6.2665301616509931E-3</v>
          </cell>
          <cell r="AW90">
            <v>5.5818480187975941E-3</v>
          </cell>
          <cell r="AX90">
            <v>6.1086737228539089E-3</v>
          </cell>
          <cell r="AY90">
            <v>6.3275621036538304E-3</v>
          </cell>
          <cell r="AZ90">
            <v>6.1876371527550145E-3</v>
          </cell>
          <cell r="BA90">
            <v>5.8858967266061501E-3</v>
          </cell>
        </row>
      </sheetData>
      <sheetData sheetId="10">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1.7423134338714622E-2</v>
          </cell>
          <cell r="D86">
            <v>2.0955325840423002E-2</v>
          </cell>
          <cell r="E86">
            <v>1.4110137227973411E-2</v>
          </cell>
          <cell r="F86">
            <v>1.6173770492826384E-2</v>
          </cell>
          <cell r="G86">
            <v>1.9858341801997231E-2</v>
          </cell>
          <cell r="H86">
            <v>2.5092240450176849E-2</v>
          </cell>
          <cell r="I86">
            <v>1.8184903889310641E-2</v>
          </cell>
          <cell r="J86">
            <v>1.8175837718803593E-2</v>
          </cell>
          <cell r="K86">
            <v>2.1247052714761985E-2</v>
          </cell>
          <cell r="L86">
            <v>1.8443810300598888E-2</v>
          </cell>
          <cell r="M86">
            <v>2.3500623813333385E-2</v>
          </cell>
          <cell r="N86">
            <v>1.9223236019417583E-2</v>
          </cell>
          <cell r="O86">
            <v>1.6365520230819587E-2</v>
          </cell>
          <cell r="P86">
            <v>1.6726000487085734E-2</v>
          </cell>
          <cell r="Q86">
            <v>1.8890932252583249E-2</v>
          </cell>
          <cell r="R86">
            <v>2.2941198104223515E-2</v>
          </cell>
          <cell r="S86">
            <v>8.359023310305148E-3</v>
          </cell>
          <cell r="T86">
            <v>1.8816015595377551E-2</v>
          </cell>
          <cell r="U86">
            <v>2.4771274601967101E-2</v>
          </cell>
          <cell r="V86">
            <v>1.1152976851916839E-2</v>
          </cell>
          <cell r="W86">
            <v>7.3354436485179707E-3</v>
          </cell>
          <cell r="X86">
            <v>8.2355299969805468E-3</v>
          </cell>
          <cell r="Y86">
            <v>6.9016102545003755E-3</v>
          </cell>
          <cell r="Z86">
            <v>1.1049830551471329E-2</v>
          </cell>
          <cell r="AA86">
            <v>6.7095596817746657E-3</v>
          </cell>
          <cell r="AB86">
            <v>8.5700007452421973E-3</v>
          </cell>
          <cell r="AC86">
            <v>8.0749001365183048E-3</v>
          </cell>
          <cell r="AD86">
            <v>9.1743852443523077E-3</v>
          </cell>
          <cell r="AE86">
            <v>6.4638794629405067E-3</v>
          </cell>
          <cell r="AF86">
            <v>7.9050337337423764E-3</v>
          </cell>
          <cell r="AG86">
            <v>4.936463625368496E-3</v>
          </cell>
          <cell r="AH86">
            <v>5.0277534479000567E-3</v>
          </cell>
          <cell r="AI86">
            <v>4.6727804184745697E-3</v>
          </cell>
          <cell r="AJ86">
            <v>7.6329832497514889E-3</v>
          </cell>
          <cell r="AK86">
            <v>5.6832063498301879E-3</v>
          </cell>
          <cell r="AL86">
            <v>6.2572128082759122E-3</v>
          </cell>
          <cell r="AM86">
            <v>3.5043485580651631E-3</v>
          </cell>
          <cell r="AN86">
            <v>4.833745018684883E-3</v>
          </cell>
          <cell r="AO86">
            <v>5.2915748964840557E-3</v>
          </cell>
          <cell r="AP86">
            <v>5.9062307227774492E-3</v>
          </cell>
          <cell r="AQ86">
            <v>3.1681702204938299E-3</v>
          </cell>
          <cell r="AR86">
            <v>6.00162837607478E-3</v>
          </cell>
          <cell r="AS86">
            <v>7.2051685296510674E-3</v>
          </cell>
          <cell r="AT86">
            <v>8.1967431510767217E-3</v>
          </cell>
          <cell r="AU86">
            <v>7.9604469266274236E-3</v>
          </cell>
          <cell r="AV86">
            <v>8.2235946654911456E-3</v>
          </cell>
          <cell r="AW86">
            <v>6.3023378226684072E-3</v>
          </cell>
          <cell r="AX86">
            <v>8.3275128283057925E-3</v>
          </cell>
          <cell r="AY86">
            <v>6.1344206372268935E-3</v>
          </cell>
          <cell r="AZ86">
            <v>8.5152670752023599E-3</v>
          </cell>
          <cell r="BA86">
            <v>1.0847792975715941E-2</v>
          </cell>
        </row>
        <row r="87">
          <cell r="B87" t="str">
            <v>Industrie</v>
          </cell>
          <cell r="C87">
            <v>7.6375073790766662E-2</v>
          </cell>
          <cell r="D87">
            <v>7.6743028596938101E-2</v>
          </cell>
          <cell r="E87">
            <v>7.0441740011277329E-2</v>
          </cell>
          <cell r="F87">
            <v>6.8574106733623144E-2</v>
          </cell>
          <cell r="G87">
            <v>6.7262226778561848E-2</v>
          </cell>
          <cell r="H87">
            <v>6.5459738570667989E-2</v>
          </cell>
          <cell r="I87">
            <v>6.4074849058763081E-2</v>
          </cell>
          <cell r="J87">
            <v>6.1907125624558981E-2</v>
          </cell>
          <cell r="K87">
            <v>6.4810618635950806E-2</v>
          </cell>
          <cell r="L87">
            <v>6.4656784832717529E-2</v>
          </cell>
          <cell r="M87">
            <v>6.6340892623181658E-2</v>
          </cell>
          <cell r="N87">
            <v>6.7343122070107786E-2</v>
          </cell>
          <cell r="O87">
            <v>6.87600388006743E-2</v>
          </cell>
          <cell r="P87">
            <v>6.7368390975857603E-2</v>
          </cell>
          <cell r="Q87">
            <v>6.5496877699986772E-2</v>
          </cell>
          <cell r="R87">
            <v>6.6158669879402679E-2</v>
          </cell>
          <cell r="S87">
            <v>6.6050702169459838E-2</v>
          </cell>
          <cell r="T87">
            <v>6.4924362574195052E-2</v>
          </cell>
          <cell r="U87">
            <v>7.0251862130277121E-2</v>
          </cell>
          <cell r="V87">
            <v>6.9161848368322482E-2</v>
          </cell>
          <cell r="W87">
            <v>6.7443138909816916E-2</v>
          </cell>
          <cell r="X87">
            <v>6.9648693892811517E-2</v>
          </cell>
          <cell r="Y87">
            <v>7.2884907270352309E-2</v>
          </cell>
          <cell r="Z87">
            <v>7.6143696495707541E-2</v>
          </cell>
          <cell r="AA87">
            <v>7.9016786566753192E-2</v>
          </cell>
          <cell r="AB87">
            <v>8.1503679126077311E-2</v>
          </cell>
          <cell r="AC87">
            <v>8.4122245231803283E-2</v>
          </cell>
          <cell r="AD87">
            <v>8.1384951339760189E-2</v>
          </cell>
          <cell r="AE87">
            <v>8.4192050554873721E-2</v>
          </cell>
          <cell r="AF87">
            <v>8.0406762798603773E-2</v>
          </cell>
          <cell r="AG87">
            <v>8.0040343675808284E-2</v>
          </cell>
          <cell r="AH87">
            <v>7.5472679242006832E-2</v>
          </cell>
          <cell r="AI87">
            <v>7.9798858193774219E-2</v>
          </cell>
          <cell r="AJ87">
            <v>7.666012146899083E-2</v>
          </cell>
          <cell r="AK87">
            <v>7.4100281168396689E-2</v>
          </cell>
          <cell r="AL87">
            <v>7.5526526415928691E-2</v>
          </cell>
          <cell r="AM87">
            <v>5.2264729561047801E-2</v>
          </cell>
          <cell r="AN87">
            <v>5.7564215839448214E-2</v>
          </cell>
          <cell r="AO87">
            <v>7.0114582596816744E-2</v>
          </cell>
          <cell r="AP87">
            <v>7.1007540023181256E-2</v>
          </cell>
          <cell r="AQ87">
            <v>7.2112645235013956E-2</v>
          </cell>
          <cell r="AR87">
            <v>6.990506415717769E-2</v>
          </cell>
          <cell r="AS87">
            <v>7.0135270565540253E-2</v>
          </cell>
          <cell r="AT87">
            <v>7.2850528096664494E-2</v>
          </cell>
          <cell r="AU87">
            <v>7.422893344352248E-2</v>
          </cell>
          <cell r="AV87">
            <v>7.1001661078465714E-2</v>
          </cell>
          <cell r="AW87">
            <v>7.2038120286782525E-2</v>
          </cell>
          <cell r="AX87">
            <v>7.0512759441747813E-2</v>
          </cell>
          <cell r="AY87">
            <v>7.0119810908710348E-2</v>
          </cell>
          <cell r="AZ87">
            <v>6.7074658378653465E-2</v>
          </cell>
          <cell r="BA87">
            <v>6.4659085474576675E-2</v>
          </cell>
        </row>
        <row r="88">
          <cell r="B88" t="str">
            <v>Construction</v>
          </cell>
          <cell r="C88">
            <v>8.2448663429373306E-2</v>
          </cell>
          <cell r="D88">
            <v>7.9676421369916248E-2</v>
          </cell>
          <cell r="E88">
            <v>7.7001546156685211E-2</v>
          </cell>
          <cell r="F88">
            <v>7.7164328435631396E-2</v>
          </cell>
          <cell r="G88">
            <v>7.9555324492143434E-2</v>
          </cell>
          <cell r="H88">
            <v>7.9858853110077968E-2</v>
          </cell>
          <cell r="I88">
            <v>8.2247472121291354E-2</v>
          </cell>
          <cell r="J88">
            <v>6.5454575224514921E-2</v>
          </cell>
          <cell r="K88">
            <v>8.1236821124861358E-2</v>
          </cell>
          <cell r="L88">
            <v>8.6737077385604752E-2</v>
          </cell>
          <cell r="M88">
            <v>8.9218280729031915E-2</v>
          </cell>
          <cell r="N88">
            <v>7.7140635568090948E-2</v>
          </cell>
          <cell r="O88">
            <v>7.6003332422933903E-2</v>
          </cell>
          <cell r="P88">
            <v>7.0246406600162681E-2</v>
          </cell>
          <cell r="Q88">
            <v>6.9881178677593581E-2</v>
          </cell>
          <cell r="R88">
            <v>6.8817253532986677E-2</v>
          </cell>
          <cell r="S88">
            <v>6.7138140994622023E-2</v>
          </cell>
          <cell r="T88">
            <v>6.6689474685417388E-2</v>
          </cell>
          <cell r="U88">
            <v>8.2803692440286042E-2</v>
          </cell>
          <cell r="V88">
            <v>7.9535700442596446E-2</v>
          </cell>
          <cell r="W88">
            <v>7.5905604759116799E-2</v>
          </cell>
          <cell r="X88">
            <v>8.5935653853962832E-2</v>
          </cell>
          <cell r="Y88">
            <v>8.9048584187361501E-2</v>
          </cell>
          <cell r="Z88">
            <v>9.0868640977971926E-2</v>
          </cell>
          <cell r="AA88">
            <v>9.3312122604002068E-2</v>
          </cell>
          <cell r="AB88">
            <v>9.1827010228591008E-2</v>
          </cell>
          <cell r="AC88">
            <v>9.5758552186820681E-2</v>
          </cell>
          <cell r="AD88">
            <v>0.10122604039234639</v>
          </cell>
          <cell r="AE88">
            <v>0.10118806500630287</v>
          </cell>
          <cell r="AF88">
            <v>9.5503998192673287E-2</v>
          </cell>
          <cell r="AG88">
            <v>9.7839075844389153E-2</v>
          </cell>
          <cell r="AH88">
            <v>9.0947801334075901E-2</v>
          </cell>
          <cell r="AI88">
            <v>0.10123017230605007</v>
          </cell>
          <cell r="AJ88">
            <v>0.1015210344111593</v>
          </cell>
          <cell r="AK88">
            <v>0.10247603674078966</v>
          </cell>
          <cell r="AL88">
            <v>9.529596934335538E-2</v>
          </cell>
          <cell r="AM88">
            <v>3.9808995293723476E-2</v>
          </cell>
          <cell r="AN88">
            <v>8.1174937495610347E-2</v>
          </cell>
          <cell r="AO88">
            <v>8.7097909822677191E-2</v>
          </cell>
          <cell r="AP88">
            <v>8.7661465755565909E-2</v>
          </cell>
          <cell r="AQ88">
            <v>8.8115472191876598E-2</v>
          </cell>
          <cell r="AR88">
            <v>8.4086633482757842E-2</v>
          </cell>
          <cell r="AS88">
            <v>8.3523831922341307E-2</v>
          </cell>
          <cell r="AT88">
            <v>8.5804492836709961E-2</v>
          </cell>
          <cell r="AU88">
            <v>8.9156008494426744E-2</v>
          </cell>
          <cell r="AV88">
            <v>8.9669941956311977E-2</v>
          </cell>
          <cell r="AW88">
            <v>9.491387718502263E-2</v>
          </cell>
          <cell r="AX88">
            <v>9.6408549340459296E-2</v>
          </cell>
          <cell r="AY88">
            <v>9.9993445333225059E-2</v>
          </cell>
          <cell r="AZ88">
            <v>9.7167193020661319E-2</v>
          </cell>
          <cell r="BA88">
            <v>9.757201067229794E-2</v>
          </cell>
        </row>
        <row r="89">
          <cell r="B89" t="str">
            <v>Tertiaire marchand</v>
          </cell>
          <cell r="C89">
            <v>2.4472992998987839E-2</v>
          </cell>
          <cell r="D89">
            <v>2.4964558626080598E-2</v>
          </cell>
          <cell r="E89">
            <v>2.3899326002269558E-2</v>
          </cell>
          <cell r="F89">
            <v>2.2826747578008261E-2</v>
          </cell>
          <cell r="G89">
            <v>2.4013027390319599E-2</v>
          </cell>
          <cell r="H89">
            <v>2.2022291201996974E-2</v>
          </cell>
          <cell r="I89">
            <v>2.1568311426510885E-2</v>
          </cell>
          <cell r="J89">
            <v>2.1619160675917026E-2</v>
          </cell>
          <cell r="K89">
            <v>2.2175238911760965E-2</v>
          </cell>
          <cell r="L89">
            <v>2.3479954617387267E-2</v>
          </cell>
          <cell r="M89">
            <v>2.316036790111925E-2</v>
          </cell>
          <cell r="N89">
            <v>2.4046766507677047E-2</v>
          </cell>
          <cell r="O89">
            <v>2.3088945161157639E-2</v>
          </cell>
          <cell r="P89">
            <v>2.3471569423068557E-2</v>
          </cell>
          <cell r="Q89">
            <v>2.4261882260435633E-2</v>
          </cell>
          <cell r="R89">
            <v>2.5883408913651321E-2</v>
          </cell>
          <cell r="S89">
            <v>2.6292094665488649E-2</v>
          </cell>
          <cell r="T89">
            <v>2.7294717487075095E-2</v>
          </cell>
          <cell r="U89">
            <v>2.7330421164816432E-2</v>
          </cell>
          <cell r="V89">
            <v>2.6521874848698574E-2</v>
          </cell>
          <cell r="W89">
            <v>2.7240192180331965E-2</v>
          </cell>
          <cell r="X89">
            <v>3.0041447087977142E-2</v>
          </cell>
          <cell r="Y89">
            <v>2.9822077120958038E-2</v>
          </cell>
          <cell r="Z89">
            <v>3.287732334228316E-2</v>
          </cell>
          <cell r="AA89">
            <v>3.1271936168864811E-2</v>
          </cell>
          <cell r="AB89">
            <v>3.4752188941822644E-2</v>
          </cell>
          <cell r="AC89">
            <v>3.4303576669163581E-2</v>
          </cell>
          <cell r="AD89">
            <v>3.5573316619385474E-2</v>
          </cell>
          <cell r="AE89">
            <v>3.749335769838226E-2</v>
          </cell>
          <cell r="AF89">
            <v>3.6514527015203128E-2</v>
          </cell>
          <cell r="AG89">
            <v>3.728310972662055E-2</v>
          </cell>
          <cell r="AH89">
            <v>3.4560496477637342E-2</v>
          </cell>
          <cell r="AI89">
            <v>3.7683168362323216E-2</v>
          </cell>
          <cell r="AJ89">
            <v>3.8789464393170617E-2</v>
          </cell>
          <cell r="AK89">
            <v>3.8447979155897233E-2</v>
          </cell>
          <cell r="AL89">
            <v>3.9310776761965496E-2</v>
          </cell>
          <cell r="AM89">
            <v>3.046632090001981E-2</v>
          </cell>
          <cell r="AN89">
            <v>3.5978213393381857E-2</v>
          </cell>
          <cell r="AO89">
            <v>3.9796076922673444E-2</v>
          </cell>
          <cell r="AP89">
            <v>3.9991049005237554E-2</v>
          </cell>
          <cell r="AQ89">
            <v>4.0687987502617567E-2</v>
          </cell>
          <cell r="AR89">
            <v>4.162157546132958E-2</v>
          </cell>
          <cell r="AS89">
            <v>3.9237614793387478E-2</v>
          </cell>
          <cell r="AT89">
            <v>3.9456278589364277E-2</v>
          </cell>
          <cell r="AU89">
            <v>3.8686665828721177E-2</v>
          </cell>
          <cell r="AV89">
            <v>3.688090612307407E-2</v>
          </cell>
          <cell r="AW89">
            <v>3.6888924520088968E-2</v>
          </cell>
          <cell r="AX89">
            <v>3.6923679359699917E-2</v>
          </cell>
          <cell r="AY89">
            <v>3.6090325093932951E-2</v>
          </cell>
          <cell r="AZ89">
            <v>3.618024071284931E-2</v>
          </cell>
          <cell r="BA89">
            <v>3.4490069409698391E-2</v>
          </cell>
        </row>
        <row r="90">
          <cell r="B90" t="str">
            <v>Tertiaire non marchand</v>
          </cell>
          <cell r="C90">
            <v>3.7919840619405421E-3</v>
          </cell>
          <cell r="D90">
            <v>3.811184814321317E-3</v>
          </cell>
          <cell r="E90">
            <v>3.8970623710114544E-3</v>
          </cell>
          <cell r="F90">
            <v>4.4398705991144684E-3</v>
          </cell>
          <cell r="G90">
            <v>3.6391606865135073E-3</v>
          </cell>
          <cell r="H90">
            <v>3.6588842832236488E-3</v>
          </cell>
          <cell r="I90">
            <v>3.2371211007181807E-3</v>
          </cell>
          <cell r="J90">
            <v>2.9623799102115327E-3</v>
          </cell>
          <cell r="K90">
            <v>3.0376081928391138E-3</v>
          </cell>
          <cell r="L90">
            <v>2.8963009167040014E-3</v>
          </cell>
          <cell r="M90">
            <v>2.6696957961248281E-3</v>
          </cell>
          <cell r="N90">
            <v>2.3901421466424972E-3</v>
          </cell>
          <cell r="O90">
            <v>3.0434948712959363E-3</v>
          </cell>
          <cell r="P90">
            <v>2.6375969240763028E-3</v>
          </cell>
          <cell r="Q90">
            <v>2.9619458436173571E-3</v>
          </cell>
          <cell r="R90">
            <v>3.1914096148230541E-3</v>
          </cell>
          <cell r="S90">
            <v>3.4136015686018939E-3</v>
          </cell>
          <cell r="T90">
            <v>3.5611731452709862E-3</v>
          </cell>
          <cell r="U90">
            <v>3.6429966919806832E-3</v>
          </cell>
          <cell r="V90">
            <v>3.1669147063317512E-3</v>
          </cell>
          <cell r="W90">
            <v>4.0568390941525499E-3</v>
          </cell>
          <cell r="X90">
            <v>3.7107437848061093E-3</v>
          </cell>
          <cell r="Y90">
            <v>3.5513123544786123E-3</v>
          </cell>
          <cell r="Z90">
            <v>3.5153303395285334E-3</v>
          </cell>
          <cell r="AA90">
            <v>2.2871913237537842E-3</v>
          </cell>
          <cell r="AB90">
            <v>2.1641940028943219E-3</v>
          </cell>
          <cell r="AC90">
            <v>2.0646192234628196E-3</v>
          </cell>
          <cell r="AD90">
            <v>2.0599551912530057E-3</v>
          </cell>
          <cell r="AE90">
            <v>2.1875522451285218E-3</v>
          </cell>
          <cell r="AF90">
            <v>3.1758026398164448E-3</v>
          </cell>
          <cell r="AG90">
            <v>3.1658633405679394E-3</v>
          </cell>
          <cell r="AH90">
            <v>3.2850630432249913E-3</v>
          </cell>
          <cell r="AI90">
            <v>3.2746386347199535E-3</v>
          </cell>
          <cell r="AJ90">
            <v>3.1740158903119041E-3</v>
          </cell>
          <cell r="AK90">
            <v>3.3398726306892892E-3</v>
          </cell>
          <cell r="AL90">
            <v>3.5394445650529941E-3</v>
          </cell>
          <cell r="AM90">
            <v>3.0978779443930778E-3</v>
          </cell>
          <cell r="AN90">
            <v>3.3234196679101861E-3</v>
          </cell>
          <cell r="AO90">
            <v>3.8694193056443916E-3</v>
          </cell>
          <cell r="AP90">
            <v>3.6082720021151067E-3</v>
          </cell>
          <cell r="AQ90">
            <v>3.9454826008907306E-3</v>
          </cell>
          <cell r="AR90">
            <v>4.1992466384782618E-3</v>
          </cell>
          <cell r="AS90">
            <v>4.2072771953404215E-3</v>
          </cell>
          <cell r="AT90">
            <v>4.3202214381695718E-3</v>
          </cell>
          <cell r="AU90">
            <v>4.8075856322780585E-3</v>
          </cell>
          <cell r="AV90">
            <v>4.9856413343721453E-3</v>
          </cell>
          <cell r="AW90">
            <v>4.2864005489178245E-3</v>
          </cell>
          <cell r="AX90">
            <v>4.9752071757711161E-3</v>
          </cell>
          <cell r="AY90">
            <v>4.165187432725607E-3</v>
          </cell>
          <cell r="AZ90">
            <v>4.0035216065838642E-3</v>
          </cell>
          <cell r="BA90">
            <v>4.0322855865077062E-3</v>
          </cell>
        </row>
      </sheetData>
      <sheetData sheetId="11">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4.0396872532875482E-3</v>
          </cell>
          <cell r="D86">
            <v>6.5286253966556334E-3</v>
          </cell>
          <cell r="E86">
            <v>1.5265924125284673E-2</v>
          </cell>
          <cell r="F86">
            <v>7.5063968397513069E-3</v>
          </cell>
          <cell r="G86">
            <v>7.1422671614040246E-3</v>
          </cell>
          <cell r="H86">
            <v>7.5737626577911448E-3</v>
          </cell>
          <cell r="I86">
            <v>7.7233424376141968E-3</v>
          </cell>
          <cell r="J86">
            <v>7.2539406368345672E-3</v>
          </cell>
          <cell r="K86">
            <v>1.6958172426651812E-2</v>
          </cell>
          <cell r="L86">
            <v>2.2110477605730705E-2</v>
          </cell>
          <cell r="M86">
            <v>1.6921564542554383E-2</v>
          </cell>
          <cell r="N86">
            <v>2.4806926545397769E-2</v>
          </cell>
          <cell r="O86">
            <v>2.0877706333707481E-2</v>
          </cell>
          <cell r="P86">
            <v>1.673297045846146E-2</v>
          </cell>
          <cell r="Q86">
            <v>6.7971071715377546E-3</v>
          </cell>
          <cell r="R86">
            <v>1.4228389176030257E-3</v>
          </cell>
          <cell r="S86">
            <v>8.8337097953382054E-3</v>
          </cell>
          <cell r="T86">
            <v>1.4132097053055799E-2</v>
          </cell>
          <cell r="U86">
            <v>1.7513572989832724E-2</v>
          </cell>
          <cell r="V86">
            <v>1.0717651359250133E-2</v>
          </cell>
          <cell r="W86">
            <v>1.7420913929766739E-2</v>
          </cell>
          <cell r="X86">
            <v>1.0070973090282707E-2</v>
          </cell>
          <cell r="Y86">
            <v>1.2151926812637149E-2</v>
          </cell>
          <cell r="Z86">
            <v>1.2538784975458661E-2</v>
          </cell>
          <cell r="AA86">
            <v>8.2680884998234064E-3</v>
          </cell>
          <cell r="AB86">
            <v>9.9885519154299628E-3</v>
          </cell>
          <cell r="AC86">
            <v>1.5610764719661116E-2</v>
          </cell>
          <cell r="AD86">
            <v>8.8418142410769309E-3</v>
          </cell>
          <cell r="AE86">
            <v>1.2170785681027255E-2</v>
          </cell>
          <cell r="AF86">
            <v>1.1764248037246367E-2</v>
          </cell>
          <cell r="AG86">
            <v>1.3385284636807148E-2</v>
          </cell>
          <cell r="AH86">
            <v>9.1836766604606792E-3</v>
          </cell>
          <cell r="AI86">
            <v>9.8985219841198815E-3</v>
          </cell>
          <cell r="AJ86">
            <v>6.7079477088681392E-3</v>
          </cell>
          <cell r="AK86">
            <v>1.172888936537016E-2</v>
          </cell>
          <cell r="AL86">
            <v>9.9923574834769862E-3</v>
          </cell>
          <cell r="AM86">
            <v>6.5520357753906097E-3</v>
          </cell>
          <cell r="AN86">
            <v>9.256615520028745E-3</v>
          </cell>
          <cell r="AO86">
            <v>1.3449803584977259E-2</v>
          </cell>
          <cell r="AP86">
            <v>1.1280436213991503E-2</v>
          </cell>
          <cell r="AQ86">
            <v>1.733493901512478E-2</v>
          </cell>
          <cell r="AR86">
            <v>1.7418851650238213E-2</v>
          </cell>
          <cell r="AS86">
            <v>2.024270324510739E-2</v>
          </cell>
          <cell r="AT86">
            <v>1.0655834924879176E-2</v>
          </cell>
          <cell r="AU86">
            <v>1.5374699037368166E-2</v>
          </cell>
          <cell r="AV86">
            <v>1.8404647535094631E-2</v>
          </cell>
          <cell r="AW86">
            <v>1.6419088189184194E-2</v>
          </cell>
          <cell r="AX86">
            <v>1.4245772771021405E-2</v>
          </cell>
          <cell r="AY86">
            <v>2.2058391070011094E-2</v>
          </cell>
          <cell r="AZ86">
            <v>1.9410552496809824E-2</v>
          </cell>
          <cell r="BA86">
            <v>2.289623582268855E-2</v>
          </cell>
        </row>
        <row r="87">
          <cell r="B87" t="str">
            <v>Industrie</v>
          </cell>
          <cell r="C87">
            <v>9.6170994361174184E-2</v>
          </cell>
          <cell r="D87">
            <v>9.6549151935674954E-2</v>
          </cell>
          <cell r="E87">
            <v>9.0783322020095272E-2</v>
          </cell>
          <cell r="F87">
            <v>8.7425215666135148E-2</v>
          </cell>
          <cell r="G87">
            <v>8.7342865274144574E-2</v>
          </cell>
          <cell r="H87">
            <v>8.8561989598134522E-2</v>
          </cell>
          <cell r="I87">
            <v>7.8453872920717163E-2</v>
          </cell>
          <cell r="J87">
            <v>7.5313898681282562E-2</v>
          </cell>
          <cell r="K87">
            <v>7.4959445684106368E-2</v>
          </cell>
          <cell r="L87">
            <v>7.6257408925283238E-2</v>
          </cell>
          <cell r="M87">
            <v>7.8550774554796157E-2</v>
          </cell>
          <cell r="N87">
            <v>7.5586155960011461E-2</v>
          </cell>
          <cell r="O87">
            <v>7.9887167541432894E-2</v>
          </cell>
          <cell r="P87">
            <v>8.0514431092422525E-2</v>
          </cell>
          <cell r="Q87">
            <v>7.6205873022169135E-2</v>
          </cell>
          <cell r="R87">
            <v>7.9784946867401507E-2</v>
          </cell>
          <cell r="S87">
            <v>7.6646158793333988E-2</v>
          </cell>
          <cell r="T87">
            <v>8.0248763140784315E-2</v>
          </cell>
          <cell r="U87">
            <v>8.3835368458733045E-2</v>
          </cell>
          <cell r="V87">
            <v>8.2169692050651263E-2</v>
          </cell>
          <cell r="W87">
            <v>8.5896076773269381E-2</v>
          </cell>
          <cell r="X87">
            <v>8.5166172286847752E-2</v>
          </cell>
          <cell r="Y87">
            <v>9.283096906675567E-2</v>
          </cell>
          <cell r="Z87">
            <v>9.0034125619082306E-2</v>
          </cell>
          <cell r="AA87">
            <v>8.8078294578044558E-2</v>
          </cell>
          <cell r="AB87">
            <v>9.5955285463508413E-2</v>
          </cell>
          <cell r="AC87">
            <v>9.8358559887186239E-2</v>
          </cell>
          <cell r="AD87">
            <v>9.9383380913788094E-2</v>
          </cell>
          <cell r="AE87">
            <v>0.10159408912332035</v>
          </cell>
          <cell r="AF87">
            <v>0.10042592206004483</v>
          </cell>
          <cell r="AG87">
            <v>9.7211818786164597E-2</v>
          </cell>
          <cell r="AH87">
            <v>9.3490171257883697E-2</v>
          </cell>
          <cell r="AI87">
            <v>9.3701464875193541E-2</v>
          </cell>
          <cell r="AJ87">
            <v>8.8307297425969891E-2</v>
          </cell>
          <cell r="AK87">
            <v>8.5731516070284092E-2</v>
          </cell>
          <cell r="AL87">
            <v>8.403835281535374E-2</v>
          </cell>
          <cell r="AM87">
            <v>5.0616681775731705E-2</v>
          </cell>
          <cell r="AN87">
            <v>6.1015783951759425E-2</v>
          </cell>
          <cell r="AO87">
            <v>7.6768854451324225E-2</v>
          </cell>
          <cell r="AP87">
            <v>8.1148341922066589E-2</v>
          </cell>
          <cell r="AQ87">
            <v>8.5867990084502646E-2</v>
          </cell>
          <cell r="AR87">
            <v>8.9715911219055283E-2</v>
          </cell>
          <cell r="AS87">
            <v>9.3068596883046306E-2</v>
          </cell>
          <cell r="AT87">
            <v>9.4180843064445172E-2</v>
          </cell>
          <cell r="AU87">
            <v>8.9118720763522882E-2</v>
          </cell>
          <cell r="AV87">
            <v>8.7293985850059985E-2</v>
          </cell>
          <cell r="AW87">
            <v>8.5443794232337306E-2</v>
          </cell>
          <cell r="AX87">
            <v>8.1356057171430018E-2</v>
          </cell>
          <cell r="AY87">
            <v>8.0750192994280601E-2</v>
          </cell>
          <cell r="AZ87">
            <v>7.750216964030289E-2</v>
          </cell>
          <cell r="BA87">
            <v>7.502666971391557E-2</v>
          </cell>
        </row>
        <row r="88">
          <cell r="B88" t="str">
            <v>Construction</v>
          </cell>
          <cell r="C88">
            <v>8.4553575325419891E-2</v>
          </cell>
          <cell r="D88">
            <v>8.1559257609071428E-2</v>
          </cell>
          <cell r="E88">
            <v>7.9493395475152037E-2</v>
          </cell>
          <cell r="F88">
            <v>8.2739359638876853E-2</v>
          </cell>
          <cell r="G88">
            <v>7.4162176010339156E-2</v>
          </cell>
          <cell r="H88">
            <v>7.7249258298197468E-2</v>
          </cell>
          <cell r="I88">
            <v>7.2888740078070752E-2</v>
          </cell>
          <cell r="J88">
            <v>7.1471899046087153E-2</v>
          </cell>
          <cell r="K88">
            <v>7.0948786906042186E-2</v>
          </cell>
          <cell r="L88">
            <v>7.1304440007108408E-2</v>
          </cell>
          <cell r="M88">
            <v>6.8787258696030071E-2</v>
          </cell>
          <cell r="N88">
            <v>5.7452544094435481E-2</v>
          </cell>
          <cell r="O88">
            <v>7.5240327019047232E-2</v>
          </cell>
          <cell r="P88">
            <v>6.9797848017069439E-2</v>
          </cell>
          <cell r="Q88">
            <v>6.6844443430244566E-2</v>
          </cell>
          <cell r="R88">
            <v>6.9636903259899921E-2</v>
          </cell>
          <cell r="S88">
            <v>6.3647948109895977E-2</v>
          </cell>
          <cell r="T88">
            <v>7.0473351645965021E-2</v>
          </cell>
          <cell r="U88">
            <v>7.3295162304237674E-2</v>
          </cell>
          <cell r="V88">
            <v>7.0134747574446224E-2</v>
          </cell>
          <cell r="W88">
            <v>7.0677523507659976E-2</v>
          </cell>
          <cell r="X88">
            <v>7.4721563570493255E-2</v>
          </cell>
          <cell r="Y88">
            <v>8.5560816517019786E-2</v>
          </cell>
          <cell r="Z88">
            <v>8.6177661921362961E-2</v>
          </cell>
          <cell r="AA88">
            <v>7.6932721299428117E-2</v>
          </cell>
          <cell r="AB88">
            <v>8.5792029792316427E-2</v>
          </cell>
          <cell r="AC88">
            <v>8.3561995181284904E-2</v>
          </cell>
          <cell r="AD88">
            <v>8.5380701768016307E-2</v>
          </cell>
          <cell r="AE88">
            <v>8.5204728513049707E-2</v>
          </cell>
          <cell r="AF88">
            <v>8.7536090250946205E-2</v>
          </cell>
          <cell r="AG88">
            <v>8.5803810375974662E-2</v>
          </cell>
          <cell r="AH88">
            <v>8.3609822427771222E-2</v>
          </cell>
          <cell r="AI88">
            <v>8.5000347360874612E-2</v>
          </cell>
          <cell r="AJ88">
            <v>8.2215656714746232E-2</v>
          </cell>
          <cell r="AK88">
            <v>8.2161447875493801E-2</v>
          </cell>
          <cell r="AL88">
            <v>8.0563328596833295E-2</v>
          </cell>
          <cell r="AM88">
            <v>2.1738622908688946E-2</v>
          </cell>
          <cell r="AN88">
            <v>6.0478590803952709E-2</v>
          </cell>
          <cell r="AO88">
            <v>7.2201608790691235E-2</v>
          </cell>
          <cell r="AP88">
            <v>7.115041269834306E-2</v>
          </cell>
          <cell r="AQ88">
            <v>7.1106912947728682E-2</v>
          </cell>
          <cell r="AR88">
            <v>7.0034971902306078E-2</v>
          </cell>
          <cell r="AS88">
            <v>6.5993500785879525E-2</v>
          </cell>
          <cell r="AT88">
            <v>6.9753717019116548E-2</v>
          </cell>
          <cell r="AU88">
            <v>6.8620705866433651E-2</v>
          </cell>
          <cell r="AV88">
            <v>6.3184656680720902E-2</v>
          </cell>
          <cell r="AW88">
            <v>6.8620463334665635E-2</v>
          </cell>
          <cell r="AX88">
            <v>6.5221558845890842E-2</v>
          </cell>
          <cell r="AY88">
            <v>6.6521424328021828E-2</v>
          </cell>
          <cell r="AZ88">
            <v>6.7428916698969638E-2</v>
          </cell>
          <cell r="BA88">
            <v>6.5066118651403174E-2</v>
          </cell>
        </row>
        <row r="89">
          <cell r="B89" t="str">
            <v>Tertiaire marchand</v>
          </cell>
          <cell r="C89">
            <v>2.2366757573420461E-2</v>
          </cell>
          <cell r="D89">
            <v>1.9989723832566253E-2</v>
          </cell>
          <cell r="E89">
            <v>2.156819240158914E-2</v>
          </cell>
          <cell r="F89">
            <v>2.1137697174610094E-2</v>
          </cell>
          <cell r="G89">
            <v>2.1696105499780356E-2</v>
          </cell>
          <cell r="H89">
            <v>1.8944057958698485E-2</v>
          </cell>
          <cell r="I89">
            <v>1.9117382331905679E-2</v>
          </cell>
          <cell r="J89">
            <v>1.9873784327217169E-2</v>
          </cell>
          <cell r="K89">
            <v>2.000685704996117E-2</v>
          </cell>
          <cell r="L89">
            <v>2.0305494795005354E-2</v>
          </cell>
          <cell r="M89">
            <v>2.0871894456246331E-2</v>
          </cell>
          <cell r="N89">
            <v>2.1104945727881703E-2</v>
          </cell>
          <cell r="O89">
            <v>2.1049810298486162E-2</v>
          </cell>
          <cell r="P89">
            <v>2.0893220061592853E-2</v>
          </cell>
          <cell r="Q89">
            <v>1.9420422679425224E-2</v>
          </cell>
          <cell r="R89">
            <v>2.0284621097585928E-2</v>
          </cell>
          <cell r="S89">
            <v>2.136960701898255E-2</v>
          </cell>
          <cell r="T89">
            <v>2.2571745764237029E-2</v>
          </cell>
          <cell r="U89">
            <v>2.3010915915347461E-2</v>
          </cell>
          <cell r="V89">
            <v>2.3228565247712694E-2</v>
          </cell>
          <cell r="W89">
            <v>2.3235500265702078E-2</v>
          </cell>
          <cell r="X89">
            <v>2.3462935178859039E-2</v>
          </cell>
          <cell r="Y89">
            <v>2.4380931727364254E-2</v>
          </cell>
          <cell r="Z89">
            <v>2.4156160021486468E-2</v>
          </cell>
          <cell r="AA89">
            <v>2.5005894736537852E-2</v>
          </cell>
          <cell r="AB89">
            <v>2.6948565647550903E-2</v>
          </cell>
          <cell r="AC89">
            <v>2.7209396123495499E-2</v>
          </cell>
          <cell r="AD89">
            <v>2.7524960517506289E-2</v>
          </cell>
          <cell r="AE89">
            <v>2.7374445128785525E-2</v>
          </cell>
          <cell r="AF89">
            <v>2.7600603139772771E-2</v>
          </cell>
          <cell r="AG89">
            <v>2.6469312357312168E-2</v>
          </cell>
          <cell r="AH89">
            <v>2.5873505091178434E-2</v>
          </cell>
          <cell r="AI89">
            <v>2.7154126939799447E-2</v>
          </cell>
          <cell r="AJ89">
            <v>2.6990191488044556E-2</v>
          </cell>
          <cell r="AK89">
            <v>2.7061412493390072E-2</v>
          </cell>
          <cell r="AL89">
            <v>2.7192582693434789E-2</v>
          </cell>
          <cell r="AM89">
            <v>1.912513474532684E-2</v>
          </cell>
          <cell r="AN89">
            <v>2.4508512011898569E-2</v>
          </cell>
          <cell r="AO89">
            <v>2.5728127618824467E-2</v>
          </cell>
          <cell r="AP89">
            <v>2.7113528304419803E-2</v>
          </cell>
          <cell r="AQ89">
            <v>2.8529457928382719E-2</v>
          </cell>
          <cell r="AR89">
            <v>2.9262459017087371E-2</v>
          </cell>
          <cell r="AS89">
            <v>2.9342822645590357E-2</v>
          </cell>
          <cell r="AT89">
            <v>2.9194712186829425E-2</v>
          </cell>
          <cell r="AU89">
            <v>2.8757031192592472E-2</v>
          </cell>
          <cell r="AV89">
            <v>2.8318013399684483E-2</v>
          </cell>
          <cell r="AW89">
            <v>2.7877603827660542E-2</v>
          </cell>
          <cell r="AX89">
            <v>2.776083649509473E-2</v>
          </cell>
          <cell r="AY89">
            <v>2.6028967120536959E-2</v>
          </cell>
          <cell r="AZ89">
            <v>2.5208340447105897E-2</v>
          </cell>
          <cell r="BA89">
            <v>2.3979515910876676E-2</v>
          </cell>
        </row>
        <row r="90">
          <cell r="B90" t="str">
            <v>Tertiaire non marchand</v>
          </cell>
          <cell r="C90">
            <v>2.2245172680386604E-3</v>
          </cell>
          <cell r="D90">
            <v>2.0801638656167756E-3</v>
          </cell>
          <cell r="E90">
            <v>1.9421708305771028E-3</v>
          </cell>
          <cell r="F90">
            <v>1.9065964371969386E-3</v>
          </cell>
          <cell r="G90">
            <v>2.0330427387651698E-3</v>
          </cell>
          <cell r="H90">
            <v>1.9947563419983822E-3</v>
          </cell>
          <cell r="I90">
            <v>1.8498646133401E-3</v>
          </cell>
          <cell r="J90">
            <v>1.3232851704701382E-3</v>
          </cell>
          <cell r="K90">
            <v>1.0469994318632429E-3</v>
          </cell>
          <cell r="L90">
            <v>1.28473183712117E-3</v>
          </cell>
          <cell r="M90">
            <v>9.0298377940024898E-4</v>
          </cell>
          <cell r="N90">
            <v>1.0999758699432828E-3</v>
          </cell>
          <cell r="O90">
            <v>1.2563189819572596E-3</v>
          </cell>
          <cell r="P90">
            <v>1.4306410204885215E-3</v>
          </cell>
          <cell r="Q90">
            <v>1.5537555202776918E-3</v>
          </cell>
          <cell r="R90">
            <v>1.7220054932861181E-3</v>
          </cell>
          <cell r="S90">
            <v>1.6014932141070934E-3</v>
          </cell>
          <cell r="T90">
            <v>1.9092889920325658E-3</v>
          </cell>
          <cell r="U90">
            <v>1.7179328996327588E-3</v>
          </cell>
          <cell r="V90">
            <v>1.6609416533651916E-3</v>
          </cell>
          <cell r="W90">
            <v>1.9397516663520987E-3</v>
          </cell>
          <cell r="X90">
            <v>1.6657861090290378E-3</v>
          </cell>
          <cell r="Y90">
            <v>2.1079933023358016E-3</v>
          </cell>
          <cell r="Z90">
            <v>2.3292935799597873E-3</v>
          </cell>
          <cell r="AA90">
            <v>3.8519231914433852E-3</v>
          </cell>
          <cell r="AB90">
            <v>3.659175824932151E-3</v>
          </cell>
          <cell r="AC90">
            <v>3.1178943601784469E-3</v>
          </cell>
          <cell r="AD90">
            <v>3.2420968433742228E-3</v>
          </cell>
          <cell r="AE90">
            <v>3.2878799288129138E-3</v>
          </cell>
          <cell r="AF90">
            <v>3.3160792341118536E-3</v>
          </cell>
          <cell r="AG90">
            <v>2.8694317603567793E-3</v>
          </cell>
          <cell r="AH90">
            <v>2.8900143660174813E-3</v>
          </cell>
          <cell r="AI90">
            <v>2.9045885338752075E-3</v>
          </cell>
          <cell r="AJ90">
            <v>3.2209863611932705E-3</v>
          </cell>
          <cell r="AK90">
            <v>2.7809602721506374E-3</v>
          </cell>
          <cell r="AL90">
            <v>2.7805688982585966E-3</v>
          </cell>
          <cell r="AM90">
            <v>2.3662621902902276E-3</v>
          </cell>
          <cell r="AN90">
            <v>2.6931200282729151E-3</v>
          </cell>
          <cell r="AO90">
            <v>2.9676595460773935E-3</v>
          </cell>
          <cell r="AP90">
            <v>3.1053373689748981E-3</v>
          </cell>
          <cell r="AQ90">
            <v>1.7655252511768729E-3</v>
          </cell>
          <cell r="AR90">
            <v>2.6155327424646825E-3</v>
          </cell>
          <cell r="AS90">
            <v>2.8595900871875939E-3</v>
          </cell>
          <cell r="AT90">
            <v>3.7224853313434299E-3</v>
          </cell>
          <cell r="AU90">
            <v>4.0171101641433169E-3</v>
          </cell>
          <cell r="AV90">
            <v>4.1389366252559002E-3</v>
          </cell>
          <cell r="AW90">
            <v>4.0644908866602786E-3</v>
          </cell>
          <cell r="AX90">
            <v>3.5834768683082234E-3</v>
          </cell>
          <cell r="AY90">
            <v>3.5845159658641859E-3</v>
          </cell>
          <cell r="AZ90">
            <v>3.4973560517463725E-3</v>
          </cell>
          <cell r="BA90">
            <v>3.4369070933452433E-3</v>
          </cell>
        </row>
      </sheetData>
      <sheetData sheetId="12">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3.8582578552035099E-3</v>
          </cell>
          <cell r="D86">
            <v>1.5122261239980202E-3</v>
          </cell>
          <cell r="E86">
            <v>0</v>
          </cell>
          <cell r="F86">
            <v>3.3374520780722343E-3</v>
          </cell>
          <cell r="G86">
            <v>0</v>
          </cell>
          <cell r="H86">
            <v>2.0293625514581646E-3</v>
          </cell>
          <cell r="I86">
            <v>0</v>
          </cell>
          <cell r="J86">
            <v>0</v>
          </cell>
          <cell r="K86">
            <v>0</v>
          </cell>
          <cell r="L86">
            <v>0</v>
          </cell>
          <cell r="M86">
            <v>1.6331249596972513E-3</v>
          </cell>
          <cell r="N86">
            <v>0</v>
          </cell>
          <cell r="O86">
            <v>4.6585614967810307E-3</v>
          </cell>
          <cell r="P86">
            <v>0</v>
          </cell>
          <cell r="Q86">
            <v>0</v>
          </cell>
          <cell r="R86">
            <v>1.4923725614313609E-3</v>
          </cell>
          <cell r="S86">
            <v>1.3879213562730355E-3</v>
          </cell>
          <cell r="T86">
            <v>1.2479568682148123E-3</v>
          </cell>
          <cell r="U86">
            <v>1.0469352774732528E-3</v>
          </cell>
          <cell r="V86">
            <v>1.6019247064572753E-3</v>
          </cell>
          <cell r="W86">
            <v>7.8433239423582378E-4</v>
          </cell>
          <cell r="X86">
            <v>4.3671377959537596E-3</v>
          </cell>
          <cell r="Y86">
            <v>1.9544125744502261E-3</v>
          </cell>
          <cell r="Z86">
            <v>3.6381507512037556E-3</v>
          </cell>
          <cell r="AA86">
            <v>2.8800222347078459E-3</v>
          </cell>
          <cell r="AB86">
            <v>2.3661208860896545E-3</v>
          </cell>
          <cell r="AC86">
            <v>1.3380597519354971E-3</v>
          </cell>
          <cell r="AD86">
            <v>1.2943519094000032E-3</v>
          </cell>
          <cell r="AE86">
            <v>2.8168778342782682E-3</v>
          </cell>
          <cell r="AF86">
            <v>2.0406815864858633E-3</v>
          </cell>
          <cell r="AG86">
            <v>3.1563753995825002E-3</v>
          </cell>
          <cell r="AH86">
            <v>4.5299241218380729E-3</v>
          </cell>
          <cell r="AI86">
            <v>1.1187847764222393E-3</v>
          </cell>
          <cell r="AJ86">
            <v>3.1500968339901532E-3</v>
          </cell>
          <cell r="AK86">
            <v>8.4899067371947852E-4</v>
          </cell>
          <cell r="AL86">
            <v>2.7467290434835313E-3</v>
          </cell>
          <cell r="AM86">
            <v>0</v>
          </cell>
          <cell r="AN86">
            <v>3.4306367806432501E-3</v>
          </cell>
          <cell r="AO86">
            <v>1.0263206398614436E-3</v>
          </cell>
          <cell r="AP86">
            <v>9.5700140068423261E-4</v>
          </cell>
          <cell r="AQ86">
            <v>4.052780405410821E-3</v>
          </cell>
          <cell r="AR86">
            <v>6.4594254180732015E-3</v>
          </cell>
          <cell r="AS86">
            <v>5.7407013720991657E-3</v>
          </cell>
          <cell r="AT86">
            <v>7.6405733813483161E-3</v>
          </cell>
          <cell r="AU86">
            <v>6.9436677012965154E-3</v>
          </cell>
          <cell r="AV86">
            <v>6.677068730813091E-3</v>
          </cell>
          <cell r="AW86">
            <v>2.2702178368835448E-3</v>
          </cell>
          <cell r="AX86">
            <v>4.643366333016102E-3</v>
          </cell>
          <cell r="AY86">
            <v>1.0231434711305958E-2</v>
          </cell>
          <cell r="AZ86">
            <v>6.589588354014542E-3</v>
          </cell>
          <cell r="BA86">
            <v>6.0775699126725475E-3</v>
          </cell>
        </row>
        <row r="87">
          <cell r="B87" t="str">
            <v>Industrie</v>
          </cell>
          <cell r="C87">
            <v>9.4048324415971982E-2</v>
          </cell>
          <cell r="D87">
            <v>8.9309933765015698E-2</v>
          </cell>
          <cell r="E87">
            <v>8.8649894071837085E-2</v>
          </cell>
          <cell r="F87">
            <v>8.8144318356128223E-2</v>
          </cell>
          <cell r="G87">
            <v>8.4035396297106033E-2</v>
          </cell>
          <cell r="H87">
            <v>8.4471778523975055E-2</v>
          </cell>
          <cell r="I87">
            <v>7.0996904646150799E-2</v>
          </cell>
          <cell r="J87">
            <v>6.859619442821091E-2</v>
          </cell>
          <cell r="K87">
            <v>6.9842084313341393E-2</v>
          </cell>
          <cell r="L87">
            <v>7.0731336049827273E-2</v>
          </cell>
          <cell r="M87">
            <v>7.8374741087588615E-2</v>
          </cell>
          <cell r="N87">
            <v>8.21178229711272E-2</v>
          </cell>
          <cell r="O87">
            <v>8.5960627523153393E-2</v>
          </cell>
          <cell r="P87">
            <v>9.010047410719936E-2</v>
          </cell>
          <cell r="Q87">
            <v>8.7017778039680083E-2</v>
          </cell>
          <cell r="R87">
            <v>8.6137915737400747E-2</v>
          </cell>
          <cell r="S87">
            <v>8.7714384084303279E-2</v>
          </cell>
          <cell r="T87">
            <v>8.9683522526772239E-2</v>
          </cell>
          <cell r="U87">
            <v>9.8685908303549771E-2</v>
          </cell>
          <cell r="V87">
            <v>9.067956734368926E-2</v>
          </cell>
          <cell r="W87">
            <v>9.2634811351433657E-2</v>
          </cell>
          <cell r="X87">
            <v>9.8120177469875461E-2</v>
          </cell>
          <cell r="Y87">
            <v>9.3066929417234906E-2</v>
          </cell>
          <cell r="Z87">
            <v>9.5888712594657241E-2</v>
          </cell>
          <cell r="AA87">
            <v>9.5384752300265246E-2</v>
          </cell>
          <cell r="AB87">
            <v>9.9133392757249542E-2</v>
          </cell>
          <cell r="AC87">
            <v>0.10319978877118026</v>
          </cell>
          <cell r="AD87">
            <v>0.10263483861616483</v>
          </cell>
          <cell r="AE87">
            <v>0.10089726858447311</v>
          </cell>
          <cell r="AF87">
            <v>9.9123220341232596E-2</v>
          </cell>
          <cell r="AG87">
            <v>9.8924510941078361E-2</v>
          </cell>
          <cell r="AH87">
            <v>9.6042164549511908E-2</v>
          </cell>
          <cell r="AI87">
            <v>0.1011812746882411</v>
          </cell>
          <cell r="AJ87">
            <v>9.6500197978228425E-2</v>
          </cell>
          <cell r="AK87">
            <v>9.5817910837105613E-2</v>
          </cell>
          <cell r="AL87">
            <v>9.3307618143229909E-2</v>
          </cell>
          <cell r="AM87">
            <v>6.8495183975396251E-2</v>
          </cell>
          <cell r="AN87">
            <v>7.1190138348538004E-2</v>
          </cell>
          <cell r="AO87">
            <v>9.1945386980500629E-2</v>
          </cell>
          <cell r="AP87">
            <v>9.6218064296925518E-2</v>
          </cell>
          <cell r="AQ87">
            <v>9.9573517082876886E-2</v>
          </cell>
          <cell r="AR87">
            <v>9.9607864505288995E-2</v>
          </cell>
          <cell r="AS87">
            <v>9.6725080813658215E-2</v>
          </cell>
          <cell r="AT87">
            <v>9.7831526308193473E-2</v>
          </cell>
          <cell r="AU87">
            <v>9.6158527433297544E-2</v>
          </cell>
          <cell r="AV87">
            <v>9.1608506493865108E-2</v>
          </cell>
          <cell r="AW87">
            <v>9.3599415185003837E-2</v>
          </cell>
          <cell r="AX87">
            <v>8.9236262680089495E-2</v>
          </cell>
          <cell r="AY87">
            <v>8.3275966382802269E-2</v>
          </cell>
          <cell r="AZ87">
            <v>8.4366854425755242E-2</v>
          </cell>
          <cell r="BA87">
            <v>8.3385816245310954E-2</v>
          </cell>
        </row>
        <row r="88">
          <cell r="B88" t="str">
            <v>Construction</v>
          </cell>
          <cell r="C88">
            <v>5.3108900881582669E-2</v>
          </cell>
          <cell r="D88">
            <v>5.3214090240548177E-2</v>
          </cell>
          <cell r="E88">
            <v>6.1980573777918366E-2</v>
          </cell>
          <cell r="F88">
            <v>6.4046977258337787E-2</v>
          </cell>
          <cell r="G88">
            <v>5.2396967487861996E-2</v>
          </cell>
          <cell r="H88">
            <v>4.3165572675183027E-2</v>
          </cell>
          <cell r="I88">
            <v>3.9164081032619237E-2</v>
          </cell>
          <cell r="J88">
            <v>4.3906412017209545E-2</v>
          </cell>
          <cell r="K88">
            <v>5.7227434948026637E-2</v>
          </cell>
          <cell r="L88">
            <v>4.4399206061852846E-2</v>
          </cell>
          <cell r="M88">
            <v>4.9587815417016734E-2</v>
          </cell>
          <cell r="N88">
            <v>4.5997993459553077E-2</v>
          </cell>
          <cell r="O88">
            <v>5.0366960418513892E-2</v>
          </cell>
          <cell r="P88">
            <v>4.0556367086390106E-2</v>
          </cell>
          <cell r="Q88">
            <v>4.5128357094953407E-2</v>
          </cell>
          <cell r="R88">
            <v>4.0261723748264408E-2</v>
          </cell>
          <cell r="S88">
            <v>4.5949454687552183E-2</v>
          </cell>
          <cell r="T88">
            <v>5.2670877956835283E-2</v>
          </cell>
          <cell r="U88">
            <v>5.6603464014115604E-2</v>
          </cell>
          <cell r="V88">
            <v>6.0082963334332176E-2</v>
          </cell>
          <cell r="W88">
            <v>4.868405502386719E-2</v>
          </cell>
          <cell r="X88">
            <v>4.0397658876610426E-2</v>
          </cell>
          <cell r="Y88">
            <v>4.6462404750917737E-2</v>
          </cell>
          <cell r="Z88">
            <v>5.1486917193119944E-2</v>
          </cell>
          <cell r="AA88">
            <v>5.1868670405683263E-2</v>
          </cell>
          <cell r="AB88">
            <v>5.7296816391856527E-2</v>
          </cell>
          <cell r="AC88">
            <v>6.9930244987667478E-2</v>
          </cell>
          <cell r="AD88">
            <v>6.1647978493702411E-2</v>
          </cell>
          <cell r="AE88">
            <v>6.4503708609967611E-2</v>
          </cell>
          <cell r="AF88">
            <v>6.9034118890459586E-2</v>
          </cell>
          <cell r="AG88">
            <v>6.735689047277392E-2</v>
          </cell>
          <cell r="AH88">
            <v>6.4653714891718686E-2</v>
          </cell>
          <cell r="AI88">
            <v>6.2500128053590925E-2</v>
          </cell>
          <cell r="AJ88">
            <v>5.4984697567614725E-2</v>
          </cell>
          <cell r="AK88">
            <v>6.4323328397203852E-2</v>
          </cell>
          <cell r="AL88">
            <v>6.3383064897161265E-2</v>
          </cell>
          <cell r="AM88">
            <v>1.5831155358882607E-2</v>
          </cell>
          <cell r="AN88">
            <v>4.5068945032702576E-2</v>
          </cell>
          <cell r="AO88">
            <v>5.5105267908932838E-2</v>
          </cell>
          <cell r="AP88">
            <v>5.706074745874444E-2</v>
          </cell>
          <cell r="AQ88">
            <v>6.0257114872670554E-2</v>
          </cell>
          <cell r="AR88">
            <v>5.9350667467778701E-2</v>
          </cell>
          <cell r="AS88">
            <v>5.770265428037559E-2</v>
          </cell>
          <cell r="AT88">
            <v>5.8288976711182432E-2</v>
          </cell>
          <cell r="AU88">
            <v>5.7673648768623298E-2</v>
          </cell>
          <cell r="AV88">
            <v>5.3705575282524697E-2</v>
          </cell>
          <cell r="AW88">
            <v>5.7912486414897324E-2</v>
          </cell>
          <cell r="AX88">
            <v>5.5022502433506218E-2</v>
          </cell>
          <cell r="AY88">
            <v>5.6399403498827341E-2</v>
          </cell>
          <cell r="AZ88">
            <v>4.9471542857311777E-2</v>
          </cell>
          <cell r="BA88">
            <v>4.7472441481156702E-2</v>
          </cell>
        </row>
        <row r="89">
          <cell r="B89" t="str">
            <v>Tertiaire marchand</v>
          </cell>
          <cell r="C89">
            <v>9.3266155628613599E-3</v>
          </cell>
          <cell r="D89">
            <v>1.0411798655810786E-2</v>
          </cell>
          <cell r="E89">
            <v>1.0011023024055002E-2</v>
          </cell>
          <cell r="F89">
            <v>8.243800941435989E-3</v>
          </cell>
          <cell r="G89">
            <v>6.0012006099030629E-3</v>
          </cell>
          <cell r="H89">
            <v>5.7762502668457488E-3</v>
          </cell>
          <cell r="I89">
            <v>7.2628411628172622E-3</v>
          </cell>
          <cell r="J89">
            <v>7.4603791619913037E-3</v>
          </cell>
          <cell r="K89">
            <v>7.1702950792510789E-3</v>
          </cell>
          <cell r="L89">
            <v>7.4184805788133131E-3</v>
          </cell>
          <cell r="M89">
            <v>7.1477748871201221E-3</v>
          </cell>
          <cell r="N89">
            <v>6.5052975291220744E-3</v>
          </cell>
          <cell r="O89">
            <v>6.6625782532466933E-3</v>
          </cell>
          <cell r="P89">
            <v>8.8522226701596846E-3</v>
          </cell>
          <cell r="Q89">
            <v>7.4126272416661391E-3</v>
          </cell>
          <cell r="R89">
            <v>9.8406564268347114E-3</v>
          </cell>
          <cell r="S89">
            <v>9.109896632815289E-3</v>
          </cell>
          <cell r="T89">
            <v>1.0029441936964744E-2</v>
          </cell>
          <cell r="U89">
            <v>1.0244851411665604E-2</v>
          </cell>
          <cell r="V89">
            <v>9.1387519231710072E-3</v>
          </cell>
          <cell r="W89">
            <v>9.5776919787654933E-3</v>
          </cell>
          <cell r="X89">
            <v>9.985646984822039E-3</v>
          </cell>
          <cell r="Y89">
            <v>1.1084984717126978E-2</v>
          </cell>
          <cell r="Z89">
            <v>1.4695968562548463E-2</v>
          </cell>
          <cell r="AA89">
            <v>1.7074034777174295E-2</v>
          </cell>
          <cell r="AB89">
            <v>1.8492703498162708E-2</v>
          </cell>
          <cell r="AC89">
            <v>1.8847437756854463E-2</v>
          </cell>
          <cell r="AD89">
            <v>1.9663357997066647E-2</v>
          </cell>
          <cell r="AE89">
            <v>1.7868913430181814E-2</v>
          </cell>
          <cell r="AF89">
            <v>1.8897975066831472E-2</v>
          </cell>
          <cell r="AG89">
            <v>1.8210749696441167E-2</v>
          </cell>
          <cell r="AH89">
            <v>1.601192473279478E-2</v>
          </cell>
          <cell r="AI89">
            <v>1.7225129991987023E-2</v>
          </cell>
          <cell r="AJ89">
            <v>1.9130435029466389E-2</v>
          </cell>
          <cell r="AK89">
            <v>1.8724950075832761E-2</v>
          </cell>
          <cell r="AL89">
            <v>2.1396262196855215E-2</v>
          </cell>
          <cell r="AM89">
            <v>1.5002976994698018E-2</v>
          </cell>
          <cell r="AN89">
            <v>2.2936172486400522E-2</v>
          </cell>
          <cell r="AO89">
            <v>2.4205774400704965E-2</v>
          </cell>
          <cell r="AP89">
            <v>2.4835990205558142E-2</v>
          </cell>
          <cell r="AQ89">
            <v>2.6472056890581745E-2</v>
          </cell>
          <cell r="AR89">
            <v>3.4420006063660358E-2</v>
          </cell>
          <cell r="AS89">
            <v>2.8415803190093614E-2</v>
          </cell>
          <cell r="AT89">
            <v>2.6599596796933696E-2</v>
          </cell>
          <cell r="AU89">
            <v>2.8977147837900959E-2</v>
          </cell>
          <cell r="AV89">
            <v>2.9663556602556984E-2</v>
          </cell>
          <cell r="AW89">
            <v>2.7245967808918956E-2</v>
          </cell>
          <cell r="AX89">
            <v>2.5792609681819172E-2</v>
          </cell>
          <cell r="AY89">
            <v>2.6326836562915189E-2</v>
          </cell>
          <cell r="AZ89">
            <v>2.7895674109746655E-2</v>
          </cell>
          <cell r="BA89">
            <v>2.6952368631430846E-2</v>
          </cell>
        </row>
        <row r="90">
          <cell r="B90" t="str">
            <v>Tertiaire non marchand</v>
          </cell>
          <cell r="C90">
            <v>8.301702209454145E-4</v>
          </cell>
          <cell r="D90">
            <v>5.9926539287479062E-4</v>
          </cell>
          <cell r="E90">
            <v>7.1879194462004287E-4</v>
          </cell>
          <cell r="F90">
            <v>7.6965470938739229E-4</v>
          </cell>
          <cell r="G90">
            <v>1.0382417038481428E-3</v>
          </cell>
          <cell r="H90">
            <v>7.1649247249344291E-4</v>
          </cell>
          <cell r="I90">
            <v>1.0739839507593271E-3</v>
          </cell>
          <cell r="J90">
            <v>1.2509569525252829E-3</v>
          </cell>
          <cell r="K90">
            <v>8.3814319709584449E-4</v>
          </cell>
          <cell r="L90">
            <v>8.5874237029778464E-4</v>
          </cell>
          <cell r="M90">
            <v>2.8013562914671415E-4</v>
          </cell>
          <cell r="N90">
            <v>3.2067742428829976E-4</v>
          </cell>
          <cell r="O90">
            <v>2.4062862867636311E-4</v>
          </cell>
          <cell r="P90">
            <v>3.0911413289845188E-4</v>
          </cell>
          <cell r="Q90">
            <v>3.5473943825070501E-4</v>
          </cell>
          <cell r="R90">
            <v>3.6675900164774545E-4</v>
          </cell>
          <cell r="S90">
            <v>2.1641374629835158E-4</v>
          </cell>
          <cell r="T90">
            <v>4.5207088851241149E-4</v>
          </cell>
          <cell r="U90">
            <v>7.0281083620413708E-4</v>
          </cell>
          <cell r="V90">
            <v>6.5348100859936777E-4</v>
          </cell>
          <cell r="W90">
            <v>5.9434711415607495E-4</v>
          </cell>
          <cell r="X90">
            <v>5.4955595206075344E-4</v>
          </cell>
          <cell r="Y90">
            <v>8.1696330457996366E-4</v>
          </cell>
          <cell r="Z90">
            <v>6.8179836144363366E-4</v>
          </cell>
          <cell r="AA90">
            <v>1.1491898052584586E-3</v>
          </cell>
          <cell r="AB90">
            <v>1.5680929809953449E-3</v>
          </cell>
          <cell r="AC90">
            <v>1.000870885858954E-3</v>
          </cell>
          <cell r="AD90">
            <v>1.2207729076635526E-3</v>
          </cell>
          <cell r="AE90">
            <v>1.3132665178858787E-3</v>
          </cell>
          <cell r="AF90">
            <v>1.6035939849331838E-3</v>
          </cell>
          <cell r="AG90">
            <v>8.4152423327566546E-4</v>
          </cell>
          <cell r="AH90">
            <v>1.6905807821828262E-3</v>
          </cell>
          <cell r="AI90">
            <v>7.6577147470113956E-4</v>
          </cell>
          <cell r="AJ90">
            <v>6.7824778843198093E-4</v>
          </cell>
          <cell r="AK90">
            <v>8.7299814896198678E-4</v>
          </cell>
          <cell r="AL90">
            <v>1.0736015679242066E-3</v>
          </cell>
          <cell r="AM90">
            <v>3.0983051157826291E-4</v>
          </cell>
          <cell r="AN90">
            <v>6.6252688103783262E-4</v>
          </cell>
          <cell r="AO90">
            <v>1.6641213929500884E-3</v>
          </cell>
          <cell r="AP90">
            <v>1.293868732321567E-3</v>
          </cell>
          <cell r="AQ90">
            <v>1.338548724540031E-3</v>
          </cell>
          <cell r="AR90">
            <v>1.7694762315243304E-3</v>
          </cell>
          <cell r="AS90">
            <v>1.6343429109185997E-3</v>
          </cell>
          <cell r="AT90">
            <v>9.0297343491145717E-3</v>
          </cell>
          <cell r="AU90">
            <v>9.1306747462843035E-3</v>
          </cell>
          <cell r="AV90">
            <v>9.1911905276209904E-3</v>
          </cell>
          <cell r="AW90">
            <v>8.3658132788534262E-3</v>
          </cell>
          <cell r="AX90">
            <v>1.0666988558182574E-2</v>
          </cell>
          <cell r="AY90">
            <v>8.8900900690104551E-3</v>
          </cell>
          <cell r="AZ90">
            <v>9.1870140739356045E-3</v>
          </cell>
          <cell r="BA90">
            <v>1.0031223419713573E-2</v>
          </cell>
        </row>
      </sheetData>
      <sheetData sheetId="13">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1.2392653549354543E-2</v>
          </cell>
          <cell r="D86">
            <v>1.2262813007657277E-2</v>
          </cell>
          <cell r="E86">
            <v>1.265184648587977E-2</v>
          </cell>
          <cell r="F86">
            <v>6.0879887367032825E-3</v>
          </cell>
          <cell r="G86">
            <v>1.0874007200177668E-2</v>
          </cell>
          <cell r="H86">
            <v>1.7329029712246629E-2</v>
          </cell>
          <cell r="I86">
            <v>2.0571119338878795E-2</v>
          </cell>
          <cell r="J86">
            <v>1.109190264685264E-2</v>
          </cell>
          <cell r="K86">
            <v>1.8202276136864145E-2</v>
          </cell>
          <cell r="L86">
            <v>1.6968619492416959E-2</v>
          </cell>
          <cell r="M86">
            <v>2.525152058241786E-2</v>
          </cell>
          <cell r="N86">
            <v>2.2927424063263518E-2</v>
          </cell>
          <cell r="O86">
            <v>1.1027265460189527E-2</v>
          </cell>
          <cell r="P86">
            <v>1.2467197897290954E-2</v>
          </cell>
          <cell r="Q86">
            <v>1.7659800415459385E-2</v>
          </cell>
          <cell r="R86">
            <v>1.0876696752643534E-2</v>
          </cell>
          <cell r="S86">
            <v>1.2894992073708551E-2</v>
          </cell>
          <cell r="T86">
            <v>1.2850545768315466E-2</v>
          </cell>
          <cell r="U86">
            <v>1.4011007725368655E-2</v>
          </cell>
          <cell r="V86">
            <v>8.7372328836279652E-3</v>
          </cell>
          <cell r="W86">
            <v>4.4368385473046064E-3</v>
          </cell>
          <cell r="X86">
            <v>8.681235590587269E-3</v>
          </cell>
          <cell r="Y86">
            <v>5.5413748639025484E-3</v>
          </cell>
          <cell r="Z86">
            <v>3.7895173261003464E-3</v>
          </cell>
          <cell r="AA86">
            <v>4.3204690676712969E-3</v>
          </cell>
          <cell r="AB86">
            <v>9.1017403736559296E-3</v>
          </cell>
          <cell r="AC86">
            <v>9.0538570373845453E-3</v>
          </cell>
          <cell r="AD86">
            <v>7.163000639967265E-3</v>
          </cell>
          <cell r="AE86">
            <v>6.6813252032723652E-3</v>
          </cell>
          <cell r="AF86">
            <v>1.0825823633201431E-2</v>
          </cell>
          <cell r="AG86">
            <v>4.5104855071058225E-3</v>
          </cell>
          <cell r="AH86">
            <v>3.9961702828018135E-3</v>
          </cell>
          <cell r="AI86">
            <v>5.9485467566950225E-3</v>
          </cell>
          <cell r="AJ86">
            <v>7.4597396020437559E-3</v>
          </cell>
          <cell r="AK86">
            <v>3.748008721784604E-3</v>
          </cell>
          <cell r="AL86">
            <v>3.3185367783668891E-3</v>
          </cell>
          <cell r="AM86">
            <v>3.7010699512289792E-3</v>
          </cell>
          <cell r="AN86">
            <v>1.1265957469017826E-3</v>
          </cell>
          <cell r="AO86">
            <v>6.8085095021615562E-3</v>
          </cell>
          <cell r="AP86">
            <v>2.7245384283442441E-3</v>
          </cell>
          <cell r="AQ86">
            <v>4.5312006030768393E-3</v>
          </cell>
          <cell r="AR86">
            <v>4.9444729474568839E-3</v>
          </cell>
          <cell r="AS86">
            <v>2.5143982560111877E-3</v>
          </cell>
          <cell r="AT86">
            <v>2.4758616351392131E-3</v>
          </cell>
          <cell r="AU86">
            <v>3.4124932072354033E-3</v>
          </cell>
          <cell r="AV86">
            <v>3.5512801289562111E-3</v>
          </cell>
          <cell r="AW86">
            <v>5.9874154199042262E-3</v>
          </cell>
          <cell r="AX86">
            <v>1.1048190794887072E-3</v>
          </cell>
          <cell r="AY86">
            <v>1.8788139770706761E-3</v>
          </cell>
          <cell r="AZ86">
            <v>3.2757241078505616E-3</v>
          </cell>
          <cell r="BA86">
            <v>8.7864261378016156E-3</v>
          </cell>
        </row>
        <row r="87">
          <cell r="B87" t="str">
            <v>Industrie</v>
          </cell>
          <cell r="C87">
            <v>5.5702199593128013E-2</v>
          </cell>
          <cell r="D87">
            <v>5.6988935298506481E-2</v>
          </cell>
          <cell r="E87">
            <v>5.1806688649293303E-2</v>
          </cell>
          <cell r="F87">
            <v>5.2105566037488817E-2</v>
          </cell>
          <cell r="G87">
            <v>4.7303564427151404E-2</v>
          </cell>
          <cell r="H87">
            <v>4.6185485172361096E-2</v>
          </cell>
          <cell r="I87">
            <v>4.2457813218166003E-2</v>
          </cell>
          <cell r="J87">
            <v>4.4512966390160107E-2</v>
          </cell>
          <cell r="K87">
            <v>4.577118041601632E-2</v>
          </cell>
          <cell r="L87">
            <v>4.676717885439588E-2</v>
          </cell>
          <cell r="M87">
            <v>4.8191307933690045E-2</v>
          </cell>
          <cell r="N87">
            <v>4.8583451719071961E-2</v>
          </cell>
          <cell r="O87">
            <v>4.9302231164267213E-2</v>
          </cell>
          <cell r="P87">
            <v>5.0288851276444758E-2</v>
          </cell>
          <cell r="Q87">
            <v>4.8897226236300939E-2</v>
          </cell>
          <cell r="R87">
            <v>5.0139845679045281E-2</v>
          </cell>
          <cell r="S87">
            <v>4.9315383095126383E-2</v>
          </cell>
          <cell r="T87">
            <v>4.7524901359857812E-2</v>
          </cell>
          <cell r="U87">
            <v>4.935969229993193E-2</v>
          </cell>
          <cell r="V87">
            <v>5.1625025287923065E-2</v>
          </cell>
          <cell r="W87">
            <v>5.0435510692219285E-2</v>
          </cell>
          <cell r="X87">
            <v>5.4489859013607318E-2</v>
          </cell>
          <cell r="Y87">
            <v>4.9937922749034025E-2</v>
          </cell>
          <cell r="Z87">
            <v>5.4334331374921128E-2</v>
          </cell>
          <cell r="AA87">
            <v>5.5087151676254859E-2</v>
          </cell>
          <cell r="AB87">
            <v>6.0628736560599639E-2</v>
          </cell>
          <cell r="AC87">
            <v>6.4969069311655248E-2</v>
          </cell>
          <cell r="AD87">
            <v>6.4034806901739974E-2</v>
          </cell>
          <cell r="AE87">
            <v>6.5169557342345572E-2</v>
          </cell>
          <cell r="AF87">
            <v>6.455002714772709E-2</v>
          </cell>
          <cell r="AG87">
            <v>6.4114098236454378E-2</v>
          </cell>
          <cell r="AH87">
            <v>6.3318523932942697E-2</v>
          </cell>
          <cell r="AI87">
            <v>6.4273096067354124E-2</v>
          </cell>
          <cell r="AJ87">
            <v>6.2745650155279165E-2</v>
          </cell>
          <cell r="AK87">
            <v>5.9385662792195849E-2</v>
          </cell>
          <cell r="AL87">
            <v>5.7988208339278542E-2</v>
          </cell>
          <cell r="AM87">
            <v>3.8576006361786375E-2</v>
          </cell>
          <cell r="AN87">
            <v>3.6266422461347016E-2</v>
          </cell>
          <cell r="AO87">
            <v>4.8146459896808505E-2</v>
          </cell>
          <cell r="AP87">
            <v>5.140326677187354E-2</v>
          </cell>
          <cell r="AQ87">
            <v>5.0403722836020098E-2</v>
          </cell>
          <cell r="AR87">
            <v>5.1705211508048396E-2</v>
          </cell>
          <cell r="AS87">
            <v>5.177902701763424E-2</v>
          </cell>
          <cell r="AT87">
            <v>5.8281160849990535E-2</v>
          </cell>
          <cell r="AU87">
            <v>5.9170965106946256E-2</v>
          </cell>
          <cell r="AV87">
            <v>5.8291347148429561E-2</v>
          </cell>
          <cell r="AW87">
            <v>5.804546169438158E-2</v>
          </cell>
          <cell r="AX87">
            <v>5.9251790928711572E-2</v>
          </cell>
          <cell r="AY87">
            <v>5.6592614860835055E-2</v>
          </cell>
          <cell r="AZ87">
            <v>5.7250442638109474E-2</v>
          </cell>
          <cell r="BA87">
            <v>5.4832640750922319E-2</v>
          </cell>
        </row>
        <row r="88">
          <cell r="B88" t="str">
            <v>Construction</v>
          </cell>
          <cell r="C88">
            <v>7.0727155009496209E-2</v>
          </cell>
          <cell r="D88">
            <v>7.2712882338463569E-2</v>
          </cell>
          <cell r="E88">
            <v>7.4366497430488884E-2</v>
          </cell>
          <cell r="F88">
            <v>8.0984686390346838E-2</v>
          </cell>
          <cell r="G88">
            <v>7.5799369536782041E-2</v>
          </cell>
          <cell r="H88">
            <v>7.1276900974539467E-2</v>
          </cell>
          <cell r="I88">
            <v>7.0155418511281334E-2</v>
          </cell>
          <cell r="J88">
            <v>7.02133771274321E-2</v>
          </cell>
          <cell r="K88">
            <v>7.2528625645256514E-2</v>
          </cell>
          <cell r="L88">
            <v>7.476658866337349E-2</v>
          </cell>
          <cell r="M88">
            <v>7.6291381784399134E-2</v>
          </cell>
          <cell r="N88">
            <v>6.8416354089649911E-2</v>
          </cell>
          <cell r="O88">
            <v>6.5853166056399154E-2</v>
          </cell>
          <cell r="P88">
            <v>6.430740582814673E-2</v>
          </cell>
          <cell r="Q88">
            <v>6.3055214288528116E-2</v>
          </cell>
          <cell r="R88">
            <v>6.4090317428688232E-2</v>
          </cell>
          <cell r="S88">
            <v>6.4017037894398221E-2</v>
          </cell>
          <cell r="T88">
            <v>6.5320635462823504E-2</v>
          </cell>
          <cell r="U88">
            <v>6.5930614788538913E-2</v>
          </cell>
          <cell r="V88">
            <v>6.5454012260573902E-2</v>
          </cell>
          <cell r="W88">
            <v>5.1969048225147821E-2</v>
          </cell>
          <cell r="X88">
            <v>6.4964546049189983E-2</v>
          </cell>
          <cell r="Y88">
            <v>7.1175525130174042E-2</v>
          </cell>
          <cell r="Z88">
            <v>8.048507148816357E-2</v>
          </cell>
          <cell r="AA88">
            <v>8.5542176377070442E-2</v>
          </cell>
          <cell r="AB88">
            <v>8.2403897455240363E-2</v>
          </cell>
          <cell r="AC88">
            <v>8.2490083366978523E-2</v>
          </cell>
          <cell r="AD88">
            <v>8.3181454225637622E-2</v>
          </cell>
          <cell r="AE88">
            <v>8.0281326720698737E-2</v>
          </cell>
          <cell r="AF88">
            <v>7.8542101149013041E-2</v>
          </cell>
          <cell r="AG88">
            <v>8.1320612761636463E-2</v>
          </cell>
          <cell r="AH88">
            <v>8.2582679868397443E-2</v>
          </cell>
          <cell r="AI88">
            <v>8.7223180511571269E-2</v>
          </cell>
          <cell r="AJ88">
            <v>8.6201636581614172E-2</v>
          </cell>
          <cell r="AK88">
            <v>8.7266124989484051E-2</v>
          </cell>
          <cell r="AL88">
            <v>8.3025466133081843E-2</v>
          </cell>
          <cell r="AM88">
            <v>1.940129733251696E-2</v>
          </cell>
          <cell r="AN88">
            <v>6.096620607475129E-2</v>
          </cell>
          <cell r="AO88">
            <v>7.4347453476578382E-2</v>
          </cell>
          <cell r="AP88">
            <v>8.3330537209596753E-2</v>
          </cell>
          <cell r="AQ88">
            <v>8.3935045456771162E-2</v>
          </cell>
          <cell r="AR88">
            <v>8.3612759023895186E-2</v>
          </cell>
          <cell r="AS88">
            <v>8.6123183715480764E-2</v>
          </cell>
          <cell r="AT88">
            <v>8.7603659340975637E-2</v>
          </cell>
          <cell r="AU88">
            <v>8.5299245096629395E-2</v>
          </cell>
          <cell r="AV88">
            <v>8.1108110125272123E-2</v>
          </cell>
          <cell r="AW88">
            <v>8.1774121564264252E-2</v>
          </cell>
          <cell r="AX88">
            <v>8.1407927365531735E-2</v>
          </cell>
          <cell r="AY88">
            <v>7.708139143918015E-2</v>
          </cell>
          <cell r="AZ88">
            <v>7.5707626718477708E-2</v>
          </cell>
          <cell r="BA88">
            <v>7.0405893806447753E-2</v>
          </cell>
        </row>
        <row r="89">
          <cell r="B89" t="str">
            <v>Tertiaire marchand</v>
          </cell>
          <cell r="C89">
            <v>1.6342595164193108E-2</v>
          </cell>
          <cell r="D89">
            <v>1.639580590816641E-2</v>
          </cell>
          <cell r="E89">
            <v>1.5570413713650411E-2</v>
          </cell>
          <cell r="F89">
            <v>1.4870911763190124E-2</v>
          </cell>
          <cell r="G89">
            <v>1.4550429210249467E-2</v>
          </cell>
          <cell r="H89">
            <v>1.4673228348211621E-2</v>
          </cell>
          <cell r="I89">
            <v>1.4849703073629546E-2</v>
          </cell>
          <cell r="J89">
            <v>1.515834902623416E-2</v>
          </cell>
          <cell r="K89">
            <v>1.5822932895616468E-2</v>
          </cell>
          <cell r="L89">
            <v>1.5107072584798631E-2</v>
          </cell>
          <cell r="M89">
            <v>1.5796439148786943E-2</v>
          </cell>
          <cell r="N89">
            <v>1.6093056147269427E-2</v>
          </cell>
          <cell r="O89">
            <v>1.6172980317218463E-2</v>
          </cell>
          <cell r="P89">
            <v>1.6233882578343177E-2</v>
          </cell>
          <cell r="Q89">
            <v>1.6181260300456763E-2</v>
          </cell>
          <cell r="R89">
            <v>1.5783896207633898E-2</v>
          </cell>
          <cell r="S89">
            <v>1.6492773924562536E-2</v>
          </cell>
          <cell r="T89">
            <v>1.760065326527209E-2</v>
          </cell>
          <cell r="U89">
            <v>1.8761499630814974E-2</v>
          </cell>
          <cell r="V89">
            <v>1.7205825763247442E-2</v>
          </cell>
          <cell r="W89">
            <v>1.8315942397994441E-2</v>
          </cell>
          <cell r="X89">
            <v>1.9658319869882805E-2</v>
          </cell>
          <cell r="Y89">
            <v>1.874959052205397E-2</v>
          </cell>
          <cell r="Z89">
            <v>2.3002340777903703E-2</v>
          </cell>
          <cell r="AA89">
            <v>2.2616979752410386E-2</v>
          </cell>
          <cell r="AB89">
            <v>2.3003290900474743E-2</v>
          </cell>
          <cell r="AC89">
            <v>2.2641540263232833E-2</v>
          </cell>
          <cell r="AD89">
            <v>2.3158539352981327E-2</v>
          </cell>
          <cell r="AE89">
            <v>2.4305164084255242E-2</v>
          </cell>
          <cell r="AF89">
            <v>2.3517488829903482E-2</v>
          </cell>
          <cell r="AG89">
            <v>2.4244474219086948E-2</v>
          </cell>
          <cell r="AH89">
            <v>2.2593069066754696E-2</v>
          </cell>
          <cell r="AI89">
            <v>2.4704744735836347E-2</v>
          </cell>
          <cell r="AJ89">
            <v>2.5277130182142171E-2</v>
          </cell>
          <cell r="AK89">
            <v>2.6339197649377494E-2</v>
          </cell>
          <cell r="AL89">
            <v>2.6167646560175981E-2</v>
          </cell>
          <cell r="AM89">
            <v>1.8187330336038938E-2</v>
          </cell>
          <cell r="AN89">
            <v>2.2544643083049275E-2</v>
          </cell>
          <cell r="AO89">
            <v>2.5384210420597429E-2</v>
          </cell>
          <cell r="AP89">
            <v>2.5087855363629976E-2</v>
          </cell>
          <cell r="AQ89">
            <v>2.5406465899483702E-2</v>
          </cell>
          <cell r="AR89">
            <v>2.6534479739373801E-2</v>
          </cell>
          <cell r="AS89">
            <v>2.7004976558405908E-2</v>
          </cell>
          <cell r="AT89">
            <v>2.7736443948602595E-2</v>
          </cell>
          <cell r="AU89">
            <v>2.7555649891517448E-2</v>
          </cell>
          <cell r="AV89">
            <v>2.7485421022867104E-2</v>
          </cell>
          <cell r="AW89">
            <v>2.7991052800119445E-2</v>
          </cell>
          <cell r="AX89">
            <v>2.8219479753828304E-2</v>
          </cell>
          <cell r="AY89">
            <v>2.6622372224963126E-2</v>
          </cell>
          <cell r="AZ89">
            <v>2.4874274249999058E-2</v>
          </cell>
          <cell r="BA89">
            <v>2.4875240081936319E-2</v>
          </cell>
        </row>
        <row r="90">
          <cell r="B90" t="str">
            <v>Tertiaire non marchand</v>
          </cell>
          <cell r="C90">
            <v>1.2268418062965363E-3</v>
          </cell>
          <cell r="D90">
            <v>1.2526356226640518E-3</v>
          </cell>
          <cell r="E90">
            <v>1.2681713400020838E-3</v>
          </cell>
          <cell r="F90">
            <v>1.3314816615579107E-3</v>
          </cell>
          <cell r="G90">
            <v>1.3032230775786404E-3</v>
          </cell>
          <cell r="H90">
            <v>1.0193513190876874E-3</v>
          </cell>
          <cell r="I90">
            <v>9.7952349694298388E-4</v>
          </cell>
          <cell r="J90">
            <v>8.3503916964262263E-4</v>
          </cell>
          <cell r="K90">
            <v>1.0049634576228394E-3</v>
          </cell>
          <cell r="L90">
            <v>9.2576584151854728E-4</v>
          </cell>
          <cell r="M90">
            <v>7.9195502325481756E-4</v>
          </cell>
          <cell r="N90">
            <v>8.9313018471164096E-4</v>
          </cell>
          <cell r="O90">
            <v>6.9807578448490731E-4</v>
          </cell>
          <cell r="P90">
            <v>8.2688551780444773E-4</v>
          </cell>
          <cell r="Q90">
            <v>8.1789340287141059E-4</v>
          </cell>
          <cell r="R90">
            <v>9.4872466286128427E-4</v>
          </cell>
          <cell r="S90">
            <v>9.6285652627601647E-4</v>
          </cell>
          <cell r="T90">
            <v>9.0890952294510427E-4</v>
          </cell>
          <cell r="U90">
            <v>1.1089624668476417E-3</v>
          </cell>
          <cell r="V90">
            <v>9.6068072906154637E-4</v>
          </cell>
          <cell r="W90">
            <v>1.1830238988001585E-3</v>
          </cell>
          <cell r="X90">
            <v>1.3367088314346417E-3</v>
          </cell>
          <cell r="Y90">
            <v>1.0096703121273635E-3</v>
          </cell>
          <cell r="Z90">
            <v>1.0922046561883103E-3</v>
          </cell>
          <cell r="AA90">
            <v>1.3059940028279972E-3</v>
          </cell>
          <cell r="AB90">
            <v>1.4274365445680782E-3</v>
          </cell>
          <cell r="AC90">
            <v>1.4684775510260646E-3</v>
          </cell>
          <cell r="AD90">
            <v>1.3152008246361956E-3</v>
          </cell>
          <cell r="AE90">
            <v>1.4651730542060925E-3</v>
          </cell>
          <cell r="AF90">
            <v>1.3456747568783489E-3</v>
          </cell>
          <cell r="AG90">
            <v>1.4306074651142954E-3</v>
          </cell>
          <cell r="AH90">
            <v>1.8184808192470562E-3</v>
          </cell>
          <cell r="AI90">
            <v>1.8464128458096864E-3</v>
          </cell>
          <cell r="AJ90">
            <v>1.5398386668442178E-3</v>
          </cell>
          <cell r="AK90">
            <v>1.6219060393599545E-3</v>
          </cell>
          <cell r="AL90">
            <v>1.968856031793002E-3</v>
          </cell>
          <cell r="AM90">
            <v>1.4900832869245856E-3</v>
          </cell>
          <cell r="AN90">
            <v>1.5325603595391089E-3</v>
          </cell>
          <cell r="AO90">
            <v>2.4185677823679468E-3</v>
          </cell>
          <cell r="AP90">
            <v>3.1467468820702512E-3</v>
          </cell>
          <cell r="AQ90">
            <v>6.3583094445087288E-3</v>
          </cell>
          <cell r="AR90">
            <v>6.9166598862599E-3</v>
          </cell>
          <cell r="AS90">
            <v>7.3534469689273295E-3</v>
          </cell>
          <cell r="AT90">
            <v>7.131760035316119E-3</v>
          </cell>
          <cell r="AU90">
            <v>7.2028813793431753E-3</v>
          </cell>
          <cell r="AV90">
            <v>6.5340727398401606E-3</v>
          </cell>
          <cell r="AW90">
            <v>6.1340724177382198E-3</v>
          </cell>
          <cell r="AX90">
            <v>6.5918314504403675E-3</v>
          </cell>
          <cell r="AY90">
            <v>5.7743914176050619E-3</v>
          </cell>
          <cell r="AZ90">
            <v>6.273975045387791E-3</v>
          </cell>
          <cell r="BA90">
            <v>6.0238399844895867E-3</v>
          </cell>
        </row>
      </sheetData>
      <sheetData sheetId="14">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1.7101771857591295E-2</v>
          </cell>
          <cell r="D86">
            <v>1.5965268195194525E-2</v>
          </cell>
          <cell r="E86">
            <v>1.7461438425661127E-2</v>
          </cell>
          <cell r="F86">
            <v>1.0121447722782615E-2</v>
          </cell>
          <cell r="G86">
            <v>7.8874057729883019E-3</v>
          </cell>
          <cell r="H86">
            <v>8.1421612124655679E-3</v>
          </cell>
          <cell r="I86">
            <v>4.75443037092189E-3</v>
          </cell>
          <cell r="J86">
            <v>1.9774226139381281E-3</v>
          </cell>
          <cell r="K86">
            <v>2.8682995391888385E-3</v>
          </cell>
          <cell r="L86">
            <v>3.3051672087675665E-3</v>
          </cell>
          <cell r="M86">
            <v>3.1035136976508659E-3</v>
          </cell>
          <cell r="N86">
            <v>1.2873804550984186E-2</v>
          </cell>
          <cell r="O86">
            <v>1.4965358602029908E-2</v>
          </cell>
          <cell r="P86">
            <v>1.3324550212418199E-2</v>
          </cell>
          <cell r="Q86">
            <v>1.163355302793696E-2</v>
          </cell>
          <cell r="R86">
            <v>1.1487115600217096E-2</v>
          </cell>
          <cell r="S86">
            <v>1.4712889418742632E-2</v>
          </cell>
          <cell r="T86">
            <v>2.8564396909659999E-2</v>
          </cell>
          <cell r="U86">
            <v>2.5251080669258942E-2</v>
          </cell>
          <cell r="V86">
            <v>2.2459151743098371E-2</v>
          </cell>
          <cell r="W86">
            <v>8.0151021518820066E-3</v>
          </cell>
          <cell r="X86">
            <v>1.5874742493469738E-2</v>
          </cell>
          <cell r="Y86">
            <v>4.7149614794173584E-3</v>
          </cell>
          <cell r="Z86">
            <v>8.7399773096138601E-3</v>
          </cell>
          <cell r="AA86">
            <v>7.5566405554250886E-3</v>
          </cell>
          <cell r="AB86">
            <v>7.6414012416395659E-3</v>
          </cell>
          <cell r="AC86">
            <v>3.190655810404599E-3</v>
          </cell>
          <cell r="AD86">
            <v>5.362001013982644E-3</v>
          </cell>
          <cell r="AE86">
            <v>7.4356148468479313E-3</v>
          </cell>
          <cell r="AF86">
            <v>1.044036617938263E-2</v>
          </cell>
          <cell r="AG86">
            <v>9.9856713160161384E-3</v>
          </cell>
          <cell r="AH86">
            <v>5.950698661867467E-3</v>
          </cell>
          <cell r="AI86">
            <v>1.2674485798425585E-2</v>
          </cell>
          <cell r="AJ86">
            <v>1.2860074651605097E-2</v>
          </cell>
          <cell r="AK86">
            <v>7.7940028182201171E-3</v>
          </cell>
          <cell r="AL86">
            <v>8.2531279773429642E-3</v>
          </cell>
          <cell r="AM86">
            <v>8.2093333294660144E-3</v>
          </cell>
          <cell r="AN86">
            <v>1.3414508144710721E-2</v>
          </cell>
          <cell r="AO86">
            <v>1.1517453151884285E-2</v>
          </cell>
          <cell r="AP86">
            <v>9.7813307482073203E-3</v>
          </cell>
          <cell r="AQ86">
            <v>5.4430359656911032E-3</v>
          </cell>
          <cell r="AR86">
            <v>8.4904165676077184E-3</v>
          </cell>
          <cell r="AS86">
            <v>8.4181417651270369E-3</v>
          </cell>
          <cell r="AT86">
            <v>4.9444287890651247E-3</v>
          </cell>
          <cell r="AU86">
            <v>6.8987503602862196E-3</v>
          </cell>
          <cell r="AV86">
            <v>2.279881412732156E-2</v>
          </cell>
          <cell r="AW86">
            <v>1.1040597085645299E-2</v>
          </cell>
          <cell r="AX86">
            <v>1.3703648832349681E-2</v>
          </cell>
          <cell r="AY86">
            <v>1.481904984552198E-2</v>
          </cell>
          <cell r="AZ86">
            <v>2.9754184708008016E-2</v>
          </cell>
          <cell r="BA86">
            <v>2.5624619178166497E-2</v>
          </cell>
        </row>
        <row r="87">
          <cell r="B87" t="str">
            <v>Industrie</v>
          </cell>
          <cell r="C87">
            <v>8.7793599011429399E-2</v>
          </cell>
          <cell r="D87">
            <v>8.6775231162878219E-2</v>
          </cell>
          <cell r="E87">
            <v>8.2713721666476073E-2</v>
          </cell>
          <cell r="F87">
            <v>7.9540507431678245E-2</v>
          </cell>
          <cell r="G87">
            <v>7.3865184002423243E-2</v>
          </cell>
          <cell r="H87">
            <v>7.2462808313117785E-2</v>
          </cell>
          <cell r="I87">
            <v>7.074377483728625E-2</v>
          </cell>
          <cell r="J87">
            <v>6.7566039676182771E-2</v>
          </cell>
          <cell r="K87">
            <v>7.0248231447990264E-2</v>
          </cell>
          <cell r="L87">
            <v>7.2149103501766246E-2</v>
          </cell>
          <cell r="M87">
            <v>7.3479154286476819E-2</v>
          </cell>
          <cell r="N87">
            <v>7.2898466945535811E-2</v>
          </cell>
          <cell r="O87">
            <v>7.2568346824006397E-2</v>
          </cell>
          <cell r="P87">
            <v>7.450645751085333E-2</v>
          </cell>
          <cell r="Q87">
            <v>7.1147383581114026E-2</v>
          </cell>
          <cell r="R87">
            <v>7.260684869076893E-2</v>
          </cell>
          <cell r="S87">
            <v>7.1991436485473209E-2</v>
          </cell>
          <cell r="T87">
            <v>7.3813400233368825E-2</v>
          </cell>
          <cell r="U87">
            <v>7.9945556288924705E-2</v>
          </cell>
          <cell r="V87">
            <v>7.8401598252336641E-2</v>
          </cell>
          <cell r="W87">
            <v>7.8148761618937898E-2</v>
          </cell>
          <cell r="X87">
            <v>8.0319832147495857E-2</v>
          </cell>
          <cell r="Y87">
            <v>8.0269571738036893E-2</v>
          </cell>
          <cell r="Z87">
            <v>8.2174057365127479E-2</v>
          </cell>
          <cell r="AA87">
            <v>8.3405988708626047E-2</v>
          </cell>
          <cell r="AB87">
            <v>8.8603109577479341E-2</v>
          </cell>
          <cell r="AC87">
            <v>9.0862200474745428E-2</v>
          </cell>
          <cell r="AD87">
            <v>9.136425479742552E-2</v>
          </cell>
          <cell r="AE87">
            <v>9.1186287994913087E-2</v>
          </cell>
          <cell r="AF87">
            <v>9.0739524693862691E-2</v>
          </cell>
          <cell r="AG87">
            <v>8.9931219476180671E-2</v>
          </cell>
          <cell r="AH87">
            <v>8.5184492262912054E-2</v>
          </cell>
          <cell r="AI87">
            <v>8.4419597074653074E-2</v>
          </cell>
          <cell r="AJ87">
            <v>8.2129796962776003E-2</v>
          </cell>
          <cell r="AK87">
            <v>7.9107510424860417E-2</v>
          </cell>
          <cell r="AL87">
            <v>7.7660690535342428E-2</v>
          </cell>
          <cell r="AM87">
            <v>5.1908132817439501E-2</v>
          </cell>
          <cell r="AN87">
            <v>6.0181127398216322E-2</v>
          </cell>
          <cell r="AO87">
            <v>7.0941990336949715E-2</v>
          </cell>
          <cell r="AP87">
            <v>7.4278214021550534E-2</v>
          </cell>
          <cell r="AQ87">
            <v>7.9285404200769224E-2</v>
          </cell>
          <cell r="AR87">
            <v>7.8275005652509833E-2</v>
          </cell>
          <cell r="AS87">
            <v>7.9581115439165656E-2</v>
          </cell>
          <cell r="AT87">
            <v>8.3899071791597737E-2</v>
          </cell>
          <cell r="AU87">
            <v>8.3733588074581394E-2</v>
          </cell>
          <cell r="AV87">
            <v>8.1240134073147091E-2</v>
          </cell>
          <cell r="AW87">
            <v>8.3929697838653783E-2</v>
          </cell>
          <cell r="AX87">
            <v>8.4422321862170441E-2</v>
          </cell>
          <cell r="AY87">
            <v>8.440656441840283E-2</v>
          </cell>
          <cell r="AZ87">
            <v>8.4330061059406089E-2</v>
          </cell>
          <cell r="BA87">
            <v>8.3130368314081021E-2</v>
          </cell>
        </row>
        <row r="88">
          <cell r="B88" t="str">
            <v>Construction</v>
          </cell>
          <cell r="C88">
            <v>0.10529525582387514</v>
          </cell>
          <cell r="D88">
            <v>0.10032017055046275</v>
          </cell>
          <cell r="E88">
            <v>0.10226668739813083</v>
          </cell>
          <cell r="F88">
            <v>0.1035295230195193</v>
          </cell>
          <cell r="G88">
            <v>9.8983057000571348E-2</v>
          </cell>
          <cell r="H88">
            <v>9.8166433433071007E-2</v>
          </cell>
          <cell r="I88">
            <v>9.5468577729745541E-2</v>
          </cell>
          <cell r="J88">
            <v>8.8917937787007989E-2</v>
          </cell>
          <cell r="K88">
            <v>9.2219450890785801E-2</v>
          </cell>
          <cell r="L88">
            <v>9.7085580803577556E-2</v>
          </cell>
          <cell r="M88">
            <v>9.9949580519794481E-2</v>
          </cell>
          <cell r="N88">
            <v>9.4853627735162982E-2</v>
          </cell>
          <cell r="O88">
            <v>9.4865261905844794E-2</v>
          </cell>
          <cell r="P88">
            <v>9.0604502095992315E-2</v>
          </cell>
          <cell r="Q88">
            <v>9.0879974040981137E-2</v>
          </cell>
          <cell r="R88">
            <v>9.3813649790763121E-2</v>
          </cell>
          <cell r="S88">
            <v>8.9696099778374241E-2</v>
          </cell>
          <cell r="T88">
            <v>9.6733145625408357E-2</v>
          </cell>
          <cell r="U88">
            <v>9.5993419567028601E-2</v>
          </cell>
          <cell r="V88">
            <v>0.10033080553741744</v>
          </cell>
          <cell r="W88">
            <v>9.7768722276964551E-2</v>
          </cell>
          <cell r="X88">
            <v>0.10546269442944438</v>
          </cell>
          <cell r="Y88">
            <v>0.11260167034656246</v>
          </cell>
          <cell r="Z88">
            <v>0.12539498265532897</v>
          </cell>
          <cell r="AA88">
            <v>0.1337242436890109</v>
          </cell>
          <cell r="AB88">
            <v>0.13192604047942236</v>
          </cell>
          <cell r="AC88">
            <v>0.1391267822446331</v>
          </cell>
          <cell r="AD88">
            <v>0.14259713072939212</v>
          </cell>
          <cell r="AE88">
            <v>0.13893974512463633</v>
          </cell>
          <cell r="AF88">
            <v>0.13866246441333815</v>
          </cell>
          <cell r="AG88">
            <v>0.1447265270040908</v>
          </cell>
          <cell r="AH88">
            <v>0.13611820234780619</v>
          </cell>
          <cell r="AI88">
            <v>0.14515669487242552</v>
          </cell>
          <cell r="AJ88">
            <v>0.14368695448931337</v>
          </cell>
          <cell r="AK88">
            <v>0.14522515590045312</v>
          </cell>
          <cell r="AL88">
            <v>0.13449350526530024</v>
          </cell>
          <cell r="AM88">
            <v>6.6112098461627328E-2</v>
          </cell>
          <cell r="AN88">
            <v>0.10795319616996608</v>
          </cell>
          <cell r="AO88">
            <v>0.12521893013183558</v>
          </cell>
          <cell r="AP88">
            <v>0.12930942570924295</v>
          </cell>
          <cell r="AQ88">
            <v>0.13043857086934682</v>
          </cell>
          <cell r="AR88">
            <v>0.12807485310786512</v>
          </cell>
          <cell r="AS88">
            <v>0.12781594304010396</v>
          </cell>
          <cell r="AT88">
            <v>0.12883156204860399</v>
          </cell>
          <cell r="AU88">
            <v>0.13019892340986178</v>
          </cell>
          <cell r="AV88">
            <v>0.12560468629004543</v>
          </cell>
          <cell r="AW88">
            <v>0.12564728783591489</v>
          </cell>
          <cell r="AX88">
            <v>0.12659910731602106</v>
          </cell>
          <cell r="AY88">
            <v>0.1225699820561662</v>
          </cell>
          <cell r="AZ88">
            <v>0.11852441813019633</v>
          </cell>
          <cell r="BA88">
            <v>0.11872554724858229</v>
          </cell>
        </row>
        <row r="89">
          <cell r="B89" t="str">
            <v>Tertiaire marchand</v>
          </cell>
          <cell r="C89">
            <v>2.658042314874132E-2</v>
          </cell>
          <cell r="D89">
            <v>2.5232029653415634E-2</v>
          </cell>
          <cell r="E89">
            <v>2.6035907229885424E-2</v>
          </cell>
          <cell r="F89">
            <v>2.426062939340352E-2</v>
          </cell>
          <cell r="G89">
            <v>2.3819475385476432E-2</v>
          </cell>
          <cell r="H89">
            <v>2.2694989592719719E-2</v>
          </cell>
          <cell r="I89">
            <v>2.2451791329357127E-2</v>
          </cell>
          <cell r="J89">
            <v>2.3004753225767401E-2</v>
          </cell>
          <cell r="K89">
            <v>2.3504959566568027E-2</v>
          </cell>
          <cell r="L89">
            <v>2.3362257658246285E-2</v>
          </cell>
          <cell r="M89">
            <v>2.3954177257316401E-2</v>
          </cell>
          <cell r="N89">
            <v>2.4991432139575335E-2</v>
          </cell>
          <cell r="O89">
            <v>2.506259432388715E-2</v>
          </cell>
          <cell r="P89">
            <v>2.5514258261095085E-2</v>
          </cell>
          <cell r="Q89">
            <v>2.4491189918303909E-2</v>
          </cell>
          <cell r="R89">
            <v>2.4838929120825474E-2</v>
          </cell>
          <cell r="S89">
            <v>2.5307528789415407E-2</v>
          </cell>
          <cell r="T89">
            <v>2.736671426290941E-2</v>
          </cell>
          <cell r="U89">
            <v>2.800363209483572E-2</v>
          </cell>
          <cell r="V89">
            <v>2.7472544648930373E-2</v>
          </cell>
          <cell r="W89">
            <v>2.8447283951768172E-2</v>
          </cell>
          <cell r="X89">
            <v>2.8450210251781561E-2</v>
          </cell>
          <cell r="Y89">
            <v>2.9008949970152458E-2</v>
          </cell>
          <cell r="Z89">
            <v>3.0593168879303502E-2</v>
          </cell>
          <cell r="AA89">
            <v>3.1411881993026788E-2</v>
          </cell>
          <cell r="AB89">
            <v>3.2172958858592685E-2</v>
          </cell>
          <cell r="AC89">
            <v>3.3273489958495425E-2</v>
          </cell>
          <cell r="AD89">
            <v>3.3963004067479263E-2</v>
          </cell>
          <cell r="AE89">
            <v>3.6151727778642548E-2</v>
          </cell>
          <cell r="AF89">
            <v>3.5115162110460327E-2</v>
          </cell>
          <cell r="AG89">
            <v>3.544923686383801E-2</v>
          </cell>
          <cell r="AH89">
            <v>3.5352826517327067E-2</v>
          </cell>
          <cell r="AI89">
            <v>3.5527703391150647E-2</v>
          </cell>
          <cell r="AJ89">
            <v>3.5919172491160313E-2</v>
          </cell>
          <cell r="AK89">
            <v>3.6419777034480579E-2</v>
          </cell>
          <cell r="AL89">
            <v>3.5405677069120248E-2</v>
          </cell>
          <cell r="AM89">
            <v>2.4542182489447281E-2</v>
          </cell>
          <cell r="AN89">
            <v>2.6505431251967932E-2</v>
          </cell>
          <cell r="AO89">
            <v>3.0602715461854699E-2</v>
          </cell>
          <cell r="AP89">
            <v>3.1338189342088964E-2</v>
          </cell>
          <cell r="AQ89">
            <v>3.1068432627655605E-2</v>
          </cell>
          <cell r="AR89">
            <v>3.3629143336907114E-2</v>
          </cell>
          <cell r="AS89">
            <v>3.3549578235630095E-2</v>
          </cell>
          <cell r="AT89">
            <v>3.3754149072015217E-2</v>
          </cell>
          <cell r="AU89">
            <v>3.5111120280018802E-2</v>
          </cell>
          <cell r="AV89">
            <v>3.4814152419189476E-2</v>
          </cell>
          <cell r="AW89">
            <v>3.3977999394180759E-2</v>
          </cell>
          <cell r="AX89">
            <v>3.4394055226109159E-2</v>
          </cell>
          <cell r="AY89">
            <v>3.2399001701513518E-2</v>
          </cell>
          <cell r="AZ89">
            <v>3.2529039136448896E-2</v>
          </cell>
          <cell r="BA89">
            <v>3.3857143721947092E-2</v>
          </cell>
        </row>
        <row r="90">
          <cell r="B90" t="str">
            <v>Tertiaire non marchand</v>
          </cell>
          <cell r="C90">
            <v>3.248989404836684E-3</v>
          </cell>
          <cell r="D90">
            <v>3.7349396374606568E-3</v>
          </cell>
          <cell r="E90">
            <v>3.9785182390061468E-3</v>
          </cell>
          <cell r="F90">
            <v>3.9836279426361393E-3</v>
          </cell>
          <cell r="G90">
            <v>3.6142995906661888E-3</v>
          </cell>
          <cell r="H90">
            <v>2.9254396899154786E-3</v>
          </cell>
          <cell r="I90">
            <v>2.9441696926669953E-3</v>
          </cell>
          <cell r="J90">
            <v>2.6329860506054117E-3</v>
          </cell>
          <cell r="K90">
            <v>2.7211030237288512E-3</v>
          </cell>
          <cell r="L90">
            <v>2.4703665225358122E-3</v>
          </cell>
          <cell r="M90">
            <v>2.4148098752058856E-3</v>
          </cell>
          <cell r="N90">
            <v>2.5891806935859555E-3</v>
          </cell>
          <cell r="O90">
            <v>2.5091635044592322E-3</v>
          </cell>
          <cell r="P90">
            <v>2.8704695833878724E-3</v>
          </cell>
          <cell r="Q90">
            <v>2.8891299860807447E-3</v>
          </cell>
          <cell r="R90">
            <v>3.4487289794377478E-3</v>
          </cell>
          <cell r="S90">
            <v>2.955489820756203E-3</v>
          </cell>
          <cell r="T90">
            <v>3.4704701023651539E-3</v>
          </cell>
          <cell r="U90">
            <v>3.4318667894767474E-3</v>
          </cell>
          <cell r="V90">
            <v>3.5178213997734795E-3</v>
          </cell>
          <cell r="W90">
            <v>3.6830070720136896E-3</v>
          </cell>
          <cell r="X90">
            <v>3.6196473588495657E-3</v>
          </cell>
          <cell r="Y90">
            <v>3.1639846398013251E-3</v>
          </cell>
          <cell r="Z90">
            <v>3.289989473121451E-3</v>
          </cell>
          <cell r="AA90">
            <v>4.2540291661107158E-3</v>
          </cell>
          <cell r="AB90">
            <v>4.3417298296880603E-3</v>
          </cell>
          <cell r="AC90">
            <v>4.2488645549302855E-3</v>
          </cell>
          <cell r="AD90">
            <v>4.6305874983685645E-3</v>
          </cell>
          <cell r="AE90">
            <v>4.8690556998687348E-3</v>
          </cell>
          <cell r="AF90">
            <v>4.7813292363908921E-3</v>
          </cell>
          <cell r="AG90">
            <v>5.0957792352944193E-3</v>
          </cell>
          <cell r="AH90">
            <v>5.1703684462253065E-3</v>
          </cell>
          <cell r="AI90">
            <v>6.663275175633583E-3</v>
          </cell>
          <cell r="AJ90">
            <v>6.3917254165227772E-3</v>
          </cell>
          <cell r="AK90">
            <v>6.3575386429304383E-3</v>
          </cell>
          <cell r="AL90">
            <v>6.8980009394100338E-3</v>
          </cell>
          <cell r="AM90">
            <v>5.2156978387857518E-3</v>
          </cell>
          <cell r="AN90">
            <v>5.7652365974755187E-3</v>
          </cell>
          <cell r="AO90">
            <v>7.3171917541551678E-3</v>
          </cell>
          <cell r="AP90">
            <v>7.3499717021221237E-3</v>
          </cell>
          <cell r="AQ90">
            <v>8.7355060278826776E-3</v>
          </cell>
          <cell r="AR90">
            <v>9.5643269294708542E-3</v>
          </cell>
          <cell r="AS90">
            <v>1.02236605155473E-2</v>
          </cell>
          <cell r="AT90">
            <v>1.036871709101954E-2</v>
          </cell>
          <cell r="AU90">
            <v>9.3876285482013006E-3</v>
          </cell>
          <cell r="AV90">
            <v>9.9281431553540789E-3</v>
          </cell>
          <cell r="AW90">
            <v>9.7743009044665118E-3</v>
          </cell>
          <cell r="AX90">
            <v>1.0411901737319783E-2</v>
          </cell>
          <cell r="AY90">
            <v>9.7919223440899802E-3</v>
          </cell>
          <cell r="AZ90">
            <v>9.7663009435298709E-3</v>
          </cell>
          <cell r="BA90">
            <v>9.3992749861332818E-3</v>
          </cell>
        </row>
      </sheetData>
      <sheetData sheetId="15">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1.2846081536608633E-2</v>
          </cell>
          <cell r="D86">
            <v>1.5687860355419272E-2</v>
          </cell>
          <cell r="E86">
            <v>2.2003246176220358E-2</v>
          </cell>
          <cell r="F86">
            <v>4.569186655181677E-2</v>
          </cell>
          <cell r="G86">
            <v>7.359334152157667E-3</v>
          </cell>
          <cell r="H86">
            <v>7.9794722575302415E-3</v>
          </cell>
          <cell r="I86">
            <v>6.8497042056953512E-3</v>
          </cell>
          <cell r="J86">
            <v>8.540992052392879E-3</v>
          </cell>
          <cell r="K86">
            <v>1.0577201943167292E-2</v>
          </cell>
          <cell r="L86">
            <v>3.5623506354957439E-3</v>
          </cell>
          <cell r="M86">
            <v>4.4964898998263673E-3</v>
          </cell>
          <cell r="N86">
            <v>5.3857194503250747E-3</v>
          </cell>
          <cell r="O86">
            <v>3.5803612929982444E-3</v>
          </cell>
          <cell r="P86">
            <v>3.1700417729887687E-3</v>
          </cell>
          <cell r="Q86">
            <v>5.9980086502862675E-3</v>
          </cell>
          <cell r="R86">
            <v>1.2437934344646064E-3</v>
          </cell>
          <cell r="S86">
            <v>1.7051950138016378E-3</v>
          </cell>
          <cell r="T86">
            <v>1.0949853272109618E-3</v>
          </cell>
          <cell r="U86">
            <v>1.4713271793051323E-3</v>
          </cell>
          <cell r="V86">
            <v>6.1989413612690788E-4</v>
          </cell>
          <cell r="W86">
            <v>7.1516522786485039E-4</v>
          </cell>
          <cell r="X86">
            <v>1.0127630628977179E-3</v>
          </cell>
          <cell r="Y86">
            <v>1.9182917289736637E-3</v>
          </cell>
          <cell r="Z86">
            <v>7.3187713022757387E-4</v>
          </cell>
          <cell r="AA86">
            <v>2.1356301302288574E-2</v>
          </cell>
          <cell r="AB86">
            <v>1.6771803892810567E-3</v>
          </cell>
          <cell r="AC86">
            <v>1.4228940451197784E-3</v>
          </cell>
          <cell r="AD86">
            <v>8.6673699864582337E-4</v>
          </cell>
          <cell r="AE86">
            <v>9.3795416582635228E-4</v>
          </cell>
          <cell r="AF86">
            <v>1.0214553003017209E-3</v>
          </cell>
          <cell r="AG86">
            <v>2.5801929949157351E-3</v>
          </cell>
          <cell r="AH86">
            <v>4.25807604099529E-3</v>
          </cell>
          <cell r="AI86">
            <v>2.4559690894240893E-3</v>
          </cell>
          <cell r="AJ86">
            <v>4.5427749195264093E-3</v>
          </cell>
          <cell r="AK86">
            <v>3.7035413970630412E-3</v>
          </cell>
          <cell r="AL86">
            <v>5.0268063863059187E-3</v>
          </cell>
          <cell r="AM86">
            <v>5.3549440191459447E-3</v>
          </cell>
          <cell r="AN86">
            <v>4.1511783343527583E-3</v>
          </cell>
          <cell r="AO86">
            <v>9.3872285855236962E-4</v>
          </cell>
          <cell r="AP86">
            <v>4.6876020426767813E-3</v>
          </cell>
          <cell r="AQ86">
            <v>4.9800153483434686E-3</v>
          </cell>
          <cell r="AR86">
            <v>2.5550581004491263E-3</v>
          </cell>
          <cell r="AS86">
            <v>7.3800585579098165E-3</v>
          </cell>
          <cell r="AT86">
            <v>7.5894426264803303E-3</v>
          </cell>
          <cell r="AU86">
            <v>6.6505419390023518E-3</v>
          </cell>
          <cell r="AV86">
            <v>1.1436458316784786E-2</v>
          </cell>
          <cell r="AW86">
            <v>9.0403153648981344E-3</v>
          </cell>
          <cell r="AX86">
            <v>1.1411262536918401E-2</v>
          </cell>
          <cell r="AY86">
            <v>1.6098228780216637E-2</v>
          </cell>
          <cell r="AZ86">
            <v>9.7008403304810701E-3</v>
          </cell>
          <cell r="BA86">
            <v>1.1407423873266752E-2</v>
          </cell>
        </row>
        <row r="87">
          <cell r="B87" t="str">
            <v>Industrie</v>
          </cell>
          <cell r="C87">
            <v>6.8997001467880126E-2</v>
          </cell>
          <cell r="D87">
            <v>6.9155667570216656E-2</v>
          </cell>
          <cell r="E87">
            <v>6.8052194402622931E-2</v>
          </cell>
          <cell r="F87">
            <v>6.7065317336297017E-2</v>
          </cell>
          <cell r="G87">
            <v>6.2781987792240895E-2</v>
          </cell>
          <cell r="H87">
            <v>5.8167511783246452E-2</v>
          </cell>
          <cell r="I87">
            <v>5.6454116989532808E-2</v>
          </cell>
          <cell r="J87">
            <v>5.6873851818441581E-2</v>
          </cell>
          <cell r="K87">
            <v>5.6970490773679654E-2</v>
          </cell>
          <cell r="L87">
            <v>6.0624282155091781E-2</v>
          </cell>
          <cell r="M87">
            <v>6.1447363390524673E-2</v>
          </cell>
          <cell r="N87">
            <v>6.0910469528679095E-2</v>
          </cell>
          <cell r="O87">
            <v>5.4483356519742641E-2</v>
          </cell>
          <cell r="P87">
            <v>5.6099556520007789E-2</v>
          </cell>
          <cell r="Q87">
            <v>5.1650382015195867E-2</v>
          </cell>
          <cell r="R87">
            <v>4.9374362061257719E-2</v>
          </cell>
          <cell r="S87">
            <v>5.2610930977827E-2</v>
          </cell>
          <cell r="T87">
            <v>6.1650266138618542E-2</v>
          </cell>
          <cell r="U87">
            <v>6.1338614713675181E-2</v>
          </cell>
          <cell r="V87">
            <v>6.0383545977447516E-2</v>
          </cell>
          <cell r="W87">
            <v>5.8438740512872088E-2</v>
          </cell>
          <cell r="X87">
            <v>5.8796041863889432E-2</v>
          </cell>
          <cell r="Y87">
            <v>6.3292830374157547E-2</v>
          </cell>
          <cell r="Z87">
            <v>6.2218007259624702E-2</v>
          </cell>
          <cell r="AA87">
            <v>6.3470617921446107E-2</v>
          </cell>
          <cell r="AB87">
            <v>6.6466512760494451E-2</v>
          </cell>
          <cell r="AC87">
            <v>6.7584726602606698E-2</v>
          </cell>
          <cell r="AD87">
            <v>7.0741564517515565E-2</v>
          </cell>
          <cell r="AE87">
            <v>7.2065518837372611E-2</v>
          </cell>
          <cell r="AF87">
            <v>7.4737307064491942E-2</v>
          </cell>
          <cell r="AG87">
            <v>7.3336462646628325E-2</v>
          </cell>
          <cell r="AH87">
            <v>6.9817257413586783E-2</v>
          </cell>
          <cell r="AI87">
            <v>6.8518581116490382E-2</v>
          </cell>
          <cell r="AJ87">
            <v>6.9158229353366213E-2</v>
          </cell>
          <cell r="AK87">
            <v>6.8894429126320808E-2</v>
          </cell>
          <cell r="AL87">
            <v>6.4118349858391155E-2</v>
          </cell>
          <cell r="AM87">
            <v>4.4809368317298523E-2</v>
          </cell>
          <cell r="AN87">
            <v>5.3725085288334397E-2</v>
          </cell>
          <cell r="AO87">
            <v>5.7047216961807798E-2</v>
          </cell>
          <cell r="AP87">
            <v>5.983612101354354E-2</v>
          </cell>
          <cell r="AQ87">
            <v>6.2937275904685411E-2</v>
          </cell>
          <cell r="AR87">
            <v>6.3320269743477417E-2</v>
          </cell>
          <cell r="AS87">
            <v>6.6152648318757015E-2</v>
          </cell>
          <cell r="AT87">
            <v>6.7929426944133717E-2</v>
          </cell>
          <cell r="AU87">
            <v>6.4707426373137422E-2</v>
          </cell>
          <cell r="AV87">
            <v>6.1403833383035594E-2</v>
          </cell>
          <cell r="AW87">
            <v>6.3594879212804392E-2</v>
          </cell>
          <cell r="AX87">
            <v>6.5641362452757632E-2</v>
          </cell>
          <cell r="AY87">
            <v>6.7527373938127258E-2</v>
          </cell>
          <cell r="AZ87">
            <v>6.4493268801290304E-2</v>
          </cell>
          <cell r="BA87">
            <v>6.0583377784401628E-2</v>
          </cell>
        </row>
        <row r="88">
          <cell r="B88" t="str">
            <v>Construction</v>
          </cell>
          <cell r="C88">
            <v>9.9945195126157418E-2</v>
          </cell>
          <cell r="D88">
            <v>0.10496242062848932</v>
          </cell>
          <cell r="E88">
            <v>0.11645092480071681</v>
          </cell>
          <cell r="F88">
            <v>0.10972478480979929</v>
          </cell>
          <cell r="G88">
            <v>0.10404700595121416</v>
          </cell>
          <cell r="H88">
            <v>0.10574791829781603</v>
          </cell>
          <cell r="I88">
            <v>0.1062306505926984</v>
          </cell>
          <cell r="J88">
            <v>8.7399132520789957E-2</v>
          </cell>
          <cell r="K88">
            <v>9.6059572104007937E-2</v>
          </cell>
          <cell r="L88">
            <v>9.2460700549040778E-2</v>
          </cell>
          <cell r="M88">
            <v>9.4698576440658225E-2</v>
          </cell>
          <cell r="N88">
            <v>8.8323630030150743E-2</v>
          </cell>
          <cell r="O88">
            <v>8.2897789086522095E-2</v>
          </cell>
          <cell r="P88">
            <v>8.0261272983095558E-2</v>
          </cell>
          <cell r="Q88">
            <v>6.8684511341213367E-2</v>
          </cell>
          <cell r="R88">
            <v>8.1187481237082859E-2</v>
          </cell>
          <cell r="S88">
            <v>7.249877810043201E-2</v>
          </cell>
          <cell r="T88">
            <v>7.3383500862467615E-2</v>
          </cell>
          <cell r="U88">
            <v>9.8431180469632423E-2</v>
          </cell>
          <cell r="V88">
            <v>9.3370553119873703E-2</v>
          </cell>
          <cell r="W88">
            <v>9.1199821221581615E-2</v>
          </cell>
          <cell r="X88">
            <v>0.10041233478261109</v>
          </cell>
          <cell r="Y88">
            <v>0.10393952210662154</v>
          </cell>
          <cell r="Z88">
            <v>0.10235101658136005</v>
          </cell>
          <cell r="AA88">
            <v>0.10886306403683491</v>
          </cell>
          <cell r="AB88">
            <v>0.105369626657236</v>
          </cell>
          <cell r="AC88">
            <v>0.10171716330156157</v>
          </cell>
          <cell r="AD88">
            <v>0.11068563926262651</v>
          </cell>
          <cell r="AE88">
            <v>0.11335955144458847</v>
          </cell>
          <cell r="AF88">
            <v>0.10826153553042699</v>
          </cell>
          <cell r="AG88">
            <v>0.11040540302896235</v>
          </cell>
          <cell r="AH88">
            <v>9.8959117507023714E-2</v>
          </cell>
          <cell r="AI88">
            <v>0.10963408143585751</v>
          </cell>
          <cell r="AJ88">
            <v>0.11380078140943874</v>
          </cell>
          <cell r="AK88">
            <v>0.11547113027740763</v>
          </cell>
          <cell r="AL88">
            <v>0.10367659068390102</v>
          </cell>
          <cell r="AM88">
            <v>5.8067584687915917E-2</v>
          </cell>
          <cell r="AN88">
            <v>9.6253159759399562E-2</v>
          </cell>
          <cell r="AO88">
            <v>0.10379580742797398</v>
          </cell>
          <cell r="AP88">
            <v>0.10561464000537077</v>
          </cell>
          <cell r="AQ88">
            <v>9.8357866216928672E-2</v>
          </cell>
          <cell r="AR88">
            <v>9.9883109364948333E-2</v>
          </cell>
          <cell r="AS88">
            <v>0.10378779029794521</v>
          </cell>
          <cell r="AT88">
            <v>0.10015850255605881</v>
          </cell>
          <cell r="AU88">
            <v>0.10938915092747795</v>
          </cell>
          <cell r="AV88">
            <v>9.6784566599898592E-2</v>
          </cell>
          <cell r="AW88">
            <v>0.10096680949065978</v>
          </cell>
          <cell r="AX88">
            <v>0.10400109153585141</v>
          </cell>
          <cell r="AY88">
            <v>0.1027191521647234</v>
          </cell>
          <cell r="AZ88">
            <v>0.10129416446582609</v>
          </cell>
          <cell r="BA88">
            <v>9.9520862932360885E-2</v>
          </cell>
        </row>
        <row r="89">
          <cell r="B89" t="str">
            <v>Tertiaire marchand</v>
          </cell>
          <cell r="C89">
            <v>1.1387282537948743E-2</v>
          </cell>
          <cell r="D89">
            <v>1.0736159011113657E-2</v>
          </cell>
          <cell r="E89">
            <v>1.0639283507880926E-2</v>
          </cell>
          <cell r="F89">
            <v>9.606970153508582E-3</v>
          </cell>
          <cell r="G89">
            <v>1.1301212080201142E-2</v>
          </cell>
          <cell r="H89">
            <v>1.0904159399089376E-2</v>
          </cell>
          <cell r="I89">
            <v>9.3978921954474322E-3</v>
          </cell>
          <cell r="J89">
            <v>9.6056861941528938E-3</v>
          </cell>
          <cell r="K89">
            <v>1.0583721967822991E-2</v>
          </cell>
          <cell r="L89">
            <v>1.1141259747938927E-2</v>
          </cell>
          <cell r="M89">
            <v>1.0932793792732438E-2</v>
          </cell>
          <cell r="N89">
            <v>1.0267844955026842E-2</v>
          </cell>
          <cell r="O89">
            <v>9.2389116785662664E-3</v>
          </cell>
          <cell r="P89">
            <v>9.632441162823949E-3</v>
          </cell>
          <cell r="Q89">
            <v>1.0193827927396551E-2</v>
          </cell>
          <cell r="R89">
            <v>9.6593202043250177E-3</v>
          </cell>
          <cell r="S89">
            <v>1.049230463574739E-2</v>
          </cell>
          <cell r="T89">
            <v>1.2463676424219233E-2</v>
          </cell>
          <cell r="U89">
            <v>1.2890711758660285E-2</v>
          </cell>
          <cell r="V89">
            <v>1.3032772702048834E-2</v>
          </cell>
          <cell r="W89">
            <v>1.2605785784501609E-2</v>
          </cell>
          <cell r="X89">
            <v>1.2328180054848155E-2</v>
          </cell>
          <cell r="Y89">
            <v>1.2061824578928146E-2</v>
          </cell>
          <cell r="Z89">
            <v>1.4343558133767562E-2</v>
          </cell>
          <cell r="AA89">
            <v>1.4054324188893101E-2</v>
          </cell>
          <cell r="AB89">
            <v>1.3115489390640918E-2</v>
          </cell>
          <cell r="AC89">
            <v>1.2836530128673531E-2</v>
          </cell>
          <cell r="AD89">
            <v>1.3324141841800467E-2</v>
          </cell>
          <cell r="AE89">
            <v>1.4547013381091002E-2</v>
          </cell>
          <cell r="AF89">
            <v>1.421691452868047E-2</v>
          </cell>
          <cell r="AG89">
            <v>1.4397792894158356E-2</v>
          </cell>
          <cell r="AH89">
            <v>1.3869840821514053E-2</v>
          </cell>
          <cell r="AI89">
            <v>1.4042750055950735E-2</v>
          </cell>
          <cell r="AJ89">
            <v>1.4452008641085071E-2</v>
          </cell>
          <cell r="AK89">
            <v>1.4964954620084472E-2</v>
          </cell>
          <cell r="AL89">
            <v>1.5194427398832021E-2</v>
          </cell>
          <cell r="AM89">
            <v>9.6796957386700057E-3</v>
          </cell>
          <cell r="AN89">
            <v>1.3121876428809321E-2</v>
          </cell>
          <cell r="AO89">
            <v>1.3388847460611737E-2</v>
          </cell>
          <cell r="AP89">
            <v>1.4078169846544244E-2</v>
          </cell>
          <cell r="AQ89">
            <v>1.4491335151144039E-2</v>
          </cell>
          <cell r="AR89">
            <v>1.5908920066239864E-2</v>
          </cell>
          <cell r="AS89">
            <v>1.6006307758193099E-2</v>
          </cell>
          <cell r="AT89">
            <v>1.6138818977609427E-2</v>
          </cell>
          <cell r="AU89">
            <v>1.6745738801893621E-2</v>
          </cell>
          <cell r="AV89">
            <v>1.580875558813833E-2</v>
          </cell>
          <cell r="AW89">
            <v>1.5795277536845499E-2</v>
          </cell>
          <cell r="AX89">
            <v>1.6778739388941154E-2</v>
          </cell>
          <cell r="AY89">
            <v>1.4885472649343773E-2</v>
          </cell>
          <cell r="AZ89">
            <v>1.4856421086584E-2</v>
          </cell>
          <cell r="BA89">
            <v>1.489175476512432E-2</v>
          </cell>
        </row>
        <row r="90">
          <cell r="B90" t="str">
            <v>Tertiaire non marchand</v>
          </cell>
          <cell r="C90">
            <v>1.7209292342816743E-3</v>
          </cell>
          <cell r="D90">
            <v>1.4140183059595001E-3</v>
          </cell>
          <cell r="E90">
            <v>1.7806540804357052E-3</v>
          </cell>
          <cell r="F90">
            <v>2.1912462162211122E-3</v>
          </cell>
          <cell r="G90">
            <v>1.9880825926233757E-3</v>
          </cell>
          <cell r="H90">
            <v>1.589264187902645E-3</v>
          </cell>
          <cell r="I90">
            <v>1.7715640700019224E-3</v>
          </cell>
          <cell r="J90">
            <v>1.5692994371374247E-3</v>
          </cell>
          <cell r="K90">
            <v>1.6921377747145386E-3</v>
          </cell>
          <cell r="L90">
            <v>1.4764922779008107E-3</v>
          </cell>
          <cell r="M90">
            <v>9.5857596280915329E-4</v>
          </cell>
          <cell r="N90">
            <v>1.1198023815334795E-3</v>
          </cell>
          <cell r="O90">
            <v>1.2327527593595227E-3</v>
          </cell>
          <cell r="P90">
            <v>1.5616920155138605E-3</v>
          </cell>
          <cell r="Q90">
            <v>1.1778929586740549E-3</v>
          </cell>
          <cell r="R90">
            <v>1.1531276937257482E-3</v>
          </cell>
          <cell r="S90">
            <v>1.3459494112493442E-3</v>
          </cell>
          <cell r="T90">
            <v>1.3893863198126445E-3</v>
          </cell>
          <cell r="U90">
            <v>1.4110164745677978E-3</v>
          </cell>
          <cell r="V90">
            <v>2.0427376973627866E-3</v>
          </cell>
          <cell r="W90">
            <v>1.245541592847006E-3</v>
          </cell>
          <cell r="X90">
            <v>1.3551471724385753E-3</v>
          </cell>
          <cell r="Y90">
            <v>1.028761477868148E-3</v>
          </cell>
          <cell r="Z90">
            <v>1.2750738103843985E-3</v>
          </cell>
          <cell r="AA90">
            <v>1.5169326183837244E-3</v>
          </cell>
          <cell r="AB90">
            <v>1.5553156734507063E-3</v>
          </cell>
          <cell r="AC90">
            <v>1.8366911008576756E-3</v>
          </cell>
          <cell r="AD90">
            <v>1.79164207463431E-3</v>
          </cell>
          <cell r="AE90">
            <v>2.4906506722532848E-3</v>
          </cell>
          <cell r="AF90">
            <v>2.6799066398706778E-3</v>
          </cell>
          <cell r="AG90">
            <v>2.3214210669757962E-3</v>
          </cell>
          <cell r="AH90">
            <v>1.8753190565874878E-3</v>
          </cell>
          <cell r="AI90">
            <v>2.5188554099450436E-3</v>
          </cell>
          <cell r="AJ90">
            <v>3.2673475450381603E-3</v>
          </cell>
          <cell r="AK90">
            <v>3.0041129065707032E-3</v>
          </cell>
          <cell r="AL90">
            <v>3.5224788680528543E-3</v>
          </cell>
          <cell r="AM90">
            <v>2.785700137607235E-3</v>
          </cell>
          <cell r="AN90">
            <v>3.0934714554951893E-3</v>
          </cell>
          <cell r="AO90">
            <v>3.6464444050426934E-3</v>
          </cell>
          <cell r="AP90">
            <v>3.7247989998958637E-3</v>
          </cell>
          <cell r="AQ90">
            <v>2.7786480422339775E-3</v>
          </cell>
          <cell r="AR90">
            <v>3.9036553854091636E-3</v>
          </cell>
          <cell r="AS90">
            <v>3.563173961193791E-3</v>
          </cell>
          <cell r="AT90">
            <v>4.3476696207094788E-3</v>
          </cell>
          <cell r="AU90">
            <v>4.0772656786865298E-3</v>
          </cell>
          <cell r="AV90">
            <v>5.0111025858181456E-3</v>
          </cell>
          <cell r="AW90">
            <v>3.554866070137113E-3</v>
          </cell>
          <cell r="AX90">
            <v>4.5061305964241311E-3</v>
          </cell>
          <cell r="AY90">
            <v>3.8808648101338774E-3</v>
          </cell>
          <cell r="AZ90">
            <v>4.4808950746348065E-3</v>
          </cell>
          <cell r="BA90">
            <v>4.4065739480761553E-3</v>
          </cell>
        </row>
      </sheetData>
      <sheetData sheetId="16">
        <row r="85">
          <cell r="C85" t="str">
            <v>2011-T1</v>
          </cell>
          <cell r="D85" t="str">
            <v>2011-T2</v>
          </cell>
          <cell r="E85" t="str">
            <v>2011-T3</v>
          </cell>
          <cell r="F85" t="str">
            <v>2011-T4</v>
          </cell>
          <cell r="G85" t="str">
            <v>2012-T1</v>
          </cell>
          <cell r="H85" t="str">
            <v>2012-T2</v>
          </cell>
          <cell r="I85" t="str">
            <v>2012-T3</v>
          </cell>
          <cell r="J85" t="str">
            <v>2012-T4</v>
          </cell>
          <cell r="K85" t="str">
            <v>2013-T1</v>
          </cell>
          <cell r="L85" t="str">
            <v>2013-T2</v>
          </cell>
          <cell r="M85" t="str">
            <v>2013-T3</v>
          </cell>
          <cell r="N85" t="str">
            <v>2013-T4</v>
          </cell>
          <cell r="O85" t="str">
            <v>2014-T1</v>
          </cell>
          <cell r="P85" t="str">
            <v>2014-T2</v>
          </cell>
          <cell r="Q85" t="str">
            <v>2014-T3</v>
          </cell>
          <cell r="R85" t="str">
            <v>2014-T4</v>
          </cell>
          <cell r="S85" t="str">
            <v>2015-T1</v>
          </cell>
          <cell r="T85" t="str">
            <v>2015-T2</v>
          </cell>
          <cell r="U85" t="str">
            <v>2015-T3</v>
          </cell>
          <cell r="V85" t="str">
            <v>2015-T4</v>
          </cell>
          <cell r="W85" t="str">
            <v>2016-T1</v>
          </cell>
          <cell r="X85" t="str">
            <v>2016-T2</v>
          </cell>
          <cell r="Y85" t="str">
            <v>2016-T3</v>
          </cell>
          <cell r="Z85" t="str">
            <v>2016-T4</v>
          </cell>
          <cell r="AA85" t="str">
            <v>2017-T1</v>
          </cell>
          <cell r="AB85" t="str">
            <v>2017-T2</v>
          </cell>
          <cell r="AC85" t="str">
            <v>2017-T3</v>
          </cell>
          <cell r="AD85" t="str">
            <v>2017-T4</v>
          </cell>
          <cell r="AE85" t="str">
            <v>2018-T1</v>
          </cell>
          <cell r="AF85" t="str">
            <v>2018-T2</v>
          </cell>
          <cell r="AG85" t="str">
            <v>2018-T3</v>
          </cell>
          <cell r="AH85" t="str">
            <v>2018-T4</v>
          </cell>
          <cell r="AI85" t="str">
            <v>2019-T1</v>
          </cell>
          <cell r="AJ85" t="str">
            <v>2019-T2</v>
          </cell>
          <cell r="AK85" t="str">
            <v>2019-T3</v>
          </cell>
          <cell r="AL85" t="str">
            <v>2019-T4</v>
          </cell>
          <cell r="AM85" t="str">
            <v>2020-T1</v>
          </cell>
          <cell r="AN85" t="str">
            <v>2020-T2</v>
          </cell>
          <cell r="AO85" t="str">
            <v>2020-T3</v>
          </cell>
          <cell r="AP85" t="str">
            <v>2020-T4</v>
          </cell>
          <cell r="AQ85" t="str">
            <v>2021-T1</v>
          </cell>
          <cell r="AR85" t="str">
            <v>2021-T2</v>
          </cell>
          <cell r="AS85" t="str">
            <v>2021-T3</v>
          </cell>
          <cell r="AT85" t="str">
            <v>2021-T4</v>
          </cell>
          <cell r="AU85" t="str">
            <v>2022-T1</v>
          </cell>
          <cell r="AV85" t="str">
            <v>2022-T2</v>
          </cell>
          <cell r="AW85" t="str">
            <v>2022-T3</v>
          </cell>
          <cell r="AX85" t="str">
            <v>2022-T4</v>
          </cell>
          <cell r="AY85" t="str">
            <v>2023-T1</v>
          </cell>
          <cell r="AZ85" t="str">
            <v>2023-T2</v>
          </cell>
          <cell r="BA85" t="str">
            <v>2023-T3</v>
          </cell>
        </row>
        <row r="86">
          <cell r="B86" t="str">
            <v>Agriculture</v>
          </cell>
          <cell r="C86">
            <v>3.6408307099628601E-3</v>
          </cell>
          <cell r="D86">
            <v>4.2554691475036009E-3</v>
          </cell>
          <cell r="E86">
            <v>1.318125217782321E-2</v>
          </cell>
          <cell r="F86">
            <v>1.335609275966956E-2</v>
          </cell>
          <cell r="G86">
            <v>1.2851221971708319E-2</v>
          </cell>
          <cell r="H86">
            <v>1.5270552829352933E-2</v>
          </cell>
          <cell r="I86">
            <v>4.7345754372499493E-3</v>
          </cell>
          <cell r="J86">
            <v>8.1376407184783495E-3</v>
          </cell>
          <cell r="K86">
            <v>3.4344128798842869E-3</v>
          </cell>
          <cell r="L86">
            <v>5.7541491467528192E-3</v>
          </cell>
          <cell r="M86">
            <v>1.1531760908034221E-2</v>
          </cell>
          <cell r="N86">
            <v>3.8103532905940712E-3</v>
          </cell>
          <cell r="O86">
            <v>9.3671120768854081E-3</v>
          </cell>
          <cell r="P86">
            <v>1.04511785123359E-2</v>
          </cell>
          <cell r="Q86">
            <v>9.5530690470538616E-3</v>
          </cell>
          <cell r="R86">
            <v>1.6541753599887577E-3</v>
          </cell>
          <cell r="S86">
            <v>9.228002330684092E-3</v>
          </cell>
          <cell r="T86">
            <v>1.0899530679446255E-2</v>
          </cell>
          <cell r="U86">
            <v>1.3576074621944791E-2</v>
          </cell>
          <cell r="V86">
            <v>2.64333216417461E-2</v>
          </cell>
          <cell r="W86">
            <v>1.4000879114162507E-2</v>
          </cell>
          <cell r="X86">
            <v>2.3330406816985179E-2</v>
          </cell>
          <cell r="Y86">
            <v>1.9037877836733247E-2</v>
          </cell>
          <cell r="Z86">
            <v>1.2639081003990091E-2</v>
          </cell>
          <cell r="AA86">
            <v>8.218382165496573E-4</v>
          </cell>
          <cell r="AB86">
            <v>5.9081700403612082E-4</v>
          </cell>
          <cell r="AC86">
            <v>9.658292301999191E-4</v>
          </cell>
          <cell r="AD86">
            <v>1.2297821284386337E-3</v>
          </cell>
          <cell r="AE86">
            <v>2.5377803623558032E-3</v>
          </cell>
          <cell r="AF86">
            <v>5.2918268543645933E-3</v>
          </cell>
          <cell r="AG86">
            <v>3.6133628218139391E-3</v>
          </cell>
          <cell r="AH86">
            <v>2.2037257956734448E-3</v>
          </cell>
          <cell r="AI86">
            <v>2.745921306236705E-3</v>
          </cell>
          <cell r="AJ86">
            <v>3.7004377864130618E-3</v>
          </cell>
          <cell r="AK86">
            <v>3.4268318172301407E-3</v>
          </cell>
          <cell r="AL86">
            <v>2.1413792198167075E-3</v>
          </cell>
          <cell r="AM86">
            <v>9.6410150655396379E-4</v>
          </cell>
          <cell r="AN86">
            <v>9.8432288614346084E-4</v>
          </cell>
          <cell r="AO86">
            <v>1.3283360544614525E-3</v>
          </cell>
          <cell r="AP86">
            <v>1.1815603830544294E-3</v>
          </cell>
          <cell r="AQ86">
            <v>2.6743794793050611E-3</v>
          </cell>
          <cell r="AR86">
            <v>3.0060942259987032E-3</v>
          </cell>
          <cell r="AS86">
            <v>1.1784013348556197E-3</v>
          </cell>
          <cell r="AT86">
            <v>2.7641044892181437E-3</v>
          </cell>
          <cell r="AU86">
            <v>5.7625136928070595E-3</v>
          </cell>
          <cell r="AV86">
            <v>6.6206279915994289E-3</v>
          </cell>
          <cell r="AW86">
            <v>4.1984544798860058E-3</v>
          </cell>
          <cell r="AX86">
            <v>3.2415479117026405E-3</v>
          </cell>
          <cell r="AY86">
            <v>1.8764494149396459E-3</v>
          </cell>
          <cell r="AZ86">
            <v>6.0572289610533927E-3</v>
          </cell>
          <cell r="BA86">
            <v>2.0192983269693814E-3</v>
          </cell>
        </row>
        <row r="87">
          <cell r="B87" t="str">
            <v>Industrie</v>
          </cell>
          <cell r="C87">
            <v>0.11039088431760807</v>
          </cell>
          <cell r="D87">
            <v>0.10514986901439299</v>
          </cell>
          <cell r="E87">
            <v>9.883577179569103E-2</v>
          </cell>
          <cell r="F87">
            <v>9.1724364079045939E-2</v>
          </cell>
          <cell r="G87">
            <v>8.7575083047205529E-2</v>
          </cell>
          <cell r="H87">
            <v>8.2007494844016482E-2</v>
          </cell>
          <cell r="I87">
            <v>7.9816100473631024E-2</v>
          </cell>
          <cell r="J87">
            <v>7.3139579437956695E-2</v>
          </cell>
          <cell r="K87">
            <v>8.1210365299962381E-2</v>
          </cell>
          <cell r="L87">
            <v>8.4358535920574518E-2</v>
          </cell>
          <cell r="M87">
            <v>8.307317632664081E-2</v>
          </cell>
          <cell r="N87">
            <v>8.4889448280823745E-2</v>
          </cell>
          <cell r="O87">
            <v>8.1248622144536195E-2</v>
          </cell>
          <cell r="P87">
            <v>8.3270045017029851E-2</v>
          </cell>
          <cell r="Q87">
            <v>7.7506647754091912E-2</v>
          </cell>
          <cell r="R87">
            <v>7.8052808446888583E-2</v>
          </cell>
          <cell r="S87">
            <v>7.5031970461280767E-2</v>
          </cell>
          <cell r="T87">
            <v>7.2390973286702964E-2</v>
          </cell>
          <cell r="U87">
            <v>8.1126198202383148E-2</v>
          </cell>
          <cell r="V87">
            <v>8.0524691596446679E-2</v>
          </cell>
          <cell r="W87">
            <v>8.168150935080476E-2</v>
          </cell>
          <cell r="X87">
            <v>8.172046533939531E-2</v>
          </cell>
          <cell r="Y87">
            <v>8.5270506968660412E-2</v>
          </cell>
          <cell r="Z87">
            <v>8.8534838799611895E-2</v>
          </cell>
          <cell r="AA87">
            <v>8.9852907263151108E-2</v>
          </cell>
          <cell r="AB87">
            <v>9.7051458541852598E-2</v>
          </cell>
          <cell r="AC87">
            <v>0.10173543162750846</v>
          </cell>
          <cell r="AD87">
            <v>0.10316060990066761</v>
          </cell>
          <cell r="AE87">
            <v>0.10518651729857405</v>
          </cell>
          <cell r="AF87">
            <v>9.8853089910209024E-2</v>
          </cell>
          <cell r="AG87">
            <v>9.1962441566941527E-2</v>
          </cell>
          <cell r="AH87">
            <v>8.5591895865465256E-2</v>
          </cell>
          <cell r="AI87">
            <v>8.3486964275381548E-2</v>
          </cell>
          <cell r="AJ87">
            <v>8.1644954116641022E-2</v>
          </cell>
          <cell r="AK87">
            <v>8.0474561107970494E-2</v>
          </cell>
          <cell r="AL87">
            <v>7.4833516114956727E-2</v>
          </cell>
          <cell r="AM87">
            <v>4.3156205894352075E-2</v>
          </cell>
          <cell r="AN87">
            <v>4.311933775597622E-2</v>
          </cell>
          <cell r="AO87">
            <v>6.7288939898722658E-2</v>
          </cell>
          <cell r="AP87">
            <v>7.4456851602933583E-2</v>
          </cell>
          <cell r="AQ87">
            <v>7.5738525812239749E-2</v>
          </cell>
          <cell r="AR87">
            <v>7.6353740995318761E-2</v>
          </cell>
          <cell r="AS87">
            <v>7.5175773849977021E-2</v>
          </cell>
          <cell r="AT87">
            <v>7.4431165120446285E-2</v>
          </cell>
          <cell r="AU87">
            <v>7.5649034419844663E-2</v>
          </cell>
          <cell r="AV87">
            <v>7.2141152050472085E-2</v>
          </cell>
          <cell r="AW87">
            <v>7.3020716462021781E-2</v>
          </cell>
          <cell r="AX87">
            <v>7.2816393709823457E-2</v>
          </cell>
          <cell r="AY87">
            <v>7.1648238720114291E-2</v>
          </cell>
          <cell r="AZ87">
            <v>7.0624107791827512E-2</v>
          </cell>
          <cell r="BA87">
            <v>7.0405088826766257E-2</v>
          </cell>
        </row>
        <row r="88">
          <cell r="B88" t="str">
            <v>Construction</v>
          </cell>
          <cell r="C88">
            <v>7.097836788194975E-2</v>
          </cell>
          <cell r="D88">
            <v>6.5963200355641224E-2</v>
          </cell>
          <cell r="E88">
            <v>7.4650961772763327E-2</v>
          </cell>
          <cell r="F88">
            <v>7.68137551410049E-2</v>
          </cell>
          <cell r="G88">
            <v>6.7570218344738711E-2</v>
          </cell>
          <cell r="H88">
            <v>6.4767411474362532E-2</v>
          </cell>
          <cell r="I88">
            <v>6.3700793568609984E-2</v>
          </cell>
          <cell r="J88">
            <v>5.9978196496428056E-2</v>
          </cell>
          <cell r="K88">
            <v>6.353944004079104E-2</v>
          </cell>
          <cell r="L88">
            <v>6.9285834854190528E-2</v>
          </cell>
          <cell r="M88">
            <v>6.6866939201862402E-2</v>
          </cell>
          <cell r="N88">
            <v>6.6710104403618894E-2</v>
          </cell>
          <cell r="O88">
            <v>6.6027530980198867E-2</v>
          </cell>
          <cell r="P88">
            <v>6.2354742565032859E-2</v>
          </cell>
          <cell r="Q88">
            <v>5.9006513924517716E-2</v>
          </cell>
          <cell r="R88">
            <v>6.1569811939821556E-2</v>
          </cell>
          <cell r="S88">
            <v>5.9210307776200503E-2</v>
          </cell>
          <cell r="T88">
            <v>6.0017049897039598E-2</v>
          </cell>
          <cell r="U88">
            <v>6.6079649279605759E-2</v>
          </cell>
          <cell r="V88">
            <v>7.9389777241230391E-2</v>
          </cell>
          <cell r="W88">
            <v>7.493474737979966E-2</v>
          </cell>
          <cell r="X88">
            <v>7.7309331457709685E-2</v>
          </cell>
          <cell r="Y88">
            <v>8.9834163224206426E-2</v>
          </cell>
          <cell r="Z88">
            <v>9.1065770524647136E-2</v>
          </cell>
          <cell r="AA88">
            <v>9.0719921578757648E-2</v>
          </cell>
          <cell r="AB88">
            <v>9.1438902745074643E-2</v>
          </cell>
          <cell r="AC88">
            <v>8.7227402280756247E-2</v>
          </cell>
          <cell r="AD88">
            <v>9.4475572610709019E-2</v>
          </cell>
          <cell r="AE88">
            <v>9.2453675941347888E-2</v>
          </cell>
          <cell r="AF88">
            <v>9.2492571096131834E-2</v>
          </cell>
          <cell r="AG88">
            <v>9.7747892351161658E-2</v>
          </cell>
          <cell r="AH88">
            <v>8.8599116487625876E-2</v>
          </cell>
          <cell r="AI88">
            <v>9.7851635228029629E-2</v>
          </cell>
          <cell r="AJ88">
            <v>0.10392212386485636</v>
          </cell>
          <cell r="AK88">
            <v>0.10647478772396249</v>
          </cell>
          <cell r="AL88">
            <v>9.8167387319473748E-2</v>
          </cell>
          <cell r="AM88">
            <v>5.2191938763857977E-2</v>
          </cell>
          <cell r="AN88">
            <v>7.9324930070812899E-2</v>
          </cell>
          <cell r="AO88">
            <v>9.2359797663077281E-2</v>
          </cell>
          <cell r="AP88">
            <v>8.8031303828816451E-2</v>
          </cell>
          <cell r="AQ88">
            <v>8.9239889402826289E-2</v>
          </cell>
          <cell r="AR88">
            <v>8.6849414164482178E-2</v>
          </cell>
          <cell r="AS88">
            <v>8.4114088612926338E-2</v>
          </cell>
          <cell r="AT88">
            <v>8.5621969023855937E-2</v>
          </cell>
          <cell r="AU88">
            <v>8.6679667193425056E-2</v>
          </cell>
          <cell r="AV88">
            <v>8.3517219440026713E-2</v>
          </cell>
          <cell r="AW88">
            <v>8.5707968261778719E-2</v>
          </cell>
          <cell r="AX88">
            <v>8.6764001558184409E-2</v>
          </cell>
          <cell r="AY88">
            <v>8.6555280807990784E-2</v>
          </cell>
          <cell r="AZ88">
            <v>8.4421968189837784E-2</v>
          </cell>
          <cell r="BA88">
            <v>8.3270569264985689E-2</v>
          </cell>
        </row>
        <row r="89">
          <cell r="B89" t="str">
            <v>Tertiaire marchand</v>
          </cell>
          <cell r="C89">
            <v>1.2866270745845182E-2</v>
          </cell>
          <cell r="D89">
            <v>1.2801891995577016E-2</v>
          </cell>
          <cell r="E89">
            <v>1.3194462217708267E-2</v>
          </cell>
          <cell r="F89">
            <v>1.3021091921831532E-2</v>
          </cell>
          <cell r="G89">
            <v>1.2112577114154902E-2</v>
          </cell>
          <cell r="H89">
            <v>1.1389432703162512E-2</v>
          </cell>
          <cell r="I89">
            <v>1.075374681220226E-2</v>
          </cell>
          <cell r="J89">
            <v>1.0418685611448784E-2</v>
          </cell>
          <cell r="K89">
            <v>1.0531355979325151E-2</v>
          </cell>
          <cell r="L89">
            <v>1.0934171684963974E-2</v>
          </cell>
          <cell r="M89">
            <v>1.1467255801996199E-2</v>
          </cell>
          <cell r="N89">
            <v>1.248068977679624E-2</v>
          </cell>
          <cell r="O89">
            <v>1.2245200538400657E-2</v>
          </cell>
          <cell r="P89">
            <v>1.3032507098404226E-2</v>
          </cell>
          <cell r="Q89">
            <v>1.2441892486875635E-2</v>
          </cell>
          <cell r="R89">
            <v>1.2922343174680041E-2</v>
          </cell>
          <cell r="S89">
            <v>1.2827000884747128E-2</v>
          </cell>
          <cell r="T89">
            <v>1.2444126777477369E-2</v>
          </cell>
          <cell r="U89">
            <v>1.4167650702945707E-2</v>
          </cell>
          <cell r="V89">
            <v>1.3718947780949529E-2</v>
          </cell>
          <cell r="W89">
            <v>1.4724648306595685E-2</v>
          </cell>
          <cell r="X89">
            <v>1.4480277197958243E-2</v>
          </cell>
          <cell r="Y89">
            <v>1.5630389131792981E-2</v>
          </cell>
          <cell r="Z89">
            <v>1.6588698642630195E-2</v>
          </cell>
          <cell r="AA89">
            <v>1.7254441171835375E-2</v>
          </cell>
          <cell r="AB89">
            <v>1.9753500555171218E-2</v>
          </cell>
          <cell r="AC89">
            <v>1.8389260369822892E-2</v>
          </cell>
          <cell r="AD89">
            <v>1.683188028407466E-2</v>
          </cell>
          <cell r="AE89">
            <v>1.8493709233516179E-2</v>
          </cell>
          <cell r="AF89">
            <v>1.8884422400405238E-2</v>
          </cell>
          <cell r="AG89">
            <v>1.9089342937172724E-2</v>
          </cell>
          <cell r="AH89">
            <v>1.7523056311178207E-2</v>
          </cell>
          <cell r="AI89">
            <v>1.9061092117433853E-2</v>
          </cell>
          <cell r="AJ89">
            <v>1.8736960430748569E-2</v>
          </cell>
          <cell r="AK89">
            <v>1.9695758515603966E-2</v>
          </cell>
          <cell r="AL89">
            <v>1.9402525536916852E-2</v>
          </cell>
          <cell r="AM89">
            <v>1.3311629654936527E-2</v>
          </cell>
          <cell r="AN89">
            <v>1.4111068577307295E-2</v>
          </cell>
          <cell r="AO89">
            <v>1.765541607289358E-2</v>
          </cell>
          <cell r="AP89">
            <v>1.9602028522963597E-2</v>
          </cell>
          <cell r="AQ89">
            <v>1.8328746093919726E-2</v>
          </cell>
          <cell r="AR89">
            <v>1.9479944644677939E-2</v>
          </cell>
          <cell r="AS89">
            <v>1.8935807649102999E-2</v>
          </cell>
          <cell r="AT89">
            <v>2.0043268952920437E-2</v>
          </cell>
          <cell r="AU89">
            <v>1.9999749690494863E-2</v>
          </cell>
          <cell r="AV89">
            <v>1.9482793611979812E-2</v>
          </cell>
          <cell r="AW89">
            <v>1.9533213636049859E-2</v>
          </cell>
          <cell r="AX89">
            <v>1.9556705463743055E-2</v>
          </cell>
          <cell r="AY89">
            <v>1.9357251763160103E-2</v>
          </cell>
          <cell r="AZ89">
            <v>1.8944101390854898E-2</v>
          </cell>
          <cell r="BA89">
            <v>1.7978304839534741E-2</v>
          </cell>
        </row>
        <row r="90">
          <cell r="B90" t="str">
            <v>Tertiaire non marchand</v>
          </cell>
          <cell r="C90">
            <v>2.5410899352304684E-3</v>
          </cell>
          <cell r="D90">
            <v>2.0517160547159322E-3</v>
          </cell>
          <cell r="E90">
            <v>1.9041515980557828E-3</v>
          </cell>
          <cell r="F90">
            <v>2.5317017977934497E-3</v>
          </cell>
          <cell r="G90">
            <v>1.845439639567242E-3</v>
          </cell>
          <cell r="H90">
            <v>1.8747205942879594E-3</v>
          </cell>
          <cell r="I90">
            <v>1.7067639457124168E-3</v>
          </cell>
          <cell r="J90">
            <v>1.088848206991886E-3</v>
          </cell>
          <cell r="K90">
            <v>1.53039825199956E-3</v>
          </cell>
          <cell r="L90">
            <v>1.4711913940457257E-3</v>
          </cell>
          <cell r="M90">
            <v>1.4759161186636116E-3</v>
          </cell>
          <cell r="N90">
            <v>1.3694425506317576E-3</v>
          </cell>
          <cell r="O90">
            <v>1.3466212777745192E-3</v>
          </cell>
          <cell r="P90">
            <v>1.4772533571034538E-3</v>
          </cell>
          <cell r="Q90">
            <v>1.4215272156433915E-3</v>
          </cell>
          <cell r="R90">
            <v>1.1658691526658573E-3</v>
          </cell>
          <cell r="S90">
            <v>1.247303935978771E-3</v>
          </cell>
          <cell r="T90">
            <v>1.4671365027195259E-3</v>
          </cell>
          <cell r="U90">
            <v>1.3579946331849205E-3</v>
          </cell>
          <cell r="V90">
            <v>1.6347617334025318E-3</v>
          </cell>
          <cell r="W90">
            <v>1.7789093187426683E-3</v>
          </cell>
          <cell r="X90">
            <v>1.7210201511168469E-3</v>
          </cell>
          <cell r="Y90">
            <v>1.5993725585807339E-3</v>
          </cell>
          <cell r="Z90">
            <v>1.7988502925609647E-3</v>
          </cell>
          <cell r="AA90">
            <v>2.5515455942778133E-3</v>
          </cell>
          <cell r="AB90">
            <v>2.8574072837735985E-3</v>
          </cell>
          <cell r="AC90">
            <v>2.3845640172517261E-3</v>
          </cell>
          <cell r="AD90">
            <v>4.1344556907385475E-3</v>
          </cell>
          <cell r="AE90">
            <v>4.7013607677295153E-3</v>
          </cell>
          <cell r="AF90">
            <v>5.0026123914646099E-3</v>
          </cell>
          <cell r="AG90">
            <v>5.1455334436539711E-3</v>
          </cell>
          <cell r="AH90">
            <v>4.6418520198983808E-3</v>
          </cell>
          <cell r="AI90">
            <v>4.225003803452994E-3</v>
          </cell>
          <cell r="AJ90">
            <v>4.5164394184013116E-3</v>
          </cell>
          <cell r="AK90">
            <v>4.4724884236762462E-3</v>
          </cell>
          <cell r="AL90">
            <v>4.9189197036900991E-3</v>
          </cell>
          <cell r="AM90">
            <v>4.067426389021747E-3</v>
          </cell>
          <cell r="AN90">
            <v>4.9615624679028164E-3</v>
          </cell>
          <cell r="AO90">
            <v>5.4076590265895383E-3</v>
          </cell>
          <cell r="AP90">
            <v>5.2076163240762242E-3</v>
          </cell>
          <cell r="AQ90">
            <v>5.635412554173067E-3</v>
          </cell>
          <cell r="AR90">
            <v>6.0453095750809442E-3</v>
          </cell>
          <cell r="AS90">
            <v>5.7301376590732575E-3</v>
          </cell>
          <cell r="AT90">
            <v>6.1768203991073292E-3</v>
          </cell>
          <cell r="AU90">
            <v>6.4389494265125694E-3</v>
          </cell>
          <cell r="AV90">
            <v>6.1849678464591957E-3</v>
          </cell>
          <cell r="AW90">
            <v>5.9978373935991027E-3</v>
          </cell>
          <cell r="AX90">
            <v>6.0133386893402091E-3</v>
          </cell>
          <cell r="AY90">
            <v>5.0845822286567652E-3</v>
          </cell>
          <cell r="AZ90">
            <v>5.1328234769195333E-3</v>
          </cell>
          <cell r="BA90">
            <v>4.7157026516134737E-3</v>
          </cell>
        </row>
      </sheetData>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5"/>
  <sheetViews>
    <sheetView tabSelected="1" workbookViewId="0">
      <selection activeCell="A3" sqref="A3"/>
    </sheetView>
  </sheetViews>
  <sheetFormatPr baseColWidth="10" defaultColWidth="11.453125" defaultRowHeight="14.5" x14ac:dyDescent="0.35"/>
  <cols>
    <col min="1" max="1" width="139.7265625" style="13" customWidth="1"/>
    <col min="2" max="16384" width="11.453125" style="13"/>
  </cols>
  <sheetData>
    <row r="1" spans="1:1" ht="69.75" customHeight="1" x14ac:dyDescent="0.35">
      <c r="A1" s="79" t="s">
        <v>194</v>
      </c>
    </row>
    <row r="2" spans="1:1" x14ac:dyDescent="0.35">
      <c r="A2" s="80" t="s">
        <v>326</v>
      </c>
    </row>
    <row r="3" spans="1:1" ht="33" customHeight="1" x14ac:dyDescent="0.35">
      <c r="A3" s="27" t="s">
        <v>195</v>
      </c>
    </row>
    <row r="4" spans="1:1" s="29" customFormat="1" ht="42" customHeight="1" x14ac:dyDescent="0.35">
      <c r="A4" s="28" t="s">
        <v>196</v>
      </c>
    </row>
    <row r="5" spans="1:1" s="31" customFormat="1" ht="104.25" customHeight="1" x14ac:dyDescent="0.35">
      <c r="A5" s="30" t="s">
        <v>197</v>
      </c>
    </row>
    <row r="6" spans="1:1" s="31" customFormat="1" ht="13" x14ac:dyDescent="0.35">
      <c r="A6" s="32"/>
    </row>
    <row r="7" spans="1:1" s="31" customFormat="1" ht="12.5" x14ac:dyDescent="0.35">
      <c r="A7" s="33"/>
    </row>
    <row r="8" spans="1:1" s="31" customFormat="1" ht="12.5" x14ac:dyDescent="0.35">
      <c r="A8" s="33"/>
    </row>
    <row r="9" spans="1:1" s="31" customFormat="1" ht="13" x14ac:dyDescent="0.35">
      <c r="A9" s="34"/>
    </row>
    <row r="10" spans="1:1" s="36" customFormat="1" ht="13" x14ac:dyDescent="0.35">
      <c r="A10" s="35"/>
    </row>
    <row r="11" spans="1:1" s="36" customFormat="1" ht="13" x14ac:dyDescent="0.35">
      <c r="A11" s="35"/>
    </row>
    <row r="12" spans="1:1" s="36" customFormat="1" ht="13" x14ac:dyDescent="0.35">
      <c r="A12" s="37"/>
    </row>
    <row r="13" spans="1:1" s="36" customFormat="1" ht="13" x14ac:dyDescent="0.35">
      <c r="A13" s="35"/>
    </row>
    <row r="14" spans="1:1" s="36" customFormat="1" ht="13" x14ac:dyDescent="0.35">
      <c r="A14" s="35"/>
    </row>
    <row r="15" spans="1:1" s="36" customFormat="1" ht="10.5" x14ac:dyDescent="0.35">
      <c r="A15" s="38"/>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14"/>
  <sheetViews>
    <sheetView view="pageBreakPreview" zoomScaleNormal="100" zoomScaleSheetLayoutView="100" workbookViewId="0">
      <selection activeCell="B5" sqref="B5"/>
    </sheetView>
  </sheetViews>
  <sheetFormatPr baseColWidth="10" defaultColWidth="11.453125" defaultRowHeight="14.5" x14ac:dyDescent="0.35"/>
  <cols>
    <col min="1" max="1" width="139.7265625" style="13" customWidth="1"/>
    <col min="2" max="16384" width="11.453125" style="13"/>
  </cols>
  <sheetData>
    <row r="1" spans="1:1" ht="37.5" customHeight="1" x14ac:dyDescent="0.35">
      <c r="A1" s="26" t="s">
        <v>198</v>
      </c>
    </row>
    <row r="2" spans="1:1" x14ac:dyDescent="0.35">
      <c r="A2" s="39"/>
    </row>
    <row r="3" spans="1:1" s="29" customFormat="1" ht="35.25" customHeight="1" x14ac:dyDescent="0.35">
      <c r="A3" s="28" t="s">
        <v>196</v>
      </c>
    </row>
    <row r="4" spans="1:1" s="31" customFormat="1" ht="93.75" customHeight="1" x14ac:dyDescent="0.35">
      <c r="A4" s="40" t="s">
        <v>324</v>
      </c>
    </row>
    <row r="5" spans="1:1" s="31" customFormat="1" ht="28.5" customHeight="1" x14ac:dyDescent="0.35">
      <c r="A5" s="41" t="s">
        <v>199</v>
      </c>
    </row>
    <row r="6" spans="1:1" s="31" customFormat="1" ht="37.5" x14ac:dyDescent="0.35">
      <c r="A6" s="42" t="s">
        <v>200</v>
      </c>
    </row>
    <row r="7" spans="1:1" s="31" customFormat="1" ht="37.5" x14ac:dyDescent="0.35">
      <c r="A7" s="42" t="s">
        <v>201</v>
      </c>
    </row>
    <row r="8" spans="1:1" s="31" customFormat="1" ht="36" customHeight="1" x14ac:dyDescent="0.35">
      <c r="A8" s="41" t="s">
        <v>202</v>
      </c>
    </row>
    <row r="9" spans="1:1" s="36" customFormat="1" ht="69.75" customHeight="1" x14ac:dyDescent="0.35">
      <c r="A9" s="43" t="s">
        <v>203</v>
      </c>
    </row>
    <row r="10" spans="1:1" s="36" customFormat="1" ht="57" customHeight="1" x14ac:dyDescent="0.35">
      <c r="A10" s="43" t="s">
        <v>204</v>
      </c>
    </row>
    <row r="11" spans="1:1" s="36" customFormat="1" ht="126" customHeight="1" x14ac:dyDescent="0.35">
      <c r="A11" s="44" t="s">
        <v>205</v>
      </c>
    </row>
    <row r="12" spans="1:1" s="36" customFormat="1" ht="33" customHeight="1" x14ac:dyDescent="0.35">
      <c r="A12" s="43" t="s">
        <v>206</v>
      </c>
    </row>
    <row r="13" spans="1:1" s="36" customFormat="1" ht="29.25" customHeight="1" x14ac:dyDescent="0.35">
      <c r="A13" s="45" t="s">
        <v>207</v>
      </c>
    </row>
    <row r="14" spans="1:1" s="36" customFormat="1" ht="10.5" x14ac:dyDescent="0.35">
      <c r="A14" s="38"/>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126"/>
  <sheetViews>
    <sheetView zoomScaleNormal="100" workbookViewId="0"/>
  </sheetViews>
  <sheetFormatPr baseColWidth="10" defaultColWidth="11.453125" defaultRowHeight="14.5" x14ac:dyDescent="0.35"/>
  <cols>
    <col min="1" max="1" width="5.08984375" style="76" customWidth="1"/>
    <col min="2" max="2" width="8.6328125" style="76" customWidth="1"/>
    <col min="3" max="3" width="11.453125" style="13"/>
    <col min="4" max="4" width="87.81640625" style="13" customWidth="1"/>
    <col min="5" max="75" width="11.26953125" style="13" customWidth="1"/>
    <col min="76" max="16384" width="11.453125" style="13"/>
  </cols>
  <sheetData>
    <row r="1" spans="1:79" ht="28.5" x14ac:dyDescent="0.65">
      <c r="A1" s="76" t="s">
        <v>152</v>
      </c>
      <c r="C1" s="46" t="s">
        <v>1</v>
      </c>
      <c r="D1" s="47"/>
      <c r="E1" s="48"/>
      <c r="F1" s="48"/>
      <c r="G1" s="48"/>
      <c r="H1" s="48"/>
      <c r="I1" s="48"/>
      <c r="J1" s="48"/>
      <c r="K1" s="48"/>
      <c r="L1" s="49"/>
      <c r="M1" s="48"/>
      <c r="N1" s="48"/>
      <c r="O1" s="48"/>
      <c r="P1" s="48"/>
      <c r="Q1" s="48"/>
      <c r="R1" s="48"/>
      <c r="S1" s="48"/>
      <c r="T1" s="48"/>
      <c r="U1" s="48"/>
      <c r="V1" s="48"/>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50"/>
      <c r="D2" s="8"/>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4"/>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8.5"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212</v>
      </c>
      <c r="B5" s="76" t="s">
        <v>213</v>
      </c>
      <c r="C5" s="52"/>
      <c r="D5" s="53"/>
      <c r="E5" s="54"/>
      <c r="F5" s="54"/>
      <c r="G5" s="54"/>
      <c r="H5" s="54"/>
      <c r="I5" s="55">
        <v>2023</v>
      </c>
      <c r="J5" s="55">
        <v>2024</v>
      </c>
      <c r="K5" s="56" t="s">
        <v>2</v>
      </c>
      <c r="L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60">
        <v>265.49</v>
      </c>
      <c r="J6" s="60">
        <v>234.63</v>
      </c>
      <c r="K6" s="61">
        <v>-9.8460668255828221E-2</v>
      </c>
      <c r="L6" s="7"/>
      <c r="AB6" s="7"/>
      <c r="AC6" s="7" t="str">
        <f>IF(I6&lt;5,IF(I6&gt;0,"s",0),"")</f>
        <v/>
      </c>
      <c r="AD6" s="7" t="str">
        <f>IF(J6&lt;5,IF(J6&gt;0,"s",0),"")</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60">
        <v>6478.4599999999991</v>
      </c>
      <c r="J7" s="60">
        <v>6454.869999999999</v>
      </c>
      <c r="K7" s="61">
        <v>-6.7952542820898243E-3</v>
      </c>
      <c r="L7" s="7"/>
      <c r="AB7" s="7"/>
      <c r="AC7" s="7" t="str">
        <f t="shared" ref="AC7:AC23" si="0">IF(I7&lt;5,IF(I7&gt;0,"s",0),"")</f>
        <v/>
      </c>
      <c r="AD7" s="7" t="str">
        <f t="shared" ref="AD7:AD23" si="1">IF(J7&lt;5,IF(J7&gt;0,"s",0),"")</f>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60">
        <v>48.36</v>
      </c>
      <c r="J8" s="60">
        <v>52.24</v>
      </c>
      <c r="K8" s="61">
        <v>0.10215982721382288</v>
      </c>
      <c r="L8" s="7"/>
      <c r="AB8" s="7"/>
      <c r="AC8" s="7" t="str">
        <f t="shared" si="0"/>
        <v/>
      </c>
      <c r="AD8" s="7" t="str">
        <f t="shared" si="1"/>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60">
        <v>6468.35</v>
      </c>
      <c r="J9" s="60">
        <v>5658.05</v>
      </c>
      <c r="K9" s="61">
        <v>-0.12964924215281293</v>
      </c>
      <c r="L9" s="7"/>
      <c r="AB9" s="7"/>
      <c r="AC9" s="7" t="str">
        <f t="shared" si="0"/>
        <v/>
      </c>
      <c r="AD9" s="7" t="str">
        <f t="shared" si="1"/>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60">
        <v>3362.58</v>
      </c>
      <c r="J10" s="60">
        <v>3055.14</v>
      </c>
      <c r="K10" s="61">
        <v>-4.4516592071906502E-2</v>
      </c>
      <c r="L10" s="7"/>
      <c r="AB10" s="7"/>
      <c r="AC10" s="7" t="str">
        <f t="shared" si="0"/>
        <v/>
      </c>
      <c r="AD10" s="7" t="str">
        <f t="shared" si="1"/>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A11" s="7"/>
      <c r="B11" s="7"/>
      <c r="C11" s="57" t="s">
        <v>8</v>
      </c>
      <c r="D11" s="58"/>
      <c r="E11" s="59"/>
      <c r="F11" s="59"/>
      <c r="G11" s="59"/>
      <c r="H11" s="59"/>
      <c r="I11" s="60">
        <v>22727.81</v>
      </c>
      <c r="J11" s="60">
        <v>20775.370000000003</v>
      </c>
      <c r="K11" s="61">
        <v>-9.0142527896600044E-2</v>
      </c>
      <c r="L11" s="7"/>
      <c r="AB11" s="7"/>
      <c r="AC11" s="7" t="str">
        <f t="shared" si="0"/>
        <v/>
      </c>
      <c r="AD11" s="7" t="str">
        <f t="shared" si="1"/>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A12" s="7"/>
      <c r="B12" s="7"/>
      <c r="C12" s="57" t="s">
        <v>9</v>
      </c>
      <c r="D12" s="58"/>
      <c r="E12" s="59"/>
      <c r="F12" s="59"/>
      <c r="G12" s="59"/>
      <c r="H12" s="59"/>
      <c r="I12" s="60">
        <v>2604.83</v>
      </c>
      <c r="J12" s="60">
        <v>2604.7799999999997</v>
      </c>
      <c r="K12" s="61">
        <v>8.8240959707530653E-3</v>
      </c>
      <c r="L12" s="7"/>
      <c r="AB12" s="7"/>
      <c r="AC12" s="7" t="str">
        <f t="shared" si="0"/>
        <v/>
      </c>
      <c r="AD12" s="7" t="str">
        <f t="shared" si="1"/>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A13" s="7"/>
      <c r="B13" s="7"/>
      <c r="C13" s="57" t="s">
        <v>10</v>
      </c>
      <c r="D13" s="58"/>
      <c r="E13" s="59"/>
      <c r="F13" s="59"/>
      <c r="G13" s="59"/>
      <c r="H13" s="59"/>
      <c r="I13" s="60">
        <v>18786.21</v>
      </c>
      <c r="J13" s="60">
        <v>16465.990000000002</v>
      </c>
      <c r="K13" s="61">
        <v>-0.13266817272688036</v>
      </c>
      <c r="L13" s="7"/>
      <c r="AB13" s="7"/>
      <c r="AC13" s="7" t="str">
        <f t="shared" si="0"/>
        <v/>
      </c>
      <c r="AD13" s="7" t="str">
        <f t="shared" si="1"/>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A14" s="7"/>
      <c r="B14" s="7"/>
      <c r="C14" s="57" t="s">
        <v>11</v>
      </c>
      <c r="D14" s="58"/>
      <c r="E14" s="59"/>
      <c r="F14" s="59"/>
      <c r="G14" s="59"/>
      <c r="H14" s="59"/>
      <c r="I14" s="60">
        <v>9882.3700000000026</v>
      </c>
      <c r="J14" s="60">
        <v>9182.260000000002</v>
      </c>
      <c r="K14" s="61">
        <v>-8.1636694190455716E-2</v>
      </c>
      <c r="L14" s="7"/>
      <c r="AB14" s="7"/>
      <c r="AC14" s="7" t="str">
        <f t="shared" si="0"/>
        <v/>
      </c>
      <c r="AD14" s="7" t="str">
        <f t="shared" si="1"/>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A15" s="7"/>
      <c r="B15" s="7"/>
      <c r="C15" s="57" t="s">
        <v>12</v>
      </c>
      <c r="D15" s="58"/>
      <c r="E15" s="59"/>
      <c r="F15" s="59"/>
      <c r="G15" s="59"/>
      <c r="H15" s="59"/>
      <c r="I15" s="60">
        <v>14727.749999999998</v>
      </c>
      <c r="J15" s="60">
        <v>13874.970000000001</v>
      </c>
      <c r="K15" s="61">
        <v>-8.3143443833226804E-2</v>
      </c>
      <c r="L15" s="7"/>
      <c r="AB15" s="7"/>
      <c r="AC15" s="7" t="str">
        <f t="shared" si="0"/>
        <v/>
      </c>
      <c r="AD15" s="7" t="str">
        <f t="shared" si="1"/>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A16" s="7"/>
      <c r="B16" s="7"/>
      <c r="C16" s="57" t="s">
        <v>13</v>
      </c>
      <c r="D16" s="58"/>
      <c r="E16" s="59"/>
      <c r="F16" s="59"/>
      <c r="G16" s="59"/>
      <c r="H16" s="59"/>
      <c r="I16" s="60">
        <v>2067.7800000000002</v>
      </c>
      <c r="J16" s="60">
        <v>2054.9500000000003</v>
      </c>
      <c r="K16" s="61">
        <v>-4.5672134888312454E-2</v>
      </c>
      <c r="L16" s="7"/>
      <c r="AB16" s="7"/>
      <c r="AC16" s="7" t="str">
        <f t="shared" si="0"/>
        <v/>
      </c>
      <c r="AD16" s="7" t="str">
        <f t="shared" si="1"/>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A17" s="7"/>
      <c r="B17" s="7"/>
      <c r="C17" s="57" t="s">
        <v>14</v>
      </c>
      <c r="D17" s="58"/>
      <c r="E17" s="59"/>
      <c r="F17" s="59"/>
      <c r="G17" s="59"/>
      <c r="H17" s="59"/>
      <c r="I17" s="60">
        <v>504.54</v>
      </c>
      <c r="J17" s="60">
        <v>430.38</v>
      </c>
      <c r="K17" s="61">
        <v>-0.1103459385445611</v>
      </c>
      <c r="L17" s="7"/>
      <c r="AB17" s="7"/>
      <c r="AC17" s="7" t="str">
        <f t="shared" si="0"/>
        <v/>
      </c>
      <c r="AD17" s="7" t="str">
        <f t="shared" si="1"/>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A18" s="7"/>
      <c r="B18" s="7"/>
      <c r="C18" s="57" t="s">
        <v>15</v>
      </c>
      <c r="D18" s="58"/>
      <c r="E18" s="59"/>
      <c r="F18" s="59"/>
      <c r="G18" s="59"/>
      <c r="H18" s="59"/>
      <c r="I18" s="60">
        <v>581.48</v>
      </c>
      <c r="J18" s="60">
        <v>519.75</v>
      </c>
      <c r="K18" s="61">
        <v>-0.15426847363735297</v>
      </c>
      <c r="L18" s="7"/>
      <c r="AB18" s="7"/>
      <c r="AC18" s="7" t="str">
        <f t="shared" si="0"/>
        <v/>
      </c>
      <c r="AD18" s="7" t="str">
        <f t="shared" si="1"/>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A19" s="7"/>
      <c r="B19" s="7"/>
      <c r="C19" s="57" t="s">
        <v>16</v>
      </c>
      <c r="D19" s="58"/>
      <c r="E19" s="59"/>
      <c r="F19" s="59"/>
      <c r="G19" s="59"/>
      <c r="H19" s="59"/>
      <c r="I19" s="60">
        <v>266.92</v>
      </c>
      <c r="J19" s="60">
        <v>271.88</v>
      </c>
      <c r="K19" s="61">
        <v>5.0045843520782896E-3</v>
      </c>
      <c r="L19" s="7"/>
      <c r="AB19" s="7"/>
      <c r="AC19" s="7" t="str">
        <f t="shared" si="0"/>
        <v/>
      </c>
      <c r="AD19" s="7" t="str">
        <f t="shared" si="1"/>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A20" s="7"/>
      <c r="B20" s="7"/>
      <c r="C20" s="57" t="s">
        <v>17</v>
      </c>
      <c r="D20" s="58"/>
      <c r="E20" s="59"/>
      <c r="F20" s="59"/>
      <c r="G20" s="59"/>
      <c r="H20" s="59"/>
      <c r="I20" s="60">
        <v>14647.82</v>
      </c>
      <c r="J20" s="60">
        <v>13324.07</v>
      </c>
      <c r="K20" s="61">
        <v>-0.10558452921440431</v>
      </c>
      <c r="L20" s="7"/>
      <c r="AB20" s="7"/>
      <c r="AC20" s="7" t="str">
        <f t="shared" si="0"/>
        <v/>
      </c>
      <c r="AD20" s="7" t="str">
        <f t="shared" si="1"/>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A21" s="7"/>
      <c r="B21" s="7"/>
      <c r="C21" s="57" t="s">
        <v>18</v>
      </c>
      <c r="D21" s="58"/>
      <c r="E21" s="59"/>
      <c r="F21" s="59"/>
      <c r="G21" s="59"/>
      <c r="H21" s="59"/>
      <c r="I21" s="60">
        <v>6261.0599999999995</v>
      </c>
      <c r="J21" s="60">
        <v>5972.55</v>
      </c>
      <c r="K21" s="61">
        <v>-4.7664494179779249E-2</v>
      </c>
      <c r="L21" s="7"/>
      <c r="AB21" s="7"/>
      <c r="AC21" s="7" t="str">
        <f t="shared" si="0"/>
        <v/>
      </c>
      <c r="AD21" s="7" t="str">
        <f t="shared" si="1"/>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A22" s="7"/>
      <c r="B22" s="7"/>
      <c r="C22" s="57" t="s">
        <v>19</v>
      </c>
      <c r="D22" s="58"/>
      <c r="E22" s="59"/>
      <c r="F22" s="59"/>
      <c r="G22" s="59"/>
      <c r="H22" s="59"/>
      <c r="I22" s="60">
        <v>762.13000000000011</v>
      </c>
      <c r="J22" s="60">
        <v>711.56999999999994</v>
      </c>
      <c r="K22" s="61">
        <v>-9.7559660966702988E-2</v>
      </c>
      <c r="L22" s="7"/>
      <c r="AB22" s="7"/>
      <c r="AC22" s="7" t="str">
        <f t="shared" si="0"/>
        <v/>
      </c>
      <c r="AD22" s="7" t="str">
        <f t="shared" si="1"/>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A23" s="7"/>
      <c r="B23" s="7"/>
      <c r="C23" s="62" t="s">
        <v>120</v>
      </c>
      <c r="D23" s="63"/>
      <c r="E23" s="64"/>
      <c r="F23" s="64"/>
      <c r="G23" s="64"/>
      <c r="H23" s="64"/>
      <c r="I23" s="65">
        <v>110443.94</v>
      </c>
      <c r="J23" s="65">
        <v>101643.45000000003</v>
      </c>
      <c r="K23" s="66">
        <v>-8.8245154355798161E-2</v>
      </c>
      <c r="L23" s="7"/>
      <c r="AB23" s="7"/>
      <c r="AC23" s="7" t="str">
        <f t="shared" si="0"/>
        <v/>
      </c>
      <c r="AD23" s="7" t="str">
        <f t="shared" si="1"/>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122"/>
      <c r="D24" s="122"/>
      <c r="E24" s="122"/>
      <c r="F24" s="122"/>
      <c r="G24" s="122"/>
      <c r="I24" s="5"/>
      <c r="J24" s="5"/>
      <c r="K24" s="6"/>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A25" s="7"/>
      <c r="B25" s="7"/>
      <c r="C25" s="4" t="s">
        <v>283</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A26" s="7"/>
      <c r="B26" s="7"/>
      <c r="C26" s="4"/>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A28" s="76" t="s">
        <v>20</v>
      </c>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B29" s="7"/>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70">
        <v>238.64043103034999</v>
      </c>
      <c r="F31" s="70">
        <v>298.69696460750703</v>
      </c>
      <c r="G31" s="70">
        <v>229.080535796692</v>
      </c>
      <c r="H31" s="70">
        <v>200.73334577082599</v>
      </c>
      <c r="I31" s="70">
        <v>290.473048740769</v>
      </c>
      <c r="J31" s="70">
        <v>254.76926389233401</v>
      </c>
      <c r="K31" s="70">
        <v>194.73092948030299</v>
      </c>
      <c r="L31" s="70">
        <v>208.735682607727</v>
      </c>
      <c r="M31" s="70">
        <v>247.39028039200801</v>
      </c>
      <c r="N31" s="70">
        <v>315.774334154428</v>
      </c>
      <c r="O31" s="70">
        <v>266.58694022319003</v>
      </c>
      <c r="P31" s="70">
        <v>160.46642556307</v>
      </c>
      <c r="Q31" s="70">
        <v>224.96896702930999</v>
      </c>
      <c r="R31" s="70">
        <v>306.245926156915</v>
      </c>
      <c r="S31" s="70">
        <v>370.00290719479199</v>
      </c>
      <c r="T31" s="70">
        <v>446.41736356630997</v>
      </c>
      <c r="U31" s="70">
        <v>389.19423556367502</v>
      </c>
      <c r="V31" s="70">
        <v>383.04825390175301</v>
      </c>
      <c r="W31" s="70">
        <v>379.72541894384699</v>
      </c>
      <c r="X31" s="70">
        <v>361.57284643332298</v>
      </c>
      <c r="Y31" s="70">
        <v>368.07139087283099</v>
      </c>
      <c r="Z31" s="70">
        <v>344.51625180883701</v>
      </c>
      <c r="AA31" s="70">
        <v>347.519487841726</v>
      </c>
      <c r="AB31" s="70">
        <v>343.43170976815901</v>
      </c>
      <c r="AC31" s="70">
        <v>339.85017277472798</v>
      </c>
      <c r="AD31" s="70">
        <v>320.896544819621</v>
      </c>
      <c r="AE31" s="70">
        <v>376.75221032703001</v>
      </c>
      <c r="AF31" s="70">
        <v>389.79752124017</v>
      </c>
      <c r="AG31" s="70">
        <v>318.37266099941201</v>
      </c>
      <c r="AH31" s="70">
        <v>324.48454804193699</v>
      </c>
      <c r="AI31" s="70">
        <v>360.07157941515698</v>
      </c>
      <c r="AJ31" s="70">
        <v>370.30300729432099</v>
      </c>
      <c r="AK31" s="70">
        <v>343.17468123544899</v>
      </c>
      <c r="AL31" s="70">
        <v>339.59008944754697</v>
      </c>
      <c r="AM31" s="70">
        <v>430.40690363435999</v>
      </c>
      <c r="AN31" s="70">
        <v>535.78397817475104</v>
      </c>
      <c r="AO31" s="70">
        <v>476.125935799177</v>
      </c>
      <c r="AP31" s="70">
        <v>458.40978824117201</v>
      </c>
      <c r="AQ31" s="70">
        <v>676.76790343739503</v>
      </c>
      <c r="AR31" s="70">
        <v>411.69213293581498</v>
      </c>
      <c r="AS31" s="70">
        <v>329.87245693755602</v>
      </c>
      <c r="AT31" s="70">
        <v>424.145803336406</v>
      </c>
      <c r="AU31" s="70">
        <v>470.29888164995498</v>
      </c>
      <c r="AV31" s="70">
        <v>320.75166322272099</v>
      </c>
      <c r="AW31" s="70">
        <v>381.280925822705</v>
      </c>
      <c r="AX31" s="70">
        <v>306.07601017850101</v>
      </c>
      <c r="AY31" s="70">
        <v>238.03328259081701</v>
      </c>
      <c r="AZ31" s="70">
        <v>269.083696341365</v>
      </c>
      <c r="BA31" s="70">
        <v>208.60760971182901</v>
      </c>
      <c r="BB31" s="70">
        <v>199.674873808374</v>
      </c>
      <c r="BC31" s="70">
        <v>224.70706423956901</v>
      </c>
      <c r="BD31" s="70">
        <v>227.10854753199001</v>
      </c>
      <c r="BE31" s="70">
        <v>215.49224405750999</v>
      </c>
      <c r="BF31" s="70">
        <v>267.15095252631698</v>
      </c>
      <c r="BG31" s="70">
        <v>184.43712348672901</v>
      </c>
      <c r="BH31" s="70">
        <v>177.701419138837</v>
      </c>
      <c r="BI31" s="70">
        <v>180.795735161946</v>
      </c>
      <c r="BJ31" s="70">
        <v>192.29024843142599</v>
      </c>
      <c r="BK31" s="70">
        <v>211.504955158922</v>
      </c>
      <c r="BL31" s="70">
        <v>214.94751042534099</v>
      </c>
      <c r="BM31" s="70">
        <v>229.07385396833899</v>
      </c>
      <c r="BN31" s="70">
        <v>206.924609304423</v>
      </c>
      <c r="BO31" s="70">
        <v>231.09256547487101</v>
      </c>
      <c r="BP31" s="70">
        <v>235.37601788623701</v>
      </c>
      <c r="BQ31" s="70">
        <v>255.62882696078901</v>
      </c>
      <c r="BR31" s="70">
        <v>260.40282247968702</v>
      </c>
      <c r="BS31" s="70">
        <v>256.85514384337802</v>
      </c>
      <c r="BT31" s="70">
        <v>251.98306755627701</v>
      </c>
      <c r="BU31" s="70">
        <v>247.761297795871</v>
      </c>
      <c r="BV31" s="70">
        <v>324.40162902184102</v>
      </c>
      <c r="BW31" s="70">
        <v>267.42771155276898</v>
      </c>
      <c r="BX31" s="70">
        <v>242.99155151763199</v>
      </c>
      <c r="BY31" s="70">
        <v>260.516760023313</v>
      </c>
      <c r="BZ31" s="70">
        <v>283.10592033517599</v>
      </c>
      <c r="CA31" s="70">
        <v>294.61512699392699</v>
      </c>
      <c r="CB31" s="70">
        <v>263.24615621739201</v>
      </c>
      <c r="CC31" s="70">
        <v>239.49622130824901</v>
      </c>
      <c r="CD31" s="70">
        <v>246.947537614232</v>
      </c>
    </row>
    <row r="32" spans="1:93" x14ac:dyDescent="0.35">
      <c r="A32" s="7"/>
      <c r="B32" s="7"/>
      <c r="C32" s="69" t="s">
        <v>96</v>
      </c>
      <c r="D32" s="69" t="s">
        <v>97</v>
      </c>
      <c r="E32" s="70">
        <v>5035.3737474569898</v>
      </c>
      <c r="F32" s="70">
        <v>5103.4987404391904</v>
      </c>
      <c r="G32" s="70">
        <v>5199.1374413939902</v>
      </c>
      <c r="H32" s="70">
        <v>5098.6599212450501</v>
      </c>
      <c r="I32" s="70">
        <v>4970.8777918017804</v>
      </c>
      <c r="J32" s="70">
        <v>5105.4164390139604</v>
      </c>
      <c r="K32" s="70">
        <v>5150.4567237462697</v>
      </c>
      <c r="L32" s="70">
        <v>5374.9207455964497</v>
      </c>
      <c r="M32" s="70">
        <v>5703.2515762104604</v>
      </c>
      <c r="N32" s="70">
        <v>5636.5875375221103</v>
      </c>
      <c r="O32" s="70">
        <v>5359.6996149501201</v>
      </c>
      <c r="P32" s="70">
        <v>5431.7657604754904</v>
      </c>
      <c r="Q32" s="70">
        <v>5410.8091312175202</v>
      </c>
      <c r="R32" s="70">
        <v>5231.2165762834102</v>
      </c>
      <c r="S32" s="70">
        <v>5143.9924584795699</v>
      </c>
      <c r="T32" s="70">
        <v>4873.6892606818601</v>
      </c>
      <c r="U32" s="70">
        <v>4816.2865997107601</v>
      </c>
      <c r="V32" s="70">
        <v>4756.5527749654102</v>
      </c>
      <c r="W32" s="70">
        <v>4802.6121589602399</v>
      </c>
      <c r="X32" s="70">
        <v>4783.2064711807898</v>
      </c>
      <c r="Y32" s="70">
        <v>4924.7729185603202</v>
      </c>
      <c r="Z32" s="70">
        <v>5260.6582296090801</v>
      </c>
      <c r="AA32" s="70">
        <v>5447.1953205223999</v>
      </c>
      <c r="AB32" s="70">
        <v>5677.15921775884</v>
      </c>
      <c r="AC32" s="70">
        <v>5666.8985964169597</v>
      </c>
      <c r="AD32" s="70">
        <v>5739.0969012097603</v>
      </c>
      <c r="AE32" s="70">
        <v>5552.8000993031901</v>
      </c>
      <c r="AF32" s="70">
        <v>5463.73979522218</v>
      </c>
      <c r="AG32" s="70">
        <v>5141.0364444695797</v>
      </c>
      <c r="AH32" s="70">
        <v>5261.8682241693195</v>
      </c>
      <c r="AI32" s="70">
        <v>5017.1695430151203</v>
      </c>
      <c r="AJ32" s="70">
        <v>5152.22711767282</v>
      </c>
      <c r="AK32" s="70">
        <v>5332.66506946958</v>
      </c>
      <c r="AL32" s="70">
        <v>5037.9824189595201</v>
      </c>
      <c r="AM32" s="70">
        <v>4894.48930639832</v>
      </c>
      <c r="AN32" s="70">
        <v>5063.5979109140899</v>
      </c>
      <c r="AO32" s="70">
        <v>5186.4023144041803</v>
      </c>
      <c r="AP32" s="70">
        <v>5165.5839495087903</v>
      </c>
      <c r="AQ32" s="70">
        <v>5296.38965422195</v>
      </c>
      <c r="AR32" s="70">
        <v>5340.6919526480697</v>
      </c>
      <c r="AS32" s="70">
        <v>5731.30529963553</v>
      </c>
      <c r="AT32" s="70">
        <v>5867.4833686676202</v>
      </c>
      <c r="AU32" s="70">
        <v>6049.1909348339796</v>
      </c>
      <c r="AV32" s="70">
        <v>5883.3983643721303</v>
      </c>
      <c r="AW32" s="70">
        <v>5833.7572826512196</v>
      </c>
      <c r="AX32" s="70">
        <v>5876.3824495200497</v>
      </c>
      <c r="AY32" s="70">
        <v>6286.8926778578598</v>
      </c>
      <c r="AZ32" s="70">
        <v>6403.2328995528896</v>
      </c>
      <c r="BA32" s="70">
        <v>6312.1086847009601</v>
      </c>
      <c r="BB32" s="70">
        <v>6555.1186950920501</v>
      </c>
      <c r="BC32" s="70">
        <v>6760.6466705401899</v>
      </c>
      <c r="BD32" s="70">
        <v>6697.2299475399996</v>
      </c>
      <c r="BE32" s="70">
        <v>6837.1945180975399</v>
      </c>
      <c r="BF32" s="70">
        <v>6712.9793106605803</v>
      </c>
      <c r="BG32" s="70">
        <v>6611.9040252148598</v>
      </c>
      <c r="BH32" s="70">
        <v>6726.7762784309198</v>
      </c>
      <c r="BI32" s="70">
        <v>6789.5019716030502</v>
      </c>
      <c r="BJ32" s="70">
        <v>6631.01048495339</v>
      </c>
      <c r="BK32" s="70">
        <v>6560.1760534737296</v>
      </c>
      <c r="BL32" s="70">
        <v>6759.2948026928798</v>
      </c>
      <c r="BM32" s="70">
        <v>6627.8739161732701</v>
      </c>
      <c r="BN32" s="70">
        <v>5447.8885347017904</v>
      </c>
      <c r="BO32" s="70">
        <v>6277.8552660587802</v>
      </c>
      <c r="BP32" s="70">
        <v>6082.5204840943197</v>
      </c>
      <c r="BQ32" s="70">
        <v>6147.3411245686902</v>
      </c>
      <c r="BR32" s="70">
        <v>6562.6959838066396</v>
      </c>
      <c r="BS32" s="70">
        <v>6794.2130701055003</v>
      </c>
      <c r="BT32" s="70">
        <v>7212.9464798523604</v>
      </c>
      <c r="BU32" s="70">
        <v>7235.6948917633999</v>
      </c>
      <c r="BV32" s="70">
        <v>6938.2740298150602</v>
      </c>
      <c r="BW32" s="70">
        <v>7096.0215131804798</v>
      </c>
      <c r="BX32" s="70">
        <v>7141.2218762394596</v>
      </c>
      <c r="BY32" s="70">
        <v>6973.0502780025799</v>
      </c>
      <c r="BZ32" s="70">
        <v>6757.7030972766197</v>
      </c>
      <c r="CA32" s="70">
        <v>6708.5299703594101</v>
      </c>
      <c r="CB32" s="70">
        <v>6695.8017337578003</v>
      </c>
      <c r="CC32" s="70">
        <v>6913.4248899254299</v>
      </c>
      <c r="CD32" s="70">
        <v>6759.6506124224597</v>
      </c>
    </row>
    <row r="33" spans="1:82" x14ac:dyDescent="0.35">
      <c r="A33" s="7"/>
      <c r="B33" s="7"/>
      <c r="C33" s="69" t="s">
        <v>98</v>
      </c>
      <c r="D33" s="69" t="s">
        <v>99</v>
      </c>
      <c r="E33" s="70">
        <v>2167.32868172701</v>
      </c>
      <c r="F33" s="70">
        <v>2207.1121037173002</v>
      </c>
      <c r="G33" s="70">
        <v>2272.49755142308</v>
      </c>
      <c r="H33" s="70">
        <v>2174.7136636918599</v>
      </c>
      <c r="I33" s="70">
        <v>2223.0552341501302</v>
      </c>
      <c r="J33" s="70">
        <v>2360.13108074306</v>
      </c>
      <c r="K33" s="70">
        <v>2490.3382968260498</v>
      </c>
      <c r="L33" s="70">
        <v>2390.3800904220798</v>
      </c>
      <c r="M33" s="70">
        <v>2433.54012227253</v>
      </c>
      <c r="N33" s="70">
        <v>2386.2185225705898</v>
      </c>
      <c r="O33" s="70">
        <v>2531.8694836169102</v>
      </c>
      <c r="P33" s="70">
        <v>2521.76493438118</v>
      </c>
      <c r="Q33" s="70">
        <v>2467.9080782946799</v>
      </c>
      <c r="R33" s="70">
        <v>2454.5514895644301</v>
      </c>
      <c r="S33" s="70">
        <v>2553.1889039484199</v>
      </c>
      <c r="T33" s="70">
        <v>2455.49457000958</v>
      </c>
      <c r="U33" s="70">
        <v>2283.2669249956002</v>
      </c>
      <c r="V33" s="70">
        <v>2112.7391264275302</v>
      </c>
      <c r="W33" s="70">
        <v>2008.59445565438</v>
      </c>
      <c r="X33" s="70">
        <v>1945.47660984506</v>
      </c>
      <c r="Y33" s="70">
        <v>1993.3078572690899</v>
      </c>
      <c r="Z33" s="70">
        <v>2128.5403890233301</v>
      </c>
      <c r="AA33" s="70">
        <v>2127.4504326250499</v>
      </c>
      <c r="AB33" s="70">
        <v>2204.45432762777</v>
      </c>
      <c r="AC33" s="70">
        <v>2206.3157008104299</v>
      </c>
      <c r="AD33" s="70">
        <v>2145.2266512882102</v>
      </c>
      <c r="AE33" s="70">
        <v>2046.3720441831099</v>
      </c>
      <c r="AF33" s="70">
        <v>2052.0475891214401</v>
      </c>
      <c r="AG33" s="70">
        <v>2004.7826798675101</v>
      </c>
      <c r="AH33" s="70">
        <v>2066.9272245296902</v>
      </c>
      <c r="AI33" s="70">
        <v>1986.75466263251</v>
      </c>
      <c r="AJ33" s="70">
        <v>1900.8830286478601</v>
      </c>
      <c r="AK33" s="70">
        <v>1835.44148570528</v>
      </c>
      <c r="AL33" s="70">
        <v>1837.49459311752</v>
      </c>
      <c r="AM33" s="70">
        <v>1848.6644966803301</v>
      </c>
      <c r="AN33" s="70">
        <v>1880.0564696553899</v>
      </c>
      <c r="AO33" s="70">
        <v>1817.64367207346</v>
      </c>
      <c r="AP33" s="70">
        <v>1830.26882652871</v>
      </c>
      <c r="AQ33" s="70">
        <v>1805.89972078857</v>
      </c>
      <c r="AR33" s="70">
        <v>1798.20271882883</v>
      </c>
      <c r="AS33" s="70">
        <v>1746.89070700401</v>
      </c>
      <c r="AT33" s="70">
        <v>1783.88630766397</v>
      </c>
      <c r="AU33" s="70">
        <v>1843.24125982294</v>
      </c>
      <c r="AV33" s="70">
        <v>1841.8193899416101</v>
      </c>
      <c r="AW33" s="70">
        <v>1814.90881211488</v>
      </c>
      <c r="AX33" s="70">
        <v>2076.3892356922602</v>
      </c>
      <c r="AY33" s="70">
        <v>2275.96379549825</v>
      </c>
      <c r="AZ33" s="70">
        <v>2391.84248927727</v>
      </c>
      <c r="BA33" s="70">
        <v>2523.7129032473999</v>
      </c>
      <c r="BB33" s="70">
        <v>2579.3657522436802</v>
      </c>
      <c r="BC33" s="70">
        <v>2739.8104663026502</v>
      </c>
      <c r="BD33" s="70">
        <v>2856.9684066783602</v>
      </c>
      <c r="BE33" s="70">
        <v>2869.9982405011901</v>
      </c>
      <c r="BF33" s="70">
        <v>2897.45720712091</v>
      </c>
      <c r="BG33" s="70">
        <v>2917.7369452282001</v>
      </c>
      <c r="BH33" s="70">
        <v>2971.3748062406999</v>
      </c>
      <c r="BI33" s="70">
        <v>2969.2482043141899</v>
      </c>
      <c r="BJ33" s="70">
        <v>2927.39426393655</v>
      </c>
      <c r="BK33" s="70">
        <v>3010.8816991293502</v>
      </c>
      <c r="BL33" s="70">
        <v>2988.3136092152199</v>
      </c>
      <c r="BM33" s="70">
        <v>2825.3373085388598</v>
      </c>
      <c r="BN33" s="70">
        <v>1867.4119726931599</v>
      </c>
      <c r="BO33" s="70">
        <v>2514.7199663147398</v>
      </c>
      <c r="BP33" s="70">
        <v>2616.27163041016</v>
      </c>
      <c r="BQ33" s="70">
        <v>2706.3016910091601</v>
      </c>
      <c r="BR33" s="70">
        <v>2718.4785261194002</v>
      </c>
      <c r="BS33" s="70">
        <v>2657.28179717589</v>
      </c>
      <c r="BT33" s="70">
        <v>2900.25872205927</v>
      </c>
      <c r="BU33" s="70">
        <v>2971.3528398826002</v>
      </c>
      <c r="BV33" s="70">
        <v>2894.5514528704898</v>
      </c>
      <c r="BW33" s="70">
        <v>2751.3413214766701</v>
      </c>
      <c r="BX33" s="70">
        <v>2744.2408077291202</v>
      </c>
      <c r="BY33" s="70">
        <v>2718.6117079573601</v>
      </c>
      <c r="BZ33" s="70">
        <v>2733.0379666784702</v>
      </c>
      <c r="CA33" s="70">
        <v>2696.5124400900499</v>
      </c>
      <c r="CB33" s="70">
        <v>2664.50763998394</v>
      </c>
      <c r="CC33" s="70">
        <v>2736.1378696677698</v>
      </c>
      <c r="CD33" s="70">
        <v>2716.5348994849301</v>
      </c>
    </row>
    <row r="34" spans="1:82" x14ac:dyDescent="0.35">
      <c r="A34" s="7"/>
      <c r="B34" s="7"/>
      <c r="C34" s="69" t="s">
        <v>100</v>
      </c>
      <c r="D34" s="69" t="s">
        <v>101</v>
      </c>
      <c r="E34" s="70">
        <v>9174.8213019057894</v>
      </c>
      <c r="F34" s="70">
        <v>8514.2750963542294</v>
      </c>
      <c r="G34" s="70">
        <v>8833.8497246623592</v>
      </c>
      <c r="H34" s="70">
        <v>9055.8528859719299</v>
      </c>
      <c r="I34" s="70">
        <v>9712.5057442392408</v>
      </c>
      <c r="J34" s="70">
        <v>9805.4495658533706</v>
      </c>
      <c r="K34" s="70">
        <v>9807.6184614930007</v>
      </c>
      <c r="L34" s="70">
        <v>10229.3248380812</v>
      </c>
      <c r="M34" s="70">
        <v>10621.0980795624</v>
      </c>
      <c r="N34" s="70">
        <v>10588.498816061499</v>
      </c>
      <c r="O34" s="70">
        <v>10364.5598109605</v>
      </c>
      <c r="P34" s="70">
        <v>10257.8040502888</v>
      </c>
      <c r="Q34" s="70">
        <v>10367.173245030501</v>
      </c>
      <c r="R34" s="70">
        <v>10528.2202837735</v>
      </c>
      <c r="S34" s="70">
        <v>9877.7455385819794</v>
      </c>
      <c r="T34" s="70">
        <v>7873.0138253392197</v>
      </c>
      <c r="U34" s="70">
        <v>5750.2062270112901</v>
      </c>
      <c r="V34" s="70">
        <v>4145.2155538725601</v>
      </c>
      <c r="W34" s="70">
        <v>4669.2193113775502</v>
      </c>
      <c r="X34" s="70">
        <v>5515.3454063524296</v>
      </c>
      <c r="Y34" s="70">
        <v>6407.1247663804397</v>
      </c>
      <c r="Z34" s="70">
        <v>7381.4891086110601</v>
      </c>
      <c r="AA34" s="70">
        <v>8169.3737789131501</v>
      </c>
      <c r="AB34" s="70">
        <v>9327.8190448204095</v>
      </c>
      <c r="AC34" s="70">
        <v>9838.0125406279603</v>
      </c>
      <c r="AD34" s="70">
        <v>9939.9486660421098</v>
      </c>
      <c r="AE34" s="70">
        <v>9089.1376501002396</v>
      </c>
      <c r="AF34" s="70">
        <v>8455.5696829238095</v>
      </c>
      <c r="AG34" s="70">
        <v>7978.9183912131803</v>
      </c>
      <c r="AH34" s="70">
        <v>7755.9992962305196</v>
      </c>
      <c r="AI34" s="70">
        <v>7234.2290041754704</v>
      </c>
      <c r="AJ34" s="70">
        <v>6673.5500650720396</v>
      </c>
      <c r="AK34" s="70">
        <v>6622.9098018967798</v>
      </c>
      <c r="AL34" s="70">
        <v>6772.3264650942401</v>
      </c>
      <c r="AM34" s="70">
        <v>7084.8672442528796</v>
      </c>
      <c r="AN34" s="70">
        <v>7353.2969263540599</v>
      </c>
      <c r="AO34" s="70">
        <v>7068.6691804760303</v>
      </c>
      <c r="AP34" s="70">
        <v>7287.8445495425503</v>
      </c>
      <c r="AQ34" s="70">
        <v>7158.7651526334703</v>
      </c>
      <c r="AR34" s="70">
        <v>6795.4782313038504</v>
      </c>
      <c r="AS34" s="70">
        <v>6749.2542611076797</v>
      </c>
      <c r="AT34" s="70">
        <v>6790.3285939235902</v>
      </c>
      <c r="AU34" s="70">
        <v>7219.0438981513598</v>
      </c>
      <c r="AV34" s="70">
        <v>7138.9744974556097</v>
      </c>
      <c r="AW34" s="70">
        <v>7063.0988998784096</v>
      </c>
      <c r="AX34" s="70">
        <v>7173.1600488584199</v>
      </c>
      <c r="AY34" s="70">
        <v>7257.6179547761103</v>
      </c>
      <c r="AZ34" s="70">
        <v>7364.8718591584002</v>
      </c>
      <c r="BA34" s="70">
        <v>6953.6867971249003</v>
      </c>
      <c r="BB34" s="70">
        <v>7244.00529127147</v>
      </c>
      <c r="BC34" s="70">
        <v>7643.8694763970398</v>
      </c>
      <c r="BD34" s="70">
        <v>7811.1040804724998</v>
      </c>
      <c r="BE34" s="70">
        <v>7789.2730147011898</v>
      </c>
      <c r="BF34" s="70">
        <v>7832.9162260760904</v>
      </c>
      <c r="BG34" s="70">
        <v>7751.6247306617397</v>
      </c>
      <c r="BH34" s="70">
        <v>7469.3457743588997</v>
      </c>
      <c r="BI34" s="70">
        <v>7256.5534476891598</v>
      </c>
      <c r="BJ34" s="70">
        <v>6910.71168911531</v>
      </c>
      <c r="BK34" s="70">
        <v>6615.4513821027604</v>
      </c>
      <c r="BL34" s="70">
        <v>6268.8848390196899</v>
      </c>
      <c r="BM34" s="70">
        <v>5832.3215446188697</v>
      </c>
      <c r="BN34" s="70">
        <v>3656.22563807803</v>
      </c>
      <c r="BO34" s="70">
        <v>5321.1239367188</v>
      </c>
      <c r="BP34" s="70">
        <v>5906.4421204983701</v>
      </c>
      <c r="BQ34" s="70">
        <v>6023.0333067182801</v>
      </c>
      <c r="BR34" s="70">
        <v>6112.0389441572597</v>
      </c>
      <c r="BS34" s="70">
        <v>6073.3099437055398</v>
      </c>
      <c r="BT34" s="70">
        <v>6317.0393702582896</v>
      </c>
      <c r="BU34" s="70">
        <v>6676.1659057864699</v>
      </c>
      <c r="BV34" s="70">
        <v>6341.8961731813097</v>
      </c>
      <c r="BW34" s="70">
        <v>6353.8898145062603</v>
      </c>
      <c r="BX34" s="70">
        <v>6591.9304714026002</v>
      </c>
      <c r="BY34" s="70">
        <v>6483.7889763296798</v>
      </c>
      <c r="BZ34" s="70">
        <v>6266.5788977709499</v>
      </c>
      <c r="CA34" s="70">
        <v>5970.1677776558699</v>
      </c>
      <c r="CB34" s="70">
        <v>5742.73583123152</v>
      </c>
      <c r="CC34" s="70">
        <v>5626.7757633237097</v>
      </c>
      <c r="CD34" s="70">
        <v>5477.0076772783405</v>
      </c>
    </row>
    <row r="35" spans="1:82" x14ac:dyDescent="0.35">
      <c r="A35" s="7"/>
      <c r="B35" s="7"/>
      <c r="C35" s="69" t="s">
        <v>102</v>
      </c>
      <c r="D35" s="69" t="s">
        <v>103</v>
      </c>
      <c r="E35" s="70">
        <v>4920.2672556264997</v>
      </c>
      <c r="F35" s="70">
        <v>4761.2803050577604</v>
      </c>
      <c r="G35" s="70">
        <v>4759.60440996937</v>
      </c>
      <c r="H35" s="70">
        <v>4705.94087420908</v>
      </c>
      <c r="I35" s="70">
        <v>4658.3692659545204</v>
      </c>
      <c r="J35" s="70">
        <v>4782.4529414895997</v>
      </c>
      <c r="K35" s="70">
        <v>4346.3801800691799</v>
      </c>
      <c r="L35" s="70">
        <v>4669.85492227552</v>
      </c>
      <c r="M35" s="70">
        <v>5098.3537460530197</v>
      </c>
      <c r="N35" s="70">
        <v>5064.75532585359</v>
      </c>
      <c r="O35" s="70">
        <v>5072.1266589737297</v>
      </c>
      <c r="P35" s="70">
        <v>5234.6516537583202</v>
      </c>
      <c r="Q35" s="70">
        <v>5382.4788800063798</v>
      </c>
      <c r="R35" s="70">
        <v>4503.5901572621697</v>
      </c>
      <c r="S35" s="70">
        <v>3916.76549830268</v>
      </c>
      <c r="T35" s="70">
        <v>2331.5085031267799</v>
      </c>
      <c r="U35" s="70">
        <v>1246.9869078336101</v>
      </c>
      <c r="V35" s="70">
        <v>939.18693810932405</v>
      </c>
      <c r="W35" s="70">
        <v>1131.5982901382099</v>
      </c>
      <c r="X35" s="70">
        <v>1556.6558888027901</v>
      </c>
      <c r="Y35" s="70">
        <v>1999.3914348999499</v>
      </c>
      <c r="Z35" s="70">
        <v>2301.5034733755401</v>
      </c>
      <c r="AA35" s="70">
        <v>2466.52005936262</v>
      </c>
      <c r="AB35" s="70">
        <v>2894.2493773409801</v>
      </c>
      <c r="AC35" s="70">
        <v>3148.48876569506</v>
      </c>
      <c r="AD35" s="70">
        <v>3029.3341405456999</v>
      </c>
      <c r="AE35" s="70">
        <v>3063.9934128598502</v>
      </c>
      <c r="AF35" s="70">
        <v>3295.8225321518298</v>
      </c>
      <c r="AG35" s="70">
        <v>3024.2310101677399</v>
      </c>
      <c r="AH35" s="70">
        <v>2828.1419178452702</v>
      </c>
      <c r="AI35" s="70">
        <v>2522.2055664869899</v>
      </c>
      <c r="AJ35" s="70">
        <v>2330.3354499392199</v>
      </c>
      <c r="AK35" s="70">
        <v>2391.70780646714</v>
      </c>
      <c r="AL35" s="70">
        <v>2614.2640277536002</v>
      </c>
      <c r="AM35" s="70">
        <v>2524.9409011316302</v>
      </c>
      <c r="AN35" s="70">
        <v>2758.6488333853699</v>
      </c>
      <c r="AO35" s="70">
        <v>2469.6683806103501</v>
      </c>
      <c r="AP35" s="70">
        <v>2856.74317484315</v>
      </c>
      <c r="AQ35" s="70">
        <v>3076.0160637860399</v>
      </c>
      <c r="AR35" s="70">
        <v>2935.25046022174</v>
      </c>
      <c r="AS35" s="70">
        <v>3105.59290588974</v>
      </c>
      <c r="AT35" s="70">
        <v>3181.0488689645599</v>
      </c>
      <c r="AU35" s="70">
        <v>3096.15841508319</v>
      </c>
      <c r="AV35" s="70">
        <v>3105.0529595707198</v>
      </c>
      <c r="AW35" s="70">
        <v>2865.8651655420699</v>
      </c>
      <c r="AX35" s="70">
        <v>2837.1333465309399</v>
      </c>
      <c r="AY35" s="70">
        <v>3002.5746853903602</v>
      </c>
      <c r="AZ35" s="70">
        <v>3113.2310000334201</v>
      </c>
      <c r="BA35" s="70">
        <v>4144.5959778753904</v>
      </c>
      <c r="BB35" s="70">
        <v>4217.3408874426796</v>
      </c>
      <c r="BC35" s="70">
        <v>4252.7079652374596</v>
      </c>
      <c r="BD35" s="70">
        <v>4477.0178976042698</v>
      </c>
      <c r="BE35" s="70">
        <v>4476.3839380330501</v>
      </c>
      <c r="BF35" s="70">
        <v>4535.9571704504197</v>
      </c>
      <c r="BG35" s="70">
        <v>4359.49086340965</v>
      </c>
      <c r="BH35" s="70">
        <v>4226.8718164337997</v>
      </c>
      <c r="BI35" s="70">
        <v>4130.4047563293898</v>
      </c>
      <c r="BJ35" s="70">
        <v>4117.64723449946</v>
      </c>
      <c r="BK35" s="70">
        <v>3685.75712503052</v>
      </c>
      <c r="BL35" s="70">
        <v>3317.5565017652302</v>
      </c>
      <c r="BM35" s="70">
        <v>3069.4984134072101</v>
      </c>
      <c r="BN35" s="70">
        <v>1185.2917044016699</v>
      </c>
      <c r="BO35" s="70">
        <v>2567.6382823421</v>
      </c>
      <c r="BP35" s="70">
        <v>3171.1680906464699</v>
      </c>
      <c r="BQ35" s="70">
        <v>2990.1236241065399</v>
      </c>
      <c r="BR35" s="70">
        <v>2995.9042580241698</v>
      </c>
      <c r="BS35" s="70">
        <v>2843.69278217794</v>
      </c>
      <c r="BT35" s="70">
        <v>2788.8929219063898</v>
      </c>
      <c r="BU35" s="70">
        <v>3070.1448573237699</v>
      </c>
      <c r="BV35" s="70">
        <v>2663.0674911917799</v>
      </c>
      <c r="BW35" s="70">
        <v>2850.16021899625</v>
      </c>
      <c r="BX35" s="70">
        <v>2989.3222894287101</v>
      </c>
      <c r="BY35" s="70">
        <v>3170.43137748648</v>
      </c>
      <c r="BZ35" s="70">
        <v>3298.1882965038199</v>
      </c>
      <c r="CA35" s="70">
        <v>3187.44343109897</v>
      </c>
      <c r="CB35" s="70">
        <v>3211.6919629126401</v>
      </c>
      <c r="CC35" s="70">
        <v>3014.7344173809001</v>
      </c>
      <c r="CD35" s="70">
        <v>2846.7084787219601</v>
      </c>
    </row>
    <row r="36" spans="1:82" x14ac:dyDescent="0.35">
      <c r="A36" s="7"/>
      <c r="B36" s="7"/>
      <c r="C36" s="69" t="s">
        <v>104</v>
      </c>
      <c r="D36" s="69" t="s">
        <v>8</v>
      </c>
      <c r="E36" s="70">
        <v>26646.456570921098</v>
      </c>
      <c r="F36" s="70">
        <v>25991.469120868998</v>
      </c>
      <c r="G36" s="70">
        <v>25497.150973399901</v>
      </c>
      <c r="H36" s="70">
        <v>25286.451047722301</v>
      </c>
      <c r="I36" s="70">
        <v>25704.937362858502</v>
      </c>
      <c r="J36" s="70">
        <v>26445.386116460199</v>
      </c>
      <c r="K36" s="70">
        <v>26656.1771449017</v>
      </c>
      <c r="L36" s="70">
        <v>27867.991880715501</v>
      </c>
      <c r="M36" s="70">
        <v>28373.347215601199</v>
      </c>
      <c r="N36" s="70">
        <v>28388.9573671941</v>
      </c>
      <c r="O36" s="70">
        <v>27129.380928967701</v>
      </c>
      <c r="P36" s="70">
        <v>27160.6917628396</v>
      </c>
      <c r="Q36" s="70">
        <v>28867.3294515083</v>
      </c>
      <c r="R36" s="70">
        <v>26621.018012310498</v>
      </c>
      <c r="S36" s="70">
        <v>23920.460408399402</v>
      </c>
      <c r="T36" s="70">
        <v>18955.808203577199</v>
      </c>
      <c r="U36" s="70">
        <v>13523.4247527927</v>
      </c>
      <c r="V36" s="70">
        <v>11123.2646969624</v>
      </c>
      <c r="W36" s="70">
        <v>13616.365254488999</v>
      </c>
      <c r="X36" s="70">
        <v>14948.733542980901</v>
      </c>
      <c r="Y36" s="70">
        <v>16829.381632687899</v>
      </c>
      <c r="Z36" s="70">
        <v>19281.448802829102</v>
      </c>
      <c r="AA36" s="70">
        <v>21108.011146614001</v>
      </c>
      <c r="AB36" s="70">
        <v>23002.345727308199</v>
      </c>
      <c r="AC36" s="70">
        <v>24569.312856856501</v>
      </c>
      <c r="AD36" s="70">
        <v>24523.013125440499</v>
      </c>
      <c r="AE36" s="70">
        <v>22754.446175732599</v>
      </c>
      <c r="AF36" s="70">
        <v>22170.236447968298</v>
      </c>
      <c r="AG36" s="70">
        <v>21592.1749656883</v>
      </c>
      <c r="AH36" s="70">
        <v>20569.508905807499</v>
      </c>
      <c r="AI36" s="70">
        <v>19558.103964270402</v>
      </c>
      <c r="AJ36" s="70">
        <v>18348.271128148201</v>
      </c>
      <c r="AK36" s="70">
        <v>18353.699300993201</v>
      </c>
      <c r="AL36" s="70">
        <v>18615.746264765599</v>
      </c>
      <c r="AM36" s="70">
        <v>19271.4641069305</v>
      </c>
      <c r="AN36" s="70">
        <v>20009.784239734399</v>
      </c>
      <c r="AO36" s="70">
        <v>20126.689754474901</v>
      </c>
      <c r="AP36" s="70">
        <v>19974.9864634724</v>
      </c>
      <c r="AQ36" s="70">
        <v>19971.984611809501</v>
      </c>
      <c r="AR36" s="70">
        <v>19446.672133895401</v>
      </c>
      <c r="AS36" s="70">
        <v>19317.148159138102</v>
      </c>
      <c r="AT36" s="70">
        <v>19931.0539478545</v>
      </c>
      <c r="AU36" s="70">
        <v>20772.358010205699</v>
      </c>
      <c r="AV36" s="70">
        <v>20867.503829853598</v>
      </c>
      <c r="AW36" s="70">
        <v>20524.165957438101</v>
      </c>
      <c r="AX36" s="70">
        <v>21040.122240407902</v>
      </c>
      <c r="AY36" s="70">
        <v>21901.865802499498</v>
      </c>
      <c r="AZ36" s="70">
        <v>22429.317150717601</v>
      </c>
      <c r="BA36" s="70">
        <v>23149.6723161911</v>
      </c>
      <c r="BB36" s="70">
        <v>24199.9581121007</v>
      </c>
      <c r="BC36" s="70">
        <v>24952.8452838372</v>
      </c>
      <c r="BD36" s="70">
        <v>26398.069427930099</v>
      </c>
      <c r="BE36" s="70">
        <v>26746.307192336</v>
      </c>
      <c r="BF36" s="70">
        <v>25826.2844266145</v>
      </c>
      <c r="BG36" s="70">
        <v>25048.992153621399</v>
      </c>
      <c r="BH36" s="70">
        <v>24925.837401074699</v>
      </c>
      <c r="BI36" s="70">
        <v>24637.6192438873</v>
      </c>
      <c r="BJ36" s="70">
        <v>23609.879056366499</v>
      </c>
      <c r="BK36" s="70">
        <v>23301.903370551001</v>
      </c>
      <c r="BL36" s="70">
        <v>22785.314401290601</v>
      </c>
      <c r="BM36" s="70">
        <v>20770.688486249099</v>
      </c>
      <c r="BN36" s="70">
        <v>11692.0173232531</v>
      </c>
      <c r="BO36" s="70">
        <v>17929.797733574898</v>
      </c>
      <c r="BP36" s="70">
        <v>20166.372787148699</v>
      </c>
      <c r="BQ36" s="70">
        <v>21262.846531084699</v>
      </c>
      <c r="BR36" s="70">
        <v>22255.585317759698</v>
      </c>
      <c r="BS36" s="70">
        <v>22634.537478209699</v>
      </c>
      <c r="BT36" s="70">
        <v>23114.029847070498</v>
      </c>
      <c r="BU36" s="70">
        <v>24133.501358548001</v>
      </c>
      <c r="BV36" s="70">
        <v>22885.2312362995</v>
      </c>
      <c r="BW36" s="70">
        <v>22791.579296145701</v>
      </c>
      <c r="BX36" s="70">
        <v>22990.7121947702</v>
      </c>
      <c r="BY36" s="70">
        <v>22560.7104437743</v>
      </c>
      <c r="BZ36" s="70">
        <v>21758.613548966801</v>
      </c>
      <c r="CA36" s="70">
        <v>21253.273728303499</v>
      </c>
      <c r="CB36" s="70">
        <v>20961.853031838698</v>
      </c>
      <c r="CC36" s="70">
        <v>20455.412122151101</v>
      </c>
      <c r="CD36" s="70">
        <v>19934.025628682801</v>
      </c>
    </row>
    <row r="37" spans="1:82" x14ac:dyDescent="0.35">
      <c r="A37" s="7"/>
      <c r="B37" s="7"/>
      <c r="C37" s="69" t="s">
        <v>105</v>
      </c>
      <c r="D37" s="69" t="s">
        <v>10</v>
      </c>
      <c r="E37" s="70">
        <v>16143.0612338845</v>
      </c>
      <c r="F37" s="70">
        <v>17554.549737409299</v>
      </c>
      <c r="G37" s="70">
        <v>17385.6578071767</v>
      </c>
      <c r="H37" s="70">
        <v>15887.282852611501</v>
      </c>
      <c r="I37" s="70">
        <v>16523.270615744899</v>
      </c>
      <c r="J37" s="70">
        <v>17745.600461390601</v>
      </c>
      <c r="K37" s="70">
        <v>16767.726666037499</v>
      </c>
      <c r="L37" s="70">
        <v>18110.369154046799</v>
      </c>
      <c r="M37" s="70">
        <v>18179.625465189602</v>
      </c>
      <c r="N37" s="70">
        <v>17466.938627769799</v>
      </c>
      <c r="O37" s="70">
        <v>17632.3992493855</v>
      </c>
      <c r="P37" s="70">
        <v>17926.4317906988</v>
      </c>
      <c r="Q37" s="70">
        <v>19146.4131837321</v>
      </c>
      <c r="R37" s="70">
        <v>17341.623085032799</v>
      </c>
      <c r="S37" s="70">
        <v>16796.959663138201</v>
      </c>
      <c r="T37" s="70">
        <v>15843.193597024199</v>
      </c>
      <c r="U37" s="70">
        <v>14514.2911063437</v>
      </c>
      <c r="V37" s="70">
        <v>13806.149202590301</v>
      </c>
      <c r="W37" s="70">
        <v>14374.5740508169</v>
      </c>
      <c r="X37" s="70">
        <v>14218.5887838995</v>
      </c>
      <c r="Y37" s="70">
        <v>13346.141974808799</v>
      </c>
      <c r="Z37" s="70">
        <v>14816.563557592301</v>
      </c>
      <c r="AA37" s="70">
        <v>15181.5322385156</v>
      </c>
      <c r="AB37" s="70">
        <v>15128.610060351</v>
      </c>
      <c r="AC37" s="70">
        <v>16477.848007943801</v>
      </c>
      <c r="AD37" s="70">
        <v>16571.3948591263</v>
      </c>
      <c r="AE37" s="70">
        <v>15838.8846880525</v>
      </c>
      <c r="AF37" s="70">
        <v>16494.856552483099</v>
      </c>
      <c r="AG37" s="70">
        <v>15576.7878677677</v>
      </c>
      <c r="AH37" s="70">
        <v>15719.9428395911</v>
      </c>
      <c r="AI37" s="70">
        <v>15326.856096228799</v>
      </c>
      <c r="AJ37" s="70">
        <v>15026.4746407764</v>
      </c>
      <c r="AK37" s="70">
        <v>14740.318693217399</v>
      </c>
      <c r="AL37" s="70">
        <v>15450.806233885</v>
      </c>
      <c r="AM37" s="70">
        <v>15936.4510127084</v>
      </c>
      <c r="AN37" s="70">
        <v>15841.3273461192</v>
      </c>
      <c r="AO37" s="70">
        <v>15045.797954432501</v>
      </c>
      <c r="AP37" s="70">
        <v>14019.7745401874</v>
      </c>
      <c r="AQ37" s="70">
        <v>13570.069108702701</v>
      </c>
      <c r="AR37" s="70">
        <v>12954.6760365103</v>
      </c>
      <c r="AS37" s="70">
        <v>13100.502589121101</v>
      </c>
      <c r="AT37" s="70">
        <v>13225.809649995401</v>
      </c>
      <c r="AU37" s="70">
        <v>14015.743018040101</v>
      </c>
      <c r="AV37" s="70">
        <v>14348.1134111266</v>
      </c>
      <c r="AW37" s="70">
        <v>14425.173897394299</v>
      </c>
      <c r="AX37" s="70">
        <v>14955.760239818999</v>
      </c>
      <c r="AY37" s="70">
        <v>16452.756321200799</v>
      </c>
      <c r="AZ37" s="70">
        <v>17101.23014353</v>
      </c>
      <c r="BA37" s="70">
        <v>18022.9268349905</v>
      </c>
      <c r="BB37" s="70">
        <v>18347.9927359225</v>
      </c>
      <c r="BC37" s="70">
        <v>18515.402845159701</v>
      </c>
      <c r="BD37" s="70">
        <v>19595.791316316801</v>
      </c>
      <c r="BE37" s="70">
        <v>19909.049206523901</v>
      </c>
      <c r="BF37" s="70">
        <v>19187.846796740501</v>
      </c>
      <c r="BG37" s="70">
        <v>19712.208182856699</v>
      </c>
      <c r="BH37" s="70">
        <v>20485.763965252601</v>
      </c>
      <c r="BI37" s="70">
        <v>20475.496677846499</v>
      </c>
      <c r="BJ37" s="70">
        <v>20483.567515620402</v>
      </c>
      <c r="BK37" s="70">
        <v>20527.849663240999</v>
      </c>
      <c r="BL37" s="70">
        <v>21146.4085935726</v>
      </c>
      <c r="BM37" s="70">
        <v>18962.7161230725</v>
      </c>
      <c r="BN37" s="70">
        <v>8886.9875349479607</v>
      </c>
      <c r="BO37" s="70">
        <v>18314.039556780299</v>
      </c>
      <c r="BP37" s="70">
        <v>18837.166158611901</v>
      </c>
      <c r="BQ37" s="70">
        <v>19523.6999236839</v>
      </c>
      <c r="BR37" s="70">
        <v>19094.622097081101</v>
      </c>
      <c r="BS37" s="70">
        <v>18630.4203580549</v>
      </c>
      <c r="BT37" s="70">
        <v>19206.171406392801</v>
      </c>
      <c r="BU37" s="70">
        <v>19593.023645193902</v>
      </c>
      <c r="BV37" s="70">
        <v>18472.958415070501</v>
      </c>
      <c r="BW37" s="70">
        <v>18292.3174452163</v>
      </c>
      <c r="BX37" s="70">
        <v>18990.0372837705</v>
      </c>
      <c r="BY37" s="70">
        <v>19229.614099843398</v>
      </c>
      <c r="BZ37" s="70">
        <v>18323.220790642099</v>
      </c>
      <c r="CA37" s="70">
        <v>17822.869856649399</v>
      </c>
      <c r="CB37" s="70">
        <v>17629.046974521301</v>
      </c>
      <c r="CC37" s="70">
        <v>16783.738397017001</v>
      </c>
      <c r="CD37" s="70">
        <v>16080.0225832468</v>
      </c>
    </row>
    <row r="38" spans="1:82" x14ac:dyDescent="0.35">
      <c r="A38" s="7"/>
      <c r="B38" s="7"/>
      <c r="C38" s="69" t="s">
        <v>106</v>
      </c>
      <c r="D38" s="69" t="s">
        <v>107</v>
      </c>
      <c r="E38" s="70">
        <v>7092.0619872934603</v>
      </c>
      <c r="F38" s="70">
        <v>7059.8313311751099</v>
      </c>
      <c r="G38" s="70">
        <v>7019.3080126391797</v>
      </c>
      <c r="H38" s="70">
        <v>6822.1876048000004</v>
      </c>
      <c r="I38" s="70">
        <v>6901.5563922315296</v>
      </c>
      <c r="J38" s="70">
        <v>7010.83128476206</v>
      </c>
      <c r="K38" s="70">
        <v>7092.0945551796603</v>
      </c>
      <c r="L38" s="70">
        <v>7389.1280464894498</v>
      </c>
      <c r="M38" s="70">
        <v>7311.7072962192797</v>
      </c>
      <c r="N38" s="70">
        <v>7591.0714326321704</v>
      </c>
      <c r="O38" s="70">
        <v>7637.77829998377</v>
      </c>
      <c r="P38" s="70">
        <v>7494.6804528255097</v>
      </c>
      <c r="Q38" s="70">
        <v>7724.7085370118602</v>
      </c>
      <c r="R38" s="70">
        <v>7577.8849088938896</v>
      </c>
      <c r="S38" s="70">
        <v>7034.9970865996002</v>
      </c>
      <c r="T38" s="70">
        <v>6583.1216731328104</v>
      </c>
      <c r="U38" s="70">
        <v>5690.8582962979899</v>
      </c>
      <c r="V38" s="70">
        <v>5366.9680732257802</v>
      </c>
      <c r="W38" s="70">
        <v>5580.8793853954503</v>
      </c>
      <c r="X38" s="70">
        <v>6239.3136107075297</v>
      </c>
      <c r="Y38" s="70">
        <v>6537.3998904607097</v>
      </c>
      <c r="Z38" s="70">
        <v>6915.5271908028299</v>
      </c>
      <c r="AA38" s="70">
        <v>7008.2348960669096</v>
      </c>
      <c r="AB38" s="70">
        <v>7241.6630011364296</v>
      </c>
      <c r="AC38" s="70">
        <v>7354.9599409324101</v>
      </c>
      <c r="AD38" s="70">
        <v>7389.13297713052</v>
      </c>
      <c r="AE38" s="70">
        <v>7102.8709089373397</v>
      </c>
      <c r="AF38" s="70">
        <v>7161.96662335157</v>
      </c>
      <c r="AG38" s="70">
        <v>7086.3281215072502</v>
      </c>
      <c r="AH38" s="70">
        <v>6831.3553933068097</v>
      </c>
      <c r="AI38" s="70">
        <v>6694.5864968574697</v>
      </c>
      <c r="AJ38" s="70">
        <v>6386.2824441886796</v>
      </c>
      <c r="AK38" s="70">
        <v>6716.8141973678803</v>
      </c>
      <c r="AL38" s="70">
        <v>6624.4581253385204</v>
      </c>
      <c r="AM38" s="70">
        <v>6811.9532346742199</v>
      </c>
      <c r="AN38" s="70">
        <v>7264.5207407288199</v>
      </c>
      <c r="AO38" s="70">
        <v>7112.8920310108597</v>
      </c>
      <c r="AP38" s="70">
        <v>7108.4925941324</v>
      </c>
      <c r="AQ38" s="70">
        <v>7072.7331104925197</v>
      </c>
      <c r="AR38" s="70">
        <v>7226.7043060317401</v>
      </c>
      <c r="AS38" s="70">
        <v>7424.8622414177898</v>
      </c>
      <c r="AT38" s="70">
        <v>8534.7875601655105</v>
      </c>
      <c r="AU38" s="70">
        <v>8976.6180704712406</v>
      </c>
      <c r="AV38" s="70">
        <v>8495.6910639426496</v>
      </c>
      <c r="AW38" s="70">
        <v>8475.5489581030797</v>
      </c>
      <c r="AX38" s="70">
        <v>8566.7534198199701</v>
      </c>
      <c r="AY38" s="70">
        <v>8729.0335061422302</v>
      </c>
      <c r="AZ38" s="70">
        <v>9161.0606708258201</v>
      </c>
      <c r="BA38" s="70">
        <v>8767.0524795916608</v>
      </c>
      <c r="BB38" s="70">
        <v>9126.4065776852203</v>
      </c>
      <c r="BC38" s="70">
        <v>9387.0003915629295</v>
      </c>
      <c r="BD38" s="70">
        <v>9529.6852553199205</v>
      </c>
      <c r="BE38" s="70">
        <v>9809.4340032928103</v>
      </c>
      <c r="BF38" s="70">
        <v>9744.8812780001008</v>
      </c>
      <c r="BG38" s="70">
        <v>9840.2289756675691</v>
      </c>
      <c r="BH38" s="70">
        <v>9836.8000469398594</v>
      </c>
      <c r="BI38" s="70">
        <v>10011.324370828301</v>
      </c>
      <c r="BJ38" s="70">
        <v>9951.5408389762706</v>
      </c>
      <c r="BK38" s="70">
        <v>9875.5376166000406</v>
      </c>
      <c r="BL38" s="70">
        <v>9895.2180893273107</v>
      </c>
      <c r="BM38" s="70">
        <v>9428.6613275835498</v>
      </c>
      <c r="BN38" s="70">
        <v>6078.5121692575804</v>
      </c>
      <c r="BO38" s="70">
        <v>8847.4096486681501</v>
      </c>
      <c r="BP38" s="70">
        <v>8462.0635503610793</v>
      </c>
      <c r="BQ38" s="70">
        <v>8570.1987731602403</v>
      </c>
      <c r="BR38" s="70">
        <v>9330.4462174340497</v>
      </c>
      <c r="BS38" s="70">
        <v>10112.1453961599</v>
      </c>
      <c r="BT38" s="70">
        <v>10495.248987323301</v>
      </c>
      <c r="BU38" s="70">
        <v>11055.0940053022</v>
      </c>
      <c r="BV38" s="70">
        <v>10711.0110473529</v>
      </c>
      <c r="BW38" s="70">
        <v>10889.976417485899</v>
      </c>
      <c r="BX38" s="70">
        <v>11008.507158694099</v>
      </c>
      <c r="BY38" s="70">
        <v>10536.582508220201</v>
      </c>
      <c r="BZ38" s="70">
        <v>10079.0477851584</v>
      </c>
      <c r="CA38" s="70">
        <v>9841.4106959319797</v>
      </c>
      <c r="CB38" s="70">
        <v>9756.6958072382004</v>
      </c>
      <c r="CC38" s="70">
        <v>9678.6646158973199</v>
      </c>
      <c r="CD38" s="70">
        <v>9507.5108095405703</v>
      </c>
    </row>
    <row r="39" spans="1:82" x14ac:dyDescent="0.35">
      <c r="A39" s="7"/>
      <c r="B39" s="7"/>
      <c r="C39" s="69" t="s">
        <v>108</v>
      </c>
      <c r="D39" s="69" t="s">
        <v>12</v>
      </c>
      <c r="E39" s="70">
        <v>6381.4957557480402</v>
      </c>
      <c r="F39" s="70">
        <v>6467.19797716003</v>
      </c>
      <c r="G39" s="70">
        <v>6438.9441183848003</v>
      </c>
      <c r="H39" s="70">
        <v>6495.5152034687098</v>
      </c>
      <c r="I39" s="70">
        <v>6779.7658660451898</v>
      </c>
      <c r="J39" s="70">
        <v>6955.0236131579204</v>
      </c>
      <c r="K39" s="70">
        <v>7239.0839508093004</v>
      </c>
      <c r="L39" s="70">
        <v>7637.0200474722997</v>
      </c>
      <c r="M39" s="70">
        <v>7751.9547023948198</v>
      </c>
      <c r="N39" s="70">
        <v>8039.0548056463404</v>
      </c>
      <c r="O39" s="70">
        <v>7938.5957634412998</v>
      </c>
      <c r="P39" s="70">
        <v>8058.4790480147904</v>
      </c>
      <c r="Q39" s="70">
        <v>8610.4803504808697</v>
      </c>
      <c r="R39" s="70">
        <v>8318.3927209983194</v>
      </c>
      <c r="S39" s="70">
        <v>8052.6589512881501</v>
      </c>
      <c r="T39" s="70">
        <v>7307.8763505718498</v>
      </c>
      <c r="U39" s="70">
        <v>6728.2767805155499</v>
      </c>
      <c r="V39" s="70">
        <v>6446.7463242731501</v>
      </c>
      <c r="W39" s="70">
        <v>6737.9728419823596</v>
      </c>
      <c r="X39" s="70">
        <v>6834.2373606185301</v>
      </c>
      <c r="Y39" s="70">
        <v>7694.8122849297797</v>
      </c>
      <c r="Z39" s="70">
        <v>7669.2628129104196</v>
      </c>
      <c r="AA39" s="70">
        <v>7860.3763764284004</v>
      </c>
      <c r="AB39" s="70">
        <v>8577.7032583314394</v>
      </c>
      <c r="AC39" s="70">
        <v>8719.1288396153395</v>
      </c>
      <c r="AD39" s="70">
        <v>8807.7160093374096</v>
      </c>
      <c r="AE39" s="70">
        <v>8294.2338837263705</v>
      </c>
      <c r="AF39" s="70">
        <v>8269.6408243020596</v>
      </c>
      <c r="AG39" s="70">
        <v>7977.3714797182201</v>
      </c>
      <c r="AH39" s="70">
        <v>7945.7849047894197</v>
      </c>
      <c r="AI39" s="70">
        <v>7422.94714632654</v>
      </c>
      <c r="AJ39" s="70">
        <v>7397.6027881364898</v>
      </c>
      <c r="AK39" s="70">
        <v>8107.5368853237997</v>
      </c>
      <c r="AL39" s="70">
        <v>8313.1044404950808</v>
      </c>
      <c r="AM39" s="70">
        <v>8525.2427837300493</v>
      </c>
      <c r="AN39" s="70">
        <v>8750.9953714660096</v>
      </c>
      <c r="AO39" s="70">
        <v>8415.1563788581207</v>
      </c>
      <c r="AP39" s="70">
        <v>8824.4154194946295</v>
      </c>
      <c r="AQ39" s="70">
        <v>9320.7973629306907</v>
      </c>
      <c r="AR39" s="70">
        <v>9287.4596119376893</v>
      </c>
      <c r="AS39" s="70">
        <v>9553.1383384058408</v>
      </c>
      <c r="AT39" s="70">
        <v>10254.878770462101</v>
      </c>
      <c r="AU39" s="70">
        <v>10769.042749980101</v>
      </c>
      <c r="AV39" s="70">
        <v>10811.5010378025</v>
      </c>
      <c r="AW39" s="70">
        <v>11086.5497386184</v>
      </c>
      <c r="AX39" s="70">
        <v>11145.2128947576</v>
      </c>
      <c r="AY39" s="70">
        <v>11636.383343785899</v>
      </c>
      <c r="AZ39" s="70">
        <v>12412.9669306612</v>
      </c>
      <c r="BA39" s="70">
        <v>12317.042720277001</v>
      </c>
      <c r="BB39" s="70">
        <v>13052.85431079</v>
      </c>
      <c r="BC39" s="70">
        <v>13911.6996427798</v>
      </c>
      <c r="BD39" s="70">
        <v>14582.341664552099</v>
      </c>
      <c r="BE39" s="70">
        <v>15174.668468061</v>
      </c>
      <c r="BF39" s="70">
        <v>14640.6410088674</v>
      </c>
      <c r="BG39" s="70">
        <v>14589.8136165418</v>
      </c>
      <c r="BH39" s="70">
        <v>14320.092562707299</v>
      </c>
      <c r="BI39" s="70">
        <v>14458.564699253</v>
      </c>
      <c r="BJ39" s="70">
        <v>14129.6871256166</v>
      </c>
      <c r="BK39" s="70">
        <v>13994.780049516001</v>
      </c>
      <c r="BL39" s="70">
        <v>14041.1027461091</v>
      </c>
      <c r="BM39" s="70">
        <v>13645.006405121499</v>
      </c>
      <c r="BN39" s="70">
        <v>10795.3620806075</v>
      </c>
      <c r="BO39" s="70">
        <v>14267.109097087399</v>
      </c>
      <c r="BP39" s="70">
        <v>15618.442702291501</v>
      </c>
      <c r="BQ39" s="70">
        <v>15369.743454454099</v>
      </c>
      <c r="BR39" s="70">
        <v>16468.994830973799</v>
      </c>
      <c r="BS39" s="70">
        <v>15936.954783920901</v>
      </c>
      <c r="BT39" s="70">
        <v>16244.609418849799</v>
      </c>
      <c r="BU39" s="70">
        <v>16899.621590374802</v>
      </c>
      <c r="BV39" s="70">
        <v>15822.304747115601</v>
      </c>
      <c r="BW39" s="70">
        <v>16070.5417974756</v>
      </c>
      <c r="BX39" s="70">
        <v>16312.362870852399</v>
      </c>
      <c r="BY39" s="70">
        <v>15940.321314209899</v>
      </c>
      <c r="BZ39" s="70">
        <v>15124.664582017</v>
      </c>
      <c r="CA39" s="70">
        <v>15327.839639302099</v>
      </c>
      <c r="CB39" s="70">
        <v>14863.636968386099</v>
      </c>
      <c r="CC39" s="70">
        <v>14605.4608456523</v>
      </c>
      <c r="CD39" s="70">
        <v>14652.0198058882</v>
      </c>
    </row>
    <row r="40" spans="1:82" x14ac:dyDescent="0.35">
      <c r="A40" s="7"/>
      <c r="B40" s="7"/>
      <c r="C40" s="69" t="s">
        <v>109</v>
      </c>
      <c r="D40" s="69" t="s">
        <v>13</v>
      </c>
      <c r="E40" s="70">
        <v>868.95626743633704</v>
      </c>
      <c r="F40" s="70">
        <v>867.19038845422006</v>
      </c>
      <c r="G40" s="70">
        <v>877.33642585761004</v>
      </c>
      <c r="H40" s="70">
        <v>895.191657113519</v>
      </c>
      <c r="I40" s="70">
        <v>947.24157362623703</v>
      </c>
      <c r="J40" s="70">
        <v>934.48886397121203</v>
      </c>
      <c r="K40" s="70">
        <v>977.17528564382997</v>
      </c>
      <c r="L40" s="70">
        <v>964.07038966904702</v>
      </c>
      <c r="M40" s="70">
        <v>963.57248765544898</v>
      </c>
      <c r="N40" s="70">
        <v>985.69525670205905</v>
      </c>
      <c r="O40" s="70">
        <v>1077.73690311059</v>
      </c>
      <c r="P40" s="70">
        <v>1061.7952218319699</v>
      </c>
      <c r="Q40" s="70">
        <v>1188.51386294956</v>
      </c>
      <c r="R40" s="70">
        <v>1100.6893285062399</v>
      </c>
      <c r="S40" s="70">
        <v>1066.5417726978401</v>
      </c>
      <c r="T40" s="70">
        <v>1031.1698541012099</v>
      </c>
      <c r="U40" s="70">
        <v>882.11576268974397</v>
      </c>
      <c r="V40" s="70">
        <v>884.41673144538697</v>
      </c>
      <c r="W40" s="70">
        <v>962.72775604613503</v>
      </c>
      <c r="X40" s="70">
        <v>973.63222045803502</v>
      </c>
      <c r="Y40" s="70">
        <v>1003.8330710540901</v>
      </c>
      <c r="Z40" s="70">
        <v>1106.5079913301299</v>
      </c>
      <c r="AA40" s="70">
        <v>1117.09773652333</v>
      </c>
      <c r="AB40" s="70">
        <v>1070.93806996836</v>
      </c>
      <c r="AC40" s="70">
        <v>1110.6168102557201</v>
      </c>
      <c r="AD40" s="70">
        <v>1088.8245263175399</v>
      </c>
      <c r="AE40" s="70">
        <v>1090.51525943348</v>
      </c>
      <c r="AF40" s="70">
        <v>1024.40005058672</v>
      </c>
      <c r="AG40" s="70">
        <v>1055.9023278658101</v>
      </c>
      <c r="AH40" s="70">
        <v>1029.2402246316401</v>
      </c>
      <c r="AI40" s="70">
        <v>1022.39770056722</v>
      </c>
      <c r="AJ40" s="70">
        <v>993.64866928096899</v>
      </c>
      <c r="AK40" s="70">
        <v>1016.0187274114101</v>
      </c>
      <c r="AL40" s="70">
        <v>1059.6729428358101</v>
      </c>
      <c r="AM40" s="70">
        <v>1098.2093672526</v>
      </c>
      <c r="AN40" s="70">
        <v>1107.6908067264101</v>
      </c>
      <c r="AO40" s="70">
        <v>1068.56363011537</v>
      </c>
      <c r="AP40" s="70">
        <v>1112.1028080753499</v>
      </c>
      <c r="AQ40" s="70">
        <v>1180.2540588278</v>
      </c>
      <c r="AR40" s="70">
        <v>1208.80853283742</v>
      </c>
      <c r="AS40" s="70">
        <v>1180.2248395551601</v>
      </c>
      <c r="AT40" s="70">
        <v>1197.8823159232099</v>
      </c>
      <c r="AU40" s="70">
        <v>1269.1355388280399</v>
      </c>
      <c r="AV40" s="70">
        <v>1309.6097143602601</v>
      </c>
      <c r="AW40" s="70">
        <v>1438.5999267371301</v>
      </c>
      <c r="AX40" s="70">
        <v>1564.5688313241899</v>
      </c>
      <c r="AY40" s="70">
        <v>1485.3271580518101</v>
      </c>
      <c r="AZ40" s="70">
        <v>1467.7340173345599</v>
      </c>
      <c r="BA40" s="70">
        <v>1588.67063501088</v>
      </c>
      <c r="BB40" s="70">
        <v>1569.3690667599401</v>
      </c>
      <c r="BC40" s="70">
        <v>1576.9892569107801</v>
      </c>
      <c r="BD40" s="70">
        <v>1679.15112975703</v>
      </c>
      <c r="BE40" s="70">
        <v>1712.9494676977999</v>
      </c>
      <c r="BF40" s="70">
        <v>1836.83603139502</v>
      </c>
      <c r="BG40" s="70">
        <v>1930.2908065517099</v>
      </c>
      <c r="BH40" s="70">
        <v>1898.33699982947</v>
      </c>
      <c r="BI40" s="70">
        <v>1935.85448496497</v>
      </c>
      <c r="BJ40" s="70">
        <v>1990.08638951989</v>
      </c>
      <c r="BK40" s="70">
        <v>1945.23523516196</v>
      </c>
      <c r="BL40" s="70">
        <v>1986.6800998231699</v>
      </c>
      <c r="BM40" s="70">
        <v>1725.6906143974099</v>
      </c>
      <c r="BN40" s="70">
        <v>285.88563783213198</v>
      </c>
      <c r="BO40" s="70">
        <v>996.501387969397</v>
      </c>
      <c r="BP40" s="70">
        <v>812.71546524117798</v>
      </c>
      <c r="BQ40" s="70">
        <v>803.52192888355103</v>
      </c>
      <c r="BR40" s="70">
        <v>816.11135238544</v>
      </c>
      <c r="BS40" s="70">
        <v>1713.5444485606499</v>
      </c>
      <c r="BT40" s="70">
        <v>1924.17068262407</v>
      </c>
      <c r="BU40" s="70">
        <v>1751.03482815748</v>
      </c>
      <c r="BV40" s="70">
        <v>2078.3525003206</v>
      </c>
      <c r="BW40" s="70">
        <v>2062.5922913965401</v>
      </c>
      <c r="BX40" s="70">
        <v>2006.6170281939201</v>
      </c>
      <c r="BY40" s="70">
        <v>2094.8794612830402</v>
      </c>
      <c r="BZ40" s="70">
        <v>2060.3860423938299</v>
      </c>
      <c r="CA40" s="70">
        <v>2081.7307797437202</v>
      </c>
      <c r="CB40" s="70">
        <v>2114.1698518539501</v>
      </c>
      <c r="CC40" s="70">
        <v>2005.9423226598001</v>
      </c>
      <c r="CD40" s="70">
        <v>2122.52610929209</v>
      </c>
    </row>
    <row r="41" spans="1:82" x14ac:dyDescent="0.35">
      <c r="A41" s="7"/>
      <c r="B41" s="7"/>
      <c r="C41" s="69" t="s">
        <v>110</v>
      </c>
      <c r="D41" s="69" t="s">
        <v>14</v>
      </c>
      <c r="E41" s="70">
        <v>927.25433138489996</v>
      </c>
      <c r="F41" s="70">
        <v>979.68448315649198</v>
      </c>
      <c r="G41" s="70">
        <v>985.04458144768705</v>
      </c>
      <c r="H41" s="70">
        <v>1075.8746159355601</v>
      </c>
      <c r="I41" s="70">
        <v>958.01367424428804</v>
      </c>
      <c r="J41" s="70">
        <v>751.37518099403098</v>
      </c>
      <c r="K41" s="70">
        <v>678.50895775575304</v>
      </c>
      <c r="L41" s="70">
        <v>830.13798759367103</v>
      </c>
      <c r="M41" s="70">
        <v>862.73036347761695</v>
      </c>
      <c r="N41" s="70">
        <v>806.52152231838397</v>
      </c>
      <c r="O41" s="70">
        <v>807.35908161752798</v>
      </c>
      <c r="P41" s="70">
        <v>757.913412527113</v>
      </c>
      <c r="Q41" s="70">
        <v>707.81646695749896</v>
      </c>
      <c r="R41" s="70">
        <v>701.328619469405</v>
      </c>
      <c r="S41" s="70">
        <v>754.71760534001203</v>
      </c>
      <c r="T41" s="70">
        <v>740.11060971915697</v>
      </c>
      <c r="U41" s="70">
        <v>677.888547071517</v>
      </c>
      <c r="V41" s="70">
        <v>635.62671395082896</v>
      </c>
      <c r="W41" s="70">
        <v>638.50396226205498</v>
      </c>
      <c r="X41" s="70">
        <v>577.74859390745996</v>
      </c>
      <c r="Y41" s="70">
        <v>610.28083899170201</v>
      </c>
      <c r="Z41" s="70">
        <v>659.26081970784605</v>
      </c>
      <c r="AA41" s="70">
        <v>637.91646328530499</v>
      </c>
      <c r="AB41" s="70">
        <v>710.86581103706203</v>
      </c>
      <c r="AC41" s="70">
        <v>671.15767880886995</v>
      </c>
      <c r="AD41" s="70">
        <v>654.25904813251304</v>
      </c>
      <c r="AE41" s="70">
        <v>655.29358040832801</v>
      </c>
      <c r="AF41" s="70">
        <v>613.04300371378599</v>
      </c>
      <c r="AG41" s="70">
        <v>627.82484637754999</v>
      </c>
      <c r="AH41" s="70">
        <v>544.53448011850003</v>
      </c>
      <c r="AI41" s="70">
        <v>549.83837976177404</v>
      </c>
      <c r="AJ41" s="70">
        <v>496.78162655384898</v>
      </c>
      <c r="AK41" s="70">
        <v>480.68990709512201</v>
      </c>
      <c r="AL41" s="70">
        <v>508.33110678800801</v>
      </c>
      <c r="AM41" s="70">
        <v>448.91495488767902</v>
      </c>
      <c r="AN41" s="70">
        <v>406.75079692640099</v>
      </c>
      <c r="AO41" s="70">
        <v>392.45558911316698</v>
      </c>
      <c r="AP41" s="70">
        <v>404.18094201819099</v>
      </c>
      <c r="AQ41" s="70">
        <v>416.18028197209702</v>
      </c>
      <c r="AR41" s="70">
        <v>358.72718910799102</v>
      </c>
      <c r="AS41" s="70">
        <v>335.18763908942401</v>
      </c>
      <c r="AT41" s="70">
        <v>340.46187137119199</v>
      </c>
      <c r="AU41" s="70">
        <v>372.127158460288</v>
      </c>
      <c r="AV41" s="70">
        <v>355.05789379647501</v>
      </c>
      <c r="AW41" s="70">
        <v>340.02513380228498</v>
      </c>
      <c r="AX41" s="70">
        <v>374.15109287471199</v>
      </c>
      <c r="AY41" s="70">
        <v>420.67292037340201</v>
      </c>
      <c r="AZ41" s="70">
        <v>424.84192368907799</v>
      </c>
      <c r="BA41" s="70">
        <v>470.32877975636001</v>
      </c>
      <c r="BB41" s="70">
        <v>473.378061892956</v>
      </c>
      <c r="BC41" s="70">
        <v>501.50243132412999</v>
      </c>
      <c r="BD41" s="70">
        <v>532.42823789153704</v>
      </c>
      <c r="BE41" s="70">
        <v>521.04388672005598</v>
      </c>
      <c r="BF41" s="70">
        <v>538.03470693280997</v>
      </c>
      <c r="BG41" s="70">
        <v>527.177299752252</v>
      </c>
      <c r="BH41" s="70">
        <v>497.50237998826901</v>
      </c>
      <c r="BI41" s="70">
        <v>501.145831010216</v>
      </c>
      <c r="BJ41" s="70">
        <v>536.25684477454604</v>
      </c>
      <c r="BK41" s="70">
        <v>523.16473256717995</v>
      </c>
      <c r="BL41" s="70">
        <v>510.42062514683101</v>
      </c>
      <c r="BM41" s="70">
        <v>501.36974806994698</v>
      </c>
      <c r="BN41" s="70">
        <v>353.68047550065501</v>
      </c>
      <c r="BO41" s="70">
        <v>458.28726808012101</v>
      </c>
      <c r="BP41" s="70">
        <v>531.92651423833695</v>
      </c>
      <c r="BQ41" s="70">
        <v>471.50243107174902</v>
      </c>
      <c r="BR41" s="70">
        <v>536.68389864655501</v>
      </c>
      <c r="BS41" s="70">
        <v>655.622068638305</v>
      </c>
      <c r="BT41" s="70">
        <v>598.82662222741203</v>
      </c>
      <c r="BU41" s="70">
        <v>601.679506767676</v>
      </c>
      <c r="BV41" s="70">
        <v>565.15957380099803</v>
      </c>
      <c r="BW41" s="70">
        <v>557.29387249659999</v>
      </c>
      <c r="BX41" s="70">
        <v>532.33643638612102</v>
      </c>
      <c r="BY41" s="70">
        <v>520.31223512600695</v>
      </c>
      <c r="BZ41" s="70">
        <v>510.91836455987601</v>
      </c>
      <c r="CA41" s="70">
        <v>500.25734902288099</v>
      </c>
      <c r="CB41" s="70">
        <v>493.53859526749602</v>
      </c>
      <c r="CC41" s="70">
        <v>461.87041159921802</v>
      </c>
      <c r="CD41" s="70">
        <v>419.86699627746799</v>
      </c>
    </row>
    <row r="42" spans="1:82" x14ac:dyDescent="0.35">
      <c r="A42" s="7"/>
      <c r="B42" s="7"/>
      <c r="C42" s="69" t="s">
        <v>111</v>
      </c>
      <c r="D42" s="69" t="s">
        <v>112</v>
      </c>
      <c r="E42" s="70">
        <v>961.50926809081602</v>
      </c>
      <c r="F42" s="70">
        <v>972.56406864031101</v>
      </c>
      <c r="G42" s="70">
        <v>1047.8752129934901</v>
      </c>
      <c r="H42" s="70">
        <v>911.42417995445498</v>
      </c>
      <c r="I42" s="70">
        <v>910.91642402847299</v>
      </c>
      <c r="J42" s="70">
        <v>891.69486315490701</v>
      </c>
      <c r="K42" s="70">
        <v>863.800067893451</v>
      </c>
      <c r="L42" s="70">
        <v>961.60889543635403</v>
      </c>
      <c r="M42" s="70">
        <v>991.03415845568895</v>
      </c>
      <c r="N42" s="70">
        <v>1086.3025229970599</v>
      </c>
      <c r="O42" s="70">
        <v>1141.1550280648901</v>
      </c>
      <c r="P42" s="70">
        <v>1191.63302101861</v>
      </c>
      <c r="Q42" s="70">
        <v>1026.3521525072699</v>
      </c>
      <c r="R42" s="70">
        <v>1020.8857701595</v>
      </c>
      <c r="S42" s="70">
        <v>1059.06006435062</v>
      </c>
      <c r="T42" s="70">
        <v>1035.8312252482599</v>
      </c>
      <c r="U42" s="70">
        <v>931.48271289402396</v>
      </c>
      <c r="V42" s="70">
        <v>796.22789832409399</v>
      </c>
      <c r="W42" s="70">
        <v>757.03347971216897</v>
      </c>
      <c r="X42" s="70">
        <v>749.37066635910503</v>
      </c>
      <c r="Y42" s="70">
        <v>707.63864573259298</v>
      </c>
      <c r="Z42" s="70">
        <v>837.83038871142196</v>
      </c>
      <c r="AA42" s="70">
        <v>894.41949999229303</v>
      </c>
      <c r="AB42" s="70">
        <v>963.05634678251295</v>
      </c>
      <c r="AC42" s="70">
        <v>976.951070552239</v>
      </c>
      <c r="AD42" s="70">
        <v>946.41983331900497</v>
      </c>
      <c r="AE42" s="70">
        <v>942.88146655157004</v>
      </c>
      <c r="AF42" s="70">
        <v>848.29487777041095</v>
      </c>
      <c r="AG42" s="70">
        <v>867.54073700574202</v>
      </c>
      <c r="AH42" s="70">
        <v>805.74042340933602</v>
      </c>
      <c r="AI42" s="70">
        <v>776.02687664339396</v>
      </c>
      <c r="AJ42" s="70">
        <v>675.14399247159201</v>
      </c>
      <c r="AK42" s="70">
        <v>685.59982768565396</v>
      </c>
      <c r="AL42" s="70">
        <v>710.54544223756</v>
      </c>
      <c r="AM42" s="70">
        <v>791.63414087488502</v>
      </c>
      <c r="AN42" s="70">
        <v>770.953344038257</v>
      </c>
      <c r="AO42" s="70">
        <v>713.09846188564904</v>
      </c>
      <c r="AP42" s="70">
        <v>725.09304157688598</v>
      </c>
      <c r="AQ42" s="70">
        <v>816.85239595301005</v>
      </c>
      <c r="AR42" s="70">
        <v>773.91117229992699</v>
      </c>
      <c r="AS42" s="70">
        <v>822.78536298512904</v>
      </c>
      <c r="AT42" s="70">
        <v>878.79617991777604</v>
      </c>
      <c r="AU42" s="70">
        <v>801.502328092016</v>
      </c>
      <c r="AV42" s="70">
        <v>813.67896776654197</v>
      </c>
      <c r="AW42" s="70">
        <v>775.70890669809205</v>
      </c>
      <c r="AX42" s="70">
        <v>853.89689028704402</v>
      </c>
      <c r="AY42" s="70">
        <v>840.54662095782305</v>
      </c>
      <c r="AZ42" s="70">
        <v>863.12559374632895</v>
      </c>
      <c r="BA42" s="70">
        <v>842.89043964134703</v>
      </c>
      <c r="BB42" s="70">
        <v>879.04554410227104</v>
      </c>
      <c r="BC42" s="70">
        <v>895.90232922378505</v>
      </c>
      <c r="BD42" s="70">
        <v>897.18191790660899</v>
      </c>
      <c r="BE42" s="70">
        <v>936.66410379322599</v>
      </c>
      <c r="BF42" s="70">
        <v>949.30560656793102</v>
      </c>
      <c r="BG42" s="70">
        <v>918.25963547434606</v>
      </c>
      <c r="BH42" s="70">
        <v>1022.58958046807</v>
      </c>
      <c r="BI42" s="70">
        <v>975.236497505687</v>
      </c>
      <c r="BJ42" s="70">
        <v>905.02311138800906</v>
      </c>
      <c r="BK42" s="70">
        <v>951.16427703074703</v>
      </c>
      <c r="BL42" s="70">
        <v>893.14483134242198</v>
      </c>
      <c r="BM42" s="70">
        <v>856.79126205000603</v>
      </c>
      <c r="BN42" s="70">
        <v>548.70631082309205</v>
      </c>
      <c r="BO42" s="70">
        <v>651.94984485591897</v>
      </c>
      <c r="BP42" s="70">
        <v>665.13579909132704</v>
      </c>
      <c r="BQ42" s="70">
        <v>655.54934801970001</v>
      </c>
      <c r="BR42" s="70">
        <v>737.27529708872601</v>
      </c>
      <c r="BS42" s="70">
        <v>711.75036094768404</v>
      </c>
      <c r="BT42" s="70">
        <v>685.95725206144095</v>
      </c>
      <c r="BU42" s="70">
        <v>697.22331960328597</v>
      </c>
      <c r="BV42" s="70">
        <v>678.65195154426704</v>
      </c>
      <c r="BW42" s="70">
        <v>672.20780746355297</v>
      </c>
      <c r="BX42" s="70">
        <v>639.91082698715502</v>
      </c>
      <c r="BY42" s="70">
        <v>641.38440439286103</v>
      </c>
      <c r="BZ42" s="70">
        <v>570.10368901141305</v>
      </c>
      <c r="CA42" s="70">
        <v>576.93702623588001</v>
      </c>
      <c r="CB42" s="70">
        <v>544.32114284894806</v>
      </c>
      <c r="CC42" s="70">
        <v>545.44263318570199</v>
      </c>
      <c r="CD42" s="70">
        <v>545.39499762643402</v>
      </c>
    </row>
    <row r="43" spans="1:82" x14ac:dyDescent="0.35">
      <c r="A43" s="7"/>
      <c r="B43" s="7"/>
      <c r="C43" s="69" t="s">
        <v>113</v>
      </c>
      <c r="D43" s="69" t="s">
        <v>114</v>
      </c>
      <c r="E43" s="70">
        <v>543.22969950053698</v>
      </c>
      <c r="F43" s="70">
        <v>581.97969611498502</v>
      </c>
      <c r="G43" s="70">
        <v>561.50174929275897</v>
      </c>
      <c r="H43" s="70">
        <v>531.40974351129205</v>
      </c>
      <c r="I43" s="70">
        <v>471.55878802456402</v>
      </c>
      <c r="J43" s="70">
        <v>472.98389293269997</v>
      </c>
      <c r="K43" s="70">
        <v>497.72772950081003</v>
      </c>
      <c r="L43" s="70">
        <v>463.68673182792401</v>
      </c>
      <c r="M43" s="70">
        <v>365.83288553828402</v>
      </c>
      <c r="N43" s="70">
        <v>406.56041116513302</v>
      </c>
      <c r="O43" s="70">
        <v>388.83789661348999</v>
      </c>
      <c r="P43" s="70">
        <v>373.363864105988</v>
      </c>
      <c r="Q43" s="70">
        <v>405.72964430755201</v>
      </c>
      <c r="R43" s="70">
        <v>355.082722200158</v>
      </c>
      <c r="S43" s="70">
        <v>372.74048195802402</v>
      </c>
      <c r="T43" s="70">
        <v>375.28155938472798</v>
      </c>
      <c r="U43" s="70">
        <v>429.58791496365501</v>
      </c>
      <c r="V43" s="70">
        <v>399.79360362664801</v>
      </c>
      <c r="W43" s="70">
        <v>378.29524930607499</v>
      </c>
      <c r="X43" s="70">
        <v>352.58305799304401</v>
      </c>
      <c r="Y43" s="70">
        <v>362.80432922760599</v>
      </c>
      <c r="Z43" s="70">
        <v>332.51322648016702</v>
      </c>
      <c r="AA43" s="70">
        <v>369.32773623025702</v>
      </c>
      <c r="AB43" s="70">
        <v>413.87214192494599</v>
      </c>
      <c r="AC43" s="70">
        <v>413.05268937357101</v>
      </c>
      <c r="AD43" s="70">
        <v>438.81815935261602</v>
      </c>
      <c r="AE43" s="70">
        <v>427.73885635219102</v>
      </c>
      <c r="AF43" s="70">
        <v>422.686460995348</v>
      </c>
      <c r="AG43" s="70">
        <v>439.53922641595199</v>
      </c>
      <c r="AH43" s="70">
        <v>396.926280076588</v>
      </c>
      <c r="AI43" s="70">
        <v>346.04247165565999</v>
      </c>
      <c r="AJ43" s="70">
        <v>329.75757758921299</v>
      </c>
      <c r="AK43" s="70">
        <v>350.95910565798903</v>
      </c>
      <c r="AL43" s="70">
        <v>371.553085397129</v>
      </c>
      <c r="AM43" s="70">
        <v>357.66851725916803</v>
      </c>
      <c r="AN43" s="70">
        <v>336.77955261824201</v>
      </c>
      <c r="AO43" s="70">
        <v>327.57363282186998</v>
      </c>
      <c r="AP43" s="70">
        <v>315.92937257404901</v>
      </c>
      <c r="AQ43" s="70">
        <v>308.90786137259602</v>
      </c>
      <c r="AR43" s="70">
        <v>315.483788494799</v>
      </c>
      <c r="AS43" s="70">
        <v>309.497013085802</v>
      </c>
      <c r="AT43" s="70">
        <v>327.87765242002598</v>
      </c>
      <c r="AU43" s="70">
        <v>347.19931406268699</v>
      </c>
      <c r="AV43" s="70">
        <v>333.599567917267</v>
      </c>
      <c r="AW43" s="70">
        <v>350.14217385173902</v>
      </c>
      <c r="AX43" s="70">
        <v>318.53960320609298</v>
      </c>
      <c r="AY43" s="70">
        <v>321.067119953457</v>
      </c>
      <c r="AZ43" s="70">
        <v>335.18704793380402</v>
      </c>
      <c r="BA43" s="70">
        <v>373.33991300954602</v>
      </c>
      <c r="BB43" s="70">
        <v>344.439635702668</v>
      </c>
      <c r="BC43" s="70">
        <v>371.70756384991898</v>
      </c>
      <c r="BD43" s="70">
        <v>362.711364635812</v>
      </c>
      <c r="BE43" s="70">
        <v>354.61261277270802</v>
      </c>
      <c r="BF43" s="70">
        <v>316.459710687312</v>
      </c>
      <c r="BG43" s="70">
        <v>339.04631272888503</v>
      </c>
      <c r="BH43" s="70">
        <v>309.42087792395603</v>
      </c>
      <c r="BI43" s="70">
        <v>309.80999759920502</v>
      </c>
      <c r="BJ43" s="70">
        <v>327.50001438633802</v>
      </c>
      <c r="BK43" s="70">
        <v>346.76330404612003</v>
      </c>
      <c r="BL43" s="70">
        <v>335.00785099150397</v>
      </c>
      <c r="BM43" s="70">
        <v>308.55635468915801</v>
      </c>
      <c r="BN43" s="70">
        <v>224.414859094625</v>
      </c>
      <c r="BO43" s="70">
        <v>305.19403171128403</v>
      </c>
      <c r="BP43" s="70">
        <v>299.07637943218299</v>
      </c>
      <c r="BQ43" s="70">
        <v>287.501972543573</v>
      </c>
      <c r="BR43" s="70">
        <v>285.47233711423797</v>
      </c>
      <c r="BS43" s="70">
        <v>304.18732418664598</v>
      </c>
      <c r="BT43" s="70">
        <v>309.72023578190601</v>
      </c>
      <c r="BU43" s="70">
        <v>334.53562877290699</v>
      </c>
      <c r="BV43" s="70">
        <v>306.05046815834299</v>
      </c>
      <c r="BW43" s="70">
        <v>294.06248674184599</v>
      </c>
      <c r="BX43" s="70">
        <v>279.393095732164</v>
      </c>
      <c r="BY43" s="70">
        <v>276.619725076527</v>
      </c>
      <c r="BZ43" s="70">
        <v>269.52520801093198</v>
      </c>
      <c r="CA43" s="70">
        <v>283.33038036488603</v>
      </c>
      <c r="CB43" s="70">
        <v>306.000196627479</v>
      </c>
      <c r="CC43" s="70">
        <v>277.06840964186603</v>
      </c>
      <c r="CD43" s="70">
        <v>278.27881815438502</v>
      </c>
    </row>
    <row r="44" spans="1:82" x14ac:dyDescent="0.35">
      <c r="A44" s="7"/>
      <c r="B44" s="7"/>
      <c r="C44" s="69" t="s">
        <v>115</v>
      </c>
      <c r="D44" s="69" t="s">
        <v>17</v>
      </c>
      <c r="E44" s="70">
        <v>6308.81093942404</v>
      </c>
      <c r="F44" s="70">
        <v>6468.7624523968097</v>
      </c>
      <c r="G44" s="70">
        <v>6671.4889590005696</v>
      </c>
      <c r="H44" s="70">
        <v>6404.1251630430997</v>
      </c>
      <c r="I44" s="70">
        <v>6031.6139169944399</v>
      </c>
      <c r="J44" s="70">
        <v>6579.17866497665</v>
      </c>
      <c r="K44" s="70">
        <v>6160.5775557092802</v>
      </c>
      <c r="L44" s="70">
        <v>6031.8566245623697</v>
      </c>
      <c r="M44" s="70">
        <v>6377.8344569611399</v>
      </c>
      <c r="N44" s="70">
        <v>6087.4190236488403</v>
      </c>
      <c r="O44" s="70">
        <v>6323.3927476282497</v>
      </c>
      <c r="P44" s="70">
        <v>6361.29687839299</v>
      </c>
      <c r="Q44" s="70">
        <v>6755.83986215187</v>
      </c>
      <c r="R44" s="70">
        <v>6237.7874098490702</v>
      </c>
      <c r="S44" s="70">
        <v>5637.2216163981902</v>
      </c>
      <c r="T44" s="70">
        <v>5381.9783574250696</v>
      </c>
      <c r="U44" s="70">
        <v>4511.5506805611803</v>
      </c>
      <c r="V44" s="70">
        <v>4371.0343301890598</v>
      </c>
      <c r="W44" s="70">
        <v>4627.5367109541003</v>
      </c>
      <c r="X44" s="70">
        <v>4692.5522830928103</v>
      </c>
      <c r="Y44" s="70">
        <v>4991.4000541830501</v>
      </c>
      <c r="Z44" s="70">
        <v>5261.7944062372799</v>
      </c>
      <c r="AA44" s="70">
        <v>5492.9363497494596</v>
      </c>
      <c r="AB44" s="70">
        <v>5674.8647878679203</v>
      </c>
      <c r="AC44" s="70">
        <v>5871.9535361112303</v>
      </c>
      <c r="AD44" s="70">
        <v>5766.1880677558402</v>
      </c>
      <c r="AE44" s="70">
        <v>5617.2040228182004</v>
      </c>
      <c r="AF44" s="70">
        <v>5589.6714766814803</v>
      </c>
      <c r="AG44" s="70">
        <v>5501.1533132104996</v>
      </c>
      <c r="AH44" s="70">
        <v>5525.15288881785</v>
      </c>
      <c r="AI44" s="70">
        <v>5217.7128799853299</v>
      </c>
      <c r="AJ44" s="70">
        <v>5039.7888848062703</v>
      </c>
      <c r="AK44" s="70">
        <v>5009.70400769752</v>
      </c>
      <c r="AL44" s="70">
        <v>5143.7288982836799</v>
      </c>
      <c r="AM44" s="70">
        <v>5224.0335566592303</v>
      </c>
      <c r="AN44" s="70">
        <v>5358.82483948551</v>
      </c>
      <c r="AO44" s="70">
        <v>5285.6199832090797</v>
      </c>
      <c r="AP44" s="70">
        <v>5336.94759559658</v>
      </c>
      <c r="AQ44" s="70">
        <v>5411.7159699546701</v>
      </c>
      <c r="AR44" s="70">
        <v>5181.39547340851</v>
      </c>
      <c r="AS44" s="70">
        <v>5248.4833674021602</v>
      </c>
      <c r="AT44" s="70">
        <v>5656.3435291665401</v>
      </c>
      <c r="AU44" s="70">
        <v>6250.7262927065003</v>
      </c>
      <c r="AV44" s="70">
        <v>6767.8935948864801</v>
      </c>
      <c r="AW44" s="70">
        <v>7030.1957948064501</v>
      </c>
      <c r="AX44" s="70">
        <v>8002.4593729332501</v>
      </c>
      <c r="AY44" s="70">
        <v>8411.6044375112397</v>
      </c>
      <c r="AZ44" s="70">
        <v>8935.8919507801002</v>
      </c>
      <c r="BA44" s="70">
        <v>9683.8249880250805</v>
      </c>
      <c r="BB44" s="70">
        <v>10189.252860677099</v>
      </c>
      <c r="BC44" s="70">
        <v>10583.172310415899</v>
      </c>
      <c r="BD44" s="70">
        <v>11434.3714125185</v>
      </c>
      <c r="BE44" s="70">
        <v>11784.0059479582</v>
      </c>
      <c r="BF44" s="70">
        <v>11770.803805981201</v>
      </c>
      <c r="BG44" s="70">
        <v>12339.679696184399</v>
      </c>
      <c r="BH44" s="70">
        <v>12930.9526971783</v>
      </c>
      <c r="BI44" s="70">
        <v>13360.9474854665</v>
      </c>
      <c r="BJ44" s="70">
        <v>13783.057132157201</v>
      </c>
      <c r="BK44" s="70">
        <v>14654.8962220265</v>
      </c>
      <c r="BL44" s="70">
        <v>15382.445621110999</v>
      </c>
      <c r="BM44" s="70">
        <v>15503.446043738</v>
      </c>
      <c r="BN44" s="70">
        <v>13031.980117490701</v>
      </c>
      <c r="BO44" s="70">
        <v>14884.366053760399</v>
      </c>
      <c r="BP44" s="70">
        <v>15099.418637806701</v>
      </c>
      <c r="BQ44" s="70">
        <v>15546.944133842</v>
      </c>
      <c r="BR44" s="70">
        <v>16647.912275375598</v>
      </c>
      <c r="BS44" s="70">
        <v>17064.4525922045</v>
      </c>
      <c r="BT44" s="70">
        <v>17383.9825824418</v>
      </c>
      <c r="BU44" s="70">
        <v>17416.225834073</v>
      </c>
      <c r="BV44" s="70">
        <v>17090.184863341899</v>
      </c>
      <c r="BW44" s="70">
        <v>16206.850712180199</v>
      </c>
      <c r="BX44" s="70">
        <v>15559.274899239899</v>
      </c>
      <c r="BY44" s="70">
        <v>15076.7801646568</v>
      </c>
      <c r="BZ44" s="70">
        <v>14471.398680071699</v>
      </c>
      <c r="CA44" s="70">
        <v>14279.541703691901</v>
      </c>
      <c r="CB44" s="70">
        <v>14118.617721045401</v>
      </c>
      <c r="CC44" s="70">
        <v>13480.9341923998</v>
      </c>
      <c r="CD44" s="70">
        <v>13415.8473502815</v>
      </c>
    </row>
    <row r="45" spans="1:82" x14ac:dyDescent="0.35">
      <c r="A45" s="7"/>
      <c r="B45" s="7"/>
      <c r="C45" s="69" t="s">
        <v>116</v>
      </c>
      <c r="D45" s="69" t="s">
        <v>117</v>
      </c>
      <c r="E45" s="70">
        <v>1622.7002957120501</v>
      </c>
      <c r="F45" s="70">
        <v>1710.3521323795201</v>
      </c>
      <c r="G45" s="70">
        <v>1707.32959702314</v>
      </c>
      <c r="H45" s="70">
        <v>1512.44651408403</v>
      </c>
      <c r="I45" s="70">
        <v>1468.9186084756</v>
      </c>
      <c r="J45" s="70">
        <v>1496.8922287677301</v>
      </c>
      <c r="K45" s="70">
        <v>1476.72275644414</v>
      </c>
      <c r="L45" s="70">
        <v>1428.19691029766</v>
      </c>
      <c r="M45" s="70">
        <v>1395.7251044710799</v>
      </c>
      <c r="N45" s="70">
        <v>1440.12962031595</v>
      </c>
      <c r="O45" s="70">
        <v>1584.7587368894001</v>
      </c>
      <c r="P45" s="70">
        <v>1686.6131204297001</v>
      </c>
      <c r="Q45" s="70">
        <v>1668.8827502347699</v>
      </c>
      <c r="R45" s="70">
        <v>1724.6065205412301</v>
      </c>
      <c r="S45" s="70">
        <v>1786.41346003844</v>
      </c>
      <c r="T45" s="70">
        <v>1797.8554025164999</v>
      </c>
      <c r="U45" s="70">
        <v>1729.3386497132899</v>
      </c>
      <c r="V45" s="70">
        <v>1794.4969315071801</v>
      </c>
      <c r="W45" s="70">
        <v>1848.6350757892201</v>
      </c>
      <c r="X45" s="70">
        <v>1909.6713575413401</v>
      </c>
      <c r="Y45" s="70">
        <v>1868.25227740991</v>
      </c>
      <c r="Z45" s="70">
        <v>1980.97286664023</v>
      </c>
      <c r="AA45" s="70">
        <v>2019.7844250886201</v>
      </c>
      <c r="AB45" s="70">
        <v>2069.5625819511602</v>
      </c>
      <c r="AC45" s="70">
        <v>2127.1760633367599</v>
      </c>
      <c r="AD45" s="70">
        <v>2215.0527672632002</v>
      </c>
      <c r="AE45" s="70">
        <v>2374.2026399034498</v>
      </c>
      <c r="AF45" s="70">
        <v>2331.8621693146802</v>
      </c>
      <c r="AG45" s="70">
        <v>2126.7342861533202</v>
      </c>
      <c r="AH45" s="70">
        <v>2055.82234027291</v>
      </c>
      <c r="AI45" s="70">
        <v>1979.2296188925</v>
      </c>
      <c r="AJ45" s="70">
        <v>1736.43312993002</v>
      </c>
      <c r="AK45" s="70">
        <v>1808.8661524331801</v>
      </c>
      <c r="AL45" s="70">
        <v>1777.7837616310801</v>
      </c>
      <c r="AM45" s="70">
        <v>1691.2902341910401</v>
      </c>
      <c r="AN45" s="70">
        <v>1589.3072645101199</v>
      </c>
      <c r="AO45" s="70">
        <v>1687.9545024090201</v>
      </c>
      <c r="AP45" s="70">
        <v>1696.45758692869</v>
      </c>
      <c r="AQ45" s="70">
        <v>1705.2248420282899</v>
      </c>
      <c r="AR45" s="70">
        <v>1773.90183077182</v>
      </c>
      <c r="AS45" s="70">
        <v>1802.18375606371</v>
      </c>
      <c r="AT45" s="70">
        <v>1957.5330894789699</v>
      </c>
      <c r="AU45" s="70">
        <v>1882.0689622142299</v>
      </c>
      <c r="AV45" s="70">
        <v>1964.7720506267999</v>
      </c>
      <c r="AW45" s="70">
        <v>2052.2780399035601</v>
      </c>
      <c r="AX45" s="70">
        <v>2192.62999960549</v>
      </c>
      <c r="AY45" s="70">
        <v>2129.5116066496098</v>
      </c>
      <c r="AZ45" s="70">
        <v>2196.2694852096101</v>
      </c>
      <c r="BA45" s="70">
        <v>2815.2282228188901</v>
      </c>
      <c r="BB45" s="70">
        <v>2572.7052288178702</v>
      </c>
      <c r="BC45" s="70">
        <v>2599.0340013359801</v>
      </c>
      <c r="BD45" s="70">
        <v>2765.5331465469799</v>
      </c>
      <c r="BE45" s="70">
        <v>3049.2953138484099</v>
      </c>
      <c r="BF45" s="70">
        <v>3466.7572923735902</v>
      </c>
      <c r="BG45" s="70">
        <v>3665.4550352851302</v>
      </c>
      <c r="BH45" s="70">
        <v>3710.5020676282602</v>
      </c>
      <c r="BI45" s="70">
        <v>4136.6665602953099</v>
      </c>
      <c r="BJ45" s="70">
        <v>4431.3826489878702</v>
      </c>
      <c r="BK45" s="70">
        <v>4627.4085151150603</v>
      </c>
      <c r="BL45" s="70">
        <v>4632.0533767540101</v>
      </c>
      <c r="BM45" s="70">
        <v>4726.9352334169298</v>
      </c>
      <c r="BN45" s="70">
        <v>3935.8447693908302</v>
      </c>
      <c r="BO45" s="70">
        <v>4941.1806554672303</v>
      </c>
      <c r="BP45" s="70">
        <v>5298.8058142522495</v>
      </c>
      <c r="BQ45" s="70">
        <v>5175.8585463213103</v>
      </c>
      <c r="BR45" s="70">
        <v>5482.1631361487298</v>
      </c>
      <c r="BS45" s="70">
        <v>5601.1187037955597</v>
      </c>
      <c r="BT45" s="70">
        <v>5890.3226159685901</v>
      </c>
      <c r="BU45" s="70">
        <v>6224.2566623025205</v>
      </c>
      <c r="BV45" s="70">
        <v>6327.8972480639104</v>
      </c>
      <c r="BW45" s="70">
        <v>6371.2242556402898</v>
      </c>
      <c r="BX45" s="70">
        <v>6356.8371318846503</v>
      </c>
      <c r="BY45" s="70">
        <v>6208.9113338220805</v>
      </c>
      <c r="BZ45" s="70">
        <v>6290.1935881786303</v>
      </c>
      <c r="CA45" s="70">
        <v>6091.0237705373602</v>
      </c>
      <c r="CB45" s="70">
        <v>6080.6979081433401</v>
      </c>
      <c r="CC45" s="70">
        <v>5897.1724226340802</v>
      </c>
      <c r="CD45" s="70">
        <v>6004.7826587883901</v>
      </c>
    </row>
    <row r="46" spans="1:82" x14ac:dyDescent="0.35">
      <c r="C46" s="69" t="s">
        <v>118</v>
      </c>
      <c r="D46" s="69" t="s">
        <v>119</v>
      </c>
      <c r="E46" s="70">
        <v>544.26639809693802</v>
      </c>
      <c r="F46" s="70">
        <v>619.59771236593394</v>
      </c>
      <c r="G46" s="70">
        <v>595.90857447712403</v>
      </c>
      <c r="H46" s="70">
        <v>505.48465666377399</v>
      </c>
      <c r="I46" s="70">
        <v>525.42681043622304</v>
      </c>
      <c r="J46" s="70">
        <v>606.73688344978598</v>
      </c>
      <c r="K46" s="70">
        <v>647.19976976681801</v>
      </c>
      <c r="L46" s="70">
        <v>558.57882269781305</v>
      </c>
      <c r="M46" s="70">
        <v>592.61764015343795</v>
      </c>
      <c r="N46" s="70">
        <v>634.91809153669101</v>
      </c>
      <c r="O46" s="70">
        <v>680.82212448835696</v>
      </c>
      <c r="P46" s="70">
        <v>600.09711958079595</v>
      </c>
      <c r="Q46" s="70">
        <v>662.58018146339202</v>
      </c>
      <c r="R46" s="70">
        <v>696.49955010566202</v>
      </c>
      <c r="S46" s="70">
        <v>665.41251771714803</v>
      </c>
      <c r="T46" s="70">
        <v>707.42544145971794</v>
      </c>
      <c r="U46" s="70">
        <v>651.76040309193502</v>
      </c>
      <c r="V46" s="70">
        <v>628.71793450967198</v>
      </c>
      <c r="W46" s="70">
        <v>582.39026827735699</v>
      </c>
      <c r="X46" s="70">
        <v>599.34723789794498</v>
      </c>
      <c r="Y46" s="70">
        <v>616.44436257111204</v>
      </c>
      <c r="Z46" s="70">
        <v>638.07686702795502</v>
      </c>
      <c r="AA46" s="70">
        <v>594.91417330481704</v>
      </c>
      <c r="AB46" s="70">
        <v>627.41704928436502</v>
      </c>
      <c r="AC46" s="70">
        <v>619.25459516405203</v>
      </c>
      <c r="AD46" s="70">
        <v>662.16901319886301</v>
      </c>
      <c r="AE46" s="70">
        <v>644.72281267258199</v>
      </c>
      <c r="AF46" s="70">
        <v>606.68406257874801</v>
      </c>
      <c r="AG46" s="70">
        <v>387.03896659971599</v>
      </c>
      <c r="AH46" s="70">
        <v>415.96527885044799</v>
      </c>
      <c r="AI46" s="70">
        <v>431.60267627557499</v>
      </c>
      <c r="AJ46" s="70">
        <v>415.64027561542798</v>
      </c>
      <c r="AK46" s="70">
        <v>467.35358682619602</v>
      </c>
      <c r="AL46" s="70">
        <v>478.17698645811703</v>
      </c>
      <c r="AM46" s="70">
        <v>502.34970469903902</v>
      </c>
      <c r="AN46" s="70">
        <v>498.952213065016</v>
      </c>
      <c r="AO46" s="70">
        <v>433.13392593022502</v>
      </c>
      <c r="AP46" s="70">
        <v>489.06797507111798</v>
      </c>
      <c r="AQ46" s="70">
        <v>525.65104703884504</v>
      </c>
      <c r="AR46" s="70">
        <v>559.13152260978302</v>
      </c>
      <c r="AS46" s="70">
        <v>660.84718293125297</v>
      </c>
      <c r="AT46" s="70">
        <v>618.49372663520603</v>
      </c>
      <c r="AU46" s="70">
        <v>553.87616863474705</v>
      </c>
      <c r="AV46" s="70">
        <v>601.590550596703</v>
      </c>
      <c r="AW46" s="70">
        <v>601.198042732467</v>
      </c>
      <c r="AX46" s="70">
        <v>640.05104395089995</v>
      </c>
      <c r="AY46" s="70">
        <v>662.29748662232998</v>
      </c>
      <c r="AZ46" s="70">
        <v>686.00271275353305</v>
      </c>
      <c r="BA46" s="70">
        <v>1227.4176667895299</v>
      </c>
      <c r="BB46" s="70">
        <v>622.73449224613898</v>
      </c>
      <c r="BC46" s="70">
        <v>638.63011973825098</v>
      </c>
      <c r="BD46" s="70">
        <v>631.62562128215302</v>
      </c>
      <c r="BE46" s="70">
        <v>766.561532706864</v>
      </c>
      <c r="BF46" s="70">
        <v>784.79265209114203</v>
      </c>
      <c r="BG46" s="70">
        <v>786.190975301751</v>
      </c>
      <c r="BH46" s="70">
        <v>760.29342093041896</v>
      </c>
      <c r="BI46" s="70">
        <v>818.71416936729702</v>
      </c>
      <c r="BJ46" s="70">
        <v>782.66507342151601</v>
      </c>
      <c r="BK46" s="70">
        <v>745.10594925626197</v>
      </c>
      <c r="BL46" s="70">
        <v>743.70279304523501</v>
      </c>
      <c r="BM46" s="70">
        <v>691.56706529304699</v>
      </c>
      <c r="BN46" s="70">
        <v>339.39514303195602</v>
      </c>
      <c r="BO46" s="70">
        <v>594.55280791391101</v>
      </c>
      <c r="BP46" s="70">
        <v>539.77945680020798</v>
      </c>
      <c r="BQ46" s="70">
        <v>461.52123101682002</v>
      </c>
      <c r="BR46" s="70">
        <v>519.26822505337896</v>
      </c>
      <c r="BS46" s="70">
        <v>773.96424267065299</v>
      </c>
      <c r="BT46" s="70">
        <v>779.91505447503403</v>
      </c>
      <c r="BU46" s="70">
        <v>744.26370084992004</v>
      </c>
      <c r="BV46" s="70">
        <v>809.16045754983895</v>
      </c>
      <c r="BW46" s="70">
        <v>862.57361360217305</v>
      </c>
      <c r="BX46" s="70">
        <v>842.78272483360297</v>
      </c>
      <c r="BY46" s="70">
        <v>783.33158087066602</v>
      </c>
      <c r="BZ46" s="70">
        <v>781.15700273398295</v>
      </c>
      <c r="CA46" s="70">
        <v>777.26513869390396</v>
      </c>
      <c r="CB46" s="70">
        <v>747.91341710846405</v>
      </c>
      <c r="CC46" s="70">
        <v>697.60524605487399</v>
      </c>
      <c r="CD46" s="70">
        <v>745.96311100910498</v>
      </c>
    </row>
    <row r="47" spans="1:82" x14ac:dyDescent="0.35">
      <c r="C47" s="71" t="s">
        <v>120</v>
      </c>
      <c r="D47" s="71" t="s">
        <v>120</v>
      </c>
      <c r="E47" s="72">
        <v>89576.234165239352</v>
      </c>
      <c r="F47" s="72">
        <v>90158.042310297707</v>
      </c>
      <c r="G47" s="72">
        <v>90081.71567493843</v>
      </c>
      <c r="H47" s="72">
        <v>87563.293929797001</v>
      </c>
      <c r="I47" s="72">
        <v>89078.501117596359</v>
      </c>
      <c r="J47" s="72">
        <v>92198.411345010085</v>
      </c>
      <c r="K47" s="72">
        <v>91046.319031257051</v>
      </c>
      <c r="L47" s="72">
        <v>95115.861769791867</v>
      </c>
      <c r="M47" s="72">
        <v>97269.615580608021</v>
      </c>
      <c r="N47" s="72">
        <v>96925.403218088744</v>
      </c>
      <c r="O47" s="72">
        <v>95937.05926891524</v>
      </c>
      <c r="P47" s="72">
        <v>96279.448516732751</v>
      </c>
      <c r="Q47" s="72">
        <v>100617.98474488343</v>
      </c>
      <c r="R47" s="72">
        <v>94719.623081107202</v>
      </c>
      <c r="S47" s="72">
        <v>89008.878934433073</v>
      </c>
      <c r="T47" s="72">
        <v>77739.775796884467</v>
      </c>
      <c r="U47" s="72">
        <v>64756.516502050225</v>
      </c>
      <c r="V47" s="72">
        <v>58590.185087881066</v>
      </c>
      <c r="W47" s="72">
        <v>63096.663670105052</v>
      </c>
      <c r="X47" s="72">
        <v>66258.035938070592</v>
      </c>
      <c r="Y47" s="72">
        <v>70261.057730039873</v>
      </c>
      <c r="Z47" s="72">
        <v>76916.46638269753</v>
      </c>
      <c r="AA47" s="72">
        <v>80842.610121063946</v>
      </c>
      <c r="AB47" s="72">
        <v>85928.012513259557</v>
      </c>
      <c r="AC47" s="72">
        <v>90110.977865275636</v>
      </c>
      <c r="AD47" s="72">
        <v>90237.491290279693</v>
      </c>
      <c r="AE47" s="72">
        <v>85872.049711362022</v>
      </c>
      <c r="AF47" s="72">
        <v>85190.319670405632</v>
      </c>
      <c r="AG47" s="72">
        <v>81705.737325027483</v>
      </c>
      <c r="AH47" s="72">
        <v>80077.395170488831</v>
      </c>
      <c r="AI47" s="72">
        <v>76445.774663189906</v>
      </c>
      <c r="AJ47" s="72">
        <v>73273.123826123381</v>
      </c>
      <c r="AK47" s="72">
        <v>74263.459236483599</v>
      </c>
      <c r="AL47" s="72">
        <v>75655.564882488005</v>
      </c>
      <c r="AM47" s="72">
        <v>77442.580465964304</v>
      </c>
      <c r="AN47" s="72">
        <v>79527.270633902037</v>
      </c>
      <c r="AO47" s="72">
        <v>77627.445327623951</v>
      </c>
      <c r="AP47" s="72">
        <v>77606.298627792057</v>
      </c>
      <c r="AQ47" s="72">
        <v>78314.209145950153</v>
      </c>
      <c r="AR47" s="72">
        <v>76368.187093843662</v>
      </c>
      <c r="AS47" s="72">
        <v>77417.776119769958</v>
      </c>
      <c r="AT47" s="72">
        <v>80970.811235946574</v>
      </c>
      <c r="AU47" s="72">
        <v>84688.331001237049</v>
      </c>
      <c r="AV47" s="72">
        <v>84959.00855723866</v>
      </c>
      <c r="AW47" s="72">
        <v>85058.4976560949</v>
      </c>
      <c r="AX47" s="72">
        <v>87923.286719766314</v>
      </c>
      <c r="AY47" s="72">
        <v>92052.148719861478</v>
      </c>
      <c r="AZ47" s="72">
        <v>95555.889571544991</v>
      </c>
      <c r="BA47" s="72">
        <v>99401.106968762382</v>
      </c>
      <c r="BB47" s="72">
        <v>102173.64212655561</v>
      </c>
      <c r="BC47" s="72">
        <v>105555.6278188553</v>
      </c>
      <c r="BD47" s="72">
        <v>110478.31937448465</v>
      </c>
      <c r="BE47" s="72">
        <v>112952.93369110147</v>
      </c>
      <c r="BF47" s="72">
        <v>111309.10418308582</v>
      </c>
      <c r="BG47" s="72">
        <v>111522.53637796712</v>
      </c>
      <c r="BH47" s="72">
        <v>112270.16209452435</v>
      </c>
      <c r="BI47" s="72">
        <v>112947.88413312203</v>
      </c>
      <c r="BJ47" s="72">
        <v>111709.6996721513</v>
      </c>
      <c r="BK47" s="72">
        <v>111577.58015000715</v>
      </c>
      <c r="BL47" s="72">
        <v>111900.49629163211</v>
      </c>
      <c r="BM47" s="72">
        <v>105705.53370038769</v>
      </c>
      <c r="BN47" s="72">
        <v>68536.528880409198</v>
      </c>
      <c r="BO47" s="72">
        <v>99102.818102778314</v>
      </c>
      <c r="BP47" s="72">
        <v>104342.68160881093</v>
      </c>
      <c r="BQ47" s="72">
        <v>106251.31684744511</v>
      </c>
      <c r="BR47" s="72">
        <v>110824.05551964845</v>
      </c>
      <c r="BS47" s="72">
        <v>112764.05049435764</v>
      </c>
      <c r="BT47" s="72">
        <v>116104.07526684924</v>
      </c>
      <c r="BU47" s="72">
        <v>109577.8434603097</v>
      </c>
      <c r="BV47" s="72">
        <v>114909.15328469883</v>
      </c>
      <c r="BW47" s="72">
        <v>114390.06057555712</v>
      </c>
      <c r="BX47" s="72">
        <v>115228.47864766222</v>
      </c>
      <c r="BY47" s="72">
        <v>113475.84637107518</v>
      </c>
      <c r="BZ47" s="72">
        <v>109577.8434603097</v>
      </c>
      <c r="CA47" s="72">
        <v>107692.74881467574</v>
      </c>
      <c r="CB47" s="72">
        <v>106194.47493898265</v>
      </c>
      <c r="CC47" s="72">
        <v>103419.88078049909</v>
      </c>
      <c r="CD47" s="72">
        <v>101753.08807430966</v>
      </c>
    </row>
    <row r="48" spans="1:82" x14ac:dyDescent="0.35">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5"/>
      <c r="BV48" s="5"/>
      <c r="BW48" s="5"/>
      <c r="BY48" s="5"/>
      <c r="BZ48" s="5"/>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3: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3: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3: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3: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3:79" x14ac:dyDescent="0.35">
      <c r="C69" s="7"/>
      <c r="D69" s="7"/>
      <c r="E69" s="7"/>
      <c r="F69" s="7"/>
      <c r="G69" s="7"/>
      <c r="H69" s="7"/>
      <c r="I69" s="7"/>
      <c r="J69" s="7"/>
      <c r="K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3:79" x14ac:dyDescent="0.35">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3:79" x14ac:dyDescent="0.35">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3:79" x14ac:dyDescent="0.35">
      <c r="C72" s="4"/>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3:79" x14ac:dyDescent="0.35">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row>
    <row r="74" spans="3:79" x14ac:dyDescent="0.35">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row>
    <row r="75" spans="3:79" x14ac:dyDescent="0.35">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row>
    <row r="76" spans="3:79" x14ac:dyDescent="0.35">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row>
    <row r="77" spans="3:79" x14ac:dyDescent="0.35">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row>
    <row r="78" spans="3:79" x14ac:dyDescent="0.35">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row>
    <row r="80" spans="3:79" hidden="1" x14ac:dyDescent="0.35"/>
    <row r="81" spans="5:79" hidden="1" x14ac:dyDescent="0.35"/>
    <row r="82" spans="5:79" hidden="1" x14ac:dyDescent="0.35"/>
    <row r="83" spans="5:79" hidden="1" x14ac:dyDescent="0.35"/>
    <row r="84" spans="5:79" hidden="1" x14ac:dyDescent="0.35">
      <c r="E84" s="13" t="str">
        <f t="shared" ref="E84:E100" si="4">IF(E31&lt;5,IF(E31&gt;0,"s",0),"")</f>
        <v/>
      </c>
      <c r="F84" s="13" t="str">
        <f t="shared" ref="F84:BQ85" si="5">IF(F31&lt;5,IF(F31&gt;0,"s",0),"")</f>
        <v/>
      </c>
      <c r="G84" s="13" t="str">
        <f t="shared" si="5"/>
        <v/>
      </c>
      <c r="H84" s="13" t="str">
        <f t="shared" si="5"/>
        <v/>
      </c>
      <c r="I84" s="13" t="str">
        <f t="shared" si="5"/>
        <v/>
      </c>
      <c r="J84" s="13" t="str">
        <f t="shared" si="5"/>
        <v/>
      </c>
      <c r="K84" s="13" t="str">
        <f t="shared" si="5"/>
        <v/>
      </c>
      <c r="L84" s="13" t="str">
        <f t="shared" si="5"/>
        <v/>
      </c>
      <c r="M84" s="13" t="str">
        <f t="shared" si="5"/>
        <v/>
      </c>
      <c r="N84" s="13" t="str">
        <f t="shared" si="5"/>
        <v/>
      </c>
      <c r="O84" s="13" t="str">
        <f t="shared" si="5"/>
        <v/>
      </c>
      <c r="P84" s="13" t="str">
        <f t="shared" si="5"/>
        <v/>
      </c>
      <c r="Q84" s="13" t="str">
        <f t="shared" si="5"/>
        <v/>
      </c>
      <c r="R84" s="13" t="str">
        <f t="shared" si="5"/>
        <v/>
      </c>
      <c r="S84" s="13" t="str">
        <f t="shared" si="5"/>
        <v/>
      </c>
      <c r="T84" s="13" t="str">
        <f t="shared" si="5"/>
        <v/>
      </c>
      <c r="U84" s="13" t="str">
        <f t="shared" si="5"/>
        <v/>
      </c>
      <c r="V84" s="13" t="str">
        <f t="shared" si="5"/>
        <v/>
      </c>
      <c r="W84" s="13" t="str">
        <f t="shared" si="5"/>
        <v/>
      </c>
      <c r="X84" s="13" t="str">
        <f t="shared" si="5"/>
        <v/>
      </c>
      <c r="Y84" s="13" t="str">
        <f t="shared" si="5"/>
        <v/>
      </c>
      <c r="Z84" s="13" t="str">
        <f t="shared" si="5"/>
        <v/>
      </c>
      <c r="AA84" s="13" t="str">
        <f t="shared" si="5"/>
        <v/>
      </c>
      <c r="AB84" s="13" t="str">
        <f t="shared" si="5"/>
        <v/>
      </c>
      <c r="AC84" s="13" t="str">
        <f t="shared" si="5"/>
        <v/>
      </c>
      <c r="AD84" s="13" t="str">
        <f t="shared" si="5"/>
        <v/>
      </c>
      <c r="AE84" s="13" t="str">
        <f t="shared" si="5"/>
        <v/>
      </c>
      <c r="AF84" s="13" t="str">
        <f t="shared" si="5"/>
        <v/>
      </c>
      <c r="AG84" s="13" t="str">
        <f t="shared" si="5"/>
        <v/>
      </c>
      <c r="AH84" s="13" t="str">
        <f t="shared" si="5"/>
        <v/>
      </c>
      <c r="AI84" s="13" t="str">
        <f t="shared" si="5"/>
        <v/>
      </c>
      <c r="AJ84" s="13" t="str">
        <f t="shared" si="5"/>
        <v/>
      </c>
      <c r="AK84" s="13" t="str">
        <f t="shared" si="5"/>
        <v/>
      </c>
      <c r="AL84" s="13" t="str">
        <f t="shared" si="5"/>
        <v/>
      </c>
      <c r="AM84" s="13" t="str">
        <f t="shared" si="5"/>
        <v/>
      </c>
      <c r="AN84" s="13" t="str">
        <f t="shared" si="5"/>
        <v/>
      </c>
      <c r="AO84" s="13" t="str">
        <f t="shared" si="5"/>
        <v/>
      </c>
      <c r="AP84" s="13" t="str">
        <f t="shared" si="5"/>
        <v/>
      </c>
      <c r="AQ84" s="13" t="str">
        <f t="shared" si="5"/>
        <v/>
      </c>
      <c r="AR84" s="13" t="str">
        <f t="shared" si="5"/>
        <v/>
      </c>
      <c r="AS84" s="13" t="str">
        <f t="shared" si="5"/>
        <v/>
      </c>
      <c r="AT84" s="13" t="str">
        <f t="shared" si="5"/>
        <v/>
      </c>
      <c r="AU84" s="13" t="str">
        <f t="shared" si="5"/>
        <v/>
      </c>
      <c r="AV84" s="13" t="str">
        <f t="shared" si="5"/>
        <v/>
      </c>
      <c r="AW84" s="13" t="str">
        <f t="shared" si="5"/>
        <v/>
      </c>
      <c r="AX84" s="13" t="str">
        <f t="shared" si="5"/>
        <v/>
      </c>
      <c r="AY84" s="13" t="str">
        <f t="shared" si="5"/>
        <v/>
      </c>
      <c r="AZ84" s="13" t="str">
        <f t="shared" si="5"/>
        <v/>
      </c>
      <c r="BA84" s="13" t="str">
        <f t="shared" si="5"/>
        <v/>
      </c>
      <c r="BB84" s="13" t="str">
        <f t="shared" si="5"/>
        <v/>
      </c>
      <c r="BC84" s="13" t="str">
        <f t="shared" si="5"/>
        <v/>
      </c>
      <c r="BD84" s="13" t="str">
        <f t="shared" si="5"/>
        <v/>
      </c>
      <c r="BE84" s="13" t="str">
        <f t="shared" si="5"/>
        <v/>
      </c>
      <c r="BF84" s="13" t="str">
        <f t="shared" si="5"/>
        <v/>
      </c>
      <c r="BG84" s="13" t="str">
        <f t="shared" si="5"/>
        <v/>
      </c>
      <c r="BH84" s="13" t="str">
        <f t="shared" si="5"/>
        <v/>
      </c>
      <c r="BI84" s="13" t="str">
        <f t="shared" si="5"/>
        <v/>
      </c>
      <c r="BJ84" s="13" t="str">
        <f t="shared" si="5"/>
        <v/>
      </c>
      <c r="BK84" s="13" t="str">
        <f t="shared" si="5"/>
        <v/>
      </c>
      <c r="BL84" s="13" t="str">
        <f t="shared" si="5"/>
        <v/>
      </c>
      <c r="BM84" s="13" t="str">
        <f t="shared" si="5"/>
        <v/>
      </c>
      <c r="BN84" s="13" t="str">
        <f t="shared" si="5"/>
        <v/>
      </c>
      <c r="BO84" s="13" t="str">
        <f t="shared" si="5"/>
        <v/>
      </c>
      <c r="BP84" s="13" t="str">
        <f t="shared" si="5"/>
        <v/>
      </c>
      <c r="BQ84" s="13" t="str">
        <f t="shared" si="5"/>
        <v/>
      </c>
      <c r="BR84" s="13" t="str">
        <f t="shared" ref="BR84:CA88" si="6">IF(BR31&lt;5,IF(BR31&gt;0,"s",0),"")</f>
        <v/>
      </c>
      <c r="BS84" s="13" t="str">
        <f t="shared" si="6"/>
        <v/>
      </c>
      <c r="BT84" s="13" t="str">
        <f t="shared" si="6"/>
        <v/>
      </c>
      <c r="BU84" s="13" t="str">
        <f t="shared" si="6"/>
        <v/>
      </c>
      <c r="BV84" s="13" t="str">
        <f t="shared" si="6"/>
        <v/>
      </c>
      <c r="BW84" s="13" t="str">
        <f t="shared" si="6"/>
        <v/>
      </c>
      <c r="BX84" s="13" t="str">
        <f t="shared" si="6"/>
        <v/>
      </c>
      <c r="BY84" s="13" t="str">
        <f t="shared" si="6"/>
        <v/>
      </c>
      <c r="BZ84" s="13" t="str">
        <f t="shared" si="6"/>
        <v/>
      </c>
      <c r="CA84" s="13" t="str">
        <f t="shared" si="6"/>
        <v/>
      </c>
    </row>
    <row r="85" spans="5:79" hidden="1" x14ac:dyDescent="0.35">
      <c r="E85" s="13" t="str">
        <f t="shared" si="4"/>
        <v/>
      </c>
      <c r="F85" s="13" t="str">
        <f t="shared" ref="F85:T85" si="7">IF(F32&lt;5,IF(F32&gt;0,"s",0),"")</f>
        <v/>
      </c>
      <c r="G85" s="13" t="str">
        <f t="shared" si="7"/>
        <v/>
      </c>
      <c r="H85" s="13" t="str">
        <f t="shared" si="7"/>
        <v/>
      </c>
      <c r="I85" s="13" t="str">
        <f t="shared" si="7"/>
        <v/>
      </c>
      <c r="J85" s="13" t="str">
        <f t="shared" si="7"/>
        <v/>
      </c>
      <c r="K85" s="13" t="str">
        <f t="shared" si="7"/>
        <v/>
      </c>
      <c r="L85" s="13" t="str">
        <f t="shared" si="7"/>
        <v/>
      </c>
      <c r="M85" s="13" t="str">
        <f t="shared" si="7"/>
        <v/>
      </c>
      <c r="N85" s="13" t="str">
        <f t="shared" si="7"/>
        <v/>
      </c>
      <c r="O85" s="13" t="str">
        <f t="shared" si="7"/>
        <v/>
      </c>
      <c r="P85" s="13" t="str">
        <f t="shared" si="7"/>
        <v/>
      </c>
      <c r="Q85" s="13" t="str">
        <f t="shared" si="7"/>
        <v/>
      </c>
      <c r="R85" s="13" t="str">
        <f t="shared" si="7"/>
        <v/>
      </c>
      <c r="S85" s="13" t="str">
        <f t="shared" si="7"/>
        <v/>
      </c>
      <c r="T85" s="13" t="str">
        <f t="shared" si="7"/>
        <v/>
      </c>
      <c r="U85" s="13" t="str">
        <f t="shared" si="5"/>
        <v/>
      </c>
      <c r="V85" s="13" t="str">
        <f t="shared" si="5"/>
        <v/>
      </c>
      <c r="W85" s="13" t="str">
        <f t="shared" si="5"/>
        <v/>
      </c>
      <c r="X85" s="13" t="str">
        <f t="shared" si="5"/>
        <v/>
      </c>
      <c r="Y85" s="13" t="str">
        <f t="shared" si="5"/>
        <v/>
      </c>
      <c r="Z85" s="13" t="str">
        <f t="shared" si="5"/>
        <v/>
      </c>
      <c r="AA85" s="13" t="str">
        <f t="shared" si="5"/>
        <v/>
      </c>
      <c r="AB85" s="13" t="str">
        <f t="shared" si="5"/>
        <v/>
      </c>
      <c r="AC85" s="13" t="str">
        <f t="shared" si="5"/>
        <v/>
      </c>
      <c r="AD85" s="13" t="str">
        <f t="shared" si="5"/>
        <v/>
      </c>
      <c r="AE85" s="13" t="str">
        <f t="shared" si="5"/>
        <v/>
      </c>
      <c r="AF85" s="13" t="str">
        <f t="shared" si="5"/>
        <v/>
      </c>
      <c r="AG85" s="13" t="str">
        <f t="shared" si="5"/>
        <v/>
      </c>
      <c r="AH85" s="13" t="str">
        <f t="shared" si="5"/>
        <v/>
      </c>
      <c r="AI85" s="13" t="str">
        <f t="shared" si="5"/>
        <v/>
      </c>
      <c r="AJ85" s="13" t="str">
        <f t="shared" si="5"/>
        <v/>
      </c>
      <c r="AK85" s="13" t="str">
        <f t="shared" si="5"/>
        <v/>
      </c>
      <c r="AL85" s="13" t="str">
        <f t="shared" si="5"/>
        <v/>
      </c>
      <c r="AM85" s="13" t="str">
        <f t="shared" si="5"/>
        <v/>
      </c>
      <c r="AN85" s="13" t="str">
        <f t="shared" si="5"/>
        <v/>
      </c>
      <c r="AO85" s="13" t="str">
        <f t="shared" si="5"/>
        <v/>
      </c>
      <c r="AP85" s="13" t="str">
        <f t="shared" si="5"/>
        <v/>
      </c>
      <c r="AQ85" s="13" t="str">
        <f t="shared" si="5"/>
        <v/>
      </c>
      <c r="AR85" s="13" t="str">
        <f t="shared" si="5"/>
        <v/>
      </c>
      <c r="AS85" s="13" t="str">
        <f t="shared" si="5"/>
        <v/>
      </c>
      <c r="AT85" s="13" t="str">
        <f t="shared" si="5"/>
        <v/>
      </c>
      <c r="AU85" s="13" t="str">
        <f t="shared" si="5"/>
        <v/>
      </c>
      <c r="AV85" s="13" t="str">
        <f t="shared" si="5"/>
        <v/>
      </c>
      <c r="AW85" s="13" t="str">
        <f t="shared" si="5"/>
        <v/>
      </c>
      <c r="AX85" s="13" t="str">
        <f t="shared" si="5"/>
        <v/>
      </c>
      <c r="AY85" s="13" t="str">
        <f t="shared" si="5"/>
        <v/>
      </c>
      <c r="AZ85" s="13" t="str">
        <f t="shared" si="5"/>
        <v/>
      </c>
      <c r="BA85" s="13" t="str">
        <f t="shared" si="5"/>
        <v/>
      </c>
      <c r="BB85" s="13" t="str">
        <f t="shared" si="5"/>
        <v/>
      </c>
      <c r="BC85" s="13" t="str">
        <f t="shared" si="5"/>
        <v/>
      </c>
      <c r="BD85" s="13" t="str">
        <f t="shared" si="5"/>
        <v/>
      </c>
      <c r="BE85" s="13" t="str">
        <f t="shared" si="5"/>
        <v/>
      </c>
      <c r="BF85" s="13" t="str">
        <f t="shared" si="5"/>
        <v/>
      </c>
      <c r="BG85" s="13" t="str">
        <f t="shared" si="5"/>
        <v/>
      </c>
      <c r="BH85" s="13" t="str">
        <f t="shared" si="5"/>
        <v/>
      </c>
      <c r="BI85" s="13" t="str">
        <f t="shared" si="5"/>
        <v/>
      </c>
      <c r="BJ85" s="13" t="str">
        <f t="shared" si="5"/>
        <v/>
      </c>
      <c r="BK85" s="13" t="str">
        <f t="shared" si="5"/>
        <v/>
      </c>
      <c r="BL85" s="13" t="str">
        <f t="shared" si="5"/>
        <v/>
      </c>
      <c r="BM85" s="13" t="str">
        <f t="shared" si="5"/>
        <v/>
      </c>
      <c r="BN85" s="13" t="str">
        <f t="shared" si="5"/>
        <v/>
      </c>
      <c r="BO85" s="13" t="str">
        <f t="shared" si="5"/>
        <v/>
      </c>
      <c r="BP85" s="13" t="str">
        <f t="shared" si="5"/>
        <v/>
      </c>
      <c r="BQ85" s="13" t="str">
        <f t="shared" si="5"/>
        <v/>
      </c>
      <c r="BR85" s="13" t="str">
        <f t="shared" si="6"/>
        <v/>
      </c>
      <c r="BS85" s="13" t="str">
        <f t="shared" si="6"/>
        <v/>
      </c>
      <c r="BT85" s="13" t="str">
        <f t="shared" si="6"/>
        <v/>
      </c>
      <c r="BU85" s="13" t="str">
        <f t="shared" si="6"/>
        <v/>
      </c>
      <c r="BV85" s="13" t="str">
        <f t="shared" si="6"/>
        <v/>
      </c>
      <c r="BW85" s="13" t="str">
        <f t="shared" si="6"/>
        <v/>
      </c>
      <c r="BX85" s="13" t="str">
        <f t="shared" si="6"/>
        <v/>
      </c>
      <c r="BY85" s="13" t="str">
        <f t="shared" si="6"/>
        <v/>
      </c>
      <c r="BZ85" s="13" t="str">
        <f t="shared" si="6"/>
        <v/>
      </c>
      <c r="CA85" s="13" t="str">
        <f t="shared" si="6"/>
        <v/>
      </c>
    </row>
    <row r="86" spans="5:79" hidden="1" x14ac:dyDescent="0.35">
      <c r="E86" s="13" t="str">
        <f t="shared" si="4"/>
        <v/>
      </c>
      <c r="F86" s="13" t="str">
        <f t="shared" ref="F86:BQ89" si="8">IF(F33&lt;5,IF(F33&gt;0,"s",0),"")</f>
        <v/>
      </c>
      <c r="G86" s="13" t="str">
        <f t="shared" si="8"/>
        <v/>
      </c>
      <c r="H86" s="13" t="str">
        <f t="shared" si="8"/>
        <v/>
      </c>
      <c r="I86" s="13" t="str">
        <f t="shared" si="8"/>
        <v/>
      </c>
      <c r="J86" s="13" t="str">
        <f t="shared" si="8"/>
        <v/>
      </c>
      <c r="K86" s="13" t="str">
        <f t="shared" si="8"/>
        <v/>
      </c>
      <c r="L86" s="13" t="str">
        <f t="shared" si="8"/>
        <v/>
      </c>
      <c r="M86" s="13" t="str">
        <f t="shared" si="8"/>
        <v/>
      </c>
      <c r="N86" s="13" t="str">
        <f t="shared" si="8"/>
        <v/>
      </c>
      <c r="O86" s="13" t="str">
        <f t="shared" si="8"/>
        <v/>
      </c>
      <c r="P86" s="13" t="str">
        <f t="shared" si="8"/>
        <v/>
      </c>
      <c r="Q86" s="13" t="str">
        <f t="shared" si="8"/>
        <v/>
      </c>
      <c r="R86" s="13" t="str">
        <f t="shared" si="8"/>
        <v/>
      </c>
      <c r="S86" s="13" t="str">
        <f t="shared" si="8"/>
        <v/>
      </c>
      <c r="T86" s="13" t="str">
        <f t="shared" si="8"/>
        <v/>
      </c>
      <c r="U86" s="13" t="str">
        <f t="shared" si="8"/>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6"/>
        <v/>
      </c>
      <c r="BS86" s="13" t="str">
        <f t="shared" si="6"/>
        <v/>
      </c>
      <c r="BT86" s="13" t="str">
        <f t="shared" si="6"/>
        <v/>
      </c>
      <c r="BU86" s="13" t="str">
        <f t="shared" si="6"/>
        <v/>
      </c>
      <c r="BV86" s="13" t="str">
        <f t="shared" si="6"/>
        <v/>
      </c>
      <c r="BW86" s="13" t="str">
        <f t="shared" si="6"/>
        <v/>
      </c>
      <c r="BX86" s="13" t="str">
        <f t="shared" si="6"/>
        <v/>
      </c>
      <c r="BY86" s="13" t="str">
        <f t="shared" si="6"/>
        <v/>
      </c>
      <c r="BZ86" s="13" t="str">
        <f t="shared" si="6"/>
        <v/>
      </c>
      <c r="CA86" s="13" t="str">
        <f t="shared" si="6"/>
        <v/>
      </c>
    </row>
    <row r="87" spans="5:79" hidden="1" x14ac:dyDescent="0.35">
      <c r="E87" s="13" t="str">
        <f t="shared" si="4"/>
        <v/>
      </c>
      <c r="F87" s="13" t="str">
        <f t="shared" si="8"/>
        <v/>
      </c>
      <c r="G87" s="13" t="str">
        <f t="shared" si="8"/>
        <v/>
      </c>
      <c r="H87" s="13" t="str">
        <f t="shared" si="8"/>
        <v/>
      </c>
      <c r="I87" s="13" t="str">
        <f t="shared" si="8"/>
        <v/>
      </c>
      <c r="J87" s="13" t="str">
        <f t="shared" si="8"/>
        <v/>
      </c>
      <c r="K87" s="13" t="str">
        <f t="shared" si="8"/>
        <v/>
      </c>
      <c r="L87" s="13" t="str">
        <f t="shared" si="8"/>
        <v/>
      </c>
      <c r="M87" s="13" t="str">
        <f t="shared" si="8"/>
        <v/>
      </c>
      <c r="N87" s="13" t="str">
        <f t="shared" si="8"/>
        <v/>
      </c>
      <c r="O87" s="13" t="str">
        <f t="shared" si="8"/>
        <v/>
      </c>
      <c r="P87" s="13" t="str">
        <f t="shared" si="8"/>
        <v/>
      </c>
      <c r="Q87" s="13" t="str">
        <f t="shared" si="8"/>
        <v/>
      </c>
      <c r="R87" s="13" t="str">
        <f t="shared" si="8"/>
        <v/>
      </c>
      <c r="S87" s="13" t="str">
        <f t="shared" si="8"/>
        <v/>
      </c>
      <c r="T87" s="13" t="str">
        <f t="shared" si="8"/>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6"/>
        <v/>
      </c>
      <c r="BS87" s="13" t="str">
        <f t="shared" si="6"/>
        <v/>
      </c>
      <c r="BT87" s="13" t="str">
        <f t="shared" si="6"/>
        <v/>
      </c>
      <c r="BU87" s="13" t="str">
        <f t="shared" si="6"/>
        <v/>
      </c>
      <c r="BV87" s="13" t="str">
        <f t="shared" si="6"/>
        <v/>
      </c>
      <c r="BW87" s="13" t="str">
        <f t="shared" si="6"/>
        <v/>
      </c>
      <c r="BX87" s="13" t="str">
        <f t="shared" si="6"/>
        <v/>
      </c>
      <c r="BY87" s="13" t="str">
        <f t="shared" si="6"/>
        <v/>
      </c>
      <c r="BZ87" s="13" t="str">
        <f t="shared" si="6"/>
        <v/>
      </c>
      <c r="CA87" s="13" t="str">
        <f t="shared" si="6"/>
        <v/>
      </c>
    </row>
    <row r="88" spans="5:79" hidden="1" x14ac:dyDescent="0.35">
      <c r="E88" s="13" t="str">
        <f t="shared" si="4"/>
        <v/>
      </c>
      <c r="F88" s="13" t="str">
        <f t="shared" si="8"/>
        <v/>
      </c>
      <c r="G88" s="13" t="str">
        <f t="shared" si="8"/>
        <v/>
      </c>
      <c r="H88" s="13" t="str">
        <f t="shared" si="8"/>
        <v/>
      </c>
      <c r="I88" s="13" t="str">
        <f t="shared" si="8"/>
        <v/>
      </c>
      <c r="J88" s="13" t="str">
        <f t="shared" si="8"/>
        <v/>
      </c>
      <c r="K88" s="13" t="str">
        <f t="shared" si="8"/>
        <v/>
      </c>
      <c r="L88" s="13" t="str">
        <f t="shared" si="8"/>
        <v/>
      </c>
      <c r="M88" s="13" t="str">
        <f t="shared" si="8"/>
        <v/>
      </c>
      <c r="N88" s="13" t="str">
        <f t="shared" si="8"/>
        <v/>
      </c>
      <c r="O88" s="13" t="str">
        <f t="shared" si="8"/>
        <v/>
      </c>
      <c r="P88" s="13" t="str">
        <f t="shared" si="8"/>
        <v/>
      </c>
      <c r="Q88" s="13" t="str">
        <f t="shared" si="8"/>
        <v/>
      </c>
      <c r="R88" s="13" t="str">
        <f t="shared" si="8"/>
        <v/>
      </c>
      <c r="S88" s="13" t="str">
        <f t="shared" si="8"/>
        <v/>
      </c>
      <c r="T88" s="13" t="str">
        <f t="shared" si="8"/>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6"/>
        <v/>
      </c>
      <c r="BS88" s="13" t="str">
        <f t="shared" si="6"/>
        <v/>
      </c>
      <c r="BT88" s="13" t="str">
        <f t="shared" si="6"/>
        <v/>
      </c>
      <c r="BU88" s="13" t="str">
        <f t="shared" si="6"/>
        <v/>
      </c>
      <c r="BV88" s="13" t="str">
        <f t="shared" si="6"/>
        <v/>
      </c>
      <c r="BW88" s="13" t="str">
        <f t="shared" si="6"/>
        <v/>
      </c>
      <c r="BX88" s="13" t="str">
        <f t="shared" si="6"/>
        <v/>
      </c>
      <c r="BY88" s="13" t="str">
        <f t="shared" si="6"/>
        <v/>
      </c>
      <c r="BZ88" s="13" t="str">
        <f t="shared" si="6"/>
        <v/>
      </c>
      <c r="CA88" s="13" t="str">
        <f t="shared" si="6"/>
        <v/>
      </c>
    </row>
    <row r="89" spans="5:79" hidden="1" x14ac:dyDescent="0.35">
      <c r="E89" s="13" t="str">
        <f t="shared" si="4"/>
        <v/>
      </c>
      <c r="F89" s="13" t="str">
        <f t="shared" si="8"/>
        <v/>
      </c>
      <c r="G89" s="13" t="str">
        <f t="shared" si="8"/>
        <v/>
      </c>
      <c r="H89" s="13" t="str">
        <f t="shared" si="8"/>
        <v/>
      </c>
      <c r="I89" s="13" t="str">
        <f t="shared" si="8"/>
        <v/>
      </c>
      <c r="J89" s="13" t="str">
        <f t="shared" si="8"/>
        <v/>
      </c>
      <c r="K89" s="13" t="str">
        <f t="shared" si="8"/>
        <v/>
      </c>
      <c r="L89" s="13" t="str">
        <f t="shared" si="8"/>
        <v/>
      </c>
      <c r="M89" s="13" t="str">
        <f t="shared" si="8"/>
        <v/>
      </c>
      <c r="N89" s="13" t="str">
        <f t="shared" si="8"/>
        <v/>
      </c>
      <c r="O89" s="13" t="str">
        <f t="shared" si="8"/>
        <v/>
      </c>
      <c r="P89" s="13" t="str">
        <f t="shared" si="8"/>
        <v/>
      </c>
      <c r="Q89" s="13" t="str">
        <f t="shared" si="8"/>
        <v/>
      </c>
      <c r="R89" s="13" t="str">
        <f t="shared" si="8"/>
        <v/>
      </c>
      <c r="S89" s="13" t="str">
        <f t="shared" si="8"/>
        <v/>
      </c>
      <c r="T89" s="13" t="str">
        <f t="shared" si="8"/>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ref="BQ89:CA92" si="9">IF(BQ36&lt;5,IF(BQ36&gt;0,"s",0),"")</f>
        <v/>
      </c>
      <c r="BR89" s="13" t="str">
        <f t="shared" si="9"/>
        <v/>
      </c>
      <c r="BS89" s="13" t="str">
        <f t="shared" si="9"/>
        <v/>
      </c>
      <c r="BT89" s="13" t="str">
        <f t="shared" si="9"/>
        <v/>
      </c>
      <c r="BU89" s="13" t="str">
        <f t="shared" si="9"/>
        <v/>
      </c>
      <c r="BV89" s="13" t="str">
        <f t="shared" si="9"/>
        <v/>
      </c>
      <c r="BW89" s="13" t="str">
        <f t="shared" si="9"/>
        <v/>
      </c>
      <c r="BX89" s="13" t="str">
        <f t="shared" si="9"/>
        <v/>
      </c>
      <c r="BY89" s="13" t="str">
        <f t="shared" si="9"/>
        <v/>
      </c>
      <c r="BZ89" s="13" t="str">
        <f t="shared" si="9"/>
        <v/>
      </c>
      <c r="CA89" s="13" t="str">
        <f t="shared" si="9"/>
        <v/>
      </c>
    </row>
    <row r="90" spans="5:79" hidden="1" x14ac:dyDescent="0.35">
      <c r="E90" s="13" t="str">
        <f t="shared" si="4"/>
        <v/>
      </c>
      <c r="F90" s="13" t="str">
        <f t="shared" ref="F90:BQ93" si="10">IF(F37&lt;5,IF(F37&gt;0,"s",0),"")</f>
        <v/>
      </c>
      <c r="G90" s="13" t="str">
        <f t="shared" si="10"/>
        <v/>
      </c>
      <c r="H90" s="13" t="str">
        <f t="shared" si="10"/>
        <v/>
      </c>
      <c r="I90" s="13" t="str">
        <f t="shared" si="10"/>
        <v/>
      </c>
      <c r="J90" s="13" t="str">
        <f t="shared" si="10"/>
        <v/>
      </c>
      <c r="K90" s="13" t="str">
        <f t="shared" si="10"/>
        <v/>
      </c>
      <c r="L90" s="13" t="str">
        <f t="shared" si="10"/>
        <v/>
      </c>
      <c r="M90" s="13" t="str">
        <f t="shared" si="10"/>
        <v/>
      </c>
      <c r="N90" s="13" t="str">
        <f t="shared" si="10"/>
        <v/>
      </c>
      <c r="O90" s="13" t="str">
        <f t="shared" si="10"/>
        <v/>
      </c>
      <c r="P90" s="13" t="str">
        <f t="shared" si="10"/>
        <v/>
      </c>
      <c r="Q90" s="13" t="str">
        <f t="shared" si="10"/>
        <v/>
      </c>
      <c r="R90" s="13" t="str">
        <f t="shared" si="10"/>
        <v/>
      </c>
      <c r="S90" s="13" t="str">
        <f t="shared" si="10"/>
        <v/>
      </c>
      <c r="T90" s="13" t="str">
        <f t="shared" si="10"/>
        <v/>
      </c>
      <c r="U90" s="13" t="str">
        <f t="shared" si="10"/>
        <v/>
      </c>
      <c r="V90" s="13" t="str">
        <f t="shared" si="10"/>
        <v/>
      </c>
      <c r="W90" s="13" t="str">
        <f t="shared" si="10"/>
        <v/>
      </c>
      <c r="X90" s="13" t="str">
        <f t="shared" si="10"/>
        <v/>
      </c>
      <c r="Y90" s="13" t="str">
        <f t="shared" si="10"/>
        <v/>
      </c>
      <c r="Z90" s="13" t="str">
        <f t="shared" si="10"/>
        <v/>
      </c>
      <c r="AA90" s="13" t="str">
        <f t="shared" si="10"/>
        <v/>
      </c>
      <c r="AB90" s="13" t="str">
        <f t="shared" si="10"/>
        <v/>
      </c>
      <c r="AC90" s="13" t="str">
        <f t="shared" si="10"/>
        <v/>
      </c>
      <c r="AD90" s="13" t="str">
        <f t="shared" si="10"/>
        <v/>
      </c>
      <c r="AE90" s="13" t="str">
        <f t="shared" si="10"/>
        <v/>
      </c>
      <c r="AF90" s="13" t="str">
        <f t="shared" si="10"/>
        <v/>
      </c>
      <c r="AG90" s="13" t="str">
        <f t="shared" si="10"/>
        <v/>
      </c>
      <c r="AH90" s="13" t="str">
        <f t="shared" si="10"/>
        <v/>
      </c>
      <c r="AI90" s="13" t="str">
        <f t="shared" si="10"/>
        <v/>
      </c>
      <c r="AJ90" s="13" t="str">
        <f t="shared" si="10"/>
        <v/>
      </c>
      <c r="AK90" s="13" t="str">
        <f t="shared" si="10"/>
        <v/>
      </c>
      <c r="AL90" s="13" t="str">
        <f t="shared" si="10"/>
        <v/>
      </c>
      <c r="AM90" s="13" t="str">
        <f t="shared" si="10"/>
        <v/>
      </c>
      <c r="AN90" s="13" t="str">
        <f t="shared" si="10"/>
        <v/>
      </c>
      <c r="AO90" s="13" t="str">
        <f t="shared" si="10"/>
        <v/>
      </c>
      <c r="AP90" s="13" t="str">
        <f t="shared" si="10"/>
        <v/>
      </c>
      <c r="AQ90" s="13" t="str">
        <f t="shared" si="10"/>
        <v/>
      </c>
      <c r="AR90" s="13" t="str">
        <f t="shared" si="10"/>
        <v/>
      </c>
      <c r="AS90" s="13" t="str">
        <f t="shared" si="10"/>
        <v/>
      </c>
      <c r="AT90" s="13" t="str">
        <f t="shared" si="10"/>
        <v/>
      </c>
      <c r="AU90" s="13" t="str">
        <f t="shared" si="10"/>
        <v/>
      </c>
      <c r="AV90" s="13" t="str">
        <f t="shared" si="10"/>
        <v/>
      </c>
      <c r="AW90" s="13" t="str">
        <f t="shared" si="10"/>
        <v/>
      </c>
      <c r="AX90" s="13" t="str">
        <f t="shared" si="10"/>
        <v/>
      </c>
      <c r="AY90" s="13" t="str">
        <f t="shared" si="10"/>
        <v/>
      </c>
      <c r="AZ90" s="13" t="str">
        <f t="shared" si="10"/>
        <v/>
      </c>
      <c r="BA90" s="13" t="str">
        <f t="shared" si="10"/>
        <v/>
      </c>
      <c r="BB90" s="13" t="str">
        <f t="shared" si="10"/>
        <v/>
      </c>
      <c r="BC90" s="13" t="str">
        <f t="shared" si="10"/>
        <v/>
      </c>
      <c r="BD90" s="13" t="str">
        <f t="shared" si="10"/>
        <v/>
      </c>
      <c r="BE90" s="13" t="str">
        <f t="shared" si="10"/>
        <v/>
      </c>
      <c r="BF90" s="13" t="str">
        <f t="shared" si="10"/>
        <v/>
      </c>
      <c r="BG90" s="13" t="str">
        <f t="shared" si="10"/>
        <v/>
      </c>
      <c r="BH90" s="13" t="str">
        <f t="shared" si="10"/>
        <v/>
      </c>
      <c r="BI90" s="13" t="str">
        <f t="shared" si="10"/>
        <v/>
      </c>
      <c r="BJ90" s="13" t="str">
        <f t="shared" si="10"/>
        <v/>
      </c>
      <c r="BK90" s="13" t="str">
        <f t="shared" si="10"/>
        <v/>
      </c>
      <c r="BL90" s="13" t="str">
        <f t="shared" si="10"/>
        <v/>
      </c>
      <c r="BM90" s="13" t="str">
        <f t="shared" si="10"/>
        <v/>
      </c>
      <c r="BN90" s="13" t="str">
        <f t="shared" si="10"/>
        <v/>
      </c>
      <c r="BO90" s="13" t="str">
        <f t="shared" si="10"/>
        <v/>
      </c>
      <c r="BP90" s="13" t="str">
        <f t="shared" si="10"/>
        <v/>
      </c>
      <c r="BQ90" s="13" t="str">
        <f t="shared" si="10"/>
        <v/>
      </c>
      <c r="BR90" s="13" t="str">
        <f t="shared" si="9"/>
        <v/>
      </c>
      <c r="BS90" s="13" t="str">
        <f t="shared" si="9"/>
        <v/>
      </c>
      <c r="BT90" s="13" t="str">
        <f t="shared" si="9"/>
        <v/>
      </c>
      <c r="BU90" s="13" t="str">
        <f t="shared" si="9"/>
        <v/>
      </c>
      <c r="BV90" s="13" t="str">
        <f t="shared" si="9"/>
        <v/>
      </c>
      <c r="BW90" s="13" t="str">
        <f t="shared" si="9"/>
        <v/>
      </c>
      <c r="BX90" s="13" t="str">
        <f t="shared" si="9"/>
        <v/>
      </c>
      <c r="BY90" s="13" t="str">
        <f t="shared" si="9"/>
        <v/>
      </c>
      <c r="BZ90" s="13" t="str">
        <f t="shared" si="9"/>
        <v/>
      </c>
      <c r="CA90" s="13" t="str">
        <f t="shared" si="9"/>
        <v/>
      </c>
    </row>
    <row r="91" spans="5:79" hidden="1" x14ac:dyDescent="0.35">
      <c r="E91" s="13" t="str">
        <f t="shared" si="4"/>
        <v/>
      </c>
      <c r="F91" s="13" t="str">
        <f t="shared" si="10"/>
        <v/>
      </c>
      <c r="G91" s="13" t="str">
        <f t="shared" si="10"/>
        <v/>
      </c>
      <c r="H91" s="13" t="str">
        <f t="shared" si="10"/>
        <v/>
      </c>
      <c r="I91" s="13" t="str">
        <f t="shared" si="10"/>
        <v/>
      </c>
      <c r="J91" s="13" t="str">
        <f t="shared" si="10"/>
        <v/>
      </c>
      <c r="K91" s="13" t="str">
        <f t="shared" si="10"/>
        <v/>
      </c>
      <c r="L91" s="13" t="str">
        <f t="shared" si="10"/>
        <v/>
      </c>
      <c r="M91" s="13" t="str">
        <f t="shared" si="10"/>
        <v/>
      </c>
      <c r="N91" s="13" t="str">
        <f t="shared" si="10"/>
        <v/>
      </c>
      <c r="O91" s="13" t="str">
        <f t="shared" si="10"/>
        <v/>
      </c>
      <c r="P91" s="13" t="str">
        <f t="shared" si="10"/>
        <v/>
      </c>
      <c r="Q91" s="13" t="str">
        <f t="shared" si="10"/>
        <v/>
      </c>
      <c r="R91" s="13" t="str">
        <f t="shared" si="10"/>
        <v/>
      </c>
      <c r="S91" s="13" t="str">
        <f t="shared" si="10"/>
        <v/>
      </c>
      <c r="T91" s="13" t="str">
        <f t="shared" si="10"/>
        <v/>
      </c>
      <c r="U91" s="13" t="str">
        <f t="shared" si="10"/>
        <v/>
      </c>
      <c r="V91" s="13" t="str">
        <f t="shared" si="10"/>
        <v/>
      </c>
      <c r="W91" s="13" t="str">
        <f t="shared" si="10"/>
        <v/>
      </c>
      <c r="X91" s="13" t="str">
        <f t="shared" si="10"/>
        <v/>
      </c>
      <c r="Y91" s="13" t="str">
        <f t="shared" si="10"/>
        <v/>
      </c>
      <c r="Z91" s="13" t="str">
        <f t="shared" si="10"/>
        <v/>
      </c>
      <c r="AA91" s="13" t="str">
        <f t="shared" si="10"/>
        <v/>
      </c>
      <c r="AB91" s="13" t="str">
        <f t="shared" si="10"/>
        <v/>
      </c>
      <c r="AC91" s="13" t="str">
        <f t="shared" si="10"/>
        <v/>
      </c>
      <c r="AD91" s="13" t="str">
        <f t="shared" si="10"/>
        <v/>
      </c>
      <c r="AE91" s="13" t="str">
        <f t="shared" si="10"/>
        <v/>
      </c>
      <c r="AF91" s="13" t="str">
        <f t="shared" si="10"/>
        <v/>
      </c>
      <c r="AG91" s="13" t="str">
        <f t="shared" si="10"/>
        <v/>
      </c>
      <c r="AH91" s="13" t="str">
        <f t="shared" si="10"/>
        <v/>
      </c>
      <c r="AI91" s="13" t="str">
        <f t="shared" si="10"/>
        <v/>
      </c>
      <c r="AJ91" s="13" t="str">
        <f t="shared" si="10"/>
        <v/>
      </c>
      <c r="AK91" s="13" t="str">
        <f t="shared" si="10"/>
        <v/>
      </c>
      <c r="AL91" s="13" t="str">
        <f t="shared" si="10"/>
        <v/>
      </c>
      <c r="AM91" s="13" t="str">
        <f t="shared" si="10"/>
        <v/>
      </c>
      <c r="AN91" s="13" t="str">
        <f t="shared" si="10"/>
        <v/>
      </c>
      <c r="AO91" s="13" t="str">
        <f t="shared" si="10"/>
        <v/>
      </c>
      <c r="AP91" s="13" t="str">
        <f t="shared" si="10"/>
        <v/>
      </c>
      <c r="AQ91" s="13" t="str">
        <f t="shared" si="10"/>
        <v/>
      </c>
      <c r="AR91" s="13" t="str">
        <f t="shared" si="10"/>
        <v/>
      </c>
      <c r="AS91" s="13" t="str">
        <f t="shared" si="10"/>
        <v/>
      </c>
      <c r="AT91" s="13" t="str">
        <f t="shared" si="10"/>
        <v/>
      </c>
      <c r="AU91" s="13" t="str">
        <f t="shared" si="10"/>
        <v/>
      </c>
      <c r="AV91" s="13" t="str">
        <f t="shared" si="10"/>
        <v/>
      </c>
      <c r="AW91" s="13" t="str">
        <f t="shared" si="10"/>
        <v/>
      </c>
      <c r="AX91" s="13" t="str">
        <f t="shared" si="10"/>
        <v/>
      </c>
      <c r="AY91" s="13" t="str">
        <f t="shared" si="10"/>
        <v/>
      </c>
      <c r="AZ91" s="13" t="str">
        <f t="shared" si="10"/>
        <v/>
      </c>
      <c r="BA91" s="13" t="str">
        <f t="shared" si="10"/>
        <v/>
      </c>
      <c r="BB91" s="13" t="str">
        <f t="shared" si="10"/>
        <v/>
      </c>
      <c r="BC91" s="13" t="str">
        <f t="shared" si="10"/>
        <v/>
      </c>
      <c r="BD91" s="13" t="str">
        <f t="shared" si="10"/>
        <v/>
      </c>
      <c r="BE91" s="13" t="str">
        <f t="shared" si="10"/>
        <v/>
      </c>
      <c r="BF91" s="13" t="str">
        <f t="shared" si="10"/>
        <v/>
      </c>
      <c r="BG91" s="13" t="str">
        <f t="shared" si="10"/>
        <v/>
      </c>
      <c r="BH91" s="13" t="str">
        <f t="shared" si="10"/>
        <v/>
      </c>
      <c r="BI91" s="13" t="str">
        <f t="shared" si="10"/>
        <v/>
      </c>
      <c r="BJ91" s="13" t="str">
        <f t="shared" si="10"/>
        <v/>
      </c>
      <c r="BK91" s="13" t="str">
        <f t="shared" si="10"/>
        <v/>
      </c>
      <c r="BL91" s="13" t="str">
        <f t="shared" si="10"/>
        <v/>
      </c>
      <c r="BM91" s="13" t="str">
        <f t="shared" si="10"/>
        <v/>
      </c>
      <c r="BN91" s="13" t="str">
        <f t="shared" si="10"/>
        <v/>
      </c>
      <c r="BO91" s="13" t="str">
        <f t="shared" si="10"/>
        <v/>
      </c>
      <c r="BP91" s="13" t="str">
        <f t="shared" si="10"/>
        <v/>
      </c>
      <c r="BQ91" s="13" t="str">
        <f t="shared" si="10"/>
        <v/>
      </c>
      <c r="BR91" s="13" t="str">
        <f t="shared" si="9"/>
        <v/>
      </c>
      <c r="BS91" s="13" t="str">
        <f t="shared" si="9"/>
        <v/>
      </c>
      <c r="BT91" s="13" t="str">
        <f t="shared" si="9"/>
        <v/>
      </c>
      <c r="BU91" s="13" t="str">
        <f t="shared" si="9"/>
        <v/>
      </c>
      <c r="BV91" s="13" t="str">
        <f t="shared" si="9"/>
        <v/>
      </c>
      <c r="BW91" s="13" t="str">
        <f t="shared" si="9"/>
        <v/>
      </c>
      <c r="BX91" s="13" t="str">
        <f t="shared" si="9"/>
        <v/>
      </c>
      <c r="BY91" s="13" t="str">
        <f t="shared" si="9"/>
        <v/>
      </c>
      <c r="BZ91" s="13" t="str">
        <f t="shared" si="9"/>
        <v/>
      </c>
      <c r="CA91" s="13" t="str">
        <f t="shared" si="9"/>
        <v/>
      </c>
    </row>
    <row r="92" spans="5:79" hidden="1" x14ac:dyDescent="0.35">
      <c r="E92" s="13" t="str">
        <f t="shared" si="4"/>
        <v/>
      </c>
      <c r="F92" s="13" t="str">
        <f t="shared" si="10"/>
        <v/>
      </c>
      <c r="G92" s="13" t="str">
        <f t="shared" si="10"/>
        <v/>
      </c>
      <c r="H92" s="13" t="str">
        <f t="shared" si="10"/>
        <v/>
      </c>
      <c r="I92" s="13" t="str">
        <f t="shared" si="10"/>
        <v/>
      </c>
      <c r="J92" s="13" t="str">
        <f t="shared" si="10"/>
        <v/>
      </c>
      <c r="K92" s="13" t="str">
        <f t="shared" si="10"/>
        <v/>
      </c>
      <c r="L92" s="13" t="str">
        <f t="shared" si="10"/>
        <v/>
      </c>
      <c r="M92" s="13" t="str">
        <f t="shared" si="10"/>
        <v/>
      </c>
      <c r="N92" s="13" t="str">
        <f t="shared" si="10"/>
        <v/>
      </c>
      <c r="O92" s="13" t="str">
        <f t="shared" si="10"/>
        <v/>
      </c>
      <c r="P92" s="13" t="str">
        <f t="shared" si="10"/>
        <v/>
      </c>
      <c r="Q92" s="13" t="str">
        <f t="shared" si="10"/>
        <v/>
      </c>
      <c r="R92" s="13" t="str">
        <f t="shared" si="10"/>
        <v/>
      </c>
      <c r="S92" s="13" t="str">
        <f t="shared" si="10"/>
        <v/>
      </c>
      <c r="T92" s="13" t="str">
        <f t="shared" si="10"/>
        <v/>
      </c>
      <c r="U92" s="13" t="str">
        <f t="shared" si="10"/>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9"/>
        <v/>
      </c>
      <c r="BS92" s="13" t="str">
        <f t="shared" si="9"/>
        <v/>
      </c>
      <c r="BT92" s="13" t="str">
        <f t="shared" si="9"/>
        <v/>
      </c>
      <c r="BU92" s="13" t="str">
        <f t="shared" si="9"/>
        <v/>
      </c>
      <c r="BV92" s="13" t="str">
        <f t="shared" si="9"/>
        <v/>
      </c>
      <c r="BW92" s="13" t="str">
        <f t="shared" si="9"/>
        <v/>
      </c>
      <c r="BX92" s="13" t="str">
        <f t="shared" si="9"/>
        <v/>
      </c>
      <c r="BY92" s="13" t="str">
        <f t="shared" si="9"/>
        <v/>
      </c>
      <c r="BZ92" s="13" t="str">
        <f t="shared" si="9"/>
        <v/>
      </c>
      <c r="CA92" s="13" t="str">
        <f t="shared" si="9"/>
        <v/>
      </c>
    </row>
    <row r="93" spans="5:79" hidden="1" x14ac:dyDescent="0.35">
      <c r="E93" s="13" t="str">
        <f t="shared" si="4"/>
        <v/>
      </c>
      <c r="F93" s="13" t="str">
        <f t="shared" si="10"/>
        <v/>
      </c>
      <c r="G93" s="13" t="str">
        <f t="shared" si="10"/>
        <v/>
      </c>
      <c r="H93" s="13" t="str">
        <f t="shared" si="10"/>
        <v/>
      </c>
      <c r="I93" s="13" t="str">
        <f t="shared" si="10"/>
        <v/>
      </c>
      <c r="J93" s="13" t="str">
        <f t="shared" si="10"/>
        <v/>
      </c>
      <c r="K93" s="13" t="str">
        <f t="shared" si="10"/>
        <v/>
      </c>
      <c r="L93" s="13" t="str">
        <f t="shared" si="10"/>
        <v/>
      </c>
      <c r="M93" s="13" t="str">
        <f t="shared" si="10"/>
        <v/>
      </c>
      <c r="N93" s="13" t="str">
        <f t="shared" si="10"/>
        <v/>
      </c>
      <c r="O93" s="13" t="str">
        <f t="shared" si="10"/>
        <v/>
      </c>
      <c r="P93" s="13" t="str">
        <f t="shared" si="10"/>
        <v/>
      </c>
      <c r="Q93" s="13" t="str">
        <f t="shared" si="10"/>
        <v/>
      </c>
      <c r="R93" s="13" t="str">
        <f t="shared" si="10"/>
        <v/>
      </c>
      <c r="S93" s="13" t="str">
        <f t="shared" si="10"/>
        <v/>
      </c>
      <c r="T93" s="13" t="str">
        <f t="shared" si="10"/>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ref="BQ93:CA96" si="11">IF(BQ40&lt;5,IF(BQ40&gt;0,"s",0),"")</f>
        <v/>
      </c>
      <c r="BR93" s="13" t="str">
        <f t="shared" si="11"/>
        <v/>
      </c>
      <c r="BS93" s="13" t="str">
        <f t="shared" si="11"/>
        <v/>
      </c>
      <c r="BT93" s="13" t="str">
        <f t="shared" si="11"/>
        <v/>
      </c>
      <c r="BU93" s="13" t="str">
        <f t="shared" si="11"/>
        <v/>
      </c>
      <c r="BV93" s="13" t="str">
        <f t="shared" si="11"/>
        <v/>
      </c>
      <c r="BW93" s="13" t="str">
        <f t="shared" si="11"/>
        <v/>
      </c>
      <c r="BX93" s="13" t="str">
        <f t="shared" si="11"/>
        <v/>
      </c>
      <c r="BY93" s="13" t="str">
        <f t="shared" si="11"/>
        <v/>
      </c>
      <c r="BZ93" s="13" t="str">
        <f t="shared" si="11"/>
        <v/>
      </c>
      <c r="CA93" s="13" t="str">
        <f t="shared" si="11"/>
        <v/>
      </c>
    </row>
    <row r="94" spans="5:79" hidden="1" x14ac:dyDescent="0.35">
      <c r="E94" s="13" t="str">
        <f t="shared" si="4"/>
        <v/>
      </c>
      <c r="F94" s="13" t="str">
        <f t="shared" ref="F94:BQ97" si="12">IF(F41&lt;5,IF(F41&gt;0,"s",0),"")</f>
        <v/>
      </c>
      <c r="G94" s="13" t="str">
        <f t="shared" si="12"/>
        <v/>
      </c>
      <c r="H94" s="13" t="str">
        <f t="shared" si="12"/>
        <v/>
      </c>
      <c r="I94" s="13" t="str">
        <f t="shared" si="12"/>
        <v/>
      </c>
      <c r="J94" s="13" t="str">
        <f t="shared" si="12"/>
        <v/>
      </c>
      <c r="K94" s="13" t="str">
        <f t="shared" si="12"/>
        <v/>
      </c>
      <c r="L94" s="13" t="str">
        <f t="shared" si="12"/>
        <v/>
      </c>
      <c r="M94" s="13" t="str">
        <f t="shared" si="12"/>
        <v/>
      </c>
      <c r="N94" s="13" t="str">
        <f t="shared" si="12"/>
        <v/>
      </c>
      <c r="O94" s="13" t="str">
        <f t="shared" si="12"/>
        <v/>
      </c>
      <c r="P94" s="13" t="str">
        <f t="shared" si="12"/>
        <v/>
      </c>
      <c r="Q94" s="13" t="str">
        <f t="shared" si="12"/>
        <v/>
      </c>
      <c r="R94" s="13" t="str">
        <f t="shared" si="12"/>
        <v/>
      </c>
      <c r="S94" s="13" t="str">
        <f t="shared" si="12"/>
        <v/>
      </c>
      <c r="T94" s="13" t="str">
        <f t="shared" si="12"/>
        <v/>
      </c>
      <c r="U94" s="13" t="str">
        <f t="shared" si="12"/>
        <v/>
      </c>
      <c r="V94" s="13" t="str">
        <f t="shared" si="12"/>
        <v/>
      </c>
      <c r="W94" s="13" t="str">
        <f t="shared" si="12"/>
        <v/>
      </c>
      <c r="X94" s="13" t="str">
        <f t="shared" si="12"/>
        <v/>
      </c>
      <c r="Y94" s="13" t="str">
        <f t="shared" si="12"/>
        <v/>
      </c>
      <c r="Z94" s="13" t="str">
        <f t="shared" si="12"/>
        <v/>
      </c>
      <c r="AA94" s="13" t="str">
        <f t="shared" si="12"/>
        <v/>
      </c>
      <c r="AB94" s="13" t="str">
        <f t="shared" si="12"/>
        <v/>
      </c>
      <c r="AC94" s="13" t="str">
        <f t="shared" si="12"/>
        <v/>
      </c>
      <c r="AD94" s="13" t="str">
        <f t="shared" si="12"/>
        <v/>
      </c>
      <c r="AE94" s="13" t="str">
        <f t="shared" si="12"/>
        <v/>
      </c>
      <c r="AF94" s="13" t="str">
        <f t="shared" si="12"/>
        <v/>
      </c>
      <c r="AG94" s="13" t="str">
        <f t="shared" si="12"/>
        <v/>
      </c>
      <c r="AH94" s="13" t="str">
        <f t="shared" si="12"/>
        <v/>
      </c>
      <c r="AI94" s="13" t="str">
        <f t="shared" si="12"/>
        <v/>
      </c>
      <c r="AJ94" s="13" t="str">
        <f t="shared" si="12"/>
        <v/>
      </c>
      <c r="AK94" s="13" t="str">
        <f t="shared" si="12"/>
        <v/>
      </c>
      <c r="AL94" s="13" t="str">
        <f t="shared" si="12"/>
        <v/>
      </c>
      <c r="AM94" s="13" t="str">
        <f t="shared" si="12"/>
        <v/>
      </c>
      <c r="AN94" s="13" t="str">
        <f t="shared" si="12"/>
        <v/>
      </c>
      <c r="AO94" s="13" t="str">
        <f t="shared" si="12"/>
        <v/>
      </c>
      <c r="AP94" s="13" t="str">
        <f t="shared" si="12"/>
        <v/>
      </c>
      <c r="AQ94" s="13" t="str">
        <f t="shared" si="12"/>
        <v/>
      </c>
      <c r="AR94" s="13" t="str">
        <f t="shared" si="12"/>
        <v/>
      </c>
      <c r="AS94" s="13" t="str">
        <f t="shared" si="12"/>
        <v/>
      </c>
      <c r="AT94" s="13" t="str">
        <f t="shared" si="12"/>
        <v/>
      </c>
      <c r="AU94" s="13" t="str">
        <f t="shared" si="12"/>
        <v/>
      </c>
      <c r="AV94" s="13" t="str">
        <f t="shared" si="12"/>
        <v/>
      </c>
      <c r="AW94" s="13" t="str">
        <f t="shared" si="12"/>
        <v/>
      </c>
      <c r="AX94" s="13" t="str">
        <f t="shared" si="12"/>
        <v/>
      </c>
      <c r="AY94" s="13" t="str">
        <f t="shared" si="12"/>
        <v/>
      </c>
      <c r="AZ94" s="13" t="str">
        <f t="shared" si="12"/>
        <v/>
      </c>
      <c r="BA94" s="13" t="str">
        <f t="shared" si="12"/>
        <v/>
      </c>
      <c r="BB94" s="13" t="str">
        <f t="shared" si="12"/>
        <v/>
      </c>
      <c r="BC94" s="13" t="str">
        <f t="shared" si="12"/>
        <v/>
      </c>
      <c r="BD94" s="13" t="str">
        <f t="shared" si="12"/>
        <v/>
      </c>
      <c r="BE94" s="13" t="str">
        <f t="shared" si="12"/>
        <v/>
      </c>
      <c r="BF94" s="13" t="str">
        <f t="shared" si="12"/>
        <v/>
      </c>
      <c r="BG94" s="13" t="str">
        <f t="shared" si="12"/>
        <v/>
      </c>
      <c r="BH94" s="13" t="str">
        <f t="shared" si="12"/>
        <v/>
      </c>
      <c r="BI94" s="13" t="str">
        <f t="shared" si="12"/>
        <v/>
      </c>
      <c r="BJ94" s="13" t="str">
        <f t="shared" si="12"/>
        <v/>
      </c>
      <c r="BK94" s="13" t="str">
        <f t="shared" si="12"/>
        <v/>
      </c>
      <c r="BL94" s="13" t="str">
        <f t="shared" si="12"/>
        <v/>
      </c>
      <c r="BM94" s="13" t="str">
        <f t="shared" si="12"/>
        <v/>
      </c>
      <c r="BN94" s="13" t="str">
        <f t="shared" si="12"/>
        <v/>
      </c>
      <c r="BO94" s="13" t="str">
        <f t="shared" si="12"/>
        <v/>
      </c>
      <c r="BP94" s="13" t="str">
        <f t="shared" si="12"/>
        <v/>
      </c>
      <c r="BQ94" s="13" t="str">
        <f t="shared" si="12"/>
        <v/>
      </c>
      <c r="BR94" s="13" t="str">
        <f t="shared" si="11"/>
        <v/>
      </c>
      <c r="BS94" s="13" t="str">
        <f t="shared" si="11"/>
        <v/>
      </c>
      <c r="BT94" s="13" t="str">
        <f t="shared" si="11"/>
        <v/>
      </c>
      <c r="BU94" s="13" t="str">
        <f t="shared" si="11"/>
        <v/>
      </c>
      <c r="BV94" s="13" t="str">
        <f t="shared" si="11"/>
        <v/>
      </c>
      <c r="BW94" s="13" t="str">
        <f t="shared" si="11"/>
        <v/>
      </c>
      <c r="BX94" s="13" t="str">
        <f t="shared" si="11"/>
        <v/>
      </c>
      <c r="BY94" s="13" t="str">
        <f t="shared" si="11"/>
        <v/>
      </c>
      <c r="BZ94" s="13" t="str">
        <f t="shared" si="11"/>
        <v/>
      </c>
      <c r="CA94" s="13" t="str">
        <f t="shared" si="11"/>
        <v/>
      </c>
    </row>
    <row r="95" spans="5:79" hidden="1" x14ac:dyDescent="0.35">
      <c r="E95" s="13" t="str">
        <f t="shared" si="4"/>
        <v/>
      </c>
      <c r="F95" s="13" t="str">
        <f t="shared" si="12"/>
        <v/>
      </c>
      <c r="G95" s="13" t="str">
        <f t="shared" si="12"/>
        <v/>
      </c>
      <c r="H95" s="13" t="str">
        <f t="shared" si="12"/>
        <v/>
      </c>
      <c r="I95" s="13" t="str">
        <f t="shared" si="12"/>
        <v/>
      </c>
      <c r="J95" s="13" t="str">
        <f t="shared" si="12"/>
        <v/>
      </c>
      <c r="K95" s="13" t="str">
        <f t="shared" si="12"/>
        <v/>
      </c>
      <c r="L95" s="13" t="str">
        <f t="shared" si="12"/>
        <v/>
      </c>
      <c r="M95" s="13" t="str">
        <f t="shared" si="12"/>
        <v/>
      </c>
      <c r="N95" s="13" t="str">
        <f t="shared" si="12"/>
        <v/>
      </c>
      <c r="O95" s="13" t="str">
        <f t="shared" si="12"/>
        <v/>
      </c>
      <c r="P95" s="13" t="str">
        <f t="shared" si="12"/>
        <v/>
      </c>
      <c r="Q95" s="13" t="str">
        <f t="shared" si="12"/>
        <v/>
      </c>
      <c r="R95" s="13" t="str">
        <f t="shared" si="12"/>
        <v/>
      </c>
      <c r="S95" s="13" t="str">
        <f t="shared" si="12"/>
        <v/>
      </c>
      <c r="T95" s="13" t="str">
        <f t="shared" si="12"/>
        <v/>
      </c>
      <c r="U95" s="13" t="str">
        <f t="shared" si="12"/>
        <v/>
      </c>
      <c r="V95" s="13" t="str">
        <f t="shared" si="12"/>
        <v/>
      </c>
      <c r="W95" s="13" t="str">
        <f t="shared" si="12"/>
        <v/>
      </c>
      <c r="X95" s="13" t="str">
        <f t="shared" si="12"/>
        <v/>
      </c>
      <c r="Y95" s="13" t="str">
        <f t="shared" si="12"/>
        <v/>
      </c>
      <c r="Z95" s="13" t="str">
        <f t="shared" si="12"/>
        <v/>
      </c>
      <c r="AA95" s="13" t="str">
        <f t="shared" si="12"/>
        <v/>
      </c>
      <c r="AB95" s="13" t="str">
        <f t="shared" si="12"/>
        <v/>
      </c>
      <c r="AC95" s="13" t="str">
        <f t="shared" si="12"/>
        <v/>
      </c>
      <c r="AD95" s="13" t="str">
        <f t="shared" si="12"/>
        <v/>
      </c>
      <c r="AE95" s="13" t="str">
        <f t="shared" si="12"/>
        <v/>
      </c>
      <c r="AF95" s="13" t="str">
        <f t="shared" si="12"/>
        <v/>
      </c>
      <c r="AG95" s="13" t="str">
        <f t="shared" si="12"/>
        <v/>
      </c>
      <c r="AH95" s="13" t="str">
        <f t="shared" si="12"/>
        <v/>
      </c>
      <c r="AI95" s="13" t="str">
        <f t="shared" si="12"/>
        <v/>
      </c>
      <c r="AJ95" s="13" t="str">
        <f t="shared" si="12"/>
        <v/>
      </c>
      <c r="AK95" s="13" t="str">
        <f t="shared" si="12"/>
        <v/>
      </c>
      <c r="AL95" s="13" t="str">
        <f t="shared" si="12"/>
        <v/>
      </c>
      <c r="AM95" s="13" t="str">
        <f t="shared" si="12"/>
        <v/>
      </c>
      <c r="AN95" s="13" t="str">
        <f t="shared" si="12"/>
        <v/>
      </c>
      <c r="AO95" s="13" t="str">
        <f t="shared" si="12"/>
        <v/>
      </c>
      <c r="AP95" s="13" t="str">
        <f t="shared" si="12"/>
        <v/>
      </c>
      <c r="AQ95" s="13" t="str">
        <f t="shared" si="12"/>
        <v/>
      </c>
      <c r="AR95" s="13" t="str">
        <f t="shared" si="12"/>
        <v/>
      </c>
      <c r="AS95" s="13" t="str">
        <f t="shared" si="12"/>
        <v/>
      </c>
      <c r="AT95" s="13" t="str">
        <f t="shared" si="12"/>
        <v/>
      </c>
      <c r="AU95" s="13" t="str">
        <f t="shared" si="12"/>
        <v/>
      </c>
      <c r="AV95" s="13" t="str">
        <f t="shared" si="12"/>
        <v/>
      </c>
      <c r="AW95" s="13" t="str">
        <f t="shared" si="12"/>
        <v/>
      </c>
      <c r="AX95" s="13" t="str">
        <f t="shared" si="12"/>
        <v/>
      </c>
      <c r="AY95" s="13" t="str">
        <f t="shared" si="12"/>
        <v/>
      </c>
      <c r="AZ95" s="13" t="str">
        <f t="shared" si="12"/>
        <v/>
      </c>
      <c r="BA95" s="13" t="str">
        <f t="shared" si="12"/>
        <v/>
      </c>
      <c r="BB95" s="13" t="str">
        <f t="shared" si="12"/>
        <v/>
      </c>
      <c r="BC95" s="13" t="str">
        <f t="shared" si="12"/>
        <v/>
      </c>
      <c r="BD95" s="13" t="str">
        <f t="shared" si="12"/>
        <v/>
      </c>
      <c r="BE95" s="13" t="str">
        <f t="shared" si="12"/>
        <v/>
      </c>
      <c r="BF95" s="13" t="str">
        <f t="shared" si="12"/>
        <v/>
      </c>
      <c r="BG95" s="13" t="str">
        <f t="shared" si="12"/>
        <v/>
      </c>
      <c r="BH95" s="13" t="str">
        <f t="shared" si="12"/>
        <v/>
      </c>
      <c r="BI95" s="13" t="str">
        <f t="shared" si="12"/>
        <v/>
      </c>
      <c r="BJ95" s="13" t="str">
        <f t="shared" si="12"/>
        <v/>
      </c>
      <c r="BK95" s="13" t="str">
        <f t="shared" si="12"/>
        <v/>
      </c>
      <c r="BL95" s="13" t="str">
        <f t="shared" si="12"/>
        <v/>
      </c>
      <c r="BM95" s="13" t="str">
        <f t="shared" si="12"/>
        <v/>
      </c>
      <c r="BN95" s="13" t="str">
        <f t="shared" si="12"/>
        <v/>
      </c>
      <c r="BO95" s="13" t="str">
        <f t="shared" si="12"/>
        <v/>
      </c>
      <c r="BP95" s="13" t="str">
        <f t="shared" si="12"/>
        <v/>
      </c>
      <c r="BQ95" s="13" t="str">
        <f t="shared" si="12"/>
        <v/>
      </c>
      <c r="BR95" s="13" t="str">
        <f t="shared" si="11"/>
        <v/>
      </c>
      <c r="BS95" s="13" t="str">
        <f t="shared" si="11"/>
        <v/>
      </c>
      <c r="BT95" s="13" t="str">
        <f t="shared" si="11"/>
        <v/>
      </c>
      <c r="BU95" s="13" t="str">
        <f t="shared" si="11"/>
        <v/>
      </c>
      <c r="BV95" s="13" t="str">
        <f t="shared" si="11"/>
        <v/>
      </c>
      <c r="BW95" s="13" t="str">
        <f t="shared" si="11"/>
        <v/>
      </c>
      <c r="BX95" s="13" t="str">
        <f t="shared" si="11"/>
        <v/>
      </c>
      <c r="BY95" s="13" t="str">
        <f t="shared" si="11"/>
        <v/>
      </c>
      <c r="BZ95" s="13" t="str">
        <f t="shared" si="11"/>
        <v/>
      </c>
      <c r="CA95" s="13" t="str">
        <f t="shared" si="11"/>
        <v/>
      </c>
    </row>
    <row r="96" spans="5:79" hidden="1" x14ac:dyDescent="0.35">
      <c r="E96" s="13" t="str">
        <f t="shared" si="4"/>
        <v/>
      </c>
      <c r="F96" s="13" t="str">
        <f t="shared" si="12"/>
        <v/>
      </c>
      <c r="G96" s="13" t="str">
        <f t="shared" si="12"/>
        <v/>
      </c>
      <c r="H96" s="13" t="str">
        <f t="shared" si="12"/>
        <v/>
      </c>
      <c r="I96" s="13" t="str">
        <f t="shared" si="12"/>
        <v/>
      </c>
      <c r="J96" s="13" t="str">
        <f t="shared" si="12"/>
        <v/>
      </c>
      <c r="K96" s="13" t="str">
        <f t="shared" si="12"/>
        <v/>
      </c>
      <c r="L96" s="13" t="str">
        <f t="shared" si="12"/>
        <v/>
      </c>
      <c r="M96" s="13" t="str">
        <f t="shared" si="12"/>
        <v/>
      </c>
      <c r="N96" s="13" t="str">
        <f t="shared" si="12"/>
        <v/>
      </c>
      <c r="O96" s="13" t="str">
        <f t="shared" si="12"/>
        <v/>
      </c>
      <c r="P96" s="13" t="str">
        <f t="shared" si="12"/>
        <v/>
      </c>
      <c r="Q96" s="13" t="str">
        <f t="shared" si="12"/>
        <v/>
      </c>
      <c r="R96" s="13" t="str">
        <f t="shared" si="12"/>
        <v/>
      </c>
      <c r="S96" s="13" t="str">
        <f t="shared" si="12"/>
        <v/>
      </c>
      <c r="T96" s="13" t="str">
        <f t="shared" si="12"/>
        <v/>
      </c>
      <c r="U96" s="13" t="str">
        <f t="shared" si="12"/>
        <v/>
      </c>
      <c r="V96" s="13" t="str">
        <f t="shared" si="12"/>
        <v/>
      </c>
      <c r="W96" s="13" t="str">
        <f t="shared" si="12"/>
        <v/>
      </c>
      <c r="X96" s="13" t="str">
        <f t="shared" si="12"/>
        <v/>
      </c>
      <c r="Y96" s="13" t="str">
        <f t="shared" si="12"/>
        <v/>
      </c>
      <c r="Z96" s="13" t="str">
        <f t="shared" si="12"/>
        <v/>
      </c>
      <c r="AA96" s="13" t="str">
        <f t="shared" si="12"/>
        <v/>
      </c>
      <c r="AB96" s="13" t="str">
        <f t="shared" si="12"/>
        <v/>
      </c>
      <c r="AC96" s="13" t="str">
        <f t="shared" si="12"/>
        <v/>
      </c>
      <c r="AD96" s="13" t="str">
        <f t="shared" si="12"/>
        <v/>
      </c>
      <c r="AE96" s="13" t="str">
        <f t="shared" si="12"/>
        <v/>
      </c>
      <c r="AF96" s="13" t="str">
        <f t="shared" si="12"/>
        <v/>
      </c>
      <c r="AG96" s="13" t="str">
        <f t="shared" si="12"/>
        <v/>
      </c>
      <c r="AH96" s="13" t="str">
        <f t="shared" si="12"/>
        <v/>
      </c>
      <c r="AI96" s="13" t="str">
        <f t="shared" si="12"/>
        <v/>
      </c>
      <c r="AJ96" s="13" t="str">
        <f t="shared" si="12"/>
        <v/>
      </c>
      <c r="AK96" s="13" t="str">
        <f t="shared" si="12"/>
        <v/>
      </c>
      <c r="AL96" s="13" t="str">
        <f t="shared" si="12"/>
        <v/>
      </c>
      <c r="AM96" s="13" t="str">
        <f t="shared" si="12"/>
        <v/>
      </c>
      <c r="AN96" s="13" t="str">
        <f t="shared" si="12"/>
        <v/>
      </c>
      <c r="AO96" s="13" t="str">
        <f t="shared" si="12"/>
        <v/>
      </c>
      <c r="AP96" s="13" t="str">
        <f t="shared" si="12"/>
        <v/>
      </c>
      <c r="AQ96" s="13" t="str">
        <f t="shared" si="12"/>
        <v/>
      </c>
      <c r="AR96" s="13" t="str">
        <f t="shared" si="12"/>
        <v/>
      </c>
      <c r="AS96" s="13" t="str">
        <f t="shared" si="12"/>
        <v/>
      </c>
      <c r="AT96" s="13" t="str">
        <f t="shared" si="12"/>
        <v/>
      </c>
      <c r="AU96" s="13" t="str">
        <f t="shared" si="12"/>
        <v/>
      </c>
      <c r="AV96" s="13" t="str">
        <f t="shared" si="12"/>
        <v/>
      </c>
      <c r="AW96" s="13" t="str">
        <f t="shared" si="12"/>
        <v/>
      </c>
      <c r="AX96" s="13" t="str">
        <f t="shared" si="12"/>
        <v/>
      </c>
      <c r="AY96" s="13" t="str">
        <f t="shared" si="12"/>
        <v/>
      </c>
      <c r="AZ96" s="13" t="str">
        <f t="shared" si="12"/>
        <v/>
      </c>
      <c r="BA96" s="13" t="str">
        <f t="shared" si="12"/>
        <v/>
      </c>
      <c r="BB96" s="13" t="str">
        <f t="shared" si="12"/>
        <v/>
      </c>
      <c r="BC96" s="13" t="str">
        <f t="shared" si="12"/>
        <v/>
      </c>
      <c r="BD96" s="13" t="str">
        <f t="shared" si="12"/>
        <v/>
      </c>
      <c r="BE96" s="13" t="str">
        <f t="shared" si="12"/>
        <v/>
      </c>
      <c r="BF96" s="13" t="str">
        <f t="shared" si="12"/>
        <v/>
      </c>
      <c r="BG96" s="13" t="str">
        <f t="shared" si="12"/>
        <v/>
      </c>
      <c r="BH96" s="13" t="str">
        <f t="shared" si="12"/>
        <v/>
      </c>
      <c r="BI96" s="13" t="str">
        <f t="shared" si="12"/>
        <v/>
      </c>
      <c r="BJ96" s="13" t="str">
        <f t="shared" si="12"/>
        <v/>
      </c>
      <c r="BK96" s="13" t="str">
        <f t="shared" si="12"/>
        <v/>
      </c>
      <c r="BL96" s="13" t="str">
        <f t="shared" si="12"/>
        <v/>
      </c>
      <c r="BM96" s="13" t="str">
        <f t="shared" si="12"/>
        <v/>
      </c>
      <c r="BN96" s="13" t="str">
        <f t="shared" si="12"/>
        <v/>
      </c>
      <c r="BO96" s="13" t="str">
        <f t="shared" si="12"/>
        <v/>
      </c>
      <c r="BP96" s="13" t="str">
        <f t="shared" si="12"/>
        <v/>
      </c>
      <c r="BQ96" s="13" t="str">
        <f t="shared" si="12"/>
        <v/>
      </c>
      <c r="BR96" s="13" t="str">
        <f t="shared" si="11"/>
        <v/>
      </c>
      <c r="BS96" s="13" t="str">
        <f t="shared" si="11"/>
        <v/>
      </c>
      <c r="BT96" s="13" t="str">
        <f t="shared" si="11"/>
        <v/>
      </c>
      <c r="BU96" s="13" t="str">
        <f t="shared" si="11"/>
        <v/>
      </c>
      <c r="BV96" s="13" t="str">
        <f t="shared" si="11"/>
        <v/>
      </c>
      <c r="BW96" s="13" t="str">
        <f t="shared" si="11"/>
        <v/>
      </c>
      <c r="BX96" s="13" t="str">
        <f t="shared" si="11"/>
        <v/>
      </c>
      <c r="BY96" s="13" t="str">
        <f t="shared" si="11"/>
        <v/>
      </c>
      <c r="BZ96" s="13" t="str">
        <f t="shared" si="11"/>
        <v/>
      </c>
      <c r="CA96" s="13" t="str">
        <f t="shared" si="11"/>
        <v/>
      </c>
    </row>
    <row r="97" spans="5:79" hidden="1" x14ac:dyDescent="0.35">
      <c r="E97" s="13" t="str">
        <f t="shared" si="4"/>
        <v/>
      </c>
      <c r="F97" s="13" t="str">
        <f t="shared" si="12"/>
        <v/>
      </c>
      <c r="G97" s="13" t="str">
        <f t="shared" si="12"/>
        <v/>
      </c>
      <c r="H97" s="13" t="str">
        <f t="shared" si="12"/>
        <v/>
      </c>
      <c r="I97" s="13" t="str">
        <f t="shared" si="12"/>
        <v/>
      </c>
      <c r="J97" s="13" t="str">
        <f t="shared" si="12"/>
        <v/>
      </c>
      <c r="K97" s="13" t="str">
        <f t="shared" si="12"/>
        <v/>
      </c>
      <c r="L97" s="13" t="str">
        <f t="shared" si="12"/>
        <v/>
      </c>
      <c r="M97" s="13" t="str">
        <f t="shared" si="12"/>
        <v/>
      </c>
      <c r="N97" s="13" t="str">
        <f t="shared" si="12"/>
        <v/>
      </c>
      <c r="O97" s="13" t="str">
        <f t="shared" si="12"/>
        <v/>
      </c>
      <c r="P97" s="13" t="str">
        <f t="shared" si="12"/>
        <v/>
      </c>
      <c r="Q97" s="13" t="str">
        <f t="shared" si="12"/>
        <v/>
      </c>
      <c r="R97" s="13" t="str">
        <f t="shared" si="12"/>
        <v/>
      </c>
      <c r="S97" s="13" t="str">
        <f t="shared" si="12"/>
        <v/>
      </c>
      <c r="T97" s="13" t="str">
        <f t="shared" si="12"/>
        <v/>
      </c>
      <c r="U97" s="13" t="str">
        <f t="shared" si="12"/>
        <v/>
      </c>
      <c r="V97" s="13" t="str">
        <f t="shared" si="12"/>
        <v/>
      </c>
      <c r="W97" s="13" t="str">
        <f t="shared" si="12"/>
        <v/>
      </c>
      <c r="X97" s="13" t="str">
        <f t="shared" si="12"/>
        <v/>
      </c>
      <c r="Y97" s="13" t="str">
        <f t="shared" si="12"/>
        <v/>
      </c>
      <c r="Z97" s="13" t="str">
        <f t="shared" si="12"/>
        <v/>
      </c>
      <c r="AA97" s="13" t="str">
        <f t="shared" si="12"/>
        <v/>
      </c>
      <c r="AB97" s="13" t="str">
        <f t="shared" si="12"/>
        <v/>
      </c>
      <c r="AC97" s="13" t="str">
        <f t="shared" si="12"/>
        <v/>
      </c>
      <c r="AD97" s="13" t="str">
        <f t="shared" si="12"/>
        <v/>
      </c>
      <c r="AE97" s="13" t="str">
        <f t="shared" si="12"/>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ref="BQ97:CA100" si="13">IF(BQ44&lt;5,IF(BQ44&gt;0,"s",0),"")</f>
        <v/>
      </c>
      <c r="BR97" s="13" t="str">
        <f t="shared" si="13"/>
        <v/>
      </c>
      <c r="BS97" s="13" t="str">
        <f t="shared" si="13"/>
        <v/>
      </c>
      <c r="BT97" s="13" t="str">
        <f t="shared" si="13"/>
        <v/>
      </c>
      <c r="BU97" s="13" t="str">
        <f t="shared" si="13"/>
        <v/>
      </c>
      <c r="BV97" s="13" t="str">
        <f t="shared" si="13"/>
        <v/>
      </c>
      <c r="BW97" s="13" t="str">
        <f t="shared" si="13"/>
        <v/>
      </c>
      <c r="BX97" s="13" t="str">
        <f t="shared" si="13"/>
        <v/>
      </c>
      <c r="BY97" s="13" t="str">
        <f t="shared" si="13"/>
        <v/>
      </c>
      <c r="BZ97" s="13" t="str">
        <f t="shared" si="13"/>
        <v/>
      </c>
      <c r="CA97" s="13" t="str">
        <f t="shared" si="13"/>
        <v/>
      </c>
    </row>
    <row r="98" spans="5:79" hidden="1" x14ac:dyDescent="0.35">
      <c r="E98" s="13" t="str">
        <f t="shared" si="4"/>
        <v/>
      </c>
      <c r="F98" s="13" t="str">
        <f t="shared" ref="F98:BQ100" si="14">IF(F45&lt;5,IF(F45&gt;0,"s",0),"")</f>
        <v/>
      </c>
      <c r="G98" s="13" t="str">
        <f t="shared" si="14"/>
        <v/>
      </c>
      <c r="H98" s="13" t="str">
        <f t="shared" si="14"/>
        <v/>
      </c>
      <c r="I98" s="13" t="str">
        <f t="shared" si="14"/>
        <v/>
      </c>
      <c r="J98" s="13" t="str">
        <f t="shared" si="14"/>
        <v/>
      </c>
      <c r="K98" s="13" t="str">
        <f t="shared" si="14"/>
        <v/>
      </c>
      <c r="L98" s="13" t="str">
        <f t="shared" si="14"/>
        <v/>
      </c>
      <c r="M98" s="13" t="str">
        <f t="shared" si="14"/>
        <v/>
      </c>
      <c r="N98" s="13" t="str">
        <f t="shared" si="14"/>
        <v/>
      </c>
      <c r="O98" s="13" t="str">
        <f t="shared" si="14"/>
        <v/>
      </c>
      <c r="P98" s="13" t="str">
        <f t="shared" si="14"/>
        <v/>
      </c>
      <c r="Q98" s="13" t="str">
        <f t="shared" si="14"/>
        <v/>
      </c>
      <c r="R98" s="13" t="str">
        <f t="shared" si="14"/>
        <v/>
      </c>
      <c r="S98" s="13" t="str">
        <f t="shared" si="14"/>
        <v/>
      </c>
      <c r="T98" s="13" t="str">
        <f t="shared" si="14"/>
        <v/>
      </c>
      <c r="U98" s="13" t="str">
        <f t="shared" si="14"/>
        <v/>
      </c>
      <c r="V98" s="13" t="str">
        <f t="shared" si="14"/>
        <v/>
      </c>
      <c r="W98" s="13" t="str">
        <f t="shared" si="14"/>
        <v/>
      </c>
      <c r="X98" s="13" t="str">
        <f t="shared" si="14"/>
        <v/>
      </c>
      <c r="Y98" s="13" t="str">
        <f t="shared" si="14"/>
        <v/>
      </c>
      <c r="Z98" s="13" t="str">
        <f t="shared" si="14"/>
        <v/>
      </c>
      <c r="AA98" s="13" t="str">
        <f t="shared" si="14"/>
        <v/>
      </c>
      <c r="AB98" s="13" t="str">
        <f t="shared" si="14"/>
        <v/>
      </c>
      <c r="AC98" s="13" t="str">
        <f t="shared" si="14"/>
        <v/>
      </c>
      <c r="AD98" s="13" t="str">
        <f t="shared" si="14"/>
        <v/>
      </c>
      <c r="AE98" s="13" t="str">
        <f t="shared" si="14"/>
        <v/>
      </c>
      <c r="AF98" s="13" t="str">
        <f t="shared" si="14"/>
        <v/>
      </c>
      <c r="AG98" s="13" t="str">
        <f t="shared" si="14"/>
        <v/>
      </c>
      <c r="AH98" s="13" t="str">
        <f t="shared" si="14"/>
        <v/>
      </c>
      <c r="AI98" s="13" t="str">
        <f t="shared" si="14"/>
        <v/>
      </c>
      <c r="AJ98" s="13" t="str">
        <f t="shared" si="14"/>
        <v/>
      </c>
      <c r="AK98" s="13" t="str">
        <f t="shared" si="14"/>
        <v/>
      </c>
      <c r="AL98" s="13" t="str">
        <f t="shared" si="14"/>
        <v/>
      </c>
      <c r="AM98" s="13" t="str">
        <f t="shared" si="14"/>
        <v/>
      </c>
      <c r="AN98" s="13" t="str">
        <f t="shared" si="14"/>
        <v/>
      </c>
      <c r="AO98" s="13" t="str">
        <f t="shared" si="14"/>
        <v/>
      </c>
      <c r="AP98" s="13" t="str">
        <f t="shared" si="14"/>
        <v/>
      </c>
      <c r="AQ98" s="13" t="str">
        <f t="shared" si="14"/>
        <v/>
      </c>
      <c r="AR98" s="13" t="str">
        <f t="shared" si="14"/>
        <v/>
      </c>
      <c r="AS98" s="13" t="str">
        <f t="shared" si="14"/>
        <v/>
      </c>
      <c r="AT98" s="13" t="str">
        <f t="shared" si="14"/>
        <v/>
      </c>
      <c r="AU98" s="13" t="str">
        <f t="shared" si="14"/>
        <v/>
      </c>
      <c r="AV98" s="13" t="str">
        <f t="shared" si="14"/>
        <v/>
      </c>
      <c r="AW98" s="13" t="str">
        <f t="shared" si="14"/>
        <v/>
      </c>
      <c r="AX98" s="13" t="str">
        <f t="shared" si="14"/>
        <v/>
      </c>
      <c r="AY98" s="13" t="str">
        <f t="shared" si="14"/>
        <v/>
      </c>
      <c r="AZ98" s="13" t="str">
        <f t="shared" si="14"/>
        <v/>
      </c>
      <c r="BA98" s="13" t="str">
        <f t="shared" si="14"/>
        <v/>
      </c>
      <c r="BB98" s="13" t="str">
        <f t="shared" si="14"/>
        <v/>
      </c>
      <c r="BC98" s="13" t="str">
        <f t="shared" si="14"/>
        <v/>
      </c>
      <c r="BD98" s="13" t="str">
        <f t="shared" si="14"/>
        <v/>
      </c>
      <c r="BE98" s="13" t="str">
        <f t="shared" si="14"/>
        <v/>
      </c>
      <c r="BF98" s="13" t="str">
        <f t="shared" si="14"/>
        <v/>
      </c>
      <c r="BG98" s="13" t="str">
        <f t="shared" si="14"/>
        <v/>
      </c>
      <c r="BH98" s="13" t="str">
        <f t="shared" si="14"/>
        <v/>
      </c>
      <c r="BI98" s="13" t="str">
        <f t="shared" si="14"/>
        <v/>
      </c>
      <c r="BJ98" s="13" t="str">
        <f t="shared" si="14"/>
        <v/>
      </c>
      <c r="BK98" s="13" t="str">
        <f t="shared" si="14"/>
        <v/>
      </c>
      <c r="BL98" s="13" t="str">
        <f t="shared" si="14"/>
        <v/>
      </c>
      <c r="BM98" s="13" t="str">
        <f t="shared" si="14"/>
        <v/>
      </c>
      <c r="BN98" s="13" t="str">
        <f t="shared" si="14"/>
        <v/>
      </c>
      <c r="BO98" s="13" t="str">
        <f t="shared" si="14"/>
        <v/>
      </c>
      <c r="BP98" s="13" t="str">
        <f t="shared" si="14"/>
        <v/>
      </c>
      <c r="BQ98" s="13" t="str">
        <f t="shared" si="14"/>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row>
    <row r="99" spans="5:79" hidden="1" x14ac:dyDescent="0.35">
      <c r="E99" s="13" t="str">
        <f t="shared" si="4"/>
        <v/>
      </c>
      <c r="F99" s="13" t="str">
        <f t="shared" si="14"/>
        <v/>
      </c>
      <c r="G99" s="13" t="str">
        <f t="shared" si="14"/>
        <v/>
      </c>
      <c r="H99" s="13" t="str">
        <f t="shared" si="14"/>
        <v/>
      </c>
      <c r="I99" s="13" t="str">
        <f t="shared" si="14"/>
        <v/>
      </c>
      <c r="J99" s="13" t="str">
        <f t="shared" si="14"/>
        <v/>
      </c>
      <c r="K99" s="13" t="str">
        <f t="shared" si="14"/>
        <v/>
      </c>
      <c r="L99" s="13" t="str">
        <f t="shared" si="14"/>
        <v/>
      </c>
      <c r="M99" s="13" t="str">
        <f t="shared" si="14"/>
        <v/>
      </c>
      <c r="N99" s="13" t="str">
        <f t="shared" si="14"/>
        <v/>
      </c>
      <c r="O99" s="13" t="str">
        <f t="shared" si="14"/>
        <v/>
      </c>
      <c r="P99" s="13" t="str">
        <f t="shared" si="14"/>
        <v/>
      </c>
      <c r="Q99" s="13" t="str">
        <f t="shared" si="14"/>
        <v/>
      </c>
      <c r="R99" s="13" t="str">
        <f t="shared" si="14"/>
        <v/>
      </c>
      <c r="S99" s="13" t="str">
        <f t="shared" si="14"/>
        <v/>
      </c>
      <c r="T99" s="13" t="str">
        <f t="shared" si="14"/>
        <v/>
      </c>
      <c r="U99" s="13" t="str">
        <f t="shared" si="14"/>
        <v/>
      </c>
      <c r="V99" s="13" t="str">
        <f t="shared" si="14"/>
        <v/>
      </c>
      <c r="W99" s="13" t="str">
        <f t="shared" si="14"/>
        <v/>
      </c>
      <c r="X99" s="13" t="str">
        <f t="shared" si="14"/>
        <v/>
      </c>
      <c r="Y99" s="13" t="str">
        <f t="shared" si="14"/>
        <v/>
      </c>
      <c r="Z99" s="13" t="str">
        <f t="shared" si="14"/>
        <v/>
      </c>
      <c r="AA99" s="13" t="str">
        <f t="shared" si="14"/>
        <v/>
      </c>
      <c r="AB99" s="13" t="str">
        <f t="shared" si="14"/>
        <v/>
      </c>
      <c r="AC99" s="13" t="str">
        <f t="shared" si="14"/>
        <v/>
      </c>
      <c r="AD99" s="13" t="str">
        <f t="shared" si="14"/>
        <v/>
      </c>
      <c r="AE99" s="13" t="str">
        <f t="shared" si="14"/>
        <v/>
      </c>
      <c r="AF99" s="13" t="str">
        <f t="shared" si="14"/>
        <v/>
      </c>
      <c r="AG99" s="13" t="str">
        <f t="shared" si="14"/>
        <v/>
      </c>
      <c r="AH99" s="13" t="str">
        <f t="shared" si="14"/>
        <v/>
      </c>
      <c r="AI99" s="13" t="str">
        <f t="shared" si="14"/>
        <v/>
      </c>
      <c r="AJ99" s="13" t="str">
        <f t="shared" si="14"/>
        <v/>
      </c>
      <c r="AK99" s="13" t="str">
        <f t="shared" si="14"/>
        <v/>
      </c>
      <c r="AL99" s="13" t="str">
        <f t="shared" si="14"/>
        <v/>
      </c>
      <c r="AM99" s="13" t="str">
        <f t="shared" si="14"/>
        <v/>
      </c>
      <c r="AN99" s="13" t="str">
        <f t="shared" si="14"/>
        <v/>
      </c>
      <c r="AO99" s="13" t="str">
        <f t="shared" si="14"/>
        <v/>
      </c>
      <c r="AP99" s="13" t="str">
        <f t="shared" si="14"/>
        <v/>
      </c>
      <c r="AQ99" s="13" t="str">
        <f t="shared" si="14"/>
        <v/>
      </c>
      <c r="AR99" s="13" t="str">
        <f t="shared" si="14"/>
        <v/>
      </c>
      <c r="AS99" s="13" t="str">
        <f t="shared" si="14"/>
        <v/>
      </c>
      <c r="AT99" s="13" t="str">
        <f t="shared" si="14"/>
        <v/>
      </c>
      <c r="AU99" s="13" t="str">
        <f t="shared" si="14"/>
        <v/>
      </c>
      <c r="AV99" s="13" t="str">
        <f t="shared" si="14"/>
        <v/>
      </c>
      <c r="AW99" s="13" t="str">
        <f t="shared" si="14"/>
        <v/>
      </c>
      <c r="AX99" s="13" t="str">
        <f t="shared" si="14"/>
        <v/>
      </c>
      <c r="AY99" s="13" t="str">
        <f t="shared" si="14"/>
        <v/>
      </c>
      <c r="AZ99" s="13" t="str">
        <f t="shared" si="14"/>
        <v/>
      </c>
      <c r="BA99" s="13" t="str">
        <f t="shared" si="14"/>
        <v/>
      </c>
      <c r="BB99" s="13" t="str">
        <f t="shared" si="14"/>
        <v/>
      </c>
      <c r="BC99" s="13" t="str">
        <f t="shared" si="14"/>
        <v/>
      </c>
      <c r="BD99" s="13" t="str">
        <f t="shared" si="14"/>
        <v/>
      </c>
      <c r="BE99" s="13" t="str">
        <f t="shared" si="14"/>
        <v/>
      </c>
      <c r="BF99" s="13" t="str">
        <f t="shared" si="14"/>
        <v/>
      </c>
      <c r="BG99" s="13" t="str">
        <f t="shared" si="14"/>
        <v/>
      </c>
      <c r="BH99" s="13" t="str">
        <f t="shared" si="14"/>
        <v/>
      </c>
      <c r="BI99" s="13" t="str">
        <f t="shared" si="14"/>
        <v/>
      </c>
      <c r="BJ99" s="13" t="str">
        <f t="shared" si="14"/>
        <v/>
      </c>
      <c r="BK99" s="13" t="str">
        <f t="shared" si="14"/>
        <v/>
      </c>
      <c r="BL99" s="13" t="str">
        <f t="shared" si="14"/>
        <v/>
      </c>
      <c r="BM99" s="13" t="str">
        <f t="shared" si="14"/>
        <v/>
      </c>
      <c r="BN99" s="13" t="str">
        <f t="shared" si="14"/>
        <v/>
      </c>
      <c r="BO99" s="13" t="str">
        <f t="shared" si="14"/>
        <v/>
      </c>
      <c r="BP99" s="13" t="str">
        <f t="shared" si="14"/>
        <v/>
      </c>
      <c r="BQ99" s="13" t="str">
        <f t="shared" si="14"/>
        <v/>
      </c>
      <c r="BR99" s="13" t="str">
        <f t="shared" si="13"/>
        <v/>
      </c>
      <c r="BS99" s="13" t="str">
        <f t="shared" si="13"/>
        <v/>
      </c>
      <c r="BT99" s="13" t="str">
        <f t="shared" si="13"/>
        <v/>
      </c>
      <c r="BU99" s="13" t="str">
        <f t="shared" si="13"/>
        <v/>
      </c>
      <c r="BV99" s="13" t="str">
        <f t="shared" si="13"/>
        <v/>
      </c>
      <c r="BW99" s="13" t="str">
        <f t="shared" si="13"/>
        <v/>
      </c>
      <c r="BX99" s="13" t="str">
        <f t="shared" si="13"/>
        <v/>
      </c>
      <c r="BY99" s="13" t="str">
        <f t="shared" si="13"/>
        <v/>
      </c>
      <c r="BZ99" s="13" t="str">
        <f t="shared" si="13"/>
        <v/>
      </c>
      <c r="CA99" s="13" t="str">
        <f t="shared" si="13"/>
        <v/>
      </c>
    </row>
    <row r="100" spans="5:79" hidden="1" x14ac:dyDescent="0.35">
      <c r="E100" s="13" t="str">
        <f t="shared" si="4"/>
        <v/>
      </c>
      <c r="F100" s="13" t="str">
        <f t="shared" si="14"/>
        <v/>
      </c>
      <c r="G100" s="13" t="str">
        <f t="shared" si="14"/>
        <v/>
      </c>
      <c r="H100" s="13" t="str">
        <f t="shared" si="14"/>
        <v/>
      </c>
      <c r="I100" s="13" t="str">
        <f t="shared" si="14"/>
        <v/>
      </c>
      <c r="J100" s="13" t="str">
        <f t="shared" si="14"/>
        <v/>
      </c>
      <c r="K100" s="13" t="str">
        <f t="shared" si="14"/>
        <v/>
      </c>
      <c r="L100" s="13" t="str">
        <f t="shared" si="14"/>
        <v/>
      </c>
      <c r="M100" s="13" t="str">
        <f t="shared" si="14"/>
        <v/>
      </c>
      <c r="N100" s="13" t="str">
        <f t="shared" si="14"/>
        <v/>
      </c>
      <c r="O100" s="13" t="str">
        <f t="shared" si="14"/>
        <v/>
      </c>
      <c r="P100" s="13" t="str">
        <f t="shared" si="14"/>
        <v/>
      </c>
      <c r="Q100" s="13" t="str">
        <f t="shared" si="14"/>
        <v/>
      </c>
      <c r="R100" s="13" t="str">
        <f t="shared" si="14"/>
        <v/>
      </c>
      <c r="S100" s="13" t="str">
        <f t="shared" si="14"/>
        <v/>
      </c>
      <c r="T100" s="13" t="str">
        <f t="shared" si="14"/>
        <v/>
      </c>
      <c r="U100" s="13" t="str">
        <f t="shared" si="14"/>
        <v/>
      </c>
      <c r="V100" s="13" t="str">
        <f t="shared" si="14"/>
        <v/>
      </c>
      <c r="W100" s="13" t="str">
        <f t="shared" si="14"/>
        <v/>
      </c>
      <c r="X100" s="13" t="str">
        <f t="shared" si="14"/>
        <v/>
      </c>
      <c r="Y100" s="13" t="str">
        <f t="shared" si="14"/>
        <v/>
      </c>
      <c r="Z100" s="13" t="str">
        <f t="shared" si="14"/>
        <v/>
      </c>
      <c r="AA100" s="13" t="str">
        <f t="shared" si="14"/>
        <v/>
      </c>
      <c r="AB100" s="13" t="str">
        <f t="shared" si="14"/>
        <v/>
      </c>
      <c r="AC100" s="13" t="str">
        <f t="shared" si="14"/>
        <v/>
      </c>
      <c r="AD100" s="13" t="str">
        <f t="shared" si="14"/>
        <v/>
      </c>
      <c r="AE100" s="13" t="str">
        <f t="shared" si="14"/>
        <v/>
      </c>
      <c r="AF100" s="13" t="str">
        <f t="shared" si="14"/>
        <v/>
      </c>
      <c r="AG100" s="13" t="str">
        <f t="shared" si="14"/>
        <v/>
      </c>
      <c r="AH100" s="13" t="str">
        <f t="shared" si="14"/>
        <v/>
      </c>
      <c r="AI100" s="13" t="str">
        <f t="shared" si="14"/>
        <v/>
      </c>
      <c r="AJ100" s="13" t="str">
        <f t="shared" si="14"/>
        <v/>
      </c>
      <c r="AK100" s="13" t="str">
        <f t="shared" si="14"/>
        <v/>
      </c>
      <c r="AL100" s="13" t="str">
        <f t="shared" si="14"/>
        <v/>
      </c>
      <c r="AM100" s="13" t="str">
        <f t="shared" si="14"/>
        <v/>
      </c>
      <c r="AN100" s="13" t="str">
        <f t="shared" si="14"/>
        <v/>
      </c>
      <c r="AO100" s="13" t="str">
        <f t="shared" si="14"/>
        <v/>
      </c>
      <c r="AP100" s="13" t="str">
        <f t="shared" si="14"/>
        <v/>
      </c>
      <c r="AQ100" s="13" t="str">
        <f t="shared" si="14"/>
        <v/>
      </c>
      <c r="AR100" s="13" t="str">
        <f t="shared" si="14"/>
        <v/>
      </c>
      <c r="AS100" s="13" t="str">
        <f t="shared" si="14"/>
        <v/>
      </c>
      <c r="AT100" s="13" t="str">
        <f t="shared" si="14"/>
        <v/>
      </c>
      <c r="AU100" s="13" t="str">
        <f t="shared" si="14"/>
        <v/>
      </c>
      <c r="AV100" s="13" t="str">
        <f t="shared" si="14"/>
        <v/>
      </c>
      <c r="AW100" s="13" t="str">
        <f t="shared" si="14"/>
        <v/>
      </c>
      <c r="AX100" s="13" t="str">
        <f t="shared" si="14"/>
        <v/>
      </c>
      <c r="AY100" s="13" t="str">
        <f t="shared" si="14"/>
        <v/>
      </c>
      <c r="AZ100" s="13" t="str">
        <f t="shared" si="14"/>
        <v/>
      </c>
      <c r="BA100" s="13" t="str">
        <f t="shared" si="14"/>
        <v/>
      </c>
      <c r="BB100" s="13" t="str">
        <f t="shared" si="14"/>
        <v/>
      </c>
      <c r="BC100" s="13" t="str">
        <f t="shared" si="14"/>
        <v/>
      </c>
      <c r="BD100" s="13" t="str">
        <f t="shared" si="14"/>
        <v/>
      </c>
      <c r="BE100" s="13" t="str">
        <f t="shared" si="14"/>
        <v/>
      </c>
      <c r="BF100" s="13" t="str">
        <f t="shared" si="14"/>
        <v/>
      </c>
      <c r="BG100" s="13" t="str">
        <f t="shared" si="14"/>
        <v/>
      </c>
      <c r="BH100" s="13" t="str">
        <f t="shared" si="14"/>
        <v/>
      </c>
      <c r="BI100" s="13" t="str">
        <f t="shared" si="14"/>
        <v/>
      </c>
      <c r="BJ100" s="13" t="str">
        <f t="shared" si="14"/>
        <v/>
      </c>
      <c r="BK100" s="13" t="str">
        <f t="shared" si="14"/>
        <v/>
      </c>
      <c r="BL100" s="13" t="str">
        <f t="shared" si="14"/>
        <v/>
      </c>
      <c r="BM100" s="13" t="str">
        <f t="shared" si="14"/>
        <v/>
      </c>
      <c r="BN100" s="13" t="str">
        <f t="shared" si="14"/>
        <v/>
      </c>
      <c r="BO100" s="13" t="str">
        <f t="shared" si="14"/>
        <v/>
      </c>
      <c r="BP100" s="13" t="str">
        <f t="shared" si="14"/>
        <v/>
      </c>
      <c r="BQ100" s="13" t="str">
        <f t="shared" si="14"/>
        <v/>
      </c>
      <c r="BR100" s="13" t="str">
        <f t="shared" si="13"/>
        <v/>
      </c>
      <c r="BS100" s="13" t="str">
        <f t="shared" si="13"/>
        <v/>
      </c>
      <c r="BT100" s="13" t="str">
        <f t="shared" si="13"/>
        <v/>
      </c>
      <c r="BU100" s="13" t="str">
        <f t="shared" si="13"/>
        <v/>
      </c>
      <c r="BV100" s="13" t="str">
        <f t="shared" si="13"/>
        <v/>
      </c>
      <c r="BW100" s="13" t="str">
        <f t="shared" si="13"/>
        <v/>
      </c>
      <c r="BX100" s="13" t="str">
        <f t="shared" si="13"/>
        <v/>
      </c>
      <c r="BY100" s="13" t="str">
        <f t="shared" si="13"/>
        <v/>
      </c>
      <c r="BZ100" s="13" t="str">
        <f t="shared" si="13"/>
        <v/>
      </c>
      <c r="CA100" s="13" t="str">
        <f t="shared" si="13"/>
        <v/>
      </c>
    </row>
    <row r="101" spans="5:79" hidden="1" x14ac:dyDescent="0.35"/>
    <row r="102" spans="5:79" hidden="1" x14ac:dyDescent="0.35"/>
    <row r="103" spans="5:79" hidden="1" x14ac:dyDescent="0.35"/>
    <row r="104" spans="5:79" hidden="1" x14ac:dyDescent="0.35"/>
    <row r="105" spans="5:79" hidden="1" x14ac:dyDescent="0.35"/>
    <row r="106" spans="5:79" hidden="1" x14ac:dyDescent="0.35"/>
    <row r="107" spans="5:79" hidden="1" x14ac:dyDescent="0.35"/>
    <row r="108" spans="5:79" hidden="1" x14ac:dyDescent="0.35"/>
    <row r="109" spans="5:79" hidden="1" x14ac:dyDescent="0.35"/>
    <row r="110" spans="5:79" hidden="1" x14ac:dyDescent="0.35"/>
    <row r="111" spans="5:79" hidden="1" x14ac:dyDescent="0.35"/>
    <row r="112" spans="5:79"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mergeCells count="1">
    <mergeCell ref="C24:G24"/>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126"/>
  <sheetViews>
    <sheetView zoomScale="90" zoomScaleNormal="90" workbookViewId="0"/>
  </sheetViews>
  <sheetFormatPr baseColWidth="10" defaultColWidth="11.453125" defaultRowHeight="14.5" x14ac:dyDescent="0.35"/>
  <cols>
    <col min="1" max="1" width="5.08984375" style="76" customWidth="1"/>
    <col min="2" max="2" width="8.6328125" style="76" customWidth="1"/>
    <col min="3" max="3" width="11.453125" style="13"/>
    <col min="4" max="4" width="100" style="13" customWidth="1"/>
    <col min="5" max="75" width="12.453125" style="13" customWidth="1"/>
    <col min="76" max="16384" width="11.453125" style="13"/>
  </cols>
  <sheetData>
    <row r="1" spans="1:79" ht="28.5" x14ac:dyDescent="0.65">
      <c r="A1" s="76" t="s">
        <v>0</v>
      </c>
      <c r="C1" s="46" t="s">
        <v>121</v>
      </c>
      <c r="D1" s="47"/>
      <c r="E1" s="48"/>
      <c r="F1" s="48"/>
      <c r="G1" s="48"/>
      <c r="H1" s="48"/>
      <c r="I1" s="48"/>
      <c r="J1" s="48"/>
      <c r="K1" s="48"/>
      <c r="L1" s="49"/>
      <c r="M1" s="48"/>
      <c r="N1" s="48"/>
      <c r="O1" s="48"/>
      <c r="P1" s="48"/>
      <c r="Q1" s="48"/>
      <c r="R1" s="48"/>
      <c r="S1" s="48"/>
      <c r="T1" s="48"/>
      <c r="U1" s="48"/>
      <c r="V1" s="48"/>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4"/>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4"/>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8.5"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214</v>
      </c>
      <c r="B5" s="76" t="s">
        <v>215</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39.74</v>
      </c>
      <c r="J6" s="84">
        <v>26.91</v>
      </c>
      <c r="K6" s="61">
        <v>-0.32284851534977355</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627.77</v>
      </c>
      <c r="J7" s="84">
        <v>667.13</v>
      </c>
      <c r="K7" s="61">
        <v>6.2698121923634442E-2</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869.96</v>
      </c>
      <c r="J9" s="84">
        <v>733.54</v>
      </c>
      <c r="K9" s="61">
        <v>-0.15681180743942258</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1070.52</v>
      </c>
      <c r="J10" s="84">
        <v>923.05</v>
      </c>
      <c r="K10" s="61">
        <v>-0.1377554833165191</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A11" s="7"/>
      <c r="B11" s="7"/>
      <c r="C11" s="57" t="s">
        <v>8</v>
      </c>
      <c r="D11" s="58"/>
      <c r="E11" s="59"/>
      <c r="F11" s="59"/>
      <c r="G11" s="59"/>
      <c r="H11" s="59"/>
      <c r="I11" s="84">
        <v>3651.8</v>
      </c>
      <c r="J11" s="84">
        <v>3237.35</v>
      </c>
      <c r="K11" s="61">
        <v>-0.11349197655950494</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A12" s="7"/>
      <c r="B12" s="7"/>
      <c r="C12" s="57" t="s">
        <v>9</v>
      </c>
      <c r="D12" s="58"/>
      <c r="E12" s="59"/>
      <c r="F12" s="59"/>
      <c r="G12" s="59"/>
      <c r="H12" s="59"/>
      <c r="I12" s="84">
        <v>260.61</v>
      </c>
      <c r="J12" s="84">
        <v>171.06</v>
      </c>
      <c r="K12" s="61">
        <v>-0.34361689881432023</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A13" s="7"/>
      <c r="B13" s="7"/>
      <c r="C13" s="57" t="s">
        <v>10</v>
      </c>
      <c r="D13" s="58"/>
      <c r="E13" s="59"/>
      <c r="F13" s="59"/>
      <c r="G13" s="59"/>
      <c r="H13" s="59"/>
      <c r="I13" s="84">
        <v>1065.31</v>
      </c>
      <c r="J13" s="84">
        <v>989.51</v>
      </c>
      <c r="K13" s="61">
        <v>-7.1152997718973765E-2</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A14" s="7"/>
      <c r="B14" s="7"/>
      <c r="C14" s="57" t="s">
        <v>11</v>
      </c>
      <c r="D14" s="58"/>
      <c r="E14" s="59"/>
      <c r="F14" s="59"/>
      <c r="G14" s="59"/>
      <c r="H14" s="59"/>
      <c r="I14" s="84">
        <v>1081.1500000000001</v>
      </c>
      <c r="J14" s="84">
        <v>1101.08</v>
      </c>
      <c r="K14" s="61">
        <v>1.843407482772963E-2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A15" s="7"/>
      <c r="B15" s="7"/>
      <c r="C15" s="57" t="s">
        <v>12</v>
      </c>
      <c r="D15" s="58"/>
      <c r="E15" s="59"/>
      <c r="F15" s="59"/>
      <c r="G15" s="59"/>
      <c r="H15" s="59"/>
      <c r="I15" s="84">
        <v>1713.26</v>
      </c>
      <c r="J15" s="84">
        <v>1711.98</v>
      </c>
      <c r="K15" s="61">
        <v>-7.4711368969093694E-4</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A16" s="7"/>
      <c r="B16" s="7"/>
      <c r="C16" s="57" t="s">
        <v>13</v>
      </c>
      <c r="D16" s="58"/>
      <c r="E16" s="59"/>
      <c r="F16" s="59"/>
      <c r="G16" s="59"/>
      <c r="H16" s="59"/>
      <c r="I16" s="84">
        <v>84.32</v>
      </c>
      <c r="J16" s="84">
        <v>77.650000000000006</v>
      </c>
      <c r="K16" s="61">
        <v>-7.9103415559772183E-2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A17" s="7"/>
      <c r="B17" s="7"/>
      <c r="C17" s="57" t="s">
        <v>14</v>
      </c>
      <c r="D17" s="58"/>
      <c r="E17" s="59"/>
      <c r="F17" s="59"/>
      <c r="G17" s="59"/>
      <c r="H17" s="59"/>
      <c r="I17" s="84">
        <v>27.97</v>
      </c>
      <c r="J17" s="84">
        <v>20.48</v>
      </c>
      <c r="K17" s="61">
        <v>-0.26778691455130488</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A18" s="7"/>
      <c r="B18" s="7"/>
      <c r="C18" s="57" t="s">
        <v>15</v>
      </c>
      <c r="D18" s="58"/>
      <c r="E18" s="59"/>
      <c r="F18" s="59"/>
      <c r="G18" s="59"/>
      <c r="H18" s="59"/>
      <c r="I18" s="84">
        <v>28.46</v>
      </c>
      <c r="J18" s="84">
        <v>12.58</v>
      </c>
      <c r="K18" s="61">
        <v>-0.55797610681658472</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A19" s="7"/>
      <c r="B19" s="7"/>
      <c r="C19" s="57" t="s">
        <v>16</v>
      </c>
      <c r="D19" s="58"/>
      <c r="E19" s="59"/>
      <c r="F19" s="59"/>
      <c r="G19" s="59"/>
      <c r="H19" s="59"/>
      <c r="I19" s="84">
        <v>25.2</v>
      </c>
      <c r="J19" s="84">
        <v>28.48</v>
      </c>
      <c r="K19" s="61">
        <v>0.13015873015873014</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A20" s="7"/>
      <c r="B20" s="7"/>
      <c r="C20" s="57" t="s">
        <v>17</v>
      </c>
      <c r="D20" s="58"/>
      <c r="E20" s="59"/>
      <c r="F20" s="59"/>
      <c r="G20" s="59"/>
      <c r="H20" s="59"/>
      <c r="I20" s="84">
        <v>895.34</v>
      </c>
      <c r="J20" s="84">
        <v>769.68</v>
      </c>
      <c r="K20" s="61">
        <v>-0.14034891772957769</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A21" s="7"/>
      <c r="B21" s="7"/>
      <c r="C21" s="57" t="s">
        <v>18</v>
      </c>
      <c r="D21" s="58"/>
      <c r="E21" s="59"/>
      <c r="F21" s="59"/>
      <c r="G21" s="59"/>
      <c r="H21" s="59"/>
      <c r="I21" s="84">
        <v>317.5</v>
      </c>
      <c r="J21" s="84">
        <v>333.65</v>
      </c>
      <c r="K21" s="61">
        <v>5.0866141732283321E-2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A22" s="7"/>
      <c r="B22" s="7"/>
      <c r="C22" s="57" t="s">
        <v>19</v>
      </c>
      <c r="D22" s="58"/>
      <c r="E22" s="59"/>
      <c r="F22" s="59"/>
      <c r="G22" s="59"/>
      <c r="H22" s="59"/>
      <c r="I22" s="84">
        <v>55.92</v>
      </c>
      <c r="J22" s="84">
        <v>41.36</v>
      </c>
      <c r="K22" s="61">
        <v>-0.2603719599427754</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A23" s="7"/>
      <c r="B23" s="7"/>
      <c r="C23" s="62" t="s">
        <v>120</v>
      </c>
      <c r="D23" s="63"/>
      <c r="E23" s="64"/>
      <c r="F23" s="64"/>
      <c r="G23" s="64"/>
      <c r="H23" s="64"/>
      <c r="I23" s="65">
        <v>11814.829999999998</v>
      </c>
      <c r="J23" s="65">
        <v>10845.49</v>
      </c>
      <c r="K23" s="66">
        <v>-8.2044345961812315E-2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A26" s="76" t="s">
        <v>0</v>
      </c>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A27" s="7"/>
      <c r="B27" s="7"/>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ht="18.5" x14ac:dyDescent="0.45">
      <c r="A28" s="7"/>
      <c r="B28" s="7"/>
      <c r="C28" s="6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ht="18.5" x14ac:dyDescent="0.45">
      <c r="B29" s="7"/>
      <c r="C29" s="6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70">
        <v>12.3163271617869</v>
      </c>
      <c r="F31" s="70">
        <v>22.403359643796598</v>
      </c>
      <c r="G31" s="70">
        <v>20.121718441565701</v>
      </c>
      <c r="H31" s="70">
        <v>16.213648995879002</v>
      </c>
      <c r="I31" s="70">
        <v>8.9408645213560298</v>
      </c>
      <c r="J31" s="70">
        <v>29.1417511205583</v>
      </c>
      <c r="K31" s="70">
        <v>28.082556881757402</v>
      </c>
      <c r="L31" s="70">
        <v>8.2014150785720101</v>
      </c>
      <c r="M31" s="70">
        <v>10.6270420060712</v>
      </c>
      <c r="N31" s="70">
        <v>21.676037594654499</v>
      </c>
      <c r="O31" s="70">
        <v>26.017732612429299</v>
      </c>
      <c r="P31" s="70">
        <v>5.8948918001411403</v>
      </c>
      <c r="Q31" s="70">
        <v>9.9516558163017397</v>
      </c>
      <c r="R31" s="70">
        <v>36.716814539391898</v>
      </c>
      <c r="S31" s="70">
        <v>72.162698171385102</v>
      </c>
      <c r="T31" s="70">
        <v>41.5114290835049</v>
      </c>
      <c r="U31" s="70">
        <v>31.168850977103201</v>
      </c>
      <c r="V31" s="70">
        <v>34.9859821737722</v>
      </c>
      <c r="W31" s="70">
        <v>35.623115359433797</v>
      </c>
      <c r="X31" s="70">
        <v>24.375270324694899</v>
      </c>
      <c r="Y31" s="70">
        <v>22.751442431246801</v>
      </c>
      <c r="Z31" s="70">
        <v>30.540907146588498</v>
      </c>
      <c r="AA31" s="70">
        <v>34.063349002731997</v>
      </c>
      <c r="AB31" s="70">
        <v>26.2224311679621</v>
      </c>
      <c r="AC31" s="70">
        <v>24.302449316184202</v>
      </c>
      <c r="AD31" s="70">
        <v>26.3318370810353</v>
      </c>
      <c r="AE31" s="70">
        <v>35.0476884249275</v>
      </c>
      <c r="AF31" s="70">
        <v>32.992076035218197</v>
      </c>
      <c r="AG31" s="70">
        <v>22.9802426810319</v>
      </c>
      <c r="AH31" s="70">
        <v>30.865215649527599</v>
      </c>
      <c r="AI31" s="70">
        <v>32.033331319015197</v>
      </c>
      <c r="AJ31" s="70">
        <v>28.644261797291101</v>
      </c>
      <c r="AK31" s="70">
        <v>28.397967547997499</v>
      </c>
      <c r="AL31" s="70">
        <v>38.763438783549397</v>
      </c>
      <c r="AM31" s="70">
        <v>67.721317729695699</v>
      </c>
      <c r="AN31" s="70">
        <v>70.216264720743496</v>
      </c>
      <c r="AO31" s="70">
        <v>79.178342427611597</v>
      </c>
      <c r="AP31" s="70">
        <v>75.502516827670703</v>
      </c>
      <c r="AQ31" s="70">
        <v>78.479988428127001</v>
      </c>
      <c r="AR31" s="70">
        <v>76.920481313462702</v>
      </c>
      <c r="AS31" s="70">
        <v>64.704990641634794</v>
      </c>
      <c r="AT31" s="70">
        <v>84.432819240623004</v>
      </c>
      <c r="AU31" s="70">
        <v>86.957021237834198</v>
      </c>
      <c r="AV31" s="70">
        <v>94.925841202248506</v>
      </c>
      <c r="AW31" s="70">
        <v>78.164267342510598</v>
      </c>
      <c r="AX31" s="70">
        <v>48.291183360641902</v>
      </c>
      <c r="AY31" s="70">
        <v>26.492512479485001</v>
      </c>
      <c r="AZ31" s="70">
        <v>29.856096763137899</v>
      </c>
      <c r="BA31" s="70">
        <v>20.0045347602886</v>
      </c>
      <c r="BB31" s="70">
        <v>22.698441641309099</v>
      </c>
      <c r="BC31" s="70">
        <v>27.458818871405001</v>
      </c>
      <c r="BD31" s="70">
        <v>40.201426092316197</v>
      </c>
      <c r="BE31" s="70">
        <v>11.515237020648099</v>
      </c>
      <c r="BF31" s="70">
        <v>55.562923410444697</v>
      </c>
      <c r="BG31" s="70">
        <v>13.2619543156151</v>
      </c>
      <c r="BH31" s="70">
        <v>11.607227151824301</v>
      </c>
      <c r="BI31" s="70">
        <v>15.4028041152679</v>
      </c>
      <c r="BJ31" s="70">
        <v>19.629119570199801</v>
      </c>
      <c r="BK31" s="70">
        <v>19.177757855136601</v>
      </c>
      <c r="BL31" s="70">
        <v>18.684791663825301</v>
      </c>
      <c r="BM31" s="70">
        <v>18.782354669892602</v>
      </c>
      <c r="BN31" s="70">
        <v>15.2208609085167</v>
      </c>
      <c r="BO31" s="70">
        <v>17.431241225096901</v>
      </c>
      <c r="BP31" s="70">
        <v>25.550622276366099</v>
      </c>
      <c r="BQ31" s="70">
        <v>36.154448824431498</v>
      </c>
      <c r="BR31" s="70">
        <v>43.587937969100601</v>
      </c>
      <c r="BS31" s="70">
        <v>27.6352751948295</v>
      </c>
      <c r="BT31" s="70">
        <v>23.0895827571116</v>
      </c>
      <c r="BU31" s="70">
        <v>29.3239042859779</v>
      </c>
      <c r="BV31" s="70">
        <v>55.1315381643781</v>
      </c>
      <c r="BW31" s="70">
        <v>40.415515248850703</v>
      </c>
      <c r="BX31" s="70">
        <v>31.1334123087791</v>
      </c>
      <c r="BY31" s="70">
        <v>35.690121233377702</v>
      </c>
      <c r="BZ31" s="70">
        <v>43.9015639817639</v>
      </c>
      <c r="CA31" s="70">
        <v>37.582771588772196</v>
      </c>
      <c r="CB31" s="70">
        <v>36.814471115779199</v>
      </c>
      <c r="CC31" s="70">
        <v>22.986502447823501</v>
      </c>
      <c r="CD31" s="70">
        <v>30.916307943663099</v>
      </c>
    </row>
    <row r="32" spans="1:93" x14ac:dyDescent="0.35">
      <c r="A32" s="7"/>
      <c r="B32" s="7"/>
      <c r="C32" s="69" t="s">
        <v>96</v>
      </c>
      <c r="D32" s="69" t="s">
        <v>97</v>
      </c>
      <c r="E32" s="70">
        <v>512.94533068506701</v>
      </c>
      <c r="F32" s="70">
        <v>491.04629908049702</v>
      </c>
      <c r="G32" s="70">
        <v>497.70755525880799</v>
      </c>
      <c r="H32" s="70">
        <v>528.584828595354</v>
      </c>
      <c r="I32" s="70">
        <v>552.10228972752202</v>
      </c>
      <c r="J32" s="70">
        <v>605.51331236670205</v>
      </c>
      <c r="K32" s="70">
        <v>555.45206392142097</v>
      </c>
      <c r="L32" s="70">
        <v>579.69461849058803</v>
      </c>
      <c r="M32" s="70">
        <v>510.62670638370997</v>
      </c>
      <c r="N32" s="70">
        <v>494.75531042051301</v>
      </c>
      <c r="O32" s="70">
        <v>513.22207545062702</v>
      </c>
      <c r="P32" s="70">
        <v>480.86056237720697</v>
      </c>
      <c r="Q32" s="70">
        <v>500.56897390606298</v>
      </c>
      <c r="R32" s="70">
        <v>459.93182160395003</v>
      </c>
      <c r="S32" s="70">
        <v>391.37721186029898</v>
      </c>
      <c r="T32" s="70">
        <v>326.300449735977</v>
      </c>
      <c r="U32" s="70">
        <v>341.50920500610198</v>
      </c>
      <c r="V32" s="70">
        <v>319.02999691193003</v>
      </c>
      <c r="W32" s="70">
        <v>325.56571493680502</v>
      </c>
      <c r="X32" s="70">
        <v>345.72051706819002</v>
      </c>
      <c r="Y32" s="70">
        <v>362.40273857188203</v>
      </c>
      <c r="Z32" s="70">
        <v>374.16730508107099</v>
      </c>
      <c r="AA32" s="70">
        <v>426.60571283467402</v>
      </c>
      <c r="AB32" s="70">
        <v>433.01679798227298</v>
      </c>
      <c r="AC32" s="70">
        <v>401.88466768925298</v>
      </c>
      <c r="AD32" s="70">
        <v>453.195461578807</v>
      </c>
      <c r="AE32" s="70">
        <v>439.42003523332301</v>
      </c>
      <c r="AF32" s="70">
        <v>427.727308130609</v>
      </c>
      <c r="AG32" s="70">
        <v>371.62740139469003</v>
      </c>
      <c r="AH32" s="70">
        <v>366.171279323058</v>
      </c>
      <c r="AI32" s="70">
        <v>333.01611126170502</v>
      </c>
      <c r="AJ32" s="70">
        <v>372.76698300659302</v>
      </c>
      <c r="AK32" s="70">
        <v>380.70329781533599</v>
      </c>
      <c r="AL32" s="70">
        <v>330.26004997348701</v>
      </c>
      <c r="AM32" s="70">
        <v>318.34988475662698</v>
      </c>
      <c r="AN32" s="70">
        <v>301.48495004513097</v>
      </c>
      <c r="AO32" s="70">
        <v>394.478098070231</v>
      </c>
      <c r="AP32" s="70">
        <v>376.46148464236097</v>
      </c>
      <c r="AQ32" s="70">
        <v>360.87725303071301</v>
      </c>
      <c r="AR32" s="70">
        <v>362.14282668860898</v>
      </c>
      <c r="AS32" s="70">
        <v>441.68512403944902</v>
      </c>
      <c r="AT32" s="70">
        <v>500.25411911301597</v>
      </c>
      <c r="AU32" s="70">
        <v>528.81495082284096</v>
      </c>
      <c r="AV32" s="70">
        <v>447.054519260532</v>
      </c>
      <c r="AW32" s="70">
        <v>492.52463055432901</v>
      </c>
      <c r="AX32" s="70">
        <v>493.16270541838799</v>
      </c>
      <c r="AY32" s="70">
        <v>581.37509173587603</v>
      </c>
      <c r="AZ32" s="70">
        <v>610.737579436705</v>
      </c>
      <c r="BA32" s="70">
        <v>589.04878355535402</v>
      </c>
      <c r="BB32" s="70">
        <v>655.89672007555703</v>
      </c>
      <c r="BC32" s="70">
        <v>690.123609799321</v>
      </c>
      <c r="BD32" s="70">
        <v>700.69631781108706</v>
      </c>
      <c r="BE32" s="70">
        <v>744.73756894213204</v>
      </c>
      <c r="BF32" s="70">
        <v>723.15031243310602</v>
      </c>
      <c r="BG32" s="70">
        <v>677.44365389452901</v>
      </c>
      <c r="BH32" s="70">
        <v>728.82269346021997</v>
      </c>
      <c r="BI32" s="70">
        <v>729.29994674883005</v>
      </c>
      <c r="BJ32" s="70">
        <v>676.01361028036001</v>
      </c>
      <c r="BK32" s="70">
        <v>664.74407952904903</v>
      </c>
      <c r="BL32" s="70">
        <v>695.591587583604</v>
      </c>
      <c r="BM32" s="70">
        <v>682.71575989853602</v>
      </c>
      <c r="BN32" s="70">
        <v>551.89600903951305</v>
      </c>
      <c r="BO32" s="70">
        <v>626.51467706636004</v>
      </c>
      <c r="BP32" s="70">
        <v>601.09121447568896</v>
      </c>
      <c r="BQ32" s="70">
        <v>618.88030349782298</v>
      </c>
      <c r="BR32" s="70">
        <v>643.78605920744201</v>
      </c>
      <c r="BS32" s="70">
        <v>674.23876127367805</v>
      </c>
      <c r="BT32" s="70">
        <v>760.63868771264902</v>
      </c>
      <c r="BU32" s="70">
        <v>731.85446408977202</v>
      </c>
      <c r="BV32" s="70">
        <v>737.84577402691798</v>
      </c>
      <c r="BW32" s="70">
        <v>744.21606216555699</v>
      </c>
      <c r="BX32" s="70">
        <v>687.68531800567405</v>
      </c>
      <c r="BY32" s="70">
        <v>696.40640605304304</v>
      </c>
      <c r="BZ32" s="70">
        <v>669.62345604400298</v>
      </c>
      <c r="CA32" s="70">
        <v>664.98286771460801</v>
      </c>
      <c r="CB32" s="70">
        <v>658.28610220050996</v>
      </c>
      <c r="CC32" s="70">
        <v>724.32630564351598</v>
      </c>
      <c r="CD32" s="70">
        <v>717.24243855927102</v>
      </c>
    </row>
    <row r="33" spans="1:82" x14ac:dyDescent="0.35">
      <c r="A33" s="7"/>
      <c r="B33" s="7"/>
      <c r="C33" s="69" t="s">
        <v>98</v>
      </c>
      <c r="D33" s="69" t="s">
        <v>99</v>
      </c>
      <c r="E33" s="70">
        <v>117.93820069503199</v>
      </c>
      <c r="F33" s="70">
        <v>124.622032107878</v>
      </c>
      <c r="G33" s="70">
        <v>106.75091714998101</v>
      </c>
      <c r="H33" s="70">
        <v>97.447824879315505</v>
      </c>
      <c r="I33" s="70">
        <v>101.384713908602</v>
      </c>
      <c r="J33" s="70">
        <v>96.5972066195596</v>
      </c>
      <c r="K33" s="70">
        <v>97.1121178605202</v>
      </c>
      <c r="L33" s="70">
        <v>104.70189816387099</v>
      </c>
      <c r="M33" s="70">
        <v>92.000247702591395</v>
      </c>
      <c r="N33" s="70">
        <v>103.57275720071</v>
      </c>
      <c r="O33" s="70">
        <v>108.77471432471999</v>
      </c>
      <c r="P33" s="70">
        <v>97.2552980224104</v>
      </c>
      <c r="Q33" s="70">
        <v>107.952294589742</v>
      </c>
      <c r="R33" s="70">
        <v>115.982217425537</v>
      </c>
      <c r="S33" s="70">
        <v>110.833940966174</v>
      </c>
      <c r="T33" s="70">
        <v>123.128672900767</v>
      </c>
      <c r="U33" s="70">
        <v>112.265542682138</v>
      </c>
      <c r="V33" s="70">
        <v>94.543867512172497</v>
      </c>
      <c r="W33" s="70">
        <v>104.108864625731</v>
      </c>
      <c r="X33" s="70">
        <v>114.209105112865</v>
      </c>
      <c r="Y33" s="70">
        <v>87.3842595964081</v>
      </c>
      <c r="Z33" s="70">
        <v>92.341634818417006</v>
      </c>
      <c r="AA33" s="70">
        <v>104.40602234535901</v>
      </c>
      <c r="AB33" s="70">
        <v>91.763416466439494</v>
      </c>
      <c r="AC33" s="70">
        <v>108.20642288699</v>
      </c>
      <c r="AD33" s="70">
        <v>104.401580396437</v>
      </c>
      <c r="AE33" s="70">
        <v>96.951560910455896</v>
      </c>
      <c r="AF33" s="70">
        <v>87.365860875531396</v>
      </c>
      <c r="AG33" s="70">
        <v>86.943624240636794</v>
      </c>
      <c r="AH33" s="70">
        <v>96.445794729250295</v>
      </c>
      <c r="AI33" s="70">
        <v>91.513697582721093</v>
      </c>
      <c r="AJ33" s="70">
        <v>90.192303042615507</v>
      </c>
      <c r="AK33" s="70">
        <v>93.889115074308805</v>
      </c>
      <c r="AL33" s="70">
        <v>95.433000250600202</v>
      </c>
      <c r="AM33" s="70">
        <v>103.715868079497</v>
      </c>
      <c r="AN33" s="70">
        <v>102.98233439088899</v>
      </c>
      <c r="AO33" s="70">
        <v>102.06036162217499</v>
      </c>
      <c r="AP33" s="70">
        <v>114.573770752427</v>
      </c>
      <c r="AQ33" s="70">
        <v>106.74454605797</v>
      </c>
      <c r="AR33" s="70">
        <v>109.78454163244599</v>
      </c>
      <c r="AS33" s="70">
        <v>88.067203366407398</v>
      </c>
      <c r="AT33" s="70">
        <v>85.911920750476796</v>
      </c>
      <c r="AU33" s="70">
        <v>82.845736426683402</v>
      </c>
      <c r="AV33" s="70">
        <v>87.029099379121902</v>
      </c>
      <c r="AW33" s="70">
        <v>90.120038796745405</v>
      </c>
      <c r="AX33" s="70">
        <v>95.105540633346195</v>
      </c>
      <c r="AY33" s="70">
        <v>94.470236434576094</v>
      </c>
      <c r="AZ33" s="70">
        <v>108.569841505978</v>
      </c>
      <c r="BA33" s="70">
        <v>107.032923489325</v>
      </c>
      <c r="BB33" s="70">
        <v>112.88409241295101</v>
      </c>
      <c r="BC33" s="70">
        <v>116.230700008071</v>
      </c>
      <c r="BD33" s="70">
        <v>101.252516159039</v>
      </c>
      <c r="BE33" s="70">
        <v>95.4124434162987</v>
      </c>
      <c r="BF33" s="70">
        <v>98.684289740052506</v>
      </c>
      <c r="BG33" s="70">
        <v>105.73125073958001</v>
      </c>
      <c r="BH33" s="70">
        <v>104.930703369309</v>
      </c>
      <c r="BI33" s="70">
        <v>108.206670645711</v>
      </c>
      <c r="BJ33" s="70">
        <v>105.11554586238999</v>
      </c>
      <c r="BK33" s="70">
        <v>116.371524518703</v>
      </c>
      <c r="BL33" s="70">
        <v>113.602476093557</v>
      </c>
      <c r="BM33" s="70">
        <v>117.626583267087</v>
      </c>
      <c r="BN33" s="70">
        <v>70.341405638375207</v>
      </c>
      <c r="BO33" s="70">
        <v>121.746353132484</v>
      </c>
      <c r="BP33" s="70">
        <v>179.143484774646</v>
      </c>
      <c r="BQ33" s="70">
        <v>207.06160116354101</v>
      </c>
      <c r="BR33" s="70">
        <v>248.06112596180799</v>
      </c>
      <c r="BS33" s="70">
        <v>247.30865657229199</v>
      </c>
      <c r="BT33" s="70">
        <v>246.274856346126</v>
      </c>
      <c r="BU33" s="70">
        <v>269.78597169988302</v>
      </c>
      <c r="BV33" s="70">
        <v>267.62704408054998</v>
      </c>
      <c r="BW33" s="70">
        <v>249.28076965333801</v>
      </c>
      <c r="BX33" s="70">
        <v>252.73988611307001</v>
      </c>
      <c r="BY33" s="70">
        <v>259.92749314460798</v>
      </c>
      <c r="BZ33" s="70">
        <v>267.35819049557</v>
      </c>
      <c r="CA33" s="70">
        <v>208.074551969147</v>
      </c>
      <c r="CB33" s="70">
        <v>165.92941310094599</v>
      </c>
      <c r="CC33" s="70">
        <v>175.30287686720601</v>
      </c>
      <c r="CD33" s="70">
        <v>167.95470427457499</v>
      </c>
    </row>
    <row r="34" spans="1:82" x14ac:dyDescent="0.35">
      <c r="A34" s="7"/>
      <c r="B34" s="7"/>
      <c r="C34" s="69" t="s">
        <v>100</v>
      </c>
      <c r="D34" s="69" t="s">
        <v>101</v>
      </c>
      <c r="E34" s="70">
        <v>1038.0519722092499</v>
      </c>
      <c r="F34" s="70">
        <v>876.61600324067501</v>
      </c>
      <c r="G34" s="70">
        <v>799.08282604199906</v>
      </c>
      <c r="H34" s="70">
        <v>844.24603269140096</v>
      </c>
      <c r="I34" s="70">
        <v>1093.33548885395</v>
      </c>
      <c r="J34" s="70">
        <v>1063.7270634531401</v>
      </c>
      <c r="K34" s="70">
        <v>1093.8350720068499</v>
      </c>
      <c r="L34" s="70">
        <v>1135.29118617001</v>
      </c>
      <c r="M34" s="70">
        <v>1207.2351246793801</v>
      </c>
      <c r="N34" s="70">
        <v>1277.51391029712</v>
      </c>
      <c r="O34" s="70">
        <v>1242.81449668341</v>
      </c>
      <c r="P34" s="70">
        <v>1278.8065178148299</v>
      </c>
      <c r="Q34" s="70">
        <v>1241.24722349082</v>
      </c>
      <c r="R34" s="70">
        <v>1251.2616202852801</v>
      </c>
      <c r="S34" s="70">
        <v>1247.79256612009</v>
      </c>
      <c r="T34" s="70">
        <v>1121.0880501408701</v>
      </c>
      <c r="U34" s="70">
        <v>874.79118192629505</v>
      </c>
      <c r="V34" s="70">
        <v>561.61083442976303</v>
      </c>
      <c r="W34" s="70">
        <v>625.74959559174999</v>
      </c>
      <c r="X34" s="70">
        <v>622.57246537740502</v>
      </c>
      <c r="Y34" s="70">
        <v>684.87467420384701</v>
      </c>
      <c r="Z34" s="70">
        <v>716.88487597860603</v>
      </c>
      <c r="AA34" s="70">
        <v>821.21543015965403</v>
      </c>
      <c r="AB34" s="70">
        <v>963.19889939305301</v>
      </c>
      <c r="AC34" s="70">
        <v>1106.04398461294</v>
      </c>
      <c r="AD34" s="70">
        <v>1052.2321941011101</v>
      </c>
      <c r="AE34" s="70">
        <v>964.27342426353698</v>
      </c>
      <c r="AF34" s="70">
        <v>845.61437456809301</v>
      </c>
      <c r="AG34" s="70">
        <v>780.82799716901195</v>
      </c>
      <c r="AH34" s="70">
        <v>923.93319055048698</v>
      </c>
      <c r="AI34" s="70">
        <v>857.23099303183403</v>
      </c>
      <c r="AJ34" s="70">
        <v>829.12149754513098</v>
      </c>
      <c r="AK34" s="70">
        <v>711.41381408711004</v>
      </c>
      <c r="AL34" s="70">
        <v>682.88859575464596</v>
      </c>
      <c r="AM34" s="70">
        <v>656.52891471996895</v>
      </c>
      <c r="AN34" s="70">
        <v>650.396666418569</v>
      </c>
      <c r="AO34" s="70">
        <v>704.93751676264901</v>
      </c>
      <c r="AP34" s="70">
        <v>789.690588153151</v>
      </c>
      <c r="AQ34" s="70">
        <v>782.98893389701402</v>
      </c>
      <c r="AR34" s="70">
        <v>713.49049562795994</v>
      </c>
      <c r="AS34" s="70">
        <v>720.02568097478104</v>
      </c>
      <c r="AT34" s="70">
        <v>741.29470197864805</v>
      </c>
      <c r="AU34" s="70">
        <v>810.18853002058199</v>
      </c>
      <c r="AV34" s="70">
        <v>766.99007657649497</v>
      </c>
      <c r="AW34" s="70">
        <v>678.84367323139497</v>
      </c>
      <c r="AX34" s="70">
        <v>711.567683459102</v>
      </c>
      <c r="AY34" s="70">
        <v>722.25372585328</v>
      </c>
      <c r="AZ34" s="70">
        <v>796.900033802449</v>
      </c>
      <c r="BA34" s="70">
        <v>840.29792154684799</v>
      </c>
      <c r="BB34" s="70">
        <v>816.27521777848904</v>
      </c>
      <c r="BC34" s="70">
        <v>869.48945546221705</v>
      </c>
      <c r="BD34" s="70">
        <v>895.92070788559397</v>
      </c>
      <c r="BE34" s="70">
        <v>917.74423339730401</v>
      </c>
      <c r="BF34" s="70">
        <v>942.59541105399205</v>
      </c>
      <c r="BG34" s="70">
        <v>905.533403636966</v>
      </c>
      <c r="BH34" s="70">
        <v>830.65970301278696</v>
      </c>
      <c r="BI34" s="70">
        <v>779.415079742849</v>
      </c>
      <c r="BJ34" s="70">
        <v>757.72920559085696</v>
      </c>
      <c r="BK34" s="70">
        <v>760.23967487560401</v>
      </c>
      <c r="BL34" s="70">
        <v>669.36375831692703</v>
      </c>
      <c r="BM34" s="70">
        <v>658.21079840378502</v>
      </c>
      <c r="BN34" s="70">
        <v>339.02478575592698</v>
      </c>
      <c r="BO34" s="70">
        <v>524.85756303835603</v>
      </c>
      <c r="BP34" s="70">
        <v>734.13150499933704</v>
      </c>
      <c r="BQ34" s="70">
        <v>780.62084351258704</v>
      </c>
      <c r="BR34" s="70">
        <v>785.11692749232998</v>
      </c>
      <c r="BS34" s="70">
        <v>785.11400377361997</v>
      </c>
      <c r="BT34" s="70">
        <v>794.42066725848599</v>
      </c>
      <c r="BU34" s="70">
        <v>907.26710108862005</v>
      </c>
      <c r="BV34" s="70">
        <v>868.66919061157103</v>
      </c>
      <c r="BW34" s="70">
        <v>834.13008371000797</v>
      </c>
      <c r="BX34" s="70">
        <v>881.15949882625705</v>
      </c>
      <c r="BY34" s="70">
        <v>885.545078563625</v>
      </c>
      <c r="BZ34" s="70">
        <v>801.51038105304303</v>
      </c>
      <c r="CA34" s="70">
        <v>766.35600843415602</v>
      </c>
      <c r="CB34" s="70">
        <v>732.86251022906902</v>
      </c>
      <c r="CC34" s="70">
        <v>696.04603361769603</v>
      </c>
      <c r="CD34" s="70">
        <v>715.83640240973102</v>
      </c>
    </row>
    <row r="35" spans="1:82" x14ac:dyDescent="0.35">
      <c r="A35" s="7"/>
      <c r="B35" s="7"/>
      <c r="C35" s="69" t="s">
        <v>102</v>
      </c>
      <c r="D35" s="69" t="s">
        <v>103</v>
      </c>
      <c r="E35" s="70">
        <v>865.59289074648598</v>
      </c>
      <c r="F35" s="70">
        <v>931.06209111618</v>
      </c>
      <c r="G35" s="70">
        <v>794.27469476719705</v>
      </c>
      <c r="H35" s="70">
        <v>820.16046547117696</v>
      </c>
      <c r="I35" s="70">
        <v>748.89350266127099</v>
      </c>
      <c r="J35" s="70">
        <v>914.37338164602397</v>
      </c>
      <c r="K35" s="70">
        <v>893.10890423858302</v>
      </c>
      <c r="L35" s="70">
        <v>785.47128825783898</v>
      </c>
      <c r="M35" s="70">
        <v>1039.6140300822301</v>
      </c>
      <c r="N35" s="70">
        <v>859.91579207491304</v>
      </c>
      <c r="O35" s="70">
        <v>941.93363388339696</v>
      </c>
      <c r="P35" s="70">
        <v>1071.98399073724</v>
      </c>
      <c r="Q35" s="70">
        <v>1197.6409092578799</v>
      </c>
      <c r="R35" s="70">
        <v>936.29703689821304</v>
      </c>
      <c r="S35" s="70">
        <v>788.47569200317798</v>
      </c>
      <c r="T35" s="70">
        <v>375.09941806324599</v>
      </c>
      <c r="U35" s="70">
        <v>184.76044273478701</v>
      </c>
      <c r="V35" s="70">
        <v>116.41735531131501</v>
      </c>
      <c r="W35" s="70">
        <v>167.55799379554699</v>
      </c>
      <c r="X35" s="70">
        <v>173.781967516827</v>
      </c>
      <c r="Y35" s="70">
        <v>240.903529645058</v>
      </c>
      <c r="Z35" s="70">
        <v>270.78491657953401</v>
      </c>
      <c r="AA35" s="70">
        <v>342.946687145412</v>
      </c>
      <c r="AB35" s="70">
        <v>404.03399644248702</v>
      </c>
      <c r="AC35" s="70">
        <v>485.94416222154001</v>
      </c>
      <c r="AD35" s="70">
        <v>472.41776245473199</v>
      </c>
      <c r="AE35" s="70">
        <v>543.17928593963904</v>
      </c>
      <c r="AF35" s="70">
        <v>624.31513561401198</v>
      </c>
      <c r="AG35" s="70">
        <v>571.29444645935098</v>
      </c>
      <c r="AH35" s="70">
        <v>558.86238227251101</v>
      </c>
      <c r="AI35" s="70">
        <v>487.40757785431299</v>
      </c>
      <c r="AJ35" s="70">
        <v>455.63132927137701</v>
      </c>
      <c r="AK35" s="70">
        <v>401.135298791813</v>
      </c>
      <c r="AL35" s="70">
        <v>436.33706593166698</v>
      </c>
      <c r="AM35" s="70">
        <v>373.60465047527799</v>
      </c>
      <c r="AN35" s="70">
        <v>461.88887206948101</v>
      </c>
      <c r="AO35" s="70">
        <v>357.89404564362502</v>
      </c>
      <c r="AP35" s="70">
        <v>397.05177610595501</v>
      </c>
      <c r="AQ35" s="70">
        <v>450.00769097879697</v>
      </c>
      <c r="AR35" s="70">
        <v>380.34620938643201</v>
      </c>
      <c r="AS35" s="70">
        <v>494.39192656141</v>
      </c>
      <c r="AT35" s="70">
        <v>593.58467722671105</v>
      </c>
      <c r="AU35" s="70">
        <v>684.53150355980802</v>
      </c>
      <c r="AV35" s="70">
        <v>756.40114040643903</v>
      </c>
      <c r="AW35" s="70">
        <v>705.14676335830904</v>
      </c>
      <c r="AX35" s="70">
        <v>621.28127307847706</v>
      </c>
      <c r="AY35" s="70">
        <v>642.72121029574998</v>
      </c>
      <c r="AZ35" s="70">
        <v>684.14461638058197</v>
      </c>
      <c r="BA35" s="70">
        <v>829.26271089014699</v>
      </c>
      <c r="BB35" s="70">
        <v>898.63214234393604</v>
      </c>
      <c r="BC35" s="70">
        <v>858.92736704023605</v>
      </c>
      <c r="BD35" s="70">
        <v>989.43953096481096</v>
      </c>
      <c r="BE35" s="70">
        <v>1051.8961744225701</v>
      </c>
      <c r="BF35" s="70">
        <v>1043.8724083423001</v>
      </c>
      <c r="BG35" s="70">
        <v>947.68851104575594</v>
      </c>
      <c r="BH35" s="70">
        <v>1015.98460644304</v>
      </c>
      <c r="BI35" s="70">
        <v>988.19940897150195</v>
      </c>
      <c r="BJ35" s="70">
        <v>951.28928336108299</v>
      </c>
      <c r="BK35" s="70">
        <v>860.445963345378</v>
      </c>
      <c r="BL35" s="70">
        <v>663.89676469513597</v>
      </c>
      <c r="BM35" s="70">
        <v>554.85508989439904</v>
      </c>
      <c r="BN35" s="70">
        <v>213.17362647622701</v>
      </c>
      <c r="BO35" s="70">
        <v>646.92423298682604</v>
      </c>
      <c r="BP35" s="70">
        <v>781.119998038944</v>
      </c>
      <c r="BQ35" s="70">
        <v>739.38548333439098</v>
      </c>
      <c r="BR35" s="70">
        <v>798.19484178819403</v>
      </c>
      <c r="BS35" s="70">
        <v>837.48065731025895</v>
      </c>
      <c r="BT35" s="70">
        <v>852.72491705543803</v>
      </c>
      <c r="BU35" s="70">
        <v>935.21402005996697</v>
      </c>
      <c r="BV35" s="70">
        <v>833.01187703862195</v>
      </c>
      <c r="BW35" s="70">
        <v>868.06404264312505</v>
      </c>
      <c r="BX35" s="70">
        <v>919.66396991446095</v>
      </c>
      <c r="BY35" s="70">
        <v>992.75622544983401</v>
      </c>
      <c r="BZ35" s="70">
        <v>1012.5910196032301</v>
      </c>
      <c r="CA35" s="70">
        <v>975.22532778074606</v>
      </c>
      <c r="CB35" s="70">
        <v>975.18733295558695</v>
      </c>
      <c r="CC35" s="70">
        <v>885.87474984509402</v>
      </c>
      <c r="CD35" s="70">
        <v>824.24184308712802</v>
      </c>
    </row>
    <row r="36" spans="1:82" x14ac:dyDescent="0.35">
      <c r="A36" s="7"/>
      <c r="B36" s="7"/>
      <c r="C36" s="69" t="s">
        <v>104</v>
      </c>
      <c r="D36" s="69" t="s">
        <v>8</v>
      </c>
      <c r="E36" s="70">
        <v>3721.8987267122502</v>
      </c>
      <c r="F36" s="70">
        <v>3560.70892138316</v>
      </c>
      <c r="G36" s="70">
        <v>3607.4472516440301</v>
      </c>
      <c r="H36" s="70">
        <v>3628.0903041475299</v>
      </c>
      <c r="I36" s="70">
        <v>3641.75052424457</v>
      </c>
      <c r="J36" s="70">
        <v>3806.98416399501</v>
      </c>
      <c r="K36" s="70">
        <v>3817.4289055915201</v>
      </c>
      <c r="L36" s="70">
        <v>3841.7324516230201</v>
      </c>
      <c r="M36" s="70">
        <v>3977.04618652913</v>
      </c>
      <c r="N36" s="70">
        <v>4129.5192582087002</v>
      </c>
      <c r="O36" s="70">
        <v>3788.0569254038701</v>
      </c>
      <c r="P36" s="70">
        <v>3663.3627430839902</v>
      </c>
      <c r="Q36" s="70">
        <v>3848.3780094004001</v>
      </c>
      <c r="R36" s="70">
        <v>3562.27619778181</v>
      </c>
      <c r="S36" s="70">
        <v>3042.5978009591099</v>
      </c>
      <c r="T36" s="70">
        <v>2461.7344001045399</v>
      </c>
      <c r="U36" s="70">
        <v>1647.30242694662</v>
      </c>
      <c r="V36" s="70">
        <v>1535.3492280006301</v>
      </c>
      <c r="W36" s="70">
        <v>2036.26146619121</v>
      </c>
      <c r="X36" s="70">
        <v>2261.4129963918199</v>
      </c>
      <c r="Y36" s="70">
        <v>2654.7407923588298</v>
      </c>
      <c r="Z36" s="70">
        <v>3012.3589837726699</v>
      </c>
      <c r="AA36" s="70">
        <v>3230.27079793761</v>
      </c>
      <c r="AB36" s="70">
        <v>3532.9927591599298</v>
      </c>
      <c r="AC36" s="70">
        <v>3838.4822408140799</v>
      </c>
      <c r="AD36" s="70">
        <v>3810.0918446035098</v>
      </c>
      <c r="AE36" s="70">
        <v>3450.2234381506701</v>
      </c>
      <c r="AF36" s="70">
        <v>3410.7291115329699</v>
      </c>
      <c r="AG36" s="70">
        <v>3234.60113875039</v>
      </c>
      <c r="AH36" s="70">
        <v>3015.4639679387801</v>
      </c>
      <c r="AI36" s="70">
        <v>2933.3503376292001</v>
      </c>
      <c r="AJ36" s="70">
        <v>2848.22957423253</v>
      </c>
      <c r="AK36" s="70">
        <v>2891.8588512309998</v>
      </c>
      <c r="AL36" s="70">
        <v>2826.6021099448399</v>
      </c>
      <c r="AM36" s="70">
        <v>3022.35746385215</v>
      </c>
      <c r="AN36" s="70">
        <v>3180.89275537494</v>
      </c>
      <c r="AO36" s="70">
        <v>3201.7432558788901</v>
      </c>
      <c r="AP36" s="70">
        <v>3302.6957907754399</v>
      </c>
      <c r="AQ36" s="70">
        <v>3219.8217746813398</v>
      </c>
      <c r="AR36" s="70">
        <v>3048.8082296226899</v>
      </c>
      <c r="AS36" s="70">
        <v>2905.2103310510602</v>
      </c>
      <c r="AT36" s="70">
        <v>3156.9818325301899</v>
      </c>
      <c r="AU36" s="70">
        <v>3333.7397062743999</v>
      </c>
      <c r="AV36" s="70">
        <v>3327.1509860650999</v>
      </c>
      <c r="AW36" s="70">
        <v>3231.7823168199002</v>
      </c>
      <c r="AX36" s="70">
        <v>3162.1075073191</v>
      </c>
      <c r="AY36" s="70">
        <v>3190.8854285736302</v>
      </c>
      <c r="AZ36" s="70">
        <v>3167.0426097058398</v>
      </c>
      <c r="BA36" s="70">
        <v>3288.1905120474298</v>
      </c>
      <c r="BB36" s="70">
        <v>3410.00831327791</v>
      </c>
      <c r="BC36" s="70">
        <v>3567.7527266053398</v>
      </c>
      <c r="BD36" s="70">
        <v>3929.83265192715</v>
      </c>
      <c r="BE36" s="70">
        <v>4009.4663324537501</v>
      </c>
      <c r="BF36" s="70">
        <v>3863.8093064723598</v>
      </c>
      <c r="BG36" s="70">
        <v>3668.69189835099</v>
      </c>
      <c r="BH36" s="70">
        <v>3731.0850637725298</v>
      </c>
      <c r="BI36" s="70">
        <v>3643.0890586064902</v>
      </c>
      <c r="BJ36" s="70">
        <v>3610.3884272631799</v>
      </c>
      <c r="BK36" s="70">
        <v>3570.9957706908399</v>
      </c>
      <c r="BL36" s="70">
        <v>3480.85734353209</v>
      </c>
      <c r="BM36" s="70">
        <v>3162.9753955064002</v>
      </c>
      <c r="BN36" s="70">
        <v>1475.38120974757</v>
      </c>
      <c r="BO36" s="70">
        <v>2997.25603468593</v>
      </c>
      <c r="BP36" s="70">
        <v>3357.05215488259</v>
      </c>
      <c r="BQ36" s="70">
        <v>3347.95635850294</v>
      </c>
      <c r="BR36" s="70">
        <v>3400.0821177022099</v>
      </c>
      <c r="BS36" s="70">
        <v>3494.59553851903</v>
      </c>
      <c r="BT36" s="70">
        <v>3524.54084266056</v>
      </c>
      <c r="BU36" s="70">
        <v>3645.8584266878602</v>
      </c>
      <c r="BV36" s="70">
        <v>3386.7514402730599</v>
      </c>
      <c r="BW36" s="70">
        <v>3423.0434476284299</v>
      </c>
      <c r="BX36" s="70">
        <v>3506.7401348840899</v>
      </c>
      <c r="BY36" s="70">
        <v>3481.8528141596898</v>
      </c>
      <c r="BZ36" s="70">
        <v>3447.5416086118798</v>
      </c>
      <c r="CA36" s="70">
        <v>3393.0048031852698</v>
      </c>
      <c r="CB36" s="70">
        <v>3272.4842987287502</v>
      </c>
      <c r="CC36" s="70">
        <v>3114.57199151042</v>
      </c>
      <c r="CD36" s="70">
        <v>2973.9910526037802</v>
      </c>
    </row>
    <row r="37" spans="1:82" x14ac:dyDescent="0.35">
      <c r="A37" s="7"/>
      <c r="B37" s="7"/>
      <c r="C37" s="69" t="s">
        <v>105</v>
      </c>
      <c r="D37" s="69" t="s">
        <v>10</v>
      </c>
      <c r="E37" s="70">
        <v>1142.51940580633</v>
      </c>
      <c r="F37" s="70">
        <v>1258.86417151501</v>
      </c>
      <c r="G37" s="70">
        <v>1270.9664819478601</v>
      </c>
      <c r="H37" s="70">
        <v>1248.1476771919499</v>
      </c>
      <c r="I37" s="70">
        <v>1258.2561022971199</v>
      </c>
      <c r="J37" s="70">
        <v>1463.1778759214001</v>
      </c>
      <c r="K37" s="70">
        <v>1360.6394963148</v>
      </c>
      <c r="L37" s="70">
        <v>1303.07893587587</v>
      </c>
      <c r="M37" s="70">
        <v>1244.59174712869</v>
      </c>
      <c r="N37" s="70">
        <v>1153.2282705720399</v>
      </c>
      <c r="O37" s="70">
        <v>1076.0797219951401</v>
      </c>
      <c r="P37" s="70">
        <v>1060.8204059406901</v>
      </c>
      <c r="Q37" s="70">
        <v>1169.54335479051</v>
      </c>
      <c r="R37" s="70">
        <v>1028.80698646417</v>
      </c>
      <c r="S37" s="70">
        <v>950.06579785097995</v>
      </c>
      <c r="T37" s="70">
        <v>901.86398532867099</v>
      </c>
      <c r="U37" s="70">
        <v>848.63520055350705</v>
      </c>
      <c r="V37" s="70">
        <v>845.82212099329695</v>
      </c>
      <c r="W37" s="70">
        <v>940.32249953144606</v>
      </c>
      <c r="X37" s="70">
        <v>970.34760611519505</v>
      </c>
      <c r="Y37" s="70">
        <v>844.53486306011098</v>
      </c>
      <c r="Z37" s="70">
        <v>924.47892376426705</v>
      </c>
      <c r="AA37" s="70">
        <v>1019.31762669127</v>
      </c>
      <c r="AB37" s="70">
        <v>1029.7808474948999</v>
      </c>
      <c r="AC37" s="70">
        <v>1011.8315106188001</v>
      </c>
      <c r="AD37" s="70">
        <v>978.96761543981597</v>
      </c>
      <c r="AE37" s="70">
        <v>948.74963400457204</v>
      </c>
      <c r="AF37" s="70">
        <v>1010.4394790371</v>
      </c>
      <c r="AG37" s="70">
        <v>934.78644560929797</v>
      </c>
      <c r="AH37" s="70">
        <v>919.24838850578499</v>
      </c>
      <c r="AI37" s="70">
        <v>882.99182871058895</v>
      </c>
      <c r="AJ37" s="70">
        <v>916.34644286466005</v>
      </c>
      <c r="AK37" s="70">
        <v>965.12310001584206</v>
      </c>
      <c r="AL37" s="70">
        <v>1014.83384557952</v>
      </c>
      <c r="AM37" s="70">
        <v>1076.25903255909</v>
      </c>
      <c r="AN37" s="70">
        <v>992.19458763370505</v>
      </c>
      <c r="AO37" s="70">
        <v>911.92902330613094</v>
      </c>
      <c r="AP37" s="70">
        <v>836.88249722564103</v>
      </c>
      <c r="AQ37" s="70">
        <v>778.83743159581695</v>
      </c>
      <c r="AR37" s="70">
        <v>740.78558711924404</v>
      </c>
      <c r="AS37" s="70">
        <v>752.38639646507204</v>
      </c>
      <c r="AT37" s="70">
        <v>744.56787654767902</v>
      </c>
      <c r="AU37" s="70">
        <v>767.70958019344005</v>
      </c>
      <c r="AV37" s="70">
        <v>815.64850515390401</v>
      </c>
      <c r="AW37" s="70">
        <v>886.43248728738399</v>
      </c>
      <c r="AX37" s="70">
        <v>855.09914768351302</v>
      </c>
      <c r="AY37" s="70">
        <v>873.15414029467001</v>
      </c>
      <c r="AZ37" s="70">
        <v>926.06863827619497</v>
      </c>
      <c r="BA37" s="70">
        <v>984.00611614566003</v>
      </c>
      <c r="BB37" s="70">
        <v>1075.7237430483999</v>
      </c>
      <c r="BC37" s="70">
        <v>1133.3440021848101</v>
      </c>
      <c r="BD37" s="70">
        <v>1234.65500417933</v>
      </c>
      <c r="BE37" s="70">
        <v>1262.4975736951999</v>
      </c>
      <c r="BF37" s="70">
        <v>1187.45900076461</v>
      </c>
      <c r="BG37" s="70">
        <v>1192.56011981864</v>
      </c>
      <c r="BH37" s="70">
        <v>1160.9862431740801</v>
      </c>
      <c r="BI37" s="70">
        <v>1103.1167516273899</v>
      </c>
      <c r="BJ37" s="70">
        <v>1115.7424345085601</v>
      </c>
      <c r="BK37" s="70">
        <v>1149.0779764639899</v>
      </c>
      <c r="BL37" s="70">
        <v>1253.7152613569201</v>
      </c>
      <c r="BM37" s="70">
        <v>1114.02124195499</v>
      </c>
      <c r="BN37" s="70">
        <v>452.57729156539898</v>
      </c>
      <c r="BO37" s="70">
        <v>1007.76164793418</v>
      </c>
      <c r="BP37" s="70">
        <v>1019.69322719028</v>
      </c>
      <c r="BQ37" s="70">
        <v>1120.44951752976</v>
      </c>
      <c r="BR37" s="70">
        <v>1122.25738504077</v>
      </c>
      <c r="BS37" s="70">
        <v>1124.22957595308</v>
      </c>
      <c r="BT37" s="70">
        <v>1126.6937257821901</v>
      </c>
      <c r="BU37" s="70">
        <v>1112.0475177982901</v>
      </c>
      <c r="BV37" s="70">
        <v>1109.25803747091</v>
      </c>
      <c r="BW37" s="70">
        <v>1034.82258554841</v>
      </c>
      <c r="BX37" s="70">
        <v>1095.1551052257601</v>
      </c>
      <c r="BY37" s="70">
        <v>1086.27182437803</v>
      </c>
      <c r="BZ37" s="70">
        <v>1030.71809823476</v>
      </c>
      <c r="CA37" s="70">
        <v>1049.13986969453</v>
      </c>
      <c r="CB37" s="70">
        <v>1037.66226346485</v>
      </c>
      <c r="CC37" s="70">
        <v>1014.52979445621</v>
      </c>
      <c r="CD37" s="70">
        <v>950.921893057685</v>
      </c>
    </row>
    <row r="38" spans="1:82" x14ac:dyDescent="0.35">
      <c r="A38" s="7"/>
      <c r="B38" s="7"/>
      <c r="C38" s="69" t="s">
        <v>106</v>
      </c>
      <c r="D38" s="69" t="s">
        <v>107</v>
      </c>
      <c r="E38" s="70">
        <v>590.39070840015802</v>
      </c>
      <c r="F38" s="70">
        <v>526.35263670766005</v>
      </c>
      <c r="G38" s="70">
        <v>566.60065216573105</v>
      </c>
      <c r="H38" s="70">
        <v>509.66143874846</v>
      </c>
      <c r="I38" s="70">
        <v>576.70986000351195</v>
      </c>
      <c r="J38" s="70">
        <v>518.90830331507402</v>
      </c>
      <c r="K38" s="70">
        <v>568.90303765733404</v>
      </c>
      <c r="L38" s="70">
        <v>646.60980411768696</v>
      </c>
      <c r="M38" s="70">
        <v>642.04245650374696</v>
      </c>
      <c r="N38" s="70">
        <v>680.73372897870297</v>
      </c>
      <c r="O38" s="70">
        <v>695.15403095877798</v>
      </c>
      <c r="P38" s="70">
        <v>619.40794146862095</v>
      </c>
      <c r="Q38" s="70">
        <v>736.32824569527702</v>
      </c>
      <c r="R38" s="70">
        <v>718.45126569656395</v>
      </c>
      <c r="S38" s="70">
        <v>704.69862410394603</v>
      </c>
      <c r="T38" s="70">
        <v>630.95382912252398</v>
      </c>
      <c r="U38" s="70">
        <v>521.79725954323305</v>
      </c>
      <c r="V38" s="70">
        <v>524.14240190535804</v>
      </c>
      <c r="W38" s="70">
        <v>544.04033499086495</v>
      </c>
      <c r="X38" s="70">
        <v>578.45045520093799</v>
      </c>
      <c r="Y38" s="70">
        <v>577.58596342431599</v>
      </c>
      <c r="Z38" s="70">
        <v>657.60666473326205</v>
      </c>
      <c r="AA38" s="70">
        <v>624.93526144754003</v>
      </c>
      <c r="AB38" s="70">
        <v>782.83769210545302</v>
      </c>
      <c r="AC38" s="70">
        <v>789.49414321326799</v>
      </c>
      <c r="AD38" s="70">
        <v>861.29141901743697</v>
      </c>
      <c r="AE38" s="70">
        <v>781.095437312076</v>
      </c>
      <c r="AF38" s="70">
        <v>836.015734010345</v>
      </c>
      <c r="AG38" s="70">
        <v>771.63437319097</v>
      </c>
      <c r="AH38" s="70">
        <v>850.47383020244399</v>
      </c>
      <c r="AI38" s="70">
        <v>773.19592532520005</v>
      </c>
      <c r="AJ38" s="70">
        <v>677.77411390838597</v>
      </c>
      <c r="AK38" s="70">
        <v>699.00789874529096</v>
      </c>
      <c r="AL38" s="70">
        <v>667.88574164062095</v>
      </c>
      <c r="AM38" s="70">
        <v>733.80367293560096</v>
      </c>
      <c r="AN38" s="70">
        <v>781.86402316040198</v>
      </c>
      <c r="AO38" s="70">
        <v>689.03369995175206</v>
      </c>
      <c r="AP38" s="70">
        <v>684.66661789829902</v>
      </c>
      <c r="AQ38" s="70">
        <v>694.67779342785195</v>
      </c>
      <c r="AR38" s="70">
        <v>652.60993758803602</v>
      </c>
      <c r="AS38" s="70">
        <v>739.40050595247101</v>
      </c>
      <c r="AT38" s="70">
        <v>767.72970759412203</v>
      </c>
      <c r="AU38" s="70">
        <v>824.86209220822502</v>
      </c>
      <c r="AV38" s="70">
        <v>771.17466180059296</v>
      </c>
      <c r="AW38" s="70">
        <v>832.63155757787297</v>
      </c>
      <c r="AX38" s="70">
        <v>898.39603210422501</v>
      </c>
      <c r="AY38" s="70">
        <v>907.40459671051303</v>
      </c>
      <c r="AZ38" s="70">
        <v>976.09532010763803</v>
      </c>
      <c r="BA38" s="70">
        <v>936.85625684129604</v>
      </c>
      <c r="BB38" s="70">
        <v>1036.47151172546</v>
      </c>
      <c r="BC38" s="70">
        <v>1011.08228722722</v>
      </c>
      <c r="BD38" s="70">
        <v>1054.7778008406101</v>
      </c>
      <c r="BE38" s="70">
        <v>1053.26669619726</v>
      </c>
      <c r="BF38" s="70">
        <v>1065.7306020619301</v>
      </c>
      <c r="BG38" s="70">
        <v>1073.0405047880099</v>
      </c>
      <c r="BH38" s="70">
        <v>1054.64872192946</v>
      </c>
      <c r="BI38" s="70">
        <v>1030.6604314000001</v>
      </c>
      <c r="BJ38" s="70">
        <v>1034.4617104968299</v>
      </c>
      <c r="BK38" s="70">
        <v>1047.2073876280899</v>
      </c>
      <c r="BL38" s="70">
        <v>999.61401407659605</v>
      </c>
      <c r="BM38" s="70">
        <v>963.98609427569795</v>
      </c>
      <c r="BN38" s="70">
        <v>675.51942562414695</v>
      </c>
      <c r="BO38" s="70">
        <v>977.38898952364002</v>
      </c>
      <c r="BP38" s="70">
        <v>935.50400420705</v>
      </c>
      <c r="BQ38" s="70">
        <v>970.12507434957899</v>
      </c>
      <c r="BR38" s="70">
        <v>1001.50328719782</v>
      </c>
      <c r="BS38" s="70">
        <v>1026.2015318767701</v>
      </c>
      <c r="BT38" s="70">
        <v>1050.29811591987</v>
      </c>
      <c r="BU38" s="70">
        <v>1121.2260939318101</v>
      </c>
      <c r="BV38" s="70">
        <v>1019.90041227441</v>
      </c>
      <c r="BW38" s="70">
        <v>1064.5161863282699</v>
      </c>
      <c r="BX38" s="70">
        <v>1105.2850039776999</v>
      </c>
      <c r="BY38" s="70">
        <v>1097.9263950289701</v>
      </c>
      <c r="BZ38" s="70">
        <v>1097.2074910250799</v>
      </c>
      <c r="CA38" s="70">
        <v>1116.5262042136801</v>
      </c>
      <c r="CB38" s="70">
        <v>1150.7934084828801</v>
      </c>
      <c r="CC38" s="70">
        <v>1116.45272122912</v>
      </c>
      <c r="CD38" s="70">
        <v>1117.80354716129</v>
      </c>
    </row>
    <row r="39" spans="1:82" x14ac:dyDescent="0.35">
      <c r="A39" s="7"/>
      <c r="B39" s="7"/>
      <c r="C39" s="69" t="s">
        <v>108</v>
      </c>
      <c r="D39" s="69" t="s">
        <v>12</v>
      </c>
      <c r="E39" s="70">
        <v>763.18646680064001</v>
      </c>
      <c r="F39" s="70">
        <v>738.06358612116503</v>
      </c>
      <c r="G39" s="70">
        <v>797.06601450968299</v>
      </c>
      <c r="H39" s="70">
        <v>720.82052345559805</v>
      </c>
      <c r="I39" s="70">
        <v>879.321370019808</v>
      </c>
      <c r="J39" s="70">
        <v>897.47788748608696</v>
      </c>
      <c r="K39" s="70">
        <v>957.62396802681201</v>
      </c>
      <c r="L39" s="70">
        <v>927.92420098042305</v>
      </c>
      <c r="M39" s="70">
        <v>1047.5873245678899</v>
      </c>
      <c r="N39" s="70">
        <v>1075.8159543363499</v>
      </c>
      <c r="O39" s="70">
        <v>1039.02272683358</v>
      </c>
      <c r="P39" s="70">
        <v>1072.38894318603</v>
      </c>
      <c r="Q39" s="70">
        <v>1177.68373651861</v>
      </c>
      <c r="R39" s="70">
        <v>1140.1784285706501</v>
      </c>
      <c r="S39" s="70">
        <v>1034.60852754594</v>
      </c>
      <c r="T39" s="70">
        <v>990.71010470633405</v>
      </c>
      <c r="U39" s="70">
        <v>845.611391262501</v>
      </c>
      <c r="V39" s="70">
        <v>876.78063945938095</v>
      </c>
      <c r="W39" s="70">
        <v>800.16286443496404</v>
      </c>
      <c r="X39" s="70">
        <v>769.48359925149396</v>
      </c>
      <c r="Y39" s="70">
        <v>794.36378463350502</v>
      </c>
      <c r="Z39" s="70">
        <v>789.23731980858497</v>
      </c>
      <c r="AA39" s="70">
        <v>868.78297957461996</v>
      </c>
      <c r="AB39" s="70">
        <v>874.355965594282</v>
      </c>
      <c r="AC39" s="70">
        <v>890.49747197590295</v>
      </c>
      <c r="AD39" s="70">
        <v>876.48313545678502</v>
      </c>
      <c r="AE39" s="70">
        <v>836.63966993217798</v>
      </c>
      <c r="AF39" s="70">
        <v>910.92235991902203</v>
      </c>
      <c r="AG39" s="70">
        <v>794.86786206965496</v>
      </c>
      <c r="AH39" s="70">
        <v>786.80192127121404</v>
      </c>
      <c r="AI39" s="70">
        <v>675.26930912763305</v>
      </c>
      <c r="AJ39" s="70">
        <v>665.06734024426498</v>
      </c>
      <c r="AK39" s="70">
        <v>772.77539756580302</v>
      </c>
      <c r="AL39" s="70">
        <v>859.11893845376801</v>
      </c>
      <c r="AM39" s="70">
        <v>926.95724610268701</v>
      </c>
      <c r="AN39" s="70">
        <v>963.918643919224</v>
      </c>
      <c r="AO39" s="70">
        <v>960.475077068465</v>
      </c>
      <c r="AP39" s="70">
        <v>960.85862694500099</v>
      </c>
      <c r="AQ39" s="70">
        <v>944.22346009084299</v>
      </c>
      <c r="AR39" s="70">
        <v>900.65294176830503</v>
      </c>
      <c r="AS39" s="70">
        <v>845.75208357814904</v>
      </c>
      <c r="AT39" s="70">
        <v>853.014224136351</v>
      </c>
      <c r="AU39" s="70">
        <v>910.16166064757999</v>
      </c>
      <c r="AV39" s="70">
        <v>936.04538041723197</v>
      </c>
      <c r="AW39" s="70">
        <v>1171.6403787253901</v>
      </c>
      <c r="AX39" s="70">
        <v>1209.7192290604601</v>
      </c>
      <c r="AY39" s="70">
        <v>1327.03965739971</v>
      </c>
      <c r="AZ39" s="70">
        <v>1478.7111139989199</v>
      </c>
      <c r="BA39" s="70">
        <v>1478.88462566771</v>
      </c>
      <c r="BB39" s="70">
        <v>1672.83845706956</v>
      </c>
      <c r="BC39" s="70">
        <v>1942.1465227889</v>
      </c>
      <c r="BD39" s="70">
        <v>2202.7795560186</v>
      </c>
      <c r="BE39" s="70">
        <v>2351.9589308393602</v>
      </c>
      <c r="BF39" s="70">
        <v>2280.6133112878501</v>
      </c>
      <c r="BG39" s="70">
        <v>2195.4451354121602</v>
      </c>
      <c r="BH39" s="70">
        <v>2142.40680510324</v>
      </c>
      <c r="BI39" s="70">
        <v>2112.2113597142202</v>
      </c>
      <c r="BJ39" s="70">
        <v>1931.9633620219599</v>
      </c>
      <c r="BK39" s="70">
        <v>1800.91826807098</v>
      </c>
      <c r="BL39" s="70">
        <v>1697.7597193951499</v>
      </c>
      <c r="BM39" s="70">
        <v>1637.5962404458901</v>
      </c>
      <c r="BN39" s="70">
        <v>1241.08924370302</v>
      </c>
      <c r="BO39" s="70">
        <v>1694.67363610046</v>
      </c>
      <c r="BP39" s="70">
        <v>1678.1090136703101</v>
      </c>
      <c r="BQ39" s="70">
        <v>1611.0827770292101</v>
      </c>
      <c r="BR39" s="70">
        <v>1563.0824613009399</v>
      </c>
      <c r="BS39" s="70">
        <v>1461.25897670622</v>
      </c>
      <c r="BT39" s="70">
        <v>1568.87306675525</v>
      </c>
      <c r="BU39" s="70">
        <v>1658.1364966268</v>
      </c>
      <c r="BV39" s="70">
        <v>1646.66019845184</v>
      </c>
      <c r="BW39" s="70">
        <v>1727.98103707881</v>
      </c>
      <c r="BX39" s="70">
        <v>1785.5020129142899</v>
      </c>
      <c r="BY39" s="70">
        <v>1796.3188404789801</v>
      </c>
      <c r="BZ39" s="70">
        <v>1763.3712788764799</v>
      </c>
      <c r="CA39" s="70">
        <v>1880.4501789804999</v>
      </c>
      <c r="CB39" s="70">
        <v>1747.65191309651</v>
      </c>
      <c r="CC39" s="70">
        <v>1745.4933838822801</v>
      </c>
      <c r="CD39" s="70">
        <v>1803.6732158882501</v>
      </c>
    </row>
    <row r="40" spans="1:82" x14ac:dyDescent="0.35">
      <c r="A40" s="7"/>
      <c r="B40" s="7"/>
      <c r="C40" s="69" t="s">
        <v>109</v>
      </c>
      <c r="D40" s="69" t="s">
        <v>13</v>
      </c>
      <c r="E40" s="70">
        <v>25.0335858131346</v>
      </c>
      <c r="F40" s="70">
        <v>28.426342246760999</v>
      </c>
      <c r="G40" s="70">
        <v>29.432330643695501</v>
      </c>
      <c r="H40" s="70">
        <v>30.7720022544428</v>
      </c>
      <c r="I40" s="70">
        <v>28.8408286145477</v>
      </c>
      <c r="J40" s="70">
        <v>32.7474234044792</v>
      </c>
      <c r="K40" s="70">
        <v>41.240204168126702</v>
      </c>
      <c r="L40" s="70">
        <v>37.827723361903097</v>
      </c>
      <c r="M40" s="70">
        <v>48.996357764419599</v>
      </c>
      <c r="N40" s="70">
        <v>39.163633601086097</v>
      </c>
      <c r="O40" s="70">
        <v>37.275376100407399</v>
      </c>
      <c r="P40" s="70">
        <v>39.871750761333203</v>
      </c>
      <c r="Q40" s="70">
        <v>35.299531608874503</v>
      </c>
      <c r="R40" s="70">
        <v>30.196531563951499</v>
      </c>
      <c r="S40" s="70">
        <v>29.569059138007599</v>
      </c>
      <c r="T40" s="70">
        <v>31.474113557251499</v>
      </c>
      <c r="U40" s="70">
        <v>30.992974839006699</v>
      </c>
      <c r="V40" s="70">
        <v>27.9998685272149</v>
      </c>
      <c r="W40" s="70">
        <v>28.948093672928</v>
      </c>
      <c r="X40" s="70">
        <v>25.866096148526701</v>
      </c>
      <c r="Y40" s="70">
        <v>28.879929350056599</v>
      </c>
      <c r="Z40" s="70">
        <v>38.387654387821499</v>
      </c>
      <c r="AA40" s="70">
        <v>38.870285309208001</v>
      </c>
      <c r="AB40" s="70">
        <v>38.989766237295299</v>
      </c>
      <c r="AC40" s="70">
        <v>40.202105996405002</v>
      </c>
      <c r="AD40" s="70">
        <v>40.937416960991598</v>
      </c>
      <c r="AE40" s="70">
        <v>37.331587910159101</v>
      </c>
      <c r="AF40" s="70">
        <v>33.947731107778701</v>
      </c>
      <c r="AG40" s="70">
        <v>29.0445855564979</v>
      </c>
      <c r="AH40" s="70">
        <v>23.182509411380799</v>
      </c>
      <c r="AI40" s="70">
        <v>26.910393572313701</v>
      </c>
      <c r="AJ40" s="70">
        <v>29.357903526236999</v>
      </c>
      <c r="AK40" s="70">
        <v>29.993072863000702</v>
      </c>
      <c r="AL40" s="70">
        <v>31.7465916648238</v>
      </c>
      <c r="AM40" s="70">
        <v>29.7057642493324</v>
      </c>
      <c r="AN40" s="70">
        <v>35.551873595895202</v>
      </c>
      <c r="AO40" s="70">
        <v>34.105352039052498</v>
      </c>
      <c r="AP40" s="70">
        <v>37.1606944232079</v>
      </c>
      <c r="AQ40" s="70">
        <v>47.169135711987003</v>
      </c>
      <c r="AR40" s="70">
        <v>41.352442181594697</v>
      </c>
      <c r="AS40" s="70">
        <v>40.005626359959301</v>
      </c>
      <c r="AT40" s="70">
        <v>42.296691640772401</v>
      </c>
      <c r="AU40" s="70">
        <v>39.879407214721603</v>
      </c>
      <c r="AV40" s="70">
        <v>35.3286225118323</v>
      </c>
      <c r="AW40" s="70">
        <v>35.109261702792402</v>
      </c>
      <c r="AX40" s="70">
        <v>40.484804603707701</v>
      </c>
      <c r="AY40" s="70">
        <v>44.1034579304091</v>
      </c>
      <c r="AZ40" s="70">
        <v>47.906413510509701</v>
      </c>
      <c r="BA40" s="70">
        <v>56.565415256763302</v>
      </c>
      <c r="BB40" s="70">
        <v>45.323599778076499</v>
      </c>
      <c r="BC40" s="70">
        <v>41.509616544898797</v>
      </c>
      <c r="BD40" s="70">
        <v>45.630680307935201</v>
      </c>
      <c r="BE40" s="70">
        <v>52.768533784770298</v>
      </c>
      <c r="BF40" s="70">
        <v>80.937213820370204</v>
      </c>
      <c r="BG40" s="70">
        <v>100.327918216775</v>
      </c>
      <c r="BH40" s="70">
        <v>87.975214681224202</v>
      </c>
      <c r="BI40" s="70">
        <v>75.447812532981402</v>
      </c>
      <c r="BJ40" s="70">
        <v>76.198502911214604</v>
      </c>
      <c r="BK40" s="70">
        <v>76.694201654191204</v>
      </c>
      <c r="BL40" s="70">
        <v>72.198664490461695</v>
      </c>
      <c r="BM40" s="70">
        <v>77.4097392483162</v>
      </c>
      <c r="BN40" s="70">
        <v>4.22606449751743</v>
      </c>
      <c r="BO40" s="70">
        <v>47.853330242411197</v>
      </c>
      <c r="BP40" s="70">
        <v>59.897651546502303</v>
      </c>
      <c r="BQ40" s="70">
        <v>58.505945886083097</v>
      </c>
      <c r="BR40" s="70">
        <v>47.393594537336902</v>
      </c>
      <c r="BS40" s="70">
        <v>59.9070153759723</v>
      </c>
      <c r="BT40" s="70">
        <v>81.958038754850406</v>
      </c>
      <c r="BU40" s="70">
        <v>73.162358759813301</v>
      </c>
      <c r="BV40" s="70">
        <v>95.818941816177698</v>
      </c>
      <c r="BW40" s="70">
        <v>80.748823070927699</v>
      </c>
      <c r="BX40" s="70">
        <v>83.3619903953321</v>
      </c>
      <c r="BY40" s="70">
        <v>85.7674277358647</v>
      </c>
      <c r="BZ40" s="70">
        <v>81.211174998754004</v>
      </c>
      <c r="CA40" s="70">
        <v>82.313277391338502</v>
      </c>
      <c r="CB40" s="70">
        <v>70.466201214973694</v>
      </c>
      <c r="CC40" s="70">
        <v>73.5156152023104</v>
      </c>
      <c r="CD40" s="70">
        <v>80.393315382791599</v>
      </c>
    </row>
    <row r="41" spans="1:82" x14ac:dyDescent="0.35">
      <c r="A41" s="7"/>
      <c r="B41" s="7"/>
      <c r="C41" s="69" t="s">
        <v>110</v>
      </c>
      <c r="D41" s="69" t="s">
        <v>14</v>
      </c>
      <c r="E41" s="70">
        <v>23.3898641178919</v>
      </c>
      <c r="F41" s="70">
        <v>26.202298705603098</v>
      </c>
      <c r="G41" s="70">
        <v>33.884883301202201</v>
      </c>
      <c r="H41" s="70">
        <v>32.7319855534545</v>
      </c>
      <c r="I41" s="70">
        <v>36.013017153272301</v>
      </c>
      <c r="J41" s="70">
        <v>21.868859443217101</v>
      </c>
      <c r="K41" s="70">
        <v>21.593273844883701</v>
      </c>
      <c r="L41" s="70">
        <v>18.379611533810301</v>
      </c>
      <c r="M41" s="70">
        <v>22.6274442280329</v>
      </c>
      <c r="N41" s="70">
        <v>14.332363404500599</v>
      </c>
      <c r="O41" s="70">
        <v>18.960185060451199</v>
      </c>
      <c r="P41" s="70">
        <v>7.2561326701739199</v>
      </c>
      <c r="Q41" s="70">
        <v>13.9411751249965</v>
      </c>
      <c r="R41" s="70">
        <v>22.144334349873901</v>
      </c>
      <c r="S41" s="70">
        <v>41.729359793278903</v>
      </c>
      <c r="T41" s="70">
        <v>38.542656835351401</v>
      </c>
      <c r="U41" s="70">
        <v>39.959224637810799</v>
      </c>
      <c r="V41" s="70">
        <v>25.993307352934501</v>
      </c>
      <c r="W41" s="70">
        <v>40.714743002032598</v>
      </c>
      <c r="X41" s="70">
        <v>43.748582536127302</v>
      </c>
      <c r="Y41" s="70">
        <v>37.307340091718999</v>
      </c>
      <c r="Z41" s="70">
        <v>24.672158263262698</v>
      </c>
      <c r="AA41" s="70">
        <v>16.824261042413301</v>
      </c>
      <c r="AB41" s="70">
        <v>21.0343887626263</v>
      </c>
      <c r="AC41" s="70">
        <v>19.834220002015499</v>
      </c>
      <c r="AD41" s="70">
        <v>12.3979973049449</v>
      </c>
      <c r="AE41" s="70">
        <v>17.524358771012</v>
      </c>
      <c r="AF41" s="70">
        <v>27.900521346964901</v>
      </c>
      <c r="AG41" s="70">
        <v>35.223714511154697</v>
      </c>
      <c r="AH41" s="70">
        <v>23.188676346039902</v>
      </c>
      <c r="AI41" s="70">
        <v>21.545124303117898</v>
      </c>
      <c r="AJ41" s="70">
        <v>15.7955383784379</v>
      </c>
      <c r="AK41" s="70">
        <v>26.5356938995379</v>
      </c>
      <c r="AL41" s="70">
        <v>15.4282088932087</v>
      </c>
      <c r="AM41" s="70">
        <v>20.1866743092211</v>
      </c>
      <c r="AN41" s="70">
        <v>16.540164268791202</v>
      </c>
      <c r="AO41" s="70">
        <v>17.097315004983301</v>
      </c>
      <c r="AP41" s="70">
        <v>20.598836834696801</v>
      </c>
      <c r="AQ41" s="70">
        <v>22.492908225899601</v>
      </c>
      <c r="AR41" s="70">
        <v>24.913030606822801</v>
      </c>
      <c r="AS41" s="70">
        <v>21.3801166194831</v>
      </c>
      <c r="AT41" s="70">
        <v>21.313007996700001</v>
      </c>
      <c r="AU41" s="70">
        <v>22.948497739027101</v>
      </c>
      <c r="AV41" s="70">
        <v>21.676049948074699</v>
      </c>
      <c r="AW41" s="70">
        <v>27.6994566586758</v>
      </c>
      <c r="AX41" s="70">
        <v>23.1170480797058</v>
      </c>
      <c r="AY41" s="70">
        <v>24.545761241547901</v>
      </c>
      <c r="AZ41" s="70">
        <v>8.9813121185842508</v>
      </c>
      <c r="BA41" s="70">
        <v>45.480222569105599</v>
      </c>
      <c r="BB41" s="70">
        <v>53.546404749342301</v>
      </c>
      <c r="BC41" s="70">
        <v>41.369464224303698</v>
      </c>
      <c r="BD41" s="70">
        <v>47.387058090945501</v>
      </c>
      <c r="BE41" s="70">
        <v>44.535775129895903</v>
      </c>
      <c r="BF41" s="70">
        <v>33.845801832590404</v>
      </c>
      <c r="BG41" s="70">
        <v>28.381714145146301</v>
      </c>
      <c r="BH41" s="70">
        <v>32.1219696625108</v>
      </c>
      <c r="BI41" s="70">
        <v>25.3514999596511</v>
      </c>
      <c r="BJ41" s="70">
        <v>29.767260822542401</v>
      </c>
      <c r="BK41" s="70">
        <v>15.463114615448999</v>
      </c>
      <c r="BL41" s="70">
        <v>7.2009632553707998</v>
      </c>
      <c r="BM41" s="70">
        <v>8.5561680684642294</v>
      </c>
      <c r="BN41" s="70">
        <v>3.9445917342527301</v>
      </c>
      <c r="BO41" s="70">
        <v>8.5510885802650893</v>
      </c>
      <c r="BP41" s="70">
        <v>21.517720608449199</v>
      </c>
      <c r="BQ41" s="70">
        <v>23.331547621400802</v>
      </c>
      <c r="BR41" s="70">
        <v>25.511639213727602</v>
      </c>
      <c r="BS41" s="70">
        <v>22.1695787795834</v>
      </c>
      <c r="BT41" s="70">
        <v>27.490307082789599</v>
      </c>
      <c r="BU41" s="70">
        <v>32.6608103973524</v>
      </c>
      <c r="BV41" s="70">
        <v>22.858637285908902</v>
      </c>
      <c r="BW41" s="70">
        <v>17.642954266298201</v>
      </c>
      <c r="BX41" s="70">
        <v>18.8327435927383</v>
      </c>
      <c r="BY41" s="70">
        <v>27.631141552642799</v>
      </c>
      <c r="BZ41" s="70">
        <v>29.581505717331002</v>
      </c>
      <c r="CA41" s="70">
        <v>32.022281183167202</v>
      </c>
      <c r="CB41" s="70">
        <v>32.387094202192998</v>
      </c>
      <c r="CC41" s="70">
        <v>26.350122959027999</v>
      </c>
      <c r="CD41" s="70">
        <v>15.955340974819</v>
      </c>
    </row>
    <row r="42" spans="1:82" x14ac:dyDescent="0.35">
      <c r="A42" s="7"/>
      <c r="B42" s="7"/>
      <c r="C42" s="69" t="s">
        <v>111</v>
      </c>
      <c r="D42" s="69" t="s">
        <v>112</v>
      </c>
      <c r="E42" s="70">
        <v>32.261747989001002</v>
      </c>
      <c r="F42" s="70">
        <v>31.759929644123002</v>
      </c>
      <c r="G42" s="70">
        <v>43.659098074944197</v>
      </c>
      <c r="H42" s="70">
        <v>66.731190958403403</v>
      </c>
      <c r="I42" s="70">
        <v>64.252976080345306</v>
      </c>
      <c r="J42" s="70">
        <v>48.752734412570703</v>
      </c>
      <c r="K42" s="70">
        <v>48.119504768862498</v>
      </c>
      <c r="L42" s="70">
        <v>63.555859645871799</v>
      </c>
      <c r="M42" s="70">
        <v>52.598939204589001</v>
      </c>
      <c r="N42" s="70">
        <v>74.735451788683406</v>
      </c>
      <c r="O42" s="70">
        <v>45.833160221862997</v>
      </c>
      <c r="P42" s="70">
        <v>30.630407974888499</v>
      </c>
      <c r="Q42" s="70">
        <v>34.876733430055701</v>
      </c>
      <c r="R42" s="70">
        <v>34.875392136988303</v>
      </c>
      <c r="S42" s="70">
        <v>38.603037712739798</v>
      </c>
      <c r="T42" s="70">
        <v>48.731422904985799</v>
      </c>
      <c r="U42" s="70">
        <v>35.2639747544087</v>
      </c>
      <c r="V42" s="70">
        <v>33.922561744021898</v>
      </c>
      <c r="W42" s="70">
        <v>35.546185109215202</v>
      </c>
      <c r="X42" s="70">
        <v>31.474850850827401</v>
      </c>
      <c r="Y42" s="70">
        <v>34.244665779734397</v>
      </c>
      <c r="Z42" s="70">
        <v>26.054821833789202</v>
      </c>
      <c r="AA42" s="70">
        <v>28.087914524878499</v>
      </c>
      <c r="AB42" s="70">
        <v>26.3588234631248</v>
      </c>
      <c r="AC42" s="70">
        <v>27.669086212098701</v>
      </c>
      <c r="AD42" s="70">
        <v>35.964932234785998</v>
      </c>
      <c r="AE42" s="70">
        <v>32.355557195118998</v>
      </c>
      <c r="AF42" s="70">
        <v>32.903494652649101</v>
      </c>
      <c r="AG42" s="70">
        <v>34.809206665915099</v>
      </c>
      <c r="AH42" s="70">
        <v>28.945785959591799</v>
      </c>
      <c r="AI42" s="70">
        <v>24.2930269078701</v>
      </c>
      <c r="AJ42" s="70">
        <v>22.772660019950099</v>
      </c>
      <c r="AK42" s="70">
        <v>25.1375091377727</v>
      </c>
      <c r="AL42" s="70">
        <v>19.009599739686202</v>
      </c>
      <c r="AM42" s="70">
        <v>19.750437087651701</v>
      </c>
      <c r="AN42" s="70">
        <v>18.8687469481285</v>
      </c>
      <c r="AO42" s="70">
        <v>24.321200325852999</v>
      </c>
      <c r="AP42" s="70">
        <v>28.489569271794601</v>
      </c>
      <c r="AQ42" s="70">
        <v>34.066543131512503</v>
      </c>
      <c r="AR42" s="70">
        <v>31.3284511121558</v>
      </c>
      <c r="AS42" s="70">
        <v>17.2805623915553</v>
      </c>
      <c r="AT42" s="70">
        <v>22.366966455838799</v>
      </c>
      <c r="AU42" s="70">
        <v>19.4151466020651</v>
      </c>
      <c r="AV42" s="70">
        <v>24.609656603769899</v>
      </c>
      <c r="AW42" s="70">
        <v>18.572516204781099</v>
      </c>
      <c r="AX42" s="70">
        <v>26.4011706208126</v>
      </c>
      <c r="AY42" s="70">
        <v>32.6547109186344</v>
      </c>
      <c r="AZ42" s="70">
        <v>40.575307442544201</v>
      </c>
      <c r="BA42" s="70">
        <v>61.476620471030103</v>
      </c>
      <c r="BB42" s="70">
        <v>57.018908122515597</v>
      </c>
      <c r="BC42" s="70">
        <v>54.174059762328397</v>
      </c>
      <c r="BD42" s="70">
        <v>29.97899761427</v>
      </c>
      <c r="BE42" s="70">
        <v>31.622647186081199</v>
      </c>
      <c r="BF42" s="70">
        <v>30.273541689597</v>
      </c>
      <c r="BG42" s="70">
        <v>25.590140700857098</v>
      </c>
      <c r="BH42" s="70">
        <v>28.810825861667102</v>
      </c>
      <c r="BI42" s="70">
        <v>28.441819448057601</v>
      </c>
      <c r="BJ42" s="70">
        <v>22.767504415161</v>
      </c>
      <c r="BK42" s="70">
        <v>24.420924176482501</v>
      </c>
      <c r="BL42" s="70">
        <v>25.455965263098399</v>
      </c>
      <c r="BM42" s="70">
        <v>20.5660908155741</v>
      </c>
      <c r="BN42" s="70">
        <v>9.1354247591539401</v>
      </c>
      <c r="BO42" s="70">
        <v>19.364125961483001</v>
      </c>
      <c r="BP42" s="70">
        <v>18.257100595123301</v>
      </c>
      <c r="BQ42" s="70">
        <v>22.362628690066199</v>
      </c>
      <c r="BR42" s="70">
        <v>20.395085677058798</v>
      </c>
      <c r="BS42" s="70">
        <v>18.192329851796799</v>
      </c>
      <c r="BT42" s="70">
        <v>11.1085187381144</v>
      </c>
      <c r="BU42" s="70">
        <v>11.5304147651765</v>
      </c>
      <c r="BV42" s="70">
        <v>10.6234792838318</v>
      </c>
      <c r="BW42" s="70">
        <v>12.576232822122501</v>
      </c>
      <c r="BX42" s="70">
        <v>23.1793667675127</v>
      </c>
      <c r="BY42" s="70">
        <v>28.921897055180999</v>
      </c>
      <c r="BZ42" s="70">
        <v>26.148699371972899</v>
      </c>
      <c r="CA42" s="70">
        <v>15.908877525919801</v>
      </c>
      <c r="CB42" s="70">
        <v>16.457573746818699</v>
      </c>
      <c r="CC42" s="70">
        <v>9.9896522139433799</v>
      </c>
      <c r="CD42" s="70">
        <v>14.0624050983669</v>
      </c>
    </row>
    <row r="43" spans="1:82" x14ac:dyDescent="0.35">
      <c r="A43" s="7"/>
      <c r="B43" s="7"/>
      <c r="C43" s="69" t="s">
        <v>113</v>
      </c>
      <c r="D43" s="69" t="s">
        <v>114</v>
      </c>
      <c r="E43" s="70">
        <v>41.538066817689902</v>
      </c>
      <c r="F43" s="70">
        <v>40.724205292479198</v>
      </c>
      <c r="G43" s="70">
        <v>44.040775084786802</v>
      </c>
      <c r="H43" s="70">
        <v>58.565976858586403</v>
      </c>
      <c r="I43" s="70">
        <v>48.039543478826303</v>
      </c>
      <c r="J43" s="70">
        <v>44.798457935169402</v>
      </c>
      <c r="K43" s="70">
        <v>69.829941363329496</v>
      </c>
      <c r="L43" s="70">
        <v>49.8079568674139</v>
      </c>
      <c r="M43" s="70">
        <v>14.1733286666497</v>
      </c>
      <c r="N43" s="70">
        <v>40.678646959823503</v>
      </c>
      <c r="O43" s="70">
        <v>33.6481782352868</v>
      </c>
      <c r="P43" s="70">
        <v>36.1718035328973</v>
      </c>
      <c r="Q43" s="70">
        <v>38.092017815835099</v>
      </c>
      <c r="R43" s="70">
        <v>27.868405376553198</v>
      </c>
      <c r="S43" s="70">
        <v>22.448687902275701</v>
      </c>
      <c r="T43" s="70">
        <v>24.261139441033102</v>
      </c>
      <c r="U43" s="70">
        <v>12.6933582793288</v>
      </c>
      <c r="V43" s="70">
        <v>15.3507565405443</v>
      </c>
      <c r="W43" s="70">
        <v>13.823233287211499</v>
      </c>
      <c r="X43" s="70">
        <v>13.588079937556</v>
      </c>
      <c r="Y43" s="70">
        <v>11.153189022751601</v>
      </c>
      <c r="Z43" s="70">
        <v>12.770636164647801</v>
      </c>
      <c r="AA43" s="70">
        <v>13.5532221357533</v>
      </c>
      <c r="AB43" s="70">
        <v>20.607475027339099</v>
      </c>
      <c r="AC43" s="70">
        <v>14.136711967852801</v>
      </c>
      <c r="AD43" s="70">
        <v>17.789169954719</v>
      </c>
      <c r="AE43" s="70">
        <v>29.0157262288532</v>
      </c>
      <c r="AF43" s="70">
        <v>21.183216023889699</v>
      </c>
      <c r="AG43" s="70">
        <v>25.1112332785546</v>
      </c>
      <c r="AH43" s="70">
        <v>21.086329414610901</v>
      </c>
      <c r="AI43" s="70">
        <v>21.045493053165998</v>
      </c>
      <c r="AJ43" s="70">
        <v>15.4576962930002</v>
      </c>
      <c r="AK43" s="70">
        <v>15.016873986231699</v>
      </c>
      <c r="AL43" s="70">
        <v>26.1334483854402</v>
      </c>
      <c r="AM43" s="70">
        <v>30.923589820886601</v>
      </c>
      <c r="AN43" s="70">
        <v>23.598933902103099</v>
      </c>
      <c r="AO43" s="70">
        <v>17.5903306704164</v>
      </c>
      <c r="AP43" s="70">
        <v>18.132492837740799</v>
      </c>
      <c r="AQ43" s="70">
        <v>18.182226062085999</v>
      </c>
      <c r="AR43" s="70">
        <v>17.1531917396041</v>
      </c>
      <c r="AS43" s="70">
        <v>10.7924111199456</v>
      </c>
      <c r="AT43" s="70">
        <v>20.374509152731498</v>
      </c>
      <c r="AU43" s="70">
        <v>18.047872614359701</v>
      </c>
      <c r="AV43" s="70">
        <v>24.535618216726501</v>
      </c>
      <c r="AW43" s="70">
        <v>19.2035693844566</v>
      </c>
      <c r="AX43" s="70">
        <v>24.016363570945199</v>
      </c>
      <c r="AY43" s="70">
        <v>24.106179978777501</v>
      </c>
      <c r="AZ43" s="70">
        <v>20.581820238540299</v>
      </c>
      <c r="BA43" s="70">
        <v>23.478182417443801</v>
      </c>
      <c r="BB43" s="70">
        <v>13.812317352332</v>
      </c>
      <c r="BC43" s="70">
        <v>11.8538607342983</v>
      </c>
      <c r="BD43" s="70">
        <v>13.864803084866599</v>
      </c>
      <c r="BE43" s="70">
        <v>14.9601549031186</v>
      </c>
      <c r="BF43" s="70">
        <v>14.2971754327717</v>
      </c>
      <c r="BG43" s="70">
        <v>20.0010285671177</v>
      </c>
      <c r="BH43" s="70">
        <v>11.771936335520399</v>
      </c>
      <c r="BI43" s="70">
        <v>12.512191319599101</v>
      </c>
      <c r="BJ43" s="70">
        <v>20.103130566922101</v>
      </c>
      <c r="BK43" s="70">
        <v>17.751664589347801</v>
      </c>
      <c r="BL43" s="70">
        <v>19.027076025245499</v>
      </c>
      <c r="BM43" s="70">
        <v>43.428440451935501</v>
      </c>
      <c r="BN43" s="70">
        <v>36.793801276903203</v>
      </c>
      <c r="BO43" s="70">
        <v>36.132481516057403</v>
      </c>
      <c r="BP43" s="70">
        <v>49.305920500497798</v>
      </c>
      <c r="BQ43" s="70">
        <v>49.4672178244668</v>
      </c>
      <c r="BR43" s="70">
        <v>38.583976410678197</v>
      </c>
      <c r="BS43" s="70">
        <v>21.095429022279099</v>
      </c>
      <c r="BT43" s="70">
        <v>19.305670392856701</v>
      </c>
      <c r="BU43" s="70">
        <v>18.219863348040601</v>
      </c>
      <c r="BV43" s="70">
        <v>23.993044899975999</v>
      </c>
      <c r="BW43" s="70">
        <v>25.784661706035202</v>
      </c>
      <c r="BX43" s="70">
        <v>32.972504275773403</v>
      </c>
      <c r="BY43" s="70">
        <v>30.686934969920902</v>
      </c>
      <c r="BZ43" s="70">
        <v>19.9806559766695</v>
      </c>
      <c r="CA43" s="70">
        <v>28.6295148912107</v>
      </c>
      <c r="CB43" s="70">
        <v>34.184083390325704</v>
      </c>
      <c r="CC43" s="70">
        <v>24.590693981660099</v>
      </c>
      <c r="CD43" s="70">
        <v>32.435624825585997</v>
      </c>
    </row>
    <row r="44" spans="1:82" x14ac:dyDescent="0.35">
      <c r="A44" s="7"/>
      <c r="B44" s="7"/>
      <c r="C44" s="69" t="s">
        <v>115</v>
      </c>
      <c r="D44" s="69" t="s">
        <v>17</v>
      </c>
      <c r="E44" s="70">
        <v>275.38558422200703</v>
      </c>
      <c r="F44" s="70">
        <v>304.52554353613903</v>
      </c>
      <c r="G44" s="70">
        <v>333.38896186156899</v>
      </c>
      <c r="H44" s="70">
        <v>403.68773356975402</v>
      </c>
      <c r="I44" s="70">
        <v>352.62532270248602</v>
      </c>
      <c r="J44" s="70">
        <v>313.10328715959503</v>
      </c>
      <c r="K44" s="70">
        <v>337.97945599910997</v>
      </c>
      <c r="L44" s="70">
        <v>412.94102862033401</v>
      </c>
      <c r="M44" s="70">
        <v>496.21497113999999</v>
      </c>
      <c r="N44" s="70">
        <v>539.66132855868102</v>
      </c>
      <c r="O44" s="70">
        <v>468.01745179456299</v>
      </c>
      <c r="P44" s="70">
        <v>457.96996338569198</v>
      </c>
      <c r="Q44" s="70">
        <v>537.95246937960098</v>
      </c>
      <c r="R44" s="70">
        <v>461.674898984447</v>
      </c>
      <c r="S44" s="70">
        <v>354.935032988302</v>
      </c>
      <c r="T44" s="70">
        <v>341.33567066406903</v>
      </c>
      <c r="U44" s="70">
        <v>297.18574462259897</v>
      </c>
      <c r="V44" s="70">
        <v>319.22021623058498</v>
      </c>
      <c r="W44" s="70">
        <v>320.44238290830299</v>
      </c>
      <c r="X44" s="70">
        <v>332.04830219232798</v>
      </c>
      <c r="Y44" s="70">
        <v>381.35178924884599</v>
      </c>
      <c r="Z44" s="70">
        <v>418.97619007729998</v>
      </c>
      <c r="AA44" s="70">
        <v>440.742957741103</v>
      </c>
      <c r="AB44" s="70">
        <v>529.63284843791303</v>
      </c>
      <c r="AC44" s="70">
        <v>527.470857698945</v>
      </c>
      <c r="AD44" s="70">
        <v>577.69065486738896</v>
      </c>
      <c r="AE44" s="70">
        <v>528.24065963220698</v>
      </c>
      <c r="AF44" s="70">
        <v>461.015640893382</v>
      </c>
      <c r="AG44" s="70">
        <v>451.32639167999201</v>
      </c>
      <c r="AH44" s="70">
        <v>475.25853800955002</v>
      </c>
      <c r="AI44" s="70">
        <v>394.96088432188498</v>
      </c>
      <c r="AJ44" s="70">
        <v>381.40553472266402</v>
      </c>
      <c r="AK44" s="70">
        <v>518.22348986811699</v>
      </c>
      <c r="AL44" s="70">
        <v>525.294242558723</v>
      </c>
      <c r="AM44" s="70">
        <v>470.86454240076102</v>
      </c>
      <c r="AN44" s="70">
        <v>498.80669503328801</v>
      </c>
      <c r="AO44" s="70">
        <v>456.07621498978699</v>
      </c>
      <c r="AP44" s="70">
        <v>481.401592034327</v>
      </c>
      <c r="AQ44" s="70">
        <v>516.18027030553901</v>
      </c>
      <c r="AR44" s="70">
        <v>420.80368340762499</v>
      </c>
      <c r="AS44" s="70">
        <v>455.09868404143202</v>
      </c>
      <c r="AT44" s="70">
        <v>439.65927203690501</v>
      </c>
      <c r="AU44" s="70">
        <v>447.05695956773002</v>
      </c>
      <c r="AV44" s="70">
        <v>511.188384906517</v>
      </c>
      <c r="AW44" s="70">
        <v>540.02590580047502</v>
      </c>
      <c r="AX44" s="70">
        <v>652.31824942718094</v>
      </c>
      <c r="AY44" s="70">
        <v>772.78979525222701</v>
      </c>
      <c r="AZ44" s="70">
        <v>814.63533085460199</v>
      </c>
      <c r="BA44" s="70">
        <v>765.28667899281095</v>
      </c>
      <c r="BB44" s="70">
        <v>721.93795455981797</v>
      </c>
      <c r="BC44" s="70">
        <v>725.70683180756498</v>
      </c>
      <c r="BD44" s="70">
        <v>806.76249570434504</v>
      </c>
      <c r="BE44" s="70">
        <v>853.64507950245695</v>
      </c>
      <c r="BF44" s="70">
        <v>820.99937345537603</v>
      </c>
      <c r="BG44" s="70">
        <v>842.74923361461504</v>
      </c>
      <c r="BH44" s="70">
        <v>929.21197177883903</v>
      </c>
      <c r="BI44" s="70">
        <v>971.46849014166196</v>
      </c>
      <c r="BJ44" s="70">
        <v>985.17813024041197</v>
      </c>
      <c r="BK44" s="70">
        <v>1026.90164213363</v>
      </c>
      <c r="BL44" s="70">
        <v>973.504756821824</v>
      </c>
      <c r="BM44" s="70">
        <v>1042.6939515039701</v>
      </c>
      <c r="BN44" s="70">
        <v>828.77273502457695</v>
      </c>
      <c r="BO44" s="70">
        <v>1005.38252475738</v>
      </c>
      <c r="BP44" s="70">
        <v>1090.03232079384</v>
      </c>
      <c r="BQ44" s="70">
        <v>1089.01820882416</v>
      </c>
      <c r="BR44" s="70">
        <v>985.308442592049</v>
      </c>
      <c r="BS44" s="70">
        <v>918.76911007165302</v>
      </c>
      <c r="BT44" s="70">
        <v>984.84090229704498</v>
      </c>
      <c r="BU44" s="70">
        <v>1011.8720162370601</v>
      </c>
      <c r="BV44" s="70">
        <v>1016.64169320992</v>
      </c>
      <c r="BW44" s="70">
        <v>979.84324021855002</v>
      </c>
      <c r="BX44" s="70">
        <v>946.83646789171496</v>
      </c>
      <c r="BY44" s="70">
        <v>905.52391216813305</v>
      </c>
      <c r="BZ44" s="70">
        <v>872.56646936328605</v>
      </c>
      <c r="CA44" s="70">
        <v>899.08294432090599</v>
      </c>
      <c r="CB44" s="70">
        <v>774.38947873927498</v>
      </c>
      <c r="CC44" s="70">
        <v>771.96169712471703</v>
      </c>
      <c r="CD44" s="70">
        <v>759.69712109649095</v>
      </c>
    </row>
    <row r="45" spans="1:82" x14ac:dyDescent="0.35">
      <c r="A45" s="7"/>
      <c r="B45" s="7"/>
      <c r="C45" s="69" t="s">
        <v>116</v>
      </c>
      <c r="D45" s="69" t="s">
        <v>117</v>
      </c>
      <c r="E45" s="70">
        <v>149.117843006698</v>
      </c>
      <c r="F45" s="70">
        <v>145.31042365991499</v>
      </c>
      <c r="G45" s="70">
        <v>116.629392562234</v>
      </c>
      <c r="H45" s="70">
        <v>109.24184554343501</v>
      </c>
      <c r="I45" s="70">
        <v>125.20022630426</v>
      </c>
      <c r="J45" s="70">
        <v>110.063654824362</v>
      </c>
      <c r="K45" s="70">
        <v>114.03209246041</v>
      </c>
      <c r="L45" s="70">
        <v>164.251784094729</v>
      </c>
      <c r="M45" s="70">
        <v>129.33174926460501</v>
      </c>
      <c r="N45" s="70">
        <v>150.148776649213</v>
      </c>
      <c r="O45" s="70">
        <v>143.32150397176301</v>
      </c>
      <c r="P45" s="70">
        <v>150.354207124184</v>
      </c>
      <c r="Q45" s="70">
        <v>173.68873046752901</v>
      </c>
      <c r="R45" s="70">
        <v>176.41966340043501</v>
      </c>
      <c r="S45" s="70">
        <v>189.42504189921701</v>
      </c>
      <c r="T45" s="70">
        <v>192.61115065746699</v>
      </c>
      <c r="U45" s="70">
        <v>174.06848589657699</v>
      </c>
      <c r="V45" s="70">
        <v>165.96311084934899</v>
      </c>
      <c r="W45" s="70">
        <v>189.738902042158</v>
      </c>
      <c r="X45" s="70">
        <v>178.65362580767101</v>
      </c>
      <c r="Y45" s="70">
        <v>167.27325171635201</v>
      </c>
      <c r="Z45" s="70">
        <v>187.275945096089</v>
      </c>
      <c r="AA45" s="70">
        <v>179.42228605144001</v>
      </c>
      <c r="AB45" s="70">
        <v>181.96431886838201</v>
      </c>
      <c r="AC45" s="70">
        <v>173.30094556362101</v>
      </c>
      <c r="AD45" s="70">
        <v>199.56908788992399</v>
      </c>
      <c r="AE45" s="70">
        <v>216.44502180366101</v>
      </c>
      <c r="AF45" s="70">
        <v>226.960360868827</v>
      </c>
      <c r="AG45" s="70">
        <v>221.783609959583</v>
      </c>
      <c r="AH45" s="70">
        <v>198.73667492743201</v>
      </c>
      <c r="AI45" s="70">
        <v>190.062111217498</v>
      </c>
      <c r="AJ45" s="70">
        <v>181.82161769894</v>
      </c>
      <c r="AK45" s="70">
        <v>178.02258377185299</v>
      </c>
      <c r="AL45" s="70">
        <v>197.26011671112801</v>
      </c>
      <c r="AM45" s="70">
        <v>201.645997572048</v>
      </c>
      <c r="AN45" s="70">
        <v>205.15907592983501</v>
      </c>
      <c r="AO45" s="70">
        <v>213.29484174897399</v>
      </c>
      <c r="AP45" s="70">
        <v>210.884057598254</v>
      </c>
      <c r="AQ45" s="70">
        <v>222.36101031792501</v>
      </c>
      <c r="AR45" s="70">
        <v>220.86362249846101</v>
      </c>
      <c r="AS45" s="70">
        <v>208.77804495571999</v>
      </c>
      <c r="AT45" s="70">
        <v>221.96624650752</v>
      </c>
      <c r="AU45" s="70">
        <v>232.46356174213301</v>
      </c>
      <c r="AV45" s="70">
        <v>259.99901287696298</v>
      </c>
      <c r="AW45" s="70">
        <v>260.49129115609003</v>
      </c>
      <c r="AX45" s="70">
        <v>226.32736788736199</v>
      </c>
      <c r="AY45" s="70">
        <v>186.13697820375</v>
      </c>
      <c r="AZ45" s="70">
        <v>148.38776045736299</v>
      </c>
      <c r="BA45" s="70">
        <v>154.13871120072901</v>
      </c>
      <c r="BB45" s="70">
        <v>126.682888216725</v>
      </c>
      <c r="BC45" s="70">
        <v>112.960069937789</v>
      </c>
      <c r="BD45" s="70">
        <v>125.009319973136</v>
      </c>
      <c r="BE45" s="70">
        <v>120.71904457428801</v>
      </c>
      <c r="BF45" s="70">
        <v>130.71295047535699</v>
      </c>
      <c r="BG45" s="70">
        <v>133.154473949433</v>
      </c>
      <c r="BH45" s="70">
        <v>111.187927079071</v>
      </c>
      <c r="BI45" s="70">
        <v>126.93143735179</v>
      </c>
      <c r="BJ45" s="70">
        <v>147.357705077764</v>
      </c>
      <c r="BK45" s="70">
        <v>160.99796970123001</v>
      </c>
      <c r="BL45" s="70">
        <v>171.814681784887</v>
      </c>
      <c r="BM45" s="70">
        <v>188.61455259191601</v>
      </c>
      <c r="BN45" s="70">
        <v>151.22318075370799</v>
      </c>
      <c r="BO45" s="70">
        <v>192.04865129357799</v>
      </c>
      <c r="BP45" s="70">
        <v>226.68307220752999</v>
      </c>
      <c r="BQ45" s="70">
        <v>195.26495014824701</v>
      </c>
      <c r="BR45" s="70">
        <v>200.25249546419701</v>
      </c>
      <c r="BS45" s="70">
        <v>218.71175265862999</v>
      </c>
      <c r="BT45" s="70">
        <v>247.12461155806599</v>
      </c>
      <c r="BU45" s="70">
        <v>290.72475844317898</v>
      </c>
      <c r="BV45" s="70">
        <v>300.61351432711098</v>
      </c>
      <c r="BW45" s="70">
        <v>281.64822002026</v>
      </c>
      <c r="BX45" s="70">
        <v>306.75570923803002</v>
      </c>
      <c r="BY45" s="70">
        <v>315.10362193992398</v>
      </c>
      <c r="BZ45" s="70">
        <v>336.52509389034299</v>
      </c>
      <c r="CA45" s="70">
        <v>338.782741820311</v>
      </c>
      <c r="CB45" s="70">
        <v>351.56491540745702</v>
      </c>
      <c r="CC45" s="70">
        <v>336.12227296036502</v>
      </c>
      <c r="CD45" s="70">
        <v>348.14010625603697</v>
      </c>
    </row>
    <row r="46" spans="1:82" x14ac:dyDescent="0.35">
      <c r="C46" s="69" t="s">
        <v>118</v>
      </c>
      <c r="D46" s="69" t="s">
        <v>119</v>
      </c>
      <c r="E46" s="70">
        <v>62.839550161663098</v>
      </c>
      <c r="F46" s="70">
        <v>47.133786508428102</v>
      </c>
      <c r="G46" s="70">
        <v>91.281048282810104</v>
      </c>
      <c r="H46" s="70">
        <v>42.463100174948899</v>
      </c>
      <c r="I46" s="70">
        <v>42.253534884430302</v>
      </c>
      <c r="J46" s="70">
        <v>64.338696614415994</v>
      </c>
      <c r="K46" s="70">
        <v>92.714824498659993</v>
      </c>
      <c r="L46" s="70">
        <v>42.021156034225399</v>
      </c>
      <c r="M46" s="70">
        <v>73.851817403211001</v>
      </c>
      <c r="N46" s="70">
        <v>56.600225101078301</v>
      </c>
      <c r="O46" s="70">
        <v>73.167487497779604</v>
      </c>
      <c r="P46" s="70">
        <v>31.406748601215</v>
      </c>
      <c r="Q46" s="70">
        <v>52.127588927764002</v>
      </c>
      <c r="R46" s="70">
        <v>56.907598886263202</v>
      </c>
      <c r="S46" s="70">
        <v>45.392312946964502</v>
      </c>
      <c r="T46" s="70">
        <v>33.067011252085599</v>
      </c>
      <c r="U46" s="70">
        <v>31.763209297311501</v>
      </c>
      <c r="V46" s="70">
        <v>30.188520982699199</v>
      </c>
      <c r="W46" s="70">
        <v>27.411965776776999</v>
      </c>
      <c r="X46" s="70">
        <v>28.381878695250698</v>
      </c>
      <c r="Y46" s="70">
        <v>36.7538558819926</v>
      </c>
      <c r="Z46" s="70">
        <v>38.351706645963397</v>
      </c>
      <c r="AA46" s="70">
        <v>36.774299080451598</v>
      </c>
      <c r="AB46" s="70">
        <v>34.2922868858915</v>
      </c>
      <c r="AC46" s="70">
        <v>31.430489300209501</v>
      </c>
      <c r="AD46" s="70">
        <v>37.955253846642897</v>
      </c>
      <c r="AE46" s="70">
        <v>39.0638439865278</v>
      </c>
      <c r="AF46" s="70">
        <v>32.952892639202602</v>
      </c>
      <c r="AG46" s="70">
        <v>24.389422370981901</v>
      </c>
      <c r="AH46" s="70">
        <v>28.690046071311599</v>
      </c>
      <c r="AI46" s="70">
        <v>34.9435086136316</v>
      </c>
      <c r="AJ46" s="70">
        <v>26.2689882521044</v>
      </c>
      <c r="AK46" s="70">
        <v>32.291691806849897</v>
      </c>
      <c r="AL46" s="70">
        <v>30.484481553141499</v>
      </c>
      <c r="AM46" s="70">
        <v>25.523118977883598</v>
      </c>
      <c r="AN46" s="70">
        <v>21.168532231690499</v>
      </c>
      <c r="AO46" s="70">
        <v>30.5152037904213</v>
      </c>
      <c r="AP46" s="70">
        <v>26.645537984679802</v>
      </c>
      <c r="AQ46" s="70">
        <v>30.136394692429899</v>
      </c>
      <c r="AR46" s="70">
        <v>29.998092291086301</v>
      </c>
      <c r="AS46" s="70">
        <v>33.575445940796001</v>
      </c>
      <c r="AT46" s="70">
        <v>27.3191452147828</v>
      </c>
      <c r="AU46" s="70">
        <v>29.390204788469799</v>
      </c>
      <c r="AV46" s="70">
        <v>22.163927106748801</v>
      </c>
      <c r="AW46" s="70">
        <v>26.140992406896</v>
      </c>
      <c r="AX46" s="70">
        <v>28.674426448811001</v>
      </c>
      <c r="AY46" s="70">
        <v>31.609297852869801</v>
      </c>
      <c r="AZ46" s="70">
        <v>33.837934073626101</v>
      </c>
      <c r="BA46" s="70">
        <v>32.133267502486703</v>
      </c>
      <c r="BB46" s="70">
        <v>20.849926283789198</v>
      </c>
      <c r="BC46" s="70">
        <v>26.282710108854602</v>
      </c>
      <c r="BD46" s="70">
        <v>33.593969511056599</v>
      </c>
      <c r="BE46" s="70">
        <v>59.254931625605401</v>
      </c>
      <c r="BF46" s="70">
        <v>46.319837009247401</v>
      </c>
      <c r="BG46" s="70">
        <v>42.996511576908901</v>
      </c>
      <c r="BH46" s="70">
        <v>41.505727280802901</v>
      </c>
      <c r="BI46" s="70">
        <v>45.720096837337501</v>
      </c>
      <c r="BJ46" s="70">
        <v>41.671870224352098</v>
      </c>
      <c r="BK46" s="70">
        <v>51.136951722439598</v>
      </c>
      <c r="BL46" s="70">
        <v>52.264289440167303</v>
      </c>
      <c r="BM46" s="70">
        <v>42.269035292636303</v>
      </c>
      <c r="BN46" s="70">
        <v>17.864331337672301</v>
      </c>
      <c r="BO46" s="70">
        <v>30.379424185298198</v>
      </c>
      <c r="BP46" s="70">
        <v>27.2768992810289</v>
      </c>
      <c r="BQ46" s="70">
        <v>17.016132256646401</v>
      </c>
      <c r="BR46" s="70">
        <v>23.146275926950299</v>
      </c>
      <c r="BS46" s="70">
        <v>83.214518478170206</v>
      </c>
      <c r="BT46" s="70">
        <v>68.975570236285193</v>
      </c>
      <c r="BU46" s="70">
        <v>67.066861431935607</v>
      </c>
      <c r="BV46" s="70">
        <v>76.194410914911003</v>
      </c>
      <c r="BW46" s="70">
        <v>102.524358678949</v>
      </c>
      <c r="BX46" s="70">
        <v>109.693494191008</v>
      </c>
      <c r="BY46" s="70">
        <v>54.776728780173997</v>
      </c>
      <c r="BZ46" s="70">
        <v>56.992680514018097</v>
      </c>
      <c r="CA46" s="70">
        <v>52.842094411673699</v>
      </c>
      <c r="CB46" s="70">
        <v>37.374148254193798</v>
      </c>
      <c r="CC46" s="70">
        <v>36.005630931432798</v>
      </c>
      <c r="CD46" s="70">
        <v>45.990131532808597</v>
      </c>
    </row>
    <row r="47" spans="1:82" x14ac:dyDescent="0.35">
      <c r="C47" s="71" t="s">
        <v>120</v>
      </c>
      <c r="D47" s="71" t="s">
        <v>120</v>
      </c>
      <c r="E47" s="72">
        <v>9374.4062713450858</v>
      </c>
      <c r="F47" s="72">
        <v>9153.8216305094702</v>
      </c>
      <c r="G47" s="72">
        <v>9152.3346017380954</v>
      </c>
      <c r="H47" s="72">
        <v>9157.566579089691</v>
      </c>
      <c r="I47" s="72">
        <v>9557.9201654558783</v>
      </c>
      <c r="J47" s="72">
        <v>10031.574059717363</v>
      </c>
      <c r="K47" s="72">
        <v>10097.695419602982</v>
      </c>
      <c r="L47" s="72">
        <v>10121.49091891617</v>
      </c>
      <c r="M47" s="72">
        <v>10609.165473254947</v>
      </c>
      <c r="N47" s="72">
        <v>10712.051445746769</v>
      </c>
      <c r="O47" s="72">
        <v>10251.299401028065</v>
      </c>
      <c r="P47" s="72">
        <v>10104.442308481544</v>
      </c>
      <c r="Q47" s="72">
        <v>10875.27265022026</v>
      </c>
      <c r="R47" s="72">
        <v>10059.98921396408</v>
      </c>
      <c r="S47" s="72">
        <v>9064.7153919618868</v>
      </c>
      <c r="T47" s="72">
        <v>7682.4135044986779</v>
      </c>
      <c r="U47" s="72">
        <v>6029.7684739593296</v>
      </c>
      <c r="V47" s="72">
        <v>5527.3207689249675</v>
      </c>
      <c r="W47" s="72">
        <v>6236.017955256375</v>
      </c>
      <c r="X47" s="72">
        <v>6514.115398527716</v>
      </c>
      <c r="Y47" s="72">
        <v>6966.5060690166565</v>
      </c>
      <c r="Z47" s="72">
        <v>7614.8906441518748</v>
      </c>
      <c r="AA47" s="72">
        <v>8226.819093024118</v>
      </c>
      <c r="AB47" s="72">
        <v>8991.0827134893498</v>
      </c>
      <c r="AC47" s="72">
        <v>9490.7314700901061</v>
      </c>
      <c r="AD47" s="72">
        <v>9557.7173631890673</v>
      </c>
      <c r="AE47" s="72">
        <v>8995.5569296989179</v>
      </c>
      <c r="AF47" s="72">
        <v>9022.9852972555946</v>
      </c>
      <c r="AG47" s="72">
        <v>8391.2516955877127</v>
      </c>
      <c r="AH47" s="72">
        <v>8347.3545305829739</v>
      </c>
      <c r="AI47" s="72">
        <v>7779.7696538316914</v>
      </c>
      <c r="AJ47" s="72">
        <v>7556.6537848041844</v>
      </c>
      <c r="AK47" s="72">
        <v>7769.5256562078648</v>
      </c>
      <c r="AL47" s="72">
        <v>7797.4794758188491</v>
      </c>
      <c r="AM47" s="72">
        <v>8077.8981756283792</v>
      </c>
      <c r="AN47" s="72">
        <v>8325.5331196428142</v>
      </c>
      <c r="AO47" s="72">
        <v>8194.7298793010177</v>
      </c>
      <c r="AP47" s="72">
        <v>8361.6964503106447</v>
      </c>
      <c r="AQ47" s="72">
        <v>8307.2473606358526</v>
      </c>
      <c r="AR47" s="72">
        <v>7771.9537645845339</v>
      </c>
      <c r="AS47" s="72">
        <v>7838.5351340593252</v>
      </c>
      <c r="AT47" s="72">
        <v>8323.0677181230676</v>
      </c>
      <c r="AU47" s="72">
        <v>8839.0124316599013</v>
      </c>
      <c r="AV47" s="72">
        <v>8901.9214824322953</v>
      </c>
      <c r="AW47" s="72">
        <v>9094.5291070080057</v>
      </c>
      <c r="AX47" s="72">
        <v>9116.0697327557791</v>
      </c>
      <c r="AY47" s="72">
        <v>9481.7427811557045</v>
      </c>
      <c r="AZ47" s="72">
        <v>9893.0317286732134</v>
      </c>
      <c r="BA47" s="72">
        <v>10212.143483354428</v>
      </c>
      <c r="BB47" s="72">
        <v>10740.600638436172</v>
      </c>
      <c r="BC47" s="72">
        <v>11230.412103107559</v>
      </c>
      <c r="BD47" s="72">
        <v>12251.782836165094</v>
      </c>
      <c r="BE47" s="72">
        <v>12676.001357090739</v>
      </c>
      <c r="BF47" s="72">
        <v>12418.863459281956</v>
      </c>
      <c r="BG47" s="72">
        <v>11972.597452773098</v>
      </c>
      <c r="BH47" s="72">
        <v>12023.717340096124</v>
      </c>
      <c r="BI47" s="72">
        <v>11795.47485916334</v>
      </c>
      <c r="BJ47" s="72">
        <v>11525.376803213787</v>
      </c>
      <c r="BK47" s="72">
        <v>11362.544871570539</v>
      </c>
      <c r="BL47" s="72">
        <v>10914.552113794858</v>
      </c>
      <c r="BM47" s="72">
        <v>10334.307536289489</v>
      </c>
      <c r="BN47" s="72">
        <v>6086.1839878424807</v>
      </c>
      <c r="BO47" s="72">
        <v>9954.266002229806</v>
      </c>
      <c r="BP47" s="72">
        <v>10804.365910048184</v>
      </c>
      <c r="BQ47" s="72">
        <v>10886.683038995332</v>
      </c>
      <c r="BR47" s="72">
        <v>10946.263653482614</v>
      </c>
      <c r="BS47" s="72">
        <v>11020.122711417866</v>
      </c>
      <c r="BT47" s="72">
        <v>11388.358081307686</v>
      </c>
      <c r="BU47" s="72">
        <v>11556.829367758186</v>
      </c>
      <c r="BV47" s="72">
        <v>11471.599234130097</v>
      </c>
      <c r="BW47" s="72">
        <v>11487.238220787944</v>
      </c>
      <c r="BX47" s="72">
        <v>11786.69661852219</v>
      </c>
      <c r="BY47" s="72">
        <v>11781.106862692001</v>
      </c>
      <c r="BZ47" s="72">
        <v>11556.829367758186</v>
      </c>
      <c r="CA47" s="72">
        <v>11540.924315105935</v>
      </c>
      <c r="CB47" s="72">
        <v>11094.495208330118</v>
      </c>
      <c r="CC47" s="72">
        <v>10774.120044872823</v>
      </c>
      <c r="CD47" s="72">
        <v>10599.255450152272</v>
      </c>
    </row>
    <row r="48" spans="1:82" x14ac:dyDescent="0.35">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C72" s="4" t="s">
        <v>209</v>
      </c>
      <c r="D72" s="4"/>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6" spans="1:79" x14ac:dyDescent="0.35">
      <c r="C76" s="4"/>
    </row>
    <row r="80" spans="1:79" s="85" customFormat="1" hidden="1" x14ac:dyDescent="0.35">
      <c r="A80" s="105"/>
      <c r="B80" s="105"/>
      <c r="E80" s="85" t="str">
        <f>IF(E31&lt;5,IF(E31&gt;0,"s",0),"")</f>
        <v/>
      </c>
      <c r="F80" s="85" t="str">
        <f t="shared" ref="F80:BQ81" si="4">IF(F31&lt;5,IF(F31&gt;0,"s",0),"")</f>
        <v/>
      </c>
      <c r="G80" s="85" t="str">
        <f t="shared" si="4"/>
        <v/>
      </c>
      <c r="H80" s="85" t="str">
        <f t="shared" si="4"/>
        <v/>
      </c>
      <c r="I80" s="85" t="str">
        <f t="shared" si="4"/>
        <v/>
      </c>
      <c r="J80" s="85" t="str">
        <f t="shared" si="4"/>
        <v/>
      </c>
      <c r="K80" s="85" t="str">
        <f t="shared" si="4"/>
        <v/>
      </c>
      <c r="L80" s="85" t="str">
        <f t="shared" si="4"/>
        <v/>
      </c>
      <c r="M80" s="85" t="str">
        <f t="shared" si="4"/>
        <v/>
      </c>
      <c r="N80" s="85" t="str">
        <f t="shared" si="4"/>
        <v/>
      </c>
      <c r="O80" s="85" t="str">
        <f t="shared" si="4"/>
        <v/>
      </c>
      <c r="P80" s="85" t="str">
        <f t="shared" si="4"/>
        <v/>
      </c>
      <c r="Q80" s="85" t="str">
        <f t="shared" si="4"/>
        <v/>
      </c>
      <c r="R80" s="85" t="str">
        <f t="shared" si="4"/>
        <v/>
      </c>
      <c r="S80" s="85" t="str">
        <f t="shared" si="4"/>
        <v/>
      </c>
      <c r="T80" s="85" t="str">
        <f t="shared" si="4"/>
        <v/>
      </c>
      <c r="U80" s="85" t="str">
        <f t="shared" si="4"/>
        <v/>
      </c>
      <c r="V80" s="85" t="str">
        <f t="shared" si="4"/>
        <v/>
      </c>
      <c r="W80" s="85" t="str">
        <f t="shared" si="4"/>
        <v/>
      </c>
      <c r="X80" s="85" t="str">
        <f t="shared" si="4"/>
        <v/>
      </c>
      <c r="Y80" s="85" t="str">
        <f t="shared" si="4"/>
        <v/>
      </c>
      <c r="Z80" s="85" t="str">
        <f t="shared" si="4"/>
        <v/>
      </c>
      <c r="AA80" s="85" t="str">
        <f t="shared" si="4"/>
        <v/>
      </c>
      <c r="AB80" s="85" t="str">
        <f t="shared" si="4"/>
        <v/>
      </c>
      <c r="AC80" s="85" t="str">
        <f t="shared" si="4"/>
        <v/>
      </c>
      <c r="AD80" s="85" t="str">
        <f t="shared" si="4"/>
        <v/>
      </c>
      <c r="AE80" s="85" t="str">
        <f t="shared" si="4"/>
        <v/>
      </c>
      <c r="AF80" s="85" t="str">
        <f t="shared" si="4"/>
        <v/>
      </c>
      <c r="AG80" s="85" t="str">
        <f t="shared" si="4"/>
        <v/>
      </c>
      <c r="AH80" s="85" t="str">
        <f t="shared" si="4"/>
        <v/>
      </c>
      <c r="AI80" s="85" t="str">
        <f t="shared" si="4"/>
        <v/>
      </c>
      <c r="AJ80" s="85" t="str">
        <f t="shared" si="4"/>
        <v/>
      </c>
      <c r="AK80" s="85" t="str">
        <f t="shared" si="4"/>
        <v/>
      </c>
      <c r="AL80" s="85" t="str">
        <f t="shared" si="4"/>
        <v/>
      </c>
      <c r="AM80" s="85" t="str">
        <f t="shared" si="4"/>
        <v/>
      </c>
      <c r="AN80" s="85" t="str">
        <f t="shared" si="4"/>
        <v/>
      </c>
      <c r="AO80" s="85" t="str">
        <f t="shared" si="4"/>
        <v/>
      </c>
      <c r="AP80" s="85" t="str">
        <f t="shared" si="4"/>
        <v/>
      </c>
      <c r="AQ80" s="85" t="str">
        <f t="shared" si="4"/>
        <v/>
      </c>
      <c r="AR80" s="85" t="str">
        <f t="shared" si="4"/>
        <v/>
      </c>
      <c r="AS80" s="85" t="str">
        <f t="shared" si="4"/>
        <v/>
      </c>
      <c r="AT80" s="85" t="str">
        <f t="shared" si="4"/>
        <v/>
      </c>
      <c r="AU80" s="85" t="str">
        <f t="shared" si="4"/>
        <v/>
      </c>
      <c r="AV80" s="85" t="str">
        <f t="shared" si="4"/>
        <v/>
      </c>
      <c r="AW80" s="85" t="str">
        <f t="shared" si="4"/>
        <v/>
      </c>
      <c r="AX80" s="85" t="str">
        <f t="shared" si="4"/>
        <v/>
      </c>
      <c r="AY80" s="85" t="str">
        <f t="shared" si="4"/>
        <v/>
      </c>
      <c r="AZ80" s="85" t="str">
        <f t="shared" si="4"/>
        <v/>
      </c>
      <c r="BA80" s="85" t="str">
        <f t="shared" si="4"/>
        <v/>
      </c>
      <c r="BB80" s="85" t="str">
        <f t="shared" si="4"/>
        <v/>
      </c>
      <c r="BC80" s="85" t="str">
        <f t="shared" si="4"/>
        <v/>
      </c>
      <c r="BD80" s="85" t="str">
        <f t="shared" si="4"/>
        <v/>
      </c>
      <c r="BE80" s="85" t="str">
        <f t="shared" si="4"/>
        <v/>
      </c>
      <c r="BF80" s="85" t="str">
        <f t="shared" si="4"/>
        <v/>
      </c>
      <c r="BG80" s="85" t="str">
        <f t="shared" si="4"/>
        <v/>
      </c>
      <c r="BH80" s="85" t="str">
        <f t="shared" si="4"/>
        <v/>
      </c>
      <c r="BI80" s="85" t="str">
        <f t="shared" si="4"/>
        <v/>
      </c>
      <c r="BJ80" s="85" t="str">
        <f t="shared" si="4"/>
        <v/>
      </c>
      <c r="BK80" s="85" t="str">
        <f t="shared" si="4"/>
        <v/>
      </c>
      <c r="BL80" s="85" t="str">
        <f t="shared" si="4"/>
        <v/>
      </c>
      <c r="BM80" s="85" t="str">
        <f t="shared" si="4"/>
        <v/>
      </c>
      <c r="BN80" s="85" t="str">
        <f t="shared" si="4"/>
        <v/>
      </c>
      <c r="BO80" s="85" t="str">
        <f t="shared" si="4"/>
        <v/>
      </c>
      <c r="BP80" s="85" t="str">
        <f t="shared" si="4"/>
        <v/>
      </c>
      <c r="BQ80" s="85" t="str">
        <f t="shared" si="4"/>
        <v/>
      </c>
      <c r="BR80" s="85" t="str">
        <f t="shared" ref="BR80:BX81" si="5">IF(BR31&lt;5,IF(BR31&gt;0,"s",0),"")</f>
        <v/>
      </c>
      <c r="BS80" s="85" t="str">
        <f t="shared" si="5"/>
        <v/>
      </c>
      <c r="BT80" s="85" t="str">
        <f t="shared" si="5"/>
        <v/>
      </c>
      <c r="BU80" s="85" t="str">
        <f t="shared" si="5"/>
        <v/>
      </c>
      <c r="BV80" s="85" t="str">
        <f t="shared" si="5"/>
        <v/>
      </c>
      <c r="BW80" s="85" t="str">
        <f t="shared" si="5"/>
        <v/>
      </c>
      <c r="BX80" s="85" t="str">
        <f t="shared" si="5"/>
        <v/>
      </c>
    </row>
    <row r="81" spans="5:81" hidden="1" x14ac:dyDescent="0.35">
      <c r="E81" s="13" t="str">
        <f t="shared" ref="E81:T81" si="6">IF(E32&lt;5,IF(E32&gt;0,"s",0),"")</f>
        <v/>
      </c>
      <c r="F81" s="13" t="str">
        <f t="shared" si="6"/>
        <v/>
      </c>
      <c r="G81" s="13" t="str">
        <f t="shared" si="6"/>
        <v/>
      </c>
      <c r="H81" s="13" t="str">
        <f t="shared" si="6"/>
        <v/>
      </c>
      <c r="I81" s="13" t="str">
        <f t="shared" si="6"/>
        <v/>
      </c>
      <c r="J81" s="13" t="str">
        <f t="shared" si="6"/>
        <v/>
      </c>
      <c r="K81" s="13" t="str">
        <f t="shared" si="6"/>
        <v/>
      </c>
      <c r="L81" s="13" t="str">
        <f t="shared" si="6"/>
        <v/>
      </c>
      <c r="M81" s="13" t="str">
        <f t="shared" si="6"/>
        <v/>
      </c>
      <c r="N81" s="13" t="str">
        <f t="shared" si="6"/>
        <v/>
      </c>
      <c r="O81" s="13" t="str">
        <f t="shared" si="6"/>
        <v/>
      </c>
      <c r="P81" s="13" t="str">
        <f t="shared" si="6"/>
        <v/>
      </c>
      <c r="Q81" s="13" t="str">
        <f t="shared" si="6"/>
        <v/>
      </c>
      <c r="R81" s="13" t="str">
        <f t="shared" si="6"/>
        <v/>
      </c>
      <c r="S81" s="13" t="str">
        <f t="shared" si="6"/>
        <v/>
      </c>
      <c r="T81" s="13" t="str">
        <f t="shared" si="6"/>
        <v/>
      </c>
      <c r="U81" s="13" t="str">
        <f t="shared" si="4"/>
        <v/>
      </c>
      <c r="V81" s="13" t="str">
        <f t="shared" si="4"/>
        <v/>
      </c>
      <c r="W81" s="13" t="str">
        <f t="shared" si="4"/>
        <v/>
      </c>
      <c r="X81" s="13" t="str">
        <f t="shared" si="4"/>
        <v/>
      </c>
      <c r="Y81" s="13" t="str">
        <f t="shared" si="4"/>
        <v/>
      </c>
      <c r="Z81" s="13" t="str">
        <f t="shared" si="4"/>
        <v/>
      </c>
      <c r="AA81" s="13" t="str">
        <f t="shared" si="4"/>
        <v/>
      </c>
      <c r="AB81" s="13" t="str">
        <f t="shared" si="4"/>
        <v/>
      </c>
      <c r="AC81" s="13" t="str">
        <f t="shared" si="4"/>
        <v/>
      </c>
      <c r="AD81" s="13" t="str">
        <f t="shared" si="4"/>
        <v/>
      </c>
      <c r="AE81" s="13" t="str">
        <f t="shared" si="4"/>
        <v/>
      </c>
      <c r="AF81" s="13" t="str">
        <f t="shared" si="4"/>
        <v/>
      </c>
      <c r="AG81" s="13" t="str">
        <f t="shared" si="4"/>
        <v/>
      </c>
      <c r="AH81" s="13" t="str">
        <f t="shared" si="4"/>
        <v/>
      </c>
      <c r="AI81" s="13" t="str">
        <f t="shared" si="4"/>
        <v/>
      </c>
      <c r="AJ81" s="13" t="str">
        <f t="shared" si="4"/>
        <v/>
      </c>
      <c r="AK81" s="13" t="str">
        <f t="shared" si="4"/>
        <v/>
      </c>
      <c r="AL81" s="13" t="str">
        <f t="shared" si="4"/>
        <v/>
      </c>
      <c r="AM81" s="13" t="str">
        <f t="shared" si="4"/>
        <v/>
      </c>
      <c r="AN81" s="13" t="str">
        <f t="shared" si="4"/>
        <v/>
      </c>
      <c r="AO81" s="13" t="str">
        <f t="shared" si="4"/>
        <v/>
      </c>
      <c r="AP81" s="13" t="str">
        <f t="shared" si="4"/>
        <v/>
      </c>
      <c r="AQ81" s="13" t="str">
        <f t="shared" si="4"/>
        <v/>
      </c>
      <c r="AR81" s="13" t="str">
        <f t="shared" si="4"/>
        <v/>
      </c>
      <c r="AS81" s="13" t="str">
        <f t="shared" si="4"/>
        <v/>
      </c>
      <c r="AT81" s="13" t="str">
        <f t="shared" si="4"/>
        <v/>
      </c>
      <c r="AU81" s="13" t="str">
        <f t="shared" si="4"/>
        <v/>
      </c>
      <c r="AV81" s="13" t="str">
        <f t="shared" si="4"/>
        <v/>
      </c>
      <c r="AW81" s="13" t="str">
        <f t="shared" si="4"/>
        <v/>
      </c>
      <c r="AX81" s="13" t="str">
        <f t="shared" si="4"/>
        <v/>
      </c>
      <c r="AY81" s="13" t="str">
        <f t="shared" si="4"/>
        <v/>
      </c>
      <c r="AZ81" s="13" t="str">
        <f t="shared" si="4"/>
        <v/>
      </c>
      <c r="BA81" s="13" t="str">
        <f t="shared" si="4"/>
        <v/>
      </c>
      <c r="BB81" s="13" t="str">
        <f t="shared" si="4"/>
        <v/>
      </c>
      <c r="BC81" s="13" t="str">
        <f t="shared" si="4"/>
        <v/>
      </c>
      <c r="BD81" s="13" t="str">
        <f t="shared" si="4"/>
        <v/>
      </c>
      <c r="BE81" s="13" t="str">
        <f t="shared" si="4"/>
        <v/>
      </c>
      <c r="BF81" s="13" t="str">
        <f t="shared" si="4"/>
        <v/>
      </c>
      <c r="BG81" s="13" t="str">
        <f t="shared" si="4"/>
        <v/>
      </c>
      <c r="BH81" s="13" t="str">
        <f t="shared" si="4"/>
        <v/>
      </c>
      <c r="BI81" s="13" t="str">
        <f t="shared" si="4"/>
        <v/>
      </c>
      <c r="BJ81" s="13" t="str">
        <f t="shared" si="4"/>
        <v/>
      </c>
      <c r="BK81" s="13" t="str">
        <f t="shared" si="4"/>
        <v/>
      </c>
      <c r="BL81" s="13" t="str">
        <f t="shared" si="4"/>
        <v/>
      </c>
      <c r="BM81" s="13" t="str">
        <f t="shared" si="4"/>
        <v/>
      </c>
      <c r="BN81" s="13" t="str">
        <f t="shared" si="4"/>
        <v/>
      </c>
      <c r="BO81" s="13" t="str">
        <f t="shared" si="4"/>
        <v/>
      </c>
      <c r="BP81" s="13" t="str">
        <f t="shared" si="4"/>
        <v/>
      </c>
      <c r="BQ81" s="13" t="str">
        <f t="shared" si="4"/>
        <v/>
      </c>
      <c r="BR81" s="13" t="str">
        <f t="shared" si="5"/>
        <v/>
      </c>
      <c r="BS81" s="13" t="str">
        <f t="shared" si="5"/>
        <v/>
      </c>
      <c r="BT81" s="13" t="str">
        <f t="shared" si="5"/>
        <v/>
      </c>
      <c r="BU81" s="13" t="str">
        <f t="shared" si="5"/>
        <v/>
      </c>
      <c r="BV81" s="13" t="str">
        <f t="shared" si="5"/>
        <v/>
      </c>
      <c r="BW81" s="13" t="str">
        <f t="shared" si="5"/>
        <v/>
      </c>
      <c r="BX81" s="13" t="str">
        <f t="shared" si="5"/>
        <v/>
      </c>
    </row>
    <row r="82" spans="5:81" hidden="1" x14ac:dyDescent="0.35">
      <c r="E82" s="13" t="str">
        <f>IF(E31&gt;0,IF(E31&lt;5,"secret",""),"")</f>
        <v/>
      </c>
      <c r="F82" s="13" t="str">
        <f t="shared" ref="F82:BQ82" si="7">IF(F31&gt;0,IF(F31&lt;5,"secret",""),"")</f>
        <v/>
      </c>
      <c r="G82" s="13" t="str">
        <f t="shared" si="7"/>
        <v/>
      </c>
      <c r="H82" s="13" t="str">
        <f t="shared" si="7"/>
        <v/>
      </c>
      <c r="I82" s="13" t="str">
        <f t="shared" si="7"/>
        <v/>
      </c>
      <c r="J82" s="13" t="str">
        <f t="shared" si="7"/>
        <v/>
      </c>
      <c r="K82" s="13" t="str">
        <f t="shared" si="7"/>
        <v/>
      </c>
      <c r="L82" s="13" t="str">
        <f t="shared" si="7"/>
        <v/>
      </c>
      <c r="M82" s="13" t="str">
        <f t="shared" si="7"/>
        <v/>
      </c>
      <c r="N82" s="13" t="str">
        <f t="shared" si="7"/>
        <v/>
      </c>
      <c r="O82" s="13" t="str">
        <f t="shared" si="7"/>
        <v/>
      </c>
      <c r="P82" s="13" t="str">
        <f t="shared" si="7"/>
        <v/>
      </c>
      <c r="Q82" s="13" t="str">
        <f t="shared" si="7"/>
        <v/>
      </c>
      <c r="R82" s="13" t="str">
        <f t="shared" si="7"/>
        <v/>
      </c>
      <c r="S82" s="13" t="str">
        <f t="shared" si="7"/>
        <v/>
      </c>
      <c r="T82" s="13" t="str">
        <f t="shared" si="7"/>
        <v/>
      </c>
      <c r="U82" s="13" t="str">
        <f t="shared" si="7"/>
        <v/>
      </c>
      <c r="V82" s="13" t="str">
        <f t="shared" si="7"/>
        <v/>
      </c>
      <c r="W82" s="13" t="str">
        <f t="shared" si="7"/>
        <v/>
      </c>
      <c r="X82" s="13" t="str">
        <f t="shared" si="7"/>
        <v/>
      </c>
      <c r="Y82" s="13" t="str">
        <f t="shared" si="7"/>
        <v/>
      </c>
      <c r="Z82" s="13" t="str">
        <f t="shared" si="7"/>
        <v/>
      </c>
      <c r="AA82" s="13" t="str">
        <f t="shared" si="7"/>
        <v/>
      </c>
      <c r="AB82" s="13" t="str">
        <f t="shared" si="7"/>
        <v/>
      </c>
      <c r="AC82" s="13" t="str">
        <f t="shared" si="7"/>
        <v/>
      </c>
      <c r="AD82" s="13" t="str">
        <f t="shared" si="7"/>
        <v/>
      </c>
      <c r="AE82" s="13" t="str">
        <f t="shared" si="7"/>
        <v/>
      </c>
      <c r="AF82" s="13" t="str">
        <f t="shared" si="7"/>
        <v/>
      </c>
      <c r="AG82" s="13" t="str">
        <f t="shared" si="7"/>
        <v/>
      </c>
      <c r="AH82" s="13" t="str">
        <f t="shared" si="7"/>
        <v/>
      </c>
      <c r="AI82" s="13" t="str">
        <f t="shared" si="7"/>
        <v/>
      </c>
      <c r="AJ82" s="13" t="str">
        <f t="shared" si="7"/>
        <v/>
      </c>
      <c r="AK82" s="13" t="str">
        <f t="shared" si="7"/>
        <v/>
      </c>
      <c r="AL82" s="13" t="str">
        <f t="shared" si="7"/>
        <v/>
      </c>
      <c r="AM82" s="13" t="str">
        <f t="shared" si="7"/>
        <v/>
      </c>
      <c r="AN82" s="13" t="str">
        <f t="shared" si="7"/>
        <v/>
      </c>
      <c r="AO82" s="13" t="str">
        <f t="shared" si="7"/>
        <v/>
      </c>
      <c r="AP82" s="13" t="str">
        <f t="shared" si="7"/>
        <v/>
      </c>
      <c r="AQ82" s="13" t="str">
        <f t="shared" si="7"/>
        <v/>
      </c>
      <c r="AR82" s="13" t="str">
        <f t="shared" si="7"/>
        <v/>
      </c>
      <c r="AS82" s="13" t="str">
        <f t="shared" si="7"/>
        <v/>
      </c>
      <c r="AT82" s="13" t="str">
        <f t="shared" si="7"/>
        <v/>
      </c>
      <c r="AU82" s="13" t="str">
        <f t="shared" si="7"/>
        <v/>
      </c>
      <c r="AV82" s="13" t="str">
        <f t="shared" si="7"/>
        <v/>
      </c>
      <c r="AW82" s="13" t="str">
        <f t="shared" si="7"/>
        <v/>
      </c>
      <c r="AX82" s="13" t="str">
        <f t="shared" si="7"/>
        <v/>
      </c>
      <c r="AY82" s="13" t="str">
        <f t="shared" si="7"/>
        <v/>
      </c>
      <c r="AZ82" s="13" t="str">
        <f t="shared" si="7"/>
        <v/>
      </c>
      <c r="BA82" s="13" t="str">
        <f t="shared" si="7"/>
        <v/>
      </c>
      <c r="BB82" s="13" t="str">
        <f t="shared" si="7"/>
        <v/>
      </c>
      <c r="BC82" s="13" t="str">
        <f t="shared" si="7"/>
        <v/>
      </c>
      <c r="BD82" s="13" t="str">
        <f t="shared" si="7"/>
        <v/>
      </c>
      <c r="BE82" s="13" t="str">
        <f t="shared" si="7"/>
        <v/>
      </c>
      <c r="BF82" s="13" t="str">
        <f t="shared" si="7"/>
        <v/>
      </c>
      <c r="BG82" s="13" t="str">
        <f t="shared" si="7"/>
        <v/>
      </c>
      <c r="BH82" s="13" t="str">
        <f t="shared" si="7"/>
        <v/>
      </c>
      <c r="BI82" s="13" t="str">
        <f t="shared" si="7"/>
        <v/>
      </c>
      <c r="BJ82" s="13" t="str">
        <f t="shared" si="7"/>
        <v/>
      </c>
      <c r="BK82" s="13" t="str">
        <f t="shared" si="7"/>
        <v/>
      </c>
      <c r="BL82" s="13" t="str">
        <f t="shared" si="7"/>
        <v/>
      </c>
      <c r="BM82" s="13" t="str">
        <f t="shared" si="7"/>
        <v/>
      </c>
      <c r="BN82" s="13" t="str">
        <f t="shared" si="7"/>
        <v/>
      </c>
      <c r="BO82" s="13" t="str">
        <f t="shared" si="7"/>
        <v/>
      </c>
      <c r="BP82" s="13" t="str">
        <f t="shared" si="7"/>
        <v/>
      </c>
      <c r="BQ82" s="13" t="str">
        <f t="shared" si="7"/>
        <v/>
      </c>
      <c r="BR82" s="13" t="str">
        <f t="shared" ref="BR82:BZ82" si="8">IF(BR31&gt;0,IF(BR31&lt;5,"secret",""),"")</f>
        <v/>
      </c>
      <c r="BS82" s="13" t="str">
        <f t="shared" si="8"/>
        <v/>
      </c>
      <c r="BT82" s="13" t="str">
        <f t="shared" si="8"/>
        <v/>
      </c>
      <c r="BU82" s="13" t="str">
        <f t="shared" si="8"/>
        <v/>
      </c>
      <c r="BV82" s="13" t="str">
        <f t="shared" si="8"/>
        <v/>
      </c>
      <c r="BW82" s="13" t="str">
        <f t="shared" si="8"/>
        <v/>
      </c>
      <c r="BX82" s="13" t="str">
        <f t="shared" si="8"/>
        <v/>
      </c>
      <c r="BY82" s="13" t="str">
        <f t="shared" si="8"/>
        <v/>
      </c>
      <c r="BZ82" s="13" t="str">
        <f t="shared" si="8"/>
        <v/>
      </c>
      <c r="CA82" s="13" t="str">
        <f t="shared" ref="CA82:CC97" si="9">IF(CA31&gt;0,IF(CA31&lt;5,"secret",""),"")</f>
        <v/>
      </c>
      <c r="CB82" s="13" t="str">
        <f t="shared" si="9"/>
        <v/>
      </c>
      <c r="CC82" s="13" t="str">
        <f t="shared" si="9"/>
        <v/>
      </c>
    </row>
    <row r="83" spans="5:81" hidden="1" x14ac:dyDescent="0.35">
      <c r="E83" s="13" t="str">
        <f t="shared" ref="E83:E94" si="10">IF(E32&gt;0,IF(E32&lt;5,"secret",""),"")</f>
        <v/>
      </c>
      <c r="F83" s="13" t="str">
        <f t="shared" ref="F83:BQ83" si="11">IF(F32&gt;0,IF(F32&lt;5,"secret",""),"")</f>
        <v/>
      </c>
      <c r="G83" s="13" t="str">
        <f t="shared" si="11"/>
        <v/>
      </c>
      <c r="H83" s="13" t="str">
        <f t="shared" si="11"/>
        <v/>
      </c>
      <c r="I83" s="13" t="str">
        <f t="shared" si="11"/>
        <v/>
      </c>
      <c r="J83" s="13" t="str">
        <f t="shared" si="11"/>
        <v/>
      </c>
      <c r="K83" s="13" t="str">
        <f t="shared" si="11"/>
        <v/>
      </c>
      <c r="L83" s="13" t="str">
        <f t="shared" si="11"/>
        <v/>
      </c>
      <c r="M83" s="13" t="str">
        <f t="shared" si="11"/>
        <v/>
      </c>
      <c r="N83" s="13" t="str">
        <f t="shared" si="11"/>
        <v/>
      </c>
      <c r="O83" s="13" t="str">
        <f t="shared" si="11"/>
        <v/>
      </c>
      <c r="P83" s="13" t="str">
        <f t="shared" si="11"/>
        <v/>
      </c>
      <c r="Q83" s="13" t="str">
        <f t="shared" si="11"/>
        <v/>
      </c>
      <c r="R83" s="13" t="str">
        <f t="shared" si="11"/>
        <v/>
      </c>
      <c r="S83" s="13" t="str">
        <f t="shared" si="11"/>
        <v/>
      </c>
      <c r="T83" s="13" t="str">
        <f t="shared" si="11"/>
        <v/>
      </c>
      <c r="U83" s="13" t="str">
        <f t="shared" si="11"/>
        <v/>
      </c>
      <c r="V83" s="13" t="str">
        <f t="shared" si="11"/>
        <v/>
      </c>
      <c r="W83" s="13" t="str">
        <f t="shared" si="11"/>
        <v/>
      </c>
      <c r="X83" s="13" t="str">
        <f t="shared" si="11"/>
        <v/>
      </c>
      <c r="Y83" s="13" t="str">
        <f t="shared" si="11"/>
        <v/>
      </c>
      <c r="Z83" s="13" t="str">
        <f t="shared" si="11"/>
        <v/>
      </c>
      <c r="AA83" s="13" t="str">
        <f t="shared" si="11"/>
        <v/>
      </c>
      <c r="AB83" s="13" t="str">
        <f t="shared" si="11"/>
        <v/>
      </c>
      <c r="AC83" s="13" t="str">
        <f t="shared" si="11"/>
        <v/>
      </c>
      <c r="AD83" s="13" t="str">
        <f t="shared" si="11"/>
        <v/>
      </c>
      <c r="AE83" s="13" t="str">
        <f t="shared" si="11"/>
        <v/>
      </c>
      <c r="AF83" s="13" t="str">
        <f t="shared" si="11"/>
        <v/>
      </c>
      <c r="AG83" s="13" t="str">
        <f t="shared" si="11"/>
        <v/>
      </c>
      <c r="AH83" s="13" t="str">
        <f t="shared" si="11"/>
        <v/>
      </c>
      <c r="AI83" s="13" t="str">
        <f t="shared" si="11"/>
        <v/>
      </c>
      <c r="AJ83" s="13" t="str">
        <f t="shared" si="11"/>
        <v/>
      </c>
      <c r="AK83" s="13" t="str">
        <f t="shared" si="11"/>
        <v/>
      </c>
      <c r="AL83" s="13" t="str">
        <f t="shared" si="11"/>
        <v/>
      </c>
      <c r="AM83" s="13" t="str">
        <f t="shared" si="11"/>
        <v/>
      </c>
      <c r="AN83" s="13" t="str">
        <f t="shared" si="11"/>
        <v/>
      </c>
      <c r="AO83" s="13" t="str">
        <f t="shared" si="11"/>
        <v/>
      </c>
      <c r="AP83" s="13" t="str">
        <f t="shared" si="11"/>
        <v/>
      </c>
      <c r="AQ83" s="13" t="str">
        <f t="shared" si="11"/>
        <v/>
      </c>
      <c r="AR83" s="13" t="str">
        <f t="shared" si="11"/>
        <v/>
      </c>
      <c r="AS83" s="13" t="str">
        <f t="shared" si="11"/>
        <v/>
      </c>
      <c r="AT83" s="13" t="str">
        <f t="shared" si="11"/>
        <v/>
      </c>
      <c r="AU83" s="13" t="str">
        <f t="shared" si="11"/>
        <v/>
      </c>
      <c r="AV83" s="13" t="str">
        <f t="shared" si="11"/>
        <v/>
      </c>
      <c r="AW83" s="13" t="str">
        <f t="shared" si="11"/>
        <v/>
      </c>
      <c r="AX83" s="13" t="str">
        <f t="shared" si="11"/>
        <v/>
      </c>
      <c r="AY83" s="13" t="str">
        <f t="shared" si="11"/>
        <v/>
      </c>
      <c r="AZ83" s="13" t="str">
        <f t="shared" si="11"/>
        <v/>
      </c>
      <c r="BA83" s="13" t="str">
        <f t="shared" si="11"/>
        <v/>
      </c>
      <c r="BB83" s="13" t="str">
        <f t="shared" si="11"/>
        <v/>
      </c>
      <c r="BC83" s="13" t="str">
        <f t="shared" si="11"/>
        <v/>
      </c>
      <c r="BD83" s="13" t="str">
        <f t="shared" si="11"/>
        <v/>
      </c>
      <c r="BE83" s="13" t="str">
        <f t="shared" si="11"/>
        <v/>
      </c>
      <c r="BF83" s="13" t="str">
        <f t="shared" si="11"/>
        <v/>
      </c>
      <c r="BG83" s="13" t="str">
        <f t="shared" si="11"/>
        <v/>
      </c>
      <c r="BH83" s="13" t="str">
        <f t="shared" si="11"/>
        <v/>
      </c>
      <c r="BI83" s="13" t="str">
        <f t="shared" si="11"/>
        <v/>
      </c>
      <c r="BJ83" s="13" t="str">
        <f t="shared" si="11"/>
        <v/>
      </c>
      <c r="BK83" s="13" t="str">
        <f t="shared" si="11"/>
        <v/>
      </c>
      <c r="BL83" s="13" t="str">
        <f t="shared" si="11"/>
        <v/>
      </c>
      <c r="BM83" s="13" t="str">
        <f t="shared" si="11"/>
        <v/>
      </c>
      <c r="BN83" s="13" t="str">
        <f t="shared" si="11"/>
        <v/>
      </c>
      <c r="BO83" s="13" t="str">
        <f t="shared" si="11"/>
        <v/>
      </c>
      <c r="BP83" s="13" t="str">
        <f t="shared" si="11"/>
        <v/>
      </c>
      <c r="BQ83" s="13" t="str">
        <f t="shared" si="11"/>
        <v/>
      </c>
      <c r="BR83" s="13" t="str">
        <f t="shared" ref="BR83:BZ83" si="12">IF(BR32&gt;0,IF(BR32&lt;5,"secret",""),"")</f>
        <v/>
      </c>
      <c r="BS83" s="13" t="str">
        <f t="shared" si="12"/>
        <v/>
      </c>
      <c r="BT83" s="13" t="str">
        <f t="shared" si="12"/>
        <v/>
      </c>
      <c r="BU83" s="13" t="str">
        <f t="shared" si="12"/>
        <v/>
      </c>
      <c r="BV83" s="13" t="str">
        <f t="shared" si="12"/>
        <v/>
      </c>
      <c r="BW83" s="13" t="str">
        <f t="shared" si="12"/>
        <v/>
      </c>
      <c r="BX83" s="13" t="str">
        <f t="shared" si="12"/>
        <v/>
      </c>
      <c r="BY83" s="13" t="str">
        <f t="shared" si="12"/>
        <v/>
      </c>
      <c r="BZ83" s="13" t="str">
        <f t="shared" si="12"/>
        <v/>
      </c>
      <c r="CA83" s="13" t="str">
        <f t="shared" ref="CA83:CC83" si="13">IF(CA32&gt;0,IF(CA32&lt;5,"secret",""),"")</f>
        <v/>
      </c>
      <c r="CB83" s="13" t="str">
        <f t="shared" si="13"/>
        <v/>
      </c>
      <c r="CC83" s="13" t="str">
        <f t="shared" si="13"/>
        <v/>
      </c>
    </row>
    <row r="84" spans="5:81" hidden="1" x14ac:dyDescent="0.35">
      <c r="E84" s="13" t="str">
        <f t="shared" si="10"/>
        <v/>
      </c>
      <c r="F84" s="13" t="str">
        <f t="shared" ref="F84:BQ84" si="14">IF(F33&gt;0,IF(F33&lt;5,"secret",""),"")</f>
        <v/>
      </c>
      <c r="G84" s="13" t="str">
        <f t="shared" si="14"/>
        <v/>
      </c>
      <c r="H84" s="13" t="str">
        <f t="shared" si="14"/>
        <v/>
      </c>
      <c r="I84" s="13" t="str">
        <f t="shared" si="14"/>
        <v/>
      </c>
      <c r="J84" s="13" t="str">
        <f t="shared" si="14"/>
        <v/>
      </c>
      <c r="K84" s="13" t="str">
        <f t="shared" si="14"/>
        <v/>
      </c>
      <c r="L84" s="13" t="str">
        <f t="shared" si="14"/>
        <v/>
      </c>
      <c r="M84" s="13" t="str">
        <f t="shared" si="14"/>
        <v/>
      </c>
      <c r="N84" s="13" t="str">
        <f t="shared" si="14"/>
        <v/>
      </c>
      <c r="O84" s="13" t="str">
        <f t="shared" si="14"/>
        <v/>
      </c>
      <c r="P84" s="13" t="str">
        <f t="shared" si="14"/>
        <v/>
      </c>
      <c r="Q84" s="13" t="str">
        <f t="shared" si="14"/>
        <v/>
      </c>
      <c r="R84" s="13" t="str">
        <f t="shared" si="14"/>
        <v/>
      </c>
      <c r="S84" s="13" t="str">
        <f t="shared" si="14"/>
        <v/>
      </c>
      <c r="T84" s="13" t="str">
        <f t="shared" si="14"/>
        <v/>
      </c>
      <c r="U84" s="13" t="str">
        <f t="shared" si="14"/>
        <v/>
      </c>
      <c r="V84" s="13" t="str">
        <f t="shared" si="14"/>
        <v/>
      </c>
      <c r="W84" s="13" t="str">
        <f t="shared" si="14"/>
        <v/>
      </c>
      <c r="X84" s="13" t="str">
        <f t="shared" si="14"/>
        <v/>
      </c>
      <c r="Y84" s="13" t="str">
        <f t="shared" si="14"/>
        <v/>
      </c>
      <c r="Z84" s="13" t="str">
        <f t="shared" si="14"/>
        <v/>
      </c>
      <c r="AA84" s="13" t="str">
        <f t="shared" si="14"/>
        <v/>
      </c>
      <c r="AB84" s="13" t="str">
        <f t="shared" si="14"/>
        <v/>
      </c>
      <c r="AC84" s="13" t="str">
        <f t="shared" si="14"/>
        <v/>
      </c>
      <c r="AD84" s="13" t="str">
        <f t="shared" si="14"/>
        <v/>
      </c>
      <c r="AE84" s="13" t="str">
        <f t="shared" si="14"/>
        <v/>
      </c>
      <c r="AF84" s="13" t="str">
        <f t="shared" si="14"/>
        <v/>
      </c>
      <c r="AG84" s="13" t="str">
        <f t="shared" si="14"/>
        <v/>
      </c>
      <c r="AH84" s="13" t="str">
        <f t="shared" si="14"/>
        <v/>
      </c>
      <c r="AI84" s="13" t="str">
        <f t="shared" si="14"/>
        <v/>
      </c>
      <c r="AJ84" s="13" t="str">
        <f t="shared" si="14"/>
        <v/>
      </c>
      <c r="AK84" s="13" t="str">
        <f t="shared" si="14"/>
        <v/>
      </c>
      <c r="AL84" s="13" t="str">
        <f t="shared" si="14"/>
        <v/>
      </c>
      <c r="AM84" s="13" t="str">
        <f t="shared" si="14"/>
        <v/>
      </c>
      <c r="AN84" s="13" t="str">
        <f t="shared" si="14"/>
        <v/>
      </c>
      <c r="AO84" s="13" t="str">
        <f t="shared" si="14"/>
        <v/>
      </c>
      <c r="AP84" s="13" t="str">
        <f t="shared" si="14"/>
        <v/>
      </c>
      <c r="AQ84" s="13" t="str">
        <f t="shared" si="14"/>
        <v/>
      </c>
      <c r="AR84" s="13" t="str">
        <f t="shared" si="14"/>
        <v/>
      </c>
      <c r="AS84" s="13" t="str">
        <f t="shared" si="14"/>
        <v/>
      </c>
      <c r="AT84" s="13" t="str">
        <f t="shared" si="14"/>
        <v/>
      </c>
      <c r="AU84" s="13" t="str">
        <f t="shared" si="14"/>
        <v/>
      </c>
      <c r="AV84" s="13" t="str">
        <f t="shared" si="14"/>
        <v/>
      </c>
      <c r="AW84" s="13" t="str">
        <f t="shared" si="14"/>
        <v/>
      </c>
      <c r="AX84" s="13" t="str">
        <f t="shared" si="14"/>
        <v/>
      </c>
      <c r="AY84" s="13" t="str">
        <f t="shared" si="14"/>
        <v/>
      </c>
      <c r="AZ84" s="13" t="str">
        <f t="shared" si="14"/>
        <v/>
      </c>
      <c r="BA84" s="13" t="str">
        <f t="shared" si="14"/>
        <v/>
      </c>
      <c r="BB84" s="13" t="str">
        <f t="shared" si="14"/>
        <v/>
      </c>
      <c r="BC84" s="13" t="str">
        <f t="shared" si="14"/>
        <v/>
      </c>
      <c r="BD84" s="13" t="str">
        <f t="shared" si="14"/>
        <v/>
      </c>
      <c r="BE84" s="13" t="str">
        <f t="shared" si="14"/>
        <v/>
      </c>
      <c r="BF84" s="13" t="str">
        <f t="shared" si="14"/>
        <v/>
      </c>
      <c r="BG84" s="13" t="str">
        <f t="shared" si="14"/>
        <v/>
      </c>
      <c r="BH84" s="13" t="str">
        <f t="shared" si="14"/>
        <v/>
      </c>
      <c r="BI84" s="13" t="str">
        <f t="shared" si="14"/>
        <v/>
      </c>
      <c r="BJ84" s="13" t="str">
        <f t="shared" si="14"/>
        <v/>
      </c>
      <c r="BK84" s="13" t="str">
        <f t="shared" si="14"/>
        <v/>
      </c>
      <c r="BL84" s="13" t="str">
        <f t="shared" si="14"/>
        <v/>
      </c>
      <c r="BM84" s="13" t="str">
        <f t="shared" si="14"/>
        <v/>
      </c>
      <c r="BN84" s="13" t="str">
        <f t="shared" si="14"/>
        <v/>
      </c>
      <c r="BO84" s="13" t="str">
        <f t="shared" si="14"/>
        <v/>
      </c>
      <c r="BP84" s="13" t="str">
        <f t="shared" si="14"/>
        <v/>
      </c>
      <c r="BQ84" s="13" t="str">
        <f t="shared" si="14"/>
        <v/>
      </c>
      <c r="BR84" s="13" t="str">
        <f t="shared" ref="BR84:BZ84" si="15">IF(BR33&gt;0,IF(BR33&lt;5,"secret",""),"")</f>
        <v/>
      </c>
      <c r="BS84" s="13" t="str">
        <f t="shared" si="15"/>
        <v/>
      </c>
      <c r="BT84" s="13" t="str">
        <f t="shared" si="15"/>
        <v/>
      </c>
      <c r="BU84" s="13" t="str">
        <f t="shared" si="15"/>
        <v/>
      </c>
      <c r="BV84" s="13" t="str">
        <f t="shared" si="15"/>
        <v/>
      </c>
      <c r="BW84" s="13" t="str">
        <f t="shared" si="15"/>
        <v/>
      </c>
      <c r="BX84" s="13" t="str">
        <f t="shared" si="15"/>
        <v/>
      </c>
      <c r="BY84" s="13" t="str">
        <f t="shared" si="15"/>
        <v/>
      </c>
      <c r="BZ84" s="13" t="str">
        <f t="shared" si="15"/>
        <v/>
      </c>
      <c r="CA84" s="13" t="str">
        <f t="shared" si="9"/>
        <v/>
      </c>
      <c r="CB84" s="13" t="str">
        <f t="shared" si="9"/>
        <v/>
      </c>
      <c r="CC84" s="13" t="str">
        <f t="shared" si="9"/>
        <v/>
      </c>
    </row>
    <row r="85" spans="5:81" hidden="1" x14ac:dyDescent="0.35">
      <c r="E85" s="13" t="str">
        <f t="shared" si="10"/>
        <v/>
      </c>
      <c r="F85" s="13" t="str">
        <f t="shared" ref="F85:BQ85" si="16">IF(F34&gt;0,IF(F34&lt;5,"secret",""),"")</f>
        <v/>
      </c>
      <c r="G85" s="13" t="str">
        <f t="shared" si="16"/>
        <v/>
      </c>
      <c r="H85" s="13" t="str">
        <f t="shared" si="16"/>
        <v/>
      </c>
      <c r="I85" s="13" t="str">
        <f t="shared" si="16"/>
        <v/>
      </c>
      <c r="J85" s="13" t="str">
        <f t="shared" si="16"/>
        <v/>
      </c>
      <c r="K85" s="13" t="str">
        <f t="shared" si="16"/>
        <v/>
      </c>
      <c r="L85" s="13" t="str">
        <f t="shared" si="16"/>
        <v/>
      </c>
      <c r="M85" s="13" t="str">
        <f t="shared" si="16"/>
        <v/>
      </c>
      <c r="N85" s="13" t="str">
        <f t="shared" si="16"/>
        <v/>
      </c>
      <c r="O85" s="13" t="str">
        <f t="shared" si="16"/>
        <v/>
      </c>
      <c r="P85" s="13" t="str">
        <f t="shared" si="16"/>
        <v/>
      </c>
      <c r="Q85" s="13" t="str">
        <f t="shared" si="16"/>
        <v/>
      </c>
      <c r="R85" s="13" t="str">
        <f t="shared" si="16"/>
        <v/>
      </c>
      <c r="S85" s="13" t="str">
        <f t="shared" si="16"/>
        <v/>
      </c>
      <c r="T85" s="13" t="str">
        <f t="shared" si="16"/>
        <v/>
      </c>
      <c r="U85" s="13" t="str">
        <f t="shared" si="16"/>
        <v/>
      </c>
      <c r="V85" s="13" t="str">
        <f t="shared" si="16"/>
        <v/>
      </c>
      <c r="W85" s="13" t="str">
        <f t="shared" si="16"/>
        <v/>
      </c>
      <c r="X85" s="13" t="str">
        <f t="shared" si="16"/>
        <v/>
      </c>
      <c r="Y85" s="13" t="str">
        <f t="shared" si="16"/>
        <v/>
      </c>
      <c r="Z85" s="13" t="str">
        <f t="shared" si="16"/>
        <v/>
      </c>
      <c r="AA85" s="13" t="str">
        <f t="shared" si="16"/>
        <v/>
      </c>
      <c r="AB85" s="13" t="str">
        <f t="shared" si="16"/>
        <v/>
      </c>
      <c r="AC85" s="13" t="str">
        <f t="shared" si="16"/>
        <v/>
      </c>
      <c r="AD85" s="13" t="str">
        <f t="shared" si="16"/>
        <v/>
      </c>
      <c r="AE85" s="13" t="str">
        <f t="shared" si="16"/>
        <v/>
      </c>
      <c r="AF85" s="13" t="str">
        <f t="shared" si="16"/>
        <v/>
      </c>
      <c r="AG85" s="13" t="str">
        <f t="shared" si="16"/>
        <v/>
      </c>
      <c r="AH85" s="13" t="str">
        <f t="shared" si="16"/>
        <v/>
      </c>
      <c r="AI85" s="13" t="str">
        <f t="shared" si="16"/>
        <v/>
      </c>
      <c r="AJ85" s="13" t="str">
        <f t="shared" si="16"/>
        <v/>
      </c>
      <c r="AK85" s="13" t="str">
        <f t="shared" si="16"/>
        <v/>
      </c>
      <c r="AL85" s="13" t="str">
        <f t="shared" si="16"/>
        <v/>
      </c>
      <c r="AM85" s="13" t="str">
        <f t="shared" si="16"/>
        <v/>
      </c>
      <c r="AN85" s="13" t="str">
        <f t="shared" si="16"/>
        <v/>
      </c>
      <c r="AO85" s="13" t="str">
        <f t="shared" si="16"/>
        <v/>
      </c>
      <c r="AP85" s="13" t="str">
        <f t="shared" si="16"/>
        <v/>
      </c>
      <c r="AQ85" s="13" t="str">
        <f t="shared" si="16"/>
        <v/>
      </c>
      <c r="AR85" s="13" t="str">
        <f t="shared" si="16"/>
        <v/>
      </c>
      <c r="AS85" s="13" t="str">
        <f t="shared" si="16"/>
        <v/>
      </c>
      <c r="AT85" s="13" t="str">
        <f t="shared" si="16"/>
        <v/>
      </c>
      <c r="AU85" s="13" t="str">
        <f t="shared" si="16"/>
        <v/>
      </c>
      <c r="AV85" s="13" t="str">
        <f t="shared" si="16"/>
        <v/>
      </c>
      <c r="AW85" s="13" t="str">
        <f t="shared" si="16"/>
        <v/>
      </c>
      <c r="AX85" s="13" t="str">
        <f t="shared" si="16"/>
        <v/>
      </c>
      <c r="AY85" s="13" t="str">
        <f t="shared" si="16"/>
        <v/>
      </c>
      <c r="AZ85" s="13" t="str">
        <f t="shared" si="16"/>
        <v/>
      </c>
      <c r="BA85" s="13" t="str">
        <f t="shared" si="16"/>
        <v/>
      </c>
      <c r="BB85" s="13" t="str">
        <f t="shared" si="16"/>
        <v/>
      </c>
      <c r="BC85" s="13" t="str">
        <f t="shared" si="16"/>
        <v/>
      </c>
      <c r="BD85" s="13" t="str">
        <f t="shared" si="16"/>
        <v/>
      </c>
      <c r="BE85" s="13" t="str">
        <f t="shared" si="16"/>
        <v/>
      </c>
      <c r="BF85" s="13" t="str">
        <f t="shared" si="16"/>
        <v/>
      </c>
      <c r="BG85" s="13" t="str">
        <f t="shared" si="16"/>
        <v/>
      </c>
      <c r="BH85" s="13" t="str">
        <f t="shared" si="16"/>
        <v/>
      </c>
      <c r="BI85" s="13" t="str">
        <f t="shared" si="16"/>
        <v/>
      </c>
      <c r="BJ85" s="13" t="str">
        <f t="shared" si="16"/>
        <v/>
      </c>
      <c r="BK85" s="13" t="str">
        <f t="shared" si="16"/>
        <v/>
      </c>
      <c r="BL85" s="13" t="str">
        <f t="shared" si="16"/>
        <v/>
      </c>
      <c r="BM85" s="13" t="str">
        <f t="shared" si="16"/>
        <v/>
      </c>
      <c r="BN85" s="13" t="str">
        <f t="shared" si="16"/>
        <v/>
      </c>
      <c r="BO85" s="13" t="str">
        <f t="shared" si="16"/>
        <v/>
      </c>
      <c r="BP85" s="13" t="str">
        <f t="shared" si="16"/>
        <v/>
      </c>
      <c r="BQ85" s="13" t="str">
        <f t="shared" si="16"/>
        <v/>
      </c>
      <c r="BR85" s="13" t="str">
        <f t="shared" ref="BR85:BZ85" si="17">IF(BR34&gt;0,IF(BR34&lt;5,"secret",""),"")</f>
        <v/>
      </c>
      <c r="BS85" s="13" t="str">
        <f t="shared" si="17"/>
        <v/>
      </c>
      <c r="BT85" s="13" t="str">
        <f t="shared" si="17"/>
        <v/>
      </c>
      <c r="BU85" s="13" t="str">
        <f t="shared" si="17"/>
        <v/>
      </c>
      <c r="BV85" s="13" t="str">
        <f t="shared" si="17"/>
        <v/>
      </c>
      <c r="BW85" s="13" t="str">
        <f t="shared" si="17"/>
        <v/>
      </c>
      <c r="BX85" s="13" t="str">
        <f t="shared" si="17"/>
        <v/>
      </c>
      <c r="BY85" s="13" t="str">
        <f t="shared" si="17"/>
        <v/>
      </c>
      <c r="BZ85" s="13" t="str">
        <f t="shared" si="17"/>
        <v/>
      </c>
      <c r="CA85" s="13" t="str">
        <f t="shared" si="9"/>
        <v/>
      </c>
      <c r="CB85" s="13" t="str">
        <f t="shared" si="9"/>
        <v/>
      </c>
      <c r="CC85" s="13" t="str">
        <f t="shared" si="9"/>
        <v/>
      </c>
    </row>
    <row r="86" spans="5:81" hidden="1" x14ac:dyDescent="0.35">
      <c r="E86" s="13" t="str">
        <f t="shared" si="10"/>
        <v/>
      </c>
      <c r="F86" s="13" t="str">
        <f t="shared" ref="F86:BQ86" si="18">IF(F35&gt;0,IF(F35&lt;5,"secret",""),"")</f>
        <v/>
      </c>
      <c r="G86" s="13" t="str">
        <f t="shared" si="18"/>
        <v/>
      </c>
      <c r="H86" s="13" t="str">
        <f t="shared" si="18"/>
        <v/>
      </c>
      <c r="I86" s="13" t="str">
        <f t="shared" si="18"/>
        <v/>
      </c>
      <c r="J86" s="13" t="str">
        <f t="shared" si="18"/>
        <v/>
      </c>
      <c r="K86" s="13" t="str">
        <f t="shared" si="18"/>
        <v/>
      </c>
      <c r="L86" s="13" t="str">
        <f t="shared" si="18"/>
        <v/>
      </c>
      <c r="M86" s="13" t="str">
        <f t="shared" si="18"/>
        <v/>
      </c>
      <c r="N86" s="13" t="str">
        <f t="shared" si="18"/>
        <v/>
      </c>
      <c r="O86" s="13" t="str">
        <f t="shared" si="18"/>
        <v/>
      </c>
      <c r="P86" s="13" t="str">
        <f t="shared" si="18"/>
        <v/>
      </c>
      <c r="Q86" s="13" t="str">
        <f t="shared" si="18"/>
        <v/>
      </c>
      <c r="R86" s="13" t="str">
        <f t="shared" si="18"/>
        <v/>
      </c>
      <c r="S86" s="13" t="str">
        <f t="shared" si="18"/>
        <v/>
      </c>
      <c r="T86" s="13" t="str">
        <f t="shared" si="18"/>
        <v/>
      </c>
      <c r="U86" s="13" t="str">
        <f t="shared" si="18"/>
        <v/>
      </c>
      <c r="V86" s="13" t="str">
        <f t="shared" si="18"/>
        <v/>
      </c>
      <c r="W86" s="13" t="str">
        <f t="shared" si="18"/>
        <v/>
      </c>
      <c r="X86" s="13" t="str">
        <f t="shared" si="18"/>
        <v/>
      </c>
      <c r="Y86" s="13" t="str">
        <f t="shared" si="18"/>
        <v/>
      </c>
      <c r="Z86" s="13" t="str">
        <f t="shared" si="18"/>
        <v/>
      </c>
      <c r="AA86" s="13" t="str">
        <f t="shared" si="18"/>
        <v/>
      </c>
      <c r="AB86" s="13" t="str">
        <f t="shared" si="18"/>
        <v/>
      </c>
      <c r="AC86" s="13" t="str">
        <f t="shared" si="18"/>
        <v/>
      </c>
      <c r="AD86" s="13" t="str">
        <f t="shared" si="18"/>
        <v/>
      </c>
      <c r="AE86" s="13" t="str">
        <f t="shared" si="18"/>
        <v/>
      </c>
      <c r="AF86" s="13" t="str">
        <f t="shared" si="18"/>
        <v/>
      </c>
      <c r="AG86" s="13" t="str">
        <f t="shared" si="18"/>
        <v/>
      </c>
      <c r="AH86" s="13" t="str">
        <f t="shared" si="18"/>
        <v/>
      </c>
      <c r="AI86" s="13" t="str">
        <f t="shared" si="18"/>
        <v/>
      </c>
      <c r="AJ86" s="13" t="str">
        <f t="shared" si="18"/>
        <v/>
      </c>
      <c r="AK86" s="13" t="str">
        <f t="shared" si="18"/>
        <v/>
      </c>
      <c r="AL86" s="13" t="str">
        <f t="shared" si="18"/>
        <v/>
      </c>
      <c r="AM86" s="13" t="str">
        <f t="shared" si="18"/>
        <v/>
      </c>
      <c r="AN86" s="13" t="str">
        <f t="shared" si="18"/>
        <v/>
      </c>
      <c r="AO86" s="13" t="str">
        <f t="shared" si="18"/>
        <v/>
      </c>
      <c r="AP86" s="13" t="str">
        <f t="shared" si="18"/>
        <v/>
      </c>
      <c r="AQ86" s="13" t="str">
        <f t="shared" si="18"/>
        <v/>
      </c>
      <c r="AR86" s="13" t="str">
        <f t="shared" si="18"/>
        <v/>
      </c>
      <c r="AS86" s="13" t="str">
        <f t="shared" si="18"/>
        <v/>
      </c>
      <c r="AT86" s="13" t="str">
        <f t="shared" si="18"/>
        <v/>
      </c>
      <c r="AU86" s="13" t="str">
        <f t="shared" si="18"/>
        <v/>
      </c>
      <c r="AV86" s="13" t="str">
        <f t="shared" si="18"/>
        <v/>
      </c>
      <c r="AW86" s="13" t="str">
        <f t="shared" si="18"/>
        <v/>
      </c>
      <c r="AX86" s="13" t="str">
        <f t="shared" si="18"/>
        <v/>
      </c>
      <c r="AY86" s="13" t="str">
        <f t="shared" si="18"/>
        <v/>
      </c>
      <c r="AZ86" s="13" t="str">
        <f t="shared" si="18"/>
        <v/>
      </c>
      <c r="BA86" s="13" t="str">
        <f t="shared" si="18"/>
        <v/>
      </c>
      <c r="BB86" s="13" t="str">
        <f t="shared" si="18"/>
        <v/>
      </c>
      <c r="BC86" s="13" t="str">
        <f t="shared" si="18"/>
        <v/>
      </c>
      <c r="BD86" s="13" t="str">
        <f t="shared" si="18"/>
        <v/>
      </c>
      <c r="BE86" s="13" t="str">
        <f t="shared" si="18"/>
        <v/>
      </c>
      <c r="BF86" s="13" t="str">
        <f t="shared" si="18"/>
        <v/>
      </c>
      <c r="BG86" s="13" t="str">
        <f t="shared" si="18"/>
        <v/>
      </c>
      <c r="BH86" s="13" t="str">
        <f t="shared" si="18"/>
        <v/>
      </c>
      <c r="BI86" s="13" t="str">
        <f t="shared" si="18"/>
        <v/>
      </c>
      <c r="BJ86" s="13" t="str">
        <f t="shared" si="18"/>
        <v/>
      </c>
      <c r="BK86" s="13" t="str">
        <f t="shared" si="18"/>
        <v/>
      </c>
      <c r="BL86" s="13" t="str">
        <f t="shared" si="18"/>
        <v/>
      </c>
      <c r="BM86" s="13" t="str">
        <f t="shared" si="18"/>
        <v/>
      </c>
      <c r="BN86" s="13" t="str">
        <f t="shared" si="18"/>
        <v/>
      </c>
      <c r="BO86" s="13" t="str">
        <f t="shared" si="18"/>
        <v/>
      </c>
      <c r="BP86" s="13" t="str">
        <f t="shared" si="18"/>
        <v/>
      </c>
      <c r="BQ86" s="13" t="str">
        <f t="shared" si="18"/>
        <v/>
      </c>
      <c r="BR86" s="13" t="str">
        <f t="shared" ref="BR86:BZ86" si="19">IF(BR35&gt;0,IF(BR35&lt;5,"secret",""),"")</f>
        <v/>
      </c>
      <c r="BS86" s="13" t="str">
        <f t="shared" si="19"/>
        <v/>
      </c>
      <c r="BT86" s="13" t="str">
        <f t="shared" si="19"/>
        <v/>
      </c>
      <c r="BU86" s="13" t="str">
        <f t="shared" si="19"/>
        <v/>
      </c>
      <c r="BV86" s="13" t="str">
        <f t="shared" si="19"/>
        <v/>
      </c>
      <c r="BW86" s="13" t="str">
        <f t="shared" si="19"/>
        <v/>
      </c>
      <c r="BX86" s="13" t="str">
        <f t="shared" si="19"/>
        <v/>
      </c>
      <c r="BY86" s="13" t="str">
        <f t="shared" si="19"/>
        <v/>
      </c>
      <c r="BZ86" s="13" t="str">
        <f t="shared" si="19"/>
        <v/>
      </c>
      <c r="CA86" s="13" t="str">
        <f t="shared" si="9"/>
        <v/>
      </c>
      <c r="CB86" s="13" t="str">
        <f t="shared" si="9"/>
        <v/>
      </c>
      <c r="CC86" s="13" t="str">
        <f t="shared" si="9"/>
        <v/>
      </c>
    </row>
    <row r="87" spans="5:81" hidden="1" x14ac:dyDescent="0.35">
      <c r="E87" s="13" t="str">
        <f t="shared" si="10"/>
        <v/>
      </c>
      <c r="F87" s="13" t="str">
        <f t="shared" ref="F87:BQ87" si="20">IF(F36&gt;0,IF(F36&lt;5,"secret",""),"")</f>
        <v/>
      </c>
      <c r="G87" s="13" t="str">
        <f t="shared" si="20"/>
        <v/>
      </c>
      <c r="H87" s="13" t="str">
        <f t="shared" si="20"/>
        <v/>
      </c>
      <c r="I87" s="13" t="str">
        <f t="shared" si="20"/>
        <v/>
      </c>
      <c r="J87" s="13" t="str">
        <f t="shared" si="20"/>
        <v/>
      </c>
      <c r="K87" s="13" t="str">
        <f t="shared" si="20"/>
        <v/>
      </c>
      <c r="L87" s="13" t="str">
        <f t="shared" si="20"/>
        <v/>
      </c>
      <c r="M87" s="13" t="str">
        <f t="shared" si="20"/>
        <v/>
      </c>
      <c r="N87" s="13" t="str">
        <f t="shared" si="20"/>
        <v/>
      </c>
      <c r="O87" s="13" t="str">
        <f t="shared" si="20"/>
        <v/>
      </c>
      <c r="P87" s="13" t="str">
        <f t="shared" si="20"/>
        <v/>
      </c>
      <c r="Q87" s="13" t="str">
        <f t="shared" si="20"/>
        <v/>
      </c>
      <c r="R87" s="13" t="str">
        <f t="shared" si="20"/>
        <v/>
      </c>
      <c r="S87" s="13" t="str">
        <f t="shared" si="20"/>
        <v/>
      </c>
      <c r="T87" s="13" t="str">
        <f t="shared" si="20"/>
        <v/>
      </c>
      <c r="U87" s="13" t="str">
        <f t="shared" si="20"/>
        <v/>
      </c>
      <c r="V87" s="13" t="str">
        <f t="shared" si="20"/>
        <v/>
      </c>
      <c r="W87" s="13" t="str">
        <f t="shared" si="20"/>
        <v/>
      </c>
      <c r="X87" s="13" t="str">
        <f t="shared" si="20"/>
        <v/>
      </c>
      <c r="Y87" s="13" t="str">
        <f t="shared" si="20"/>
        <v/>
      </c>
      <c r="Z87" s="13" t="str">
        <f t="shared" si="20"/>
        <v/>
      </c>
      <c r="AA87" s="13" t="str">
        <f t="shared" si="20"/>
        <v/>
      </c>
      <c r="AB87" s="13" t="str">
        <f t="shared" si="20"/>
        <v/>
      </c>
      <c r="AC87" s="13" t="str">
        <f t="shared" si="20"/>
        <v/>
      </c>
      <c r="AD87" s="13" t="str">
        <f t="shared" si="20"/>
        <v/>
      </c>
      <c r="AE87" s="13" t="str">
        <f t="shared" si="20"/>
        <v/>
      </c>
      <c r="AF87" s="13" t="str">
        <f t="shared" si="20"/>
        <v/>
      </c>
      <c r="AG87" s="13" t="str">
        <f t="shared" si="20"/>
        <v/>
      </c>
      <c r="AH87" s="13" t="str">
        <f t="shared" si="20"/>
        <v/>
      </c>
      <c r="AI87" s="13" t="str">
        <f t="shared" si="20"/>
        <v/>
      </c>
      <c r="AJ87" s="13" t="str">
        <f t="shared" si="20"/>
        <v/>
      </c>
      <c r="AK87" s="13" t="str">
        <f t="shared" si="20"/>
        <v/>
      </c>
      <c r="AL87" s="13" t="str">
        <f t="shared" si="20"/>
        <v/>
      </c>
      <c r="AM87" s="13" t="str">
        <f t="shared" si="20"/>
        <v/>
      </c>
      <c r="AN87" s="13" t="str">
        <f t="shared" si="20"/>
        <v/>
      </c>
      <c r="AO87" s="13" t="str">
        <f t="shared" si="20"/>
        <v/>
      </c>
      <c r="AP87" s="13" t="str">
        <f t="shared" si="20"/>
        <v/>
      </c>
      <c r="AQ87" s="13" t="str">
        <f t="shared" si="20"/>
        <v/>
      </c>
      <c r="AR87" s="13" t="str">
        <f t="shared" si="20"/>
        <v/>
      </c>
      <c r="AS87" s="13" t="str">
        <f t="shared" si="20"/>
        <v/>
      </c>
      <c r="AT87" s="13" t="str">
        <f t="shared" si="20"/>
        <v/>
      </c>
      <c r="AU87" s="13" t="str">
        <f t="shared" si="20"/>
        <v/>
      </c>
      <c r="AV87" s="13" t="str">
        <f t="shared" si="20"/>
        <v/>
      </c>
      <c r="AW87" s="13" t="str">
        <f t="shared" si="20"/>
        <v/>
      </c>
      <c r="AX87" s="13" t="str">
        <f t="shared" si="20"/>
        <v/>
      </c>
      <c r="AY87" s="13" t="str">
        <f t="shared" si="20"/>
        <v/>
      </c>
      <c r="AZ87" s="13" t="str">
        <f t="shared" si="20"/>
        <v/>
      </c>
      <c r="BA87" s="13" t="str">
        <f t="shared" si="20"/>
        <v/>
      </c>
      <c r="BB87" s="13" t="str">
        <f t="shared" si="20"/>
        <v/>
      </c>
      <c r="BC87" s="13" t="str">
        <f t="shared" si="20"/>
        <v/>
      </c>
      <c r="BD87" s="13" t="str">
        <f t="shared" si="20"/>
        <v/>
      </c>
      <c r="BE87" s="13" t="str">
        <f t="shared" si="20"/>
        <v/>
      </c>
      <c r="BF87" s="13" t="str">
        <f t="shared" si="20"/>
        <v/>
      </c>
      <c r="BG87" s="13" t="str">
        <f t="shared" si="20"/>
        <v/>
      </c>
      <c r="BH87" s="13" t="str">
        <f t="shared" si="20"/>
        <v/>
      </c>
      <c r="BI87" s="13" t="str">
        <f t="shared" si="20"/>
        <v/>
      </c>
      <c r="BJ87" s="13" t="str">
        <f t="shared" si="20"/>
        <v/>
      </c>
      <c r="BK87" s="13" t="str">
        <f t="shared" si="20"/>
        <v/>
      </c>
      <c r="BL87" s="13" t="str">
        <f t="shared" si="20"/>
        <v/>
      </c>
      <c r="BM87" s="13" t="str">
        <f t="shared" si="20"/>
        <v/>
      </c>
      <c r="BN87" s="13" t="str">
        <f t="shared" si="20"/>
        <v/>
      </c>
      <c r="BO87" s="13" t="str">
        <f t="shared" si="20"/>
        <v/>
      </c>
      <c r="BP87" s="13" t="str">
        <f t="shared" si="20"/>
        <v/>
      </c>
      <c r="BQ87" s="13" t="str">
        <f t="shared" si="20"/>
        <v/>
      </c>
      <c r="BR87" s="13" t="str">
        <f t="shared" ref="BR87:BZ87" si="21">IF(BR36&gt;0,IF(BR36&lt;5,"secret",""),"")</f>
        <v/>
      </c>
      <c r="BS87" s="13" t="str">
        <f t="shared" si="21"/>
        <v/>
      </c>
      <c r="BT87" s="13" t="str">
        <f t="shared" si="21"/>
        <v/>
      </c>
      <c r="BU87" s="13" t="str">
        <f t="shared" si="21"/>
        <v/>
      </c>
      <c r="BV87" s="13" t="str">
        <f t="shared" si="21"/>
        <v/>
      </c>
      <c r="BW87" s="13" t="str">
        <f t="shared" si="21"/>
        <v/>
      </c>
      <c r="BX87" s="13" t="str">
        <f t="shared" si="21"/>
        <v/>
      </c>
      <c r="BY87" s="13" t="str">
        <f t="shared" si="21"/>
        <v/>
      </c>
      <c r="BZ87" s="13" t="str">
        <f t="shared" si="21"/>
        <v/>
      </c>
      <c r="CA87" s="13" t="str">
        <f t="shared" si="9"/>
        <v/>
      </c>
      <c r="CB87" s="13" t="str">
        <f t="shared" si="9"/>
        <v/>
      </c>
      <c r="CC87" s="13" t="str">
        <f t="shared" si="9"/>
        <v/>
      </c>
    </row>
    <row r="88" spans="5:81" hidden="1" x14ac:dyDescent="0.35">
      <c r="E88" s="13" t="str">
        <f t="shared" si="10"/>
        <v/>
      </c>
      <c r="F88" s="13" t="str">
        <f t="shared" ref="F88:BQ88" si="22">IF(F37&gt;0,IF(F37&lt;5,"secret",""),"")</f>
        <v/>
      </c>
      <c r="G88" s="13" t="str">
        <f t="shared" si="22"/>
        <v/>
      </c>
      <c r="H88" s="13" t="str">
        <f t="shared" si="22"/>
        <v/>
      </c>
      <c r="I88" s="13" t="str">
        <f t="shared" si="22"/>
        <v/>
      </c>
      <c r="J88" s="13" t="str">
        <f t="shared" si="22"/>
        <v/>
      </c>
      <c r="K88" s="13" t="str">
        <f t="shared" si="22"/>
        <v/>
      </c>
      <c r="L88" s="13" t="str">
        <f t="shared" si="22"/>
        <v/>
      </c>
      <c r="M88" s="13" t="str">
        <f t="shared" si="22"/>
        <v/>
      </c>
      <c r="N88" s="13" t="str">
        <f t="shared" si="22"/>
        <v/>
      </c>
      <c r="O88" s="13" t="str">
        <f t="shared" si="22"/>
        <v/>
      </c>
      <c r="P88" s="13" t="str">
        <f t="shared" si="22"/>
        <v/>
      </c>
      <c r="Q88" s="13" t="str">
        <f t="shared" si="22"/>
        <v/>
      </c>
      <c r="R88" s="13" t="str">
        <f t="shared" si="22"/>
        <v/>
      </c>
      <c r="S88" s="13" t="str">
        <f t="shared" si="22"/>
        <v/>
      </c>
      <c r="T88" s="13" t="str">
        <f t="shared" si="22"/>
        <v/>
      </c>
      <c r="U88" s="13" t="str">
        <f t="shared" si="22"/>
        <v/>
      </c>
      <c r="V88" s="13" t="str">
        <f t="shared" si="22"/>
        <v/>
      </c>
      <c r="W88" s="13" t="str">
        <f t="shared" si="22"/>
        <v/>
      </c>
      <c r="X88" s="13" t="str">
        <f t="shared" si="22"/>
        <v/>
      </c>
      <c r="Y88" s="13" t="str">
        <f t="shared" si="22"/>
        <v/>
      </c>
      <c r="Z88" s="13" t="str">
        <f t="shared" si="22"/>
        <v/>
      </c>
      <c r="AA88" s="13" t="str">
        <f t="shared" si="22"/>
        <v/>
      </c>
      <c r="AB88" s="13" t="str">
        <f t="shared" si="22"/>
        <v/>
      </c>
      <c r="AC88" s="13" t="str">
        <f t="shared" si="22"/>
        <v/>
      </c>
      <c r="AD88" s="13" t="str">
        <f t="shared" si="22"/>
        <v/>
      </c>
      <c r="AE88" s="13" t="str">
        <f t="shared" si="22"/>
        <v/>
      </c>
      <c r="AF88" s="13" t="str">
        <f t="shared" si="22"/>
        <v/>
      </c>
      <c r="AG88" s="13" t="str">
        <f t="shared" si="22"/>
        <v/>
      </c>
      <c r="AH88" s="13" t="str">
        <f t="shared" si="22"/>
        <v/>
      </c>
      <c r="AI88" s="13" t="str">
        <f t="shared" si="22"/>
        <v/>
      </c>
      <c r="AJ88" s="13" t="str">
        <f t="shared" si="22"/>
        <v/>
      </c>
      <c r="AK88" s="13" t="str">
        <f t="shared" si="22"/>
        <v/>
      </c>
      <c r="AL88" s="13" t="str">
        <f t="shared" si="22"/>
        <v/>
      </c>
      <c r="AM88" s="13" t="str">
        <f t="shared" si="22"/>
        <v/>
      </c>
      <c r="AN88" s="13" t="str">
        <f t="shared" si="22"/>
        <v/>
      </c>
      <c r="AO88" s="13" t="str">
        <f t="shared" si="22"/>
        <v/>
      </c>
      <c r="AP88" s="13" t="str">
        <f t="shared" si="22"/>
        <v/>
      </c>
      <c r="AQ88" s="13" t="str">
        <f t="shared" si="22"/>
        <v/>
      </c>
      <c r="AR88" s="13" t="str">
        <f t="shared" si="22"/>
        <v/>
      </c>
      <c r="AS88" s="13" t="str">
        <f t="shared" si="22"/>
        <v/>
      </c>
      <c r="AT88" s="13" t="str">
        <f t="shared" si="22"/>
        <v/>
      </c>
      <c r="AU88" s="13" t="str">
        <f t="shared" si="22"/>
        <v/>
      </c>
      <c r="AV88" s="13" t="str">
        <f t="shared" si="22"/>
        <v/>
      </c>
      <c r="AW88" s="13" t="str">
        <f t="shared" si="22"/>
        <v/>
      </c>
      <c r="AX88" s="13" t="str">
        <f t="shared" si="22"/>
        <v/>
      </c>
      <c r="AY88" s="13" t="str">
        <f t="shared" si="22"/>
        <v/>
      </c>
      <c r="AZ88" s="13" t="str">
        <f t="shared" si="22"/>
        <v/>
      </c>
      <c r="BA88" s="13" t="str">
        <f t="shared" si="22"/>
        <v/>
      </c>
      <c r="BB88" s="13" t="str">
        <f t="shared" si="22"/>
        <v/>
      </c>
      <c r="BC88" s="13" t="str">
        <f t="shared" si="22"/>
        <v/>
      </c>
      <c r="BD88" s="13" t="str">
        <f t="shared" si="22"/>
        <v/>
      </c>
      <c r="BE88" s="13" t="str">
        <f t="shared" si="22"/>
        <v/>
      </c>
      <c r="BF88" s="13" t="str">
        <f t="shared" si="22"/>
        <v/>
      </c>
      <c r="BG88" s="13" t="str">
        <f t="shared" si="22"/>
        <v/>
      </c>
      <c r="BH88" s="13" t="str">
        <f t="shared" si="22"/>
        <v/>
      </c>
      <c r="BI88" s="13" t="str">
        <f t="shared" si="22"/>
        <v/>
      </c>
      <c r="BJ88" s="13" t="str">
        <f t="shared" si="22"/>
        <v/>
      </c>
      <c r="BK88" s="13" t="str">
        <f t="shared" si="22"/>
        <v/>
      </c>
      <c r="BL88" s="13" t="str">
        <f t="shared" si="22"/>
        <v/>
      </c>
      <c r="BM88" s="13" t="str">
        <f t="shared" si="22"/>
        <v/>
      </c>
      <c r="BN88" s="13" t="str">
        <f t="shared" si="22"/>
        <v/>
      </c>
      <c r="BO88" s="13" t="str">
        <f t="shared" si="22"/>
        <v/>
      </c>
      <c r="BP88" s="13" t="str">
        <f t="shared" si="22"/>
        <v/>
      </c>
      <c r="BQ88" s="13" t="str">
        <f t="shared" si="22"/>
        <v/>
      </c>
      <c r="BR88" s="13" t="str">
        <f t="shared" ref="BR88:BZ88" si="23">IF(BR37&gt;0,IF(BR37&lt;5,"secret",""),"")</f>
        <v/>
      </c>
      <c r="BS88" s="13" t="str">
        <f t="shared" si="23"/>
        <v/>
      </c>
      <c r="BT88" s="13" t="str">
        <f t="shared" si="23"/>
        <v/>
      </c>
      <c r="BU88" s="13" t="str">
        <f t="shared" si="23"/>
        <v/>
      </c>
      <c r="BV88" s="13" t="str">
        <f t="shared" si="23"/>
        <v/>
      </c>
      <c r="BW88" s="13" t="str">
        <f t="shared" si="23"/>
        <v/>
      </c>
      <c r="BX88" s="13" t="str">
        <f t="shared" si="23"/>
        <v/>
      </c>
      <c r="BY88" s="13" t="str">
        <f t="shared" si="23"/>
        <v/>
      </c>
      <c r="BZ88" s="13" t="str">
        <f t="shared" si="23"/>
        <v/>
      </c>
      <c r="CA88" s="13" t="str">
        <f t="shared" si="9"/>
        <v/>
      </c>
      <c r="CB88" s="13" t="str">
        <f t="shared" si="9"/>
        <v/>
      </c>
      <c r="CC88" s="13" t="str">
        <f t="shared" si="9"/>
        <v/>
      </c>
    </row>
    <row r="89" spans="5:81" hidden="1" x14ac:dyDescent="0.35">
      <c r="E89" s="13" t="str">
        <f t="shared" si="10"/>
        <v/>
      </c>
      <c r="F89" s="13" t="str">
        <f t="shared" ref="F89:BQ89" si="24">IF(F38&gt;0,IF(F38&lt;5,"secret",""),"")</f>
        <v/>
      </c>
      <c r="G89" s="13" t="str">
        <f t="shared" si="24"/>
        <v/>
      </c>
      <c r="H89" s="13" t="str">
        <f t="shared" si="24"/>
        <v/>
      </c>
      <c r="I89" s="13" t="str">
        <f t="shared" si="24"/>
        <v/>
      </c>
      <c r="J89" s="13" t="str">
        <f t="shared" si="24"/>
        <v/>
      </c>
      <c r="K89" s="13" t="str">
        <f t="shared" si="24"/>
        <v/>
      </c>
      <c r="L89" s="13" t="str">
        <f t="shared" si="24"/>
        <v/>
      </c>
      <c r="M89" s="13" t="str">
        <f t="shared" si="24"/>
        <v/>
      </c>
      <c r="N89" s="13" t="str">
        <f t="shared" si="24"/>
        <v/>
      </c>
      <c r="O89" s="13" t="str">
        <f t="shared" si="24"/>
        <v/>
      </c>
      <c r="P89" s="13" t="str">
        <f t="shared" si="24"/>
        <v/>
      </c>
      <c r="Q89" s="13" t="str">
        <f t="shared" si="24"/>
        <v/>
      </c>
      <c r="R89" s="13" t="str">
        <f t="shared" si="24"/>
        <v/>
      </c>
      <c r="S89" s="13" t="str">
        <f t="shared" si="24"/>
        <v/>
      </c>
      <c r="T89" s="13" t="str">
        <f t="shared" si="24"/>
        <v/>
      </c>
      <c r="U89" s="13" t="str">
        <f t="shared" si="24"/>
        <v/>
      </c>
      <c r="V89" s="13" t="str">
        <f t="shared" si="24"/>
        <v/>
      </c>
      <c r="W89" s="13" t="str">
        <f t="shared" si="24"/>
        <v/>
      </c>
      <c r="X89" s="13" t="str">
        <f t="shared" si="24"/>
        <v/>
      </c>
      <c r="Y89" s="13" t="str">
        <f t="shared" si="24"/>
        <v/>
      </c>
      <c r="Z89" s="13" t="str">
        <f t="shared" si="24"/>
        <v/>
      </c>
      <c r="AA89" s="13" t="str">
        <f t="shared" si="24"/>
        <v/>
      </c>
      <c r="AB89" s="13" t="str">
        <f t="shared" si="24"/>
        <v/>
      </c>
      <c r="AC89" s="13" t="str">
        <f t="shared" si="24"/>
        <v/>
      </c>
      <c r="AD89" s="13" t="str">
        <f t="shared" si="24"/>
        <v/>
      </c>
      <c r="AE89" s="13" t="str">
        <f t="shared" si="24"/>
        <v/>
      </c>
      <c r="AF89" s="13" t="str">
        <f t="shared" si="24"/>
        <v/>
      </c>
      <c r="AG89" s="13" t="str">
        <f t="shared" si="24"/>
        <v/>
      </c>
      <c r="AH89" s="13" t="str">
        <f t="shared" si="24"/>
        <v/>
      </c>
      <c r="AI89" s="13" t="str">
        <f t="shared" si="24"/>
        <v/>
      </c>
      <c r="AJ89" s="13" t="str">
        <f t="shared" si="24"/>
        <v/>
      </c>
      <c r="AK89" s="13" t="str">
        <f t="shared" si="24"/>
        <v/>
      </c>
      <c r="AL89" s="13" t="str">
        <f t="shared" si="24"/>
        <v/>
      </c>
      <c r="AM89" s="13" t="str">
        <f t="shared" si="24"/>
        <v/>
      </c>
      <c r="AN89" s="13" t="str">
        <f t="shared" si="24"/>
        <v/>
      </c>
      <c r="AO89" s="13" t="str">
        <f t="shared" si="24"/>
        <v/>
      </c>
      <c r="AP89" s="13" t="str">
        <f t="shared" si="24"/>
        <v/>
      </c>
      <c r="AQ89" s="13" t="str">
        <f t="shared" si="24"/>
        <v/>
      </c>
      <c r="AR89" s="13" t="str">
        <f t="shared" si="24"/>
        <v/>
      </c>
      <c r="AS89" s="13" t="str">
        <f t="shared" si="24"/>
        <v/>
      </c>
      <c r="AT89" s="13" t="str">
        <f t="shared" si="24"/>
        <v/>
      </c>
      <c r="AU89" s="13" t="str">
        <f t="shared" si="24"/>
        <v/>
      </c>
      <c r="AV89" s="13" t="str">
        <f t="shared" si="24"/>
        <v/>
      </c>
      <c r="AW89" s="13" t="str">
        <f t="shared" si="24"/>
        <v/>
      </c>
      <c r="AX89" s="13" t="str">
        <f t="shared" si="24"/>
        <v/>
      </c>
      <c r="AY89" s="13" t="str">
        <f t="shared" si="24"/>
        <v/>
      </c>
      <c r="AZ89" s="13" t="str">
        <f t="shared" si="24"/>
        <v/>
      </c>
      <c r="BA89" s="13" t="str">
        <f t="shared" si="24"/>
        <v/>
      </c>
      <c r="BB89" s="13" t="str">
        <f t="shared" si="24"/>
        <v/>
      </c>
      <c r="BC89" s="13" t="str">
        <f t="shared" si="24"/>
        <v/>
      </c>
      <c r="BD89" s="13" t="str">
        <f t="shared" si="24"/>
        <v/>
      </c>
      <c r="BE89" s="13" t="str">
        <f t="shared" si="24"/>
        <v/>
      </c>
      <c r="BF89" s="13" t="str">
        <f t="shared" si="24"/>
        <v/>
      </c>
      <c r="BG89" s="13" t="str">
        <f t="shared" si="24"/>
        <v/>
      </c>
      <c r="BH89" s="13" t="str">
        <f t="shared" si="24"/>
        <v/>
      </c>
      <c r="BI89" s="13" t="str">
        <f t="shared" si="24"/>
        <v/>
      </c>
      <c r="BJ89" s="13" t="str">
        <f t="shared" si="24"/>
        <v/>
      </c>
      <c r="BK89" s="13" t="str">
        <f t="shared" si="24"/>
        <v/>
      </c>
      <c r="BL89" s="13" t="str">
        <f t="shared" si="24"/>
        <v/>
      </c>
      <c r="BM89" s="13" t="str">
        <f t="shared" si="24"/>
        <v/>
      </c>
      <c r="BN89" s="13" t="str">
        <f t="shared" si="24"/>
        <v/>
      </c>
      <c r="BO89" s="13" t="str">
        <f t="shared" si="24"/>
        <v/>
      </c>
      <c r="BP89" s="13" t="str">
        <f t="shared" si="24"/>
        <v/>
      </c>
      <c r="BQ89" s="13" t="str">
        <f t="shared" si="24"/>
        <v/>
      </c>
      <c r="BR89" s="13" t="str">
        <f t="shared" ref="BR89:BZ89" si="25">IF(BR38&gt;0,IF(BR38&lt;5,"secret",""),"")</f>
        <v/>
      </c>
      <c r="BS89" s="13" t="str">
        <f t="shared" si="25"/>
        <v/>
      </c>
      <c r="BT89" s="13" t="str">
        <f t="shared" si="25"/>
        <v/>
      </c>
      <c r="BU89" s="13" t="str">
        <f t="shared" si="25"/>
        <v/>
      </c>
      <c r="BV89" s="13" t="str">
        <f t="shared" si="25"/>
        <v/>
      </c>
      <c r="BW89" s="13" t="str">
        <f t="shared" si="25"/>
        <v/>
      </c>
      <c r="BX89" s="13" t="str">
        <f t="shared" si="25"/>
        <v/>
      </c>
      <c r="BY89" s="13" t="str">
        <f t="shared" si="25"/>
        <v/>
      </c>
      <c r="BZ89" s="13" t="str">
        <f t="shared" si="25"/>
        <v/>
      </c>
      <c r="CA89" s="13" t="str">
        <f t="shared" si="9"/>
        <v/>
      </c>
      <c r="CB89" s="13" t="str">
        <f t="shared" si="9"/>
        <v/>
      </c>
      <c r="CC89" s="13" t="str">
        <f t="shared" si="9"/>
        <v/>
      </c>
    </row>
    <row r="90" spans="5:81" hidden="1" x14ac:dyDescent="0.35">
      <c r="E90" s="13" t="str">
        <f t="shared" si="10"/>
        <v/>
      </c>
      <c r="F90" s="13" t="str">
        <f t="shared" ref="F90:BQ90" si="26">IF(F39&gt;0,IF(F39&lt;5,"secret",""),"")</f>
        <v/>
      </c>
      <c r="G90" s="13" t="str">
        <f t="shared" si="26"/>
        <v/>
      </c>
      <c r="H90" s="13" t="str">
        <f t="shared" si="26"/>
        <v/>
      </c>
      <c r="I90" s="13" t="str">
        <f t="shared" si="26"/>
        <v/>
      </c>
      <c r="J90" s="13" t="str">
        <f t="shared" si="26"/>
        <v/>
      </c>
      <c r="K90" s="13" t="str">
        <f t="shared" si="26"/>
        <v/>
      </c>
      <c r="L90" s="13" t="str">
        <f t="shared" si="26"/>
        <v/>
      </c>
      <c r="M90" s="13" t="str">
        <f t="shared" si="26"/>
        <v/>
      </c>
      <c r="N90" s="13" t="str">
        <f t="shared" si="26"/>
        <v/>
      </c>
      <c r="O90" s="13" t="str">
        <f t="shared" si="26"/>
        <v/>
      </c>
      <c r="P90" s="13" t="str">
        <f t="shared" si="26"/>
        <v/>
      </c>
      <c r="Q90" s="13" t="str">
        <f t="shared" si="26"/>
        <v/>
      </c>
      <c r="R90" s="13" t="str">
        <f t="shared" si="26"/>
        <v/>
      </c>
      <c r="S90" s="13" t="str">
        <f t="shared" si="26"/>
        <v/>
      </c>
      <c r="T90" s="13" t="str">
        <f t="shared" si="26"/>
        <v/>
      </c>
      <c r="U90" s="13" t="str">
        <f t="shared" si="26"/>
        <v/>
      </c>
      <c r="V90" s="13" t="str">
        <f t="shared" si="26"/>
        <v/>
      </c>
      <c r="W90" s="13" t="str">
        <f t="shared" si="26"/>
        <v/>
      </c>
      <c r="X90" s="13" t="str">
        <f t="shared" si="26"/>
        <v/>
      </c>
      <c r="Y90" s="13" t="str">
        <f t="shared" si="26"/>
        <v/>
      </c>
      <c r="Z90" s="13" t="str">
        <f t="shared" si="26"/>
        <v/>
      </c>
      <c r="AA90" s="13" t="str">
        <f t="shared" si="26"/>
        <v/>
      </c>
      <c r="AB90" s="13" t="str">
        <f t="shared" si="26"/>
        <v/>
      </c>
      <c r="AC90" s="13" t="str">
        <f t="shared" si="26"/>
        <v/>
      </c>
      <c r="AD90" s="13" t="str">
        <f t="shared" si="26"/>
        <v/>
      </c>
      <c r="AE90" s="13" t="str">
        <f t="shared" si="26"/>
        <v/>
      </c>
      <c r="AF90" s="13" t="str">
        <f t="shared" si="26"/>
        <v/>
      </c>
      <c r="AG90" s="13" t="str">
        <f t="shared" si="26"/>
        <v/>
      </c>
      <c r="AH90" s="13" t="str">
        <f t="shared" si="26"/>
        <v/>
      </c>
      <c r="AI90" s="13" t="str">
        <f t="shared" si="26"/>
        <v/>
      </c>
      <c r="AJ90" s="13" t="str">
        <f t="shared" si="26"/>
        <v/>
      </c>
      <c r="AK90" s="13" t="str">
        <f t="shared" si="26"/>
        <v/>
      </c>
      <c r="AL90" s="13" t="str">
        <f t="shared" si="26"/>
        <v/>
      </c>
      <c r="AM90" s="13" t="str">
        <f t="shared" si="26"/>
        <v/>
      </c>
      <c r="AN90" s="13" t="str">
        <f t="shared" si="26"/>
        <v/>
      </c>
      <c r="AO90" s="13" t="str">
        <f t="shared" si="26"/>
        <v/>
      </c>
      <c r="AP90" s="13" t="str">
        <f t="shared" si="26"/>
        <v/>
      </c>
      <c r="AQ90" s="13" t="str">
        <f t="shared" si="26"/>
        <v/>
      </c>
      <c r="AR90" s="13" t="str">
        <f t="shared" si="26"/>
        <v/>
      </c>
      <c r="AS90" s="13" t="str">
        <f t="shared" si="26"/>
        <v/>
      </c>
      <c r="AT90" s="13" t="str">
        <f t="shared" si="26"/>
        <v/>
      </c>
      <c r="AU90" s="13" t="str">
        <f t="shared" si="26"/>
        <v/>
      </c>
      <c r="AV90" s="13" t="str">
        <f t="shared" si="26"/>
        <v/>
      </c>
      <c r="AW90" s="13" t="str">
        <f t="shared" si="26"/>
        <v/>
      </c>
      <c r="AX90" s="13" t="str">
        <f t="shared" si="26"/>
        <v/>
      </c>
      <c r="AY90" s="13" t="str">
        <f t="shared" si="26"/>
        <v/>
      </c>
      <c r="AZ90" s="13" t="str">
        <f t="shared" si="26"/>
        <v/>
      </c>
      <c r="BA90" s="13" t="str">
        <f t="shared" si="26"/>
        <v/>
      </c>
      <c r="BB90" s="13" t="str">
        <f t="shared" si="26"/>
        <v/>
      </c>
      <c r="BC90" s="13" t="str">
        <f t="shared" si="26"/>
        <v/>
      </c>
      <c r="BD90" s="13" t="str">
        <f t="shared" si="26"/>
        <v/>
      </c>
      <c r="BE90" s="13" t="str">
        <f t="shared" si="26"/>
        <v/>
      </c>
      <c r="BF90" s="13" t="str">
        <f t="shared" si="26"/>
        <v/>
      </c>
      <c r="BG90" s="13" t="str">
        <f t="shared" si="26"/>
        <v/>
      </c>
      <c r="BH90" s="13" t="str">
        <f t="shared" si="26"/>
        <v/>
      </c>
      <c r="BI90" s="13" t="str">
        <f t="shared" si="26"/>
        <v/>
      </c>
      <c r="BJ90" s="13" t="str">
        <f t="shared" si="26"/>
        <v/>
      </c>
      <c r="BK90" s="13" t="str">
        <f t="shared" si="26"/>
        <v/>
      </c>
      <c r="BL90" s="13" t="str">
        <f t="shared" si="26"/>
        <v/>
      </c>
      <c r="BM90" s="13" t="str">
        <f t="shared" si="26"/>
        <v/>
      </c>
      <c r="BN90" s="13" t="str">
        <f t="shared" si="26"/>
        <v/>
      </c>
      <c r="BO90" s="13" t="str">
        <f t="shared" si="26"/>
        <v/>
      </c>
      <c r="BP90" s="13" t="str">
        <f t="shared" si="26"/>
        <v/>
      </c>
      <c r="BQ90" s="13" t="str">
        <f t="shared" si="26"/>
        <v/>
      </c>
      <c r="BR90" s="13" t="str">
        <f t="shared" ref="BR90:BZ90" si="27">IF(BR39&gt;0,IF(BR39&lt;5,"secret",""),"")</f>
        <v/>
      </c>
      <c r="BS90" s="13" t="str">
        <f t="shared" si="27"/>
        <v/>
      </c>
      <c r="BT90" s="13" t="str">
        <f t="shared" si="27"/>
        <v/>
      </c>
      <c r="BU90" s="13" t="str">
        <f t="shared" si="27"/>
        <v/>
      </c>
      <c r="BV90" s="13" t="str">
        <f t="shared" si="27"/>
        <v/>
      </c>
      <c r="BW90" s="13" t="str">
        <f t="shared" si="27"/>
        <v/>
      </c>
      <c r="BX90" s="13" t="str">
        <f t="shared" si="27"/>
        <v/>
      </c>
      <c r="BY90" s="13" t="str">
        <f t="shared" si="27"/>
        <v/>
      </c>
      <c r="BZ90" s="13" t="str">
        <f t="shared" si="27"/>
        <v/>
      </c>
      <c r="CA90" s="13" t="str">
        <f t="shared" si="9"/>
        <v/>
      </c>
      <c r="CB90" s="13" t="str">
        <f t="shared" si="9"/>
        <v/>
      </c>
      <c r="CC90" s="13" t="str">
        <f t="shared" si="9"/>
        <v/>
      </c>
    </row>
    <row r="91" spans="5:81" hidden="1" x14ac:dyDescent="0.35">
      <c r="E91" s="13" t="str">
        <f t="shared" si="10"/>
        <v/>
      </c>
      <c r="F91" s="13" t="str">
        <f t="shared" ref="F91:BQ91" si="28">IF(F40&gt;0,IF(F40&lt;5,"secret",""),"")</f>
        <v/>
      </c>
      <c r="G91" s="13" t="str">
        <f t="shared" si="28"/>
        <v/>
      </c>
      <c r="H91" s="13" t="str">
        <f t="shared" si="28"/>
        <v/>
      </c>
      <c r="I91" s="13" t="str">
        <f t="shared" si="28"/>
        <v/>
      </c>
      <c r="J91" s="13" t="str">
        <f t="shared" si="28"/>
        <v/>
      </c>
      <c r="K91" s="13" t="str">
        <f t="shared" si="28"/>
        <v/>
      </c>
      <c r="L91" s="13" t="str">
        <f t="shared" si="28"/>
        <v/>
      </c>
      <c r="M91" s="13" t="str">
        <f t="shared" si="28"/>
        <v/>
      </c>
      <c r="N91" s="13" t="str">
        <f t="shared" si="28"/>
        <v/>
      </c>
      <c r="O91" s="13" t="str">
        <f t="shared" si="28"/>
        <v/>
      </c>
      <c r="P91" s="13" t="str">
        <f t="shared" si="28"/>
        <v/>
      </c>
      <c r="Q91" s="13" t="str">
        <f t="shared" si="28"/>
        <v/>
      </c>
      <c r="R91" s="13" t="str">
        <f t="shared" si="28"/>
        <v/>
      </c>
      <c r="S91" s="13" t="str">
        <f t="shared" si="28"/>
        <v/>
      </c>
      <c r="T91" s="13" t="str">
        <f t="shared" si="28"/>
        <v/>
      </c>
      <c r="U91" s="13" t="str">
        <f t="shared" si="28"/>
        <v/>
      </c>
      <c r="V91" s="13" t="str">
        <f t="shared" si="28"/>
        <v/>
      </c>
      <c r="W91" s="13" t="str">
        <f t="shared" si="28"/>
        <v/>
      </c>
      <c r="X91" s="13" t="str">
        <f t="shared" si="28"/>
        <v/>
      </c>
      <c r="Y91" s="13" t="str">
        <f t="shared" si="28"/>
        <v/>
      </c>
      <c r="Z91" s="13" t="str">
        <f t="shared" si="28"/>
        <v/>
      </c>
      <c r="AA91" s="13" t="str">
        <f t="shared" si="28"/>
        <v/>
      </c>
      <c r="AB91" s="13" t="str">
        <f t="shared" si="28"/>
        <v/>
      </c>
      <c r="AC91" s="13" t="str">
        <f t="shared" si="28"/>
        <v/>
      </c>
      <c r="AD91" s="13" t="str">
        <f t="shared" si="28"/>
        <v/>
      </c>
      <c r="AE91" s="13" t="str">
        <f t="shared" si="28"/>
        <v/>
      </c>
      <c r="AF91" s="13" t="str">
        <f t="shared" si="28"/>
        <v/>
      </c>
      <c r="AG91" s="13" t="str">
        <f t="shared" si="28"/>
        <v/>
      </c>
      <c r="AH91" s="13" t="str">
        <f t="shared" si="28"/>
        <v/>
      </c>
      <c r="AI91" s="13" t="str">
        <f t="shared" si="28"/>
        <v/>
      </c>
      <c r="AJ91" s="13" t="str">
        <f t="shared" si="28"/>
        <v/>
      </c>
      <c r="AK91" s="13" t="str">
        <f t="shared" si="28"/>
        <v/>
      </c>
      <c r="AL91" s="13" t="str">
        <f t="shared" si="28"/>
        <v/>
      </c>
      <c r="AM91" s="13" t="str">
        <f t="shared" si="28"/>
        <v/>
      </c>
      <c r="AN91" s="13" t="str">
        <f t="shared" si="28"/>
        <v/>
      </c>
      <c r="AO91" s="13" t="str">
        <f t="shared" si="28"/>
        <v/>
      </c>
      <c r="AP91" s="13" t="str">
        <f t="shared" si="28"/>
        <v/>
      </c>
      <c r="AQ91" s="13" t="str">
        <f t="shared" si="28"/>
        <v/>
      </c>
      <c r="AR91" s="13" t="str">
        <f t="shared" si="28"/>
        <v/>
      </c>
      <c r="AS91" s="13" t="str">
        <f t="shared" si="28"/>
        <v/>
      </c>
      <c r="AT91" s="13" t="str">
        <f t="shared" si="28"/>
        <v/>
      </c>
      <c r="AU91" s="13" t="str">
        <f t="shared" si="28"/>
        <v/>
      </c>
      <c r="AV91" s="13" t="str">
        <f t="shared" si="28"/>
        <v/>
      </c>
      <c r="AW91" s="13" t="str">
        <f t="shared" si="28"/>
        <v/>
      </c>
      <c r="AX91" s="13" t="str">
        <f t="shared" si="28"/>
        <v/>
      </c>
      <c r="AY91" s="13" t="str">
        <f t="shared" si="28"/>
        <v/>
      </c>
      <c r="AZ91" s="13" t="str">
        <f t="shared" si="28"/>
        <v/>
      </c>
      <c r="BA91" s="13" t="str">
        <f t="shared" si="28"/>
        <v/>
      </c>
      <c r="BB91" s="13" t="str">
        <f t="shared" si="28"/>
        <v/>
      </c>
      <c r="BC91" s="13" t="str">
        <f t="shared" si="28"/>
        <v/>
      </c>
      <c r="BD91" s="13" t="str">
        <f t="shared" si="28"/>
        <v/>
      </c>
      <c r="BE91" s="13" t="str">
        <f t="shared" si="28"/>
        <v/>
      </c>
      <c r="BF91" s="13" t="str">
        <f t="shared" si="28"/>
        <v/>
      </c>
      <c r="BG91" s="13" t="str">
        <f t="shared" si="28"/>
        <v/>
      </c>
      <c r="BH91" s="13" t="str">
        <f t="shared" si="28"/>
        <v/>
      </c>
      <c r="BI91" s="13" t="str">
        <f t="shared" si="28"/>
        <v/>
      </c>
      <c r="BJ91" s="13" t="str">
        <f t="shared" si="28"/>
        <v/>
      </c>
      <c r="BK91" s="13" t="str">
        <f t="shared" si="28"/>
        <v/>
      </c>
      <c r="BL91" s="13" t="str">
        <f t="shared" si="28"/>
        <v/>
      </c>
      <c r="BM91" s="13" t="str">
        <f t="shared" si="28"/>
        <v/>
      </c>
      <c r="BN91" s="13" t="str">
        <f t="shared" si="28"/>
        <v>secret</v>
      </c>
      <c r="BO91" s="13" t="str">
        <f t="shared" si="28"/>
        <v/>
      </c>
      <c r="BP91" s="13" t="str">
        <f t="shared" si="28"/>
        <v/>
      </c>
      <c r="BQ91" s="13" t="str">
        <f t="shared" si="28"/>
        <v/>
      </c>
      <c r="BR91" s="13" t="str">
        <f t="shared" ref="BR91:BZ91" si="29">IF(BR40&gt;0,IF(BR40&lt;5,"secret",""),"")</f>
        <v/>
      </c>
      <c r="BS91" s="13" t="str">
        <f t="shared" si="29"/>
        <v/>
      </c>
      <c r="BT91" s="13" t="str">
        <f t="shared" si="29"/>
        <v/>
      </c>
      <c r="BU91" s="13" t="str">
        <f t="shared" si="29"/>
        <v/>
      </c>
      <c r="BV91" s="13" t="str">
        <f t="shared" si="29"/>
        <v/>
      </c>
      <c r="BW91" s="13" t="str">
        <f t="shared" si="29"/>
        <v/>
      </c>
      <c r="BX91" s="13" t="str">
        <f t="shared" si="29"/>
        <v/>
      </c>
      <c r="BY91" s="13" t="str">
        <f t="shared" si="29"/>
        <v/>
      </c>
      <c r="BZ91" s="13" t="str">
        <f t="shared" si="29"/>
        <v/>
      </c>
      <c r="CA91" s="13" t="str">
        <f t="shared" si="9"/>
        <v/>
      </c>
      <c r="CB91" s="13" t="str">
        <f t="shared" si="9"/>
        <v/>
      </c>
      <c r="CC91" s="13" t="str">
        <f t="shared" si="9"/>
        <v/>
      </c>
    </row>
    <row r="92" spans="5:81" hidden="1" x14ac:dyDescent="0.35">
      <c r="E92" s="13" t="str">
        <f t="shared" si="10"/>
        <v/>
      </c>
      <c r="F92" s="13" t="str">
        <f t="shared" ref="F92:BQ92" si="30">IF(F41&gt;0,IF(F41&lt;5,"secret",""),"")</f>
        <v/>
      </c>
      <c r="G92" s="13" t="str">
        <f t="shared" si="30"/>
        <v/>
      </c>
      <c r="H92" s="13" t="str">
        <f t="shared" si="30"/>
        <v/>
      </c>
      <c r="I92" s="13" t="str">
        <f t="shared" si="30"/>
        <v/>
      </c>
      <c r="J92" s="13" t="str">
        <f t="shared" si="30"/>
        <v/>
      </c>
      <c r="K92" s="13" t="str">
        <f t="shared" si="30"/>
        <v/>
      </c>
      <c r="L92" s="13" t="str">
        <f t="shared" si="30"/>
        <v/>
      </c>
      <c r="M92" s="13" t="str">
        <f t="shared" si="30"/>
        <v/>
      </c>
      <c r="N92" s="13" t="str">
        <f t="shared" si="30"/>
        <v/>
      </c>
      <c r="O92" s="13" t="str">
        <f t="shared" si="30"/>
        <v/>
      </c>
      <c r="P92" s="13" t="str">
        <f t="shared" si="30"/>
        <v/>
      </c>
      <c r="Q92" s="13" t="str">
        <f t="shared" si="30"/>
        <v/>
      </c>
      <c r="R92" s="13" t="str">
        <f t="shared" si="30"/>
        <v/>
      </c>
      <c r="S92" s="13" t="str">
        <f t="shared" si="30"/>
        <v/>
      </c>
      <c r="T92" s="13" t="str">
        <f t="shared" si="30"/>
        <v/>
      </c>
      <c r="U92" s="13" t="str">
        <f t="shared" si="30"/>
        <v/>
      </c>
      <c r="V92" s="13" t="str">
        <f t="shared" si="30"/>
        <v/>
      </c>
      <c r="W92" s="13" t="str">
        <f t="shared" si="30"/>
        <v/>
      </c>
      <c r="X92" s="13" t="str">
        <f t="shared" si="30"/>
        <v/>
      </c>
      <c r="Y92" s="13" t="str">
        <f t="shared" si="30"/>
        <v/>
      </c>
      <c r="Z92" s="13" t="str">
        <f t="shared" si="30"/>
        <v/>
      </c>
      <c r="AA92" s="13" t="str">
        <f t="shared" si="30"/>
        <v/>
      </c>
      <c r="AB92" s="13" t="str">
        <f t="shared" si="30"/>
        <v/>
      </c>
      <c r="AC92" s="13" t="str">
        <f t="shared" si="30"/>
        <v/>
      </c>
      <c r="AD92" s="13" t="str">
        <f t="shared" si="30"/>
        <v/>
      </c>
      <c r="AE92" s="13" t="str">
        <f t="shared" si="30"/>
        <v/>
      </c>
      <c r="AF92" s="13" t="str">
        <f t="shared" si="30"/>
        <v/>
      </c>
      <c r="AG92" s="13" t="str">
        <f t="shared" si="30"/>
        <v/>
      </c>
      <c r="AH92" s="13" t="str">
        <f t="shared" si="30"/>
        <v/>
      </c>
      <c r="AI92" s="13" t="str">
        <f t="shared" si="30"/>
        <v/>
      </c>
      <c r="AJ92" s="13" t="str">
        <f t="shared" si="30"/>
        <v/>
      </c>
      <c r="AK92" s="13" t="str">
        <f t="shared" si="30"/>
        <v/>
      </c>
      <c r="AL92" s="13" t="str">
        <f t="shared" si="30"/>
        <v/>
      </c>
      <c r="AM92" s="13" t="str">
        <f t="shared" si="30"/>
        <v/>
      </c>
      <c r="AN92" s="13" t="str">
        <f t="shared" si="30"/>
        <v/>
      </c>
      <c r="AO92" s="13" t="str">
        <f t="shared" si="30"/>
        <v/>
      </c>
      <c r="AP92" s="13" t="str">
        <f t="shared" si="30"/>
        <v/>
      </c>
      <c r="AQ92" s="13" t="str">
        <f t="shared" si="30"/>
        <v/>
      </c>
      <c r="AR92" s="13" t="str">
        <f t="shared" si="30"/>
        <v/>
      </c>
      <c r="AS92" s="13" t="str">
        <f t="shared" si="30"/>
        <v/>
      </c>
      <c r="AT92" s="13" t="str">
        <f t="shared" si="30"/>
        <v/>
      </c>
      <c r="AU92" s="13" t="str">
        <f t="shared" si="30"/>
        <v/>
      </c>
      <c r="AV92" s="13" t="str">
        <f t="shared" si="30"/>
        <v/>
      </c>
      <c r="AW92" s="13" t="str">
        <f t="shared" si="30"/>
        <v/>
      </c>
      <c r="AX92" s="13" t="str">
        <f t="shared" si="30"/>
        <v/>
      </c>
      <c r="AY92" s="13" t="str">
        <f t="shared" si="30"/>
        <v/>
      </c>
      <c r="AZ92" s="13" t="str">
        <f t="shared" si="30"/>
        <v/>
      </c>
      <c r="BA92" s="13" t="str">
        <f t="shared" si="30"/>
        <v/>
      </c>
      <c r="BB92" s="13" t="str">
        <f t="shared" si="30"/>
        <v/>
      </c>
      <c r="BC92" s="13" t="str">
        <f t="shared" si="30"/>
        <v/>
      </c>
      <c r="BD92" s="13" t="str">
        <f t="shared" si="30"/>
        <v/>
      </c>
      <c r="BE92" s="13" t="str">
        <f t="shared" si="30"/>
        <v/>
      </c>
      <c r="BF92" s="13" t="str">
        <f t="shared" si="30"/>
        <v/>
      </c>
      <c r="BG92" s="13" t="str">
        <f t="shared" si="30"/>
        <v/>
      </c>
      <c r="BH92" s="13" t="str">
        <f t="shared" si="30"/>
        <v/>
      </c>
      <c r="BI92" s="13" t="str">
        <f t="shared" si="30"/>
        <v/>
      </c>
      <c r="BJ92" s="13" t="str">
        <f t="shared" si="30"/>
        <v/>
      </c>
      <c r="BK92" s="13" t="str">
        <f t="shared" si="30"/>
        <v/>
      </c>
      <c r="BL92" s="13" t="str">
        <f t="shared" si="30"/>
        <v/>
      </c>
      <c r="BM92" s="13" t="str">
        <f t="shared" si="30"/>
        <v/>
      </c>
      <c r="BN92" s="13" t="str">
        <f t="shared" si="30"/>
        <v>secret</v>
      </c>
      <c r="BO92" s="13" t="str">
        <f t="shared" si="30"/>
        <v/>
      </c>
      <c r="BP92" s="13" t="str">
        <f t="shared" si="30"/>
        <v/>
      </c>
      <c r="BQ92" s="13" t="str">
        <f t="shared" si="30"/>
        <v/>
      </c>
      <c r="BR92" s="13" t="str">
        <f t="shared" ref="BR92:BZ92" si="31">IF(BR41&gt;0,IF(BR41&lt;5,"secret",""),"")</f>
        <v/>
      </c>
      <c r="BS92" s="13" t="str">
        <f t="shared" si="31"/>
        <v/>
      </c>
      <c r="BT92" s="13" t="str">
        <f t="shared" si="31"/>
        <v/>
      </c>
      <c r="BU92" s="13" t="str">
        <f t="shared" si="31"/>
        <v/>
      </c>
      <c r="BV92" s="13" t="str">
        <f t="shared" si="31"/>
        <v/>
      </c>
      <c r="BW92" s="13" t="str">
        <f t="shared" si="31"/>
        <v/>
      </c>
      <c r="BX92" s="13" t="str">
        <f t="shared" si="31"/>
        <v/>
      </c>
      <c r="BY92" s="13" t="str">
        <f t="shared" si="31"/>
        <v/>
      </c>
      <c r="BZ92" s="13" t="str">
        <f t="shared" si="31"/>
        <v/>
      </c>
      <c r="CA92" s="13" t="str">
        <f t="shared" si="9"/>
        <v/>
      </c>
      <c r="CB92" s="13" t="str">
        <f t="shared" si="9"/>
        <v/>
      </c>
      <c r="CC92" s="13" t="str">
        <f t="shared" si="9"/>
        <v/>
      </c>
    </row>
    <row r="93" spans="5:81" hidden="1" x14ac:dyDescent="0.35">
      <c r="E93" s="13" t="str">
        <f t="shared" si="10"/>
        <v/>
      </c>
      <c r="F93" s="13" t="str">
        <f t="shared" ref="F93:BQ93" si="32">IF(F42&gt;0,IF(F42&lt;5,"secret",""),"")</f>
        <v/>
      </c>
      <c r="G93" s="13" t="str">
        <f t="shared" si="32"/>
        <v/>
      </c>
      <c r="H93" s="13" t="str">
        <f t="shared" si="32"/>
        <v/>
      </c>
      <c r="I93" s="13" t="str">
        <f t="shared" si="32"/>
        <v/>
      </c>
      <c r="J93" s="13" t="str">
        <f t="shared" si="32"/>
        <v/>
      </c>
      <c r="K93" s="13" t="str">
        <f t="shared" si="32"/>
        <v/>
      </c>
      <c r="L93" s="13" t="str">
        <f t="shared" si="32"/>
        <v/>
      </c>
      <c r="M93" s="13" t="str">
        <f t="shared" si="32"/>
        <v/>
      </c>
      <c r="N93" s="13" t="str">
        <f t="shared" si="32"/>
        <v/>
      </c>
      <c r="O93" s="13" t="str">
        <f t="shared" si="32"/>
        <v/>
      </c>
      <c r="P93" s="13" t="str">
        <f t="shared" si="32"/>
        <v/>
      </c>
      <c r="Q93" s="13" t="str">
        <f t="shared" si="32"/>
        <v/>
      </c>
      <c r="R93" s="13" t="str">
        <f t="shared" si="32"/>
        <v/>
      </c>
      <c r="S93" s="13" t="str">
        <f t="shared" si="32"/>
        <v/>
      </c>
      <c r="T93" s="13" t="str">
        <f t="shared" si="32"/>
        <v/>
      </c>
      <c r="U93" s="13" t="str">
        <f t="shared" si="32"/>
        <v/>
      </c>
      <c r="V93" s="13" t="str">
        <f t="shared" si="32"/>
        <v/>
      </c>
      <c r="W93" s="13" t="str">
        <f t="shared" si="32"/>
        <v/>
      </c>
      <c r="X93" s="13" t="str">
        <f t="shared" si="32"/>
        <v/>
      </c>
      <c r="Y93" s="13" t="str">
        <f t="shared" si="32"/>
        <v/>
      </c>
      <c r="Z93" s="13" t="str">
        <f t="shared" si="32"/>
        <v/>
      </c>
      <c r="AA93" s="13" t="str">
        <f t="shared" si="32"/>
        <v/>
      </c>
      <c r="AB93" s="13" t="str">
        <f t="shared" si="32"/>
        <v/>
      </c>
      <c r="AC93" s="13" t="str">
        <f t="shared" si="32"/>
        <v/>
      </c>
      <c r="AD93" s="13" t="str">
        <f t="shared" si="32"/>
        <v/>
      </c>
      <c r="AE93" s="13" t="str">
        <f t="shared" si="32"/>
        <v/>
      </c>
      <c r="AF93" s="13" t="str">
        <f t="shared" si="32"/>
        <v/>
      </c>
      <c r="AG93" s="13" t="str">
        <f t="shared" si="32"/>
        <v/>
      </c>
      <c r="AH93" s="13" t="str">
        <f t="shared" si="32"/>
        <v/>
      </c>
      <c r="AI93" s="13" t="str">
        <f t="shared" si="32"/>
        <v/>
      </c>
      <c r="AJ93" s="13" t="str">
        <f t="shared" si="32"/>
        <v/>
      </c>
      <c r="AK93" s="13" t="str">
        <f t="shared" si="32"/>
        <v/>
      </c>
      <c r="AL93" s="13" t="str">
        <f t="shared" si="32"/>
        <v/>
      </c>
      <c r="AM93" s="13" t="str">
        <f t="shared" si="32"/>
        <v/>
      </c>
      <c r="AN93" s="13" t="str">
        <f t="shared" si="32"/>
        <v/>
      </c>
      <c r="AO93" s="13" t="str">
        <f t="shared" si="32"/>
        <v/>
      </c>
      <c r="AP93" s="13" t="str">
        <f t="shared" si="32"/>
        <v/>
      </c>
      <c r="AQ93" s="13" t="str">
        <f t="shared" si="32"/>
        <v/>
      </c>
      <c r="AR93" s="13" t="str">
        <f t="shared" si="32"/>
        <v/>
      </c>
      <c r="AS93" s="13" t="str">
        <f t="shared" si="32"/>
        <v/>
      </c>
      <c r="AT93" s="13" t="str">
        <f t="shared" si="32"/>
        <v/>
      </c>
      <c r="AU93" s="13" t="str">
        <f t="shared" si="32"/>
        <v/>
      </c>
      <c r="AV93" s="13" t="str">
        <f t="shared" si="32"/>
        <v/>
      </c>
      <c r="AW93" s="13" t="str">
        <f t="shared" si="32"/>
        <v/>
      </c>
      <c r="AX93" s="13" t="str">
        <f t="shared" si="32"/>
        <v/>
      </c>
      <c r="AY93" s="13" t="str">
        <f t="shared" si="32"/>
        <v/>
      </c>
      <c r="AZ93" s="13" t="str">
        <f t="shared" si="32"/>
        <v/>
      </c>
      <c r="BA93" s="13" t="str">
        <f t="shared" si="32"/>
        <v/>
      </c>
      <c r="BB93" s="13" t="str">
        <f t="shared" si="32"/>
        <v/>
      </c>
      <c r="BC93" s="13" t="str">
        <f t="shared" si="32"/>
        <v/>
      </c>
      <c r="BD93" s="13" t="str">
        <f t="shared" si="32"/>
        <v/>
      </c>
      <c r="BE93" s="13" t="str">
        <f t="shared" si="32"/>
        <v/>
      </c>
      <c r="BF93" s="13" t="str">
        <f t="shared" si="32"/>
        <v/>
      </c>
      <c r="BG93" s="13" t="str">
        <f t="shared" si="32"/>
        <v/>
      </c>
      <c r="BH93" s="13" t="str">
        <f t="shared" si="32"/>
        <v/>
      </c>
      <c r="BI93" s="13" t="str">
        <f t="shared" si="32"/>
        <v/>
      </c>
      <c r="BJ93" s="13" t="str">
        <f t="shared" si="32"/>
        <v/>
      </c>
      <c r="BK93" s="13" t="str">
        <f t="shared" si="32"/>
        <v/>
      </c>
      <c r="BL93" s="13" t="str">
        <f t="shared" si="32"/>
        <v/>
      </c>
      <c r="BM93" s="13" t="str">
        <f t="shared" si="32"/>
        <v/>
      </c>
      <c r="BN93" s="13" t="str">
        <f t="shared" si="32"/>
        <v/>
      </c>
      <c r="BO93" s="13" t="str">
        <f t="shared" si="32"/>
        <v/>
      </c>
      <c r="BP93" s="13" t="str">
        <f t="shared" si="32"/>
        <v/>
      </c>
      <c r="BQ93" s="13" t="str">
        <f t="shared" si="32"/>
        <v/>
      </c>
      <c r="BR93" s="13" t="str">
        <f t="shared" ref="BR93:BZ93" si="33">IF(BR42&gt;0,IF(BR42&lt;5,"secret",""),"")</f>
        <v/>
      </c>
      <c r="BS93" s="13" t="str">
        <f t="shared" si="33"/>
        <v/>
      </c>
      <c r="BT93" s="13" t="str">
        <f t="shared" si="33"/>
        <v/>
      </c>
      <c r="BU93" s="13" t="str">
        <f t="shared" si="33"/>
        <v/>
      </c>
      <c r="BV93" s="13" t="str">
        <f t="shared" si="33"/>
        <v/>
      </c>
      <c r="BW93" s="13" t="str">
        <f t="shared" si="33"/>
        <v/>
      </c>
      <c r="BX93" s="13" t="str">
        <f t="shared" si="33"/>
        <v/>
      </c>
      <c r="BY93" s="13" t="str">
        <f t="shared" si="33"/>
        <v/>
      </c>
      <c r="BZ93" s="13" t="str">
        <f t="shared" si="33"/>
        <v/>
      </c>
      <c r="CA93" s="13" t="str">
        <f t="shared" si="9"/>
        <v/>
      </c>
      <c r="CB93" s="13" t="str">
        <f t="shared" si="9"/>
        <v/>
      </c>
      <c r="CC93" s="13" t="str">
        <f t="shared" si="9"/>
        <v/>
      </c>
    </row>
    <row r="94" spans="5:81" hidden="1" x14ac:dyDescent="0.35">
      <c r="E94" s="13" t="str">
        <f t="shared" si="10"/>
        <v/>
      </c>
      <c r="F94" s="13" t="str">
        <f t="shared" ref="F94:BQ94" si="34">IF(F43&gt;0,IF(F43&lt;5,"secret",""),"")</f>
        <v/>
      </c>
      <c r="G94" s="13" t="str">
        <f t="shared" si="34"/>
        <v/>
      </c>
      <c r="H94" s="13" t="str">
        <f t="shared" si="34"/>
        <v/>
      </c>
      <c r="I94" s="13" t="str">
        <f t="shared" si="34"/>
        <v/>
      </c>
      <c r="J94" s="13" t="str">
        <f t="shared" si="34"/>
        <v/>
      </c>
      <c r="K94" s="13" t="str">
        <f t="shared" si="34"/>
        <v/>
      </c>
      <c r="L94" s="13" t="str">
        <f t="shared" si="34"/>
        <v/>
      </c>
      <c r="M94" s="13" t="str">
        <f t="shared" si="34"/>
        <v/>
      </c>
      <c r="N94" s="13" t="str">
        <f t="shared" si="34"/>
        <v/>
      </c>
      <c r="O94" s="13" t="str">
        <f t="shared" si="34"/>
        <v/>
      </c>
      <c r="P94" s="13" t="str">
        <f t="shared" si="34"/>
        <v/>
      </c>
      <c r="Q94" s="13" t="str">
        <f t="shared" si="34"/>
        <v/>
      </c>
      <c r="R94" s="13" t="str">
        <f t="shared" si="34"/>
        <v/>
      </c>
      <c r="S94" s="13" t="str">
        <f t="shared" si="34"/>
        <v/>
      </c>
      <c r="T94" s="13" t="str">
        <f t="shared" si="34"/>
        <v/>
      </c>
      <c r="U94" s="13" t="str">
        <f t="shared" si="34"/>
        <v/>
      </c>
      <c r="V94" s="13" t="str">
        <f t="shared" si="34"/>
        <v/>
      </c>
      <c r="W94" s="13" t="str">
        <f t="shared" si="34"/>
        <v/>
      </c>
      <c r="X94" s="13" t="str">
        <f t="shared" si="34"/>
        <v/>
      </c>
      <c r="Y94" s="13" t="str">
        <f t="shared" si="34"/>
        <v/>
      </c>
      <c r="Z94" s="13" t="str">
        <f t="shared" si="34"/>
        <v/>
      </c>
      <c r="AA94" s="13" t="str">
        <f t="shared" si="34"/>
        <v/>
      </c>
      <c r="AB94" s="13" t="str">
        <f t="shared" si="34"/>
        <v/>
      </c>
      <c r="AC94" s="13" t="str">
        <f t="shared" si="34"/>
        <v/>
      </c>
      <c r="AD94" s="13" t="str">
        <f t="shared" si="34"/>
        <v/>
      </c>
      <c r="AE94" s="13" t="str">
        <f t="shared" si="34"/>
        <v/>
      </c>
      <c r="AF94" s="13" t="str">
        <f t="shared" si="34"/>
        <v/>
      </c>
      <c r="AG94" s="13" t="str">
        <f t="shared" si="34"/>
        <v/>
      </c>
      <c r="AH94" s="13" t="str">
        <f t="shared" si="34"/>
        <v/>
      </c>
      <c r="AI94" s="13" t="str">
        <f t="shared" si="34"/>
        <v/>
      </c>
      <c r="AJ94" s="13" t="str">
        <f t="shared" si="34"/>
        <v/>
      </c>
      <c r="AK94" s="13" t="str">
        <f t="shared" si="34"/>
        <v/>
      </c>
      <c r="AL94" s="13" t="str">
        <f t="shared" si="34"/>
        <v/>
      </c>
      <c r="AM94" s="13" t="str">
        <f t="shared" si="34"/>
        <v/>
      </c>
      <c r="AN94" s="13" t="str">
        <f t="shared" si="34"/>
        <v/>
      </c>
      <c r="AO94" s="13" t="str">
        <f t="shared" si="34"/>
        <v/>
      </c>
      <c r="AP94" s="13" t="str">
        <f t="shared" si="34"/>
        <v/>
      </c>
      <c r="AQ94" s="13" t="str">
        <f t="shared" si="34"/>
        <v/>
      </c>
      <c r="AR94" s="13" t="str">
        <f t="shared" si="34"/>
        <v/>
      </c>
      <c r="AS94" s="13" t="str">
        <f t="shared" si="34"/>
        <v/>
      </c>
      <c r="AT94" s="13" t="str">
        <f t="shared" si="34"/>
        <v/>
      </c>
      <c r="AU94" s="13" t="str">
        <f t="shared" si="34"/>
        <v/>
      </c>
      <c r="AV94" s="13" t="str">
        <f t="shared" si="34"/>
        <v/>
      </c>
      <c r="AW94" s="13" t="str">
        <f t="shared" si="34"/>
        <v/>
      </c>
      <c r="AX94" s="13" t="str">
        <f t="shared" si="34"/>
        <v/>
      </c>
      <c r="AY94" s="13" t="str">
        <f t="shared" si="34"/>
        <v/>
      </c>
      <c r="AZ94" s="13" t="str">
        <f t="shared" si="34"/>
        <v/>
      </c>
      <c r="BA94" s="13" t="str">
        <f t="shared" si="34"/>
        <v/>
      </c>
      <c r="BB94" s="13" t="str">
        <f t="shared" si="34"/>
        <v/>
      </c>
      <c r="BC94" s="13" t="str">
        <f t="shared" si="34"/>
        <v/>
      </c>
      <c r="BD94" s="13" t="str">
        <f t="shared" si="34"/>
        <v/>
      </c>
      <c r="BE94" s="13" t="str">
        <f t="shared" si="34"/>
        <v/>
      </c>
      <c r="BF94" s="13" t="str">
        <f t="shared" si="34"/>
        <v/>
      </c>
      <c r="BG94" s="13" t="str">
        <f t="shared" si="34"/>
        <v/>
      </c>
      <c r="BH94" s="13" t="str">
        <f t="shared" si="34"/>
        <v/>
      </c>
      <c r="BI94" s="13" t="str">
        <f t="shared" si="34"/>
        <v/>
      </c>
      <c r="BJ94" s="13" t="str">
        <f t="shared" si="34"/>
        <v/>
      </c>
      <c r="BK94" s="13" t="str">
        <f t="shared" si="34"/>
        <v/>
      </c>
      <c r="BL94" s="13" t="str">
        <f t="shared" si="34"/>
        <v/>
      </c>
      <c r="BM94" s="13" t="str">
        <f t="shared" si="34"/>
        <v/>
      </c>
      <c r="BN94" s="13" t="str">
        <f t="shared" si="34"/>
        <v/>
      </c>
      <c r="BO94" s="13" t="str">
        <f t="shared" si="34"/>
        <v/>
      </c>
      <c r="BP94" s="13" t="str">
        <f t="shared" si="34"/>
        <v/>
      </c>
      <c r="BQ94" s="13" t="str">
        <f t="shared" si="34"/>
        <v/>
      </c>
      <c r="BR94" s="13" t="str">
        <f t="shared" ref="BR94:BZ94" si="35">IF(BR43&gt;0,IF(BR43&lt;5,"secret",""),"")</f>
        <v/>
      </c>
      <c r="BS94" s="13" t="str">
        <f t="shared" si="35"/>
        <v/>
      </c>
      <c r="BT94" s="13" t="str">
        <f t="shared" si="35"/>
        <v/>
      </c>
      <c r="BU94" s="13" t="str">
        <f t="shared" si="35"/>
        <v/>
      </c>
      <c r="BV94" s="13" t="str">
        <f t="shared" si="35"/>
        <v/>
      </c>
      <c r="BW94" s="13" t="str">
        <f t="shared" si="35"/>
        <v/>
      </c>
      <c r="BX94" s="13" t="str">
        <f t="shared" si="35"/>
        <v/>
      </c>
      <c r="BY94" s="13" t="str">
        <f t="shared" si="35"/>
        <v/>
      </c>
      <c r="BZ94" s="13" t="str">
        <f t="shared" si="35"/>
        <v/>
      </c>
      <c r="CA94" s="13" t="str">
        <f t="shared" si="9"/>
        <v/>
      </c>
      <c r="CB94" s="13" t="str">
        <f t="shared" si="9"/>
        <v/>
      </c>
      <c r="CC94" s="13" t="str">
        <f t="shared" si="9"/>
        <v/>
      </c>
    </row>
    <row r="95" spans="5:81" hidden="1" x14ac:dyDescent="0.35">
      <c r="E95" s="13" t="str">
        <f>IF(E44&gt;0,IF(E44&lt;5,"secret",""),"")</f>
        <v/>
      </c>
      <c r="F95" s="13" t="str">
        <f t="shared" ref="F95:BQ95" si="36">IF(F44&gt;0,IF(F44&lt;5,"secret",""),"")</f>
        <v/>
      </c>
      <c r="G95" s="13" t="str">
        <f t="shared" si="36"/>
        <v/>
      </c>
      <c r="H95" s="13" t="str">
        <f t="shared" si="36"/>
        <v/>
      </c>
      <c r="I95" s="13" t="str">
        <f t="shared" si="36"/>
        <v/>
      </c>
      <c r="J95" s="13" t="str">
        <f t="shared" si="36"/>
        <v/>
      </c>
      <c r="K95" s="13" t="str">
        <f t="shared" si="36"/>
        <v/>
      </c>
      <c r="L95" s="13" t="str">
        <f t="shared" si="36"/>
        <v/>
      </c>
      <c r="M95" s="13" t="str">
        <f t="shared" si="36"/>
        <v/>
      </c>
      <c r="N95" s="13" t="str">
        <f t="shared" si="36"/>
        <v/>
      </c>
      <c r="O95" s="13" t="str">
        <f t="shared" si="36"/>
        <v/>
      </c>
      <c r="P95" s="13" t="str">
        <f t="shared" si="36"/>
        <v/>
      </c>
      <c r="Q95" s="13" t="str">
        <f t="shared" si="36"/>
        <v/>
      </c>
      <c r="R95" s="13" t="str">
        <f t="shared" si="36"/>
        <v/>
      </c>
      <c r="S95" s="13" t="str">
        <f t="shared" si="36"/>
        <v/>
      </c>
      <c r="T95" s="13" t="str">
        <f t="shared" si="36"/>
        <v/>
      </c>
      <c r="U95" s="13" t="str">
        <f t="shared" si="36"/>
        <v/>
      </c>
      <c r="V95" s="13" t="str">
        <f t="shared" si="36"/>
        <v/>
      </c>
      <c r="W95" s="13" t="str">
        <f t="shared" si="36"/>
        <v/>
      </c>
      <c r="X95" s="13" t="str">
        <f t="shared" si="36"/>
        <v/>
      </c>
      <c r="Y95" s="13" t="str">
        <f t="shared" si="36"/>
        <v/>
      </c>
      <c r="Z95" s="13" t="str">
        <f t="shared" si="36"/>
        <v/>
      </c>
      <c r="AA95" s="13" t="str">
        <f t="shared" si="36"/>
        <v/>
      </c>
      <c r="AB95" s="13" t="str">
        <f t="shared" si="36"/>
        <v/>
      </c>
      <c r="AC95" s="13" t="str">
        <f t="shared" si="36"/>
        <v/>
      </c>
      <c r="AD95" s="13" t="str">
        <f t="shared" si="36"/>
        <v/>
      </c>
      <c r="AE95" s="13" t="str">
        <f t="shared" si="36"/>
        <v/>
      </c>
      <c r="AF95" s="13" t="str">
        <f t="shared" si="36"/>
        <v/>
      </c>
      <c r="AG95" s="13" t="str">
        <f t="shared" si="36"/>
        <v/>
      </c>
      <c r="AH95" s="13" t="str">
        <f t="shared" si="36"/>
        <v/>
      </c>
      <c r="AI95" s="13" t="str">
        <f t="shared" si="36"/>
        <v/>
      </c>
      <c r="AJ95" s="13" t="str">
        <f t="shared" si="36"/>
        <v/>
      </c>
      <c r="AK95" s="13" t="str">
        <f t="shared" si="36"/>
        <v/>
      </c>
      <c r="AL95" s="13" t="str">
        <f t="shared" si="36"/>
        <v/>
      </c>
      <c r="AM95" s="13" t="str">
        <f t="shared" si="36"/>
        <v/>
      </c>
      <c r="AN95" s="13" t="str">
        <f t="shared" si="36"/>
        <v/>
      </c>
      <c r="AO95" s="13" t="str">
        <f t="shared" si="36"/>
        <v/>
      </c>
      <c r="AP95" s="13" t="str">
        <f t="shared" si="36"/>
        <v/>
      </c>
      <c r="AQ95" s="13" t="str">
        <f t="shared" si="36"/>
        <v/>
      </c>
      <c r="AR95" s="13" t="str">
        <f t="shared" si="36"/>
        <v/>
      </c>
      <c r="AS95" s="13" t="str">
        <f t="shared" si="36"/>
        <v/>
      </c>
      <c r="AT95" s="13" t="str">
        <f t="shared" si="36"/>
        <v/>
      </c>
      <c r="AU95" s="13" t="str">
        <f t="shared" si="36"/>
        <v/>
      </c>
      <c r="AV95" s="13" t="str">
        <f t="shared" si="36"/>
        <v/>
      </c>
      <c r="AW95" s="13" t="str">
        <f t="shared" si="36"/>
        <v/>
      </c>
      <c r="AX95" s="13" t="str">
        <f t="shared" si="36"/>
        <v/>
      </c>
      <c r="AY95" s="13" t="str">
        <f t="shared" si="36"/>
        <v/>
      </c>
      <c r="AZ95" s="13" t="str">
        <f t="shared" si="36"/>
        <v/>
      </c>
      <c r="BA95" s="13" t="str">
        <f t="shared" si="36"/>
        <v/>
      </c>
      <c r="BB95" s="13" t="str">
        <f t="shared" si="36"/>
        <v/>
      </c>
      <c r="BC95" s="13" t="str">
        <f t="shared" si="36"/>
        <v/>
      </c>
      <c r="BD95" s="13" t="str">
        <f t="shared" si="36"/>
        <v/>
      </c>
      <c r="BE95" s="13" t="str">
        <f t="shared" si="36"/>
        <v/>
      </c>
      <c r="BF95" s="13" t="str">
        <f t="shared" si="36"/>
        <v/>
      </c>
      <c r="BG95" s="13" t="str">
        <f t="shared" si="36"/>
        <v/>
      </c>
      <c r="BH95" s="13" t="str">
        <f t="shared" si="36"/>
        <v/>
      </c>
      <c r="BI95" s="13" t="str">
        <f t="shared" si="36"/>
        <v/>
      </c>
      <c r="BJ95" s="13" t="str">
        <f t="shared" si="36"/>
        <v/>
      </c>
      <c r="BK95" s="13" t="str">
        <f t="shared" si="36"/>
        <v/>
      </c>
      <c r="BL95" s="13" t="str">
        <f t="shared" si="36"/>
        <v/>
      </c>
      <c r="BM95" s="13" t="str">
        <f t="shared" si="36"/>
        <v/>
      </c>
      <c r="BN95" s="13" t="str">
        <f t="shared" si="36"/>
        <v/>
      </c>
      <c r="BO95" s="13" t="str">
        <f t="shared" si="36"/>
        <v/>
      </c>
      <c r="BP95" s="13" t="str">
        <f t="shared" si="36"/>
        <v/>
      </c>
      <c r="BQ95" s="13" t="str">
        <f t="shared" si="36"/>
        <v/>
      </c>
      <c r="BR95" s="13" t="str">
        <f t="shared" ref="BR95:BZ95" si="37">IF(BR44&gt;0,IF(BR44&lt;5,"secret",""),"")</f>
        <v/>
      </c>
      <c r="BS95" s="13" t="str">
        <f t="shared" si="37"/>
        <v/>
      </c>
      <c r="BT95" s="13" t="str">
        <f t="shared" si="37"/>
        <v/>
      </c>
      <c r="BU95" s="13" t="str">
        <f t="shared" si="37"/>
        <v/>
      </c>
      <c r="BV95" s="13" t="str">
        <f t="shared" si="37"/>
        <v/>
      </c>
      <c r="BW95" s="13" t="str">
        <f t="shared" si="37"/>
        <v/>
      </c>
      <c r="BX95" s="13" t="str">
        <f t="shared" si="37"/>
        <v/>
      </c>
      <c r="BY95" s="13" t="str">
        <f t="shared" si="37"/>
        <v/>
      </c>
      <c r="BZ95" s="13" t="str">
        <f t="shared" si="37"/>
        <v/>
      </c>
      <c r="CA95" s="13" t="str">
        <f t="shared" si="9"/>
        <v/>
      </c>
      <c r="CB95" s="13" t="str">
        <f t="shared" si="9"/>
        <v/>
      </c>
      <c r="CC95" s="13" t="str">
        <f t="shared" si="9"/>
        <v/>
      </c>
    </row>
    <row r="96" spans="5:81" hidden="1" x14ac:dyDescent="0.35">
      <c r="E96" s="13" t="str">
        <f t="shared" ref="E96:E97" si="38">IF(E45&gt;0,IF(E45&lt;5,"secret",""),"")</f>
        <v/>
      </c>
      <c r="F96" s="13" t="str">
        <f t="shared" ref="F96:BQ96" si="39">IF(F45&gt;0,IF(F45&lt;5,"secret",""),"")</f>
        <v/>
      </c>
      <c r="G96" s="13" t="str">
        <f t="shared" si="39"/>
        <v/>
      </c>
      <c r="H96" s="13" t="str">
        <f t="shared" si="39"/>
        <v/>
      </c>
      <c r="I96" s="13" t="str">
        <f t="shared" si="39"/>
        <v/>
      </c>
      <c r="J96" s="13" t="str">
        <f t="shared" si="39"/>
        <v/>
      </c>
      <c r="K96" s="13" t="str">
        <f t="shared" si="39"/>
        <v/>
      </c>
      <c r="L96" s="13" t="str">
        <f t="shared" si="39"/>
        <v/>
      </c>
      <c r="M96" s="13" t="str">
        <f t="shared" si="39"/>
        <v/>
      </c>
      <c r="N96" s="13" t="str">
        <f t="shared" si="39"/>
        <v/>
      </c>
      <c r="O96" s="13" t="str">
        <f t="shared" si="39"/>
        <v/>
      </c>
      <c r="P96" s="13" t="str">
        <f t="shared" si="39"/>
        <v/>
      </c>
      <c r="Q96" s="13" t="str">
        <f t="shared" si="39"/>
        <v/>
      </c>
      <c r="R96" s="13" t="str">
        <f t="shared" si="39"/>
        <v/>
      </c>
      <c r="S96" s="13" t="str">
        <f t="shared" si="39"/>
        <v/>
      </c>
      <c r="T96" s="13" t="str">
        <f t="shared" si="39"/>
        <v/>
      </c>
      <c r="U96" s="13" t="str">
        <f t="shared" si="39"/>
        <v/>
      </c>
      <c r="V96" s="13" t="str">
        <f t="shared" si="39"/>
        <v/>
      </c>
      <c r="W96" s="13" t="str">
        <f t="shared" si="39"/>
        <v/>
      </c>
      <c r="X96" s="13" t="str">
        <f t="shared" si="39"/>
        <v/>
      </c>
      <c r="Y96" s="13" t="str">
        <f t="shared" si="39"/>
        <v/>
      </c>
      <c r="Z96" s="13" t="str">
        <f t="shared" si="39"/>
        <v/>
      </c>
      <c r="AA96" s="13" t="str">
        <f t="shared" si="39"/>
        <v/>
      </c>
      <c r="AB96" s="13" t="str">
        <f t="shared" si="39"/>
        <v/>
      </c>
      <c r="AC96" s="13" t="str">
        <f t="shared" si="39"/>
        <v/>
      </c>
      <c r="AD96" s="13" t="str">
        <f t="shared" si="39"/>
        <v/>
      </c>
      <c r="AE96" s="13" t="str">
        <f t="shared" si="39"/>
        <v/>
      </c>
      <c r="AF96" s="13" t="str">
        <f t="shared" si="39"/>
        <v/>
      </c>
      <c r="AG96" s="13" t="str">
        <f t="shared" si="39"/>
        <v/>
      </c>
      <c r="AH96" s="13" t="str">
        <f t="shared" si="39"/>
        <v/>
      </c>
      <c r="AI96" s="13" t="str">
        <f t="shared" si="39"/>
        <v/>
      </c>
      <c r="AJ96" s="13" t="str">
        <f t="shared" si="39"/>
        <v/>
      </c>
      <c r="AK96" s="13" t="str">
        <f t="shared" si="39"/>
        <v/>
      </c>
      <c r="AL96" s="13" t="str">
        <f t="shared" si="39"/>
        <v/>
      </c>
      <c r="AM96" s="13" t="str">
        <f t="shared" si="39"/>
        <v/>
      </c>
      <c r="AN96" s="13" t="str">
        <f t="shared" si="39"/>
        <v/>
      </c>
      <c r="AO96" s="13" t="str">
        <f t="shared" si="39"/>
        <v/>
      </c>
      <c r="AP96" s="13" t="str">
        <f t="shared" si="39"/>
        <v/>
      </c>
      <c r="AQ96" s="13" t="str">
        <f t="shared" si="39"/>
        <v/>
      </c>
      <c r="AR96" s="13" t="str">
        <f t="shared" si="39"/>
        <v/>
      </c>
      <c r="AS96" s="13" t="str">
        <f t="shared" si="39"/>
        <v/>
      </c>
      <c r="AT96" s="13" t="str">
        <f t="shared" si="39"/>
        <v/>
      </c>
      <c r="AU96" s="13" t="str">
        <f t="shared" si="39"/>
        <v/>
      </c>
      <c r="AV96" s="13" t="str">
        <f t="shared" si="39"/>
        <v/>
      </c>
      <c r="AW96" s="13" t="str">
        <f t="shared" si="39"/>
        <v/>
      </c>
      <c r="AX96" s="13" t="str">
        <f t="shared" si="39"/>
        <v/>
      </c>
      <c r="AY96" s="13" t="str">
        <f t="shared" si="39"/>
        <v/>
      </c>
      <c r="AZ96" s="13" t="str">
        <f t="shared" si="39"/>
        <v/>
      </c>
      <c r="BA96" s="13" t="str">
        <f t="shared" si="39"/>
        <v/>
      </c>
      <c r="BB96" s="13" t="str">
        <f t="shared" si="39"/>
        <v/>
      </c>
      <c r="BC96" s="13" t="str">
        <f t="shared" si="39"/>
        <v/>
      </c>
      <c r="BD96" s="13" t="str">
        <f t="shared" si="39"/>
        <v/>
      </c>
      <c r="BE96" s="13" t="str">
        <f t="shared" si="39"/>
        <v/>
      </c>
      <c r="BF96" s="13" t="str">
        <f t="shared" si="39"/>
        <v/>
      </c>
      <c r="BG96" s="13" t="str">
        <f t="shared" si="39"/>
        <v/>
      </c>
      <c r="BH96" s="13" t="str">
        <f t="shared" si="39"/>
        <v/>
      </c>
      <c r="BI96" s="13" t="str">
        <f t="shared" si="39"/>
        <v/>
      </c>
      <c r="BJ96" s="13" t="str">
        <f t="shared" si="39"/>
        <v/>
      </c>
      <c r="BK96" s="13" t="str">
        <f t="shared" si="39"/>
        <v/>
      </c>
      <c r="BL96" s="13" t="str">
        <f t="shared" si="39"/>
        <v/>
      </c>
      <c r="BM96" s="13" t="str">
        <f t="shared" si="39"/>
        <v/>
      </c>
      <c r="BN96" s="13" t="str">
        <f t="shared" si="39"/>
        <v/>
      </c>
      <c r="BO96" s="13" t="str">
        <f t="shared" si="39"/>
        <v/>
      </c>
      <c r="BP96" s="13" t="str">
        <f t="shared" si="39"/>
        <v/>
      </c>
      <c r="BQ96" s="13" t="str">
        <f t="shared" si="39"/>
        <v/>
      </c>
      <c r="BR96" s="13" t="str">
        <f t="shared" ref="BR96:BZ96" si="40">IF(BR45&gt;0,IF(BR45&lt;5,"secret",""),"")</f>
        <v/>
      </c>
      <c r="BS96" s="13" t="str">
        <f t="shared" si="40"/>
        <v/>
      </c>
      <c r="BT96" s="13" t="str">
        <f t="shared" si="40"/>
        <v/>
      </c>
      <c r="BU96" s="13" t="str">
        <f t="shared" si="40"/>
        <v/>
      </c>
      <c r="BV96" s="13" t="str">
        <f t="shared" si="40"/>
        <v/>
      </c>
      <c r="BW96" s="13" t="str">
        <f t="shared" si="40"/>
        <v/>
      </c>
      <c r="BX96" s="13" t="str">
        <f t="shared" si="40"/>
        <v/>
      </c>
      <c r="BY96" s="13" t="str">
        <f t="shared" si="40"/>
        <v/>
      </c>
      <c r="BZ96" s="13" t="str">
        <f t="shared" si="40"/>
        <v/>
      </c>
      <c r="CA96" s="13" t="str">
        <f t="shared" si="9"/>
        <v/>
      </c>
      <c r="CB96" s="13" t="str">
        <f t="shared" si="9"/>
        <v/>
      </c>
      <c r="CC96" s="13" t="str">
        <f t="shared" si="9"/>
        <v/>
      </c>
    </row>
    <row r="97" spans="5:81" hidden="1" x14ac:dyDescent="0.35">
      <c r="E97" s="13" t="str">
        <f t="shared" si="38"/>
        <v/>
      </c>
      <c r="F97" s="13" t="str">
        <f t="shared" ref="F97:BQ97" si="41">IF(F46&gt;0,IF(F46&lt;5,"secret",""),"")</f>
        <v/>
      </c>
      <c r="G97" s="13" t="str">
        <f t="shared" si="41"/>
        <v/>
      </c>
      <c r="H97" s="13" t="str">
        <f t="shared" si="41"/>
        <v/>
      </c>
      <c r="I97" s="13" t="str">
        <f t="shared" si="41"/>
        <v/>
      </c>
      <c r="J97" s="13" t="str">
        <f t="shared" si="41"/>
        <v/>
      </c>
      <c r="K97" s="13" t="str">
        <f t="shared" si="41"/>
        <v/>
      </c>
      <c r="L97" s="13" t="str">
        <f t="shared" si="41"/>
        <v/>
      </c>
      <c r="M97" s="13" t="str">
        <f t="shared" si="41"/>
        <v/>
      </c>
      <c r="N97" s="13" t="str">
        <f t="shared" si="41"/>
        <v/>
      </c>
      <c r="O97" s="13" t="str">
        <f t="shared" si="41"/>
        <v/>
      </c>
      <c r="P97" s="13" t="str">
        <f t="shared" si="41"/>
        <v/>
      </c>
      <c r="Q97" s="13" t="str">
        <f t="shared" si="41"/>
        <v/>
      </c>
      <c r="R97" s="13" t="str">
        <f t="shared" si="41"/>
        <v/>
      </c>
      <c r="S97" s="13" t="str">
        <f t="shared" si="41"/>
        <v/>
      </c>
      <c r="T97" s="13" t="str">
        <f t="shared" si="41"/>
        <v/>
      </c>
      <c r="U97" s="13" t="str">
        <f t="shared" si="41"/>
        <v/>
      </c>
      <c r="V97" s="13" t="str">
        <f t="shared" si="41"/>
        <v/>
      </c>
      <c r="W97" s="13" t="str">
        <f t="shared" si="41"/>
        <v/>
      </c>
      <c r="X97" s="13" t="str">
        <f t="shared" si="41"/>
        <v/>
      </c>
      <c r="Y97" s="13" t="str">
        <f t="shared" si="41"/>
        <v/>
      </c>
      <c r="Z97" s="13" t="str">
        <f t="shared" si="41"/>
        <v/>
      </c>
      <c r="AA97" s="13" t="str">
        <f t="shared" si="41"/>
        <v/>
      </c>
      <c r="AB97" s="13" t="str">
        <f t="shared" si="41"/>
        <v/>
      </c>
      <c r="AC97" s="13" t="str">
        <f t="shared" si="41"/>
        <v/>
      </c>
      <c r="AD97" s="13" t="str">
        <f t="shared" si="41"/>
        <v/>
      </c>
      <c r="AE97" s="13" t="str">
        <f t="shared" si="41"/>
        <v/>
      </c>
      <c r="AF97" s="13" t="str">
        <f t="shared" si="41"/>
        <v/>
      </c>
      <c r="AG97" s="13" t="str">
        <f t="shared" si="41"/>
        <v/>
      </c>
      <c r="AH97" s="13" t="str">
        <f t="shared" si="41"/>
        <v/>
      </c>
      <c r="AI97" s="13" t="str">
        <f t="shared" si="41"/>
        <v/>
      </c>
      <c r="AJ97" s="13" t="str">
        <f t="shared" si="41"/>
        <v/>
      </c>
      <c r="AK97" s="13" t="str">
        <f t="shared" si="41"/>
        <v/>
      </c>
      <c r="AL97" s="13" t="str">
        <f t="shared" si="41"/>
        <v/>
      </c>
      <c r="AM97" s="13" t="str">
        <f t="shared" si="41"/>
        <v/>
      </c>
      <c r="AN97" s="13" t="str">
        <f t="shared" si="41"/>
        <v/>
      </c>
      <c r="AO97" s="13" t="str">
        <f t="shared" si="41"/>
        <v/>
      </c>
      <c r="AP97" s="13" t="str">
        <f t="shared" si="41"/>
        <v/>
      </c>
      <c r="AQ97" s="13" t="str">
        <f t="shared" si="41"/>
        <v/>
      </c>
      <c r="AR97" s="13" t="str">
        <f t="shared" si="41"/>
        <v/>
      </c>
      <c r="AS97" s="13" t="str">
        <f t="shared" si="41"/>
        <v/>
      </c>
      <c r="AT97" s="13" t="str">
        <f t="shared" si="41"/>
        <v/>
      </c>
      <c r="AU97" s="13" t="str">
        <f t="shared" si="41"/>
        <v/>
      </c>
      <c r="AV97" s="13" t="str">
        <f t="shared" si="41"/>
        <v/>
      </c>
      <c r="AW97" s="13" t="str">
        <f t="shared" si="41"/>
        <v/>
      </c>
      <c r="AX97" s="13" t="str">
        <f t="shared" si="41"/>
        <v/>
      </c>
      <c r="AY97" s="13" t="str">
        <f t="shared" si="41"/>
        <v/>
      </c>
      <c r="AZ97" s="13" t="str">
        <f t="shared" si="41"/>
        <v/>
      </c>
      <c r="BA97" s="13" t="str">
        <f t="shared" si="41"/>
        <v/>
      </c>
      <c r="BB97" s="13" t="str">
        <f t="shared" si="41"/>
        <v/>
      </c>
      <c r="BC97" s="13" t="str">
        <f t="shared" si="41"/>
        <v/>
      </c>
      <c r="BD97" s="13" t="str">
        <f t="shared" si="41"/>
        <v/>
      </c>
      <c r="BE97" s="13" t="str">
        <f t="shared" si="41"/>
        <v/>
      </c>
      <c r="BF97" s="13" t="str">
        <f t="shared" si="41"/>
        <v/>
      </c>
      <c r="BG97" s="13" t="str">
        <f t="shared" si="41"/>
        <v/>
      </c>
      <c r="BH97" s="13" t="str">
        <f t="shared" si="41"/>
        <v/>
      </c>
      <c r="BI97" s="13" t="str">
        <f t="shared" si="41"/>
        <v/>
      </c>
      <c r="BJ97" s="13" t="str">
        <f t="shared" si="41"/>
        <v/>
      </c>
      <c r="BK97" s="13" t="str">
        <f t="shared" si="41"/>
        <v/>
      </c>
      <c r="BL97" s="13" t="str">
        <f t="shared" si="41"/>
        <v/>
      </c>
      <c r="BM97" s="13" t="str">
        <f t="shared" si="41"/>
        <v/>
      </c>
      <c r="BN97" s="13" t="str">
        <f t="shared" si="41"/>
        <v/>
      </c>
      <c r="BO97" s="13" t="str">
        <f t="shared" si="41"/>
        <v/>
      </c>
      <c r="BP97" s="13" t="str">
        <f t="shared" si="41"/>
        <v/>
      </c>
      <c r="BQ97" s="13" t="str">
        <f t="shared" si="41"/>
        <v/>
      </c>
      <c r="BR97" s="13" t="str">
        <f t="shared" ref="BR97:BZ97" si="42">IF(BR46&gt;0,IF(BR46&lt;5,"secret",""),"")</f>
        <v/>
      </c>
      <c r="BS97" s="13" t="str">
        <f t="shared" si="42"/>
        <v/>
      </c>
      <c r="BT97" s="13" t="str">
        <f t="shared" si="42"/>
        <v/>
      </c>
      <c r="BU97" s="13" t="str">
        <f t="shared" si="42"/>
        <v/>
      </c>
      <c r="BV97" s="13" t="str">
        <f t="shared" si="42"/>
        <v/>
      </c>
      <c r="BW97" s="13" t="str">
        <f t="shared" si="42"/>
        <v/>
      </c>
      <c r="BX97" s="13" t="str">
        <f t="shared" si="42"/>
        <v/>
      </c>
      <c r="BY97" s="13" t="str">
        <f t="shared" si="42"/>
        <v/>
      </c>
      <c r="BZ97" s="13" t="str">
        <f t="shared" si="42"/>
        <v/>
      </c>
      <c r="CA97" s="13" t="str">
        <f t="shared" si="9"/>
        <v/>
      </c>
      <c r="CB97" s="13" t="str">
        <f t="shared" si="9"/>
        <v/>
      </c>
      <c r="CC97" s="13" t="str">
        <f t="shared" si="9"/>
        <v/>
      </c>
    </row>
    <row r="98" spans="5:81" hidden="1" x14ac:dyDescent="0.35">
      <c r="E98" s="13" t="str">
        <f>IF(E47&gt;0,IF(E47&lt;5,"secret",""),"")</f>
        <v/>
      </c>
      <c r="F98" s="13" t="str">
        <f t="shared" ref="F98:BQ98" si="43">IF(F47&gt;0,IF(F47&lt;5,"secret",""),"")</f>
        <v/>
      </c>
      <c r="G98" s="13" t="str">
        <f t="shared" si="43"/>
        <v/>
      </c>
      <c r="H98" s="13" t="str">
        <f t="shared" si="43"/>
        <v/>
      </c>
      <c r="I98" s="13" t="str">
        <f t="shared" si="43"/>
        <v/>
      </c>
      <c r="J98" s="13" t="str">
        <f t="shared" si="43"/>
        <v/>
      </c>
      <c r="K98" s="13" t="str">
        <f t="shared" si="43"/>
        <v/>
      </c>
      <c r="L98" s="13" t="str">
        <f t="shared" si="43"/>
        <v/>
      </c>
      <c r="M98" s="13" t="str">
        <f t="shared" si="43"/>
        <v/>
      </c>
      <c r="N98" s="13" t="str">
        <f t="shared" si="43"/>
        <v/>
      </c>
      <c r="O98" s="13" t="str">
        <f>IF(O47&gt;0,IF(O47&lt;5,"secret",""),"")</f>
        <v/>
      </c>
      <c r="P98" s="13" t="str">
        <f t="shared" si="43"/>
        <v/>
      </c>
      <c r="Q98" s="13" t="str">
        <f t="shared" si="43"/>
        <v/>
      </c>
      <c r="R98" s="13" t="str">
        <f t="shared" si="43"/>
        <v/>
      </c>
      <c r="S98" s="13" t="str">
        <f t="shared" si="43"/>
        <v/>
      </c>
      <c r="T98" s="13" t="str">
        <f t="shared" si="43"/>
        <v/>
      </c>
      <c r="U98" s="13" t="str">
        <f t="shared" si="43"/>
        <v/>
      </c>
      <c r="V98" s="13" t="str">
        <f t="shared" si="43"/>
        <v/>
      </c>
      <c r="W98" s="13" t="str">
        <f t="shared" si="43"/>
        <v/>
      </c>
      <c r="X98" s="13" t="str">
        <f t="shared" si="43"/>
        <v/>
      </c>
      <c r="Y98" s="13" t="str">
        <f t="shared" si="43"/>
        <v/>
      </c>
      <c r="Z98" s="13" t="str">
        <f t="shared" si="43"/>
        <v/>
      </c>
      <c r="AA98" s="13" t="str">
        <f t="shared" si="43"/>
        <v/>
      </c>
      <c r="AB98" s="13" t="str">
        <f t="shared" si="43"/>
        <v/>
      </c>
      <c r="AC98" s="13" t="str">
        <f t="shared" si="43"/>
        <v/>
      </c>
      <c r="AD98" s="13" t="str">
        <f t="shared" si="43"/>
        <v/>
      </c>
      <c r="AE98" s="13" t="str">
        <f t="shared" si="43"/>
        <v/>
      </c>
      <c r="AF98" s="13" t="str">
        <f t="shared" si="43"/>
        <v/>
      </c>
      <c r="AG98" s="13" t="str">
        <f t="shared" si="43"/>
        <v/>
      </c>
      <c r="AH98" s="13" t="str">
        <f t="shared" si="43"/>
        <v/>
      </c>
      <c r="AI98" s="13" t="str">
        <f t="shared" si="43"/>
        <v/>
      </c>
      <c r="AJ98" s="13" t="str">
        <f t="shared" si="43"/>
        <v/>
      </c>
      <c r="AK98" s="13" t="str">
        <f t="shared" si="43"/>
        <v/>
      </c>
      <c r="AL98" s="13" t="str">
        <f t="shared" si="43"/>
        <v/>
      </c>
      <c r="AM98" s="13" t="str">
        <f t="shared" si="43"/>
        <v/>
      </c>
      <c r="AN98" s="13" t="str">
        <f t="shared" si="43"/>
        <v/>
      </c>
      <c r="AO98" s="13" t="str">
        <f t="shared" si="43"/>
        <v/>
      </c>
      <c r="AP98" s="13" t="str">
        <f t="shared" si="43"/>
        <v/>
      </c>
      <c r="AQ98" s="13" t="str">
        <f t="shared" si="43"/>
        <v/>
      </c>
      <c r="AR98" s="13" t="str">
        <f t="shared" si="43"/>
        <v/>
      </c>
      <c r="AS98" s="13" t="str">
        <f t="shared" si="43"/>
        <v/>
      </c>
      <c r="AT98" s="13" t="str">
        <f t="shared" si="43"/>
        <v/>
      </c>
      <c r="AU98" s="13" t="str">
        <f t="shared" si="43"/>
        <v/>
      </c>
      <c r="AV98" s="13" t="str">
        <f t="shared" si="43"/>
        <v/>
      </c>
      <c r="AW98" s="13" t="str">
        <f t="shared" si="43"/>
        <v/>
      </c>
      <c r="AX98" s="13" t="str">
        <f t="shared" si="43"/>
        <v/>
      </c>
      <c r="AY98" s="13" t="str">
        <f t="shared" si="43"/>
        <v/>
      </c>
      <c r="AZ98" s="13" t="str">
        <f t="shared" si="43"/>
        <v/>
      </c>
      <c r="BA98" s="13" t="str">
        <f t="shared" si="43"/>
        <v/>
      </c>
      <c r="BB98" s="13" t="str">
        <f t="shared" si="43"/>
        <v/>
      </c>
      <c r="BC98" s="13" t="str">
        <f t="shared" si="43"/>
        <v/>
      </c>
      <c r="BD98" s="13" t="str">
        <f t="shared" si="43"/>
        <v/>
      </c>
      <c r="BE98" s="13" t="str">
        <f t="shared" si="43"/>
        <v/>
      </c>
      <c r="BF98" s="13" t="str">
        <f t="shared" si="43"/>
        <v/>
      </c>
      <c r="BG98" s="13" t="str">
        <f t="shared" si="43"/>
        <v/>
      </c>
      <c r="BH98" s="13" t="str">
        <f t="shared" si="43"/>
        <v/>
      </c>
      <c r="BI98" s="13" t="str">
        <f t="shared" si="43"/>
        <v/>
      </c>
      <c r="BJ98" s="13" t="str">
        <f t="shared" si="43"/>
        <v/>
      </c>
      <c r="BK98" s="13" t="str">
        <f t="shared" si="43"/>
        <v/>
      </c>
      <c r="BL98" s="13" t="str">
        <f t="shared" si="43"/>
        <v/>
      </c>
      <c r="BM98" s="13" t="str">
        <f t="shared" si="43"/>
        <v/>
      </c>
      <c r="BN98" s="13" t="str">
        <f t="shared" si="43"/>
        <v/>
      </c>
      <c r="BO98" s="13" t="str">
        <f t="shared" si="43"/>
        <v/>
      </c>
      <c r="BP98" s="13" t="str">
        <f t="shared" si="43"/>
        <v/>
      </c>
      <c r="BQ98" s="13" t="str">
        <f t="shared" si="43"/>
        <v/>
      </c>
      <c r="BR98" s="13" t="str">
        <f t="shared" ref="BR98:BZ98" si="44">IF(BR47&gt;0,IF(BR47&lt;5,"secret",""),"")</f>
        <v/>
      </c>
      <c r="BS98" s="13" t="str">
        <f t="shared" si="44"/>
        <v/>
      </c>
      <c r="BT98" s="13" t="str">
        <f t="shared" si="44"/>
        <v/>
      </c>
      <c r="BU98" s="13" t="str">
        <f t="shared" si="44"/>
        <v/>
      </c>
      <c r="BV98" s="13" t="str">
        <f t="shared" si="44"/>
        <v/>
      </c>
      <c r="BW98" s="13" t="str">
        <f t="shared" si="44"/>
        <v/>
      </c>
      <c r="BX98" s="13" t="str">
        <f t="shared" si="44"/>
        <v/>
      </c>
      <c r="BY98" s="13" t="str">
        <f t="shared" si="44"/>
        <v/>
      </c>
      <c r="BZ98" s="13" t="str">
        <f t="shared" si="44"/>
        <v/>
      </c>
      <c r="CA98" s="13" t="str">
        <f t="shared" ref="CA98:CB98" si="45">IF(CA47&gt;0,IF(CA47&lt;5,"secret",""),"")</f>
        <v/>
      </c>
      <c r="CB98" s="13" t="str">
        <f t="shared" si="45"/>
        <v/>
      </c>
      <c r="CC98" s="13" t="str">
        <f t="shared" ref="CC98" si="46">IF(CC47&gt;0,IF(CC47&lt;5,"secret",""),"")</f>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60.7265625" style="13" customWidth="1"/>
    <col min="5" max="16384" width="10.81640625" style="13"/>
  </cols>
  <sheetData>
    <row r="1" spans="1:79" ht="28.5" x14ac:dyDescent="0.65">
      <c r="A1" s="76" t="s">
        <v>122</v>
      </c>
      <c r="C1" s="46" t="s">
        <v>123</v>
      </c>
      <c r="D1" s="47"/>
      <c r="E1" s="48"/>
      <c r="F1" s="48"/>
      <c r="G1" s="48"/>
      <c r="H1" s="48"/>
      <c r="I1" s="48"/>
      <c r="J1" s="48"/>
      <c r="K1" s="48"/>
      <c r="L1" s="48"/>
      <c r="M1" s="48"/>
      <c r="N1" s="48"/>
      <c r="O1" s="48"/>
      <c r="P1" s="48"/>
      <c r="Q1" s="48"/>
      <c r="R1" s="48"/>
      <c r="S1" s="48"/>
      <c r="T1" s="48"/>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267</v>
      </c>
      <c r="B5" s="76" t="s">
        <v>268</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31.25</v>
      </c>
      <c r="J6" s="84">
        <v>35.93</v>
      </c>
      <c r="K6" s="61">
        <v>0.14975999999999989</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309.44</v>
      </c>
      <c r="J7" s="84">
        <v>298.43</v>
      </c>
      <c r="K7" s="61">
        <v>-3.5580403309203645E-2</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200.17</v>
      </c>
      <c r="J9" s="84">
        <v>204.99</v>
      </c>
      <c r="K9" s="61">
        <v>2.40795323974623E-2</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119.77</v>
      </c>
      <c r="J10" s="84">
        <v>99.12</v>
      </c>
      <c r="K10" s="61">
        <v>-0.17241379310344818</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1118.29</v>
      </c>
      <c r="J11" s="84">
        <v>1028.3</v>
      </c>
      <c r="K11" s="61">
        <v>-8.0471076375537631E-2</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59.58</v>
      </c>
      <c r="J12" s="84">
        <v>79.58</v>
      </c>
      <c r="K12" s="61">
        <v>0.33568311513930849</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550.91</v>
      </c>
      <c r="J13" s="84">
        <v>495.27</v>
      </c>
      <c r="K13" s="61">
        <v>-0.10099653300902145</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259.45999999999998</v>
      </c>
      <c r="J14" s="84">
        <v>243.98</v>
      </c>
      <c r="K14" s="61">
        <v>-5.9662375703383952E-2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274.87</v>
      </c>
      <c r="J15" s="84">
        <v>284.75</v>
      </c>
      <c r="K15" s="61">
        <v>3.5944264561428962E-2</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61.61</v>
      </c>
      <c r="J16" s="84">
        <v>58.91</v>
      </c>
      <c r="K16" s="61">
        <v>-4.3824054536601209E-2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t="s">
        <v>315</v>
      </c>
      <c r="J17" s="84" t="s">
        <v>315</v>
      </c>
      <c r="K17" s="61" t="s">
        <v>266</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21.22</v>
      </c>
      <c r="J18" s="84">
        <v>17.12</v>
      </c>
      <c r="K18" s="61">
        <v>-0.1932139491046182</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17.010000000000002</v>
      </c>
      <c r="J19" s="84">
        <v>18.86</v>
      </c>
      <c r="K19" s="61">
        <v>0.10875955320399755</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394.99</v>
      </c>
      <c r="J20" s="84">
        <v>423.78</v>
      </c>
      <c r="K20" s="61">
        <v>7.2887921213195206E-2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109.16</v>
      </c>
      <c r="J21" s="84">
        <v>132.37</v>
      </c>
      <c r="K21" s="61">
        <v>0.21262367167460616</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144.34</v>
      </c>
      <c r="J22" s="84">
        <v>119.32</v>
      </c>
      <c r="K22" s="61">
        <v>-0.17334072329222672</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3673.8900000000003</v>
      </c>
      <c r="J23" s="65">
        <v>3545.11</v>
      </c>
      <c r="K23" s="66">
        <v>-3.5052764236272793E-2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122</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C31" s="69" t="s">
        <v>94</v>
      </c>
      <c r="D31" s="69" t="s">
        <v>95</v>
      </c>
      <c r="E31" s="107">
        <v>91.694902212177695</v>
      </c>
      <c r="F31" s="107">
        <v>103.013122437539</v>
      </c>
      <c r="G31" s="107">
        <v>52.785070309025201</v>
      </c>
      <c r="H31" s="107">
        <v>51.113812555134999</v>
      </c>
      <c r="I31" s="107">
        <v>43.646788468807202</v>
      </c>
      <c r="J31" s="107">
        <v>80.163901263141099</v>
      </c>
      <c r="K31" s="107">
        <v>46.048964867154503</v>
      </c>
      <c r="L31" s="107">
        <v>68.7309383833867</v>
      </c>
      <c r="M31" s="107">
        <v>48.782824290510803</v>
      </c>
      <c r="N31" s="107">
        <v>111.119044837492</v>
      </c>
      <c r="O31" s="107">
        <v>95.665906159537002</v>
      </c>
      <c r="P31" s="107">
        <v>48.015181135485101</v>
      </c>
      <c r="Q31" s="107">
        <v>38.329449976637299</v>
      </c>
      <c r="R31" s="107">
        <v>36.676968050004099</v>
      </c>
      <c r="S31" s="107">
        <v>25.990646977710799</v>
      </c>
      <c r="T31" s="107">
        <v>39.603426056758501</v>
      </c>
      <c r="U31" s="107">
        <v>48.335035147425202</v>
      </c>
      <c r="V31" s="107">
        <v>47.416811257728703</v>
      </c>
      <c r="W31" s="107">
        <v>38.703598229745303</v>
      </c>
      <c r="X31" s="107">
        <v>32.223252889931601</v>
      </c>
      <c r="Y31" s="107">
        <v>40.675164924015199</v>
      </c>
      <c r="Z31" s="107">
        <v>38.425029009691301</v>
      </c>
      <c r="AA31" s="107">
        <v>25.583231205457398</v>
      </c>
      <c r="AB31" s="107">
        <v>25.471317261142001</v>
      </c>
      <c r="AC31" s="107">
        <v>27.013721457188801</v>
      </c>
      <c r="AD31" s="107">
        <v>35.0138610378363</v>
      </c>
      <c r="AE31" s="107">
        <v>37.366017139182702</v>
      </c>
      <c r="AF31" s="107">
        <v>34.524922838015499</v>
      </c>
      <c r="AG31" s="107">
        <v>32.009777920049501</v>
      </c>
      <c r="AH31" s="107">
        <v>43.206213072839098</v>
      </c>
      <c r="AI31" s="107">
        <v>36.318084249718503</v>
      </c>
      <c r="AJ31" s="107">
        <v>36.0864900632033</v>
      </c>
      <c r="AK31" s="107">
        <v>32.134434186706599</v>
      </c>
      <c r="AL31" s="107">
        <v>40.375807255968297</v>
      </c>
      <c r="AM31" s="107">
        <v>35.033282177709403</v>
      </c>
      <c r="AN31" s="107">
        <v>31.3842234267191</v>
      </c>
      <c r="AO31" s="107">
        <v>33.344950081003503</v>
      </c>
      <c r="AP31" s="107">
        <v>33.601022704896899</v>
      </c>
      <c r="AQ31" s="107">
        <v>31.5959801537423</v>
      </c>
      <c r="AR31" s="107">
        <v>26.928397761751199</v>
      </c>
      <c r="AS31" s="107">
        <v>28.149932806066399</v>
      </c>
      <c r="AT31" s="107">
        <v>35.722558339006</v>
      </c>
      <c r="AU31" s="107">
        <v>33.9745129366095</v>
      </c>
      <c r="AV31" s="107">
        <v>40.415869196838301</v>
      </c>
      <c r="AW31" s="107">
        <v>37.589451602690801</v>
      </c>
      <c r="AX31" s="107">
        <v>29.941336596936299</v>
      </c>
      <c r="AY31" s="107">
        <v>42.455406862923297</v>
      </c>
      <c r="AZ31" s="107">
        <v>43.1518670244362</v>
      </c>
      <c r="BA31" s="107">
        <v>43.456668142007103</v>
      </c>
      <c r="BB31" s="107">
        <v>32.546625979715301</v>
      </c>
      <c r="BC31" s="107">
        <v>29.460069222104298</v>
      </c>
      <c r="BD31" s="107">
        <v>21.3755547997566</v>
      </c>
      <c r="BE31" s="107">
        <v>21.754164222814602</v>
      </c>
      <c r="BF31" s="107">
        <v>27.341193902311399</v>
      </c>
      <c r="BG31" s="107">
        <v>26.139217490490701</v>
      </c>
      <c r="BH31" s="107">
        <v>22.901750131203499</v>
      </c>
      <c r="BI31" s="107">
        <v>29.257404715795399</v>
      </c>
      <c r="BJ31" s="107">
        <v>29.194333200360798</v>
      </c>
      <c r="BK31" s="107">
        <v>26.766418173953301</v>
      </c>
      <c r="BL31" s="107">
        <v>25.4156816698091</v>
      </c>
      <c r="BM31" s="107">
        <v>24.535557694075202</v>
      </c>
      <c r="BN31" s="107">
        <v>22.323282565318301</v>
      </c>
      <c r="BO31" s="107">
        <v>27.107507251312501</v>
      </c>
      <c r="BP31" s="107">
        <v>26.6449504748458</v>
      </c>
      <c r="BQ31" s="107">
        <v>27.598855454230002</v>
      </c>
      <c r="BR31" s="107">
        <v>29.438678573459299</v>
      </c>
      <c r="BS31" s="107">
        <v>23.840594673382501</v>
      </c>
      <c r="BT31" s="107">
        <v>21.176069428136799</v>
      </c>
      <c r="BU31" s="107">
        <v>29.564801116083199</v>
      </c>
      <c r="BV31" s="107">
        <v>25.154832501217701</v>
      </c>
      <c r="BW31" s="107">
        <v>26.997680257407001</v>
      </c>
      <c r="BX31" s="107">
        <v>24.424628160532802</v>
      </c>
      <c r="BY31" s="107">
        <v>29.729836002689101</v>
      </c>
      <c r="BZ31" s="107">
        <v>32.9831727766447</v>
      </c>
      <c r="CA31" s="107">
        <v>34.8999501663424</v>
      </c>
      <c r="CB31" s="107">
        <v>33.836743472169601</v>
      </c>
      <c r="CC31" s="107">
        <v>38.232166410606197</v>
      </c>
      <c r="CD31" s="107">
        <v>34.090960518595303</v>
      </c>
    </row>
    <row r="32" spans="1:93" x14ac:dyDescent="0.35">
      <c r="C32" s="69" t="s">
        <v>96</v>
      </c>
      <c r="D32" s="69" t="s">
        <v>97</v>
      </c>
      <c r="E32" s="107">
        <v>296.66669935521497</v>
      </c>
      <c r="F32" s="107">
        <v>375.32079441167201</v>
      </c>
      <c r="G32" s="107">
        <v>411.55473992952301</v>
      </c>
      <c r="H32" s="107">
        <v>332.46381726307902</v>
      </c>
      <c r="I32" s="107">
        <v>293.89875110668902</v>
      </c>
      <c r="J32" s="107">
        <v>258.937851644825</v>
      </c>
      <c r="K32" s="107">
        <v>299.63708768281799</v>
      </c>
      <c r="L32" s="107">
        <v>316.99818144543002</v>
      </c>
      <c r="M32" s="107">
        <v>348.60337069424799</v>
      </c>
      <c r="N32" s="107">
        <v>403.34698894267501</v>
      </c>
      <c r="O32" s="107">
        <v>389.55731032366998</v>
      </c>
      <c r="P32" s="107">
        <v>400.10218667327098</v>
      </c>
      <c r="Q32" s="107">
        <v>428.29443029294703</v>
      </c>
      <c r="R32" s="107">
        <v>396.54240210240403</v>
      </c>
      <c r="S32" s="107">
        <v>389.18910618082998</v>
      </c>
      <c r="T32" s="107">
        <v>333.66252774769902</v>
      </c>
      <c r="U32" s="107">
        <v>345.31301626849603</v>
      </c>
      <c r="V32" s="107">
        <v>286.965373979638</v>
      </c>
      <c r="W32" s="107">
        <v>281.97381486840197</v>
      </c>
      <c r="X32" s="107">
        <v>284.03721612911698</v>
      </c>
      <c r="Y32" s="107">
        <v>292.22631653304398</v>
      </c>
      <c r="Z32" s="107">
        <v>326.27889639492099</v>
      </c>
      <c r="AA32" s="107">
        <v>287.31695907937097</v>
      </c>
      <c r="AB32" s="107">
        <v>309.49685075892899</v>
      </c>
      <c r="AC32" s="107">
        <v>275.81907200081298</v>
      </c>
      <c r="AD32" s="107">
        <v>251.13206471983401</v>
      </c>
      <c r="AE32" s="107">
        <v>293.35788731554101</v>
      </c>
      <c r="AF32" s="107">
        <v>294.06105646287102</v>
      </c>
      <c r="AG32" s="107">
        <v>267.07811378215001</v>
      </c>
      <c r="AH32" s="107">
        <v>255.06284113279401</v>
      </c>
      <c r="AI32" s="107">
        <v>228.98417047007001</v>
      </c>
      <c r="AJ32" s="107">
        <v>225.96494184789799</v>
      </c>
      <c r="AK32" s="107">
        <v>225.433629120554</v>
      </c>
      <c r="AL32" s="107">
        <v>162.350675989313</v>
      </c>
      <c r="AM32" s="107">
        <v>149.46259797132601</v>
      </c>
      <c r="AN32" s="107">
        <v>155.35954759217199</v>
      </c>
      <c r="AO32" s="107">
        <v>165.07665651314699</v>
      </c>
      <c r="AP32" s="107">
        <v>171.27350110629399</v>
      </c>
      <c r="AQ32" s="107">
        <v>173.07692173853101</v>
      </c>
      <c r="AR32" s="107">
        <v>174.90386267839901</v>
      </c>
      <c r="AS32" s="107">
        <v>189.14351711</v>
      </c>
      <c r="AT32" s="107">
        <v>190.58056937013001</v>
      </c>
      <c r="AU32" s="107">
        <v>198.98749692661801</v>
      </c>
      <c r="AV32" s="107">
        <v>221.653847456867</v>
      </c>
      <c r="AW32" s="107">
        <v>220.75939293626899</v>
      </c>
      <c r="AX32" s="107">
        <v>229.913780765768</v>
      </c>
      <c r="AY32" s="107">
        <v>244.638713744922</v>
      </c>
      <c r="AZ32" s="107">
        <v>250.34186229137799</v>
      </c>
      <c r="BA32" s="107">
        <v>239.29109556650599</v>
      </c>
      <c r="BB32" s="107">
        <v>265.68022447989398</v>
      </c>
      <c r="BC32" s="107">
        <v>275.74480200389502</v>
      </c>
      <c r="BD32" s="107">
        <v>282.32631403814901</v>
      </c>
      <c r="BE32" s="107">
        <v>273.475766952328</v>
      </c>
      <c r="BF32" s="107">
        <v>254.34702713611301</v>
      </c>
      <c r="BG32" s="107">
        <v>242.72481632463001</v>
      </c>
      <c r="BH32" s="107">
        <v>220.98738448505699</v>
      </c>
      <c r="BI32" s="107">
        <v>217.975004997155</v>
      </c>
      <c r="BJ32" s="107">
        <v>263.78559296366501</v>
      </c>
      <c r="BK32" s="107">
        <v>231.198136499589</v>
      </c>
      <c r="BL32" s="107">
        <v>244.560928778499</v>
      </c>
      <c r="BM32" s="107">
        <v>274.01633241231701</v>
      </c>
      <c r="BN32" s="107">
        <v>225.93830424785699</v>
      </c>
      <c r="BO32" s="107">
        <v>245.741247903046</v>
      </c>
      <c r="BP32" s="107">
        <v>253.72491119979799</v>
      </c>
      <c r="BQ32" s="107">
        <v>243.51613352322099</v>
      </c>
      <c r="BR32" s="107">
        <v>250.83188624028199</v>
      </c>
      <c r="BS32" s="107">
        <v>283.69317584008701</v>
      </c>
      <c r="BT32" s="107">
        <v>323.35985022978701</v>
      </c>
      <c r="BU32" s="107">
        <v>335.40042544724201</v>
      </c>
      <c r="BV32" s="107">
        <v>328.54420497873798</v>
      </c>
      <c r="BW32" s="107">
        <v>341.69190835005901</v>
      </c>
      <c r="BX32" s="107">
        <v>335.32425381761101</v>
      </c>
      <c r="BY32" s="107">
        <v>332.97940040877802</v>
      </c>
      <c r="BZ32" s="107">
        <v>310.90229185525402</v>
      </c>
      <c r="CA32" s="107">
        <v>291.50112602366897</v>
      </c>
      <c r="CB32" s="107">
        <v>294.80889432558803</v>
      </c>
      <c r="CC32" s="107">
        <v>303.24800928738301</v>
      </c>
      <c r="CD32" s="107">
        <v>317.03127677282401</v>
      </c>
    </row>
    <row r="33" spans="3:82" x14ac:dyDescent="0.35">
      <c r="C33" s="69" t="s">
        <v>98</v>
      </c>
      <c r="D33" s="69" t="s">
        <v>99</v>
      </c>
      <c r="E33" s="107">
        <v>122.001558291528</v>
      </c>
      <c r="F33" s="107">
        <v>118.665510515831</v>
      </c>
      <c r="G33" s="107">
        <v>133.10043933186799</v>
      </c>
      <c r="H33" s="107">
        <v>124.724207750334</v>
      </c>
      <c r="I33" s="107">
        <v>131.434710255559</v>
      </c>
      <c r="J33" s="107">
        <v>153.52726959823201</v>
      </c>
      <c r="K33" s="107">
        <v>159.51812116658701</v>
      </c>
      <c r="L33" s="107">
        <v>147.34243709982701</v>
      </c>
      <c r="M33" s="107">
        <v>149.47014866723799</v>
      </c>
      <c r="N33" s="107">
        <v>139.25682996918101</v>
      </c>
      <c r="O33" s="107">
        <v>140.90458485647599</v>
      </c>
      <c r="P33" s="107">
        <v>109.75780888013</v>
      </c>
      <c r="Q33" s="107">
        <v>113.967610243238</v>
      </c>
      <c r="R33" s="107">
        <v>109.613666488202</v>
      </c>
      <c r="S33" s="107">
        <v>120.714115678399</v>
      </c>
      <c r="T33" s="107">
        <v>108.08916373232999</v>
      </c>
      <c r="U33" s="107">
        <v>97.395719572866696</v>
      </c>
      <c r="V33" s="107">
        <v>93.777593180807401</v>
      </c>
      <c r="W33" s="107">
        <v>94.581269990151497</v>
      </c>
      <c r="X33" s="107">
        <v>81.704116097413305</v>
      </c>
      <c r="Y33" s="107">
        <v>87.337594582602605</v>
      </c>
      <c r="Z33" s="107">
        <v>95.138871985115998</v>
      </c>
      <c r="AA33" s="107">
        <v>103.362888974472</v>
      </c>
      <c r="AB33" s="107">
        <v>119.864193993032</v>
      </c>
      <c r="AC33" s="107">
        <v>125.15757289293499</v>
      </c>
      <c r="AD33" s="107">
        <v>107.860677571742</v>
      </c>
      <c r="AE33" s="107">
        <v>106.74349270049601</v>
      </c>
      <c r="AF33" s="107">
        <v>114.00487469500101</v>
      </c>
      <c r="AG33" s="107">
        <v>101.121772409328</v>
      </c>
      <c r="AH33" s="107">
        <v>99.953935676752295</v>
      </c>
      <c r="AI33" s="107">
        <v>102.087443559953</v>
      </c>
      <c r="AJ33" s="107">
        <v>81.753010912252094</v>
      </c>
      <c r="AK33" s="107">
        <v>78.504055204158803</v>
      </c>
      <c r="AL33" s="107">
        <v>80.941847812208593</v>
      </c>
      <c r="AM33" s="107">
        <v>75.440961028575202</v>
      </c>
      <c r="AN33" s="107">
        <v>72.424164860164495</v>
      </c>
      <c r="AO33" s="107">
        <v>72.914117384625101</v>
      </c>
      <c r="AP33" s="107">
        <v>66.403846592187193</v>
      </c>
      <c r="AQ33" s="107">
        <v>66.187898975152095</v>
      </c>
      <c r="AR33" s="107">
        <v>68.480136195961904</v>
      </c>
      <c r="AS33" s="107">
        <v>70.706635776887595</v>
      </c>
      <c r="AT33" s="107">
        <v>77.274263501751605</v>
      </c>
      <c r="AU33" s="107">
        <v>63.509804345538598</v>
      </c>
      <c r="AV33" s="107">
        <v>78.937420378090707</v>
      </c>
      <c r="AW33" s="107">
        <v>77.465973624608097</v>
      </c>
      <c r="AX33" s="107">
        <v>79.755810653319301</v>
      </c>
      <c r="AY33" s="107">
        <v>94.303944953252298</v>
      </c>
      <c r="AZ33" s="107">
        <v>87.696858918952799</v>
      </c>
      <c r="BA33" s="107">
        <v>73.231028978782803</v>
      </c>
      <c r="BB33" s="107">
        <v>83.605330442665505</v>
      </c>
      <c r="BC33" s="107">
        <v>73.973365386831603</v>
      </c>
      <c r="BD33" s="107">
        <v>65.704235412852398</v>
      </c>
      <c r="BE33" s="107">
        <v>63.483859898589102</v>
      </c>
      <c r="BF33" s="107">
        <v>61.119403125142099</v>
      </c>
      <c r="BG33" s="107">
        <v>69.574132652490704</v>
      </c>
      <c r="BH33" s="107">
        <v>79.050094755498705</v>
      </c>
      <c r="BI33" s="107">
        <v>84.168222564599205</v>
      </c>
      <c r="BJ33" s="107">
        <v>108.05589588209899</v>
      </c>
      <c r="BK33" s="107">
        <v>129.46684546898999</v>
      </c>
      <c r="BL33" s="107">
        <v>145.50020541855699</v>
      </c>
      <c r="BM33" s="107">
        <v>128.683628537906</v>
      </c>
      <c r="BN33" s="107">
        <v>49.680046528377098</v>
      </c>
      <c r="BO33" s="107">
        <v>77.050752901657106</v>
      </c>
      <c r="BP33" s="107">
        <v>84.164929893662702</v>
      </c>
      <c r="BQ33" s="107">
        <v>116.90255546216299</v>
      </c>
      <c r="BR33" s="107">
        <v>98.926693743163099</v>
      </c>
      <c r="BS33" s="107">
        <v>80.4763913949254</v>
      </c>
      <c r="BT33" s="107">
        <v>91.739764219273198</v>
      </c>
      <c r="BU33" s="107">
        <v>73.681962948189906</v>
      </c>
      <c r="BV33" s="107">
        <v>81.204974714179798</v>
      </c>
      <c r="BW33" s="107">
        <v>83.640794464297798</v>
      </c>
      <c r="BX33" s="107">
        <v>69.867019806549493</v>
      </c>
      <c r="BY33" s="107">
        <v>63.839758356238796</v>
      </c>
      <c r="BZ33" s="107">
        <v>58.872919783437702</v>
      </c>
      <c r="CA33" s="107">
        <v>63.909676618653897</v>
      </c>
      <c r="CB33" s="107">
        <v>76.790372728824096</v>
      </c>
      <c r="CC33" s="107">
        <v>82.572268260783105</v>
      </c>
      <c r="CD33" s="107">
        <v>82.322241785845407</v>
      </c>
    </row>
    <row r="34" spans="3:82" x14ac:dyDescent="0.35">
      <c r="C34" s="69" t="s">
        <v>100</v>
      </c>
      <c r="D34" s="69" t="s">
        <v>101</v>
      </c>
      <c r="E34" s="107">
        <v>172.83701842631999</v>
      </c>
      <c r="F34" s="107">
        <v>156.070641514573</v>
      </c>
      <c r="G34" s="107">
        <v>283.28415537186299</v>
      </c>
      <c r="H34" s="107">
        <v>528.47655854650702</v>
      </c>
      <c r="I34" s="107">
        <v>550.32456172804598</v>
      </c>
      <c r="J34" s="107">
        <v>437.62466585664299</v>
      </c>
      <c r="K34" s="107">
        <v>426.14191172955299</v>
      </c>
      <c r="L34" s="107">
        <v>437.43310146259802</v>
      </c>
      <c r="M34" s="107">
        <v>472.070816088333</v>
      </c>
      <c r="N34" s="107">
        <v>500.57221829037098</v>
      </c>
      <c r="O34" s="107">
        <v>448.66316454822299</v>
      </c>
      <c r="P34" s="107">
        <v>551.84601636316597</v>
      </c>
      <c r="Q34" s="107">
        <v>611.74867568803495</v>
      </c>
      <c r="R34" s="107">
        <v>596.26660268288697</v>
      </c>
      <c r="S34" s="107">
        <v>481.07261370941598</v>
      </c>
      <c r="T34" s="107">
        <v>369.30371125256698</v>
      </c>
      <c r="U34" s="107">
        <v>284.63510974557698</v>
      </c>
      <c r="V34" s="107">
        <v>213.140756844778</v>
      </c>
      <c r="W34" s="107">
        <v>159.14593988937301</v>
      </c>
      <c r="X34" s="107">
        <v>146.421421634582</v>
      </c>
      <c r="Y34" s="107">
        <v>131.05297188985699</v>
      </c>
      <c r="Z34" s="107">
        <v>128.38502827176501</v>
      </c>
      <c r="AA34" s="107">
        <v>139.00802063264999</v>
      </c>
      <c r="AB34" s="107">
        <v>174.472436756999</v>
      </c>
      <c r="AC34" s="107">
        <v>145.95751315798401</v>
      </c>
      <c r="AD34" s="107">
        <v>194.361200339932</v>
      </c>
      <c r="AE34" s="107">
        <v>206.947624131656</v>
      </c>
      <c r="AF34" s="107">
        <v>195.44879367040801</v>
      </c>
      <c r="AG34" s="107">
        <v>161.091645737997</v>
      </c>
      <c r="AH34" s="107">
        <v>153.08659649307199</v>
      </c>
      <c r="AI34" s="107">
        <v>136.76978044392101</v>
      </c>
      <c r="AJ34" s="107">
        <v>121.833678880832</v>
      </c>
      <c r="AK34" s="107">
        <v>132.66698829403001</v>
      </c>
      <c r="AL34" s="107">
        <v>169.304922848708</v>
      </c>
      <c r="AM34" s="107">
        <v>207.55978065019701</v>
      </c>
      <c r="AN34" s="107">
        <v>249.29863298680201</v>
      </c>
      <c r="AO34" s="107">
        <v>237.68974623531599</v>
      </c>
      <c r="AP34" s="107">
        <v>266.95320381871301</v>
      </c>
      <c r="AQ34" s="107">
        <v>233.68092904124501</v>
      </c>
      <c r="AR34" s="107">
        <v>218.515730521617</v>
      </c>
      <c r="AS34" s="107">
        <v>184.760930774576</v>
      </c>
      <c r="AT34" s="107">
        <v>218.104016484395</v>
      </c>
      <c r="AU34" s="107">
        <v>215.913440866961</v>
      </c>
      <c r="AV34" s="107">
        <v>208.29606240113699</v>
      </c>
      <c r="AW34" s="107">
        <v>239.18588095157</v>
      </c>
      <c r="AX34" s="107">
        <v>264.507400212052</v>
      </c>
      <c r="AY34" s="107">
        <v>268.196518789577</v>
      </c>
      <c r="AZ34" s="107">
        <v>281.10836884163803</v>
      </c>
      <c r="BA34" s="107">
        <v>275.37565703156099</v>
      </c>
      <c r="BB34" s="107">
        <v>294.63241511643201</v>
      </c>
      <c r="BC34" s="107">
        <v>295.59061414032601</v>
      </c>
      <c r="BD34" s="107">
        <v>308.448423567784</v>
      </c>
      <c r="BE34" s="107">
        <v>329.423828238525</v>
      </c>
      <c r="BF34" s="107">
        <v>340.77833623752502</v>
      </c>
      <c r="BG34" s="107">
        <v>371.23446862266701</v>
      </c>
      <c r="BH34" s="107">
        <v>387.991197575456</v>
      </c>
      <c r="BI34" s="107">
        <v>332.93531780151102</v>
      </c>
      <c r="BJ34" s="107">
        <v>303.64696195561498</v>
      </c>
      <c r="BK34" s="107">
        <v>234.55470658700901</v>
      </c>
      <c r="BL34" s="107">
        <v>205.712287824398</v>
      </c>
      <c r="BM34" s="107">
        <v>225.09305820692299</v>
      </c>
      <c r="BN34" s="107">
        <v>142.82826294651099</v>
      </c>
      <c r="BO34" s="107">
        <v>178.90594636086001</v>
      </c>
      <c r="BP34" s="107">
        <v>192.374557534198</v>
      </c>
      <c r="BQ34" s="107">
        <v>192.85886100704499</v>
      </c>
      <c r="BR34" s="107">
        <v>190.78675378465701</v>
      </c>
      <c r="BS34" s="107">
        <v>199.439884205932</v>
      </c>
      <c r="BT34" s="107">
        <v>232.82865741539501</v>
      </c>
      <c r="BU34" s="107">
        <v>246.750088882303</v>
      </c>
      <c r="BV34" s="107">
        <v>223.375531173318</v>
      </c>
      <c r="BW34" s="107">
        <v>195.03374569417099</v>
      </c>
      <c r="BX34" s="107">
        <v>206.35465326718</v>
      </c>
      <c r="BY34" s="107">
        <v>202.629282699924</v>
      </c>
      <c r="BZ34" s="107">
        <v>185.959755964956</v>
      </c>
      <c r="CA34" s="107">
        <v>186.663603662583</v>
      </c>
      <c r="CB34" s="107">
        <v>188.322430380279</v>
      </c>
      <c r="CC34" s="107">
        <v>188.84433165811299</v>
      </c>
      <c r="CD34" s="107">
        <v>213.52376774366601</v>
      </c>
    </row>
    <row r="35" spans="3:82" x14ac:dyDescent="0.35">
      <c r="C35" s="69" t="s">
        <v>102</v>
      </c>
      <c r="D35" s="69" t="s">
        <v>103</v>
      </c>
      <c r="E35" s="107">
        <v>373.78100410009</v>
      </c>
      <c r="F35" s="107">
        <v>271.213564223513</v>
      </c>
      <c r="G35" s="107">
        <v>225.227280699131</v>
      </c>
      <c r="H35" s="107">
        <v>135.606277087405</v>
      </c>
      <c r="I35" s="107">
        <v>98.662743362885493</v>
      </c>
      <c r="J35" s="107">
        <v>106.82175433921</v>
      </c>
      <c r="K35" s="107">
        <v>90.364063592248797</v>
      </c>
      <c r="L35" s="107">
        <v>133.44928414901599</v>
      </c>
      <c r="M35" s="107">
        <v>143.01131723205199</v>
      </c>
      <c r="N35" s="107">
        <v>156.13567575711201</v>
      </c>
      <c r="O35" s="107">
        <v>186.21929571681599</v>
      </c>
      <c r="P35" s="107">
        <v>102.64981534989801</v>
      </c>
      <c r="Q35" s="107">
        <v>113.226160729654</v>
      </c>
      <c r="R35" s="107">
        <v>90.394871736279399</v>
      </c>
      <c r="S35" s="107">
        <v>62.253429226966801</v>
      </c>
      <c r="T35" s="107">
        <v>51.526274089287</v>
      </c>
      <c r="U35" s="107">
        <v>53.576291504050403</v>
      </c>
      <c r="V35" s="107">
        <v>50.908963731627502</v>
      </c>
      <c r="W35" s="107">
        <v>36.864749517141298</v>
      </c>
      <c r="X35" s="107">
        <v>56.622552055791303</v>
      </c>
      <c r="Y35" s="107">
        <v>60.7968633498757</v>
      </c>
      <c r="Z35" s="107">
        <v>48.733142977368701</v>
      </c>
      <c r="AA35" s="107">
        <v>54.838112883325003</v>
      </c>
      <c r="AB35" s="107">
        <v>39.223921840899798</v>
      </c>
      <c r="AC35" s="107">
        <v>34.877090359933803</v>
      </c>
      <c r="AD35" s="107">
        <v>33.347885428266302</v>
      </c>
      <c r="AE35" s="107">
        <v>25.527405050433501</v>
      </c>
      <c r="AF35" s="107">
        <v>38.835213735862098</v>
      </c>
      <c r="AG35" s="107">
        <v>39.825757389863298</v>
      </c>
      <c r="AH35" s="107">
        <v>60.164647148092698</v>
      </c>
      <c r="AI35" s="107">
        <v>72.093388474273198</v>
      </c>
      <c r="AJ35" s="107">
        <v>45.261872259137199</v>
      </c>
      <c r="AK35" s="107">
        <v>33.219384508674203</v>
      </c>
      <c r="AL35" s="107">
        <v>32.261074617272698</v>
      </c>
      <c r="AM35" s="107">
        <v>30.037431796280099</v>
      </c>
      <c r="AN35" s="107">
        <v>30.0765930308904</v>
      </c>
      <c r="AO35" s="107">
        <v>36.608434431690299</v>
      </c>
      <c r="AP35" s="107">
        <v>33.882750334699402</v>
      </c>
      <c r="AQ35" s="107">
        <v>57.1182937215343</v>
      </c>
      <c r="AR35" s="107">
        <v>56.0749184650807</v>
      </c>
      <c r="AS35" s="107">
        <v>61.811876442403701</v>
      </c>
      <c r="AT35" s="107">
        <v>53.393375257757398</v>
      </c>
      <c r="AU35" s="107">
        <v>49.577041696210699</v>
      </c>
      <c r="AV35" s="107">
        <v>71.405566600480199</v>
      </c>
      <c r="AW35" s="107">
        <v>65.374711107798404</v>
      </c>
      <c r="AX35" s="107">
        <v>115.97927200775401</v>
      </c>
      <c r="AY35" s="107">
        <v>148.58376746191601</v>
      </c>
      <c r="AZ35" s="107">
        <v>162.29329794581099</v>
      </c>
      <c r="BA35" s="107">
        <v>144.32668214248699</v>
      </c>
      <c r="BB35" s="107">
        <v>149.844156556412</v>
      </c>
      <c r="BC35" s="107">
        <v>160.99841142618499</v>
      </c>
      <c r="BD35" s="107">
        <v>152.45029249957801</v>
      </c>
      <c r="BE35" s="107">
        <v>139.97998334722499</v>
      </c>
      <c r="BF35" s="107">
        <v>140.26916196623901</v>
      </c>
      <c r="BG35" s="107">
        <v>149.24637107589299</v>
      </c>
      <c r="BH35" s="107">
        <v>130.24080043871299</v>
      </c>
      <c r="BI35" s="107">
        <v>147.797317901377</v>
      </c>
      <c r="BJ35" s="107">
        <v>139.14236276194299</v>
      </c>
      <c r="BK35" s="107">
        <v>102.00378840099501</v>
      </c>
      <c r="BL35" s="107">
        <v>103.20634682306201</v>
      </c>
      <c r="BM35" s="107">
        <v>101.445134474385</v>
      </c>
      <c r="BN35" s="107">
        <v>25.995344928198701</v>
      </c>
      <c r="BO35" s="107">
        <v>83.843896746876496</v>
      </c>
      <c r="BP35" s="107">
        <v>138.81808710515</v>
      </c>
      <c r="BQ35" s="107">
        <v>145.679409931794</v>
      </c>
      <c r="BR35" s="107">
        <v>131.356242279741</v>
      </c>
      <c r="BS35" s="107">
        <v>101.09030009787701</v>
      </c>
      <c r="BT35" s="107">
        <v>114.43634239223699</v>
      </c>
      <c r="BU35" s="107">
        <v>98.696977385808495</v>
      </c>
      <c r="BV35" s="107">
        <v>87.486491808037002</v>
      </c>
      <c r="BW35" s="107">
        <v>98.772452262100998</v>
      </c>
      <c r="BX35" s="107">
        <v>87.716077609755999</v>
      </c>
      <c r="BY35" s="107">
        <v>89.805611525334399</v>
      </c>
      <c r="BZ35" s="107">
        <v>136.74368443558799</v>
      </c>
      <c r="CA35" s="107">
        <v>130.39630524415699</v>
      </c>
      <c r="CB35" s="107">
        <v>121.976139420431</v>
      </c>
      <c r="CC35" s="107">
        <v>124.690804525155</v>
      </c>
      <c r="CD35" s="107">
        <v>66.592004504795895</v>
      </c>
    </row>
    <row r="36" spans="3:82" x14ac:dyDescent="0.35">
      <c r="C36" s="69" t="s">
        <v>104</v>
      </c>
      <c r="D36" s="69" t="s">
        <v>8</v>
      </c>
      <c r="E36" s="107">
        <v>1541.69158604673</v>
      </c>
      <c r="F36" s="107">
        <v>1517.56886672168</v>
      </c>
      <c r="G36" s="107">
        <v>1502.9698861577299</v>
      </c>
      <c r="H36" s="107">
        <v>1321.4154902001301</v>
      </c>
      <c r="I36" s="107">
        <v>1404.40143750939</v>
      </c>
      <c r="J36" s="107">
        <v>1355.1545230873201</v>
      </c>
      <c r="K36" s="107">
        <v>1328.8472800199399</v>
      </c>
      <c r="L36" s="107">
        <v>1317.41216900782</v>
      </c>
      <c r="M36" s="107">
        <v>1336.8400165824901</v>
      </c>
      <c r="N36" s="107">
        <v>1231.8551111547899</v>
      </c>
      <c r="O36" s="107">
        <v>1279.52483097595</v>
      </c>
      <c r="P36" s="107">
        <v>1392.2762210229</v>
      </c>
      <c r="Q36" s="107">
        <v>1520.11143285048</v>
      </c>
      <c r="R36" s="107">
        <v>1414.3503922777099</v>
      </c>
      <c r="S36" s="107">
        <v>1201.1873913990801</v>
      </c>
      <c r="T36" s="107">
        <v>999.33934705496495</v>
      </c>
      <c r="U36" s="107">
        <v>732.62536999776501</v>
      </c>
      <c r="V36" s="107">
        <v>512.57291783251003</v>
      </c>
      <c r="W36" s="107">
        <v>577.40380201274797</v>
      </c>
      <c r="X36" s="107">
        <v>646.93636088965502</v>
      </c>
      <c r="Y36" s="107">
        <v>722.88919681718198</v>
      </c>
      <c r="Z36" s="107">
        <v>732.39202410972098</v>
      </c>
      <c r="AA36" s="107">
        <v>849.30849188122704</v>
      </c>
      <c r="AB36" s="107">
        <v>998.86225807444396</v>
      </c>
      <c r="AC36" s="107">
        <v>1037.4645923099199</v>
      </c>
      <c r="AD36" s="107">
        <v>1151.39327581155</v>
      </c>
      <c r="AE36" s="107">
        <v>1102.7174225430299</v>
      </c>
      <c r="AF36" s="107">
        <v>1058.7209613974901</v>
      </c>
      <c r="AG36" s="107">
        <v>1062.3885251132999</v>
      </c>
      <c r="AH36" s="107">
        <v>912.003724001357</v>
      </c>
      <c r="AI36" s="107">
        <v>831.07112481163006</v>
      </c>
      <c r="AJ36" s="107">
        <v>653.74223133488397</v>
      </c>
      <c r="AK36" s="107">
        <v>578.57533445524496</v>
      </c>
      <c r="AL36" s="107">
        <v>600.03213204059102</v>
      </c>
      <c r="AM36" s="107">
        <v>619.84541101703803</v>
      </c>
      <c r="AN36" s="107">
        <v>664.15731959868799</v>
      </c>
      <c r="AO36" s="107">
        <v>723.41429712673505</v>
      </c>
      <c r="AP36" s="107">
        <v>701.80802728423203</v>
      </c>
      <c r="AQ36" s="107">
        <v>739.09966290424802</v>
      </c>
      <c r="AR36" s="107">
        <v>784.12925565791704</v>
      </c>
      <c r="AS36" s="107">
        <v>731.84743078895701</v>
      </c>
      <c r="AT36" s="107">
        <v>738.52680744019699</v>
      </c>
      <c r="AU36" s="107">
        <v>766.18983069654996</v>
      </c>
      <c r="AV36" s="107">
        <v>828.29921540098405</v>
      </c>
      <c r="AW36" s="107">
        <v>876.55844417268202</v>
      </c>
      <c r="AX36" s="107">
        <v>962.19998980720004</v>
      </c>
      <c r="AY36" s="107">
        <v>955.43591385956995</v>
      </c>
      <c r="AZ36" s="107">
        <v>1015.8587817139399</v>
      </c>
      <c r="BA36" s="107">
        <v>1132.0675148620901</v>
      </c>
      <c r="BB36" s="107">
        <v>1178.79423106689</v>
      </c>
      <c r="BC36" s="107">
        <v>1132.20140795426</v>
      </c>
      <c r="BD36" s="107">
        <v>1164.60301036086</v>
      </c>
      <c r="BE36" s="107">
        <v>1181.02639499573</v>
      </c>
      <c r="BF36" s="107">
        <v>1199.13541844459</v>
      </c>
      <c r="BG36" s="107">
        <v>1173.9408474622001</v>
      </c>
      <c r="BH36" s="107">
        <v>1130.7271712582599</v>
      </c>
      <c r="BI36" s="107">
        <v>1099.7335238222299</v>
      </c>
      <c r="BJ36" s="107">
        <v>1053.8261044174701</v>
      </c>
      <c r="BK36" s="107">
        <v>1070.47362025092</v>
      </c>
      <c r="BL36" s="107">
        <v>1011.03888005541</v>
      </c>
      <c r="BM36" s="107">
        <v>898.24888970159896</v>
      </c>
      <c r="BN36" s="107">
        <v>448.69876423421402</v>
      </c>
      <c r="BO36" s="107">
        <v>759.53667342387496</v>
      </c>
      <c r="BP36" s="107">
        <v>866.115605499362</v>
      </c>
      <c r="BQ36" s="107">
        <v>848.45752058877804</v>
      </c>
      <c r="BR36" s="107">
        <v>859.15187432937103</v>
      </c>
      <c r="BS36" s="107">
        <v>942.19470869597706</v>
      </c>
      <c r="BT36" s="107">
        <v>976.07245079941504</v>
      </c>
      <c r="BU36" s="107">
        <v>1047.5533650366201</v>
      </c>
      <c r="BV36" s="107">
        <v>1062.7863782524801</v>
      </c>
      <c r="BW36" s="107">
        <v>1094.98163620522</v>
      </c>
      <c r="BX36" s="107">
        <v>1112.6047474514601</v>
      </c>
      <c r="BY36" s="107">
        <v>1115.8953581829801</v>
      </c>
      <c r="BZ36" s="107">
        <v>1091.40001003674</v>
      </c>
      <c r="CA36" s="107">
        <v>1077.65502522472</v>
      </c>
      <c r="CB36" s="107">
        <v>1090.9017811603901</v>
      </c>
      <c r="CC36" s="107">
        <v>1042.3875035695501</v>
      </c>
      <c r="CD36" s="107">
        <v>980.21948228126303</v>
      </c>
    </row>
    <row r="37" spans="3:82" x14ac:dyDescent="0.35">
      <c r="C37" s="69" t="s">
        <v>105</v>
      </c>
      <c r="D37" s="69" t="s">
        <v>10</v>
      </c>
      <c r="E37" s="107">
        <v>543.74332566716305</v>
      </c>
      <c r="F37" s="107">
        <v>581.91595653372599</v>
      </c>
      <c r="G37" s="107">
        <v>581.27439099474896</v>
      </c>
      <c r="H37" s="107">
        <v>528.73310486983405</v>
      </c>
      <c r="I37" s="107">
        <v>542.24787059791504</v>
      </c>
      <c r="J37" s="107">
        <v>563.50562032990604</v>
      </c>
      <c r="K37" s="107">
        <v>560.30124484379905</v>
      </c>
      <c r="L37" s="107">
        <v>559.83986793898703</v>
      </c>
      <c r="M37" s="107">
        <v>525.80372258830096</v>
      </c>
      <c r="N37" s="107">
        <v>486.794335438958</v>
      </c>
      <c r="O37" s="107">
        <v>541.80128548886398</v>
      </c>
      <c r="P37" s="107">
        <v>627.34888270581905</v>
      </c>
      <c r="Q37" s="107">
        <v>710.82047675927799</v>
      </c>
      <c r="R37" s="107">
        <v>626.19460256823902</v>
      </c>
      <c r="S37" s="107">
        <v>568.92572105597799</v>
      </c>
      <c r="T37" s="107">
        <v>519.68363255062604</v>
      </c>
      <c r="U37" s="107">
        <v>545.37179451929501</v>
      </c>
      <c r="V37" s="107">
        <v>503.669988675593</v>
      </c>
      <c r="W37" s="107">
        <v>515.25127415866496</v>
      </c>
      <c r="X37" s="107">
        <v>489.80382180062901</v>
      </c>
      <c r="Y37" s="107">
        <v>449.91880740091801</v>
      </c>
      <c r="Z37" s="107">
        <v>448.68650401288102</v>
      </c>
      <c r="AA37" s="107">
        <v>479.85123439250702</v>
      </c>
      <c r="AB37" s="107">
        <v>515.57555061326002</v>
      </c>
      <c r="AC37" s="107">
        <v>466.62988979993997</v>
      </c>
      <c r="AD37" s="107">
        <v>425.54483796377599</v>
      </c>
      <c r="AE37" s="107">
        <v>383.752621490563</v>
      </c>
      <c r="AF37" s="107">
        <v>433.61770722408301</v>
      </c>
      <c r="AG37" s="107">
        <v>435.91867898078999</v>
      </c>
      <c r="AH37" s="107">
        <v>466.18857771457903</v>
      </c>
      <c r="AI37" s="107">
        <v>426.83637410560402</v>
      </c>
      <c r="AJ37" s="107">
        <v>412.085981319371</v>
      </c>
      <c r="AK37" s="107">
        <v>428.558069607878</v>
      </c>
      <c r="AL37" s="107">
        <v>431.33779789206102</v>
      </c>
      <c r="AM37" s="107">
        <v>490.480511041336</v>
      </c>
      <c r="AN37" s="107">
        <v>449.61198024949402</v>
      </c>
      <c r="AO37" s="107">
        <v>433.358124307445</v>
      </c>
      <c r="AP37" s="107">
        <v>433.25776244931399</v>
      </c>
      <c r="AQ37" s="107">
        <v>389.94101565125499</v>
      </c>
      <c r="AR37" s="107">
        <v>375.75028208618397</v>
      </c>
      <c r="AS37" s="107">
        <v>360.92794731377597</v>
      </c>
      <c r="AT37" s="107">
        <v>332.76803292518201</v>
      </c>
      <c r="AU37" s="107">
        <v>393.14142912210002</v>
      </c>
      <c r="AV37" s="107">
        <v>402.60293331543699</v>
      </c>
      <c r="AW37" s="107">
        <v>413.23102872955297</v>
      </c>
      <c r="AX37" s="107">
        <v>428.47907137434203</v>
      </c>
      <c r="AY37" s="107">
        <v>474.62103967860901</v>
      </c>
      <c r="AZ37" s="107">
        <v>549.45925054044505</v>
      </c>
      <c r="BA37" s="107">
        <v>506.53102230381</v>
      </c>
      <c r="BB37" s="107">
        <v>552.84789848705395</v>
      </c>
      <c r="BC37" s="107">
        <v>525.83055431811204</v>
      </c>
      <c r="BD37" s="107">
        <v>570.30618620382904</v>
      </c>
      <c r="BE37" s="107">
        <v>533.64741955686202</v>
      </c>
      <c r="BF37" s="107">
        <v>471.647852271121</v>
      </c>
      <c r="BG37" s="107">
        <v>505.13753503396498</v>
      </c>
      <c r="BH37" s="107">
        <v>535.33119845942895</v>
      </c>
      <c r="BI37" s="107">
        <v>565.85889051991001</v>
      </c>
      <c r="BJ37" s="107">
        <v>562.66196323773397</v>
      </c>
      <c r="BK37" s="107">
        <v>583.91196378279994</v>
      </c>
      <c r="BL37" s="107">
        <v>594.12633323090097</v>
      </c>
      <c r="BM37" s="107">
        <v>477.49227350485597</v>
      </c>
      <c r="BN37" s="107">
        <v>200.185892782644</v>
      </c>
      <c r="BO37" s="107">
        <v>463.40979796276002</v>
      </c>
      <c r="BP37" s="107">
        <v>496.06788828847999</v>
      </c>
      <c r="BQ37" s="107">
        <v>549.42712699242202</v>
      </c>
      <c r="BR37" s="107">
        <v>544.56794808347399</v>
      </c>
      <c r="BS37" s="107">
        <v>550.18450688252597</v>
      </c>
      <c r="BT37" s="107">
        <v>569.43268398078101</v>
      </c>
      <c r="BU37" s="107">
        <v>570.42345816816999</v>
      </c>
      <c r="BV37" s="107">
        <v>550.15657416250895</v>
      </c>
      <c r="BW37" s="107">
        <v>529.92081250842102</v>
      </c>
      <c r="BX37" s="107">
        <v>536.80882367812205</v>
      </c>
      <c r="BY37" s="107">
        <v>556.45397592765403</v>
      </c>
      <c r="BZ37" s="107">
        <v>525.04667322945295</v>
      </c>
      <c r="CA37" s="107">
        <v>488.42866699838999</v>
      </c>
      <c r="CB37" s="107">
        <v>503.39875868928601</v>
      </c>
      <c r="CC37" s="107">
        <v>498.96825230881399</v>
      </c>
      <c r="CD37" s="107">
        <v>465.29542260701697</v>
      </c>
    </row>
    <row r="38" spans="3:82" x14ac:dyDescent="0.35">
      <c r="C38" s="69" t="s">
        <v>106</v>
      </c>
      <c r="D38" s="69" t="s">
        <v>107</v>
      </c>
      <c r="E38" s="107">
        <v>199.155344038447</v>
      </c>
      <c r="F38" s="107">
        <v>183.96325465643201</v>
      </c>
      <c r="G38" s="107">
        <v>226.71446925150701</v>
      </c>
      <c r="H38" s="107">
        <v>193.494697467262</v>
      </c>
      <c r="I38" s="107">
        <v>192.56581858396001</v>
      </c>
      <c r="J38" s="107">
        <v>134.20674476920101</v>
      </c>
      <c r="K38" s="107">
        <v>146.15941457651499</v>
      </c>
      <c r="L38" s="107">
        <v>164.93618755690699</v>
      </c>
      <c r="M38" s="107">
        <v>148.49065542043999</v>
      </c>
      <c r="N38" s="107">
        <v>142.98621347743199</v>
      </c>
      <c r="O38" s="107">
        <v>163.65066749370399</v>
      </c>
      <c r="P38" s="107">
        <v>131.024980402643</v>
      </c>
      <c r="Q38" s="107">
        <v>129.725548505734</v>
      </c>
      <c r="R38" s="107">
        <v>136.81910784384601</v>
      </c>
      <c r="S38" s="107">
        <v>119.603270352831</v>
      </c>
      <c r="T38" s="107">
        <v>113.758584411385</v>
      </c>
      <c r="U38" s="107">
        <v>119.56532719114399</v>
      </c>
      <c r="V38" s="107">
        <v>118.236254106629</v>
      </c>
      <c r="W38" s="107">
        <v>133.662783199957</v>
      </c>
      <c r="X38" s="107">
        <v>152.37938373290601</v>
      </c>
      <c r="Y38" s="107">
        <v>142.54970457483299</v>
      </c>
      <c r="Z38" s="107">
        <v>137.948225285505</v>
      </c>
      <c r="AA38" s="107">
        <v>125.33360093458801</v>
      </c>
      <c r="AB38" s="107">
        <v>137.79621938123799</v>
      </c>
      <c r="AC38" s="107">
        <v>129.02009204644901</v>
      </c>
      <c r="AD38" s="107">
        <v>123.432561935439</v>
      </c>
      <c r="AE38" s="107">
        <v>110.662849354681</v>
      </c>
      <c r="AF38" s="107">
        <v>133.25922858234</v>
      </c>
      <c r="AG38" s="107">
        <v>123.929937752821</v>
      </c>
      <c r="AH38" s="107">
        <v>126.013435342622</v>
      </c>
      <c r="AI38" s="107">
        <v>127.421605812972</v>
      </c>
      <c r="AJ38" s="107">
        <v>145.05674020247201</v>
      </c>
      <c r="AK38" s="107">
        <v>167.52467101282599</v>
      </c>
      <c r="AL38" s="107">
        <v>156.976529997689</v>
      </c>
      <c r="AM38" s="107">
        <v>189.141520800596</v>
      </c>
      <c r="AN38" s="107">
        <v>199.64800934615101</v>
      </c>
      <c r="AO38" s="107">
        <v>205.68931168514999</v>
      </c>
      <c r="AP38" s="107">
        <v>221.88983559308301</v>
      </c>
      <c r="AQ38" s="107">
        <v>235.569177608828</v>
      </c>
      <c r="AR38" s="107">
        <v>237.91446926512401</v>
      </c>
      <c r="AS38" s="107">
        <v>255.45180499870801</v>
      </c>
      <c r="AT38" s="107">
        <v>272.57425732602599</v>
      </c>
      <c r="AU38" s="107">
        <v>281.086698385055</v>
      </c>
      <c r="AV38" s="107">
        <v>235.010432001509</v>
      </c>
      <c r="AW38" s="107">
        <v>237.104421252934</v>
      </c>
      <c r="AX38" s="107">
        <v>223.123411577794</v>
      </c>
      <c r="AY38" s="107">
        <v>232.547289731929</v>
      </c>
      <c r="AZ38" s="107">
        <v>249.57438714720999</v>
      </c>
      <c r="BA38" s="107">
        <v>262.63744974997797</v>
      </c>
      <c r="BB38" s="107">
        <v>311.21708916572697</v>
      </c>
      <c r="BC38" s="107">
        <v>287.68839784658002</v>
      </c>
      <c r="BD38" s="107">
        <v>263.42033058889302</v>
      </c>
      <c r="BE38" s="107">
        <v>270.94994911390199</v>
      </c>
      <c r="BF38" s="107">
        <v>264.89398257325598</v>
      </c>
      <c r="BG38" s="107">
        <v>260.45528981692001</v>
      </c>
      <c r="BH38" s="107">
        <v>277.87344032687997</v>
      </c>
      <c r="BI38" s="107">
        <v>276.99077589220701</v>
      </c>
      <c r="BJ38" s="107">
        <v>288.01677630836502</v>
      </c>
      <c r="BK38" s="107">
        <v>260.16173749447103</v>
      </c>
      <c r="BL38" s="107">
        <v>260.790936742469</v>
      </c>
      <c r="BM38" s="107">
        <v>227.85171199672499</v>
      </c>
      <c r="BN38" s="107">
        <v>165.80466362866201</v>
      </c>
      <c r="BO38" s="107">
        <v>255.10512293318101</v>
      </c>
      <c r="BP38" s="107">
        <v>235.419669876006</v>
      </c>
      <c r="BQ38" s="107">
        <v>266.61762258874501</v>
      </c>
      <c r="BR38" s="107">
        <v>264.337007029571</v>
      </c>
      <c r="BS38" s="107">
        <v>290.76423397154099</v>
      </c>
      <c r="BT38" s="107">
        <v>317.80669696304199</v>
      </c>
      <c r="BU38" s="107">
        <v>335.462729560909</v>
      </c>
      <c r="BV38" s="107">
        <v>313.92751888477102</v>
      </c>
      <c r="BW38" s="107">
        <v>311.895613998096</v>
      </c>
      <c r="BX38" s="107">
        <v>309.12234186888003</v>
      </c>
      <c r="BY38" s="107">
        <v>283.53013838653902</v>
      </c>
      <c r="BZ38" s="107">
        <v>276.15064402797401</v>
      </c>
      <c r="CA38" s="107">
        <v>256.51389205630898</v>
      </c>
      <c r="CB38" s="107">
        <v>257.29497700736698</v>
      </c>
      <c r="CC38" s="107">
        <v>264.057643741844</v>
      </c>
      <c r="CD38" s="107">
        <v>260.36732445489503</v>
      </c>
    </row>
    <row r="39" spans="3:82" x14ac:dyDescent="0.35">
      <c r="C39" s="69" t="s">
        <v>108</v>
      </c>
      <c r="D39" s="69" t="s">
        <v>12</v>
      </c>
      <c r="E39" s="107">
        <v>86.654749010593804</v>
      </c>
      <c r="F39" s="107">
        <v>98.358333586016101</v>
      </c>
      <c r="G39" s="107">
        <v>110.001147177121</v>
      </c>
      <c r="H39" s="107">
        <v>114.484147521458</v>
      </c>
      <c r="I39" s="107">
        <v>130.863973497091</v>
      </c>
      <c r="J39" s="107">
        <v>117.730375918221</v>
      </c>
      <c r="K39" s="107">
        <v>124.234427858103</v>
      </c>
      <c r="L39" s="107">
        <v>134.166176310894</v>
      </c>
      <c r="M39" s="107">
        <v>151.28425944589</v>
      </c>
      <c r="N39" s="107">
        <v>132.45484345153699</v>
      </c>
      <c r="O39" s="107">
        <v>120.490597686507</v>
      </c>
      <c r="P39" s="107">
        <v>121.31846899739401</v>
      </c>
      <c r="Q39" s="107">
        <v>110.23767268572701</v>
      </c>
      <c r="R39" s="107">
        <v>105.851392560612</v>
      </c>
      <c r="S39" s="107">
        <v>114.20909596806899</v>
      </c>
      <c r="T39" s="107">
        <v>98.054705074617203</v>
      </c>
      <c r="U39" s="107">
        <v>96.720958794333797</v>
      </c>
      <c r="V39" s="107">
        <v>78.818624883797597</v>
      </c>
      <c r="W39" s="107">
        <v>82.779035307243703</v>
      </c>
      <c r="X39" s="107">
        <v>95.988953220735894</v>
      </c>
      <c r="Y39" s="107">
        <v>108.785288728314</v>
      </c>
      <c r="Z39" s="107">
        <v>97.178580395063506</v>
      </c>
      <c r="AA39" s="107">
        <v>97.380719107222902</v>
      </c>
      <c r="AB39" s="107">
        <v>124.526367875037</v>
      </c>
      <c r="AC39" s="107">
        <v>133.64730575912901</v>
      </c>
      <c r="AD39" s="107">
        <v>134.038334878699</v>
      </c>
      <c r="AE39" s="107">
        <v>118.576534892014</v>
      </c>
      <c r="AF39" s="107">
        <v>110.17959762119</v>
      </c>
      <c r="AG39" s="107">
        <v>114.825635163157</v>
      </c>
      <c r="AH39" s="107">
        <v>138.45576791279399</v>
      </c>
      <c r="AI39" s="107">
        <v>168.18460564149501</v>
      </c>
      <c r="AJ39" s="107">
        <v>181.995424783809</v>
      </c>
      <c r="AK39" s="107">
        <v>213.642826685367</v>
      </c>
      <c r="AL39" s="107">
        <v>194.57208895809401</v>
      </c>
      <c r="AM39" s="107">
        <v>167.67036139478199</v>
      </c>
      <c r="AN39" s="107">
        <v>187.66166077182399</v>
      </c>
      <c r="AO39" s="107">
        <v>194.35081854271101</v>
      </c>
      <c r="AP39" s="107">
        <v>199.18462478082199</v>
      </c>
      <c r="AQ39" s="107">
        <v>199.24085795458299</v>
      </c>
      <c r="AR39" s="107">
        <v>179.51583572707</v>
      </c>
      <c r="AS39" s="107">
        <v>205.72788396964501</v>
      </c>
      <c r="AT39" s="107">
        <v>213.81332860168899</v>
      </c>
      <c r="AU39" s="107">
        <v>207.40297710574299</v>
      </c>
      <c r="AV39" s="107">
        <v>164.827058914291</v>
      </c>
      <c r="AW39" s="107">
        <v>172.71306842914899</v>
      </c>
      <c r="AX39" s="107">
        <v>199.558735292573</v>
      </c>
      <c r="AY39" s="107">
        <v>222.73828271178201</v>
      </c>
      <c r="AZ39" s="107">
        <v>226.16194814275801</v>
      </c>
      <c r="BA39" s="107">
        <v>231.57322539307901</v>
      </c>
      <c r="BB39" s="107">
        <v>262.86541016106901</v>
      </c>
      <c r="BC39" s="107">
        <v>289.90230456958</v>
      </c>
      <c r="BD39" s="107">
        <v>300.99147851750701</v>
      </c>
      <c r="BE39" s="107">
        <v>298.55491693765498</v>
      </c>
      <c r="BF39" s="107">
        <v>300.88993599567902</v>
      </c>
      <c r="BG39" s="107">
        <v>296.90027186490602</v>
      </c>
      <c r="BH39" s="107">
        <v>295.686667256769</v>
      </c>
      <c r="BI39" s="107">
        <v>275.053690206493</v>
      </c>
      <c r="BJ39" s="107">
        <v>240.42696237772699</v>
      </c>
      <c r="BK39" s="107">
        <v>219.45799645879799</v>
      </c>
      <c r="BL39" s="107">
        <v>220.93231123361099</v>
      </c>
      <c r="BM39" s="107">
        <v>195.810607751681</v>
      </c>
      <c r="BN39" s="107">
        <v>194.54432802571</v>
      </c>
      <c r="BO39" s="107">
        <v>318.14926756305402</v>
      </c>
      <c r="BP39" s="107">
        <v>291.712316640148</v>
      </c>
      <c r="BQ39" s="107">
        <v>323.801996552162</v>
      </c>
      <c r="BR39" s="107">
        <v>307.767386253815</v>
      </c>
      <c r="BS39" s="107">
        <v>286.00180402007197</v>
      </c>
      <c r="BT39" s="107">
        <v>305.43458634847502</v>
      </c>
      <c r="BU39" s="107">
        <v>322.38853864150201</v>
      </c>
      <c r="BV39" s="107">
        <v>307.33600814367202</v>
      </c>
      <c r="BW39" s="107">
        <v>286.28567666496298</v>
      </c>
      <c r="BX39" s="107">
        <v>328.97707177946802</v>
      </c>
      <c r="BY39" s="107">
        <v>302.26222368971497</v>
      </c>
      <c r="BZ39" s="107">
        <v>268.15213504020102</v>
      </c>
      <c r="CA39" s="107">
        <v>296.74490453602999</v>
      </c>
      <c r="CB39" s="107">
        <v>286.34881607924598</v>
      </c>
      <c r="CC39" s="107">
        <v>287.77420643187099</v>
      </c>
      <c r="CD39" s="107">
        <v>301.42009431428301</v>
      </c>
    </row>
    <row r="40" spans="3:82" x14ac:dyDescent="0.35">
      <c r="C40" s="69" t="s">
        <v>109</v>
      </c>
      <c r="D40" s="69" t="s">
        <v>13</v>
      </c>
      <c r="E40" s="107">
        <v>19.9541141448139</v>
      </c>
      <c r="F40" s="107">
        <v>21.918851385414801</v>
      </c>
      <c r="G40" s="107">
        <v>18.7030749391987</v>
      </c>
      <c r="H40" s="107">
        <v>14.474880575038499</v>
      </c>
      <c r="I40" s="107">
        <v>16.786463906917199</v>
      </c>
      <c r="J40" s="107">
        <v>14.354901153259799</v>
      </c>
      <c r="K40" s="107">
        <v>27.5248439362651</v>
      </c>
      <c r="L40" s="107">
        <v>26.172940382957499</v>
      </c>
      <c r="M40" s="107">
        <v>20.374260837059499</v>
      </c>
      <c r="N40" s="107">
        <v>26.729216757076799</v>
      </c>
      <c r="O40" s="107">
        <v>30.241510176192701</v>
      </c>
      <c r="P40" s="107">
        <v>26.490197150936002</v>
      </c>
      <c r="Q40" s="107">
        <v>40.430627817721998</v>
      </c>
      <c r="R40" s="107">
        <v>34.116516799612903</v>
      </c>
      <c r="S40" s="107">
        <v>26.865996950232599</v>
      </c>
      <c r="T40" s="107">
        <v>25.771753225907101</v>
      </c>
      <c r="U40" s="107">
        <v>22.449063706320601</v>
      </c>
      <c r="V40" s="107">
        <v>25.1983630671123</v>
      </c>
      <c r="W40" s="107">
        <v>28.460941611089002</v>
      </c>
      <c r="X40" s="107">
        <v>29.620796970435499</v>
      </c>
      <c r="Y40" s="107">
        <v>31.3238754920121</v>
      </c>
      <c r="Z40" s="107">
        <v>28.5038777637136</v>
      </c>
      <c r="AA40" s="107">
        <v>31.7586603939973</v>
      </c>
      <c r="AB40" s="107">
        <v>25.623651951980602</v>
      </c>
      <c r="AC40" s="107">
        <v>24.1042689421955</v>
      </c>
      <c r="AD40" s="107">
        <v>28.708651093397901</v>
      </c>
      <c r="AE40" s="107">
        <v>28.3131873935396</v>
      </c>
      <c r="AF40" s="107">
        <v>24.9194856025406</v>
      </c>
      <c r="AG40" s="107">
        <v>22.2721117069215</v>
      </c>
      <c r="AH40" s="107">
        <v>20.4563535680836</v>
      </c>
      <c r="AI40" s="107">
        <v>18.025762148422999</v>
      </c>
      <c r="AJ40" s="107">
        <v>21.676050926045399</v>
      </c>
      <c r="AK40" s="107">
        <v>22.742290546101302</v>
      </c>
      <c r="AL40" s="107">
        <v>18.063882508118802</v>
      </c>
      <c r="AM40" s="107">
        <v>17.764985979867301</v>
      </c>
      <c r="AN40" s="107">
        <v>24.552178748702101</v>
      </c>
      <c r="AO40" s="107">
        <v>26.293223455440501</v>
      </c>
      <c r="AP40" s="107">
        <v>23.828234136807598</v>
      </c>
      <c r="AQ40" s="107">
        <v>38.503922478074799</v>
      </c>
      <c r="AR40" s="107">
        <v>40.117966756049697</v>
      </c>
      <c r="AS40" s="107">
        <v>29.6955042985951</v>
      </c>
      <c r="AT40" s="107">
        <v>30.770271772674501</v>
      </c>
      <c r="AU40" s="107">
        <v>24.569095960421802</v>
      </c>
      <c r="AV40" s="107">
        <v>21.3683215630445</v>
      </c>
      <c r="AW40" s="107">
        <v>25.888853950023101</v>
      </c>
      <c r="AX40" s="107">
        <v>29.257850017862602</v>
      </c>
      <c r="AY40" s="107">
        <v>27.310553321472</v>
      </c>
      <c r="AZ40" s="107">
        <v>27.854945763453099</v>
      </c>
      <c r="BA40" s="107">
        <v>32.509013821357897</v>
      </c>
      <c r="BB40" s="107">
        <v>40.515247000866196</v>
      </c>
      <c r="BC40" s="107">
        <v>32.9239567046275</v>
      </c>
      <c r="BD40" s="107">
        <v>31.8476579497801</v>
      </c>
      <c r="BE40" s="107">
        <v>39.050934981647998</v>
      </c>
      <c r="BF40" s="107">
        <v>40.713660018799303</v>
      </c>
      <c r="BG40" s="107">
        <v>48.807608340010702</v>
      </c>
      <c r="BH40" s="107">
        <v>44.918255009445097</v>
      </c>
      <c r="BI40" s="107">
        <v>47.748385407245799</v>
      </c>
      <c r="BJ40" s="107">
        <v>45.6809272573946</v>
      </c>
      <c r="BK40" s="107">
        <v>30.412567858258701</v>
      </c>
      <c r="BL40" s="107">
        <v>42.450563991044</v>
      </c>
      <c r="BM40" s="107">
        <v>33.2319640905854</v>
      </c>
      <c r="BN40" s="107">
        <v>8.3022253486940105</v>
      </c>
      <c r="BO40" s="107">
        <v>28.230163531110801</v>
      </c>
      <c r="BP40" s="107">
        <v>21.925610889745499</v>
      </c>
      <c r="BQ40" s="107">
        <v>35.933760587136099</v>
      </c>
      <c r="BR40" s="107">
        <v>28.085945791584301</v>
      </c>
      <c r="BS40" s="107">
        <v>54.783930488383199</v>
      </c>
      <c r="BT40" s="107">
        <v>58.2158797679201</v>
      </c>
      <c r="BU40" s="107">
        <v>50.637101937445301</v>
      </c>
      <c r="BV40" s="107">
        <v>64.146642941214793</v>
      </c>
      <c r="BW40" s="107">
        <v>63.990675136236099</v>
      </c>
      <c r="BX40" s="107">
        <v>66.670834599708101</v>
      </c>
      <c r="BY40" s="107">
        <v>62.9494235416389</v>
      </c>
      <c r="BZ40" s="107">
        <v>71.378462363731998</v>
      </c>
      <c r="CA40" s="107">
        <v>72.174204286189294</v>
      </c>
      <c r="CB40" s="107">
        <v>61.880335866637203</v>
      </c>
      <c r="CC40" s="107">
        <v>66.722438554184805</v>
      </c>
      <c r="CD40" s="107">
        <v>62.081917021661397</v>
      </c>
    </row>
    <row r="41" spans="3:82" x14ac:dyDescent="0.35">
      <c r="C41" s="69" t="s">
        <v>110</v>
      </c>
      <c r="D41" s="69" t="s">
        <v>14</v>
      </c>
      <c r="E41" s="107" t="s">
        <v>315</v>
      </c>
      <c r="F41" s="107" t="s">
        <v>315</v>
      </c>
      <c r="G41" s="107" t="s">
        <v>315</v>
      </c>
      <c r="H41" s="107" t="s">
        <v>315</v>
      </c>
      <c r="I41" s="107" t="s">
        <v>315</v>
      </c>
      <c r="J41" s="107" t="s">
        <v>315</v>
      </c>
      <c r="K41" s="107" t="s">
        <v>315</v>
      </c>
      <c r="L41" s="107" t="s">
        <v>315</v>
      </c>
      <c r="M41" s="107" t="s">
        <v>315</v>
      </c>
      <c r="N41" s="107" t="s">
        <v>315</v>
      </c>
      <c r="O41" s="107" t="s">
        <v>315</v>
      </c>
      <c r="P41" s="107" t="s">
        <v>315</v>
      </c>
      <c r="Q41" s="107" t="s">
        <v>315</v>
      </c>
      <c r="R41" s="107" t="s">
        <v>315</v>
      </c>
      <c r="S41" s="107" t="s">
        <v>315</v>
      </c>
      <c r="T41" s="107" t="s">
        <v>315</v>
      </c>
      <c r="U41" s="107" t="s">
        <v>315</v>
      </c>
      <c r="V41" s="107" t="s">
        <v>315</v>
      </c>
      <c r="W41" s="107" t="s">
        <v>315</v>
      </c>
      <c r="X41" s="107" t="s">
        <v>315</v>
      </c>
      <c r="Y41" s="107" t="s">
        <v>315</v>
      </c>
      <c r="Z41" s="107" t="s">
        <v>315</v>
      </c>
      <c r="AA41" s="107" t="s">
        <v>315</v>
      </c>
      <c r="AB41" s="107" t="s">
        <v>315</v>
      </c>
      <c r="AC41" s="107" t="s">
        <v>315</v>
      </c>
      <c r="AD41" s="107" t="s">
        <v>315</v>
      </c>
      <c r="AE41" s="107" t="s">
        <v>315</v>
      </c>
      <c r="AF41" s="107" t="s">
        <v>315</v>
      </c>
      <c r="AG41" s="107" t="s">
        <v>315</v>
      </c>
      <c r="AH41" s="107" t="s">
        <v>315</v>
      </c>
      <c r="AI41" s="107" t="s">
        <v>315</v>
      </c>
      <c r="AJ41" s="107" t="s">
        <v>315</v>
      </c>
      <c r="AK41" s="107" t="s">
        <v>315</v>
      </c>
      <c r="AL41" s="107" t="s">
        <v>315</v>
      </c>
      <c r="AM41" s="107" t="s">
        <v>315</v>
      </c>
      <c r="AN41" s="107" t="s">
        <v>315</v>
      </c>
      <c r="AO41" s="107" t="s">
        <v>315</v>
      </c>
      <c r="AP41" s="107" t="s">
        <v>315</v>
      </c>
      <c r="AQ41" s="107" t="s">
        <v>315</v>
      </c>
      <c r="AR41" s="107" t="s">
        <v>315</v>
      </c>
      <c r="AS41" s="107" t="s">
        <v>315</v>
      </c>
      <c r="AT41" s="107" t="s">
        <v>315</v>
      </c>
      <c r="AU41" s="107" t="s">
        <v>315</v>
      </c>
      <c r="AV41" s="107" t="s">
        <v>315</v>
      </c>
      <c r="AW41" s="107" t="s">
        <v>315</v>
      </c>
      <c r="AX41" s="107" t="s">
        <v>315</v>
      </c>
      <c r="AY41" s="107" t="s">
        <v>315</v>
      </c>
      <c r="AZ41" s="107" t="s">
        <v>315</v>
      </c>
      <c r="BA41" s="107" t="s">
        <v>315</v>
      </c>
      <c r="BB41" s="107" t="s">
        <v>315</v>
      </c>
      <c r="BC41" s="107" t="s">
        <v>315</v>
      </c>
      <c r="BD41" s="107" t="s">
        <v>315</v>
      </c>
      <c r="BE41" s="107" t="s">
        <v>315</v>
      </c>
      <c r="BF41" s="107" t="s">
        <v>315</v>
      </c>
      <c r="BG41" s="107" t="s">
        <v>315</v>
      </c>
      <c r="BH41" s="107" t="s">
        <v>315</v>
      </c>
      <c r="BI41" s="107" t="s">
        <v>315</v>
      </c>
      <c r="BJ41" s="107" t="s">
        <v>315</v>
      </c>
      <c r="BK41" s="107" t="s">
        <v>315</v>
      </c>
      <c r="BL41" s="107" t="s">
        <v>315</v>
      </c>
      <c r="BM41" s="107" t="s">
        <v>315</v>
      </c>
      <c r="BN41" s="107" t="s">
        <v>315</v>
      </c>
      <c r="BO41" s="107" t="s">
        <v>315</v>
      </c>
      <c r="BP41" s="107" t="s">
        <v>315</v>
      </c>
      <c r="BQ41" s="107" t="s">
        <v>315</v>
      </c>
      <c r="BR41" s="107" t="s">
        <v>315</v>
      </c>
      <c r="BS41" s="107" t="s">
        <v>315</v>
      </c>
      <c r="BT41" s="107" t="s">
        <v>315</v>
      </c>
      <c r="BU41" s="107" t="s">
        <v>315</v>
      </c>
      <c r="BV41" s="107" t="s">
        <v>315</v>
      </c>
      <c r="BW41" s="107" t="s">
        <v>315</v>
      </c>
      <c r="BX41" s="107" t="s">
        <v>315</v>
      </c>
      <c r="BY41" s="107" t="s">
        <v>315</v>
      </c>
      <c r="BZ41" s="107" t="s">
        <v>315</v>
      </c>
      <c r="CA41" s="107" t="s">
        <v>315</v>
      </c>
      <c r="CB41" s="107" t="s">
        <v>315</v>
      </c>
      <c r="CC41" s="107" t="s">
        <v>315</v>
      </c>
      <c r="CD41" s="107" t="s">
        <v>315</v>
      </c>
    </row>
    <row r="42" spans="3:82" x14ac:dyDescent="0.35">
      <c r="C42" s="69" t="s">
        <v>111</v>
      </c>
      <c r="D42" s="69" t="s">
        <v>112</v>
      </c>
      <c r="E42" s="107">
        <v>19.638597817459701</v>
      </c>
      <c r="F42" s="107">
        <v>22.479422086004</v>
      </c>
      <c r="G42" s="107">
        <v>19.617819408995398</v>
      </c>
      <c r="H42" s="107">
        <v>25.093705069938402</v>
      </c>
      <c r="I42" s="107">
        <v>23.132400044195901</v>
      </c>
      <c r="J42" s="107">
        <v>16.3479287148492</v>
      </c>
      <c r="K42" s="107">
        <v>26.4478927188153</v>
      </c>
      <c r="L42" s="107">
        <v>12.580678418754699</v>
      </c>
      <c r="M42" s="107">
        <v>11.1782787014367</v>
      </c>
      <c r="N42" s="107">
        <v>12.4708969519892</v>
      </c>
      <c r="O42" s="107">
        <v>22.183739790452702</v>
      </c>
      <c r="P42" s="107">
        <v>19.357992848192499</v>
      </c>
      <c r="Q42" s="107">
        <v>18.422153899767199</v>
      </c>
      <c r="R42" s="107">
        <v>18.130051722505002</v>
      </c>
      <c r="S42" s="107">
        <v>16.703093008951701</v>
      </c>
      <c r="T42" s="107">
        <v>17.975005898671199</v>
      </c>
      <c r="U42" s="107">
        <v>19.1189549472473</v>
      </c>
      <c r="V42" s="107">
        <v>20.180210054131699</v>
      </c>
      <c r="W42" s="107">
        <v>21.897537675331399</v>
      </c>
      <c r="X42" s="107">
        <v>27.032220138144801</v>
      </c>
      <c r="Y42" s="107">
        <v>20.806936017494898</v>
      </c>
      <c r="Z42" s="107">
        <v>18.706435034541599</v>
      </c>
      <c r="AA42" s="107">
        <v>18.931614234428999</v>
      </c>
      <c r="AB42" s="107">
        <v>18.1705846553557</v>
      </c>
      <c r="AC42" s="107">
        <v>25.021017894561901</v>
      </c>
      <c r="AD42" s="107">
        <v>20.208993118821699</v>
      </c>
      <c r="AE42" s="107">
        <v>12.6263308486593</v>
      </c>
      <c r="AF42" s="107">
        <v>17.145879534417901</v>
      </c>
      <c r="AG42" s="107">
        <v>13.1151065744902</v>
      </c>
      <c r="AH42" s="107">
        <v>16.274961093443</v>
      </c>
      <c r="AI42" s="107">
        <v>13.777639821635701</v>
      </c>
      <c r="AJ42" s="107">
        <v>13.2611487033834</v>
      </c>
      <c r="AK42" s="107">
        <v>13.026234158497701</v>
      </c>
      <c r="AL42" s="107">
        <v>17.2986871269493</v>
      </c>
      <c r="AM42" s="107">
        <v>14.007493455353501</v>
      </c>
      <c r="AN42" s="107">
        <v>20.119003183155201</v>
      </c>
      <c r="AO42" s="107">
        <v>21.311254569858399</v>
      </c>
      <c r="AP42" s="107">
        <v>26.1825363501057</v>
      </c>
      <c r="AQ42" s="107">
        <v>16.9975673970781</v>
      </c>
      <c r="AR42" s="107">
        <v>19.3985513930214</v>
      </c>
      <c r="AS42" s="107">
        <v>16.5549609866321</v>
      </c>
      <c r="AT42" s="107">
        <v>21.519681377384199</v>
      </c>
      <c r="AU42" s="107">
        <v>17.480626248175302</v>
      </c>
      <c r="AV42" s="107">
        <v>19.0857033150806</v>
      </c>
      <c r="AW42" s="107">
        <v>21.9560871256454</v>
      </c>
      <c r="AX42" s="107">
        <v>22.9179878026086</v>
      </c>
      <c r="AY42" s="107">
        <v>17.905436460410499</v>
      </c>
      <c r="AZ42" s="107">
        <v>20.1744505393929</v>
      </c>
      <c r="BA42" s="107">
        <v>21.823101203412499</v>
      </c>
      <c r="BB42" s="107">
        <v>19.8664882230436</v>
      </c>
      <c r="BC42" s="107">
        <v>18.966321635758501</v>
      </c>
      <c r="BD42" s="107">
        <v>20.038961672857301</v>
      </c>
      <c r="BE42" s="107">
        <v>23.089706468353199</v>
      </c>
      <c r="BF42" s="107">
        <v>27.695997577672401</v>
      </c>
      <c r="BG42" s="107">
        <v>24.720219364978</v>
      </c>
      <c r="BH42" s="107">
        <v>85.628966768142405</v>
      </c>
      <c r="BI42" s="107">
        <v>16.121574806387802</v>
      </c>
      <c r="BJ42" s="107">
        <v>17.905179015947201</v>
      </c>
      <c r="BK42" s="107">
        <v>21.957751658326099</v>
      </c>
      <c r="BL42" s="107">
        <v>21.5509837940733</v>
      </c>
      <c r="BM42" s="107">
        <v>19.3418702472046</v>
      </c>
      <c r="BN42" s="107">
        <v>13.859458532809001</v>
      </c>
      <c r="BO42" s="107">
        <v>18.953912174494501</v>
      </c>
      <c r="BP42" s="107">
        <v>15.962302185305999</v>
      </c>
      <c r="BQ42" s="107">
        <v>12.5556440238806</v>
      </c>
      <c r="BR42" s="107">
        <v>13.785206623501301</v>
      </c>
      <c r="BS42" s="107">
        <v>11.2917988618705</v>
      </c>
      <c r="BT42" s="107">
        <v>11.067794988014199</v>
      </c>
      <c r="BU42" s="107">
        <v>17.516641550185799</v>
      </c>
      <c r="BV42" s="107">
        <v>18.0298459493313</v>
      </c>
      <c r="BW42" s="107">
        <v>19.624283849542099</v>
      </c>
      <c r="BX42" s="107">
        <v>17.979605731737301</v>
      </c>
      <c r="BY42" s="107">
        <v>22.2758069495254</v>
      </c>
      <c r="BZ42" s="107">
        <v>20.5799506984525</v>
      </c>
      <c r="CA42" s="107">
        <v>13.406718913169801</v>
      </c>
      <c r="CB42" s="107">
        <v>14.109671484698</v>
      </c>
      <c r="CC42" s="107">
        <v>16.8778010121632</v>
      </c>
      <c r="CD42" s="107">
        <v>17.736438970878901</v>
      </c>
    </row>
    <row r="43" spans="3:82" x14ac:dyDescent="0.35">
      <c r="C43" s="69" t="s">
        <v>113</v>
      </c>
      <c r="D43" s="69" t="s">
        <v>114</v>
      </c>
      <c r="E43" s="107" t="s">
        <v>315</v>
      </c>
      <c r="F43" s="107" t="s">
        <v>315</v>
      </c>
      <c r="G43" s="107" t="s">
        <v>315</v>
      </c>
      <c r="H43" s="107" t="s">
        <v>315</v>
      </c>
      <c r="I43" s="107" t="s">
        <v>315</v>
      </c>
      <c r="J43" s="107" t="s">
        <v>315</v>
      </c>
      <c r="K43" s="107" t="s">
        <v>315</v>
      </c>
      <c r="L43" s="107" t="s">
        <v>315</v>
      </c>
      <c r="M43" s="107" t="s">
        <v>315</v>
      </c>
      <c r="N43" s="107" t="s">
        <v>315</v>
      </c>
      <c r="O43" s="107" t="s">
        <v>315</v>
      </c>
      <c r="P43" s="107" t="s">
        <v>315</v>
      </c>
      <c r="Q43" s="107" t="s">
        <v>315</v>
      </c>
      <c r="R43" s="107" t="s">
        <v>315</v>
      </c>
      <c r="S43" s="107" t="s">
        <v>315</v>
      </c>
      <c r="T43" s="107" t="s">
        <v>315</v>
      </c>
      <c r="U43" s="107" t="s">
        <v>315</v>
      </c>
      <c r="V43" s="107" t="s">
        <v>315</v>
      </c>
      <c r="W43" s="107" t="s">
        <v>315</v>
      </c>
      <c r="X43" s="107" t="s">
        <v>315</v>
      </c>
      <c r="Y43" s="107" t="s">
        <v>315</v>
      </c>
      <c r="Z43" s="107" t="s">
        <v>315</v>
      </c>
      <c r="AA43" s="107" t="s">
        <v>315</v>
      </c>
      <c r="AB43" s="107" t="s">
        <v>315</v>
      </c>
      <c r="AC43" s="107" t="s">
        <v>315</v>
      </c>
      <c r="AD43" s="107" t="s">
        <v>315</v>
      </c>
      <c r="AE43" s="107" t="s">
        <v>315</v>
      </c>
      <c r="AF43" s="107" t="s">
        <v>315</v>
      </c>
      <c r="AG43" s="107" t="s">
        <v>315</v>
      </c>
      <c r="AH43" s="107" t="s">
        <v>315</v>
      </c>
      <c r="AI43" s="107" t="s">
        <v>315</v>
      </c>
      <c r="AJ43" s="107" t="s">
        <v>315</v>
      </c>
      <c r="AK43" s="107" t="s">
        <v>315</v>
      </c>
      <c r="AL43" s="107" t="s">
        <v>315</v>
      </c>
      <c r="AM43" s="107" t="s">
        <v>315</v>
      </c>
      <c r="AN43" s="107" t="s">
        <v>315</v>
      </c>
      <c r="AO43" s="107" t="s">
        <v>315</v>
      </c>
      <c r="AP43" s="107" t="s">
        <v>315</v>
      </c>
      <c r="AQ43" s="107" t="s">
        <v>315</v>
      </c>
      <c r="AR43" s="107" t="s">
        <v>315</v>
      </c>
      <c r="AS43" s="107" t="s">
        <v>315</v>
      </c>
      <c r="AT43" s="107" t="s">
        <v>315</v>
      </c>
      <c r="AU43" s="107" t="s">
        <v>315</v>
      </c>
      <c r="AV43" s="107" t="s">
        <v>315</v>
      </c>
      <c r="AW43" s="107" t="s">
        <v>315</v>
      </c>
      <c r="AX43" s="107" t="s">
        <v>315</v>
      </c>
      <c r="AY43" s="107" t="s">
        <v>315</v>
      </c>
      <c r="AZ43" s="107" t="s">
        <v>315</v>
      </c>
      <c r="BA43" s="107" t="s">
        <v>315</v>
      </c>
      <c r="BB43" s="107" t="s">
        <v>315</v>
      </c>
      <c r="BC43" s="107" t="s">
        <v>315</v>
      </c>
      <c r="BD43" s="107" t="s">
        <v>315</v>
      </c>
      <c r="BE43" s="107" t="s">
        <v>315</v>
      </c>
      <c r="BF43" s="107" t="s">
        <v>315</v>
      </c>
      <c r="BG43" s="107" t="s">
        <v>315</v>
      </c>
      <c r="BH43" s="107" t="s">
        <v>315</v>
      </c>
      <c r="BI43" s="107" t="s">
        <v>315</v>
      </c>
      <c r="BJ43" s="107" t="s">
        <v>315</v>
      </c>
      <c r="BK43" s="107" t="s">
        <v>315</v>
      </c>
      <c r="BL43" s="107" t="s">
        <v>315</v>
      </c>
      <c r="BM43" s="107" t="s">
        <v>315</v>
      </c>
      <c r="BN43" s="107" t="s">
        <v>315</v>
      </c>
      <c r="BO43" s="107" t="s">
        <v>315</v>
      </c>
      <c r="BP43" s="107" t="s">
        <v>315</v>
      </c>
      <c r="BQ43" s="107" t="s">
        <v>315</v>
      </c>
      <c r="BR43" s="107" t="s">
        <v>315</v>
      </c>
      <c r="BS43" s="107" t="s">
        <v>315</v>
      </c>
      <c r="BT43" s="107" t="s">
        <v>315</v>
      </c>
      <c r="BU43" s="107" t="s">
        <v>315</v>
      </c>
      <c r="BV43" s="107" t="s">
        <v>315</v>
      </c>
      <c r="BW43" s="107" t="s">
        <v>315</v>
      </c>
      <c r="BX43" s="107" t="s">
        <v>315</v>
      </c>
      <c r="BY43" s="107" t="s">
        <v>315</v>
      </c>
      <c r="BZ43" s="107" t="s">
        <v>315</v>
      </c>
      <c r="CA43" s="107" t="s">
        <v>315</v>
      </c>
      <c r="CB43" s="107" t="s">
        <v>315</v>
      </c>
      <c r="CC43" s="107" t="s">
        <v>315</v>
      </c>
      <c r="CD43" s="107" t="s">
        <v>315</v>
      </c>
    </row>
    <row r="44" spans="3:82" x14ac:dyDescent="0.35">
      <c r="C44" s="69" t="s">
        <v>115</v>
      </c>
      <c r="D44" s="69" t="s">
        <v>17</v>
      </c>
      <c r="E44" s="107">
        <v>266.72358097812599</v>
      </c>
      <c r="F44" s="107">
        <v>319.798195944268</v>
      </c>
      <c r="G44" s="107">
        <v>330.48173782336801</v>
      </c>
      <c r="H44" s="107">
        <v>320.33812957878598</v>
      </c>
      <c r="I44" s="107">
        <v>246.63745154802899</v>
      </c>
      <c r="J44" s="107">
        <v>330.21398894026498</v>
      </c>
      <c r="K44" s="107">
        <v>265.150440790316</v>
      </c>
      <c r="L44" s="107">
        <v>254.88001280264399</v>
      </c>
      <c r="M44" s="107">
        <v>228.731280730864</v>
      </c>
      <c r="N44" s="107">
        <v>225.141081046236</v>
      </c>
      <c r="O44" s="107">
        <v>216.34006186295201</v>
      </c>
      <c r="P44" s="107">
        <v>227.191541641534</v>
      </c>
      <c r="Q44" s="107">
        <v>214.34713261544499</v>
      </c>
      <c r="R44" s="107">
        <v>185.67027537144401</v>
      </c>
      <c r="S44" s="107">
        <v>185.52196446005601</v>
      </c>
      <c r="T44" s="107">
        <v>168.24776461238099</v>
      </c>
      <c r="U44" s="107">
        <v>165.77630526652999</v>
      </c>
      <c r="V44" s="107">
        <v>149.538534382102</v>
      </c>
      <c r="W44" s="107">
        <v>160.245572568151</v>
      </c>
      <c r="X44" s="107">
        <v>148.35945794246899</v>
      </c>
      <c r="Y44" s="107">
        <v>142.682977329995</v>
      </c>
      <c r="Z44" s="107">
        <v>134.94679808830699</v>
      </c>
      <c r="AA44" s="107">
        <v>141.47060339169201</v>
      </c>
      <c r="AB44" s="107">
        <v>134.928211331011</v>
      </c>
      <c r="AC44" s="107">
        <v>170.12486267959301</v>
      </c>
      <c r="AD44" s="107">
        <v>156.29121261901</v>
      </c>
      <c r="AE44" s="107">
        <v>129.006025671755</v>
      </c>
      <c r="AF44" s="107">
        <v>111.974912197891</v>
      </c>
      <c r="AG44" s="107">
        <v>102.724219194011</v>
      </c>
      <c r="AH44" s="107">
        <v>85.679284838275905</v>
      </c>
      <c r="AI44" s="107">
        <v>77.423352585644196</v>
      </c>
      <c r="AJ44" s="107">
        <v>57.265410354397098</v>
      </c>
      <c r="AK44" s="107">
        <v>55.000716345230501</v>
      </c>
      <c r="AL44" s="107">
        <v>60.139308666653299</v>
      </c>
      <c r="AM44" s="107">
        <v>61.579083800834702</v>
      </c>
      <c r="AN44" s="107">
        <v>54.310537730530299</v>
      </c>
      <c r="AO44" s="107">
        <v>58.090070558416997</v>
      </c>
      <c r="AP44" s="107">
        <v>78.770676029932005</v>
      </c>
      <c r="AQ44" s="107">
        <v>77.902342608039206</v>
      </c>
      <c r="AR44" s="107">
        <v>77.056475220372903</v>
      </c>
      <c r="AS44" s="107">
        <v>72.700347805096797</v>
      </c>
      <c r="AT44" s="107">
        <v>83.5802583374183</v>
      </c>
      <c r="AU44" s="107">
        <v>93.197503047966904</v>
      </c>
      <c r="AV44" s="107">
        <v>107.82229645038301</v>
      </c>
      <c r="AW44" s="107">
        <v>87.090200950337604</v>
      </c>
      <c r="AX44" s="107">
        <v>102.807012630534</v>
      </c>
      <c r="AY44" s="107">
        <v>112.067087206699</v>
      </c>
      <c r="AZ44" s="107">
        <v>132.02315687646799</v>
      </c>
      <c r="BA44" s="107">
        <v>181.627672640377</v>
      </c>
      <c r="BB44" s="107">
        <v>159.03906065403399</v>
      </c>
      <c r="BC44" s="107">
        <v>165.012583582926</v>
      </c>
      <c r="BD44" s="107">
        <v>180.558874089337</v>
      </c>
      <c r="BE44" s="107">
        <v>216.686128569277</v>
      </c>
      <c r="BF44" s="107">
        <v>222.936659420871</v>
      </c>
      <c r="BG44" s="107">
        <v>240.61323421968399</v>
      </c>
      <c r="BH44" s="107">
        <v>243.84835246086899</v>
      </c>
      <c r="BI44" s="107">
        <v>246.35411619799001</v>
      </c>
      <c r="BJ44" s="107">
        <v>259.72186556905501</v>
      </c>
      <c r="BK44" s="107">
        <v>306.21982027495199</v>
      </c>
      <c r="BL44" s="107">
        <v>310.25926021345498</v>
      </c>
      <c r="BM44" s="107">
        <v>309.53117973991698</v>
      </c>
      <c r="BN44" s="107">
        <v>283.78674395580202</v>
      </c>
      <c r="BO44" s="107">
        <v>284.90788200952198</v>
      </c>
      <c r="BP44" s="107">
        <v>281.37980379002198</v>
      </c>
      <c r="BQ44" s="107">
        <v>299.16318992152702</v>
      </c>
      <c r="BR44" s="107">
        <v>345.22872071111698</v>
      </c>
      <c r="BS44" s="107">
        <v>331.33576376232702</v>
      </c>
      <c r="BT44" s="107">
        <v>363.33355205389802</v>
      </c>
      <c r="BU44" s="107">
        <v>371.64392640003803</v>
      </c>
      <c r="BV44" s="107">
        <v>420.97010683235197</v>
      </c>
      <c r="BW44" s="107">
        <v>415.74980004342001</v>
      </c>
      <c r="BX44" s="107">
        <v>397.830432057081</v>
      </c>
      <c r="BY44" s="107">
        <v>395.779073264602</v>
      </c>
      <c r="BZ44" s="107">
        <v>401.24758057762199</v>
      </c>
      <c r="CA44" s="107">
        <v>406.69322575879602</v>
      </c>
      <c r="CB44" s="107">
        <v>427.56142561730798</v>
      </c>
      <c r="CC44" s="107">
        <v>414.78630845484099</v>
      </c>
      <c r="CD44" s="107">
        <v>433.86398157705298</v>
      </c>
    </row>
    <row r="45" spans="3:82" x14ac:dyDescent="0.35">
      <c r="C45" s="69" t="s">
        <v>116</v>
      </c>
      <c r="D45" s="69" t="s">
        <v>117</v>
      </c>
      <c r="E45" s="107">
        <v>51.551594295273901</v>
      </c>
      <c r="F45" s="107">
        <v>53.0134734218096</v>
      </c>
      <c r="G45" s="107">
        <v>121.29855720031399</v>
      </c>
      <c r="H45" s="107">
        <v>48.938848600800704</v>
      </c>
      <c r="I45" s="107">
        <v>35.258283054176701</v>
      </c>
      <c r="J45" s="107">
        <v>40.250768175593699</v>
      </c>
      <c r="K45" s="107">
        <v>48.139445397568601</v>
      </c>
      <c r="L45" s="107">
        <v>24.421836893978501</v>
      </c>
      <c r="M45" s="107">
        <v>16.596157712498101</v>
      </c>
      <c r="N45" s="107">
        <v>18.043998352620299</v>
      </c>
      <c r="O45" s="107">
        <v>24.614929415058398</v>
      </c>
      <c r="P45" s="107">
        <v>21.6315881548365</v>
      </c>
      <c r="Q45" s="107">
        <v>21.900341626773901</v>
      </c>
      <c r="R45" s="107">
        <v>27.747664228710299</v>
      </c>
      <c r="S45" s="107">
        <v>27.189274559658799</v>
      </c>
      <c r="T45" s="107">
        <v>28.501844953308201</v>
      </c>
      <c r="U45" s="107">
        <v>21.4128581081962</v>
      </c>
      <c r="V45" s="107">
        <v>24.023734440784601</v>
      </c>
      <c r="W45" s="107">
        <v>20.4185829075866</v>
      </c>
      <c r="X45" s="107">
        <v>19.103729729702302</v>
      </c>
      <c r="Y45" s="107">
        <v>29.6070535428352</v>
      </c>
      <c r="Z45" s="107">
        <v>33.296609340903402</v>
      </c>
      <c r="AA45" s="107">
        <v>32.738180511846203</v>
      </c>
      <c r="AB45" s="107">
        <v>39.862397594537903</v>
      </c>
      <c r="AC45" s="107">
        <v>41.277778418895899</v>
      </c>
      <c r="AD45" s="107">
        <v>42.001915491770902</v>
      </c>
      <c r="AE45" s="107">
        <v>43.458050562929998</v>
      </c>
      <c r="AF45" s="107">
        <v>51.201874410506399</v>
      </c>
      <c r="AG45" s="107">
        <v>36.508772176782699</v>
      </c>
      <c r="AH45" s="107">
        <v>35.781233648502798</v>
      </c>
      <c r="AI45" s="107">
        <v>37.460245632661902</v>
      </c>
      <c r="AJ45" s="107">
        <v>42.242364345393298</v>
      </c>
      <c r="AK45" s="107">
        <v>39.1759254823696</v>
      </c>
      <c r="AL45" s="107">
        <v>38.61757576139</v>
      </c>
      <c r="AM45" s="107">
        <v>36.211380816347599</v>
      </c>
      <c r="AN45" s="107">
        <v>27.9250845408692</v>
      </c>
      <c r="AO45" s="107">
        <v>26.725992380964801</v>
      </c>
      <c r="AP45" s="107">
        <v>28.9242754715095</v>
      </c>
      <c r="AQ45" s="107">
        <v>31.582557264274399</v>
      </c>
      <c r="AR45" s="107">
        <v>27.568116695121901</v>
      </c>
      <c r="AS45" s="107">
        <v>28.888421961169701</v>
      </c>
      <c r="AT45" s="107">
        <v>30.175381253995202</v>
      </c>
      <c r="AU45" s="107">
        <v>31.927191952424401</v>
      </c>
      <c r="AV45" s="107">
        <v>22.782596952749699</v>
      </c>
      <c r="AW45" s="107">
        <v>30.1746638951645</v>
      </c>
      <c r="AX45" s="107">
        <v>33.193202357924399</v>
      </c>
      <c r="AY45" s="107">
        <v>36.6926624526957</v>
      </c>
      <c r="AZ45" s="107">
        <v>38.466403340508599</v>
      </c>
      <c r="BA45" s="107">
        <v>52.927858609987602</v>
      </c>
      <c r="BB45" s="107">
        <v>52.463346950840297</v>
      </c>
      <c r="BC45" s="107">
        <v>58.521949744583999</v>
      </c>
      <c r="BD45" s="107">
        <v>52.927876250940102</v>
      </c>
      <c r="BE45" s="107">
        <v>58.4118594524152</v>
      </c>
      <c r="BF45" s="107">
        <v>64.975926392225006</v>
      </c>
      <c r="BG45" s="107">
        <v>49.443074911922601</v>
      </c>
      <c r="BH45" s="107">
        <v>55.305007147468302</v>
      </c>
      <c r="BI45" s="107">
        <v>59.7831392646845</v>
      </c>
      <c r="BJ45" s="107">
        <v>63.650453099645702</v>
      </c>
      <c r="BK45" s="107">
        <v>71.958919793739796</v>
      </c>
      <c r="BL45" s="107">
        <v>75.448818807223006</v>
      </c>
      <c r="BM45" s="107">
        <v>76.942494224750604</v>
      </c>
      <c r="BN45" s="107">
        <v>61.7367630433641</v>
      </c>
      <c r="BO45" s="107">
        <v>76.5503362976619</v>
      </c>
      <c r="BP45" s="107">
        <v>101.04473361330599</v>
      </c>
      <c r="BQ45" s="107">
        <v>105.661354510633</v>
      </c>
      <c r="BR45" s="107">
        <v>112.69093416750999</v>
      </c>
      <c r="BS45" s="107">
        <v>128.304362195957</v>
      </c>
      <c r="BT45" s="107">
        <v>137.57860150423801</v>
      </c>
      <c r="BU45" s="107">
        <v>138.470655945624</v>
      </c>
      <c r="BV45" s="107">
        <v>125.22038606273701</v>
      </c>
      <c r="BW45" s="107">
        <v>127.60691582854599</v>
      </c>
      <c r="BX45" s="107">
        <v>111.721336762604</v>
      </c>
      <c r="BY45" s="107">
        <v>111.401710393272</v>
      </c>
      <c r="BZ45" s="107">
        <v>105.379941372983</v>
      </c>
      <c r="CA45" s="107">
        <v>114.59701047694</v>
      </c>
      <c r="CB45" s="107">
        <v>110.043729996422</v>
      </c>
      <c r="CC45" s="107">
        <v>121.712028815065</v>
      </c>
      <c r="CD45" s="107">
        <v>139.88060447624201</v>
      </c>
    </row>
    <row r="46" spans="3:82" x14ac:dyDescent="0.35">
      <c r="C46" s="69" t="s">
        <v>118</v>
      </c>
      <c r="D46" s="69" t="s">
        <v>119</v>
      </c>
      <c r="E46" s="107">
        <v>44.412086246120701</v>
      </c>
      <c r="F46" s="107">
        <v>47.254762804284397</v>
      </c>
      <c r="G46" s="107">
        <v>56.282154889525202</v>
      </c>
      <c r="H46" s="107">
        <v>47.924780941544398</v>
      </c>
      <c r="I46" s="107">
        <v>50.508218532264301</v>
      </c>
      <c r="J46" s="107">
        <v>54.236778986844598</v>
      </c>
      <c r="K46" s="107">
        <v>59.823333343889999</v>
      </c>
      <c r="L46" s="107">
        <v>39.792618925863103</v>
      </c>
      <c r="M46" s="107">
        <v>47.505978038107202</v>
      </c>
      <c r="N46" s="107">
        <v>44.134905207458203</v>
      </c>
      <c r="O46" s="107">
        <v>47.889760158385599</v>
      </c>
      <c r="P46" s="107">
        <v>40.678411427983697</v>
      </c>
      <c r="Q46" s="107">
        <v>38.133095196457703</v>
      </c>
      <c r="R46" s="107">
        <v>62.208325915992901</v>
      </c>
      <c r="S46" s="107">
        <v>84.908883593391906</v>
      </c>
      <c r="T46" s="107">
        <v>72.147802903568802</v>
      </c>
      <c r="U46" s="107">
        <v>38.335311880688899</v>
      </c>
      <c r="V46" s="107">
        <v>40.562177237139899</v>
      </c>
      <c r="W46" s="107">
        <v>40.480527612566597</v>
      </c>
      <c r="X46" s="107">
        <v>39.382786830999898</v>
      </c>
      <c r="Y46" s="107">
        <v>41.096018680312</v>
      </c>
      <c r="Z46" s="107">
        <v>48.278436022626202</v>
      </c>
      <c r="AA46" s="107">
        <v>50.2341562484145</v>
      </c>
      <c r="AB46" s="107">
        <v>46.694754737958299</v>
      </c>
      <c r="AC46" s="107">
        <v>38.014707985113503</v>
      </c>
      <c r="AD46" s="107">
        <v>45.436678417400302</v>
      </c>
      <c r="AE46" s="107">
        <v>63.172852430288998</v>
      </c>
      <c r="AF46" s="107">
        <v>39.591827399344602</v>
      </c>
      <c r="AG46" s="107">
        <v>34.590580118808802</v>
      </c>
      <c r="AH46" s="107">
        <v>55.312907885564698</v>
      </c>
      <c r="AI46" s="107">
        <v>73.206090794956907</v>
      </c>
      <c r="AJ46" s="107">
        <v>42.094045082312597</v>
      </c>
      <c r="AK46" s="107">
        <v>37.822911116732001</v>
      </c>
      <c r="AL46" s="107">
        <v>48.461372064170497</v>
      </c>
      <c r="AM46" s="107">
        <v>39.185321025080299</v>
      </c>
      <c r="AN46" s="107">
        <v>26.4238485661586</v>
      </c>
      <c r="AO46" s="107">
        <v>27.690130988662499</v>
      </c>
      <c r="AP46" s="107">
        <v>40.986556105240297</v>
      </c>
      <c r="AQ46" s="107">
        <v>60.186660426488501</v>
      </c>
      <c r="AR46" s="107">
        <v>44.873511959721</v>
      </c>
      <c r="AS46" s="107">
        <v>46.499724677790503</v>
      </c>
      <c r="AT46" s="107">
        <v>60.590735505952701</v>
      </c>
      <c r="AU46" s="107">
        <v>70.588258702446197</v>
      </c>
      <c r="AV46" s="107">
        <v>66.412486791363193</v>
      </c>
      <c r="AW46" s="107">
        <v>53.042929633828102</v>
      </c>
      <c r="AX46" s="107">
        <v>66.453693674403098</v>
      </c>
      <c r="AY46" s="107">
        <v>88.328378353045395</v>
      </c>
      <c r="AZ46" s="107">
        <v>81.847615863891605</v>
      </c>
      <c r="BA46" s="107">
        <v>619.63460865624597</v>
      </c>
      <c r="BB46" s="107">
        <v>62.380824568174503</v>
      </c>
      <c r="BC46" s="107">
        <v>56.9491204704374</v>
      </c>
      <c r="BD46" s="107">
        <v>59.192238261995399</v>
      </c>
      <c r="BE46" s="107">
        <v>62.043848135998303</v>
      </c>
      <c r="BF46" s="107">
        <v>76.277421094816106</v>
      </c>
      <c r="BG46" s="107">
        <v>64.914361013682395</v>
      </c>
      <c r="BH46" s="107">
        <v>73.875229818192807</v>
      </c>
      <c r="BI46" s="107">
        <v>125.442498790927</v>
      </c>
      <c r="BJ46" s="107">
        <v>101.654076697595</v>
      </c>
      <c r="BK46" s="107">
        <v>114.561062225092</v>
      </c>
      <c r="BL46" s="107">
        <v>99.402148051160097</v>
      </c>
      <c r="BM46" s="107">
        <v>85.398386412695601</v>
      </c>
      <c r="BN46" s="107">
        <v>53.386588573354999</v>
      </c>
      <c r="BO46" s="107">
        <v>139.18172212844999</v>
      </c>
      <c r="BP46" s="107">
        <v>134.85538261842501</v>
      </c>
      <c r="BQ46" s="107">
        <v>97.732084312497307</v>
      </c>
      <c r="BR46" s="107">
        <v>112.572011648369</v>
      </c>
      <c r="BS46" s="107">
        <v>151.95947051038399</v>
      </c>
      <c r="BT46" s="107">
        <v>134.014230135113</v>
      </c>
      <c r="BU46" s="107">
        <v>133.78847763920299</v>
      </c>
      <c r="BV46" s="107">
        <v>130.567841093222</v>
      </c>
      <c r="BW46" s="107">
        <v>137.74763732108599</v>
      </c>
      <c r="BX46" s="107">
        <v>135.17332551062401</v>
      </c>
      <c r="BY46" s="107">
        <v>134.038498418572</v>
      </c>
      <c r="BZ46" s="107">
        <v>154.59080286476299</v>
      </c>
      <c r="CA46" s="107">
        <v>148.94996701266899</v>
      </c>
      <c r="CB46" s="107">
        <v>142.19320167133199</v>
      </c>
      <c r="CC46" s="107">
        <v>125.851857900978</v>
      </c>
      <c r="CD46" s="107">
        <v>111.786040325256</v>
      </c>
    </row>
    <row r="47" spans="3:82" x14ac:dyDescent="0.35">
      <c r="C47" s="71" t="s">
        <v>120</v>
      </c>
      <c r="D47" s="71" t="s">
        <v>120</v>
      </c>
      <c r="E47" s="108">
        <v>3843.6259721983433</v>
      </c>
      <c r="F47" s="108">
        <v>3884.192670418925</v>
      </c>
      <c r="G47" s="108">
        <v>4089.4388414900054</v>
      </c>
      <c r="H47" s="108">
        <v>3800.9378712956309</v>
      </c>
      <c r="I47" s="108">
        <v>3772.0551676521991</v>
      </c>
      <c r="J47" s="108">
        <v>3688.3774272146002</v>
      </c>
      <c r="K47" s="108">
        <v>3622.2842588174799</v>
      </c>
      <c r="L47" s="108">
        <v>3650.2213447037566</v>
      </c>
      <c r="M47" s="108">
        <v>3659.9541259802486</v>
      </c>
      <c r="N47" s="108">
        <v>3635.6620576567952</v>
      </c>
      <c r="O47" s="108">
        <v>3715.5786775228944</v>
      </c>
      <c r="P47" s="108">
        <v>3824.7687283214163</v>
      </c>
      <c r="Q47" s="108">
        <v>4115.0875163107357</v>
      </c>
      <c r="R47" s="108">
        <v>3847.6203333265194</v>
      </c>
      <c r="S47" s="108">
        <v>3436.7654499478172</v>
      </c>
      <c r="T47" s="108">
        <v>2958.9339020974262</v>
      </c>
      <c r="U47" s="108">
        <v>2604.536551964226</v>
      </c>
      <c r="V47" s="108">
        <v>2182.3893945520394</v>
      </c>
      <c r="W47" s="108">
        <v>2211.0663327815173</v>
      </c>
      <c r="X47" s="108">
        <v>2263.8189942446879</v>
      </c>
      <c r="Y47" s="108">
        <v>2312.0255231193614</v>
      </c>
      <c r="Z47" s="108">
        <v>2326.9157902379166</v>
      </c>
      <c r="AA47" s="108">
        <v>2445.6545386607477</v>
      </c>
      <c r="AB47" s="108">
        <v>2722.6481405204831</v>
      </c>
      <c r="AC47" s="108">
        <v>2682.8752230202285</v>
      </c>
      <c r="AD47" s="108">
        <v>2756.1126900645486</v>
      </c>
      <c r="AE47" s="108">
        <v>2666.2742654203694</v>
      </c>
      <c r="AF47" s="108">
        <v>2667.8087445713641</v>
      </c>
      <c r="AG47" s="108">
        <v>2556.542576650168</v>
      </c>
      <c r="AH47" s="108">
        <v>2476.0570014654231</v>
      </c>
      <c r="AI47" s="108">
        <v>2365.2775415556903</v>
      </c>
      <c r="AJ47" s="108">
        <v>2091.3848894629996</v>
      </c>
      <c r="AK47" s="108">
        <v>2069.1560991942279</v>
      </c>
      <c r="AL47" s="108">
        <v>2073.4180464465617</v>
      </c>
      <c r="AM47" s="108">
        <v>2139.9662128139357</v>
      </c>
      <c r="AN47" s="108">
        <v>2198.1511983260993</v>
      </c>
      <c r="AO47" s="108">
        <v>2274.4101624447894</v>
      </c>
      <c r="AP47" s="108">
        <v>2334.2956346971682</v>
      </c>
      <c r="AQ47" s="108">
        <v>2359.1729747476265</v>
      </c>
      <c r="AR47" s="108">
        <v>2337.4180177013527</v>
      </c>
      <c r="AS47" s="108">
        <v>2290.3035189094307</v>
      </c>
      <c r="AT47" s="108">
        <v>2368.7731930998098</v>
      </c>
      <c r="AU47" s="108">
        <v>2463.9836231782547</v>
      </c>
      <c r="AV47" s="108">
        <v>2502.5291949951429</v>
      </c>
      <c r="AW47" s="108">
        <v>2576.2209481557811</v>
      </c>
      <c r="AX47" s="108">
        <v>2808.4009705613657</v>
      </c>
      <c r="AY47" s="108">
        <v>2989.4534705342376</v>
      </c>
      <c r="AZ47" s="108">
        <v>3184.8494858652512</v>
      </c>
      <c r="BA47" s="108">
        <v>3863.0440682964227</v>
      </c>
      <c r="BB47" s="108">
        <v>3489.6886792567739</v>
      </c>
      <c r="BC47" s="108">
        <v>3433.3713218061121</v>
      </c>
      <c r="BD47" s="108">
        <v>3499.0527419099822</v>
      </c>
      <c r="BE47" s="108">
        <v>3530.3581074835597</v>
      </c>
      <c r="BF47" s="108">
        <v>3509.2554556407567</v>
      </c>
      <c r="BG47" s="108">
        <v>3548.4187493348309</v>
      </c>
      <c r="BH47" s="108">
        <v>3607.1401187518845</v>
      </c>
      <c r="BI47" s="108">
        <v>3550.2202531923858</v>
      </c>
      <c r="BJ47" s="108">
        <v>3497.3493056532293</v>
      </c>
      <c r="BK47" s="108">
        <v>3430.139123926946</v>
      </c>
      <c r="BL47" s="108">
        <v>3392.2843920542891</v>
      </c>
      <c r="BM47" s="108">
        <v>3096.5938166966462</v>
      </c>
      <c r="BN47" s="108">
        <v>1912.1823417928085</v>
      </c>
      <c r="BO47" s="108">
        <v>2980.0908472922506</v>
      </c>
      <c r="BP47" s="108">
        <v>3162.131232358166</v>
      </c>
      <c r="BQ47" s="108">
        <v>3281.4324959145001</v>
      </c>
      <c r="BR47" s="108">
        <v>3309.4282293675324</v>
      </c>
      <c r="BS47" s="108">
        <v>3470.4828458508277</v>
      </c>
      <c r="BT47" s="108">
        <v>3676.7497179528332</v>
      </c>
      <c r="BU47" s="108">
        <v>3661.9552642102308</v>
      </c>
      <c r="BV47" s="108">
        <v>3769.7082231583413</v>
      </c>
      <c r="BW47" s="108">
        <v>3753.3791419545887</v>
      </c>
      <c r="BX47" s="108">
        <v>3755.7707152960193</v>
      </c>
      <c r="BY47" s="108">
        <v>3718.6963773806929</v>
      </c>
      <c r="BZ47" s="108">
        <v>3661.9552642102308</v>
      </c>
      <c r="CA47" s="108">
        <v>3601.058859724686</v>
      </c>
      <c r="CB47" s="108">
        <v>3629.1218315495071</v>
      </c>
      <c r="CC47" s="108">
        <v>3596.8762610147519</v>
      </c>
      <c r="CD47" s="108">
        <v>3512.7526947154774</v>
      </c>
    </row>
    <row r="48" spans="3:82" x14ac:dyDescent="0.35">
      <c r="C48" s="7" t="s">
        <v>281</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3: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3: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3: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3: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3: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3: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3:79" x14ac:dyDescent="0.35">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3:79" x14ac:dyDescent="0.35">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3:79" x14ac:dyDescent="0.35">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row>
    <row r="74" spans="3:79" x14ac:dyDescent="0.35">
      <c r="C74" s="4"/>
      <c r="D74" s="4"/>
    </row>
    <row r="80" spans="3:79" s="105" customFormat="1" hidden="1" x14ac:dyDescent="0.35">
      <c r="E80" s="105" t="str">
        <f>IF(E31&lt;5,IF(E31&gt;0,"s",),"")</f>
        <v/>
      </c>
      <c r="F80" s="105" t="str">
        <f t="shared" ref="F80:BQ81" si="4">IF(F31&lt;5,IF(F31&gt;0,"s",),"")</f>
        <v/>
      </c>
      <c r="G80" s="105" t="str">
        <f t="shared" si="4"/>
        <v/>
      </c>
      <c r="H80" s="105" t="str">
        <f t="shared" si="4"/>
        <v/>
      </c>
      <c r="I80" s="105" t="str">
        <f t="shared" si="4"/>
        <v/>
      </c>
      <c r="J80" s="105" t="str">
        <f t="shared" si="4"/>
        <v/>
      </c>
      <c r="K80" s="105" t="str">
        <f t="shared" si="4"/>
        <v/>
      </c>
      <c r="L80" s="105" t="str">
        <f t="shared" si="4"/>
        <v/>
      </c>
      <c r="M80" s="105" t="str">
        <f t="shared" si="4"/>
        <v/>
      </c>
      <c r="N80" s="105" t="str">
        <f t="shared" si="4"/>
        <v/>
      </c>
      <c r="O80" s="105" t="str">
        <f t="shared" si="4"/>
        <v/>
      </c>
      <c r="P80" s="105" t="str">
        <f t="shared" si="4"/>
        <v/>
      </c>
      <c r="Q80" s="105" t="str">
        <f t="shared" si="4"/>
        <v/>
      </c>
      <c r="R80" s="105" t="str">
        <f t="shared" si="4"/>
        <v/>
      </c>
      <c r="S80" s="105" t="str">
        <f t="shared" si="4"/>
        <v/>
      </c>
      <c r="T80" s="105" t="str">
        <f t="shared" si="4"/>
        <v/>
      </c>
      <c r="U80" s="105" t="str">
        <f t="shared" si="4"/>
        <v/>
      </c>
      <c r="V80" s="105" t="str">
        <f t="shared" si="4"/>
        <v/>
      </c>
      <c r="W80" s="105" t="str">
        <f t="shared" si="4"/>
        <v/>
      </c>
      <c r="X80" s="105" t="str">
        <f t="shared" si="4"/>
        <v/>
      </c>
      <c r="Y80" s="105" t="str">
        <f t="shared" si="4"/>
        <v/>
      </c>
      <c r="Z80" s="105" t="str">
        <f t="shared" si="4"/>
        <v/>
      </c>
      <c r="AA80" s="105" t="str">
        <f t="shared" si="4"/>
        <v/>
      </c>
      <c r="AB80" s="105" t="str">
        <f t="shared" si="4"/>
        <v/>
      </c>
      <c r="AC80" s="105" t="str">
        <f t="shared" si="4"/>
        <v/>
      </c>
      <c r="AD80" s="105" t="str">
        <f t="shared" si="4"/>
        <v/>
      </c>
      <c r="AE80" s="105" t="str">
        <f t="shared" si="4"/>
        <v/>
      </c>
      <c r="AF80" s="105" t="str">
        <f t="shared" si="4"/>
        <v/>
      </c>
      <c r="AG80" s="105" t="str">
        <f t="shared" si="4"/>
        <v/>
      </c>
      <c r="AH80" s="105" t="str">
        <f t="shared" si="4"/>
        <v/>
      </c>
      <c r="AI80" s="105" t="str">
        <f t="shared" si="4"/>
        <v/>
      </c>
      <c r="AJ80" s="105" t="str">
        <f t="shared" si="4"/>
        <v/>
      </c>
      <c r="AK80" s="105" t="str">
        <f t="shared" si="4"/>
        <v/>
      </c>
      <c r="AL80" s="105" t="str">
        <f t="shared" si="4"/>
        <v/>
      </c>
      <c r="AM80" s="105" t="str">
        <f t="shared" si="4"/>
        <v/>
      </c>
      <c r="AN80" s="105" t="str">
        <f t="shared" si="4"/>
        <v/>
      </c>
      <c r="AO80" s="105" t="str">
        <f t="shared" si="4"/>
        <v/>
      </c>
      <c r="AP80" s="105" t="str">
        <f t="shared" si="4"/>
        <v/>
      </c>
      <c r="AQ80" s="105" t="str">
        <f t="shared" si="4"/>
        <v/>
      </c>
      <c r="AR80" s="105" t="str">
        <f t="shared" si="4"/>
        <v/>
      </c>
      <c r="AS80" s="105" t="str">
        <f t="shared" si="4"/>
        <v/>
      </c>
      <c r="AT80" s="105" t="str">
        <f t="shared" si="4"/>
        <v/>
      </c>
      <c r="AU80" s="105" t="str">
        <f t="shared" si="4"/>
        <v/>
      </c>
      <c r="AV80" s="105" t="str">
        <f t="shared" si="4"/>
        <v/>
      </c>
      <c r="AW80" s="105" t="str">
        <f t="shared" si="4"/>
        <v/>
      </c>
      <c r="AX80" s="105" t="str">
        <f t="shared" si="4"/>
        <v/>
      </c>
      <c r="AY80" s="105" t="str">
        <f t="shared" si="4"/>
        <v/>
      </c>
      <c r="AZ80" s="105" t="str">
        <f t="shared" si="4"/>
        <v/>
      </c>
      <c r="BA80" s="105" t="str">
        <f t="shared" si="4"/>
        <v/>
      </c>
      <c r="BB80" s="105" t="str">
        <f t="shared" si="4"/>
        <v/>
      </c>
      <c r="BC80" s="105" t="str">
        <f t="shared" si="4"/>
        <v/>
      </c>
      <c r="BD80" s="105" t="str">
        <f t="shared" si="4"/>
        <v/>
      </c>
      <c r="BE80" s="105" t="str">
        <f t="shared" si="4"/>
        <v/>
      </c>
      <c r="BF80" s="105" t="str">
        <f t="shared" si="4"/>
        <v/>
      </c>
      <c r="BG80" s="105" t="str">
        <f t="shared" si="4"/>
        <v/>
      </c>
      <c r="BH80" s="105" t="str">
        <f t="shared" si="4"/>
        <v/>
      </c>
      <c r="BI80" s="105" t="str">
        <f t="shared" si="4"/>
        <v/>
      </c>
      <c r="BJ80" s="105" t="str">
        <f t="shared" si="4"/>
        <v/>
      </c>
      <c r="BK80" s="105" t="str">
        <f t="shared" si="4"/>
        <v/>
      </c>
      <c r="BL80" s="105" t="str">
        <f t="shared" si="4"/>
        <v/>
      </c>
      <c r="BM80" s="105" t="str">
        <f t="shared" si="4"/>
        <v/>
      </c>
      <c r="BN80" s="105" t="str">
        <f t="shared" si="4"/>
        <v/>
      </c>
      <c r="BO80" s="105" t="str">
        <f t="shared" si="4"/>
        <v/>
      </c>
      <c r="BP80" s="105" t="str">
        <f t="shared" si="4"/>
        <v/>
      </c>
      <c r="BQ80" s="105" t="str">
        <f t="shared" si="4"/>
        <v/>
      </c>
      <c r="BR80" s="105" t="str">
        <f t="shared" ref="BR80:BX81" si="5">IF(BR31&lt;5,IF(BR31&gt;0,"s",),"")</f>
        <v/>
      </c>
      <c r="BS80" s="105" t="str">
        <f t="shared" si="5"/>
        <v/>
      </c>
      <c r="BT80" s="105" t="str">
        <f t="shared" si="5"/>
        <v/>
      </c>
      <c r="BU80" s="105" t="str">
        <f t="shared" si="5"/>
        <v/>
      </c>
      <c r="BV80" s="105" t="str">
        <f t="shared" si="5"/>
        <v/>
      </c>
      <c r="BW80" s="105" t="str">
        <f t="shared" si="5"/>
        <v/>
      </c>
      <c r="BX80" s="105" t="str">
        <f t="shared" si="5"/>
        <v/>
      </c>
    </row>
    <row r="81" spans="1:81" s="9" customFormat="1" hidden="1" x14ac:dyDescent="0.35">
      <c r="A81" s="76"/>
      <c r="B81" s="76"/>
      <c r="E81" s="9" t="str">
        <f t="shared" ref="E81:T81" si="6">IF(E32&lt;5,IF(E32&gt;0,"s",),"")</f>
        <v/>
      </c>
      <c r="F81" s="9" t="str">
        <f t="shared" si="6"/>
        <v/>
      </c>
      <c r="G81" s="9" t="str">
        <f t="shared" si="6"/>
        <v/>
      </c>
      <c r="H81" s="9" t="str">
        <f t="shared" si="6"/>
        <v/>
      </c>
      <c r="I81" s="9" t="str">
        <f t="shared" si="6"/>
        <v/>
      </c>
      <c r="J81" s="9" t="str">
        <f t="shared" si="6"/>
        <v/>
      </c>
      <c r="K81" s="9" t="str">
        <f t="shared" si="6"/>
        <v/>
      </c>
      <c r="L81" s="9" t="str">
        <f t="shared" si="6"/>
        <v/>
      </c>
      <c r="M81" s="9" t="str">
        <f t="shared" si="6"/>
        <v/>
      </c>
      <c r="N81" s="9" t="str">
        <f t="shared" si="6"/>
        <v/>
      </c>
      <c r="O81" s="9" t="str">
        <f t="shared" si="6"/>
        <v/>
      </c>
      <c r="P81" s="9" t="str">
        <f t="shared" si="6"/>
        <v/>
      </c>
      <c r="Q81" s="9" t="str">
        <f t="shared" si="6"/>
        <v/>
      </c>
      <c r="R81" s="9" t="str">
        <f t="shared" si="6"/>
        <v/>
      </c>
      <c r="S81" s="9" t="str">
        <f t="shared" si="6"/>
        <v/>
      </c>
      <c r="T81" s="9" t="str">
        <f t="shared" si="6"/>
        <v/>
      </c>
      <c r="U81" s="9" t="str">
        <f t="shared" si="4"/>
        <v/>
      </c>
      <c r="V81" s="9" t="str">
        <f t="shared" si="4"/>
        <v/>
      </c>
      <c r="W81" s="9" t="str">
        <f t="shared" si="4"/>
        <v/>
      </c>
      <c r="X81" s="9" t="str">
        <f t="shared" si="4"/>
        <v/>
      </c>
      <c r="Y81" s="9" t="str">
        <f t="shared" si="4"/>
        <v/>
      </c>
      <c r="Z81" s="9" t="str">
        <f t="shared" si="4"/>
        <v/>
      </c>
      <c r="AA81" s="9" t="str">
        <f t="shared" si="4"/>
        <v/>
      </c>
      <c r="AB81" s="9" t="str">
        <f t="shared" si="4"/>
        <v/>
      </c>
      <c r="AC81" s="9" t="str">
        <f t="shared" si="4"/>
        <v/>
      </c>
      <c r="AD81" s="9" t="str">
        <f t="shared" si="4"/>
        <v/>
      </c>
      <c r="AE81" s="9" t="str">
        <f t="shared" si="4"/>
        <v/>
      </c>
      <c r="AF81" s="9" t="str">
        <f t="shared" si="4"/>
        <v/>
      </c>
      <c r="AG81" s="9" t="str">
        <f t="shared" si="4"/>
        <v/>
      </c>
      <c r="AH81" s="9" t="str">
        <f t="shared" si="4"/>
        <v/>
      </c>
      <c r="AI81" s="9" t="str">
        <f t="shared" si="4"/>
        <v/>
      </c>
      <c r="AJ81" s="9" t="str">
        <f t="shared" si="4"/>
        <v/>
      </c>
      <c r="AK81" s="9" t="str">
        <f t="shared" si="4"/>
        <v/>
      </c>
      <c r="AL81" s="9" t="str">
        <f t="shared" si="4"/>
        <v/>
      </c>
      <c r="AM81" s="9" t="str">
        <f t="shared" si="4"/>
        <v/>
      </c>
      <c r="AN81" s="9" t="str">
        <f t="shared" si="4"/>
        <v/>
      </c>
      <c r="AO81" s="9" t="str">
        <f t="shared" si="4"/>
        <v/>
      </c>
      <c r="AP81" s="9" t="str">
        <f t="shared" si="4"/>
        <v/>
      </c>
      <c r="AQ81" s="9" t="str">
        <f t="shared" si="4"/>
        <v/>
      </c>
      <c r="AR81" s="9" t="str">
        <f t="shared" si="4"/>
        <v/>
      </c>
      <c r="AS81" s="9" t="str">
        <f t="shared" si="4"/>
        <v/>
      </c>
      <c r="AT81" s="9" t="str">
        <f t="shared" si="4"/>
        <v/>
      </c>
      <c r="AU81" s="9" t="str">
        <f t="shared" si="4"/>
        <v/>
      </c>
      <c r="AV81" s="9" t="str">
        <f t="shared" si="4"/>
        <v/>
      </c>
      <c r="AW81" s="9" t="str">
        <f t="shared" si="4"/>
        <v/>
      </c>
      <c r="AX81" s="9" t="str">
        <f t="shared" si="4"/>
        <v/>
      </c>
      <c r="AY81" s="9" t="str">
        <f t="shared" si="4"/>
        <v/>
      </c>
      <c r="AZ81" s="9" t="str">
        <f t="shared" si="4"/>
        <v/>
      </c>
      <c r="BA81" s="9" t="str">
        <f t="shared" si="4"/>
        <v/>
      </c>
      <c r="BB81" s="9" t="str">
        <f t="shared" si="4"/>
        <v/>
      </c>
      <c r="BC81" s="9" t="str">
        <f t="shared" si="4"/>
        <v/>
      </c>
      <c r="BD81" s="9" t="str">
        <f t="shared" si="4"/>
        <v/>
      </c>
      <c r="BE81" s="9" t="str">
        <f t="shared" si="4"/>
        <v/>
      </c>
      <c r="BF81" s="9" t="str">
        <f t="shared" si="4"/>
        <v/>
      </c>
      <c r="BG81" s="9" t="str">
        <f t="shared" si="4"/>
        <v/>
      </c>
      <c r="BH81" s="9" t="str">
        <f t="shared" si="4"/>
        <v/>
      </c>
      <c r="BI81" s="9" t="str">
        <f t="shared" si="4"/>
        <v/>
      </c>
      <c r="BJ81" s="9" t="str">
        <f t="shared" si="4"/>
        <v/>
      </c>
      <c r="BK81" s="9" t="str">
        <f t="shared" si="4"/>
        <v/>
      </c>
      <c r="BL81" s="9" t="str">
        <f t="shared" si="4"/>
        <v/>
      </c>
      <c r="BM81" s="9" t="str">
        <f t="shared" si="4"/>
        <v/>
      </c>
      <c r="BN81" s="9" t="str">
        <f t="shared" si="4"/>
        <v/>
      </c>
      <c r="BO81" s="9" t="str">
        <f t="shared" si="4"/>
        <v/>
      </c>
      <c r="BP81" s="9" t="str">
        <f t="shared" si="4"/>
        <v/>
      </c>
      <c r="BQ81" s="9" t="str">
        <f t="shared" si="4"/>
        <v/>
      </c>
      <c r="BR81" s="9" t="str">
        <f t="shared" si="5"/>
        <v/>
      </c>
      <c r="BS81" s="9" t="str">
        <f t="shared" si="5"/>
        <v/>
      </c>
      <c r="BT81" s="9" t="str">
        <f t="shared" si="5"/>
        <v/>
      </c>
      <c r="BU81" s="9" t="str">
        <f t="shared" si="5"/>
        <v/>
      </c>
      <c r="BV81" s="9" t="str">
        <f t="shared" si="5"/>
        <v/>
      </c>
      <c r="BW81" s="9" t="str">
        <f t="shared" si="5"/>
        <v/>
      </c>
      <c r="BX81" s="9" t="str">
        <f t="shared" si="5"/>
        <v/>
      </c>
    </row>
    <row r="82" spans="1:81" hidden="1" x14ac:dyDescent="0.35">
      <c r="D82" s="13" t="s">
        <v>314</v>
      </c>
      <c r="E82" s="13" t="str">
        <f>IF(E31&gt;0,IF(E31&lt;5,"secret",""),"")</f>
        <v/>
      </c>
      <c r="F82" s="13" t="str">
        <f t="shared" ref="F82:BQ85" si="7">IF(F31&gt;0,IF(F31&lt;5,"secret",""),"")</f>
        <v/>
      </c>
      <c r="G82" s="13" t="str">
        <f t="shared" si="7"/>
        <v/>
      </c>
      <c r="H82" s="13" t="str">
        <f t="shared" si="7"/>
        <v/>
      </c>
      <c r="I82" s="13" t="str">
        <f t="shared" si="7"/>
        <v/>
      </c>
      <c r="J82" s="13" t="str">
        <f t="shared" si="7"/>
        <v/>
      </c>
      <c r="K82" s="13" t="str">
        <f t="shared" si="7"/>
        <v/>
      </c>
      <c r="L82" s="13" t="str">
        <f t="shared" si="7"/>
        <v/>
      </c>
      <c r="M82" s="13" t="str">
        <f t="shared" si="7"/>
        <v/>
      </c>
      <c r="N82" s="13" t="str">
        <f t="shared" si="7"/>
        <v/>
      </c>
      <c r="O82" s="13" t="str">
        <f t="shared" si="7"/>
        <v/>
      </c>
      <c r="P82" s="13" t="str">
        <f t="shared" si="7"/>
        <v/>
      </c>
      <c r="Q82" s="13" t="str">
        <f t="shared" si="7"/>
        <v/>
      </c>
      <c r="R82" s="13" t="str">
        <f t="shared" si="7"/>
        <v/>
      </c>
      <c r="S82" s="13" t="str">
        <f t="shared" si="7"/>
        <v/>
      </c>
      <c r="T82" s="13" t="str">
        <f t="shared" si="7"/>
        <v/>
      </c>
      <c r="U82" s="13" t="str">
        <f t="shared" si="7"/>
        <v/>
      </c>
      <c r="V82" s="13" t="str">
        <f t="shared" si="7"/>
        <v/>
      </c>
      <c r="W82" s="13" t="str">
        <f t="shared" si="7"/>
        <v/>
      </c>
      <c r="X82" s="13" t="str">
        <f t="shared" si="7"/>
        <v/>
      </c>
      <c r="Y82" s="13" t="str">
        <f t="shared" si="7"/>
        <v/>
      </c>
      <c r="Z82" s="13" t="str">
        <f t="shared" si="7"/>
        <v/>
      </c>
      <c r="AA82" s="13" t="str">
        <f t="shared" si="7"/>
        <v/>
      </c>
      <c r="AB82" s="13" t="str">
        <f t="shared" si="7"/>
        <v/>
      </c>
      <c r="AC82" s="13" t="str">
        <f t="shared" si="7"/>
        <v/>
      </c>
      <c r="AD82" s="13" t="str">
        <f t="shared" si="7"/>
        <v/>
      </c>
      <c r="AE82" s="13" t="str">
        <f t="shared" si="7"/>
        <v/>
      </c>
      <c r="AF82" s="13" t="str">
        <f t="shared" si="7"/>
        <v/>
      </c>
      <c r="AG82" s="13" t="str">
        <f t="shared" si="7"/>
        <v/>
      </c>
      <c r="AH82" s="13" t="str">
        <f t="shared" si="7"/>
        <v/>
      </c>
      <c r="AI82" s="13" t="str">
        <f t="shared" si="7"/>
        <v/>
      </c>
      <c r="AJ82" s="13" t="str">
        <f t="shared" si="7"/>
        <v/>
      </c>
      <c r="AK82" s="13" t="str">
        <f t="shared" si="7"/>
        <v/>
      </c>
      <c r="AL82" s="13" t="str">
        <f t="shared" si="7"/>
        <v/>
      </c>
      <c r="AM82" s="13" t="str">
        <f t="shared" si="7"/>
        <v/>
      </c>
      <c r="AN82" s="13" t="str">
        <f t="shared" si="7"/>
        <v/>
      </c>
      <c r="AO82" s="13" t="str">
        <f t="shared" si="7"/>
        <v/>
      </c>
      <c r="AP82" s="13" t="str">
        <f t="shared" si="7"/>
        <v/>
      </c>
      <c r="AQ82" s="13" t="str">
        <f t="shared" si="7"/>
        <v/>
      </c>
      <c r="AR82" s="13" t="str">
        <f t="shared" si="7"/>
        <v/>
      </c>
      <c r="AS82" s="13" t="str">
        <f t="shared" si="7"/>
        <v/>
      </c>
      <c r="AT82" s="13" t="str">
        <f t="shared" si="7"/>
        <v/>
      </c>
      <c r="AU82" s="13" t="str">
        <f t="shared" si="7"/>
        <v/>
      </c>
      <c r="AV82" s="13" t="str">
        <f t="shared" si="7"/>
        <v/>
      </c>
      <c r="AW82" s="13" t="str">
        <f t="shared" si="7"/>
        <v/>
      </c>
      <c r="AX82" s="13" t="str">
        <f t="shared" si="7"/>
        <v/>
      </c>
      <c r="AY82" s="13" t="str">
        <f t="shared" si="7"/>
        <v/>
      </c>
      <c r="AZ82" s="13" t="str">
        <f t="shared" si="7"/>
        <v/>
      </c>
      <c r="BA82" s="13" t="str">
        <f t="shared" si="7"/>
        <v/>
      </c>
      <c r="BB82" s="13" t="str">
        <f t="shared" si="7"/>
        <v/>
      </c>
      <c r="BC82" s="13" t="str">
        <f t="shared" si="7"/>
        <v/>
      </c>
      <c r="BD82" s="13" t="str">
        <f t="shared" si="7"/>
        <v/>
      </c>
      <c r="BE82" s="13" t="str">
        <f t="shared" si="7"/>
        <v/>
      </c>
      <c r="BF82" s="13" t="str">
        <f t="shared" si="7"/>
        <v/>
      </c>
      <c r="BG82" s="13" t="str">
        <f t="shared" si="7"/>
        <v/>
      </c>
      <c r="BH82" s="13" t="str">
        <f t="shared" si="7"/>
        <v/>
      </c>
      <c r="BI82" s="13" t="str">
        <f t="shared" si="7"/>
        <v/>
      </c>
      <c r="BJ82" s="13" t="str">
        <f t="shared" si="7"/>
        <v/>
      </c>
      <c r="BK82" s="13" t="str">
        <f t="shared" si="7"/>
        <v/>
      </c>
      <c r="BL82" s="13" t="str">
        <f t="shared" si="7"/>
        <v/>
      </c>
      <c r="BM82" s="13" t="str">
        <f t="shared" si="7"/>
        <v/>
      </c>
      <c r="BN82" s="13" t="str">
        <f t="shared" si="7"/>
        <v/>
      </c>
      <c r="BO82" s="13" t="str">
        <f t="shared" si="7"/>
        <v/>
      </c>
      <c r="BP82" s="13" t="str">
        <f t="shared" si="7"/>
        <v/>
      </c>
      <c r="BQ82" s="13" t="str">
        <f t="shared" si="7"/>
        <v/>
      </c>
      <c r="BR82" s="13" t="str">
        <f t="shared" ref="BR82:CC97" si="8">IF(BR31&gt;0,IF(BR31&lt;5,"secret",""),"")</f>
        <v/>
      </c>
      <c r="BS82" s="13" t="str">
        <f t="shared" si="8"/>
        <v/>
      </c>
      <c r="BT82" s="13" t="str">
        <f t="shared" si="8"/>
        <v/>
      </c>
      <c r="BU82" s="13" t="str">
        <f t="shared" si="8"/>
        <v/>
      </c>
      <c r="BV82" s="13" t="str">
        <f t="shared" si="8"/>
        <v/>
      </c>
      <c r="BW82" s="13" t="str">
        <f t="shared" si="8"/>
        <v/>
      </c>
      <c r="BX82" s="13" t="str">
        <f t="shared" si="8"/>
        <v/>
      </c>
      <c r="BY82" s="13" t="str">
        <f t="shared" si="8"/>
        <v/>
      </c>
      <c r="BZ82" s="13" t="str">
        <f t="shared" si="8"/>
        <v/>
      </c>
      <c r="CA82" s="13" t="str">
        <f t="shared" si="8"/>
        <v/>
      </c>
      <c r="CB82" s="13" t="str">
        <f t="shared" si="8"/>
        <v/>
      </c>
      <c r="CC82" s="13" t="str">
        <f t="shared" si="8"/>
        <v/>
      </c>
    </row>
    <row r="83" spans="1:81" hidden="1" x14ac:dyDescent="0.35">
      <c r="E83" s="13" t="str">
        <f t="shared" ref="E83:T98" si="9">IF(E32&gt;0,IF(E32&lt;5,"secret",""),"")</f>
        <v/>
      </c>
      <c r="F83" s="13" t="str">
        <f t="shared" si="7"/>
        <v/>
      </c>
      <c r="G83" s="13" t="str">
        <f t="shared" si="7"/>
        <v/>
      </c>
      <c r="H83" s="13" t="str">
        <f t="shared" si="7"/>
        <v/>
      </c>
      <c r="I83" s="13" t="str">
        <f t="shared" si="7"/>
        <v/>
      </c>
      <c r="J83" s="13" t="str">
        <f t="shared" si="7"/>
        <v/>
      </c>
      <c r="K83" s="13" t="str">
        <f t="shared" si="7"/>
        <v/>
      </c>
      <c r="L83" s="13" t="str">
        <f t="shared" si="7"/>
        <v/>
      </c>
      <c r="M83" s="13" t="str">
        <f t="shared" si="7"/>
        <v/>
      </c>
      <c r="N83" s="13" t="str">
        <f t="shared" si="7"/>
        <v/>
      </c>
      <c r="O83" s="13" t="str">
        <f t="shared" si="7"/>
        <v/>
      </c>
      <c r="P83" s="13" t="str">
        <f t="shared" si="7"/>
        <v/>
      </c>
      <c r="Q83" s="13" t="str">
        <f t="shared" si="7"/>
        <v/>
      </c>
      <c r="R83" s="13" t="str">
        <f t="shared" si="7"/>
        <v/>
      </c>
      <c r="S83" s="13" t="str">
        <f t="shared" si="7"/>
        <v/>
      </c>
      <c r="T83" s="13" t="str">
        <f t="shared" si="7"/>
        <v/>
      </c>
      <c r="U83" s="13" t="str">
        <f t="shared" si="7"/>
        <v/>
      </c>
      <c r="V83" s="13" t="str">
        <f t="shared" si="7"/>
        <v/>
      </c>
      <c r="W83" s="13" t="str">
        <f t="shared" si="7"/>
        <v/>
      </c>
      <c r="X83" s="13" t="str">
        <f t="shared" si="7"/>
        <v/>
      </c>
      <c r="Y83" s="13" t="str">
        <f t="shared" si="7"/>
        <v/>
      </c>
      <c r="Z83" s="13" t="str">
        <f t="shared" si="7"/>
        <v/>
      </c>
      <c r="AA83" s="13" t="str">
        <f t="shared" si="7"/>
        <v/>
      </c>
      <c r="AB83" s="13" t="str">
        <f t="shared" si="7"/>
        <v/>
      </c>
      <c r="AC83" s="13" t="str">
        <f t="shared" si="7"/>
        <v/>
      </c>
      <c r="AD83" s="13" t="str">
        <f t="shared" si="7"/>
        <v/>
      </c>
      <c r="AE83" s="13" t="str">
        <f t="shared" si="7"/>
        <v/>
      </c>
      <c r="AF83" s="13" t="str">
        <f t="shared" si="7"/>
        <v/>
      </c>
      <c r="AG83" s="13" t="str">
        <f t="shared" si="7"/>
        <v/>
      </c>
      <c r="AH83" s="13" t="str">
        <f t="shared" si="7"/>
        <v/>
      </c>
      <c r="AI83" s="13" t="str">
        <f t="shared" si="7"/>
        <v/>
      </c>
      <c r="AJ83" s="13" t="str">
        <f t="shared" si="7"/>
        <v/>
      </c>
      <c r="AK83" s="13" t="str">
        <f t="shared" si="7"/>
        <v/>
      </c>
      <c r="AL83" s="13" t="str">
        <f t="shared" si="7"/>
        <v/>
      </c>
      <c r="AM83" s="13" t="str">
        <f t="shared" si="7"/>
        <v/>
      </c>
      <c r="AN83" s="13" t="str">
        <f t="shared" si="7"/>
        <v/>
      </c>
      <c r="AO83" s="13" t="str">
        <f t="shared" si="7"/>
        <v/>
      </c>
      <c r="AP83" s="13" t="str">
        <f t="shared" si="7"/>
        <v/>
      </c>
      <c r="AQ83" s="13" t="str">
        <f t="shared" si="7"/>
        <v/>
      </c>
      <c r="AR83" s="13" t="str">
        <f t="shared" si="7"/>
        <v/>
      </c>
      <c r="AS83" s="13" t="str">
        <f t="shared" si="7"/>
        <v/>
      </c>
      <c r="AT83" s="13" t="str">
        <f t="shared" si="7"/>
        <v/>
      </c>
      <c r="AU83" s="13" t="str">
        <f t="shared" si="7"/>
        <v/>
      </c>
      <c r="AV83" s="13" t="str">
        <f t="shared" si="7"/>
        <v/>
      </c>
      <c r="AW83" s="13" t="str">
        <f t="shared" si="7"/>
        <v/>
      </c>
      <c r="AX83" s="13" t="str">
        <f t="shared" si="7"/>
        <v/>
      </c>
      <c r="AY83" s="13" t="str">
        <f t="shared" si="7"/>
        <v/>
      </c>
      <c r="AZ83" s="13" t="str">
        <f t="shared" si="7"/>
        <v/>
      </c>
      <c r="BA83" s="13" t="str">
        <f t="shared" si="7"/>
        <v/>
      </c>
      <c r="BB83" s="13" t="str">
        <f t="shared" si="7"/>
        <v/>
      </c>
      <c r="BC83" s="13" t="str">
        <f t="shared" si="7"/>
        <v/>
      </c>
      <c r="BD83" s="13" t="str">
        <f t="shared" si="7"/>
        <v/>
      </c>
      <c r="BE83" s="13" t="str">
        <f t="shared" si="7"/>
        <v/>
      </c>
      <c r="BF83" s="13" t="str">
        <f t="shared" si="7"/>
        <v/>
      </c>
      <c r="BG83" s="13" t="str">
        <f t="shared" si="7"/>
        <v/>
      </c>
      <c r="BH83" s="13" t="str">
        <f t="shared" si="7"/>
        <v/>
      </c>
      <c r="BI83" s="13" t="str">
        <f t="shared" si="7"/>
        <v/>
      </c>
      <c r="BJ83" s="13" t="str">
        <f t="shared" si="7"/>
        <v/>
      </c>
      <c r="BK83" s="13" t="str">
        <f t="shared" si="7"/>
        <v/>
      </c>
      <c r="BL83" s="13" t="str">
        <f t="shared" si="7"/>
        <v/>
      </c>
      <c r="BM83" s="13" t="str">
        <f t="shared" si="7"/>
        <v/>
      </c>
      <c r="BN83" s="13" t="str">
        <f t="shared" si="7"/>
        <v/>
      </c>
      <c r="BO83" s="13" t="str">
        <f t="shared" si="7"/>
        <v/>
      </c>
      <c r="BP83" s="13" t="str">
        <f t="shared" si="7"/>
        <v/>
      </c>
      <c r="BQ83" s="13" t="str">
        <f t="shared" si="7"/>
        <v/>
      </c>
      <c r="BR83" s="13" t="str">
        <f t="shared" si="8"/>
        <v/>
      </c>
      <c r="BS83" s="13" t="str">
        <f t="shared" si="8"/>
        <v/>
      </c>
      <c r="BT83" s="13" t="str">
        <f t="shared" si="8"/>
        <v/>
      </c>
      <c r="BU83" s="13" t="str">
        <f t="shared" si="8"/>
        <v/>
      </c>
      <c r="BV83" s="13" t="str">
        <f t="shared" si="8"/>
        <v/>
      </c>
      <c r="BW83" s="13" t="str">
        <f t="shared" si="8"/>
        <v/>
      </c>
      <c r="BX83" s="13" t="str">
        <f t="shared" si="8"/>
        <v/>
      </c>
      <c r="BY83" s="13" t="str">
        <f t="shared" si="8"/>
        <v/>
      </c>
      <c r="BZ83" s="13" t="str">
        <f t="shared" si="8"/>
        <v/>
      </c>
      <c r="CA83" s="13" t="str">
        <f t="shared" si="8"/>
        <v/>
      </c>
      <c r="CB83" s="13" t="str">
        <f t="shared" si="8"/>
        <v/>
      </c>
      <c r="CC83" s="13" t="str">
        <f t="shared" si="8"/>
        <v/>
      </c>
    </row>
    <row r="84" spans="1:81" hidden="1" x14ac:dyDescent="0.35">
      <c r="E84" s="13" t="str">
        <f t="shared" si="9"/>
        <v/>
      </c>
      <c r="F84" s="13" t="str">
        <f t="shared" si="7"/>
        <v/>
      </c>
      <c r="G84" s="13" t="str">
        <f t="shared" si="7"/>
        <v/>
      </c>
      <c r="H84" s="13" t="str">
        <f t="shared" si="7"/>
        <v/>
      </c>
      <c r="I84" s="13" t="str">
        <f t="shared" si="7"/>
        <v/>
      </c>
      <c r="J84" s="13" t="str">
        <f t="shared" si="7"/>
        <v/>
      </c>
      <c r="K84" s="13" t="str">
        <f t="shared" si="7"/>
        <v/>
      </c>
      <c r="L84" s="13" t="str">
        <f t="shared" si="7"/>
        <v/>
      </c>
      <c r="M84" s="13" t="str">
        <f t="shared" si="7"/>
        <v/>
      </c>
      <c r="N84" s="13" t="str">
        <f t="shared" si="7"/>
        <v/>
      </c>
      <c r="O84" s="13" t="str">
        <f t="shared" si="7"/>
        <v/>
      </c>
      <c r="P84" s="13" t="str">
        <f t="shared" si="7"/>
        <v/>
      </c>
      <c r="Q84" s="13" t="str">
        <f t="shared" si="7"/>
        <v/>
      </c>
      <c r="R84" s="13" t="str">
        <f t="shared" si="7"/>
        <v/>
      </c>
      <c r="S84" s="13" t="str">
        <f t="shared" si="7"/>
        <v/>
      </c>
      <c r="T84" s="13" t="str">
        <f t="shared" si="7"/>
        <v/>
      </c>
      <c r="U84" s="13" t="str">
        <f t="shared" si="7"/>
        <v/>
      </c>
      <c r="V84" s="13" t="str">
        <f t="shared" si="7"/>
        <v/>
      </c>
      <c r="W84" s="13" t="str">
        <f t="shared" si="7"/>
        <v/>
      </c>
      <c r="X84" s="13" t="str">
        <f t="shared" si="7"/>
        <v/>
      </c>
      <c r="Y84" s="13" t="str">
        <f t="shared" si="7"/>
        <v/>
      </c>
      <c r="Z84" s="13" t="str">
        <f t="shared" si="7"/>
        <v/>
      </c>
      <c r="AA84" s="13" t="str">
        <f t="shared" si="7"/>
        <v/>
      </c>
      <c r="AB84" s="13" t="str">
        <f t="shared" si="7"/>
        <v/>
      </c>
      <c r="AC84" s="13" t="str">
        <f t="shared" si="7"/>
        <v/>
      </c>
      <c r="AD84" s="13" t="str">
        <f t="shared" si="7"/>
        <v/>
      </c>
      <c r="AE84" s="13" t="str">
        <f t="shared" si="7"/>
        <v/>
      </c>
      <c r="AF84" s="13" t="str">
        <f t="shared" si="7"/>
        <v/>
      </c>
      <c r="AG84" s="13" t="str">
        <f t="shared" si="7"/>
        <v/>
      </c>
      <c r="AH84" s="13" t="str">
        <f t="shared" si="7"/>
        <v/>
      </c>
      <c r="AI84" s="13" t="str">
        <f t="shared" si="7"/>
        <v/>
      </c>
      <c r="AJ84" s="13" t="str">
        <f t="shared" si="7"/>
        <v/>
      </c>
      <c r="AK84" s="13" t="str">
        <f t="shared" si="7"/>
        <v/>
      </c>
      <c r="AL84" s="13" t="str">
        <f t="shared" si="7"/>
        <v/>
      </c>
      <c r="AM84" s="13" t="str">
        <f t="shared" si="7"/>
        <v/>
      </c>
      <c r="AN84" s="13" t="str">
        <f t="shared" si="7"/>
        <v/>
      </c>
      <c r="AO84" s="13" t="str">
        <f t="shared" si="7"/>
        <v/>
      </c>
      <c r="AP84" s="13" t="str">
        <f t="shared" si="7"/>
        <v/>
      </c>
      <c r="AQ84" s="13" t="str">
        <f t="shared" si="7"/>
        <v/>
      </c>
      <c r="AR84" s="13" t="str">
        <f t="shared" si="7"/>
        <v/>
      </c>
      <c r="AS84" s="13" t="str">
        <f t="shared" si="7"/>
        <v/>
      </c>
      <c r="AT84" s="13" t="str">
        <f t="shared" si="7"/>
        <v/>
      </c>
      <c r="AU84" s="13" t="str">
        <f t="shared" si="7"/>
        <v/>
      </c>
      <c r="AV84" s="13" t="str">
        <f t="shared" si="7"/>
        <v/>
      </c>
      <c r="AW84" s="13" t="str">
        <f t="shared" si="7"/>
        <v/>
      </c>
      <c r="AX84" s="13" t="str">
        <f t="shared" si="7"/>
        <v/>
      </c>
      <c r="AY84" s="13" t="str">
        <f t="shared" si="7"/>
        <v/>
      </c>
      <c r="AZ84" s="13" t="str">
        <f t="shared" si="7"/>
        <v/>
      </c>
      <c r="BA84" s="13" t="str">
        <f t="shared" si="7"/>
        <v/>
      </c>
      <c r="BB84" s="13" t="str">
        <f t="shared" si="7"/>
        <v/>
      </c>
      <c r="BC84" s="13" t="str">
        <f t="shared" si="7"/>
        <v/>
      </c>
      <c r="BD84" s="13" t="str">
        <f t="shared" si="7"/>
        <v/>
      </c>
      <c r="BE84" s="13" t="str">
        <f t="shared" si="7"/>
        <v/>
      </c>
      <c r="BF84" s="13" t="str">
        <f t="shared" si="7"/>
        <v/>
      </c>
      <c r="BG84" s="13" t="str">
        <f t="shared" si="7"/>
        <v/>
      </c>
      <c r="BH84" s="13" t="str">
        <f t="shared" si="7"/>
        <v/>
      </c>
      <c r="BI84" s="13" t="str">
        <f t="shared" si="7"/>
        <v/>
      </c>
      <c r="BJ84" s="13" t="str">
        <f t="shared" si="7"/>
        <v/>
      </c>
      <c r="BK84" s="13" t="str">
        <f t="shared" si="7"/>
        <v/>
      </c>
      <c r="BL84" s="13" t="str">
        <f t="shared" si="7"/>
        <v/>
      </c>
      <c r="BM84" s="13" t="str">
        <f t="shared" si="7"/>
        <v/>
      </c>
      <c r="BN84" s="13" t="str">
        <f t="shared" si="7"/>
        <v/>
      </c>
      <c r="BO84" s="13" t="str">
        <f t="shared" si="7"/>
        <v/>
      </c>
      <c r="BP84" s="13" t="str">
        <f t="shared" si="7"/>
        <v/>
      </c>
      <c r="BQ84" s="13" t="str">
        <f t="shared" si="7"/>
        <v/>
      </c>
      <c r="BR84" s="13" t="str">
        <f t="shared" si="8"/>
        <v/>
      </c>
      <c r="BS84" s="13" t="str">
        <f t="shared" si="8"/>
        <v/>
      </c>
      <c r="BT84" s="13" t="str">
        <f t="shared" si="8"/>
        <v/>
      </c>
      <c r="BU84" s="13" t="str">
        <f t="shared" si="8"/>
        <v/>
      </c>
      <c r="BV84" s="13" t="str">
        <f t="shared" si="8"/>
        <v/>
      </c>
      <c r="BW84" s="13" t="str">
        <f t="shared" si="8"/>
        <v/>
      </c>
      <c r="BX84" s="13" t="str">
        <f t="shared" si="8"/>
        <v/>
      </c>
      <c r="BY84" s="13" t="str">
        <f t="shared" si="8"/>
        <v/>
      </c>
      <c r="BZ84" s="13" t="str">
        <f t="shared" si="8"/>
        <v/>
      </c>
      <c r="CA84" s="13" t="str">
        <f t="shared" si="8"/>
        <v/>
      </c>
      <c r="CB84" s="13" t="str">
        <f t="shared" si="8"/>
        <v/>
      </c>
      <c r="CC84" s="13" t="str">
        <f t="shared" si="8"/>
        <v/>
      </c>
    </row>
    <row r="85" spans="1:81" hidden="1" x14ac:dyDescent="0.35">
      <c r="E85" s="13" t="str">
        <f t="shared" si="9"/>
        <v/>
      </c>
      <c r="F85" s="13" t="str">
        <f t="shared" si="7"/>
        <v/>
      </c>
      <c r="G85" s="13" t="str">
        <f t="shared" si="7"/>
        <v/>
      </c>
      <c r="H85" s="13" t="str">
        <f t="shared" si="7"/>
        <v/>
      </c>
      <c r="I85" s="13" t="str">
        <f t="shared" si="7"/>
        <v/>
      </c>
      <c r="J85" s="13" t="str">
        <f t="shared" si="7"/>
        <v/>
      </c>
      <c r="K85" s="13" t="str">
        <f t="shared" si="7"/>
        <v/>
      </c>
      <c r="L85" s="13" t="str">
        <f t="shared" si="7"/>
        <v/>
      </c>
      <c r="M85" s="13" t="str">
        <f t="shared" si="7"/>
        <v/>
      </c>
      <c r="N85" s="13" t="str">
        <f t="shared" si="7"/>
        <v/>
      </c>
      <c r="O85" s="13" t="str">
        <f t="shared" si="7"/>
        <v/>
      </c>
      <c r="P85" s="13" t="str">
        <f t="shared" si="7"/>
        <v/>
      </c>
      <c r="Q85" s="13" t="str">
        <f t="shared" si="7"/>
        <v/>
      </c>
      <c r="R85" s="13" t="str">
        <f t="shared" si="7"/>
        <v/>
      </c>
      <c r="S85" s="13" t="str">
        <f t="shared" si="7"/>
        <v/>
      </c>
      <c r="T85" s="13" t="str">
        <f t="shared" si="7"/>
        <v/>
      </c>
      <c r="U85" s="13" t="str">
        <f t="shared" si="7"/>
        <v/>
      </c>
      <c r="V85" s="13" t="str">
        <f t="shared" si="7"/>
        <v/>
      </c>
      <c r="W85" s="13" t="str">
        <f t="shared" si="7"/>
        <v/>
      </c>
      <c r="X85" s="13" t="str">
        <f t="shared" si="7"/>
        <v/>
      </c>
      <c r="Y85" s="13" t="str">
        <f t="shared" si="7"/>
        <v/>
      </c>
      <c r="Z85" s="13" t="str">
        <f t="shared" si="7"/>
        <v/>
      </c>
      <c r="AA85" s="13" t="str">
        <f t="shared" si="7"/>
        <v/>
      </c>
      <c r="AB85" s="13" t="str">
        <f t="shared" si="7"/>
        <v/>
      </c>
      <c r="AC85" s="13" t="str">
        <f t="shared" si="7"/>
        <v/>
      </c>
      <c r="AD85" s="13" t="str">
        <f t="shared" si="7"/>
        <v/>
      </c>
      <c r="AE85" s="13" t="str">
        <f t="shared" si="7"/>
        <v/>
      </c>
      <c r="AF85" s="13" t="str">
        <f t="shared" si="7"/>
        <v/>
      </c>
      <c r="AG85" s="13" t="str">
        <f t="shared" si="7"/>
        <v/>
      </c>
      <c r="AH85" s="13" t="str">
        <f t="shared" si="7"/>
        <v/>
      </c>
      <c r="AI85" s="13" t="str">
        <f t="shared" si="7"/>
        <v/>
      </c>
      <c r="AJ85" s="13" t="str">
        <f t="shared" si="7"/>
        <v/>
      </c>
      <c r="AK85" s="13" t="str">
        <f t="shared" si="7"/>
        <v/>
      </c>
      <c r="AL85" s="13" t="str">
        <f t="shared" si="7"/>
        <v/>
      </c>
      <c r="AM85" s="13" t="str">
        <f t="shared" si="7"/>
        <v/>
      </c>
      <c r="AN85" s="13" t="str">
        <f t="shared" si="7"/>
        <v/>
      </c>
      <c r="AO85" s="13" t="str">
        <f t="shared" si="7"/>
        <v/>
      </c>
      <c r="AP85" s="13" t="str">
        <f t="shared" si="7"/>
        <v/>
      </c>
      <c r="AQ85" s="13" t="str">
        <f t="shared" si="7"/>
        <v/>
      </c>
      <c r="AR85" s="13" t="str">
        <f t="shared" si="7"/>
        <v/>
      </c>
      <c r="AS85" s="13" t="str">
        <f t="shared" si="7"/>
        <v/>
      </c>
      <c r="AT85" s="13" t="str">
        <f t="shared" si="7"/>
        <v/>
      </c>
      <c r="AU85" s="13" t="str">
        <f t="shared" si="7"/>
        <v/>
      </c>
      <c r="AV85" s="13" t="str">
        <f t="shared" si="7"/>
        <v/>
      </c>
      <c r="AW85" s="13" t="str">
        <f t="shared" si="7"/>
        <v/>
      </c>
      <c r="AX85" s="13" t="str">
        <f t="shared" si="7"/>
        <v/>
      </c>
      <c r="AY85" s="13" t="str">
        <f t="shared" si="7"/>
        <v/>
      </c>
      <c r="AZ85" s="13" t="str">
        <f t="shared" si="7"/>
        <v/>
      </c>
      <c r="BA85" s="13" t="str">
        <f t="shared" si="7"/>
        <v/>
      </c>
      <c r="BB85" s="13" t="str">
        <f t="shared" si="7"/>
        <v/>
      </c>
      <c r="BC85" s="13" t="str">
        <f t="shared" si="7"/>
        <v/>
      </c>
      <c r="BD85" s="13" t="str">
        <f t="shared" si="7"/>
        <v/>
      </c>
      <c r="BE85" s="13" t="str">
        <f t="shared" si="7"/>
        <v/>
      </c>
      <c r="BF85" s="13" t="str">
        <f t="shared" si="7"/>
        <v/>
      </c>
      <c r="BG85" s="13" t="str">
        <f t="shared" si="7"/>
        <v/>
      </c>
      <c r="BH85" s="13" t="str">
        <f t="shared" si="7"/>
        <v/>
      </c>
      <c r="BI85" s="13" t="str">
        <f t="shared" si="7"/>
        <v/>
      </c>
      <c r="BJ85" s="13" t="str">
        <f t="shared" si="7"/>
        <v/>
      </c>
      <c r="BK85" s="13" t="str">
        <f t="shared" si="7"/>
        <v/>
      </c>
      <c r="BL85" s="13" t="str">
        <f t="shared" si="7"/>
        <v/>
      </c>
      <c r="BM85" s="13" t="str">
        <f t="shared" si="7"/>
        <v/>
      </c>
      <c r="BN85" s="13" t="str">
        <f t="shared" si="7"/>
        <v/>
      </c>
      <c r="BO85" s="13" t="str">
        <f t="shared" si="7"/>
        <v/>
      </c>
      <c r="BP85" s="13" t="str">
        <f t="shared" si="7"/>
        <v/>
      </c>
      <c r="BQ85" s="13" t="str">
        <f t="shared" ref="BQ85" si="10">IF(BQ34&gt;0,IF(BQ34&lt;5,"secret",""),"")</f>
        <v/>
      </c>
      <c r="BR85" s="13" t="str">
        <f t="shared" si="8"/>
        <v/>
      </c>
      <c r="BS85" s="13" t="str">
        <f t="shared" si="8"/>
        <v/>
      </c>
      <c r="BT85" s="13" t="str">
        <f t="shared" si="8"/>
        <v/>
      </c>
      <c r="BU85" s="13" t="str">
        <f t="shared" si="8"/>
        <v/>
      </c>
      <c r="BV85" s="13" t="str">
        <f t="shared" si="8"/>
        <v/>
      </c>
      <c r="BW85" s="13" t="str">
        <f t="shared" si="8"/>
        <v/>
      </c>
      <c r="BX85" s="13" t="str">
        <f t="shared" si="8"/>
        <v/>
      </c>
      <c r="BY85" s="13" t="str">
        <f t="shared" si="8"/>
        <v/>
      </c>
      <c r="BZ85" s="13" t="str">
        <f t="shared" si="8"/>
        <v/>
      </c>
      <c r="CA85" s="13" t="str">
        <f t="shared" si="8"/>
        <v/>
      </c>
      <c r="CB85" s="13" t="str">
        <f t="shared" si="8"/>
        <v/>
      </c>
      <c r="CC85" s="13" t="str">
        <f t="shared" si="8"/>
        <v/>
      </c>
    </row>
    <row r="86" spans="1:81" hidden="1" x14ac:dyDescent="0.35">
      <c r="E86" s="13" t="str">
        <f t="shared" si="9"/>
        <v/>
      </c>
      <c r="F86" s="13" t="str">
        <f t="shared" si="9"/>
        <v/>
      </c>
      <c r="G86" s="13" t="str">
        <f t="shared" si="9"/>
        <v/>
      </c>
      <c r="H86" s="13" t="str">
        <f t="shared" si="9"/>
        <v/>
      </c>
      <c r="I86" s="13" t="str">
        <f t="shared" si="9"/>
        <v/>
      </c>
      <c r="J86" s="13" t="str">
        <f t="shared" si="9"/>
        <v/>
      </c>
      <c r="K86" s="13" t="str">
        <f t="shared" si="9"/>
        <v/>
      </c>
      <c r="L86" s="13" t="str">
        <f t="shared" si="9"/>
        <v/>
      </c>
      <c r="M86" s="13" t="str">
        <f t="shared" si="9"/>
        <v/>
      </c>
      <c r="N86" s="13" t="str">
        <f t="shared" si="9"/>
        <v/>
      </c>
      <c r="O86" s="13" t="str">
        <f t="shared" si="9"/>
        <v/>
      </c>
      <c r="P86" s="13" t="str">
        <f t="shared" si="9"/>
        <v/>
      </c>
      <c r="Q86" s="13" t="str">
        <f t="shared" si="9"/>
        <v/>
      </c>
      <c r="R86" s="13" t="str">
        <f t="shared" si="9"/>
        <v/>
      </c>
      <c r="S86" s="13" t="str">
        <f t="shared" si="9"/>
        <v/>
      </c>
      <c r="T86" s="13" t="str">
        <f t="shared" si="9"/>
        <v/>
      </c>
      <c r="U86" s="13" t="str">
        <f t="shared" ref="U86:BQ91" si="11">IF(U35&gt;0,IF(U35&lt;5,"secret",""),"")</f>
        <v/>
      </c>
      <c r="V86" s="13" t="str">
        <f t="shared" si="11"/>
        <v/>
      </c>
      <c r="W86" s="13" t="str">
        <f t="shared" si="11"/>
        <v/>
      </c>
      <c r="X86" s="13" t="str">
        <f t="shared" si="11"/>
        <v/>
      </c>
      <c r="Y86" s="13" t="str">
        <f t="shared" si="11"/>
        <v/>
      </c>
      <c r="Z86" s="13" t="str">
        <f t="shared" si="11"/>
        <v/>
      </c>
      <c r="AA86" s="13" t="str">
        <f t="shared" si="11"/>
        <v/>
      </c>
      <c r="AB86" s="13" t="str">
        <f t="shared" si="11"/>
        <v/>
      </c>
      <c r="AC86" s="13" t="str">
        <f t="shared" si="11"/>
        <v/>
      </c>
      <c r="AD86" s="13" t="str">
        <f t="shared" si="11"/>
        <v/>
      </c>
      <c r="AE86" s="13" t="str">
        <f t="shared" si="11"/>
        <v/>
      </c>
      <c r="AF86" s="13" t="str">
        <f t="shared" si="11"/>
        <v/>
      </c>
      <c r="AG86" s="13" t="str">
        <f t="shared" si="11"/>
        <v/>
      </c>
      <c r="AH86" s="13" t="str">
        <f t="shared" si="11"/>
        <v/>
      </c>
      <c r="AI86" s="13" t="str">
        <f t="shared" si="11"/>
        <v/>
      </c>
      <c r="AJ86" s="13" t="str">
        <f t="shared" si="11"/>
        <v/>
      </c>
      <c r="AK86" s="13" t="str">
        <f t="shared" si="11"/>
        <v/>
      </c>
      <c r="AL86" s="13" t="str">
        <f t="shared" si="11"/>
        <v/>
      </c>
      <c r="AM86" s="13" t="str">
        <f t="shared" si="11"/>
        <v/>
      </c>
      <c r="AN86" s="13" t="str">
        <f t="shared" si="11"/>
        <v/>
      </c>
      <c r="AO86" s="13" t="str">
        <f t="shared" si="11"/>
        <v/>
      </c>
      <c r="AP86" s="13" t="str">
        <f t="shared" si="11"/>
        <v/>
      </c>
      <c r="AQ86" s="13" t="str">
        <f t="shared" si="11"/>
        <v/>
      </c>
      <c r="AR86" s="13" t="str">
        <f t="shared" si="11"/>
        <v/>
      </c>
      <c r="AS86" s="13" t="str">
        <f t="shared" si="11"/>
        <v/>
      </c>
      <c r="AT86" s="13" t="str">
        <f t="shared" si="11"/>
        <v/>
      </c>
      <c r="AU86" s="13" t="str">
        <f t="shared" si="11"/>
        <v/>
      </c>
      <c r="AV86" s="13" t="str">
        <f t="shared" si="11"/>
        <v/>
      </c>
      <c r="AW86" s="13" t="str">
        <f t="shared" si="11"/>
        <v/>
      </c>
      <c r="AX86" s="13" t="str">
        <f t="shared" si="11"/>
        <v/>
      </c>
      <c r="AY86" s="13" t="str">
        <f t="shared" si="11"/>
        <v/>
      </c>
      <c r="AZ86" s="13" t="str">
        <f t="shared" si="11"/>
        <v/>
      </c>
      <c r="BA86" s="13" t="str">
        <f t="shared" si="11"/>
        <v/>
      </c>
      <c r="BB86" s="13" t="str">
        <f t="shared" si="11"/>
        <v/>
      </c>
      <c r="BC86" s="13" t="str">
        <f t="shared" si="11"/>
        <v/>
      </c>
      <c r="BD86" s="13" t="str">
        <f t="shared" si="11"/>
        <v/>
      </c>
      <c r="BE86" s="13" t="str">
        <f t="shared" si="11"/>
        <v/>
      </c>
      <c r="BF86" s="13" t="str">
        <f t="shared" si="11"/>
        <v/>
      </c>
      <c r="BG86" s="13" t="str">
        <f t="shared" si="11"/>
        <v/>
      </c>
      <c r="BH86" s="13" t="str">
        <f t="shared" si="11"/>
        <v/>
      </c>
      <c r="BI86" s="13" t="str">
        <f t="shared" si="11"/>
        <v/>
      </c>
      <c r="BJ86" s="13" t="str">
        <f t="shared" si="11"/>
        <v/>
      </c>
      <c r="BK86" s="13" t="str">
        <f t="shared" si="11"/>
        <v/>
      </c>
      <c r="BL86" s="13" t="str">
        <f t="shared" si="11"/>
        <v/>
      </c>
      <c r="BM86" s="13" t="str">
        <f t="shared" si="11"/>
        <v/>
      </c>
      <c r="BN86" s="13" t="str">
        <f t="shared" si="11"/>
        <v/>
      </c>
      <c r="BO86" s="13" t="str">
        <f t="shared" si="11"/>
        <v/>
      </c>
      <c r="BP86" s="13" t="str">
        <f t="shared" si="11"/>
        <v/>
      </c>
      <c r="BQ86" s="13" t="str">
        <f t="shared" si="11"/>
        <v/>
      </c>
      <c r="BR86" s="13" t="str">
        <f t="shared" si="8"/>
        <v/>
      </c>
      <c r="BS86" s="13" t="str">
        <f t="shared" si="8"/>
        <v/>
      </c>
      <c r="BT86" s="13" t="str">
        <f t="shared" si="8"/>
        <v/>
      </c>
      <c r="BU86" s="13" t="str">
        <f t="shared" si="8"/>
        <v/>
      </c>
      <c r="BV86" s="13" t="str">
        <f t="shared" si="8"/>
        <v/>
      </c>
      <c r="BW86" s="13" t="str">
        <f t="shared" si="8"/>
        <v/>
      </c>
      <c r="BX86" s="13" t="str">
        <f t="shared" si="8"/>
        <v/>
      </c>
      <c r="BY86" s="13" t="str">
        <f t="shared" si="8"/>
        <v/>
      </c>
      <c r="BZ86" s="13" t="str">
        <f t="shared" si="8"/>
        <v/>
      </c>
      <c r="CA86" s="13" t="str">
        <f t="shared" si="8"/>
        <v/>
      </c>
      <c r="CB86" s="13" t="str">
        <f t="shared" si="8"/>
        <v/>
      </c>
      <c r="CC86" s="13" t="str">
        <f t="shared" si="8"/>
        <v/>
      </c>
    </row>
    <row r="87" spans="1:81" hidden="1" x14ac:dyDescent="0.35">
      <c r="E87" s="13" t="str">
        <f t="shared" si="9"/>
        <v/>
      </c>
      <c r="F87" s="13" t="str">
        <f t="shared" si="9"/>
        <v/>
      </c>
      <c r="G87" s="13" t="str">
        <f t="shared" si="9"/>
        <v/>
      </c>
      <c r="H87" s="13" t="str">
        <f t="shared" si="9"/>
        <v/>
      </c>
      <c r="I87" s="13" t="str">
        <f t="shared" si="9"/>
        <v/>
      </c>
      <c r="J87" s="13" t="str">
        <f t="shared" si="9"/>
        <v/>
      </c>
      <c r="K87" s="13" t="str">
        <f t="shared" si="9"/>
        <v/>
      </c>
      <c r="L87" s="13" t="str">
        <f t="shared" si="9"/>
        <v/>
      </c>
      <c r="M87" s="13" t="str">
        <f t="shared" si="9"/>
        <v/>
      </c>
      <c r="N87" s="13" t="str">
        <f t="shared" si="9"/>
        <v/>
      </c>
      <c r="O87" s="13" t="str">
        <f t="shared" si="9"/>
        <v/>
      </c>
      <c r="P87" s="13" t="str">
        <f t="shared" si="9"/>
        <v/>
      </c>
      <c r="Q87" s="13" t="str">
        <f t="shared" si="9"/>
        <v/>
      </c>
      <c r="R87" s="13" t="str">
        <f t="shared" si="9"/>
        <v/>
      </c>
      <c r="S87" s="13" t="str">
        <f t="shared" si="9"/>
        <v/>
      </c>
      <c r="T87" s="13" t="str">
        <f t="shared" si="9"/>
        <v/>
      </c>
      <c r="U87" s="13" t="str">
        <f t="shared" si="11"/>
        <v/>
      </c>
      <c r="V87" s="13" t="str">
        <f t="shared" si="11"/>
        <v/>
      </c>
      <c r="W87" s="13" t="str">
        <f t="shared" si="11"/>
        <v/>
      </c>
      <c r="X87" s="13" t="str">
        <f t="shared" si="11"/>
        <v/>
      </c>
      <c r="Y87" s="13" t="str">
        <f t="shared" si="11"/>
        <v/>
      </c>
      <c r="Z87" s="13" t="str">
        <f t="shared" si="11"/>
        <v/>
      </c>
      <c r="AA87" s="13" t="str">
        <f t="shared" si="11"/>
        <v/>
      </c>
      <c r="AB87" s="13" t="str">
        <f t="shared" si="11"/>
        <v/>
      </c>
      <c r="AC87" s="13" t="str">
        <f t="shared" si="11"/>
        <v/>
      </c>
      <c r="AD87" s="13" t="str">
        <f t="shared" si="11"/>
        <v/>
      </c>
      <c r="AE87" s="13" t="str">
        <f t="shared" si="11"/>
        <v/>
      </c>
      <c r="AF87" s="13" t="str">
        <f t="shared" si="11"/>
        <v/>
      </c>
      <c r="AG87" s="13" t="str">
        <f t="shared" si="11"/>
        <v/>
      </c>
      <c r="AH87" s="13" t="str">
        <f t="shared" si="11"/>
        <v/>
      </c>
      <c r="AI87" s="13" t="str">
        <f t="shared" si="11"/>
        <v/>
      </c>
      <c r="AJ87" s="13" t="str">
        <f t="shared" si="11"/>
        <v/>
      </c>
      <c r="AK87" s="13" t="str">
        <f t="shared" si="11"/>
        <v/>
      </c>
      <c r="AL87" s="13" t="str">
        <f t="shared" si="11"/>
        <v/>
      </c>
      <c r="AM87" s="13" t="str">
        <f t="shared" si="11"/>
        <v/>
      </c>
      <c r="AN87" s="13" t="str">
        <f t="shared" si="11"/>
        <v/>
      </c>
      <c r="AO87" s="13" t="str">
        <f t="shared" si="11"/>
        <v/>
      </c>
      <c r="AP87" s="13" t="str">
        <f t="shared" si="11"/>
        <v/>
      </c>
      <c r="AQ87" s="13" t="str">
        <f t="shared" si="11"/>
        <v/>
      </c>
      <c r="AR87" s="13" t="str">
        <f t="shared" si="11"/>
        <v/>
      </c>
      <c r="AS87" s="13" t="str">
        <f t="shared" si="11"/>
        <v/>
      </c>
      <c r="AT87" s="13" t="str">
        <f t="shared" si="11"/>
        <v/>
      </c>
      <c r="AU87" s="13" t="str">
        <f t="shared" si="11"/>
        <v/>
      </c>
      <c r="AV87" s="13" t="str">
        <f t="shared" si="11"/>
        <v/>
      </c>
      <c r="AW87" s="13" t="str">
        <f t="shared" si="11"/>
        <v/>
      </c>
      <c r="AX87" s="13" t="str">
        <f t="shared" si="11"/>
        <v/>
      </c>
      <c r="AY87" s="13" t="str">
        <f t="shared" si="11"/>
        <v/>
      </c>
      <c r="AZ87" s="13" t="str">
        <f t="shared" si="11"/>
        <v/>
      </c>
      <c r="BA87" s="13" t="str">
        <f t="shared" si="11"/>
        <v/>
      </c>
      <c r="BB87" s="13" t="str">
        <f t="shared" si="11"/>
        <v/>
      </c>
      <c r="BC87" s="13" t="str">
        <f t="shared" si="11"/>
        <v/>
      </c>
      <c r="BD87" s="13" t="str">
        <f t="shared" si="11"/>
        <v/>
      </c>
      <c r="BE87" s="13" t="str">
        <f t="shared" si="11"/>
        <v/>
      </c>
      <c r="BF87" s="13" t="str">
        <f t="shared" si="11"/>
        <v/>
      </c>
      <c r="BG87" s="13" t="str">
        <f t="shared" si="11"/>
        <v/>
      </c>
      <c r="BH87" s="13" t="str">
        <f t="shared" si="11"/>
        <v/>
      </c>
      <c r="BI87" s="13" t="str">
        <f t="shared" si="11"/>
        <v/>
      </c>
      <c r="BJ87" s="13" t="str">
        <f t="shared" si="11"/>
        <v/>
      </c>
      <c r="BK87" s="13" t="str">
        <f t="shared" si="11"/>
        <v/>
      </c>
      <c r="BL87" s="13" t="str">
        <f t="shared" si="11"/>
        <v/>
      </c>
      <c r="BM87" s="13" t="str">
        <f t="shared" si="11"/>
        <v/>
      </c>
      <c r="BN87" s="13" t="str">
        <f t="shared" si="11"/>
        <v/>
      </c>
      <c r="BO87" s="13" t="str">
        <f t="shared" si="11"/>
        <v/>
      </c>
      <c r="BP87" s="13" t="str">
        <f t="shared" si="11"/>
        <v/>
      </c>
      <c r="BQ87" s="13" t="str">
        <f t="shared" si="11"/>
        <v/>
      </c>
      <c r="BR87" s="13" t="str">
        <f t="shared" si="8"/>
        <v/>
      </c>
      <c r="BS87" s="13" t="str">
        <f t="shared" si="8"/>
        <v/>
      </c>
      <c r="BT87" s="13" t="str">
        <f t="shared" si="8"/>
        <v/>
      </c>
      <c r="BU87" s="13" t="str">
        <f t="shared" si="8"/>
        <v/>
      </c>
      <c r="BV87" s="13" t="str">
        <f t="shared" si="8"/>
        <v/>
      </c>
      <c r="BW87" s="13" t="str">
        <f t="shared" si="8"/>
        <v/>
      </c>
      <c r="BX87" s="13" t="str">
        <f t="shared" si="8"/>
        <v/>
      </c>
      <c r="BY87" s="13" t="str">
        <f t="shared" si="8"/>
        <v/>
      </c>
      <c r="BZ87" s="13" t="str">
        <f t="shared" si="8"/>
        <v/>
      </c>
      <c r="CA87" s="13" t="str">
        <f t="shared" si="8"/>
        <v/>
      </c>
      <c r="CB87" s="13" t="str">
        <f t="shared" si="8"/>
        <v/>
      </c>
      <c r="CC87" s="13" t="str">
        <f t="shared" si="8"/>
        <v/>
      </c>
    </row>
    <row r="88" spans="1:81" hidden="1" x14ac:dyDescent="0.35">
      <c r="E88" s="13" t="str">
        <f t="shared" si="9"/>
        <v/>
      </c>
      <c r="F88" s="13" t="str">
        <f t="shared" si="9"/>
        <v/>
      </c>
      <c r="G88" s="13" t="str">
        <f t="shared" si="9"/>
        <v/>
      </c>
      <c r="H88" s="13" t="str">
        <f t="shared" si="9"/>
        <v/>
      </c>
      <c r="I88" s="13" t="str">
        <f t="shared" si="9"/>
        <v/>
      </c>
      <c r="J88" s="13" t="str">
        <f t="shared" si="9"/>
        <v/>
      </c>
      <c r="K88" s="13" t="str">
        <f t="shared" si="9"/>
        <v/>
      </c>
      <c r="L88" s="13" t="str">
        <f t="shared" si="9"/>
        <v/>
      </c>
      <c r="M88" s="13" t="str">
        <f t="shared" si="9"/>
        <v/>
      </c>
      <c r="N88" s="13" t="str">
        <f t="shared" si="9"/>
        <v/>
      </c>
      <c r="O88" s="13" t="str">
        <f t="shared" si="9"/>
        <v/>
      </c>
      <c r="P88" s="13" t="str">
        <f t="shared" si="9"/>
        <v/>
      </c>
      <c r="Q88" s="13" t="str">
        <f t="shared" si="9"/>
        <v/>
      </c>
      <c r="R88" s="13" t="str">
        <f t="shared" si="9"/>
        <v/>
      </c>
      <c r="S88" s="13" t="str">
        <f t="shared" si="9"/>
        <v/>
      </c>
      <c r="T88" s="13" t="str">
        <f t="shared" si="9"/>
        <v/>
      </c>
      <c r="U88" s="13" t="str">
        <f t="shared" si="11"/>
        <v/>
      </c>
      <c r="V88" s="13" t="str">
        <f t="shared" si="11"/>
        <v/>
      </c>
      <c r="W88" s="13" t="str">
        <f t="shared" si="11"/>
        <v/>
      </c>
      <c r="X88" s="13" t="str">
        <f t="shared" si="11"/>
        <v/>
      </c>
      <c r="Y88" s="13" t="str">
        <f t="shared" si="11"/>
        <v/>
      </c>
      <c r="Z88" s="13" t="str">
        <f t="shared" si="11"/>
        <v/>
      </c>
      <c r="AA88" s="13" t="str">
        <f t="shared" si="11"/>
        <v/>
      </c>
      <c r="AB88" s="13" t="str">
        <f t="shared" si="11"/>
        <v/>
      </c>
      <c r="AC88" s="13" t="str">
        <f t="shared" si="11"/>
        <v/>
      </c>
      <c r="AD88" s="13" t="str">
        <f t="shared" si="11"/>
        <v/>
      </c>
      <c r="AE88" s="13" t="str">
        <f t="shared" si="11"/>
        <v/>
      </c>
      <c r="AF88" s="13" t="str">
        <f t="shared" si="11"/>
        <v/>
      </c>
      <c r="AG88" s="13" t="str">
        <f t="shared" si="11"/>
        <v/>
      </c>
      <c r="AH88" s="13" t="str">
        <f t="shared" si="11"/>
        <v/>
      </c>
      <c r="AI88" s="13" t="str">
        <f t="shared" si="11"/>
        <v/>
      </c>
      <c r="AJ88" s="13" t="str">
        <f t="shared" si="11"/>
        <v/>
      </c>
      <c r="AK88" s="13" t="str">
        <f t="shared" si="11"/>
        <v/>
      </c>
      <c r="AL88" s="13" t="str">
        <f t="shared" si="11"/>
        <v/>
      </c>
      <c r="AM88" s="13" t="str">
        <f t="shared" si="11"/>
        <v/>
      </c>
      <c r="AN88" s="13" t="str">
        <f t="shared" si="11"/>
        <v/>
      </c>
      <c r="AO88" s="13" t="str">
        <f t="shared" si="11"/>
        <v/>
      </c>
      <c r="AP88" s="13" t="str">
        <f t="shared" si="11"/>
        <v/>
      </c>
      <c r="AQ88" s="13" t="str">
        <f t="shared" si="11"/>
        <v/>
      </c>
      <c r="AR88" s="13" t="str">
        <f t="shared" si="11"/>
        <v/>
      </c>
      <c r="AS88" s="13" t="str">
        <f t="shared" si="11"/>
        <v/>
      </c>
      <c r="AT88" s="13" t="str">
        <f t="shared" si="11"/>
        <v/>
      </c>
      <c r="AU88" s="13" t="str">
        <f t="shared" si="11"/>
        <v/>
      </c>
      <c r="AV88" s="13" t="str">
        <f t="shared" si="11"/>
        <v/>
      </c>
      <c r="AW88" s="13" t="str">
        <f t="shared" si="11"/>
        <v/>
      </c>
      <c r="AX88" s="13" t="str">
        <f t="shared" si="11"/>
        <v/>
      </c>
      <c r="AY88" s="13" t="str">
        <f t="shared" si="11"/>
        <v/>
      </c>
      <c r="AZ88" s="13" t="str">
        <f t="shared" si="11"/>
        <v/>
      </c>
      <c r="BA88" s="13" t="str">
        <f t="shared" si="11"/>
        <v/>
      </c>
      <c r="BB88" s="13" t="str">
        <f t="shared" si="11"/>
        <v/>
      </c>
      <c r="BC88" s="13" t="str">
        <f t="shared" si="11"/>
        <v/>
      </c>
      <c r="BD88" s="13" t="str">
        <f t="shared" si="11"/>
        <v/>
      </c>
      <c r="BE88" s="13" t="str">
        <f t="shared" si="11"/>
        <v/>
      </c>
      <c r="BF88" s="13" t="str">
        <f t="shared" si="11"/>
        <v/>
      </c>
      <c r="BG88" s="13" t="str">
        <f t="shared" si="11"/>
        <v/>
      </c>
      <c r="BH88" s="13" t="str">
        <f t="shared" si="11"/>
        <v/>
      </c>
      <c r="BI88" s="13" t="str">
        <f t="shared" si="11"/>
        <v/>
      </c>
      <c r="BJ88" s="13" t="str">
        <f t="shared" si="11"/>
        <v/>
      </c>
      <c r="BK88" s="13" t="str">
        <f t="shared" si="11"/>
        <v/>
      </c>
      <c r="BL88" s="13" t="str">
        <f t="shared" si="11"/>
        <v/>
      </c>
      <c r="BM88" s="13" t="str">
        <f t="shared" si="11"/>
        <v/>
      </c>
      <c r="BN88" s="13" t="str">
        <f t="shared" si="11"/>
        <v/>
      </c>
      <c r="BO88" s="13" t="str">
        <f t="shared" si="11"/>
        <v/>
      </c>
      <c r="BP88" s="13" t="str">
        <f t="shared" si="11"/>
        <v/>
      </c>
      <c r="BQ88" s="13" t="str">
        <f t="shared" si="11"/>
        <v/>
      </c>
      <c r="BR88" s="13" t="str">
        <f t="shared" si="8"/>
        <v/>
      </c>
      <c r="BS88" s="13" t="str">
        <f t="shared" si="8"/>
        <v/>
      </c>
      <c r="BT88" s="13" t="str">
        <f t="shared" si="8"/>
        <v/>
      </c>
      <c r="BU88" s="13" t="str">
        <f t="shared" si="8"/>
        <v/>
      </c>
      <c r="BV88" s="13" t="str">
        <f t="shared" si="8"/>
        <v/>
      </c>
      <c r="BW88" s="13" t="str">
        <f t="shared" si="8"/>
        <v/>
      </c>
      <c r="BX88" s="13" t="str">
        <f t="shared" si="8"/>
        <v/>
      </c>
      <c r="BY88" s="13" t="str">
        <f t="shared" si="8"/>
        <v/>
      </c>
      <c r="BZ88" s="13" t="str">
        <f t="shared" si="8"/>
        <v/>
      </c>
      <c r="CA88" s="13" t="str">
        <f t="shared" si="8"/>
        <v/>
      </c>
      <c r="CB88" s="13" t="str">
        <f t="shared" si="8"/>
        <v/>
      </c>
      <c r="CC88" s="13" t="str">
        <f t="shared" si="8"/>
        <v/>
      </c>
    </row>
    <row r="89" spans="1:81" hidden="1" x14ac:dyDescent="0.35">
      <c r="E89" s="13" t="str">
        <f t="shared" si="9"/>
        <v/>
      </c>
      <c r="F89" s="13" t="str">
        <f t="shared" si="9"/>
        <v/>
      </c>
      <c r="G89" s="13" t="str">
        <f t="shared" si="9"/>
        <v/>
      </c>
      <c r="H89" s="13" t="str">
        <f t="shared" si="9"/>
        <v/>
      </c>
      <c r="I89" s="13" t="str">
        <f t="shared" si="9"/>
        <v/>
      </c>
      <c r="J89" s="13" t="str">
        <f t="shared" si="9"/>
        <v/>
      </c>
      <c r="K89" s="13" t="str">
        <f t="shared" si="9"/>
        <v/>
      </c>
      <c r="L89" s="13" t="str">
        <f t="shared" si="9"/>
        <v/>
      </c>
      <c r="M89" s="13" t="str">
        <f t="shared" si="9"/>
        <v/>
      </c>
      <c r="N89" s="13" t="str">
        <f t="shared" si="9"/>
        <v/>
      </c>
      <c r="O89" s="13" t="str">
        <f t="shared" si="9"/>
        <v/>
      </c>
      <c r="P89" s="13" t="str">
        <f t="shared" si="9"/>
        <v/>
      </c>
      <c r="Q89" s="13" t="str">
        <f t="shared" si="9"/>
        <v/>
      </c>
      <c r="R89" s="13" t="str">
        <f t="shared" si="9"/>
        <v/>
      </c>
      <c r="S89" s="13" t="str">
        <f t="shared" si="9"/>
        <v/>
      </c>
      <c r="T89" s="13" t="str">
        <f t="shared" si="9"/>
        <v/>
      </c>
      <c r="U89" s="13" t="str">
        <f t="shared" si="11"/>
        <v/>
      </c>
      <c r="V89" s="13" t="str">
        <f t="shared" si="11"/>
        <v/>
      </c>
      <c r="W89" s="13" t="str">
        <f t="shared" si="11"/>
        <v/>
      </c>
      <c r="X89" s="13" t="str">
        <f t="shared" si="11"/>
        <v/>
      </c>
      <c r="Y89" s="13" t="str">
        <f t="shared" si="11"/>
        <v/>
      </c>
      <c r="Z89" s="13" t="str">
        <f t="shared" si="11"/>
        <v/>
      </c>
      <c r="AA89" s="13" t="str">
        <f t="shared" si="11"/>
        <v/>
      </c>
      <c r="AB89" s="13" t="str">
        <f t="shared" si="11"/>
        <v/>
      </c>
      <c r="AC89" s="13" t="str">
        <f t="shared" si="11"/>
        <v/>
      </c>
      <c r="AD89" s="13" t="str">
        <f t="shared" si="11"/>
        <v/>
      </c>
      <c r="AE89" s="13" t="str">
        <f t="shared" si="11"/>
        <v/>
      </c>
      <c r="AF89" s="13" t="str">
        <f t="shared" si="11"/>
        <v/>
      </c>
      <c r="AG89" s="13" t="str">
        <f t="shared" si="11"/>
        <v/>
      </c>
      <c r="AH89" s="13" t="str">
        <f t="shared" si="11"/>
        <v/>
      </c>
      <c r="AI89" s="13" t="str">
        <f t="shared" si="11"/>
        <v/>
      </c>
      <c r="AJ89" s="13" t="str">
        <f t="shared" si="11"/>
        <v/>
      </c>
      <c r="AK89" s="13" t="str">
        <f t="shared" si="11"/>
        <v/>
      </c>
      <c r="AL89" s="13" t="str">
        <f t="shared" si="11"/>
        <v/>
      </c>
      <c r="AM89" s="13" t="str">
        <f t="shared" si="11"/>
        <v/>
      </c>
      <c r="AN89" s="13" t="str">
        <f t="shared" si="11"/>
        <v/>
      </c>
      <c r="AO89" s="13" t="str">
        <f t="shared" si="11"/>
        <v/>
      </c>
      <c r="AP89" s="13" t="str">
        <f t="shared" si="11"/>
        <v/>
      </c>
      <c r="AQ89" s="13" t="str">
        <f t="shared" si="11"/>
        <v/>
      </c>
      <c r="AR89" s="13" t="str">
        <f t="shared" si="11"/>
        <v/>
      </c>
      <c r="AS89" s="13" t="str">
        <f t="shared" si="11"/>
        <v/>
      </c>
      <c r="AT89" s="13" t="str">
        <f t="shared" si="11"/>
        <v/>
      </c>
      <c r="AU89" s="13" t="str">
        <f t="shared" si="11"/>
        <v/>
      </c>
      <c r="AV89" s="13" t="str">
        <f t="shared" si="11"/>
        <v/>
      </c>
      <c r="AW89" s="13" t="str">
        <f t="shared" si="11"/>
        <v/>
      </c>
      <c r="AX89" s="13" t="str">
        <f t="shared" si="11"/>
        <v/>
      </c>
      <c r="AY89" s="13" t="str">
        <f t="shared" si="11"/>
        <v/>
      </c>
      <c r="AZ89" s="13" t="str">
        <f t="shared" si="11"/>
        <v/>
      </c>
      <c r="BA89" s="13" t="str">
        <f t="shared" si="11"/>
        <v/>
      </c>
      <c r="BB89" s="13" t="str">
        <f t="shared" si="11"/>
        <v/>
      </c>
      <c r="BC89" s="13" t="str">
        <f t="shared" si="11"/>
        <v/>
      </c>
      <c r="BD89" s="13" t="str">
        <f t="shared" si="11"/>
        <v/>
      </c>
      <c r="BE89" s="13" t="str">
        <f t="shared" si="11"/>
        <v/>
      </c>
      <c r="BF89" s="13" t="str">
        <f t="shared" si="11"/>
        <v/>
      </c>
      <c r="BG89" s="13" t="str">
        <f t="shared" si="11"/>
        <v/>
      </c>
      <c r="BH89" s="13" t="str">
        <f t="shared" si="11"/>
        <v/>
      </c>
      <c r="BI89" s="13" t="str">
        <f t="shared" si="11"/>
        <v/>
      </c>
      <c r="BJ89" s="13" t="str">
        <f t="shared" si="11"/>
        <v/>
      </c>
      <c r="BK89" s="13" t="str">
        <f t="shared" si="11"/>
        <v/>
      </c>
      <c r="BL89" s="13" t="str">
        <f t="shared" si="11"/>
        <v/>
      </c>
      <c r="BM89" s="13" t="str">
        <f t="shared" si="11"/>
        <v/>
      </c>
      <c r="BN89" s="13" t="str">
        <f t="shared" si="11"/>
        <v/>
      </c>
      <c r="BO89" s="13" t="str">
        <f t="shared" si="11"/>
        <v/>
      </c>
      <c r="BP89" s="13" t="str">
        <f t="shared" si="11"/>
        <v/>
      </c>
      <c r="BQ89" s="13" t="str">
        <f t="shared" si="11"/>
        <v/>
      </c>
      <c r="BR89" s="13" t="str">
        <f t="shared" si="8"/>
        <v/>
      </c>
      <c r="BS89" s="13" t="str">
        <f t="shared" si="8"/>
        <v/>
      </c>
      <c r="BT89" s="13" t="str">
        <f t="shared" si="8"/>
        <v/>
      </c>
      <c r="BU89" s="13" t="str">
        <f t="shared" si="8"/>
        <v/>
      </c>
      <c r="BV89" s="13" t="str">
        <f t="shared" si="8"/>
        <v/>
      </c>
      <c r="BW89" s="13" t="str">
        <f t="shared" si="8"/>
        <v/>
      </c>
      <c r="BX89" s="13" t="str">
        <f t="shared" si="8"/>
        <v/>
      </c>
      <c r="BY89" s="13" t="str">
        <f t="shared" si="8"/>
        <v/>
      </c>
      <c r="BZ89" s="13" t="str">
        <f t="shared" si="8"/>
        <v/>
      </c>
      <c r="CA89" s="13" t="str">
        <f t="shared" si="8"/>
        <v/>
      </c>
      <c r="CB89" s="13" t="str">
        <f t="shared" si="8"/>
        <v/>
      </c>
      <c r="CC89" s="13" t="str">
        <f t="shared" si="8"/>
        <v/>
      </c>
    </row>
    <row r="90" spans="1:81" hidden="1" x14ac:dyDescent="0.35">
      <c r="E90" s="13" t="str">
        <f t="shared" si="9"/>
        <v/>
      </c>
      <c r="F90" s="13" t="str">
        <f t="shared" si="9"/>
        <v/>
      </c>
      <c r="G90" s="13" t="str">
        <f t="shared" si="9"/>
        <v/>
      </c>
      <c r="H90" s="13" t="str">
        <f t="shared" si="9"/>
        <v/>
      </c>
      <c r="I90" s="13" t="str">
        <f t="shared" si="9"/>
        <v/>
      </c>
      <c r="J90" s="13" t="str">
        <f t="shared" si="9"/>
        <v/>
      </c>
      <c r="K90" s="13" t="str">
        <f t="shared" si="9"/>
        <v/>
      </c>
      <c r="L90" s="13" t="str">
        <f t="shared" si="9"/>
        <v/>
      </c>
      <c r="M90" s="13" t="str">
        <f t="shared" si="9"/>
        <v/>
      </c>
      <c r="N90" s="13" t="str">
        <f t="shared" si="9"/>
        <v/>
      </c>
      <c r="O90" s="13" t="str">
        <f t="shared" si="9"/>
        <v/>
      </c>
      <c r="P90" s="13" t="str">
        <f t="shared" si="9"/>
        <v/>
      </c>
      <c r="Q90" s="13" t="str">
        <f t="shared" si="9"/>
        <v/>
      </c>
      <c r="R90" s="13" t="str">
        <f t="shared" si="9"/>
        <v/>
      </c>
      <c r="S90" s="13" t="str">
        <f t="shared" si="9"/>
        <v/>
      </c>
      <c r="T90" s="13" t="str">
        <f t="shared" si="9"/>
        <v/>
      </c>
      <c r="U90" s="13" t="str">
        <f t="shared" si="11"/>
        <v/>
      </c>
      <c r="V90" s="13" t="str">
        <f t="shared" si="11"/>
        <v/>
      </c>
      <c r="W90" s="13" t="str">
        <f t="shared" si="11"/>
        <v/>
      </c>
      <c r="X90" s="13" t="str">
        <f t="shared" si="11"/>
        <v/>
      </c>
      <c r="Y90" s="13" t="str">
        <f t="shared" si="11"/>
        <v/>
      </c>
      <c r="Z90" s="13" t="str">
        <f t="shared" si="11"/>
        <v/>
      </c>
      <c r="AA90" s="13" t="str">
        <f t="shared" si="11"/>
        <v/>
      </c>
      <c r="AB90" s="13" t="str">
        <f t="shared" si="11"/>
        <v/>
      </c>
      <c r="AC90" s="13" t="str">
        <f t="shared" si="11"/>
        <v/>
      </c>
      <c r="AD90" s="13" t="str">
        <f t="shared" si="11"/>
        <v/>
      </c>
      <c r="AE90" s="13" t="str">
        <f t="shared" si="11"/>
        <v/>
      </c>
      <c r="AF90" s="13" t="str">
        <f t="shared" si="11"/>
        <v/>
      </c>
      <c r="AG90" s="13" t="str">
        <f t="shared" si="11"/>
        <v/>
      </c>
      <c r="AH90" s="13" t="str">
        <f t="shared" si="11"/>
        <v/>
      </c>
      <c r="AI90" s="13" t="str">
        <f t="shared" si="11"/>
        <v/>
      </c>
      <c r="AJ90" s="13" t="str">
        <f t="shared" si="11"/>
        <v/>
      </c>
      <c r="AK90" s="13" t="str">
        <f t="shared" si="11"/>
        <v/>
      </c>
      <c r="AL90" s="13" t="str">
        <f t="shared" si="11"/>
        <v/>
      </c>
      <c r="AM90" s="13" t="str">
        <f t="shared" si="11"/>
        <v/>
      </c>
      <c r="AN90" s="13" t="str">
        <f t="shared" si="11"/>
        <v/>
      </c>
      <c r="AO90" s="13" t="str">
        <f t="shared" si="11"/>
        <v/>
      </c>
      <c r="AP90" s="13" t="str">
        <f t="shared" si="11"/>
        <v/>
      </c>
      <c r="AQ90" s="13" t="str">
        <f t="shared" si="11"/>
        <v/>
      </c>
      <c r="AR90" s="13" t="str">
        <f t="shared" si="11"/>
        <v/>
      </c>
      <c r="AS90" s="13" t="str">
        <f t="shared" si="11"/>
        <v/>
      </c>
      <c r="AT90" s="13" t="str">
        <f t="shared" si="11"/>
        <v/>
      </c>
      <c r="AU90" s="13" t="str">
        <f t="shared" si="11"/>
        <v/>
      </c>
      <c r="AV90" s="13" t="str">
        <f t="shared" si="11"/>
        <v/>
      </c>
      <c r="AW90" s="13" t="str">
        <f t="shared" si="11"/>
        <v/>
      </c>
      <c r="AX90" s="13" t="str">
        <f t="shared" si="11"/>
        <v/>
      </c>
      <c r="AY90" s="13" t="str">
        <f t="shared" si="11"/>
        <v/>
      </c>
      <c r="AZ90" s="13" t="str">
        <f t="shared" si="11"/>
        <v/>
      </c>
      <c r="BA90" s="13" t="str">
        <f t="shared" si="11"/>
        <v/>
      </c>
      <c r="BB90" s="13" t="str">
        <f t="shared" si="11"/>
        <v/>
      </c>
      <c r="BC90" s="13" t="str">
        <f t="shared" si="11"/>
        <v/>
      </c>
      <c r="BD90" s="13" t="str">
        <f t="shared" si="11"/>
        <v/>
      </c>
      <c r="BE90" s="13" t="str">
        <f t="shared" si="11"/>
        <v/>
      </c>
      <c r="BF90" s="13" t="str">
        <f t="shared" si="11"/>
        <v/>
      </c>
      <c r="BG90" s="13" t="str">
        <f t="shared" si="11"/>
        <v/>
      </c>
      <c r="BH90" s="13" t="str">
        <f t="shared" si="11"/>
        <v/>
      </c>
      <c r="BI90" s="13" t="str">
        <f t="shared" si="11"/>
        <v/>
      </c>
      <c r="BJ90" s="13" t="str">
        <f t="shared" si="11"/>
        <v/>
      </c>
      <c r="BK90" s="13" t="str">
        <f t="shared" si="11"/>
        <v/>
      </c>
      <c r="BL90" s="13" t="str">
        <f t="shared" si="11"/>
        <v/>
      </c>
      <c r="BM90" s="13" t="str">
        <f t="shared" si="11"/>
        <v/>
      </c>
      <c r="BN90" s="13" t="str">
        <f t="shared" si="11"/>
        <v/>
      </c>
      <c r="BO90" s="13" t="str">
        <f t="shared" si="11"/>
        <v/>
      </c>
      <c r="BP90" s="13" t="str">
        <f t="shared" si="11"/>
        <v/>
      </c>
      <c r="BQ90" s="13" t="str">
        <f t="shared" si="11"/>
        <v/>
      </c>
      <c r="BR90" s="13" t="str">
        <f t="shared" si="8"/>
        <v/>
      </c>
      <c r="BS90" s="13" t="str">
        <f t="shared" si="8"/>
        <v/>
      </c>
      <c r="BT90" s="13" t="str">
        <f t="shared" si="8"/>
        <v/>
      </c>
      <c r="BU90" s="13" t="str">
        <f t="shared" si="8"/>
        <v/>
      </c>
      <c r="BV90" s="13" t="str">
        <f t="shared" si="8"/>
        <v/>
      </c>
      <c r="BW90" s="13" t="str">
        <f t="shared" si="8"/>
        <v/>
      </c>
      <c r="BX90" s="13" t="str">
        <f t="shared" si="8"/>
        <v/>
      </c>
      <c r="BY90" s="13" t="str">
        <f t="shared" si="8"/>
        <v/>
      </c>
      <c r="BZ90" s="13" t="str">
        <f t="shared" si="8"/>
        <v/>
      </c>
      <c r="CA90" s="13" t="str">
        <f t="shared" si="8"/>
        <v/>
      </c>
      <c r="CB90" s="13" t="str">
        <f t="shared" si="8"/>
        <v/>
      </c>
      <c r="CC90" s="13" t="str">
        <f t="shared" si="8"/>
        <v/>
      </c>
    </row>
    <row r="91" spans="1:81" hidden="1" x14ac:dyDescent="0.35">
      <c r="E91" s="13" t="str">
        <f t="shared" si="9"/>
        <v/>
      </c>
      <c r="F91" s="13" t="str">
        <f t="shared" si="9"/>
        <v/>
      </c>
      <c r="G91" s="13" t="str">
        <f t="shared" si="9"/>
        <v/>
      </c>
      <c r="H91" s="13" t="str">
        <f t="shared" si="9"/>
        <v/>
      </c>
      <c r="I91" s="13" t="str">
        <f t="shared" si="9"/>
        <v/>
      </c>
      <c r="J91" s="13" t="str">
        <f t="shared" si="9"/>
        <v/>
      </c>
      <c r="K91" s="13" t="str">
        <f t="shared" si="9"/>
        <v/>
      </c>
      <c r="L91" s="13" t="str">
        <f t="shared" si="9"/>
        <v/>
      </c>
      <c r="M91" s="13" t="str">
        <f t="shared" si="9"/>
        <v/>
      </c>
      <c r="N91" s="13" t="str">
        <f t="shared" si="9"/>
        <v/>
      </c>
      <c r="O91" s="13" t="str">
        <f t="shared" si="9"/>
        <v/>
      </c>
      <c r="P91" s="13" t="str">
        <f t="shared" si="9"/>
        <v/>
      </c>
      <c r="Q91" s="13" t="str">
        <f t="shared" si="9"/>
        <v/>
      </c>
      <c r="R91" s="13" t="str">
        <f t="shared" si="9"/>
        <v/>
      </c>
      <c r="S91" s="13" t="str">
        <f t="shared" si="9"/>
        <v/>
      </c>
      <c r="T91" s="13" t="str">
        <f t="shared" si="9"/>
        <v/>
      </c>
      <c r="U91" s="13" t="str">
        <f t="shared" si="11"/>
        <v/>
      </c>
      <c r="V91" s="13" t="str">
        <f t="shared" si="11"/>
        <v/>
      </c>
      <c r="W91" s="13" t="str">
        <f t="shared" si="11"/>
        <v/>
      </c>
      <c r="X91" s="13" t="str">
        <f t="shared" si="11"/>
        <v/>
      </c>
      <c r="Y91" s="13" t="str">
        <f t="shared" si="11"/>
        <v/>
      </c>
      <c r="Z91" s="13" t="str">
        <f t="shared" si="11"/>
        <v/>
      </c>
      <c r="AA91" s="13" t="str">
        <f t="shared" si="11"/>
        <v/>
      </c>
      <c r="AB91" s="13" t="str">
        <f t="shared" si="11"/>
        <v/>
      </c>
      <c r="AC91" s="13" t="str">
        <f t="shared" si="11"/>
        <v/>
      </c>
      <c r="AD91" s="13" t="str">
        <f t="shared" si="11"/>
        <v/>
      </c>
      <c r="AE91" s="13" t="str">
        <f t="shared" ref="AE91:BQ91" si="12">IF(AE40&gt;0,IF(AE40&lt;5,"secret",""),"")</f>
        <v/>
      </c>
      <c r="AF91" s="13" t="str">
        <f t="shared" si="12"/>
        <v/>
      </c>
      <c r="AG91" s="13" t="str">
        <f t="shared" si="12"/>
        <v/>
      </c>
      <c r="AH91" s="13" t="str">
        <f t="shared" si="12"/>
        <v/>
      </c>
      <c r="AI91" s="13" t="str">
        <f t="shared" si="12"/>
        <v/>
      </c>
      <c r="AJ91" s="13" t="str">
        <f t="shared" si="12"/>
        <v/>
      </c>
      <c r="AK91" s="13" t="str">
        <f t="shared" si="12"/>
        <v/>
      </c>
      <c r="AL91" s="13" t="str">
        <f t="shared" si="12"/>
        <v/>
      </c>
      <c r="AM91" s="13" t="str">
        <f t="shared" si="12"/>
        <v/>
      </c>
      <c r="AN91" s="13" t="str">
        <f t="shared" si="12"/>
        <v/>
      </c>
      <c r="AO91" s="13" t="str">
        <f t="shared" si="12"/>
        <v/>
      </c>
      <c r="AP91" s="13" t="str">
        <f t="shared" si="12"/>
        <v/>
      </c>
      <c r="AQ91" s="13" t="str">
        <f t="shared" si="12"/>
        <v/>
      </c>
      <c r="AR91" s="13" t="str">
        <f t="shared" si="12"/>
        <v/>
      </c>
      <c r="AS91" s="13" t="str">
        <f t="shared" si="12"/>
        <v/>
      </c>
      <c r="AT91" s="13" t="str">
        <f t="shared" si="12"/>
        <v/>
      </c>
      <c r="AU91" s="13" t="str">
        <f t="shared" si="12"/>
        <v/>
      </c>
      <c r="AV91" s="13" t="str">
        <f t="shared" si="12"/>
        <v/>
      </c>
      <c r="AW91" s="13" t="str">
        <f t="shared" si="12"/>
        <v/>
      </c>
      <c r="AX91" s="13" t="str">
        <f t="shared" si="12"/>
        <v/>
      </c>
      <c r="AY91" s="13" t="str">
        <f t="shared" si="12"/>
        <v/>
      </c>
      <c r="AZ91" s="13" t="str">
        <f t="shared" si="12"/>
        <v/>
      </c>
      <c r="BA91" s="13" t="str">
        <f t="shared" si="12"/>
        <v/>
      </c>
      <c r="BB91" s="13" t="str">
        <f t="shared" si="12"/>
        <v/>
      </c>
      <c r="BC91" s="13" t="str">
        <f t="shared" si="12"/>
        <v/>
      </c>
      <c r="BD91" s="13" t="str">
        <f t="shared" si="12"/>
        <v/>
      </c>
      <c r="BE91" s="13" t="str">
        <f t="shared" si="12"/>
        <v/>
      </c>
      <c r="BF91" s="13" t="str">
        <f t="shared" si="12"/>
        <v/>
      </c>
      <c r="BG91" s="13" t="str">
        <f t="shared" si="12"/>
        <v/>
      </c>
      <c r="BH91" s="13" t="str">
        <f t="shared" si="12"/>
        <v/>
      </c>
      <c r="BI91" s="13" t="str">
        <f t="shared" si="12"/>
        <v/>
      </c>
      <c r="BJ91" s="13" t="str">
        <f t="shared" si="12"/>
        <v/>
      </c>
      <c r="BK91" s="13" t="str">
        <f t="shared" si="12"/>
        <v/>
      </c>
      <c r="BL91" s="13" t="str">
        <f t="shared" si="12"/>
        <v/>
      </c>
      <c r="BM91" s="13" t="str">
        <f t="shared" si="12"/>
        <v/>
      </c>
      <c r="BN91" s="13" t="str">
        <f t="shared" si="12"/>
        <v/>
      </c>
      <c r="BO91" s="13" t="str">
        <f t="shared" si="12"/>
        <v/>
      </c>
      <c r="BP91" s="13" t="str">
        <f t="shared" si="12"/>
        <v/>
      </c>
      <c r="BQ91" s="13" t="str">
        <f t="shared" si="12"/>
        <v/>
      </c>
      <c r="BR91" s="13" t="str">
        <f t="shared" si="8"/>
        <v/>
      </c>
      <c r="BS91" s="13" t="str">
        <f t="shared" si="8"/>
        <v/>
      </c>
      <c r="BT91" s="13" t="str">
        <f t="shared" si="8"/>
        <v/>
      </c>
      <c r="BU91" s="13" t="str">
        <f t="shared" si="8"/>
        <v/>
      </c>
      <c r="BV91" s="13" t="str">
        <f t="shared" si="8"/>
        <v/>
      </c>
      <c r="BW91" s="13" t="str">
        <f t="shared" si="8"/>
        <v/>
      </c>
      <c r="BX91" s="13" t="str">
        <f t="shared" si="8"/>
        <v/>
      </c>
      <c r="BY91" s="13" t="str">
        <f t="shared" si="8"/>
        <v/>
      </c>
      <c r="BZ91" s="13" t="str">
        <f t="shared" si="8"/>
        <v/>
      </c>
      <c r="CA91" s="13" t="str">
        <f t="shared" si="8"/>
        <v/>
      </c>
      <c r="CB91" s="13" t="str">
        <f t="shared" si="8"/>
        <v/>
      </c>
      <c r="CC91" s="13" t="str">
        <f t="shared" si="8"/>
        <v/>
      </c>
    </row>
    <row r="92" spans="1:81" hidden="1" x14ac:dyDescent="0.35">
      <c r="E92" s="13" t="str">
        <f>IF(E41&gt;0,IF(E41&lt;5,"secret",""),"")</f>
        <v/>
      </c>
      <c r="F92" s="13" t="str">
        <f t="shared" si="9"/>
        <v/>
      </c>
      <c r="G92" s="13" t="str">
        <f t="shared" si="9"/>
        <v/>
      </c>
      <c r="H92" s="13" t="str">
        <f t="shared" si="9"/>
        <v/>
      </c>
      <c r="I92" s="13" t="str">
        <f t="shared" si="9"/>
        <v/>
      </c>
      <c r="J92" s="13" t="str">
        <f t="shared" si="9"/>
        <v/>
      </c>
      <c r="K92" s="13" t="str">
        <f t="shared" si="9"/>
        <v/>
      </c>
      <c r="L92" s="13" t="str">
        <f t="shared" si="9"/>
        <v/>
      </c>
      <c r="M92" s="13" t="str">
        <f t="shared" si="9"/>
        <v/>
      </c>
      <c r="N92" s="13" t="str">
        <f t="shared" si="9"/>
        <v/>
      </c>
      <c r="O92" s="13" t="str">
        <f t="shared" si="9"/>
        <v/>
      </c>
      <c r="P92" s="13" t="str">
        <f t="shared" si="9"/>
        <v/>
      </c>
      <c r="Q92" s="13" t="str">
        <f t="shared" si="9"/>
        <v/>
      </c>
      <c r="R92" s="13" t="str">
        <f t="shared" si="9"/>
        <v/>
      </c>
      <c r="S92" s="13" t="str">
        <f t="shared" si="9"/>
        <v/>
      </c>
      <c r="T92" s="13" t="str">
        <f t="shared" si="9"/>
        <v/>
      </c>
      <c r="U92" s="13" t="str">
        <f t="shared" ref="U92:BQ97" si="13">IF(U41&gt;0,IF(U41&lt;5,"secret",""),"")</f>
        <v/>
      </c>
      <c r="V92" s="13" t="str">
        <f t="shared" si="13"/>
        <v/>
      </c>
      <c r="W92" s="13" t="str">
        <f t="shared" si="13"/>
        <v/>
      </c>
      <c r="X92" s="13" t="str">
        <f t="shared" si="13"/>
        <v/>
      </c>
      <c r="Y92" s="13" t="str">
        <f t="shared" si="13"/>
        <v/>
      </c>
      <c r="Z92" s="13" t="str">
        <f t="shared" si="13"/>
        <v/>
      </c>
      <c r="AA92" s="13" t="str">
        <f t="shared" si="13"/>
        <v/>
      </c>
      <c r="AB92" s="13" t="str">
        <f t="shared" si="13"/>
        <v/>
      </c>
      <c r="AC92" s="13" t="str">
        <f t="shared" si="13"/>
        <v/>
      </c>
      <c r="AD92" s="13" t="str">
        <f t="shared" si="13"/>
        <v/>
      </c>
      <c r="AE92" s="13" t="str">
        <f t="shared" si="13"/>
        <v/>
      </c>
      <c r="AF92" s="13" t="str">
        <f t="shared" si="13"/>
        <v/>
      </c>
      <c r="AG92" s="13" t="str">
        <f t="shared" si="13"/>
        <v/>
      </c>
      <c r="AH92" s="13" t="str">
        <f t="shared" si="13"/>
        <v/>
      </c>
      <c r="AI92" s="13" t="str">
        <f t="shared" si="13"/>
        <v/>
      </c>
      <c r="AJ92" s="13" t="str">
        <f t="shared" si="13"/>
        <v/>
      </c>
      <c r="AK92" s="13" t="str">
        <f t="shared" si="13"/>
        <v/>
      </c>
      <c r="AL92" s="13" t="str">
        <f t="shared" si="13"/>
        <v/>
      </c>
      <c r="AM92" s="13" t="str">
        <f t="shared" si="13"/>
        <v/>
      </c>
      <c r="AN92" s="13" t="str">
        <f t="shared" si="13"/>
        <v/>
      </c>
      <c r="AO92" s="13" t="str">
        <f t="shared" si="13"/>
        <v/>
      </c>
      <c r="AP92" s="13" t="str">
        <f t="shared" si="13"/>
        <v/>
      </c>
      <c r="AQ92" s="13" t="str">
        <f t="shared" si="13"/>
        <v/>
      </c>
      <c r="AR92" s="13" t="str">
        <f t="shared" si="13"/>
        <v/>
      </c>
      <c r="AS92" s="13" t="str">
        <f t="shared" si="13"/>
        <v/>
      </c>
      <c r="AT92" s="13" t="str">
        <f t="shared" si="13"/>
        <v/>
      </c>
      <c r="AU92" s="13" t="str">
        <f t="shared" si="13"/>
        <v/>
      </c>
      <c r="AV92" s="13" t="str">
        <f t="shared" si="13"/>
        <v/>
      </c>
      <c r="AW92" s="13" t="str">
        <f t="shared" si="13"/>
        <v/>
      </c>
      <c r="AX92" s="13" t="str">
        <f t="shared" si="13"/>
        <v/>
      </c>
      <c r="AY92" s="13" t="str">
        <f t="shared" si="13"/>
        <v/>
      </c>
      <c r="AZ92" s="13" t="str">
        <f t="shared" si="13"/>
        <v/>
      </c>
      <c r="BA92" s="13" t="str">
        <f t="shared" si="13"/>
        <v/>
      </c>
      <c r="BB92" s="13" t="str">
        <f t="shared" si="13"/>
        <v/>
      </c>
      <c r="BC92" s="13" t="str">
        <f t="shared" si="13"/>
        <v/>
      </c>
      <c r="BD92" s="13" t="str">
        <f t="shared" si="13"/>
        <v/>
      </c>
      <c r="BE92" s="13" t="str">
        <f t="shared" si="13"/>
        <v/>
      </c>
      <c r="BF92" s="13" t="str">
        <f t="shared" si="13"/>
        <v/>
      </c>
      <c r="BG92" s="13" t="str">
        <f t="shared" si="13"/>
        <v/>
      </c>
      <c r="BH92" s="13" t="str">
        <f t="shared" si="13"/>
        <v/>
      </c>
      <c r="BI92" s="13" t="str">
        <f t="shared" si="13"/>
        <v/>
      </c>
      <c r="BJ92" s="13" t="str">
        <f t="shared" si="13"/>
        <v/>
      </c>
      <c r="BK92" s="13" t="str">
        <f t="shared" si="13"/>
        <v/>
      </c>
      <c r="BL92" s="13" t="str">
        <f t="shared" si="13"/>
        <v/>
      </c>
      <c r="BM92" s="13" t="str">
        <f t="shared" si="13"/>
        <v/>
      </c>
      <c r="BN92" s="13" t="str">
        <f t="shared" si="13"/>
        <v/>
      </c>
      <c r="BO92" s="13" t="str">
        <f t="shared" si="13"/>
        <v/>
      </c>
      <c r="BP92" s="13" t="str">
        <f t="shared" si="13"/>
        <v/>
      </c>
      <c r="BQ92" s="13" t="str">
        <f t="shared" si="13"/>
        <v/>
      </c>
      <c r="BR92" s="13" t="str">
        <f t="shared" si="8"/>
        <v/>
      </c>
      <c r="BS92" s="13" t="str">
        <f t="shared" si="8"/>
        <v/>
      </c>
      <c r="BT92" s="13" t="str">
        <f t="shared" si="8"/>
        <v/>
      </c>
      <c r="BU92" s="13" t="str">
        <f t="shared" si="8"/>
        <v/>
      </c>
      <c r="BV92" s="13" t="str">
        <f t="shared" si="8"/>
        <v/>
      </c>
      <c r="BW92" s="13" t="str">
        <f t="shared" si="8"/>
        <v/>
      </c>
      <c r="BX92" s="13" t="str">
        <f t="shared" si="8"/>
        <v/>
      </c>
      <c r="BY92" s="13" t="str">
        <f t="shared" si="8"/>
        <v/>
      </c>
      <c r="BZ92" s="13" t="str">
        <f t="shared" si="8"/>
        <v/>
      </c>
      <c r="CA92" s="13" t="str">
        <f t="shared" si="8"/>
        <v/>
      </c>
      <c r="CB92" s="13" t="str">
        <f t="shared" si="8"/>
        <v/>
      </c>
      <c r="CC92" s="13" t="str">
        <f t="shared" si="8"/>
        <v/>
      </c>
    </row>
    <row r="93" spans="1:81" hidden="1" x14ac:dyDescent="0.35">
      <c r="E93" s="13" t="str">
        <f t="shared" si="9"/>
        <v/>
      </c>
      <c r="F93" s="13" t="str">
        <f t="shared" si="9"/>
        <v/>
      </c>
      <c r="G93" s="13" t="str">
        <f t="shared" si="9"/>
        <v/>
      </c>
      <c r="H93" s="13" t="str">
        <f t="shared" si="9"/>
        <v/>
      </c>
      <c r="I93" s="13" t="str">
        <f t="shared" si="9"/>
        <v/>
      </c>
      <c r="J93" s="13" t="str">
        <f t="shared" si="9"/>
        <v/>
      </c>
      <c r="K93" s="13" t="str">
        <f t="shared" si="9"/>
        <v/>
      </c>
      <c r="L93" s="13" t="str">
        <f t="shared" si="9"/>
        <v/>
      </c>
      <c r="M93" s="13" t="str">
        <f t="shared" si="9"/>
        <v/>
      </c>
      <c r="N93" s="13" t="str">
        <f t="shared" si="9"/>
        <v/>
      </c>
      <c r="O93" s="13" t="str">
        <f t="shared" si="9"/>
        <v/>
      </c>
      <c r="P93" s="13" t="str">
        <f t="shared" si="9"/>
        <v/>
      </c>
      <c r="Q93" s="13" t="str">
        <f t="shared" si="9"/>
        <v/>
      </c>
      <c r="R93" s="13" t="str">
        <f t="shared" si="9"/>
        <v/>
      </c>
      <c r="S93" s="13" t="str">
        <f t="shared" si="9"/>
        <v/>
      </c>
      <c r="T93" s="13" t="str">
        <f t="shared" si="9"/>
        <v/>
      </c>
      <c r="U93" s="13" t="str">
        <f t="shared" si="13"/>
        <v/>
      </c>
      <c r="V93" s="13" t="str">
        <f t="shared" si="13"/>
        <v/>
      </c>
      <c r="W93" s="13" t="str">
        <f t="shared" si="13"/>
        <v/>
      </c>
      <c r="X93" s="13" t="str">
        <f t="shared" si="13"/>
        <v/>
      </c>
      <c r="Y93" s="13" t="str">
        <f t="shared" si="13"/>
        <v/>
      </c>
      <c r="Z93" s="13" t="str">
        <f t="shared" si="13"/>
        <v/>
      </c>
      <c r="AA93" s="13" t="str">
        <f t="shared" si="13"/>
        <v/>
      </c>
      <c r="AB93" s="13" t="str">
        <f t="shared" si="13"/>
        <v/>
      </c>
      <c r="AC93" s="13" t="str">
        <f t="shared" si="13"/>
        <v/>
      </c>
      <c r="AD93" s="13" t="str">
        <f t="shared" si="13"/>
        <v/>
      </c>
      <c r="AE93" s="13" t="str">
        <f t="shared" si="13"/>
        <v/>
      </c>
      <c r="AF93" s="13" t="str">
        <f t="shared" si="13"/>
        <v/>
      </c>
      <c r="AG93" s="13" t="str">
        <f t="shared" si="13"/>
        <v/>
      </c>
      <c r="AH93" s="13" t="str">
        <f t="shared" si="13"/>
        <v/>
      </c>
      <c r="AI93" s="13" t="str">
        <f t="shared" si="13"/>
        <v/>
      </c>
      <c r="AJ93" s="13" t="str">
        <f t="shared" si="13"/>
        <v/>
      </c>
      <c r="AK93" s="13" t="str">
        <f t="shared" si="13"/>
        <v/>
      </c>
      <c r="AL93" s="13" t="str">
        <f t="shared" si="13"/>
        <v/>
      </c>
      <c r="AM93" s="13" t="str">
        <f t="shared" si="13"/>
        <v/>
      </c>
      <c r="AN93" s="13" t="str">
        <f t="shared" si="13"/>
        <v/>
      </c>
      <c r="AO93" s="13" t="str">
        <f t="shared" si="13"/>
        <v/>
      </c>
      <c r="AP93" s="13" t="str">
        <f t="shared" si="13"/>
        <v/>
      </c>
      <c r="AQ93" s="13" t="str">
        <f t="shared" si="13"/>
        <v/>
      </c>
      <c r="AR93" s="13" t="str">
        <f t="shared" si="13"/>
        <v/>
      </c>
      <c r="AS93" s="13" t="str">
        <f t="shared" si="13"/>
        <v/>
      </c>
      <c r="AT93" s="13" t="str">
        <f t="shared" si="13"/>
        <v/>
      </c>
      <c r="AU93" s="13" t="str">
        <f t="shared" si="13"/>
        <v/>
      </c>
      <c r="AV93" s="13" t="str">
        <f t="shared" si="13"/>
        <v/>
      </c>
      <c r="AW93" s="13" t="str">
        <f t="shared" si="13"/>
        <v/>
      </c>
      <c r="AX93" s="13" t="str">
        <f t="shared" si="13"/>
        <v/>
      </c>
      <c r="AY93" s="13" t="str">
        <f t="shared" si="13"/>
        <v/>
      </c>
      <c r="AZ93" s="13" t="str">
        <f t="shared" si="13"/>
        <v/>
      </c>
      <c r="BA93" s="13" t="str">
        <f t="shared" si="13"/>
        <v/>
      </c>
      <c r="BB93" s="13" t="str">
        <f t="shared" si="13"/>
        <v/>
      </c>
      <c r="BC93" s="13" t="str">
        <f t="shared" si="13"/>
        <v/>
      </c>
      <c r="BD93" s="13" t="str">
        <f t="shared" si="13"/>
        <v/>
      </c>
      <c r="BE93" s="13" t="str">
        <f t="shared" si="13"/>
        <v/>
      </c>
      <c r="BF93" s="13" t="str">
        <f t="shared" si="13"/>
        <v/>
      </c>
      <c r="BG93" s="13" t="str">
        <f t="shared" si="13"/>
        <v/>
      </c>
      <c r="BH93" s="13" t="str">
        <f t="shared" si="13"/>
        <v/>
      </c>
      <c r="BI93" s="13" t="str">
        <f t="shared" si="13"/>
        <v/>
      </c>
      <c r="BJ93" s="13" t="str">
        <f t="shared" si="13"/>
        <v/>
      </c>
      <c r="BK93" s="13" t="str">
        <f t="shared" si="13"/>
        <v/>
      </c>
      <c r="BL93" s="13" t="str">
        <f t="shared" si="13"/>
        <v/>
      </c>
      <c r="BM93" s="13" t="str">
        <f t="shared" si="13"/>
        <v/>
      </c>
      <c r="BN93" s="13" t="str">
        <f t="shared" si="13"/>
        <v/>
      </c>
      <c r="BO93" s="13" t="str">
        <f t="shared" si="13"/>
        <v/>
      </c>
      <c r="BP93" s="13" t="str">
        <f t="shared" si="13"/>
        <v/>
      </c>
      <c r="BQ93" s="13" t="str">
        <f t="shared" si="13"/>
        <v/>
      </c>
      <c r="BR93" s="13" t="str">
        <f t="shared" si="8"/>
        <v/>
      </c>
      <c r="BS93" s="13" t="str">
        <f t="shared" si="8"/>
        <v/>
      </c>
      <c r="BT93" s="13" t="str">
        <f t="shared" si="8"/>
        <v/>
      </c>
      <c r="BU93" s="13" t="str">
        <f t="shared" si="8"/>
        <v/>
      </c>
      <c r="BV93" s="13" t="str">
        <f t="shared" si="8"/>
        <v/>
      </c>
      <c r="BW93" s="13" t="str">
        <f t="shared" si="8"/>
        <v/>
      </c>
      <c r="BX93" s="13" t="str">
        <f t="shared" si="8"/>
        <v/>
      </c>
      <c r="BY93" s="13" t="str">
        <f t="shared" si="8"/>
        <v/>
      </c>
      <c r="BZ93" s="13" t="str">
        <f t="shared" si="8"/>
        <v/>
      </c>
      <c r="CA93" s="13" t="str">
        <f t="shared" si="8"/>
        <v/>
      </c>
      <c r="CB93" s="13" t="str">
        <f t="shared" si="8"/>
        <v/>
      </c>
      <c r="CC93" s="13" t="str">
        <f t="shared" si="8"/>
        <v/>
      </c>
    </row>
    <row r="94" spans="1:81" hidden="1" x14ac:dyDescent="0.35">
      <c r="E94" s="13" t="str">
        <f t="shared" si="9"/>
        <v/>
      </c>
      <c r="F94" s="13" t="str">
        <f t="shared" si="9"/>
        <v/>
      </c>
      <c r="G94" s="13" t="str">
        <f t="shared" si="9"/>
        <v/>
      </c>
      <c r="H94" s="13" t="str">
        <f t="shared" si="9"/>
        <v/>
      </c>
      <c r="I94" s="13" t="str">
        <f t="shared" si="9"/>
        <v/>
      </c>
      <c r="J94" s="13" t="str">
        <f t="shared" si="9"/>
        <v/>
      </c>
      <c r="K94" s="13" t="str">
        <f t="shared" si="9"/>
        <v/>
      </c>
      <c r="L94" s="13" t="str">
        <f t="shared" si="9"/>
        <v/>
      </c>
      <c r="M94" s="13" t="str">
        <f t="shared" si="9"/>
        <v/>
      </c>
      <c r="N94" s="13" t="str">
        <f>IF(N43&gt;0,IF(N43&lt;5,"secret",""),"")</f>
        <v/>
      </c>
      <c r="O94" s="13" t="str">
        <f t="shared" si="9"/>
        <v/>
      </c>
      <c r="P94" s="13" t="str">
        <f t="shared" si="9"/>
        <v/>
      </c>
      <c r="Q94" s="13" t="str">
        <f t="shared" si="9"/>
        <v/>
      </c>
      <c r="R94" s="13" t="str">
        <f t="shared" si="9"/>
        <v/>
      </c>
      <c r="S94" s="13" t="str">
        <f t="shared" si="9"/>
        <v/>
      </c>
      <c r="T94" s="13" t="str">
        <f t="shared" si="9"/>
        <v/>
      </c>
      <c r="U94" s="13" t="str">
        <f t="shared" si="13"/>
        <v/>
      </c>
      <c r="V94" s="13" t="str">
        <f t="shared" si="13"/>
        <v/>
      </c>
      <c r="W94" s="13" t="str">
        <f t="shared" si="13"/>
        <v/>
      </c>
      <c r="X94" s="13" t="str">
        <f t="shared" si="13"/>
        <v/>
      </c>
      <c r="Y94" s="13" t="str">
        <f t="shared" si="13"/>
        <v/>
      </c>
      <c r="Z94" s="13" t="str">
        <f t="shared" si="13"/>
        <v/>
      </c>
      <c r="AA94" s="13" t="str">
        <f t="shared" si="13"/>
        <v/>
      </c>
      <c r="AB94" s="13" t="str">
        <f t="shared" si="13"/>
        <v/>
      </c>
      <c r="AC94" s="13" t="str">
        <f t="shared" si="13"/>
        <v/>
      </c>
      <c r="AD94" s="13" t="str">
        <f t="shared" si="13"/>
        <v/>
      </c>
      <c r="AE94" s="13" t="str">
        <f t="shared" si="13"/>
        <v/>
      </c>
      <c r="AF94" s="13" t="str">
        <f t="shared" si="13"/>
        <v/>
      </c>
      <c r="AG94" s="13" t="str">
        <f t="shared" si="13"/>
        <v/>
      </c>
      <c r="AH94" s="13" t="str">
        <f t="shared" si="13"/>
        <v/>
      </c>
      <c r="AI94" s="13" t="str">
        <f t="shared" si="13"/>
        <v/>
      </c>
      <c r="AJ94" s="13" t="str">
        <f t="shared" si="13"/>
        <v/>
      </c>
      <c r="AK94" s="13" t="str">
        <f t="shared" si="13"/>
        <v/>
      </c>
      <c r="AL94" s="13" t="str">
        <f t="shared" si="13"/>
        <v/>
      </c>
      <c r="AM94" s="13" t="str">
        <f t="shared" si="13"/>
        <v/>
      </c>
      <c r="AN94" s="13" t="str">
        <f t="shared" si="13"/>
        <v/>
      </c>
      <c r="AO94" s="13" t="str">
        <f t="shared" si="13"/>
        <v/>
      </c>
      <c r="AP94" s="13" t="str">
        <f t="shared" si="13"/>
        <v/>
      </c>
      <c r="AQ94" s="13" t="str">
        <f t="shared" si="13"/>
        <v/>
      </c>
      <c r="AR94" s="13" t="str">
        <f t="shared" si="13"/>
        <v/>
      </c>
      <c r="AS94" s="13" t="str">
        <f t="shared" si="13"/>
        <v/>
      </c>
      <c r="AT94" s="13" t="str">
        <f t="shared" si="13"/>
        <v/>
      </c>
      <c r="AU94" s="13" t="str">
        <f t="shared" si="13"/>
        <v/>
      </c>
      <c r="AV94" s="13" t="str">
        <f t="shared" si="13"/>
        <v/>
      </c>
      <c r="AW94" s="13" t="str">
        <f t="shared" si="13"/>
        <v/>
      </c>
      <c r="AX94" s="13" t="str">
        <f t="shared" si="13"/>
        <v/>
      </c>
      <c r="AY94" s="13" t="str">
        <f t="shared" si="13"/>
        <v/>
      </c>
      <c r="AZ94" s="13" t="str">
        <f t="shared" si="13"/>
        <v/>
      </c>
      <c r="BA94" s="13" t="str">
        <f t="shared" si="13"/>
        <v/>
      </c>
      <c r="BB94" s="13" t="str">
        <f t="shared" si="13"/>
        <v/>
      </c>
      <c r="BC94" s="13" t="str">
        <f t="shared" si="13"/>
        <v/>
      </c>
      <c r="BD94" s="13" t="str">
        <f t="shared" si="13"/>
        <v/>
      </c>
      <c r="BE94" s="13" t="str">
        <f t="shared" si="13"/>
        <v/>
      </c>
      <c r="BF94" s="13" t="str">
        <f t="shared" si="13"/>
        <v/>
      </c>
      <c r="BG94" s="13" t="str">
        <f t="shared" si="13"/>
        <v/>
      </c>
      <c r="BH94" s="13" t="str">
        <f t="shared" si="13"/>
        <v/>
      </c>
      <c r="BI94" s="13" t="str">
        <f t="shared" si="13"/>
        <v/>
      </c>
      <c r="BJ94" s="13" t="str">
        <f t="shared" si="13"/>
        <v/>
      </c>
      <c r="BK94" s="13" t="str">
        <f t="shared" si="13"/>
        <v/>
      </c>
      <c r="BL94" s="13" t="str">
        <f t="shared" si="13"/>
        <v/>
      </c>
      <c r="BM94" s="13" t="str">
        <f t="shared" si="13"/>
        <v/>
      </c>
      <c r="BN94" s="13" t="str">
        <f t="shared" si="13"/>
        <v/>
      </c>
      <c r="BO94" s="13" t="str">
        <f t="shared" si="13"/>
        <v/>
      </c>
      <c r="BP94" s="13" t="str">
        <f t="shared" si="13"/>
        <v/>
      </c>
      <c r="BQ94" s="13" t="str">
        <f t="shared" si="13"/>
        <v/>
      </c>
      <c r="BR94" s="13" t="str">
        <f t="shared" si="8"/>
        <v/>
      </c>
      <c r="BS94" s="13" t="str">
        <f t="shared" si="8"/>
        <v/>
      </c>
      <c r="BT94" s="13" t="str">
        <f t="shared" si="8"/>
        <v/>
      </c>
      <c r="BU94" s="13" t="str">
        <f t="shared" si="8"/>
        <v/>
      </c>
      <c r="BV94" s="13" t="str">
        <f t="shared" si="8"/>
        <v/>
      </c>
      <c r="BW94" s="13" t="str">
        <f t="shared" si="8"/>
        <v/>
      </c>
      <c r="BX94" s="13" t="str">
        <f t="shared" si="8"/>
        <v/>
      </c>
      <c r="BY94" s="13" t="str">
        <f t="shared" si="8"/>
        <v/>
      </c>
      <c r="BZ94" s="13" t="str">
        <f t="shared" si="8"/>
        <v/>
      </c>
      <c r="CA94" s="13" t="str">
        <f t="shared" si="8"/>
        <v/>
      </c>
      <c r="CB94" s="13" t="str">
        <f t="shared" si="8"/>
        <v/>
      </c>
      <c r="CC94" s="13" t="str">
        <f t="shared" si="8"/>
        <v/>
      </c>
    </row>
    <row r="95" spans="1:81" hidden="1" x14ac:dyDescent="0.35">
      <c r="E95" s="13" t="str">
        <f>IF(E44&gt;0,IF(E44&lt;5,"secret",""),"")</f>
        <v/>
      </c>
      <c r="F95" s="13" t="str">
        <f t="shared" si="9"/>
        <v/>
      </c>
      <c r="G95" s="13" t="str">
        <f t="shared" si="9"/>
        <v/>
      </c>
      <c r="H95" s="13" t="str">
        <f t="shared" si="9"/>
        <v/>
      </c>
      <c r="I95" s="13" t="str">
        <f t="shared" si="9"/>
        <v/>
      </c>
      <c r="J95" s="13" t="str">
        <f t="shared" si="9"/>
        <v/>
      </c>
      <c r="K95" s="13" t="str">
        <f t="shared" si="9"/>
        <v/>
      </c>
      <c r="L95" s="13" t="str">
        <f t="shared" si="9"/>
        <v/>
      </c>
      <c r="M95" s="13" t="str">
        <f t="shared" si="9"/>
        <v/>
      </c>
      <c r="N95" s="13" t="str">
        <f t="shared" si="9"/>
        <v/>
      </c>
      <c r="O95" s="13" t="str">
        <f t="shared" si="9"/>
        <v/>
      </c>
      <c r="P95" s="13" t="str">
        <f t="shared" si="9"/>
        <v/>
      </c>
      <c r="Q95" s="13" t="str">
        <f t="shared" si="9"/>
        <v/>
      </c>
      <c r="R95" s="13" t="str">
        <f t="shared" si="9"/>
        <v/>
      </c>
      <c r="S95" s="13" t="str">
        <f t="shared" si="9"/>
        <v/>
      </c>
      <c r="T95" s="13" t="str">
        <f t="shared" si="9"/>
        <v/>
      </c>
      <c r="U95" s="13" t="str">
        <f t="shared" si="13"/>
        <v/>
      </c>
      <c r="V95" s="13" t="str">
        <f t="shared" si="13"/>
        <v/>
      </c>
      <c r="W95" s="13" t="str">
        <f t="shared" si="13"/>
        <v/>
      </c>
      <c r="X95" s="13" t="str">
        <f t="shared" si="13"/>
        <v/>
      </c>
      <c r="Y95" s="13" t="str">
        <f t="shared" si="13"/>
        <v/>
      </c>
      <c r="Z95" s="13" t="str">
        <f t="shared" si="13"/>
        <v/>
      </c>
      <c r="AA95" s="13" t="str">
        <f t="shared" si="13"/>
        <v/>
      </c>
      <c r="AB95" s="13" t="str">
        <f t="shared" si="13"/>
        <v/>
      </c>
      <c r="AC95" s="13" t="str">
        <f t="shared" si="13"/>
        <v/>
      </c>
      <c r="AD95" s="13" t="str">
        <f t="shared" si="13"/>
        <v/>
      </c>
      <c r="AE95" s="13" t="str">
        <f t="shared" si="13"/>
        <v/>
      </c>
      <c r="AF95" s="13" t="str">
        <f t="shared" si="13"/>
        <v/>
      </c>
      <c r="AG95" s="13" t="str">
        <f t="shared" si="13"/>
        <v/>
      </c>
      <c r="AH95" s="13" t="str">
        <f t="shared" si="13"/>
        <v/>
      </c>
      <c r="AI95" s="13" t="str">
        <f t="shared" si="13"/>
        <v/>
      </c>
      <c r="AJ95" s="13" t="str">
        <f t="shared" si="13"/>
        <v/>
      </c>
      <c r="AK95" s="13" t="str">
        <f t="shared" si="13"/>
        <v/>
      </c>
      <c r="AL95" s="13" t="str">
        <f t="shared" si="13"/>
        <v/>
      </c>
      <c r="AM95" s="13" t="str">
        <f t="shared" si="13"/>
        <v/>
      </c>
      <c r="AN95" s="13" t="str">
        <f t="shared" si="13"/>
        <v/>
      </c>
      <c r="AO95" s="13" t="str">
        <f t="shared" si="13"/>
        <v/>
      </c>
      <c r="AP95" s="13" t="str">
        <f t="shared" si="13"/>
        <v/>
      </c>
      <c r="AQ95" s="13" t="str">
        <f t="shared" si="13"/>
        <v/>
      </c>
      <c r="AR95" s="13" t="str">
        <f t="shared" si="13"/>
        <v/>
      </c>
      <c r="AS95" s="13" t="str">
        <f t="shared" si="13"/>
        <v/>
      </c>
      <c r="AT95" s="13" t="str">
        <f t="shared" si="13"/>
        <v/>
      </c>
      <c r="AU95" s="13" t="str">
        <f t="shared" si="13"/>
        <v/>
      </c>
      <c r="AV95" s="13" t="str">
        <f t="shared" si="13"/>
        <v/>
      </c>
      <c r="AW95" s="13" t="str">
        <f t="shared" si="13"/>
        <v/>
      </c>
      <c r="AX95" s="13" t="str">
        <f t="shared" si="13"/>
        <v/>
      </c>
      <c r="AY95" s="13" t="str">
        <f t="shared" si="13"/>
        <v/>
      </c>
      <c r="AZ95" s="13" t="str">
        <f t="shared" si="13"/>
        <v/>
      </c>
      <c r="BA95" s="13" t="str">
        <f t="shared" si="13"/>
        <v/>
      </c>
      <c r="BB95" s="13" t="str">
        <f t="shared" si="13"/>
        <v/>
      </c>
      <c r="BC95" s="13" t="str">
        <f t="shared" si="13"/>
        <v/>
      </c>
      <c r="BD95" s="13" t="str">
        <f t="shared" si="13"/>
        <v/>
      </c>
      <c r="BE95" s="13" t="str">
        <f t="shared" si="13"/>
        <v/>
      </c>
      <c r="BF95" s="13" t="str">
        <f t="shared" si="13"/>
        <v/>
      </c>
      <c r="BG95" s="13" t="str">
        <f t="shared" si="13"/>
        <v/>
      </c>
      <c r="BH95" s="13" t="str">
        <f t="shared" si="13"/>
        <v/>
      </c>
      <c r="BI95" s="13" t="str">
        <f t="shared" si="13"/>
        <v/>
      </c>
      <c r="BJ95" s="13" t="str">
        <f t="shared" si="13"/>
        <v/>
      </c>
      <c r="BK95" s="13" t="str">
        <f t="shared" si="13"/>
        <v/>
      </c>
      <c r="BL95" s="13" t="str">
        <f t="shared" si="13"/>
        <v/>
      </c>
      <c r="BM95" s="13" t="str">
        <f t="shared" si="13"/>
        <v/>
      </c>
      <c r="BN95" s="13" t="str">
        <f t="shared" si="13"/>
        <v/>
      </c>
      <c r="BO95" s="13" t="str">
        <f t="shared" si="13"/>
        <v/>
      </c>
      <c r="BP95" s="13" t="str">
        <f t="shared" si="13"/>
        <v/>
      </c>
      <c r="BQ95" s="13" t="str">
        <f t="shared" si="13"/>
        <v/>
      </c>
      <c r="BR95" s="13" t="str">
        <f t="shared" si="8"/>
        <v/>
      </c>
      <c r="BS95" s="13" t="str">
        <f t="shared" si="8"/>
        <v/>
      </c>
      <c r="BT95" s="13" t="str">
        <f t="shared" si="8"/>
        <v/>
      </c>
      <c r="BU95" s="13" t="str">
        <f t="shared" si="8"/>
        <v/>
      </c>
      <c r="BV95" s="13" t="str">
        <f t="shared" si="8"/>
        <v/>
      </c>
      <c r="BW95" s="13" t="str">
        <f t="shared" si="8"/>
        <v/>
      </c>
      <c r="BX95" s="13" t="str">
        <f t="shared" si="8"/>
        <v/>
      </c>
      <c r="BY95" s="13" t="str">
        <f t="shared" si="8"/>
        <v/>
      </c>
      <c r="BZ95" s="13" t="str">
        <f t="shared" si="8"/>
        <v/>
      </c>
      <c r="CA95" s="13" t="str">
        <f t="shared" si="8"/>
        <v/>
      </c>
      <c r="CB95" s="13" t="str">
        <f t="shared" si="8"/>
        <v/>
      </c>
      <c r="CC95" s="13" t="str">
        <f t="shared" si="8"/>
        <v/>
      </c>
    </row>
    <row r="96" spans="1:81" hidden="1" x14ac:dyDescent="0.35">
      <c r="E96" s="13" t="str">
        <f t="shared" ref="E96:E97" si="14">IF(E45&gt;0,IF(E45&lt;5,"secret",""),"")</f>
        <v/>
      </c>
      <c r="F96" s="13" t="str">
        <f t="shared" si="9"/>
        <v/>
      </c>
      <c r="G96" s="13" t="str">
        <f t="shared" si="9"/>
        <v/>
      </c>
      <c r="H96" s="13" t="str">
        <f t="shared" si="9"/>
        <v/>
      </c>
      <c r="I96" s="13" t="str">
        <f t="shared" si="9"/>
        <v/>
      </c>
      <c r="J96" s="13" t="str">
        <f t="shared" si="9"/>
        <v/>
      </c>
      <c r="K96" s="13" t="str">
        <f t="shared" si="9"/>
        <v/>
      </c>
      <c r="L96" s="13" t="str">
        <f t="shared" si="9"/>
        <v/>
      </c>
      <c r="M96" s="13" t="str">
        <f t="shared" si="9"/>
        <v/>
      </c>
      <c r="N96" s="13" t="str">
        <f t="shared" si="9"/>
        <v/>
      </c>
      <c r="O96" s="13" t="str">
        <f t="shared" si="9"/>
        <v/>
      </c>
      <c r="P96" s="13" t="str">
        <f t="shared" si="9"/>
        <v/>
      </c>
      <c r="Q96" s="13" t="str">
        <f t="shared" si="9"/>
        <v/>
      </c>
      <c r="R96" s="13" t="str">
        <f t="shared" si="9"/>
        <v/>
      </c>
      <c r="S96" s="13" t="str">
        <f t="shared" si="9"/>
        <v/>
      </c>
      <c r="T96" s="13" t="str">
        <f t="shared" si="9"/>
        <v/>
      </c>
      <c r="U96" s="13" t="str">
        <f t="shared" si="13"/>
        <v/>
      </c>
      <c r="V96" s="13" t="str">
        <f t="shared" si="13"/>
        <v/>
      </c>
      <c r="W96" s="13" t="str">
        <f t="shared" si="13"/>
        <v/>
      </c>
      <c r="X96" s="13" t="str">
        <f t="shared" si="13"/>
        <v/>
      </c>
      <c r="Y96" s="13" t="str">
        <f t="shared" si="13"/>
        <v/>
      </c>
      <c r="Z96" s="13" t="str">
        <f t="shared" si="13"/>
        <v/>
      </c>
      <c r="AA96" s="13" t="str">
        <f t="shared" si="13"/>
        <v/>
      </c>
      <c r="AB96" s="13" t="str">
        <f t="shared" si="13"/>
        <v/>
      </c>
      <c r="AC96" s="13" t="str">
        <f t="shared" si="13"/>
        <v/>
      </c>
      <c r="AD96" s="13" t="str">
        <f t="shared" si="13"/>
        <v/>
      </c>
      <c r="AE96" s="13" t="str">
        <f t="shared" si="13"/>
        <v/>
      </c>
      <c r="AF96" s="13" t="str">
        <f t="shared" si="13"/>
        <v/>
      </c>
      <c r="AG96" s="13" t="str">
        <f t="shared" si="13"/>
        <v/>
      </c>
      <c r="AH96" s="13" t="str">
        <f t="shared" si="13"/>
        <v/>
      </c>
      <c r="AI96" s="13" t="str">
        <f t="shared" si="13"/>
        <v/>
      </c>
      <c r="AJ96" s="13" t="str">
        <f t="shared" si="13"/>
        <v/>
      </c>
      <c r="AK96" s="13" t="str">
        <f t="shared" si="13"/>
        <v/>
      </c>
      <c r="AL96" s="13" t="str">
        <f t="shared" si="13"/>
        <v/>
      </c>
      <c r="AM96" s="13" t="str">
        <f t="shared" si="13"/>
        <v/>
      </c>
      <c r="AN96" s="13" t="str">
        <f t="shared" si="13"/>
        <v/>
      </c>
      <c r="AO96" s="13" t="str">
        <f t="shared" si="13"/>
        <v/>
      </c>
      <c r="AP96" s="13" t="str">
        <f t="shared" si="13"/>
        <v/>
      </c>
      <c r="AQ96" s="13" t="str">
        <f t="shared" si="13"/>
        <v/>
      </c>
      <c r="AR96" s="13" t="str">
        <f t="shared" si="13"/>
        <v/>
      </c>
      <c r="AS96" s="13" t="str">
        <f t="shared" si="13"/>
        <v/>
      </c>
      <c r="AT96" s="13" t="str">
        <f t="shared" si="13"/>
        <v/>
      </c>
      <c r="AU96" s="13" t="str">
        <f t="shared" si="13"/>
        <v/>
      </c>
      <c r="AV96" s="13" t="str">
        <f t="shared" si="13"/>
        <v/>
      </c>
      <c r="AW96" s="13" t="str">
        <f t="shared" si="13"/>
        <v/>
      </c>
      <c r="AX96" s="13" t="str">
        <f t="shared" si="13"/>
        <v/>
      </c>
      <c r="AY96" s="13" t="str">
        <f t="shared" si="13"/>
        <v/>
      </c>
      <c r="AZ96" s="13" t="str">
        <f t="shared" si="13"/>
        <v/>
      </c>
      <c r="BA96" s="13" t="str">
        <f t="shared" si="13"/>
        <v/>
      </c>
      <c r="BB96" s="13" t="str">
        <f t="shared" si="13"/>
        <v/>
      </c>
      <c r="BC96" s="13" t="str">
        <f t="shared" si="13"/>
        <v/>
      </c>
      <c r="BD96" s="13" t="str">
        <f t="shared" si="13"/>
        <v/>
      </c>
      <c r="BE96" s="13" t="str">
        <f t="shared" si="13"/>
        <v/>
      </c>
      <c r="BF96" s="13" t="str">
        <f t="shared" si="13"/>
        <v/>
      </c>
      <c r="BG96" s="13" t="str">
        <f t="shared" si="13"/>
        <v/>
      </c>
      <c r="BH96" s="13" t="str">
        <f t="shared" si="13"/>
        <v/>
      </c>
      <c r="BI96" s="13" t="str">
        <f t="shared" si="13"/>
        <v/>
      </c>
      <c r="BJ96" s="13" t="str">
        <f t="shared" si="13"/>
        <v/>
      </c>
      <c r="BK96" s="13" t="str">
        <f t="shared" si="13"/>
        <v/>
      </c>
      <c r="BL96" s="13" t="str">
        <f t="shared" si="13"/>
        <v/>
      </c>
      <c r="BM96" s="13" t="str">
        <f t="shared" si="13"/>
        <v/>
      </c>
      <c r="BN96" s="13" t="str">
        <f t="shared" si="13"/>
        <v/>
      </c>
      <c r="BO96" s="13" t="str">
        <f t="shared" si="13"/>
        <v/>
      </c>
      <c r="BP96" s="13" t="str">
        <f t="shared" si="13"/>
        <v/>
      </c>
      <c r="BQ96" s="13" t="str">
        <f t="shared" si="13"/>
        <v/>
      </c>
      <c r="BR96" s="13" t="str">
        <f t="shared" si="8"/>
        <v/>
      </c>
      <c r="BS96" s="13" t="str">
        <f t="shared" si="8"/>
        <v/>
      </c>
      <c r="BT96" s="13" t="str">
        <f t="shared" si="8"/>
        <v/>
      </c>
      <c r="BU96" s="13" t="str">
        <f t="shared" si="8"/>
        <v/>
      </c>
      <c r="BV96" s="13" t="str">
        <f t="shared" si="8"/>
        <v/>
      </c>
      <c r="BW96" s="13" t="str">
        <f t="shared" si="8"/>
        <v/>
      </c>
      <c r="BX96" s="13" t="str">
        <f t="shared" si="8"/>
        <v/>
      </c>
      <c r="BY96" s="13" t="str">
        <f t="shared" si="8"/>
        <v/>
      </c>
      <c r="BZ96" s="13" t="str">
        <f t="shared" si="8"/>
        <v/>
      </c>
      <c r="CA96" s="13" t="str">
        <f t="shared" si="8"/>
        <v/>
      </c>
      <c r="CB96" s="13" t="str">
        <f t="shared" si="8"/>
        <v/>
      </c>
      <c r="CC96" s="13" t="str">
        <f t="shared" si="8"/>
        <v/>
      </c>
    </row>
    <row r="97" spans="5:81" hidden="1" x14ac:dyDescent="0.35">
      <c r="E97" s="13" t="str">
        <f t="shared" si="14"/>
        <v/>
      </c>
      <c r="F97" s="13" t="str">
        <f t="shared" si="9"/>
        <v/>
      </c>
      <c r="G97" s="13" t="str">
        <f t="shared" si="9"/>
        <v/>
      </c>
      <c r="H97" s="13" t="str">
        <f t="shared" si="9"/>
        <v/>
      </c>
      <c r="I97" s="13" t="str">
        <f t="shared" si="9"/>
        <v/>
      </c>
      <c r="J97" s="13" t="str">
        <f t="shared" si="9"/>
        <v/>
      </c>
      <c r="K97" s="13" t="str">
        <f t="shared" si="9"/>
        <v/>
      </c>
      <c r="L97" s="13" t="str">
        <f t="shared" si="9"/>
        <v/>
      </c>
      <c r="M97" s="13" t="str">
        <f t="shared" si="9"/>
        <v/>
      </c>
      <c r="N97" s="13" t="str">
        <f t="shared" si="9"/>
        <v/>
      </c>
      <c r="O97" s="13" t="str">
        <f t="shared" si="9"/>
        <v/>
      </c>
      <c r="P97" s="13" t="str">
        <f t="shared" si="9"/>
        <v/>
      </c>
      <c r="Q97" s="13" t="str">
        <f t="shared" si="9"/>
        <v/>
      </c>
      <c r="R97" s="13" t="str">
        <f t="shared" si="9"/>
        <v/>
      </c>
      <c r="S97" s="13" t="str">
        <f t="shared" si="9"/>
        <v/>
      </c>
      <c r="T97" s="13" t="str">
        <f t="shared" si="9"/>
        <v/>
      </c>
      <c r="U97" s="13" t="str">
        <f t="shared" si="13"/>
        <v/>
      </c>
      <c r="V97" s="13" t="str">
        <f t="shared" si="13"/>
        <v/>
      </c>
      <c r="W97" s="13" t="str">
        <f t="shared" si="13"/>
        <v/>
      </c>
      <c r="X97" s="13" t="str">
        <f t="shared" si="13"/>
        <v/>
      </c>
      <c r="Y97" s="13" t="str">
        <f t="shared" si="13"/>
        <v/>
      </c>
      <c r="Z97" s="13" t="str">
        <f t="shared" si="13"/>
        <v/>
      </c>
      <c r="AA97" s="13" t="str">
        <f t="shared" si="13"/>
        <v/>
      </c>
      <c r="AB97" s="13" t="str">
        <f t="shared" si="13"/>
        <v/>
      </c>
      <c r="AC97" s="13" t="str">
        <f t="shared" si="13"/>
        <v/>
      </c>
      <c r="AD97" s="13" t="str">
        <f t="shared" si="13"/>
        <v/>
      </c>
      <c r="AE97" s="13" t="str">
        <f t="shared" ref="AE97:BQ97" si="15">IF(AE46&gt;0,IF(AE46&lt;5,"secret",""),"")</f>
        <v/>
      </c>
      <c r="AF97" s="13" t="str">
        <f t="shared" si="15"/>
        <v/>
      </c>
      <c r="AG97" s="13" t="str">
        <f t="shared" si="15"/>
        <v/>
      </c>
      <c r="AH97" s="13" t="str">
        <f t="shared" si="15"/>
        <v/>
      </c>
      <c r="AI97" s="13" t="str">
        <f t="shared" si="15"/>
        <v/>
      </c>
      <c r="AJ97" s="13" t="str">
        <f t="shared" si="15"/>
        <v/>
      </c>
      <c r="AK97" s="13" t="str">
        <f t="shared" si="15"/>
        <v/>
      </c>
      <c r="AL97" s="13" t="str">
        <f t="shared" si="15"/>
        <v/>
      </c>
      <c r="AM97" s="13" t="str">
        <f t="shared" si="15"/>
        <v/>
      </c>
      <c r="AN97" s="13" t="str">
        <f t="shared" si="15"/>
        <v/>
      </c>
      <c r="AO97" s="13" t="str">
        <f t="shared" si="15"/>
        <v/>
      </c>
      <c r="AP97" s="13" t="str">
        <f t="shared" si="15"/>
        <v/>
      </c>
      <c r="AQ97" s="13" t="str">
        <f t="shared" si="15"/>
        <v/>
      </c>
      <c r="AR97" s="13" t="str">
        <f t="shared" si="15"/>
        <v/>
      </c>
      <c r="AS97" s="13" t="str">
        <f t="shared" si="15"/>
        <v/>
      </c>
      <c r="AT97" s="13" t="str">
        <f t="shared" si="15"/>
        <v/>
      </c>
      <c r="AU97" s="13" t="str">
        <f t="shared" si="15"/>
        <v/>
      </c>
      <c r="AV97" s="13" t="str">
        <f t="shared" si="15"/>
        <v/>
      </c>
      <c r="AW97" s="13" t="str">
        <f t="shared" si="15"/>
        <v/>
      </c>
      <c r="AX97" s="13" t="str">
        <f t="shared" si="15"/>
        <v/>
      </c>
      <c r="AY97" s="13" t="str">
        <f t="shared" si="15"/>
        <v/>
      </c>
      <c r="AZ97" s="13" t="str">
        <f t="shared" si="15"/>
        <v/>
      </c>
      <c r="BA97" s="13" t="str">
        <f t="shared" si="15"/>
        <v/>
      </c>
      <c r="BB97" s="13" t="str">
        <f t="shared" si="15"/>
        <v/>
      </c>
      <c r="BC97" s="13" t="str">
        <f t="shared" si="15"/>
        <v/>
      </c>
      <c r="BD97" s="13" t="str">
        <f t="shared" si="15"/>
        <v/>
      </c>
      <c r="BE97" s="13" t="str">
        <f t="shared" si="15"/>
        <v/>
      </c>
      <c r="BF97" s="13" t="str">
        <f t="shared" si="15"/>
        <v/>
      </c>
      <c r="BG97" s="13" t="str">
        <f t="shared" si="15"/>
        <v/>
      </c>
      <c r="BH97" s="13" t="str">
        <f t="shared" si="15"/>
        <v/>
      </c>
      <c r="BI97" s="13" t="str">
        <f t="shared" si="15"/>
        <v/>
      </c>
      <c r="BJ97" s="13" t="str">
        <f t="shared" si="15"/>
        <v/>
      </c>
      <c r="BK97" s="13" t="str">
        <f t="shared" si="15"/>
        <v/>
      </c>
      <c r="BL97" s="13" t="str">
        <f t="shared" si="15"/>
        <v/>
      </c>
      <c r="BM97" s="13" t="str">
        <f t="shared" si="15"/>
        <v/>
      </c>
      <c r="BN97" s="13" t="str">
        <f t="shared" si="15"/>
        <v/>
      </c>
      <c r="BO97" s="13" t="str">
        <f t="shared" si="15"/>
        <v/>
      </c>
      <c r="BP97" s="13" t="str">
        <f t="shared" si="15"/>
        <v/>
      </c>
      <c r="BQ97" s="13" t="str">
        <f t="shared" si="15"/>
        <v/>
      </c>
      <c r="BR97" s="13" t="str">
        <f t="shared" si="8"/>
        <v/>
      </c>
      <c r="BS97" s="13" t="str">
        <f t="shared" si="8"/>
        <v/>
      </c>
      <c r="BT97" s="13" t="str">
        <f t="shared" si="8"/>
        <v/>
      </c>
      <c r="BU97" s="13" t="str">
        <f t="shared" si="8"/>
        <v/>
      </c>
      <c r="BV97" s="13" t="str">
        <f t="shared" si="8"/>
        <v/>
      </c>
      <c r="BW97" s="13" t="str">
        <f t="shared" si="8"/>
        <v/>
      </c>
      <c r="BX97" s="13" t="str">
        <f t="shared" si="8"/>
        <v/>
      </c>
      <c r="BY97" s="13" t="str">
        <f t="shared" si="8"/>
        <v/>
      </c>
      <c r="BZ97" s="13" t="str">
        <f t="shared" si="8"/>
        <v/>
      </c>
      <c r="CA97" s="13" t="str">
        <f t="shared" si="8"/>
        <v/>
      </c>
      <c r="CB97" s="13" t="str">
        <f t="shared" si="8"/>
        <v/>
      </c>
      <c r="CC97" s="13" t="str">
        <f t="shared" si="8"/>
        <v/>
      </c>
    </row>
    <row r="98" spans="5:81" hidden="1" x14ac:dyDescent="0.35">
      <c r="E98" s="13" t="str">
        <f>IF(E47&gt;0,IF(E47&lt;5,"secret",""),"")</f>
        <v/>
      </c>
      <c r="F98" s="13" t="str">
        <f t="shared" si="9"/>
        <v/>
      </c>
      <c r="G98" s="13" t="str">
        <f t="shared" si="9"/>
        <v/>
      </c>
      <c r="H98" s="13" t="str">
        <f t="shared" si="9"/>
        <v/>
      </c>
      <c r="I98" s="13" t="str">
        <f t="shared" si="9"/>
        <v/>
      </c>
      <c r="J98" s="13" t="str">
        <f t="shared" si="9"/>
        <v/>
      </c>
      <c r="K98" s="13" t="str">
        <f t="shared" si="9"/>
        <v/>
      </c>
      <c r="L98" s="13" t="str">
        <f t="shared" si="9"/>
        <v/>
      </c>
      <c r="M98" s="13" t="str">
        <f t="shared" si="9"/>
        <v/>
      </c>
      <c r="N98" s="13" t="str">
        <f t="shared" si="9"/>
        <v/>
      </c>
      <c r="O98" s="13" t="str">
        <f>IF(O47&gt;0,IF(O47&lt;5,"secret",""),"")</f>
        <v/>
      </c>
      <c r="P98" s="13" t="str">
        <f t="shared" si="9"/>
        <v/>
      </c>
      <c r="Q98" s="13" t="str">
        <f t="shared" si="9"/>
        <v/>
      </c>
      <c r="R98" s="13" t="str">
        <f t="shared" si="9"/>
        <v/>
      </c>
      <c r="S98" s="13" t="str">
        <f t="shared" si="9"/>
        <v/>
      </c>
      <c r="T98" s="13" t="str">
        <f t="shared" si="9"/>
        <v/>
      </c>
      <c r="U98" s="13" t="str">
        <f t="shared" ref="U98:CC98" si="16">IF(U47&gt;0,IF(U47&lt;5,"secret",""),"")</f>
        <v/>
      </c>
      <c r="V98" s="13" t="str">
        <f t="shared" si="16"/>
        <v/>
      </c>
      <c r="W98" s="13" t="str">
        <f t="shared" si="16"/>
        <v/>
      </c>
      <c r="X98" s="13" t="str">
        <f t="shared" si="16"/>
        <v/>
      </c>
      <c r="Y98" s="13" t="str">
        <f t="shared" si="16"/>
        <v/>
      </c>
      <c r="Z98" s="13" t="str">
        <f t="shared" si="16"/>
        <v/>
      </c>
      <c r="AA98" s="13" t="str">
        <f t="shared" si="16"/>
        <v/>
      </c>
      <c r="AB98" s="13" t="str">
        <f t="shared" si="16"/>
        <v/>
      </c>
      <c r="AC98" s="13" t="str">
        <f t="shared" si="16"/>
        <v/>
      </c>
      <c r="AD98" s="13" t="str">
        <f t="shared" si="16"/>
        <v/>
      </c>
      <c r="AE98" s="13" t="str">
        <f t="shared" si="16"/>
        <v/>
      </c>
      <c r="AF98" s="13" t="str">
        <f t="shared" si="16"/>
        <v/>
      </c>
      <c r="AG98" s="13" t="str">
        <f t="shared" si="16"/>
        <v/>
      </c>
      <c r="AH98" s="13" t="str">
        <f t="shared" si="16"/>
        <v/>
      </c>
      <c r="AI98" s="13" t="str">
        <f t="shared" si="16"/>
        <v/>
      </c>
      <c r="AJ98" s="13" t="str">
        <f t="shared" si="16"/>
        <v/>
      </c>
      <c r="AK98" s="13" t="str">
        <f t="shared" si="16"/>
        <v/>
      </c>
      <c r="AL98" s="13" t="str">
        <f t="shared" si="16"/>
        <v/>
      </c>
      <c r="AM98" s="13" t="str">
        <f t="shared" si="16"/>
        <v/>
      </c>
      <c r="AN98" s="13" t="str">
        <f t="shared" si="16"/>
        <v/>
      </c>
      <c r="AO98" s="13" t="str">
        <f t="shared" si="16"/>
        <v/>
      </c>
      <c r="AP98" s="13" t="str">
        <f t="shared" si="16"/>
        <v/>
      </c>
      <c r="AQ98" s="13" t="str">
        <f t="shared" si="16"/>
        <v/>
      </c>
      <c r="AR98" s="13" t="str">
        <f t="shared" si="16"/>
        <v/>
      </c>
      <c r="AS98" s="13" t="str">
        <f t="shared" si="16"/>
        <v/>
      </c>
      <c r="AT98" s="13" t="str">
        <f t="shared" si="16"/>
        <v/>
      </c>
      <c r="AU98" s="13" t="str">
        <f t="shared" si="16"/>
        <v/>
      </c>
      <c r="AV98" s="13" t="str">
        <f t="shared" si="16"/>
        <v/>
      </c>
      <c r="AW98" s="13" t="str">
        <f t="shared" si="16"/>
        <v/>
      </c>
      <c r="AX98" s="13" t="str">
        <f t="shared" si="16"/>
        <v/>
      </c>
      <c r="AY98" s="13" t="str">
        <f t="shared" si="16"/>
        <v/>
      </c>
      <c r="AZ98" s="13" t="str">
        <f t="shared" si="16"/>
        <v/>
      </c>
      <c r="BA98" s="13" t="str">
        <f t="shared" si="16"/>
        <v/>
      </c>
      <c r="BB98" s="13" t="str">
        <f t="shared" si="16"/>
        <v/>
      </c>
      <c r="BC98" s="13" t="str">
        <f t="shared" si="16"/>
        <v/>
      </c>
      <c r="BD98" s="13" t="str">
        <f t="shared" si="16"/>
        <v/>
      </c>
      <c r="BE98" s="13" t="str">
        <f t="shared" si="16"/>
        <v/>
      </c>
      <c r="BF98" s="13" t="str">
        <f t="shared" si="16"/>
        <v/>
      </c>
      <c r="BG98" s="13" t="str">
        <f t="shared" si="16"/>
        <v/>
      </c>
      <c r="BH98" s="13" t="str">
        <f t="shared" si="16"/>
        <v/>
      </c>
      <c r="BI98" s="13" t="str">
        <f t="shared" si="16"/>
        <v/>
      </c>
      <c r="BJ98" s="13" t="str">
        <f t="shared" si="16"/>
        <v/>
      </c>
      <c r="BK98" s="13" t="str">
        <f t="shared" si="16"/>
        <v/>
      </c>
      <c r="BL98" s="13" t="str">
        <f t="shared" si="16"/>
        <v/>
      </c>
      <c r="BM98" s="13" t="str">
        <f t="shared" si="16"/>
        <v/>
      </c>
      <c r="BN98" s="13" t="str">
        <f t="shared" si="16"/>
        <v/>
      </c>
      <c r="BO98" s="13" t="str">
        <f t="shared" si="16"/>
        <v/>
      </c>
      <c r="BP98" s="13" t="str">
        <f t="shared" si="16"/>
        <v/>
      </c>
      <c r="BQ98" s="13" t="str">
        <f t="shared" si="16"/>
        <v/>
      </c>
      <c r="BR98" s="13" t="str">
        <f t="shared" si="16"/>
        <v/>
      </c>
      <c r="BS98" s="13" t="str">
        <f t="shared" si="16"/>
        <v/>
      </c>
      <c r="BT98" s="13" t="str">
        <f t="shared" si="16"/>
        <v/>
      </c>
      <c r="BU98" s="13" t="str">
        <f t="shared" si="16"/>
        <v/>
      </c>
      <c r="BV98" s="13" t="str">
        <f t="shared" si="16"/>
        <v/>
      </c>
      <c r="BW98" s="13" t="str">
        <f t="shared" si="16"/>
        <v/>
      </c>
      <c r="BX98" s="13" t="str">
        <f t="shared" si="16"/>
        <v/>
      </c>
      <c r="BY98" s="13" t="str">
        <f t="shared" si="16"/>
        <v/>
      </c>
      <c r="BZ98" s="13" t="str">
        <f t="shared" si="16"/>
        <v/>
      </c>
      <c r="CA98" s="13" t="str">
        <f t="shared" si="16"/>
        <v/>
      </c>
      <c r="CB98" s="13" t="str">
        <f t="shared" si="16"/>
        <v/>
      </c>
      <c r="CC98" s="13" t="str">
        <f t="shared" si="16"/>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126"/>
  <sheetViews>
    <sheetView zoomScaleNormal="100" zoomScaleSheetLayoutView="5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58" style="13" customWidth="1"/>
    <col min="5" max="16384" width="10.81640625" style="13"/>
  </cols>
  <sheetData>
    <row r="1" spans="1:79" ht="28.5" x14ac:dyDescent="0.65">
      <c r="A1" s="76" t="s">
        <v>124</v>
      </c>
      <c r="C1" s="73" t="s">
        <v>125</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4"/>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269</v>
      </c>
      <c r="B5" s="76" t="s">
        <v>270</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t="s">
        <v>315</v>
      </c>
      <c r="J6" s="84">
        <v>5.81</v>
      </c>
      <c r="K6" s="61" t="s">
        <v>266</v>
      </c>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252.79</v>
      </c>
      <c r="J7" s="84">
        <v>306.18</v>
      </c>
      <c r="K7" s="61">
        <v>0.21120297480121852</v>
      </c>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136.85</v>
      </c>
      <c r="J9" s="84">
        <v>120.01</v>
      </c>
      <c r="K9" s="61">
        <v>-0.12305443916697101</v>
      </c>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574.11</v>
      </c>
      <c r="J10" s="84">
        <v>521.11</v>
      </c>
      <c r="K10" s="61">
        <v>-9.2316803400045333E-2</v>
      </c>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654.25</v>
      </c>
      <c r="J11" s="84">
        <v>598.20000000000005</v>
      </c>
      <c r="K11" s="61">
        <v>-8.5670615208253698E-2</v>
      </c>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28.87</v>
      </c>
      <c r="J12" s="84">
        <v>19.87</v>
      </c>
      <c r="K12" s="61">
        <v>-0.31174229303775547</v>
      </c>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396.92</v>
      </c>
      <c r="J13" s="84">
        <v>391.64</v>
      </c>
      <c r="K13" s="61">
        <v>-1.3302428700997737E-2</v>
      </c>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173.43</v>
      </c>
      <c r="J14" s="84">
        <v>148.76</v>
      </c>
      <c r="K14" s="61">
        <v>-0.14224759268869291</v>
      </c>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132.91</v>
      </c>
      <c r="J15" s="84">
        <v>111.3</v>
      </c>
      <c r="K15" s="61">
        <v>-0.16259122714618912</v>
      </c>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39.46</v>
      </c>
      <c r="J16" s="84">
        <v>34.229999999999997</v>
      </c>
      <c r="K16" s="61">
        <v>-0.13253928028383177</v>
      </c>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t="s">
        <v>315</v>
      </c>
      <c r="J17" s="84" t="s">
        <v>315</v>
      </c>
      <c r="K17" s="61" t="s">
        <v>266</v>
      </c>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11.09</v>
      </c>
      <c r="J18" s="84">
        <v>7.53</v>
      </c>
      <c r="K18" s="61">
        <v>-0.32100991884580699</v>
      </c>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t="s">
        <v>315</v>
      </c>
      <c r="J19" s="84" t="s">
        <v>315</v>
      </c>
      <c r="K19" s="61" t="s">
        <v>266</v>
      </c>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255.71</v>
      </c>
      <c r="J20" s="84">
        <v>221.29</v>
      </c>
      <c r="K20" s="61">
        <v>-0.13460560791521647</v>
      </c>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147.61000000000001</v>
      </c>
      <c r="J21" s="84">
        <v>133.44999999999999</v>
      </c>
      <c r="K21" s="61">
        <v>-9.5928460131427529E-2</v>
      </c>
      <c r="L21" s="7"/>
      <c r="M21" s="7"/>
      <c r="N21" s="7"/>
      <c r="O21" s="7"/>
      <c r="P21" s="7"/>
      <c r="Q21" s="7"/>
      <c r="R21" s="7"/>
      <c r="S21" s="7"/>
      <c r="T21" s="7"/>
      <c r="U21" s="7"/>
      <c r="V21" s="7"/>
      <c r="W21" s="7"/>
      <c r="X21" s="7"/>
      <c r="Y21" s="7"/>
      <c r="Z21" s="7"/>
      <c r="AA21" s="7"/>
      <c r="AB21" s="7"/>
      <c r="AC21" s="7" t="str">
        <f t="shared" ref="AC21:AC23" si="0">IF(I21&lt;5,IF(I21&gt;0,"s",""),"")</f>
        <v/>
      </c>
      <c r="AD21" s="7" t="str">
        <f t="shared" ref="AD21:AD23" si="1">IF(J21&lt;5,IF(J21&gt;0,"s",""),"")</f>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14.35</v>
      </c>
      <c r="J22" s="84">
        <v>10.82</v>
      </c>
      <c r="K22" s="61">
        <v>-0.24599303135888495</v>
      </c>
      <c r="L22" s="7"/>
      <c r="M22" s="7"/>
      <c r="N22" s="7"/>
      <c r="O22" s="7"/>
      <c r="P22" s="7"/>
      <c r="Q22" s="7"/>
      <c r="R22" s="7"/>
      <c r="S22" s="7"/>
      <c r="T22" s="7"/>
      <c r="U22" s="7"/>
      <c r="V22" s="7"/>
      <c r="W22" s="7"/>
      <c r="X22" s="7"/>
      <c r="Y22" s="7"/>
      <c r="Z22" s="7"/>
      <c r="AA22" s="7"/>
      <c r="AB22" s="7"/>
      <c r="AC22" s="7" t="str">
        <f t="shared" si="0"/>
        <v/>
      </c>
      <c r="AD22" s="7" t="str">
        <f t="shared" si="1"/>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2824.2599999999998</v>
      </c>
      <c r="J23" s="65">
        <v>2634.7000000000003</v>
      </c>
      <c r="K23" s="66">
        <v>-6.7118466430144408E-2</v>
      </c>
      <c r="L23" s="7"/>
      <c r="M23" s="7"/>
      <c r="N23" s="7"/>
      <c r="O23" s="7"/>
      <c r="P23" s="7"/>
      <c r="Q23" s="7"/>
      <c r="R23" s="7"/>
      <c r="S23" s="7"/>
      <c r="T23" s="7"/>
      <c r="U23" s="7"/>
      <c r="V23" s="7"/>
      <c r="W23" s="7"/>
      <c r="X23" s="7"/>
      <c r="Y23" s="7"/>
      <c r="Z23" s="7"/>
      <c r="AA23" s="7"/>
      <c r="AB23" s="7"/>
      <c r="AC23" s="7" t="str">
        <f t="shared" si="0"/>
        <v/>
      </c>
      <c r="AD23" s="7" t="str">
        <f t="shared" si="1"/>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124</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C31" s="69" t="s">
        <v>94</v>
      </c>
      <c r="D31" s="69" t="s">
        <v>95</v>
      </c>
      <c r="E31" s="107" t="s">
        <v>315</v>
      </c>
      <c r="F31" s="107" t="s">
        <v>315</v>
      </c>
      <c r="G31" s="107" t="s">
        <v>315</v>
      </c>
      <c r="H31" s="107" t="s">
        <v>315</v>
      </c>
      <c r="I31" s="107" t="s">
        <v>315</v>
      </c>
      <c r="J31" s="107" t="s">
        <v>315</v>
      </c>
      <c r="K31" s="107" t="s">
        <v>315</v>
      </c>
      <c r="L31" s="107" t="s">
        <v>315</v>
      </c>
      <c r="M31" s="107" t="s">
        <v>315</v>
      </c>
      <c r="N31" s="107" t="s">
        <v>315</v>
      </c>
      <c r="O31" s="107" t="s">
        <v>315</v>
      </c>
      <c r="P31" s="107" t="s">
        <v>315</v>
      </c>
      <c r="Q31" s="107" t="s">
        <v>315</v>
      </c>
      <c r="R31" s="107" t="s">
        <v>315</v>
      </c>
      <c r="S31" s="107" t="s">
        <v>315</v>
      </c>
      <c r="T31" s="107" t="s">
        <v>315</v>
      </c>
      <c r="U31" s="107" t="s">
        <v>315</v>
      </c>
      <c r="V31" s="107" t="s">
        <v>315</v>
      </c>
      <c r="W31" s="107" t="s">
        <v>315</v>
      </c>
      <c r="X31" s="107" t="s">
        <v>315</v>
      </c>
      <c r="Y31" s="107" t="s">
        <v>315</v>
      </c>
      <c r="Z31" s="107" t="s">
        <v>315</v>
      </c>
      <c r="AA31" s="107" t="s">
        <v>315</v>
      </c>
      <c r="AB31" s="107" t="s">
        <v>315</v>
      </c>
      <c r="AC31" s="107" t="s">
        <v>315</v>
      </c>
      <c r="AD31" s="107" t="s">
        <v>315</v>
      </c>
      <c r="AE31" s="107" t="s">
        <v>315</v>
      </c>
      <c r="AF31" s="107" t="s">
        <v>315</v>
      </c>
      <c r="AG31" s="107" t="s">
        <v>315</v>
      </c>
      <c r="AH31" s="107" t="s">
        <v>315</v>
      </c>
      <c r="AI31" s="107" t="s">
        <v>315</v>
      </c>
      <c r="AJ31" s="107" t="s">
        <v>315</v>
      </c>
      <c r="AK31" s="107" t="s">
        <v>315</v>
      </c>
      <c r="AL31" s="107" t="s">
        <v>315</v>
      </c>
      <c r="AM31" s="107" t="s">
        <v>315</v>
      </c>
      <c r="AN31" s="107" t="s">
        <v>315</v>
      </c>
      <c r="AO31" s="107" t="s">
        <v>315</v>
      </c>
      <c r="AP31" s="107" t="s">
        <v>315</v>
      </c>
      <c r="AQ31" s="107" t="s">
        <v>315</v>
      </c>
      <c r="AR31" s="107" t="s">
        <v>315</v>
      </c>
      <c r="AS31" s="107" t="s">
        <v>315</v>
      </c>
      <c r="AT31" s="107" t="s">
        <v>315</v>
      </c>
      <c r="AU31" s="107" t="s">
        <v>315</v>
      </c>
      <c r="AV31" s="107" t="s">
        <v>315</v>
      </c>
      <c r="AW31" s="107" t="s">
        <v>315</v>
      </c>
      <c r="AX31" s="107" t="s">
        <v>315</v>
      </c>
      <c r="AY31" s="107" t="s">
        <v>315</v>
      </c>
      <c r="AZ31" s="107" t="s">
        <v>315</v>
      </c>
      <c r="BA31" s="107" t="s">
        <v>315</v>
      </c>
      <c r="BB31" s="107" t="s">
        <v>315</v>
      </c>
      <c r="BC31" s="107" t="s">
        <v>315</v>
      </c>
      <c r="BD31" s="107" t="s">
        <v>315</v>
      </c>
      <c r="BE31" s="107" t="s">
        <v>315</v>
      </c>
      <c r="BF31" s="107" t="s">
        <v>315</v>
      </c>
      <c r="BG31" s="107" t="s">
        <v>315</v>
      </c>
      <c r="BH31" s="107" t="s">
        <v>315</v>
      </c>
      <c r="BI31" s="107" t="s">
        <v>315</v>
      </c>
      <c r="BJ31" s="107" t="s">
        <v>315</v>
      </c>
      <c r="BK31" s="107" t="s">
        <v>315</v>
      </c>
      <c r="BL31" s="107" t="s">
        <v>315</v>
      </c>
      <c r="BM31" s="107" t="s">
        <v>315</v>
      </c>
      <c r="BN31" s="107" t="s">
        <v>315</v>
      </c>
      <c r="BO31" s="107" t="s">
        <v>315</v>
      </c>
      <c r="BP31" s="107" t="s">
        <v>315</v>
      </c>
      <c r="BQ31" s="107" t="s">
        <v>315</v>
      </c>
      <c r="BR31" s="107" t="s">
        <v>315</v>
      </c>
      <c r="BS31" s="107" t="s">
        <v>315</v>
      </c>
      <c r="BT31" s="107" t="s">
        <v>315</v>
      </c>
      <c r="BU31" s="107" t="s">
        <v>315</v>
      </c>
      <c r="BV31" s="107" t="s">
        <v>315</v>
      </c>
      <c r="BW31" s="107" t="s">
        <v>315</v>
      </c>
      <c r="BX31" s="107" t="s">
        <v>315</v>
      </c>
      <c r="BY31" s="107" t="s">
        <v>315</v>
      </c>
      <c r="BZ31" s="107" t="s">
        <v>315</v>
      </c>
      <c r="CA31" s="107" t="s">
        <v>315</v>
      </c>
      <c r="CB31" s="107" t="s">
        <v>315</v>
      </c>
      <c r="CC31" s="107" t="s">
        <v>315</v>
      </c>
      <c r="CD31" s="107" t="s">
        <v>315</v>
      </c>
    </row>
    <row r="32" spans="1:93" x14ac:dyDescent="0.35">
      <c r="C32" s="69" t="s">
        <v>96</v>
      </c>
      <c r="D32" s="69" t="s">
        <v>97</v>
      </c>
      <c r="E32" s="107">
        <v>165.22003194367801</v>
      </c>
      <c r="F32" s="107">
        <v>160.79578476736799</v>
      </c>
      <c r="G32" s="107">
        <v>170.70237136980501</v>
      </c>
      <c r="H32" s="107">
        <v>164.61963172338801</v>
      </c>
      <c r="I32" s="107">
        <v>143.11923419797</v>
      </c>
      <c r="J32" s="107">
        <v>132.46474513111599</v>
      </c>
      <c r="K32" s="107">
        <v>185.02295809266701</v>
      </c>
      <c r="L32" s="107">
        <v>241.66360429302901</v>
      </c>
      <c r="M32" s="107">
        <v>235.12705385084999</v>
      </c>
      <c r="N32" s="107">
        <v>245.98387699072001</v>
      </c>
      <c r="O32" s="107">
        <v>213.544207379227</v>
      </c>
      <c r="P32" s="107">
        <v>224.24023357228501</v>
      </c>
      <c r="Q32" s="107">
        <v>219.68530068046601</v>
      </c>
      <c r="R32" s="107">
        <v>209.726753261022</v>
      </c>
      <c r="S32" s="107">
        <v>209.18456882365399</v>
      </c>
      <c r="T32" s="107">
        <v>189.61145742513401</v>
      </c>
      <c r="U32" s="107">
        <v>197.72529646971299</v>
      </c>
      <c r="V32" s="107">
        <v>178.45638421785699</v>
      </c>
      <c r="W32" s="107">
        <v>170.863734457871</v>
      </c>
      <c r="X32" s="107">
        <v>172.14621292931301</v>
      </c>
      <c r="Y32" s="107">
        <v>192.67747601935301</v>
      </c>
      <c r="Z32" s="107">
        <v>216.93381883219899</v>
      </c>
      <c r="AA32" s="107">
        <v>196.54858959820999</v>
      </c>
      <c r="AB32" s="107">
        <v>224.53109588041599</v>
      </c>
      <c r="AC32" s="107">
        <v>219.94766764191601</v>
      </c>
      <c r="AD32" s="107">
        <v>233.55354228245801</v>
      </c>
      <c r="AE32" s="107">
        <v>214.21767137785301</v>
      </c>
      <c r="AF32" s="107">
        <v>175.670219923231</v>
      </c>
      <c r="AG32" s="107">
        <v>138.94317609972799</v>
      </c>
      <c r="AH32" s="107">
        <v>154.98518518944601</v>
      </c>
      <c r="AI32" s="107">
        <v>153.18885239466701</v>
      </c>
      <c r="AJ32" s="107">
        <v>133.23225199017401</v>
      </c>
      <c r="AK32" s="107">
        <v>149.622691353379</v>
      </c>
      <c r="AL32" s="107">
        <v>138.79269950401999</v>
      </c>
      <c r="AM32" s="107">
        <v>141.223614112771</v>
      </c>
      <c r="AN32" s="107">
        <v>163.61464617444301</v>
      </c>
      <c r="AO32" s="107">
        <v>163.55836857391799</v>
      </c>
      <c r="AP32" s="107">
        <v>138.77839753456399</v>
      </c>
      <c r="AQ32" s="107">
        <v>142.06526763185599</v>
      </c>
      <c r="AR32" s="107">
        <v>169.90205901916201</v>
      </c>
      <c r="AS32" s="107">
        <v>175.48533620419701</v>
      </c>
      <c r="AT32" s="107">
        <v>182.64733144389399</v>
      </c>
      <c r="AU32" s="107">
        <v>162.23450414840801</v>
      </c>
      <c r="AV32" s="107">
        <v>191.238532931886</v>
      </c>
      <c r="AW32" s="107">
        <v>189.79580045128401</v>
      </c>
      <c r="AX32" s="107">
        <v>202.58439432755301</v>
      </c>
      <c r="AY32" s="107">
        <v>216.27627681036299</v>
      </c>
      <c r="AZ32" s="107">
        <v>203.72425127263</v>
      </c>
      <c r="BA32" s="107">
        <v>218.257320881684</v>
      </c>
      <c r="BB32" s="107">
        <v>202.457283335347</v>
      </c>
      <c r="BC32" s="107">
        <v>218.16117280329399</v>
      </c>
      <c r="BD32" s="107">
        <v>233.57114291764299</v>
      </c>
      <c r="BE32" s="107">
        <v>259.29439077503099</v>
      </c>
      <c r="BF32" s="107">
        <v>255.38739895202201</v>
      </c>
      <c r="BG32" s="107">
        <v>244.756671520911</v>
      </c>
      <c r="BH32" s="107">
        <v>225.75605381619999</v>
      </c>
      <c r="BI32" s="107">
        <v>231.87084675351699</v>
      </c>
      <c r="BJ32" s="107">
        <v>245.263036780237</v>
      </c>
      <c r="BK32" s="107">
        <v>259.786334654033</v>
      </c>
      <c r="BL32" s="107">
        <v>245.10606495623099</v>
      </c>
      <c r="BM32" s="107">
        <v>256.36735341181799</v>
      </c>
      <c r="BN32" s="107">
        <v>229.02850309469201</v>
      </c>
      <c r="BO32" s="107">
        <v>254.60226109418599</v>
      </c>
      <c r="BP32" s="107">
        <v>275.83964809525298</v>
      </c>
      <c r="BQ32" s="107">
        <v>281.93334070571501</v>
      </c>
      <c r="BR32" s="107">
        <v>302.93892391219202</v>
      </c>
      <c r="BS32" s="107">
        <v>286.95449732132698</v>
      </c>
      <c r="BT32" s="107">
        <v>279.457349044995</v>
      </c>
      <c r="BU32" s="107">
        <v>266.290793299124</v>
      </c>
      <c r="BV32" s="107">
        <v>238.68537223629701</v>
      </c>
      <c r="BW32" s="107">
        <v>247.821725121436</v>
      </c>
      <c r="BX32" s="107">
        <v>258.465267418998</v>
      </c>
      <c r="BY32" s="107">
        <v>259.68588046835299</v>
      </c>
      <c r="BZ32" s="107">
        <v>256.61664680126199</v>
      </c>
      <c r="CA32" s="107">
        <v>273.10670925456998</v>
      </c>
      <c r="CB32" s="107">
        <v>306.21247815048099</v>
      </c>
      <c r="CC32" s="107">
        <v>310.21587468066798</v>
      </c>
      <c r="CD32" s="107">
        <v>312.06635448179298</v>
      </c>
    </row>
    <row r="33" spans="3:82" x14ac:dyDescent="0.35">
      <c r="C33" s="69" t="s">
        <v>98</v>
      </c>
      <c r="D33" s="69" t="s">
        <v>99</v>
      </c>
      <c r="E33" s="107">
        <v>37.151763245920201</v>
      </c>
      <c r="F33" s="107">
        <v>52.121466753871303</v>
      </c>
      <c r="G33" s="107">
        <v>45.448456580698398</v>
      </c>
      <c r="H33" s="107">
        <v>41.297979262684898</v>
      </c>
      <c r="I33" s="107">
        <v>35.305894188653099</v>
      </c>
      <c r="J33" s="107">
        <v>47.005126729448399</v>
      </c>
      <c r="K33" s="107">
        <v>51.811586231270297</v>
      </c>
      <c r="L33" s="107">
        <v>48.806388913790798</v>
      </c>
      <c r="M33" s="107">
        <v>48.625558049199498</v>
      </c>
      <c r="N33" s="107">
        <v>50.568811403996399</v>
      </c>
      <c r="O33" s="107">
        <v>44.532128849231498</v>
      </c>
      <c r="P33" s="107">
        <v>37.669268610344901</v>
      </c>
      <c r="Q33" s="107">
        <v>36.3887609592011</v>
      </c>
      <c r="R33" s="107">
        <v>41.679506078910599</v>
      </c>
      <c r="S33" s="107">
        <v>35.614329013938899</v>
      </c>
      <c r="T33" s="107">
        <v>36.5055342854169</v>
      </c>
      <c r="U33" s="107">
        <v>36.391709942682603</v>
      </c>
      <c r="V33" s="107">
        <v>34.931765356876397</v>
      </c>
      <c r="W33" s="107">
        <v>35.950560420469102</v>
      </c>
      <c r="X33" s="107">
        <v>38.517140056099798</v>
      </c>
      <c r="Y33" s="107">
        <v>35.2272535164701</v>
      </c>
      <c r="Z33" s="107">
        <v>34.305423682217501</v>
      </c>
      <c r="AA33" s="107">
        <v>32.731381009418897</v>
      </c>
      <c r="AB33" s="107">
        <v>31.386445619288299</v>
      </c>
      <c r="AC33" s="107">
        <v>28.8459230241446</v>
      </c>
      <c r="AD33" s="107">
        <v>30.6267723583864</v>
      </c>
      <c r="AE33" s="107">
        <v>26.112044219877301</v>
      </c>
      <c r="AF33" s="107">
        <v>22.746529409320399</v>
      </c>
      <c r="AG33" s="107">
        <v>21.0229819932438</v>
      </c>
      <c r="AH33" s="107">
        <v>24.703224043655901</v>
      </c>
      <c r="AI33" s="107">
        <v>19.1020278100473</v>
      </c>
      <c r="AJ33" s="107">
        <v>15.953728996325999</v>
      </c>
      <c r="AK33" s="107">
        <v>19.234852832619399</v>
      </c>
      <c r="AL33" s="107">
        <v>19.616677635760201</v>
      </c>
      <c r="AM33" s="107">
        <v>26.748081664700699</v>
      </c>
      <c r="AN33" s="107">
        <v>25.240008705509101</v>
      </c>
      <c r="AO33" s="107">
        <v>25.2802936262676</v>
      </c>
      <c r="AP33" s="107">
        <v>28.911844404196898</v>
      </c>
      <c r="AQ33" s="107">
        <v>25.739922019259801</v>
      </c>
      <c r="AR33" s="107">
        <v>16.006852188831999</v>
      </c>
      <c r="AS33" s="107">
        <v>16.598755934379302</v>
      </c>
      <c r="AT33" s="107">
        <v>15.7649996672294</v>
      </c>
      <c r="AU33" s="107">
        <v>13.839884282507199</v>
      </c>
      <c r="AV33" s="107">
        <v>14.9125305870608</v>
      </c>
      <c r="AW33" s="107">
        <v>16.027460137589799</v>
      </c>
      <c r="AX33" s="107">
        <v>27.888403320484301</v>
      </c>
      <c r="AY33" s="107">
        <v>37.744824383725899</v>
      </c>
      <c r="AZ33" s="107">
        <v>34.411550314110201</v>
      </c>
      <c r="BA33" s="107">
        <v>32.8432856975421</v>
      </c>
      <c r="BB33" s="107">
        <v>31.655485012033498</v>
      </c>
      <c r="BC33" s="107">
        <v>33.8537957840392</v>
      </c>
      <c r="BD33" s="107">
        <v>32.366963899176703</v>
      </c>
      <c r="BE33" s="107">
        <v>31.114218563577801</v>
      </c>
      <c r="BF33" s="107">
        <v>29.611527383570898</v>
      </c>
      <c r="BG33" s="107">
        <v>36.378353961422697</v>
      </c>
      <c r="BH33" s="107">
        <v>37.949130700600399</v>
      </c>
      <c r="BI33" s="107">
        <v>34.073162011298798</v>
      </c>
      <c r="BJ33" s="107">
        <v>31.444982349351399</v>
      </c>
      <c r="BK33" s="107">
        <v>29.827605591915798</v>
      </c>
      <c r="BL33" s="107">
        <v>32.173114995318599</v>
      </c>
      <c r="BM33" s="107">
        <v>28.4922103414833</v>
      </c>
      <c r="BN33" s="107">
        <v>20.924405993659501</v>
      </c>
      <c r="BO33" s="107">
        <v>31.1617707071055</v>
      </c>
      <c r="BP33" s="107">
        <v>24.942266035443598</v>
      </c>
      <c r="BQ33" s="107">
        <v>22.9090682205238</v>
      </c>
      <c r="BR33" s="107">
        <v>20.509839502387401</v>
      </c>
      <c r="BS33" s="107">
        <v>22.795347140566001</v>
      </c>
      <c r="BT33" s="107">
        <v>26.503415788667599</v>
      </c>
      <c r="BU33" s="107">
        <v>26.253526209430699</v>
      </c>
      <c r="BV33" s="107">
        <v>26.776132726052701</v>
      </c>
      <c r="BW33" s="107">
        <v>25.424702349633002</v>
      </c>
      <c r="BX33" s="107">
        <v>24.433983218383698</v>
      </c>
      <c r="BY33" s="107">
        <v>30.802023338544899</v>
      </c>
      <c r="BZ33" s="107">
        <v>26.862891788513998</v>
      </c>
      <c r="CA33" s="107">
        <v>20.0580547282776</v>
      </c>
      <c r="CB33" s="107">
        <v>21.236559035216601</v>
      </c>
      <c r="CC33" s="107">
        <v>20.5368027114692</v>
      </c>
      <c r="CD33" s="107">
        <v>18.741336372755899</v>
      </c>
    </row>
    <row r="34" spans="3:82" x14ac:dyDescent="0.35">
      <c r="C34" s="69" t="s">
        <v>100</v>
      </c>
      <c r="D34" s="69" t="s">
        <v>101</v>
      </c>
      <c r="E34" s="107">
        <v>187.58921906534599</v>
      </c>
      <c r="F34" s="107">
        <v>190.74302787173201</v>
      </c>
      <c r="G34" s="107">
        <v>195.41786233181699</v>
      </c>
      <c r="H34" s="107">
        <v>213.08248534320199</v>
      </c>
      <c r="I34" s="107">
        <v>252.01513940768001</v>
      </c>
      <c r="J34" s="107">
        <v>295.14277260497801</v>
      </c>
      <c r="K34" s="107">
        <v>232.71308640566201</v>
      </c>
      <c r="L34" s="107">
        <v>275.361663340127</v>
      </c>
      <c r="M34" s="107">
        <v>303.57370861855497</v>
      </c>
      <c r="N34" s="107">
        <v>277.39861266575502</v>
      </c>
      <c r="O34" s="107">
        <v>263.49619255330703</v>
      </c>
      <c r="P34" s="107">
        <v>195.53594098855999</v>
      </c>
      <c r="Q34" s="107">
        <v>231.94973264963801</v>
      </c>
      <c r="R34" s="107">
        <v>305.96607968308399</v>
      </c>
      <c r="S34" s="107">
        <v>312.74527726931399</v>
      </c>
      <c r="T34" s="107">
        <v>229.148543792114</v>
      </c>
      <c r="U34" s="107">
        <v>140.152962447026</v>
      </c>
      <c r="V34" s="107">
        <v>109.40787380093499</v>
      </c>
      <c r="W34" s="107">
        <v>155.97120001718201</v>
      </c>
      <c r="X34" s="107">
        <v>196.90055604365301</v>
      </c>
      <c r="Y34" s="107">
        <v>229.70446400190099</v>
      </c>
      <c r="Z34" s="107">
        <v>250.67086201109399</v>
      </c>
      <c r="AA34" s="107">
        <v>232.97865697141501</v>
      </c>
      <c r="AB34" s="107">
        <v>254.14723423082799</v>
      </c>
      <c r="AC34" s="107">
        <v>315.285988515594</v>
      </c>
      <c r="AD34" s="107">
        <v>382.88063308819699</v>
      </c>
      <c r="AE34" s="107">
        <v>332.28878524190799</v>
      </c>
      <c r="AF34" s="107">
        <v>473.69554234638701</v>
      </c>
      <c r="AG34" s="107">
        <v>373.26844527411703</v>
      </c>
      <c r="AH34" s="107">
        <v>283.68614609443699</v>
      </c>
      <c r="AI34" s="107">
        <v>303.78291365418499</v>
      </c>
      <c r="AJ34" s="107">
        <v>293.45795259793601</v>
      </c>
      <c r="AK34" s="107">
        <v>296.58801132575297</v>
      </c>
      <c r="AL34" s="107">
        <v>333.97244171003598</v>
      </c>
      <c r="AM34" s="107">
        <v>357.464676054866</v>
      </c>
      <c r="AN34" s="107">
        <v>394.075582685673</v>
      </c>
      <c r="AO34" s="107">
        <v>253.88918633673299</v>
      </c>
      <c r="AP34" s="107">
        <v>401.39962625106699</v>
      </c>
      <c r="AQ34" s="107">
        <v>500.01352150419001</v>
      </c>
      <c r="AR34" s="107">
        <v>452.10308907828397</v>
      </c>
      <c r="AS34" s="107">
        <v>494.33674689311499</v>
      </c>
      <c r="AT34" s="107">
        <v>470.61198780997</v>
      </c>
      <c r="AU34" s="107">
        <v>506.91183852299298</v>
      </c>
      <c r="AV34" s="107">
        <v>457.87662821737803</v>
      </c>
      <c r="AW34" s="107">
        <v>407.69710640323899</v>
      </c>
      <c r="AX34" s="107">
        <v>369.51892925561299</v>
      </c>
      <c r="AY34" s="107">
        <v>396.35139535548001</v>
      </c>
      <c r="AZ34" s="107">
        <v>275.63481248532202</v>
      </c>
      <c r="BA34" s="107">
        <v>105.428216817839</v>
      </c>
      <c r="BB34" s="107">
        <v>117.00235767339301</v>
      </c>
      <c r="BC34" s="107">
        <v>130.11890561525701</v>
      </c>
      <c r="BD34" s="107">
        <v>157.018441478846</v>
      </c>
      <c r="BE34" s="107">
        <v>151.15832052847199</v>
      </c>
      <c r="BF34" s="107">
        <v>160.898328391067</v>
      </c>
      <c r="BG34" s="107">
        <v>183.99195185123801</v>
      </c>
      <c r="BH34" s="107">
        <v>165.00153712255201</v>
      </c>
      <c r="BI34" s="107">
        <v>189.93859472377099</v>
      </c>
      <c r="BJ34" s="107">
        <v>198.975491886317</v>
      </c>
      <c r="BK34" s="107">
        <v>148.83559073833999</v>
      </c>
      <c r="BL34" s="107">
        <v>142.34472168969299</v>
      </c>
      <c r="BM34" s="107">
        <v>118.366869549982</v>
      </c>
      <c r="BN34" s="107">
        <v>63.974768382768701</v>
      </c>
      <c r="BO34" s="107">
        <v>116.78615358864501</v>
      </c>
      <c r="BP34" s="107">
        <v>102.540284611429</v>
      </c>
      <c r="BQ34" s="107">
        <v>97.089928731437396</v>
      </c>
      <c r="BR34" s="107">
        <v>104.274200016113</v>
      </c>
      <c r="BS34" s="107">
        <v>120.938974920598</v>
      </c>
      <c r="BT34" s="107">
        <v>138.68762555078999</v>
      </c>
      <c r="BU34" s="107">
        <v>154.862525154461</v>
      </c>
      <c r="BV34" s="107">
        <v>141.14253483164001</v>
      </c>
      <c r="BW34" s="107">
        <v>126.773999943544</v>
      </c>
      <c r="BX34" s="107">
        <v>142.13072272916301</v>
      </c>
      <c r="BY34" s="107">
        <v>142.929634126704</v>
      </c>
      <c r="BZ34" s="107">
        <v>125.727895776376</v>
      </c>
      <c r="CA34" s="107">
        <v>112.625055890322</v>
      </c>
      <c r="CB34" s="107">
        <v>130.49614649958301</v>
      </c>
      <c r="CC34" s="107">
        <v>119.745555793354</v>
      </c>
      <c r="CD34" s="107">
        <v>112.322343456212</v>
      </c>
    </row>
    <row r="35" spans="3:82" x14ac:dyDescent="0.35">
      <c r="C35" s="69" t="s">
        <v>102</v>
      </c>
      <c r="D35" s="69" t="s">
        <v>103</v>
      </c>
      <c r="E35" s="107">
        <v>472.93596375941797</v>
      </c>
      <c r="F35" s="107">
        <v>563.65912843311003</v>
      </c>
      <c r="G35" s="107">
        <v>482.905446301393</v>
      </c>
      <c r="H35" s="107">
        <v>389.63833762041298</v>
      </c>
      <c r="I35" s="107">
        <v>429.10521887986499</v>
      </c>
      <c r="J35" s="107">
        <v>324.73565872846899</v>
      </c>
      <c r="K35" s="107">
        <v>313.76174847776798</v>
      </c>
      <c r="L35" s="107">
        <v>311.39528913137298</v>
      </c>
      <c r="M35" s="107">
        <v>467.05721964153997</v>
      </c>
      <c r="N35" s="107">
        <v>436.63146816429497</v>
      </c>
      <c r="O35" s="107">
        <v>440.82758091104802</v>
      </c>
      <c r="P35" s="107">
        <v>514.96973548759695</v>
      </c>
      <c r="Q35" s="107">
        <v>458.00218225450698</v>
      </c>
      <c r="R35" s="107">
        <v>299.64594408248303</v>
      </c>
      <c r="S35" s="107">
        <v>265.488753908143</v>
      </c>
      <c r="T35" s="107">
        <v>182.751090318736</v>
      </c>
      <c r="U35" s="107">
        <v>72.093946122337499</v>
      </c>
      <c r="V35" s="107">
        <v>73.851239590125402</v>
      </c>
      <c r="W35" s="107">
        <v>144.908345757131</v>
      </c>
      <c r="X35" s="107">
        <v>129.02941690460699</v>
      </c>
      <c r="Y35" s="107">
        <v>218.17302127911699</v>
      </c>
      <c r="Z35" s="107">
        <v>259.59442354503102</v>
      </c>
      <c r="AA35" s="107">
        <v>275.07667113973702</v>
      </c>
      <c r="AB35" s="107">
        <v>312.068101515021</v>
      </c>
      <c r="AC35" s="107">
        <v>326.21319042655898</v>
      </c>
      <c r="AD35" s="107">
        <v>339.61657988193798</v>
      </c>
      <c r="AE35" s="107">
        <v>349.08088845291502</v>
      </c>
      <c r="AF35" s="107">
        <v>455.32763013088498</v>
      </c>
      <c r="AG35" s="107">
        <v>377.75574790412799</v>
      </c>
      <c r="AH35" s="107">
        <v>301.81042584578199</v>
      </c>
      <c r="AI35" s="107">
        <v>286.963754497406</v>
      </c>
      <c r="AJ35" s="107">
        <v>293.50123983349101</v>
      </c>
      <c r="AK35" s="107">
        <v>416.56957636235097</v>
      </c>
      <c r="AL35" s="107">
        <v>432.19466544144399</v>
      </c>
      <c r="AM35" s="107">
        <v>361.58637029429201</v>
      </c>
      <c r="AN35" s="107">
        <v>423.02410816906701</v>
      </c>
      <c r="AO35" s="107">
        <v>208.073836029548</v>
      </c>
      <c r="AP35" s="107">
        <v>488.48026059667501</v>
      </c>
      <c r="AQ35" s="107">
        <v>748.31166701977395</v>
      </c>
      <c r="AR35" s="107">
        <v>797.46439463560398</v>
      </c>
      <c r="AS35" s="107">
        <v>735.12802512404198</v>
      </c>
      <c r="AT35" s="107">
        <v>670.02938355300705</v>
      </c>
      <c r="AU35" s="107">
        <v>545.36386878777603</v>
      </c>
      <c r="AV35" s="107">
        <v>527.869106055457</v>
      </c>
      <c r="AW35" s="107">
        <v>449.46083389543497</v>
      </c>
      <c r="AX35" s="107">
        <v>394.04595518985502</v>
      </c>
      <c r="AY35" s="107">
        <v>420.18285895706498</v>
      </c>
      <c r="AZ35" s="107">
        <v>389.97181310648199</v>
      </c>
      <c r="BA35" s="107">
        <v>821.49233954047497</v>
      </c>
      <c r="BB35" s="107">
        <v>754.93072152787499</v>
      </c>
      <c r="BC35" s="107">
        <v>784.03837552509799</v>
      </c>
      <c r="BD35" s="107">
        <v>777.102210768242</v>
      </c>
      <c r="BE35" s="107">
        <v>685.81841106362106</v>
      </c>
      <c r="BF35" s="107">
        <v>698.90457697478405</v>
      </c>
      <c r="BG35" s="107">
        <v>630.10790913657399</v>
      </c>
      <c r="BH35" s="107">
        <v>612.46977106266695</v>
      </c>
      <c r="BI35" s="107">
        <v>638.30910321085901</v>
      </c>
      <c r="BJ35" s="107">
        <v>704.73507591534405</v>
      </c>
      <c r="BK35" s="107">
        <v>704.17926582040695</v>
      </c>
      <c r="BL35" s="107">
        <v>660.52158759762904</v>
      </c>
      <c r="BM35" s="107">
        <v>620.122062838989</v>
      </c>
      <c r="BN35" s="107">
        <v>363.33826992932899</v>
      </c>
      <c r="BO35" s="107">
        <v>477.95592823196301</v>
      </c>
      <c r="BP35" s="107">
        <v>496.72150924233699</v>
      </c>
      <c r="BQ35" s="107">
        <v>480.186422000292</v>
      </c>
      <c r="BR35" s="107">
        <v>427.59277785302697</v>
      </c>
      <c r="BS35" s="107">
        <v>428.374228076733</v>
      </c>
      <c r="BT35" s="107">
        <v>469.66654019449697</v>
      </c>
      <c r="BU35" s="107">
        <v>521.12180961704496</v>
      </c>
      <c r="BV35" s="107">
        <v>497.932318370762</v>
      </c>
      <c r="BW35" s="107">
        <v>516.47042058577699</v>
      </c>
      <c r="BX35" s="107">
        <v>571.09123963345701</v>
      </c>
      <c r="BY35" s="107">
        <v>567.17966360916796</v>
      </c>
      <c r="BZ35" s="107">
        <v>540.94323408426396</v>
      </c>
      <c r="CA35" s="107">
        <v>494.07224524935998</v>
      </c>
      <c r="CB35" s="107">
        <v>520.23994444675998</v>
      </c>
      <c r="CC35" s="107">
        <v>490.92058221988401</v>
      </c>
      <c r="CD35" s="107">
        <v>509.39711993898101</v>
      </c>
    </row>
    <row r="36" spans="3:82" x14ac:dyDescent="0.35">
      <c r="C36" s="69" t="s">
        <v>104</v>
      </c>
      <c r="D36" s="69" t="s">
        <v>8</v>
      </c>
      <c r="E36" s="107">
        <v>642.32850848172995</v>
      </c>
      <c r="F36" s="107">
        <v>566.52989847251104</v>
      </c>
      <c r="G36" s="107">
        <v>559.26896393850905</v>
      </c>
      <c r="H36" s="107">
        <v>525.20208259363596</v>
      </c>
      <c r="I36" s="107">
        <v>565.60010498827705</v>
      </c>
      <c r="J36" s="107">
        <v>629.71066464294802</v>
      </c>
      <c r="K36" s="107">
        <v>635.43558388759902</v>
      </c>
      <c r="L36" s="107">
        <v>737.10468275744802</v>
      </c>
      <c r="M36" s="107">
        <v>739.26039646835602</v>
      </c>
      <c r="N36" s="107">
        <v>757.76665273358503</v>
      </c>
      <c r="O36" s="107">
        <v>786.60030917846404</v>
      </c>
      <c r="P36" s="107">
        <v>833.77991487733004</v>
      </c>
      <c r="Q36" s="107">
        <v>900.54557661726199</v>
      </c>
      <c r="R36" s="107">
        <v>835.73302374184198</v>
      </c>
      <c r="S36" s="107">
        <v>713.62708476052399</v>
      </c>
      <c r="T36" s="107">
        <v>513.09167829800197</v>
      </c>
      <c r="U36" s="107">
        <v>386.39362314411102</v>
      </c>
      <c r="V36" s="107">
        <v>374.580266866442</v>
      </c>
      <c r="W36" s="107">
        <v>397.83074535389198</v>
      </c>
      <c r="X36" s="107">
        <v>473.07723742255303</v>
      </c>
      <c r="Y36" s="107">
        <v>510.42256827513899</v>
      </c>
      <c r="Z36" s="107">
        <v>574.41174551110703</v>
      </c>
      <c r="AA36" s="107">
        <v>629.103479389992</v>
      </c>
      <c r="AB36" s="107">
        <v>609.30656506864398</v>
      </c>
      <c r="AC36" s="107">
        <v>741.97189126671901</v>
      </c>
      <c r="AD36" s="107">
        <v>687.32149293837904</v>
      </c>
      <c r="AE36" s="107">
        <v>583.22847558808496</v>
      </c>
      <c r="AF36" s="107">
        <v>557.55809601284295</v>
      </c>
      <c r="AG36" s="107">
        <v>523.69626873540801</v>
      </c>
      <c r="AH36" s="107">
        <v>505.86031852939601</v>
      </c>
      <c r="AI36" s="107">
        <v>550.118511461504</v>
      </c>
      <c r="AJ36" s="107">
        <v>497.46133409661701</v>
      </c>
      <c r="AK36" s="107">
        <v>500.34017857171</v>
      </c>
      <c r="AL36" s="107">
        <v>523.08623102031197</v>
      </c>
      <c r="AM36" s="107">
        <v>527.39902354202502</v>
      </c>
      <c r="AN36" s="107">
        <v>531.86520510835305</v>
      </c>
      <c r="AO36" s="107">
        <v>587.67672232163102</v>
      </c>
      <c r="AP36" s="107">
        <v>514.26505595100696</v>
      </c>
      <c r="AQ36" s="107">
        <v>507.83304456672101</v>
      </c>
      <c r="AR36" s="107">
        <v>513.51468449293202</v>
      </c>
      <c r="AS36" s="107">
        <v>503.36078372076503</v>
      </c>
      <c r="AT36" s="107">
        <v>559.54368208633696</v>
      </c>
      <c r="AU36" s="107">
        <v>480.09351039502002</v>
      </c>
      <c r="AV36" s="107">
        <v>517.94593445651901</v>
      </c>
      <c r="AW36" s="107">
        <v>507.88248569442698</v>
      </c>
      <c r="AX36" s="107">
        <v>547.27297067627001</v>
      </c>
      <c r="AY36" s="107">
        <v>547.57127543812499</v>
      </c>
      <c r="AZ36" s="107">
        <v>630.93437708768204</v>
      </c>
      <c r="BA36" s="107">
        <v>623.11462048930196</v>
      </c>
      <c r="BB36" s="107">
        <v>651.89764183524403</v>
      </c>
      <c r="BC36" s="107">
        <v>688.88250383355899</v>
      </c>
      <c r="BD36" s="107">
        <v>713.02653777806404</v>
      </c>
      <c r="BE36" s="107">
        <v>744.82073928476404</v>
      </c>
      <c r="BF36" s="107">
        <v>698.81738471234803</v>
      </c>
      <c r="BG36" s="107">
        <v>699.84921345349699</v>
      </c>
      <c r="BH36" s="107">
        <v>753.08689586989897</v>
      </c>
      <c r="BI36" s="107">
        <v>755.02844761753897</v>
      </c>
      <c r="BJ36" s="107">
        <v>667.81961419393804</v>
      </c>
      <c r="BK36" s="107">
        <v>684.87766071342298</v>
      </c>
      <c r="BL36" s="107">
        <v>662.81922514371797</v>
      </c>
      <c r="BM36" s="107">
        <v>656.78831305678</v>
      </c>
      <c r="BN36" s="107">
        <v>544.74884574376597</v>
      </c>
      <c r="BO36" s="107">
        <v>577.68234660924099</v>
      </c>
      <c r="BP36" s="107">
        <v>627.14380338538103</v>
      </c>
      <c r="BQ36" s="107">
        <v>646.33987395217696</v>
      </c>
      <c r="BR36" s="107">
        <v>637.99487327830798</v>
      </c>
      <c r="BS36" s="107">
        <v>651.52362782761395</v>
      </c>
      <c r="BT36" s="107">
        <v>647.09729223521401</v>
      </c>
      <c r="BU36" s="107">
        <v>743.33004532334405</v>
      </c>
      <c r="BV36" s="107">
        <v>649.58188302048404</v>
      </c>
      <c r="BW36" s="107">
        <v>640.61546213135102</v>
      </c>
      <c r="BX36" s="107">
        <v>654.30790582912005</v>
      </c>
      <c r="BY36" s="107">
        <v>618.43121507982801</v>
      </c>
      <c r="BZ36" s="107">
        <v>609.95811153607701</v>
      </c>
      <c r="CA36" s="107">
        <v>588.16674982677398</v>
      </c>
      <c r="CB36" s="107">
        <v>608.77524405223005</v>
      </c>
      <c r="CC36" s="107">
        <v>570.79384656195396</v>
      </c>
      <c r="CD36" s="107">
        <v>551.158439849969</v>
      </c>
    </row>
    <row r="37" spans="3:82" x14ac:dyDescent="0.35">
      <c r="C37" s="69" t="s">
        <v>105</v>
      </c>
      <c r="D37" s="69" t="s">
        <v>10</v>
      </c>
      <c r="E37" s="107">
        <v>422.86451532502002</v>
      </c>
      <c r="F37" s="107">
        <v>427.307001621692</v>
      </c>
      <c r="G37" s="107">
        <v>453.47787661342397</v>
      </c>
      <c r="H37" s="107">
        <v>423.81820951643999</v>
      </c>
      <c r="I37" s="107">
        <v>428.13531628776502</v>
      </c>
      <c r="J37" s="107">
        <v>472.80570596136698</v>
      </c>
      <c r="K37" s="107">
        <v>417.36391544909497</v>
      </c>
      <c r="L37" s="107">
        <v>417.43686337744703</v>
      </c>
      <c r="M37" s="107">
        <v>488.99887302723198</v>
      </c>
      <c r="N37" s="107">
        <v>481.88026013177301</v>
      </c>
      <c r="O37" s="107">
        <v>487.58048708128803</v>
      </c>
      <c r="P37" s="107">
        <v>475.82139741713303</v>
      </c>
      <c r="Q37" s="107">
        <v>504.23235176608898</v>
      </c>
      <c r="R37" s="107">
        <v>421.06428268075098</v>
      </c>
      <c r="S37" s="107">
        <v>387.483842859986</v>
      </c>
      <c r="T37" s="107">
        <v>375.05372239268399</v>
      </c>
      <c r="U37" s="107">
        <v>314.60625690853902</v>
      </c>
      <c r="V37" s="107">
        <v>329.29006301406298</v>
      </c>
      <c r="W37" s="107">
        <v>331.50706022235897</v>
      </c>
      <c r="X37" s="107">
        <v>347.63543142947202</v>
      </c>
      <c r="Y37" s="107">
        <v>371.02573789545301</v>
      </c>
      <c r="Z37" s="107">
        <v>423.44482391613002</v>
      </c>
      <c r="AA37" s="107">
        <v>408.97803893874902</v>
      </c>
      <c r="AB37" s="107">
        <v>407.43605328679098</v>
      </c>
      <c r="AC37" s="107">
        <v>439.903631955766</v>
      </c>
      <c r="AD37" s="107">
        <v>420.27873452441997</v>
      </c>
      <c r="AE37" s="107">
        <v>394.085083422823</v>
      </c>
      <c r="AF37" s="107">
        <v>385.82254167140002</v>
      </c>
      <c r="AG37" s="107">
        <v>398.848860033113</v>
      </c>
      <c r="AH37" s="107">
        <v>400.12151179804999</v>
      </c>
      <c r="AI37" s="107">
        <v>400.74799509497598</v>
      </c>
      <c r="AJ37" s="107">
        <v>432.74553249480999</v>
      </c>
      <c r="AK37" s="107">
        <v>432.24408440851198</v>
      </c>
      <c r="AL37" s="107">
        <v>408.37199626950598</v>
      </c>
      <c r="AM37" s="107">
        <v>383.106004044217</v>
      </c>
      <c r="AN37" s="107">
        <v>391.88397386144101</v>
      </c>
      <c r="AO37" s="107">
        <v>388.69275336867503</v>
      </c>
      <c r="AP37" s="107">
        <v>378.25031357184099</v>
      </c>
      <c r="AQ37" s="107">
        <v>369.97297351747699</v>
      </c>
      <c r="AR37" s="107">
        <v>323.69041267551802</v>
      </c>
      <c r="AS37" s="107">
        <v>317.16158212591699</v>
      </c>
      <c r="AT37" s="107">
        <v>323.47985703444499</v>
      </c>
      <c r="AU37" s="107">
        <v>338.10300135977099</v>
      </c>
      <c r="AV37" s="107">
        <v>350.39139182723102</v>
      </c>
      <c r="AW37" s="107">
        <v>346.85332540802199</v>
      </c>
      <c r="AX37" s="107">
        <v>309.73429219593902</v>
      </c>
      <c r="AY37" s="107">
        <v>345.74864030539101</v>
      </c>
      <c r="AZ37" s="107">
        <v>376.05515824318798</v>
      </c>
      <c r="BA37" s="107">
        <v>387.60338198485402</v>
      </c>
      <c r="BB37" s="107">
        <v>413.70801960808302</v>
      </c>
      <c r="BC37" s="107">
        <v>386.56626818782598</v>
      </c>
      <c r="BD37" s="107">
        <v>405.67752325335601</v>
      </c>
      <c r="BE37" s="107">
        <v>370.900965560359</v>
      </c>
      <c r="BF37" s="107">
        <v>356.71226224883998</v>
      </c>
      <c r="BG37" s="107">
        <v>376.243708023865</v>
      </c>
      <c r="BH37" s="107">
        <v>401.33885240796502</v>
      </c>
      <c r="BI37" s="107">
        <v>443.67329012976199</v>
      </c>
      <c r="BJ37" s="107">
        <v>466.33751364908898</v>
      </c>
      <c r="BK37" s="107">
        <v>467.82612987272898</v>
      </c>
      <c r="BL37" s="107">
        <v>485.39197195325602</v>
      </c>
      <c r="BM37" s="107">
        <v>443.75550616502699</v>
      </c>
      <c r="BN37" s="107">
        <v>136.82333894045399</v>
      </c>
      <c r="BO37" s="107">
        <v>357.96834054757699</v>
      </c>
      <c r="BP37" s="107">
        <v>383.21458132043</v>
      </c>
      <c r="BQ37" s="107">
        <v>404.95775815700699</v>
      </c>
      <c r="BR37" s="107">
        <v>364.44813808933202</v>
      </c>
      <c r="BS37" s="107">
        <v>351.37111467953503</v>
      </c>
      <c r="BT37" s="107">
        <v>364.93591563688699</v>
      </c>
      <c r="BU37" s="107">
        <v>350.46772432537301</v>
      </c>
      <c r="BV37" s="107">
        <v>347.14576634492801</v>
      </c>
      <c r="BW37" s="107">
        <v>378.47871744123501</v>
      </c>
      <c r="BX37" s="107">
        <v>413.73276979058301</v>
      </c>
      <c r="BY37" s="107">
        <v>379.89506434345901</v>
      </c>
      <c r="BZ37" s="107">
        <v>363.78692302551201</v>
      </c>
      <c r="CA37" s="107">
        <v>335.97141912369699</v>
      </c>
      <c r="CB37" s="107">
        <v>342.09821155769998</v>
      </c>
      <c r="CC37" s="107">
        <v>377.03378828194502</v>
      </c>
      <c r="CD37" s="107">
        <v>353.51493337815498</v>
      </c>
    </row>
    <row r="38" spans="3:82" x14ac:dyDescent="0.35">
      <c r="C38" s="69" t="s">
        <v>106</v>
      </c>
      <c r="D38" s="69" t="s">
        <v>107</v>
      </c>
      <c r="E38" s="107">
        <v>106.213925787064</v>
      </c>
      <c r="F38" s="107">
        <v>93.112686415511206</v>
      </c>
      <c r="G38" s="107">
        <v>102.98284318743301</v>
      </c>
      <c r="H38" s="107">
        <v>98.723555468810403</v>
      </c>
      <c r="I38" s="107">
        <v>84.544305252684296</v>
      </c>
      <c r="J38" s="107">
        <v>105.18341911009099</v>
      </c>
      <c r="K38" s="107">
        <v>112.967226886139</v>
      </c>
      <c r="L38" s="107">
        <v>115.788073237224</v>
      </c>
      <c r="M38" s="107">
        <v>103.40303585769099</v>
      </c>
      <c r="N38" s="107">
        <v>97.1494478145908</v>
      </c>
      <c r="O38" s="107">
        <v>89.782854530140398</v>
      </c>
      <c r="P38" s="107">
        <v>94.652794445839803</v>
      </c>
      <c r="Q38" s="107">
        <v>101.907977391233</v>
      </c>
      <c r="R38" s="107">
        <v>111.76459826037301</v>
      </c>
      <c r="S38" s="107">
        <v>113.50001232174399</v>
      </c>
      <c r="T38" s="107">
        <v>95.392598539345997</v>
      </c>
      <c r="U38" s="107">
        <v>93.3356383997005</v>
      </c>
      <c r="V38" s="107">
        <v>87.819007142051007</v>
      </c>
      <c r="W38" s="107">
        <v>120.311174229668</v>
      </c>
      <c r="X38" s="107">
        <v>124.659882372577</v>
      </c>
      <c r="Y38" s="107">
        <v>107.30993365843899</v>
      </c>
      <c r="Z38" s="107">
        <v>122.447990032612</v>
      </c>
      <c r="AA38" s="107">
        <v>118.74930171274499</v>
      </c>
      <c r="AB38" s="107">
        <v>131.820066482404</v>
      </c>
      <c r="AC38" s="107">
        <v>123.353520204566</v>
      </c>
      <c r="AD38" s="107">
        <v>129.148621203521</v>
      </c>
      <c r="AE38" s="107">
        <v>120.71424257510201</v>
      </c>
      <c r="AF38" s="107">
        <v>108.036463406042</v>
      </c>
      <c r="AG38" s="107">
        <v>135.94606114902601</v>
      </c>
      <c r="AH38" s="107">
        <v>132.49654394050799</v>
      </c>
      <c r="AI38" s="107">
        <v>120.94515015972701</v>
      </c>
      <c r="AJ38" s="107">
        <v>125.790670274654</v>
      </c>
      <c r="AK38" s="107">
        <v>123.804348034521</v>
      </c>
      <c r="AL38" s="107">
        <v>96.095219648655302</v>
      </c>
      <c r="AM38" s="107">
        <v>107.696837538094</v>
      </c>
      <c r="AN38" s="107">
        <v>124.935076264884</v>
      </c>
      <c r="AO38" s="107">
        <v>123.345561306467</v>
      </c>
      <c r="AP38" s="107">
        <v>122.325788097052</v>
      </c>
      <c r="AQ38" s="107">
        <v>118.349030266432</v>
      </c>
      <c r="AR38" s="107">
        <v>132.512771381596</v>
      </c>
      <c r="AS38" s="107">
        <v>148.83536279139801</v>
      </c>
      <c r="AT38" s="107">
        <v>175.06806614125099</v>
      </c>
      <c r="AU38" s="107">
        <v>176.27918515443599</v>
      </c>
      <c r="AV38" s="107">
        <v>182.19280720799301</v>
      </c>
      <c r="AW38" s="107">
        <v>206.536674387945</v>
      </c>
      <c r="AX38" s="107">
        <v>213.84496407051299</v>
      </c>
      <c r="AY38" s="107">
        <v>200.05223083325799</v>
      </c>
      <c r="AZ38" s="107">
        <v>218.05160014541499</v>
      </c>
      <c r="BA38" s="107">
        <v>219.444402060888</v>
      </c>
      <c r="BB38" s="107">
        <v>221.51567835963499</v>
      </c>
      <c r="BC38" s="107">
        <v>215.45665422089701</v>
      </c>
      <c r="BD38" s="107">
        <v>234.157453590415</v>
      </c>
      <c r="BE38" s="107">
        <v>210.79325903160799</v>
      </c>
      <c r="BF38" s="107">
        <v>197.028755145491</v>
      </c>
      <c r="BG38" s="107">
        <v>185.85218582178001</v>
      </c>
      <c r="BH38" s="107">
        <v>178.91623715433099</v>
      </c>
      <c r="BI38" s="107">
        <v>182.61867352198601</v>
      </c>
      <c r="BJ38" s="107">
        <v>174.64183093056999</v>
      </c>
      <c r="BK38" s="107">
        <v>200.32763004198</v>
      </c>
      <c r="BL38" s="107">
        <v>194.33950532799301</v>
      </c>
      <c r="BM38" s="107">
        <v>187.879745782161</v>
      </c>
      <c r="BN38" s="107">
        <v>128.159227054132</v>
      </c>
      <c r="BO38" s="107">
        <v>193.39488214807901</v>
      </c>
      <c r="BP38" s="107">
        <v>171.87027304275</v>
      </c>
      <c r="BQ38" s="107">
        <v>181.44003865113399</v>
      </c>
      <c r="BR38" s="107">
        <v>192.566440277525</v>
      </c>
      <c r="BS38" s="107">
        <v>193.69380588330799</v>
      </c>
      <c r="BT38" s="107">
        <v>208.453412485565</v>
      </c>
      <c r="BU38" s="107">
        <v>217.155363479687</v>
      </c>
      <c r="BV38" s="107">
        <v>213.56900954259899</v>
      </c>
      <c r="BW38" s="107">
        <v>205.21858947125</v>
      </c>
      <c r="BX38" s="107">
        <v>198.863916901382</v>
      </c>
      <c r="BY38" s="107">
        <v>175.826129406918</v>
      </c>
      <c r="BZ38" s="107">
        <v>163.50250220986999</v>
      </c>
      <c r="CA38" s="107">
        <v>163.515566033402</v>
      </c>
      <c r="CB38" s="107">
        <v>153.410517805041</v>
      </c>
      <c r="CC38" s="107">
        <v>154.68301170077501</v>
      </c>
      <c r="CD38" s="107">
        <v>134.33602432817401</v>
      </c>
    </row>
    <row r="39" spans="3:82" x14ac:dyDescent="0.35">
      <c r="C39" s="69" t="s">
        <v>108</v>
      </c>
      <c r="D39" s="69" t="s">
        <v>12</v>
      </c>
      <c r="E39" s="107">
        <v>90.429539915937497</v>
      </c>
      <c r="F39" s="107">
        <v>85.027487919168195</v>
      </c>
      <c r="G39" s="107">
        <v>83.399559992279194</v>
      </c>
      <c r="H39" s="107">
        <v>71.9580536522476</v>
      </c>
      <c r="I39" s="107">
        <v>54.9672780385133</v>
      </c>
      <c r="J39" s="107">
        <v>61.641069296799799</v>
      </c>
      <c r="K39" s="107">
        <v>66.856763068515505</v>
      </c>
      <c r="L39" s="107">
        <v>71.220707156604206</v>
      </c>
      <c r="M39" s="107">
        <v>86.526814955560695</v>
      </c>
      <c r="N39" s="107">
        <v>98.200688926335104</v>
      </c>
      <c r="O39" s="107">
        <v>93.482734275037899</v>
      </c>
      <c r="P39" s="107">
        <v>101.774015699117</v>
      </c>
      <c r="Q39" s="107">
        <v>111.535011962572</v>
      </c>
      <c r="R39" s="107">
        <v>115.35380978478</v>
      </c>
      <c r="S39" s="107">
        <v>124.814721250639</v>
      </c>
      <c r="T39" s="107">
        <v>105.204670537882</v>
      </c>
      <c r="U39" s="107">
        <v>99.932420426910795</v>
      </c>
      <c r="V39" s="107">
        <v>99.023593390591401</v>
      </c>
      <c r="W39" s="107">
        <v>91.318619295918793</v>
      </c>
      <c r="X39" s="107">
        <v>106.054966339879</v>
      </c>
      <c r="Y39" s="107">
        <v>128.44712317379</v>
      </c>
      <c r="Z39" s="107">
        <v>119.94156043177</v>
      </c>
      <c r="AA39" s="107">
        <v>118.271821064661</v>
      </c>
      <c r="AB39" s="107">
        <v>116.526042480575</v>
      </c>
      <c r="AC39" s="107">
        <v>104.24854717722801</v>
      </c>
      <c r="AD39" s="107">
        <v>105.892924280203</v>
      </c>
      <c r="AE39" s="107">
        <v>102.647732463675</v>
      </c>
      <c r="AF39" s="107">
        <v>99.518321133396796</v>
      </c>
      <c r="AG39" s="107">
        <v>80.533479440727106</v>
      </c>
      <c r="AH39" s="107">
        <v>75.098566813091196</v>
      </c>
      <c r="AI39" s="107">
        <v>74.891726934263502</v>
      </c>
      <c r="AJ39" s="107">
        <v>61.892496496271399</v>
      </c>
      <c r="AK39" s="107">
        <v>71.7861040753655</v>
      </c>
      <c r="AL39" s="107">
        <v>73.091871141437196</v>
      </c>
      <c r="AM39" s="107">
        <v>73.353522408927205</v>
      </c>
      <c r="AN39" s="107">
        <v>86.099929743872394</v>
      </c>
      <c r="AO39" s="107">
        <v>88.441965882614895</v>
      </c>
      <c r="AP39" s="107">
        <v>76.118206581951995</v>
      </c>
      <c r="AQ39" s="107">
        <v>65.812376315383403</v>
      </c>
      <c r="AR39" s="107">
        <v>67.126301036683202</v>
      </c>
      <c r="AS39" s="107">
        <v>86.774449452145902</v>
      </c>
      <c r="AT39" s="107">
        <v>97.479808179364696</v>
      </c>
      <c r="AU39" s="107">
        <v>95.733144657684207</v>
      </c>
      <c r="AV39" s="107">
        <v>87.946010798896907</v>
      </c>
      <c r="AW39" s="107">
        <v>77.636670229449507</v>
      </c>
      <c r="AX39" s="107">
        <v>79.256885677192102</v>
      </c>
      <c r="AY39" s="107">
        <v>71.160153480746402</v>
      </c>
      <c r="AZ39" s="107">
        <v>86.047154637559601</v>
      </c>
      <c r="BA39" s="107">
        <v>92.559942908632195</v>
      </c>
      <c r="BB39" s="107">
        <v>92.106524890101795</v>
      </c>
      <c r="BC39" s="107">
        <v>104.042982508555</v>
      </c>
      <c r="BD39" s="107">
        <v>96.1949454275519</v>
      </c>
      <c r="BE39" s="107">
        <v>117.153182330929</v>
      </c>
      <c r="BF39" s="107">
        <v>104.381109920773</v>
      </c>
      <c r="BG39" s="107">
        <v>105.11426090608499</v>
      </c>
      <c r="BH39" s="107">
        <v>89.975661060562402</v>
      </c>
      <c r="BI39" s="107">
        <v>97.161438102632701</v>
      </c>
      <c r="BJ39" s="107">
        <v>92.990350022482502</v>
      </c>
      <c r="BK39" s="107">
        <v>88.253686799242502</v>
      </c>
      <c r="BL39" s="107">
        <v>103.84635098757801</v>
      </c>
      <c r="BM39" s="107">
        <v>87.283283770429605</v>
      </c>
      <c r="BN39" s="107">
        <v>51.061178822195501</v>
      </c>
      <c r="BO39" s="107">
        <v>95.338996874679594</v>
      </c>
      <c r="BP39" s="107">
        <v>109.974643517781</v>
      </c>
      <c r="BQ39" s="107">
        <v>108.148460869668</v>
      </c>
      <c r="BR39" s="107">
        <v>116.334282458571</v>
      </c>
      <c r="BS39" s="107">
        <v>97.651592996087999</v>
      </c>
      <c r="BT39" s="107">
        <v>114.858379672872</v>
      </c>
      <c r="BU39" s="107">
        <v>131.101657715317</v>
      </c>
      <c r="BV39" s="107">
        <v>139.501187558564</v>
      </c>
      <c r="BW39" s="107">
        <v>141.56971526803</v>
      </c>
      <c r="BX39" s="107">
        <v>140.511422010307</v>
      </c>
      <c r="BY39" s="107">
        <v>133.021725296227</v>
      </c>
      <c r="BZ39" s="107">
        <v>138.556143706673</v>
      </c>
      <c r="CA39" s="107">
        <v>157.514451627678</v>
      </c>
      <c r="CB39" s="107">
        <v>142.41612290861801</v>
      </c>
      <c r="CC39" s="107">
        <v>126.615943029259</v>
      </c>
      <c r="CD39" s="107">
        <v>102.142967331657</v>
      </c>
    </row>
    <row r="40" spans="3:82" x14ac:dyDescent="0.35">
      <c r="C40" s="69" t="s">
        <v>109</v>
      </c>
      <c r="D40" s="69" t="s">
        <v>13</v>
      </c>
      <c r="E40" s="107">
        <v>20.750419763200998</v>
      </c>
      <c r="F40" s="107">
        <v>20.212443121186901</v>
      </c>
      <c r="G40" s="107">
        <v>16.972170819555799</v>
      </c>
      <c r="H40" s="107">
        <v>20.373132451523201</v>
      </c>
      <c r="I40" s="107">
        <v>20.4389173970855</v>
      </c>
      <c r="J40" s="107">
        <v>33.202001927040598</v>
      </c>
      <c r="K40" s="107">
        <v>22.654904044845001</v>
      </c>
      <c r="L40" s="107">
        <v>21.078408813816399</v>
      </c>
      <c r="M40" s="107">
        <v>27.503964171770502</v>
      </c>
      <c r="N40" s="107">
        <v>26.775152205861801</v>
      </c>
      <c r="O40" s="107">
        <v>24.370471780453101</v>
      </c>
      <c r="P40" s="107">
        <v>23.831471243740999</v>
      </c>
      <c r="Q40" s="107">
        <v>14.9764129876287</v>
      </c>
      <c r="R40" s="107">
        <v>17.296199118893099</v>
      </c>
      <c r="S40" s="107">
        <v>19.104094763628002</v>
      </c>
      <c r="T40" s="107">
        <v>13.823997334371001</v>
      </c>
      <c r="U40" s="107">
        <v>12.311460244266099</v>
      </c>
      <c r="V40" s="107">
        <v>12.2680748209299</v>
      </c>
      <c r="W40" s="107">
        <v>10.9646487402125</v>
      </c>
      <c r="X40" s="107">
        <v>16.9492186517747</v>
      </c>
      <c r="Y40" s="107">
        <v>16.607549224936001</v>
      </c>
      <c r="Z40" s="107">
        <v>24.567959853210901</v>
      </c>
      <c r="AA40" s="107">
        <v>31.956017357499299</v>
      </c>
      <c r="AB40" s="107">
        <v>10.9661243306748</v>
      </c>
      <c r="AC40" s="107">
        <v>12.1924514443057</v>
      </c>
      <c r="AD40" s="107">
        <v>14.3925779516583</v>
      </c>
      <c r="AE40" s="107">
        <v>14.3517185508033</v>
      </c>
      <c r="AF40" s="107">
        <v>13.313075089772701</v>
      </c>
      <c r="AG40" s="107">
        <v>16.527499787989399</v>
      </c>
      <c r="AH40" s="107">
        <v>12.853204527152499</v>
      </c>
      <c r="AI40" s="107">
        <v>12.458258972345</v>
      </c>
      <c r="AJ40" s="107">
        <v>16.596775052903599</v>
      </c>
      <c r="AK40" s="107">
        <v>17.3650356254192</v>
      </c>
      <c r="AL40" s="107">
        <v>18.5309162548952</v>
      </c>
      <c r="AM40" s="107">
        <v>14.802540085764001</v>
      </c>
      <c r="AN40" s="107">
        <v>18.9146540411537</v>
      </c>
      <c r="AO40" s="107">
        <v>20.533163722583001</v>
      </c>
      <c r="AP40" s="107">
        <v>20.757538148348999</v>
      </c>
      <c r="AQ40" s="107">
        <v>16.774407737857601</v>
      </c>
      <c r="AR40" s="107">
        <v>19.4684466554341</v>
      </c>
      <c r="AS40" s="107">
        <v>19.5291750067063</v>
      </c>
      <c r="AT40" s="107">
        <v>19.9862476774708</v>
      </c>
      <c r="AU40" s="107">
        <v>24.188703945876501</v>
      </c>
      <c r="AV40" s="107">
        <v>17.959909486423999</v>
      </c>
      <c r="AW40" s="107">
        <v>23.410188908250198</v>
      </c>
      <c r="AX40" s="107">
        <v>28.747650385389498</v>
      </c>
      <c r="AY40" s="107">
        <v>31.7000187934369</v>
      </c>
      <c r="AZ40" s="107">
        <v>22.6042111198127</v>
      </c>
      <c r="BA40" s="107">
        <v>26.916813215515798</v>
      </c>
      <c r="BB40" s="107">
        <v>35.911130059040197</v>
      </c>
      <c r="BC40" s="107">
        <v>28.3112873221238</v>
      </c>
      <c r="BD40" s="107">
        <v>28.232794317386102</v>
      </c>
      <c r="BE40" s="107">
        <v>34.396396783013103</v>
      </c>
      <c r="BF40" s="107">
        <v>29.953126903903701</v>
      </c>
      <c r="BG40" s="107">
        <v>28.028930300946499</v>
      </c>
      <c r="BH40" s="107">
        <v>34.468899996262301</v>
      </c>
      <c r="BI40" s="107">
        <v>26.4981658749894</v>
      </c>
      <c r="BJ40" s="107">
        <v>26.755160058953901</v>
      </c>
      <c r="BK40" s="107">
        <v>29.067067776773001</v>
      </c>
      <c r="BL40" s="107">
        <v>30.393464811567402</v>
      </c>
      <c r="BM40" s="107">
        <v>27.788137071587599</v>
      </c>
      <c r="BN40" s="107" t="s">
        <v>315</v>
      </c>
      <c r="BO40" s="107">
        <v>20.1997747836933</v>
      </c>
      <c r="BP40" s="107">
        <v>18.313268733282399</v>
      </c>
      <c r="BQ40" s="107">
        <v>21.2329330496102</v>
      </c>
      <c r="BR40" s="107">
        <v>19.863764769931802</v>
      </c>
      <c r="BS40" s="107">
        <v>30.050921238800601</v>
      </c>
      <c r="BT40" s="107">
        <v>31.459821775696401</v>
      </c>
      <c r="BU40" s="107">
        <v>31.876119791428501</v>
      </c>
      <c r="BV40" s="107">
        <v>29.765845236939398</v>
      </c>
      <c r="BW40" s="107">
        <v>27.7921834107308</v>
      </c>
      <c r="BX40" s="107">
        <v>39.374054234450902</v>
      </c>
      <c r="BY40" s="107">
        <v>40.208559677232003</v>
      </c>
      <c r="BZ40" s="107">
        <v>37.810379199571798</v>
      </c>
      <c r="CA40" s="107">
        <v>33.2465556418529</v>
      </c>
      <c r="CB40" s="107">
        <v>32.758977144239601</v>
      </c>
      <c r="CC40" s="107">
        <v>33.228165465960302</v>
      </c>
      <c r="CD40" s="107">
        <v>33.820209973453402</v>
      </c>
    </row>
    <row r="41" spans="3:82" x14ac:dyDescent="0.35">
      <c r="C41" s="69" t="s">
        <v>110</v>
      </c>
      <c r="D41" s="69" t="s">
        <v>14</v>
      </c>
      <c r="E41" s="107" t="s">
        <v>315</v>
      </c>
      <c r="F41" s="107" t="s">
        <v>315</v>
      </c>
      <c r="G41" s="107" t="s">
        <v>315</v>
      </c>
      <c r="H41" s="107" t="s">
        <v>315</v>
      </c>
      <c r="I41" s="107" t="s">
        <v>315</v>
      </c>
      <c r="J41" s="107" t="s">
        <v>315</v>
      </c>
      <c r="K41" s="107" t="s">
        <v>315</v>
      </c>
      <c r="L41" s="107" t="s">
        <v>315</v>
      </c>
      <c r="M41" s="107" t="s">
        <v>315</v>
      </c>
      <c r="N41" s="107" t="s">
        <v>315</v>
      </c>
      <c r="O41" s="107" t="s">
        <v>315</v>
      </c>
      <c r="P41" s="107" t="s">
        <v>315</v>
      </c>
      <c r="Q41" s="107" t="s">
        <v>315</v>
      </c>
      <c r="R41" s="107" t="s">
        <v>315</v>
      </c>
      <c r="S41" s="107" t="s">
        <v>315</v>
      </c>
      <c r="T41" s="107" t="s">
        <v>315</v>
      </c>
      <c r="U41" s="107" t="s">
        <v>315</v>
      </c>
      <c r="V41" s="107" t="s">
        <v>315</v>
      </c>
      <c r="W41" s="107" t="s">
        <v>315</v>
      </c>
      <c r="X41" s="107" t="s">
        <v>315</v>
      </c>
      <c r="Y41" s="107" t="s">
        <v>315</v>
      </c>
      <c r="Z41" s="107" t="s">
        <v>315</v>
      </c>
      <c r="AA41" s="107" t="s">
        <v>315</v>
      </c>
      <c r="AB41" s="107" t="s">
        <v>315</v>
      </c>
      <c r="AC41" s="107" t="s">
        <v>315</v>
      </c>
      <c r="AD41" s="107" t="s">
        <v>315</v>
      </c>
      <c r="AE41" s="107" t="s">
        <v>315</v>
      </c>
      <c r="AF41" s="107" t="s">
        <v>315</v>
      </c>
      <c r="AG41" s="107" t="s">
        <v>315</v>
      </c>
      <c r="AH41" s="107" t="s">
        <v>315</v>
      </c>
      <c r="AI41" s="107" t="s">
        <v>315</v>
      </c>
      <c r="AJ41" s="107" t="s">
        <v>315</v>
      </c>
      <c r="AK41" s="107" t="s">
        <v>315</v>
      </c>
      <c r="AL41" s="107" t="s">
        <v>315</v>
      </c>
      <c r="AM41" s="107" t="s">
        <v>315</v>
      </c>
      <c r="AN41" s="107" t="s">
        <v>315</v>
      </c>
      <c r="AO41" s="107" t="s">
        <v>315</v>
      </c>
      <c r="AP41" s="107" t="s">
        <v>315</v>
      </c>
      <c r="AQ41" s="107" t="s">
        <v>315</v>
      </c>
      <c r="AR41" s="107" t="s">
        <v>315</v>
      </c>
      <c r="AS41" s="107" t="s">
        <v>315</v>
      </c>
      <c r="AT41" s="107" t="s">
        <v>315</v>
      </c>
      <c r="AU41" s="107" t="s">
        <v>315</v>
      </c>
      <c r="AV41" s="107" t="s">
        <v>315</v>
      </c>
      <c r="AW41" s="107" t="s">
        <v>315</v>
      </c>
      <c r="AX41" s="107" t="s">
        <v>315</v>
      </c>
      <c r="AY41" s="107" t="s">
        <v>315</v>
      </c>
      <c r="AZ41" s="107" t="s">
        <v>315</v>
      </c>
      <c r="BA41" s="107" t="s">
        <v>315</v>
      </c>
      <c r="BB41" s="107" t="s">
        <v>315</v>
      </c>
      <c r="BC41" s="107" t="s">
        <v>315</v>
      </c>
      <c r="BD41" s="107" t="s">
        <v>315</v>
      </c>
      <c r="BE41" s="107" t="s">
        <v>315</v>
      </c>
      <c r="BF41" s="107" t="s">
        <v>315</v>
      </c>
      <c r="BG41" s="107" t="s">
        <v>315</v>
      </c>
      <c r="BH41" s="107" t="s">
        <v>315</v>
      </c>
      <c r="BI41" s="107" t="s">
        <v>315</v>
      </c>
      <c r="BJ41" s="107" t="s">
        <v>315</v>
      </c>
      <c r="BK41" s="107" t="s">
        <v>315</v>
      </c>
      <c r="BL41" s="107" t="s">
        <v>315</v>
      </c>
      <c r="BM41" s="107" t="s">
        <v>315</v>
      </c>
      <c r="BN41" s="107" t="s">
        <v>315</v>
      </c>
      <c r="BO41" s="107" t="s">
        <v>315</v>
      </c>
      <c r="BP41" s="107" t="s">
        <v>315</v>
      </c>
      <c r="BQ41" s="107" t="s">
        <v>315</v>
      </c>
      <c r="BR41" s="107" t="s">
        <v>315</v>
      </c>
      <c r="BS41" s="107" t="s">
        <v>315</v>
      </c>
      <c r="BT41" s="107" t="s">
        <v>315</v>
      </c>
      <c r="BU41" s="107" t="s">
        <v>315</v>
      </c>
      <c r="BV41" s="107" t="s">
        <v>315</v>
      </c>
      <c r="BW41" s="107" t="s">
        <v>315</v>
      </c>
      <c r="BX41" s="107" t="s">
        <v>315</v>
      </c>
      <c r="BY41" s="107" t="s">
        <v>315</v>
      </c>
      <c r="BZ41" s="107" t="s">
        <v>315</v>
      </c>
      <c r="CA41" s="107" t="s">
        <v>315</v>
      </c>
      <c r="CB41" s="107" t="s">
        <v>315</v>
      </c>
      <c r="CC41" s="107" t="s">
        <v>315</v>
      </c>
      <c r="CD41" s="107" t="s">
        <v>315</v>
      </c>
    </row>
    <row r="42" spans="3:82" x14ac:dyDescent="0.35">
      <c r="C42" s="69" t="s">
        <v>111</v>
      </c>
      <c r="D42" s="69" t="s">
        <v>112</v>
      </c>
      <c r="E42" s="107">
        <v>7.9057942196474702</v>
      </c>
      <c r="F42" s="107">
        <v>6.5861627647334</v>
      </c>
      <c r="G42" s="107">
        <v>6.6882151824057603</v>
      </c>
      <c r="H42" s="107"/>
      <c r="I42" s="107">
        <v>9.3817455044460001</v>
      </c>
      <c r="J42" s="107">
        <v>6.6961019147374996</v>
      </c>
      <c r="K42" s="107">
        <v>5.0161638277013498</v>
      </c>
      <c r="L42" s="107">
        <v>9.5817240429006993</v>
      </c>
      <c r="M42" s="107">
        <v>7.84729149264931</v>
      </c>
      <c r="N42" s="107">
        <v>6.2190521435606003</v>
      </c>
      <c r="O42" s="107"/>
      <c r="P42" s="107"/>
      <c r="Q42" s="107">
        <v>7.4369330063741899</v>
      </c>
      <c r="R42" s="107">
        <v>12.2860315670698</v>
      </c>
      <c r="S42" s="107">
        <v>13.7814632945095</v>
      </c>
      <c r="T42" s="107">
        <v>10.4278954121424</v>
      </c>
      <c r="U42" s="107">
        <v>7.1840831685147197</v>
      </c>
      <c r="V42" s="107">
        <v>5.99823026075439</v>
      </c>
      <c r="W42" s="107"/>
      <c r="X42" s="107">
        <v>7.1984192897795998</v>
      </c>
      <c r="Y42" s="107">
        <v>5.0053100847149503</v>
      </c>
      <c r="Z42" s="107">
        <v>11.0394792458994</v>
      </c>
      <c r="AA42" s="107">
        <v>13.807374127967799</v>
      </c>
      <c r="AB42" s="107">
        <v>11.710406353506199</v>
      </c>
      <c r="AC42" s="107">
        <v>9.3564470267936901</v>
      </c>
      <c r="AD42" s="107">
        <v>11.4815295154787</v>
      </c>
      <c r="AE42" s="107">
        <v>17.9777094701012</v>
      </c>
      <c r="AF42" s="107">
        <v>10.3266616590189</v>
      </c>
      <c r="AG42" s="107">
        <v>11.7181768166541</v>
      </c>
      <c r="AH42" s="107">
        <v>11.9767644254782</v>
      </c>
      <c r="AI42" s="107">
        <v>15.8684422635638</v>
      </c>
      <c r="AJ42" s="107">
        <v>11.986962269175701</v>
      </c>
      <c r="AK42" s="107">
        <v>16.263268372547198</v>
      </c>
      <c r="AL42" s="107">
        <v>23.671474782711599</v>
      </c>
      <c r="AM42" s="107">
        <v>23.2561254931741</v>
      </c>
      <c r="AN42" s="107">
        <v>17.610184478239901</v>
      </c>
      <c r="AO42" s="107">
        <v>11.876700431640799</v>
      </c>
      <c r="AP42" s="107">
        <v>13.5971117305094</v>
      </c>
      <c r="AQ42" s="107">
        <v>16.472387928885901</v>
      </c>
      <c r="AR42" s="107">
        <v>16.246106326572299</v>
      </c>
      <c r="AS42" s="107">
        <v>15.1117546384551</v>
      </c>
      <c r="AT42" s="107">
        <v>11.751699107657</v>
      </c>
      <c r="AU42" s="107">
        <v>16.973239254124199</v>
      </c>
      <c r="AV42" s="107">
        <v>13.6652299947276</v>
      </c>
      <c r="AW42" s="107">
        <v>16.135755445025602</v>
      </c>
      <c r="AX42" s="107">
        <v>15.417571765055101</v>
      </c>
      <c r="AY42" s="107">
        <v>15.9190421940391</v>
      </c>
      <c r="AZ42" s="107">
        <v>13.972726334129099</v>
      </c>
      <c r="BA42" s="107">
        <v>11.601493766407801</v>
      </c>
      <c r="BB42" s="107">
        <v>55.450150859243102</v>
      </c>
      <c r="BC42" s="107">
        <v>16.2645300041541</v>
      </c>
      <c r="BD42" s="107">
        <v>15.969109323678801</v>
      </c>
      <c r="BE42" s="107">
        <v>11.4267165288197</v>
      </c>
      <c r="BF42" s="107">
        <v>13.252746529329499</v>
      </c>
      <c r="BG42" s="107">
        <v>15.962888856610901</v>
      </c>
      <c r="BH42" s="107">
        <v>28.701599070817899</v>
      </c>
      <c r="BI42" s="107">
        <v>17.2647798201379</v>
      </c>
      <c r="BJ42" s="107">
        <v>22.2993206607362</v>
      </c>
      <c r="BK42" s="107">
        <v>24.590258206636499</v>
      </c>
      <c r="BL42" s="107">
        <v>19.038711809140199</v>
      </c>
      <c r="BM42" s="107">
        <v>21.039794171139899</v>
      </c>
      <c r="BN42" s="107">
        <v>15.287922796093101</v>
      </c>
      <c r="BO42" s="107">
        <v>19.8931504097228</v>
      </c>
      <c r="BP42" s="107">
        <v>9.2638046128309099</v>
      </c>
      <c r="BQ42" s="107">
        <v>11.959448175359899</v>
      </c>
      <c r="BR42" s="107">
        <v>13.8461054127716</v>
      </c>
      <c r="BS42" s="107">
        <v>8.1420611470481994</v>
      </c>
      <c r="BT42" s="107">
        <v>9.9859939128645596</v>
      </c>
      <c r="BU42" s="107">
        <v>7.6644718433464396</v>
      </c>
      <c r="BV42" s="107">
        <v>6.2139552484517599</v>
      </c>
      <c r="BW42" s="107">
        <v>12.0299585859843</v>
      </c>
      <c r="BX42" s="107">
        <v>6.9837007927911801</v>
      </c>
      <c r="BY42" s="107">
        <v>9.2673556616319903</v>
      </c>
      <c r="BZ42" s="107">
        <v>12.9126603130027</v>
      </c>
      <c r="CA42" s="107">
        <v>18.115115923814301</v>
      </c>
      <c r="CB42" s="107">
        <v>12.2955730932963</v>
      </c>
      <c r="CC42" s="107">
        <v>8.7542826735727495</v>
      </c>
      <c r="CD42" s="107">
        <v>6.4081647880440196</v>
      </c>
    </row>
    <row r="43" spans="3:82" x14ac:dyDescent="0.35">
      <c r="C43" s="69" t="s">
        <v>113</v>
      </c>
      <c r="D43" s="69" t="s">
        <v>114</v>
      </c>
      <c r="E43" s="107" t="s">
        <v>315</v>
      </c>
      <c r="F43" s="107" t="s">
        <v>315</v>
      </c>
      <c r="G43" s="107" t="s">
        <v>315</v>
      </c>
      <c r="H43" s="107" t="s">
        <v>315</v>
      </c>
      <c r="I43" s="107" t="s">
        <v>315</v>
      </c>
      <c r="J43" s="107" t="s">
        <v>315</v>
      </c>
      <c r="K43" s="107" t="s">
        <v>315</v>
      </c>
      <c r="L43" s="107" t="s">
        <v>315</v>
      </c>
      <c r="M43" s="107" t="s">
        <v>315</v>
      </c>
      <c r="N43" s="107" t="s">
        <v>315</v>
      </c>
      <c r="O43" s="107" t="s">
        <v>315</v>
      </c>
      <c r="P43" s="107" t="s">
        <v>315</v>
      </c>
      <c r="Q43" s="107" t="s">
        <v>315</v>
      </c>
      <c r="R43" s="107" t="s">
        <v>315</v>
      </c>
      <c r="S43" s="107" t="s">
        <v>315</v>
      </c>
      <c r="T43" s="107" t="s">
        <v>315</v>
      </c>
      <c r="U43" s="107" t="s">
        <v>315</v>
      </c>
      <c r="V43" s="107" t="s">
        <v>315</v>
      </c>
      <c r="W43" s="107" t="s">
        <v>315</v>
      </c>
      <c r="X43" s="107" t="s">
        <v>315</v>
      </c>
      <c r="Y43" s="107" t="s">
        <v>315</v>
      </c>
      <c r="Z43" s="107" t="s">
        <v>315</v>
      </c>
      <c r="AA43" s="107" t="s">
        <v>315</v>
      </c>
      <c r="AB43" s="107" t="s">
        <v>315</v>
      </c>
      <c r="AC43" s="107" t="s">
        <v>315</v>
      </c>
      <c r="AD43" s="107" t="s">
        <v>315</v>
      </c>
      <c r="AE43" s="107" t="s">
        <v>315</v>
      </c>
      <c r="AF43" s="107" t="s">
        <v>315</v>
      </c>
      <c r="AG43" s="107" t="s">
        <v>315</v>
      </c>
      <c r="AH43" s="107" t="s">
        <v>315</v>
      </c>
      <c r="AI43" s="107" t="s">
        <v>315</v>
      </c>
      <c r="AJ43" s="107" t="s">
        <v>315</v>
      </c>
      <c r="AK43" s="107" t="s">
        <v>315</v>
      </c>
      <c r="AL43" s="107" t="s">
        <v>315</v>
      </c>
      <c r="AM43" s="107" t="s">
        <v>315</v>
      </c>
      <c r="AN43" s="107" t="s">
        <v>315</v>
      </c>
      <c r="AO43" s="107" t="s">
        <v>315</v>
      </c>
      <c r="AP43" s="107" t="s">
        <v>315</v>
      </c>
      <c r="AQ43" s="107" t="s">
        <v>315</v>
      </c>
      <c r="AR43" s="107" t="s">
        <v>315</v>
      </c>
      <c r="AS43" s="107" t="s">
        <v>315</v>
      </c>
      <c r="AT43" s="107" t="s">
        <v>315</v>
      </c>
      <c r="AU43" s="107" t="s">
        <v>315</v>
      </c>
      <c r="AV43" s="107" t="s">
        <v>315</v>
      </c>
      <c r="AW43" s="107" t="s">
        <v>315</v>
      </c>
      <c r="AX43" s="107" t="s">
        <v>315</v>
      </c>
      <c r="AY43" s="107" t="s">
        <v>315</v>
      </c>
      <c r="AZ43" s="107" t="s">
        <v>315</v>
      </c>
      <c r="BA43" s="107" t="s">
        <v>315</v>
      </c>
      <c r="BB43" s="107" t="s">
        <v>315</v>
      </c>
      <c r="BC43" s="107" t="s">
        <v>315</v>
      </c>
      <c r="BD43" s="107" t="s">
        <v>315</v>
      </c>
      <c r="BE43" s="107" t="s">
        <v>315</v>
      </c>
      <c r="BF43" s="107" t="s">
        <v>315</v>
      </c>
      <c r="BG43" s="107" t="s">
        <v>315</v>
      </c>
      <c r="BH43" s="107" t="s">
        <v>315</v>
      </c>
      <c r="BI43" s="107" t="s">
        <v>315</v>
      </c>
      <c r="BJ43" s="107" t="s">
        <v>315</v>
      </c>
      <c r="BK43" s="107" t="s">
        <v>315</v>
      </c>
      <c r="BL43" s="107" t="s">
        <v>315</v>
      </c>
      <c r="BM43" s="107" t="s">
        <v>315</v>
      </c>
      <c r="BN43" s="107" t="s">
        <v>315</v>
      </c>
      <c r="BO43" s="107" t="s">
        <v>315</v>
      </c>
      <c r="BP43" s="107" t="s">
        <v>315</v>
      </c>
      <c r="BQ43" s="107" t="s">
        <v>315</v>
      </c>
      <c r="BR43" s="107" t="s">
        <v>315</v>
      </c>
      <c r="BS43" s="107" t="s">
        <v>315</v>
      </c>
      <c r="BT43" s="107" t="s">
        <v>315</v>
      </c>
      <c r="BU43" s="107" t="s">
        <v>315</v>
      </c>
      <c r="BV43" s="107" t="s">
        <v>315</v>
      </c>
      <c r="BW43" s="107" t="s">
        <v>315</v>
      </c>
      <c r="BX43" s="107" t="s">
        <v>315</v>
      </c>
      <c r="BY43" s="107" t="s">
        <v>315</v>
      </c>
      <c r="BZ43" s="107" t="s">
        <v>315</v>
      </c>
      <c r="CA43" s="107" t="s">
        <v>315</v>
      </c>
      <c r="CB43" s="107" t="s">
        <v>315</v>
      </c>
      <c r="CC43" s="107" t="s">
        <v>315</v>
      </c>
      <c r="CD43" s="107" t="s">
        <v>315</v>
      </c>
    </row>
    <row r="44" spans="3:82" x14ac:dyDescent="0.35">
      <c r="C44" s="69" t="s">
        <v>115</v>
      </c>
      <c r="D44" s="69" t="s">
        <v>17</v>
      </c>
      <c r="E44" s="107">
        <v>52.207344627044598</v>
      </c>
      <c r="F44" s="107">
        <v>53.8109192157142</v>
      </c>
      <c r="G44" s="107">
        <v>42.746997419789402</v>
      </c>
      <c r="H44" s="107">
        <v>37.362991239151803</v>
      </c>
      <c r="I44" s="107">
        <v>57.858986920173997</v>
      </c>
      <c r="J44" s="107">
        <v>55.248370178934898</v>
      </c>
      <c r="K44" s="107">
        <v>64.845099524615406</v>
      </c>
      <c r="L44" s="107">
        <v>40.676718470018599</v>
      </c>
      <c r="M44" s="107">
        <v>36.892332473776897</v>
      </c>
      <c r="N44" s="107">
        <v>53.656531021535201</v>
      </c>
      <c r="O44" s="107">
        <v>71.025349793696705</v>
      </c>
      <c r="P44" s="107">
        <v>63.799872445409797</v>
      </c>
      <c r="Q44" s="107">
        <v>68.103895139720507</v>
      </c>
      <c r="R44" s="107">
        <v>70.926267045046401</v>
      </c>
      <c r="S44" s="107">
        <v>87.109332633568201</v>
      </c>
      <c r="T44" s="107">
        <v>73.289759510848299</v>
      </c>
      <c r="U44" s="107">
        <v>61.979609019725999</v>
      </c>
      <c r="V44" s="107">
        <v>74.968525748312004</v>
      </c>
      <c r="W44" s="107">
        <v>84.597838900401896</v>
      </c>
      <c r="X44" s="107">
        <v>89.377098666285804</v>
      </c>
      <c r="Y44" s="107">
        <v>72.696457677754793</v>
      </c>
      <c r="Z44" s="107">
        <v>54.647094587633099</v>
      </c>
      <c r="AA44" s="107">
        <v>74.155211386146405</v>
      </c>
      <c r="AB44" s="107">
        <v>68.140044777084498</v>
      </c>
      <c r="AC44" s="107">
        <v>65.616907112625995</v>
      </c>
      <c r="AD44" s="107">
        <v>92.710438098647899</v>
      </c>
      <c r="AE44" s="107">
        <v>101.02249072581201</v>
      </c>
      <c r="AF44" s="107">
        <v>98.329316688124194</v>
      </c>
      <c r="AG44" s="107">
        <v>99.855617593626107</v>
      </c>
      <c r="AH44" s="107">
        <v>66.646775089008898</v>
      </c>
      <c r="AI44" s="107">
        <v>78.084871114802098</v>
      </c>
      <c r="AJ44" s="107">
        <v>60.807355357363697</v>
      </c>
      <c r="AK44" s="107">
        <v>74.310323397517294</v>
      </c>
      <c r="AL44" s="107">
        <v>69.386465573970398</v>
      </c>
      <c r="AM44" s="107">
        <v>71.703935830199399</v>
      </c>
      <c r="AN44" s="107">
        <v>77.514923369618799</v>
      </c>
      <c r="AO44" s="107">
        <v>73.398251388990005</v>
      </c>
      <c r="AP44" s="107">
        <v>63.360660126537098</v>
      </c>
      <c r="AQ44" s="107">
        <v>49.8332256741907</v>
      </c>
      <c r="AR44" s="107">
        <v>49.164691119395599</v>
      </c>
      <c r="AS44" s="107">
        <v>53.509066046228497</v>
      </c>
      <c r="AT44" s="107">
        <v>79.545845120049606</v>
      </c>
      <c r="AU44" s="107">
        <v>49.685235679602997</v>
      </c>
      <c r="AV44" s="107">
        <v>50.991251053151402</v>
      </c>
      <c r="AW44" s="107">
        <v>58.862013635391598</v>
      </c>
      <c r="AX44" s="107">
        <v>68.214303725921098</v>
      </c>
      <c r="AY44" s="107">
        <v>75.396352863255103</v>
      </c>
      <c r="AZ44" s="107">
        <v>89.685605005659298</v>
      </c>
      <c r="BA44" s="107">
        <v>92.751438933486895</v>
      </c>
      <c r="BB44" s="107">
        <v>115.18646713156301</v>
      </c>
      <c r="BC44" s="107">
        <v>142.30546310686799</v>
      </c>
      <c r="BD44" s="107">
        <v>150.06942608220899</v>
      </c>
      <c r="BE44" s="107">
        <v>171.076764540879</v>
      </c>
      <c r="BF44" s="107">
        <v>188.69879031554399</v>
      </c>
      <c r="BG44" s="107">
        <v>188.01439797765701</v>
      </c>
      <c r="BH44" s="107">
        <v>190.03088396927501</v>
      </c>
      <c r="BI44" s="107">
        <v>182.852627459693</v>
      </c>
      <c r="BJ44" s="107">
        <v>205.25637255311599</v>
      </c>
      <c r="BK44" s="107">
        <v>227.754659340036</v>
      </c>
      <c r="BL44" s="107">
        <v>246.091233561346</v>
      </c>
      <c r="BM44" s="107">
        <v>265.12031135530998</v>
      </c>
      <c r="BN44" s="107">
        <v>245.10785913539101</v>
      </c>
      <c r="BO44" s="107">
        <v>262.23834211638899</v>
      </c>
      <c r="BP44" s="107">
        <v>255.286107070242</v>
      </c>
      <c r="BQ44" s="107">
        <v>260.96012040566501</v>
      </c>
      <c r="BR44" s="107">
        <v>276.48143689521697</v>
      </c>
      <c r="BS44" s="107">
        <v>282.74109831305498</v>
      </c>
      <c r="BT44" s="107">
        <v>257.83726652324998</v>
      </c>
      <c r="BU44" s="107">
        <v>286.55827099628902</v>
      </c>
      <c r="BV44" s="107">
        <v>301.23233537694199</v>
      </c>
      <c r="BW44" s="107">
        <v>268.62552474742699</v>
      </c>
      <c r="BX44" s="107">
        <v>253.16875769386399</v>
      </c>
      <c r="BY44" s="107">
        <v>249.70752855322701</v>
      </c>
      <c r="BZ44" s="107">
        <v>258.26925926838499</v>
      </c>
      <c r="CA44" s="107">
        <v>260.94337658670099</v>
      </c>
      <c r="CB44" s="107">
        <v>239.97380508839899</v>
      </c>
      <c r="CC44" s="107">
        <v>219.86988201070699</v>
      </c>
      <c r="CD44" s="107">
        <v>219.272164272374</v>
      </c>
    </row>
    <row r="45" spans="3:82" x14ac:dyDescent="0.35">
      <c r="C45" s="69" t="s">
        <v>116</v>
      </c>
      <c r="D45" s="69" t="s">
        <v>117</v>
      </c>
      <c r="E45" s="107">
        <v>35.034801574198703</v>
      </c>
      <c r="F45" s="107">
        <v>32.4534807322676</v>
      </c>
      <c r="G45" s="107">
        <v>41.192830871940899</v>
      </c>
      <c r="H45" s="107">
        <v>44.427918443136399</v>
      </c>
      <c r="I45" s="107">
        <v>45.395491876430498</v>
      </c>
      <c r="J45" s="107">
        <v>48.963813883694897</v>
      </c>
      <c r="K45" s="107">
        <v>46.105537913835697</v>
      </c>
      <c r="L45" s="107">
        <v>35.538943637482298</v>
      </c>
      <c r="M45" s="107">
        <v>39.470269653522003</v>
      </c>
      <c r="N45" s="107">
        <v>30.142234342130401</v>
      </c>
      <c r="O45" s="107">
        <v>32.609435476121703</v>
      </c>
      <c r="P45" s="107">
        <v>35.143487812049003</v>
      </c>
      <c r="Q45" s="107">
        <v>31.695854754273601</v>
      </c>
      <c r="R45" s="107">
        <v>43.814049933084497</v>
      </c>
      <c r="S45" s="107">
        <v>42.841721407064298</v>
      </c>
      <c r="T45" s="107">
        <v>45.275168128462198</v>
      </c>
      <c r="U45" s="107">
        <v>42.028792130061099</v>
      </c>
      <c r="V45" s="107">
        <v>38.774996391804002</v>
      </c>
      <c r="W45" s="107">
        <v>40.641288454632203</v>
      </c>
      <c r="X45" s="107">
        <v>41.773549409108398</v>
      </c>
      <c r="Y45" s="107">
        <v>59.284027057372498</v>
      </c>
      <c r="Z45" s="107">
        <v>53.672113659512</v>
      </c>
      <c r="AA45" s="107">
        <v>55.361192374398598</v>
      </c>
      <c r="AB45" s="107">
        <v>62.850078145912597</v>
      </c>
      <c r="AC45" s="107">
        <v>60.255573033747197</v>
      </c>
      <c r="AD45" s="107">
        <v>61.526028230679103</v>
      </c>
      <c r="AE45" s="107">
        <v>65.441291366496998</v>
      </c>
      <c r="AF45" s="107">
        <v>63.349101068278799</v>
      </c>
      <c r="AG45" s="107">
        <v>55.909322143116299</v>
      </c>
      <c r="AH45" s="107">
        <v>61.383836492071303</v>
      </c>
      <c r="AI45" s="107">
        <v>52.799525405412801</v>
      </c>
      <c r="AJ45" s="107">
        <v>34.050652994794397</v>
      </c>
      <c r="AK45" s="107">
        <v>26.467991183321399</v>
      </c>
      <c r="AL45" s="107">
        <v>25.462243255216201</v>
      </c>
      <c r="AM45" s="107">
        <v>26.266145313052</v>
      </c>
      <c r="AN45" s="107">
        <v>24.8434123906795</v>
      </c>
      <c r="AO45" s="107">
        <v>33.618575324435398</v>
      </c>
      <c r="AP45" s="107">
        <v>31.499119092014698</v>
      </c>
      <c r="AQ45" s="107">
        <v>22.9854665391107</v>
      </c>
      <c r="AR45" s="107">
        <v>19.6851654860208</v>
      </c>
      <c r="AS45" s="107">
        <v>18.401059882658998</v>
      </c>
      <c r="AT45" s="107">
        <v>28.114685097204401</v>
      </c>
      <c r="AU45" s="107">
        <v>23.178970463051702</v>
      </c>
      <c r="AV45" s="107">
        <v>19.8744914369172</v>
      </c>
      <c r="AW45" s="107">
        <v>21.136914581078099</v>
      </c>
      <c r="AX45" s="107">
        <v>18.8833768513527</v>
      </c>
      <c r="AY45" s="107">
        <v>21.619654508344599</v>
      </c>
      <c r="AZ45" s="107">
        <v>25.376740692133801</v>
      </c>
      <c r="BA45" s="107">
        <v>25.210346372198</v>
      </c>
      <c r="BB45" s="107">
        <v>31.7516156644262</v>
      </c>
      <c r="BC45" s="107">
        <v>37.182366159884602</v>
      </c>
      <c r="BD45" s="107">
        <v>29.877787547792199</v>
      </c>
      <c r="BE45" s="107">
        <v>35.500165708026699</v>
      </c>
      <c r="BF45" s="107">
        <v>102.380211857844</v>
      </c>
      <c r="BG45" s="107">
        <v>135.27496073351401</v>
      </c>
      <c r="BH45" s="107">
        <v>138.26156030771099</v>
      </c>
      <c r="BI45" s="107">
        <v>147.25787737113001</v>
      </c>
      <c r="BJ45" s="107">
        <v>158.09749145211001</v>
      </c>
      <c r="BK45" s="107">
        <v>172.19948453527601</v>
      </c>
      <c r="BL45" s="107">
        <v>164.65704793441299</v>
      </c>
      <c r="BM45" s="107">
        <v>176.73060028950701</v>
      </c>
      <c r="BN45" s="107">
        <v>156.61374928220499</v>
      </c>
      <c r="BO45" s="107">
        <v>173.770898921597</v>
      </c>
      <c r="BP45" s="107">
        <v>145.32682063137901</v>
      </c>
      <c r="BQ45" s="107">
        <v>145.845260814695</v>
      </c>
      <c r="BR45" s="107">
        <v>138.17860132857101</v>
      </c>
      <c r="BS45" s="107">
        <v>141.27663295185101</v>
      </c>
      <c r="BT45" s="107">
        <v>163.21485241778399</v>
      </c>
      <c r="BU45" s="107">
        <v>160.56661420834101</v>
      </c>
      <c r="BV45" s="107">
        <v>154.69511112860999</v>
      </c>
      <c r="BW45" s="107">
        <v>149.153918368262</v>
      </c>
      <c r="BX45" s="107">
        <v>148.400982491246</v>
      </c>
      <c r="BY45" s="107">
        <v>145.02999044178401</v>
      </c>
      <c r="BZ45" s="107">
        <v>151.507350724274</v>
      </c>
      <c r="CA45" s="107">
        <v>145.567298675735</v>
      </c>
      <c r="CB45" s="107">
        <v>144.907153542022</v>
      </c>
      <c r="CC45" s="107">
        <v>133.85559783410099</v>
      </c>
      <c r="CD45" s="107">
        <v>132.78386953214201</v>
      </c>
    </row>
    <row r="46" spans="3:82" x14ac:dyDescent="0.35">
      <c r="C46" s="69" t="s">
        <v>118</v>
      </c>
      <c r="D46" s="69" t="s">
        <v>119</v>
      </c>
      <c r="E46" s="107" t="s">
        <v>315</v>
      </c>
      <c r="F46" s="107" t="s">
        <v>315</v>
      </c>
      <c r="G46" s="107" t="s">
        <v>315</v>
      </c>
      <c r="H46" s="107" t="s">
        <v>315</v>
      </c>
      <c r="I46" s="107" t="s">
        <v>315</v>
      </c>
      <c r="J46" s="107" t="s">
        <v>315</v>
      </c>
      <c r="K46" s="107" t="s">
        <v>315</v>
      </c>
      <c r="L46" s="107" t="s">
        <v>315</v>
      </c>
      <c r="M46" s="107" t="s">
        <v>315</v>
      </c>
      <c r="N46" s="107" t="s">
        <v>315</v>
      </c>
      <c r="O46" s="107" t="s">
        <v>315</v>
      </c>
      <c r="P46" s="107" t="s">
        <v>315</v>
      </c>
      <c r="Q46" s="107" t="s">
        <v>315</v>
      </c>
      <c r="R46" s="107" t="s">
        <v>315</v>
      </c>
      <c r="S46" s="107" t="s">
        <v>315</v>
      </c>
      <c r="T46" s="107" t="s">
        <v>315</v>
      </c>
      <c r="U46" s="107" t="s">
        <v>315</v>
      </c>
      <c r="V46" s="107" t="s">
        <v>315</v>
      </c>
      <c r="W46" s="107" t="s">
        <v>315</v>
      </c>
      <c r="X46" s="107" t="s">
        <v>315</v>
      </c>
      <c r="Y46" s="107" t="s">
        <v>315</v>
      </c>
      <c r="Z46" s="107" t="s">
        <v>315</v>
      </c>
      <c r="AA46" s="107" t="s">
        <v>315</v>
      </c>
      <c r="AB46" s="107" t="s">
        <v>315</v>
      </c>
      <c r="AC46" s="107" t="s">
        <v>315</v>
      </c>
      <c r="AD46" s="107" t="s">
        <v>315</v>
      </c>
      <c r="AE46" s="107" t="s">
        <v>315</v>
      </c>
      <c r="AF46" s="107" t="s">
        <v>315</v>
      </c>
      <c r="AG46" s="107" t="s">
        <v>315</v>
      </c>
      <c r="AH46" s="107" t="s">
        <v>315</v>
      </c>
      <c r="AI46" s="107" t="s">
        <v>315</v>
      </c>
      <c r="AJ46" s="107" t="s">
        <v>315</v>
      </c>
      <c r="AK46" s="107" t="s">
        <v>315</v>
      </c>
      <c r="AL46" s="107" t="s">
        <v>315</v>
      </c>
      <c r="AM46" s="107" t="s">
        <v>315</v>
      </c>
      <c r="AN46" s="107" t="s">
        <v>315</v>
      </c>
      <c r="AO46" s="107" t="s">
        <v>315</v>
      </c>
      <c r="AP46" s="107" t="s">
        <v>315</v>
      </c>
      <c r="AQ46" s="107" t="s">
        <v>315</v>
      </c>
      <c r="AR46" s="107" t="s">
        <v>315</v>
      </c>
      <c r="AS46" s="107" t="s">
        <v>315</v>
      </c>
      <c r="AT46" s="107" t="s">
        <v>315</v>
      </c>
      <c r="AU46" s="107" t="s">
        <v>315</v>
      </c>
      <c r="AV46" s="107" t="s">
        <v>315</v>
      </c>
      <c r="AW46" s="107" t="s">
        <v>315</v>
      </c>
      <c r="AX46" s="107" t="s">
        <v>315</v>
      </c>
      <c r="AY46" s="107" t="s">
        <v>315</v>
      </c>
      <c r="AZ46" s="107" t="s">
        <v>315</v>
      </c>
      <c r="BA46" s="107" t="s">
        <v>315</v>
      </c>
      <c r="BB46" s="107" t="s">
        <v>315</v>
      </c>
      <c r="BC46" s="107" t="s">
        <v>315</v>
      </c>
      <c r="BD46" s="107" t="s">
        <v>315</v>
      </c>
      <c r="BE46" s="107" t="s">
        <v>315</v>
      </c>
      <c r="BF46" s="107" t="s">
        <v>315</v>
      </c>
      <c r="BG46" s="107" t="s">
        <v>315</v>
      </c>
      <c r="BH46" s="107" t="s">
        <v>315</v>
      </c>
      <c r="BI46" s="107" t="s">
        <v>315</v>
      </c>
      <c r="BJ46" s="107" t="s">
        <v>315</v>
      </c>
      <c r="BK46" s="107" t="s">
        <v>315</v>
      </c>
      <c r="BL46" s="107" t="s">
        <v>315</v>
      </c>
      <c r="BM46" s="107" t="s">
        <v>315</v>
      </c>
      <c r="BN46" s="107" t="s">
        <v>315</v>
      </c>
      <c r="BO46" s="107" t="s">
        <v>315</v>
      </c>
      <c r="BP46" s="107" t="s">
        <v>315</v>
      </c>
      <c r="BQ46" s="107" t="s">
        <v>315</v>
      </c>
      <c r="BR46" s="107" t="s">
        <v>315</v>
      </c>
      <c r="BS46" s="107" t="s">
        <v>315</v>
      </c>
      <c r="BT46" s="107" t="s">
        <v>315</v>
      </c>
      <c r="BU46" s="107" t="s">
        <v>315</v>
      </c>
      <c r="BV46" s="107" t="s">
        <v>315</v>
      </c>
      <c r="BW46" s="107" t="s">
        <v>315</v>
      </c>
      <c r="BX46" s="107" t="s">
        <v>315</v>
      </c>
      <c r="BY46" s="107" t="s">
        <v>315</v>
      </c>
      <c r="BZ46" s="107" t="s">
        <v>315</v>
      </c>
      <c r="CA46" s="107" t="s">
        <v>315</v>
      </c>
      <c r="CB46" s="107" t="s">
        <v>315</v>
      </c>
      <c r="CC46" s="107" t="s">
        <v>315</v>
      </c>
      <c r="CD46" s="107" t="s">
        <v>315</v>
      </c>
    </row>
    <row r="47" spans="3:82" x14ac:dyDescent="0.35">
      <c r="C47" s="71" t="s">
        <v>120</v>
      </c>
      <c r="D47" s="71" t="s">
        <v>120</v>
      </c>
      <c r="E47" s="108">
        <v>2265.6076828271389</v>
      </c>
      <c r="F47" s="108">
        <v>2290.5059190280567</v>
      </c>
      <c r="G47" s="108">
        <v>2231.3312825208423</v>
      </c>
      <c r="H47" s="108">
        <v>2063.3220843067193</v>
      </c>
      <c r="I47" s="108">
        <v>2165.0128007886233</v>
      </c>
      <c r="J47" s="108">
        <v>2232.9002791349772</v>
      </c>
      <c r="K47" s="108">
        <v>2184.6569581693848</v>
      </c>
      <c r="L47" s="108">
        <v>2365.3091340480009</v>
      </c>
      <c r="M47" s="108">
        <v>2613.9398100431295</v>
      </c>
      <c r="N47" s="108">
        <v>2591.609055659279</v>
      </c>
      <c r="O47" s="108">
        <v>2576.2420651132629</v>
      </c>
      <c r="P47" s="108">
        <v>2635.9715002865328</v>
      </c>
      <c r="Q47" s="108">
        <v>2719.6291133832774</v>
      </c>
      <c r="R47" s="108">
        <v>2517.3507740106493</v>
      </c>
      <c r="S47" s="108">
        <v>2354.8046219468802</v>
      </c>
      <c r="T47" s="108">
        <v>1905.0112026362094</v>
      </c>
      <c r="U47" s="108">
        <v>1491.6170402900361</v>
      </c>
      <c r="V47" s="108">
        <v>1444.5632726360489</v>
      </c>
      <c r="W47" s="108">
        <v>1613.9164722604214</v>
      </c>
      <c r="X47" s="108">
        <v>1765.5180706690153</v>
      </c>
      <c r="Y47" s="108">
        <v>1975.3145298321224</v>
      </c>
      <c r="Z47" s="108">
        <v>2175.5395594612155</v>
      </c>
      <c r="AA47" s="108">
        <v>2217.0723450236146</v>
      </c>
      <c r="AB47" s="108">
        <v>2273.6636827565671</v>
      </c>
      <c r="AC47" s="108">
        <v>2478.9373159397496</v>
      </c>
      <c r="AD47" s="108">
        <v>2538.5146368669534</v>
      </c>
      <c r="AE47" s="108">
        <v>2346.7272164836199</v>
      </c>
      <c r="AF47" s="108">
        <v>2491.0872197951908</v>
      </c>
      <c r="AG47" s="108">
        <v>2264.110037027835</v>
      </c>
      <c r="AH47" s="108">
        <v>2061.2747143414058</v>
      </c>
      <c r="AI47" s="108">
        <v>2121.9737874023317</v>
      </c>
      <c r="AJ47" s="108">
        <v>2058.569960707463</v>
      </c>
      <c r="AK47" s="108">
        <v>2162.1564701719321</v>
      </c>
      <c r="AL47" s="108">
        <v>2183.7019820302012</v>
      </c>
      <c r="AM47" s="108">
        <v>2138.8089937862474</v>
      </c>
      <c r="AN47" s="108">
        <v>2303.9238992373748</v>
      </c>
      <c r="AO47" s="108">
        <v>2001.0670401241716</v>
      </c>
      <c r="AP47" s="108">
        <v>2306.6778153484115</v>
      </c>
      <c r="AQ47" s="108">
        <v>2604.7081590500093</v>
      </c>
      <c r="AR47" s="108">
        <v>2602.6494908093255</v>
      </c>
      <c r="AS47" s="108">
        <v>2610.300588630133</v>
      </c>
      <c r="AT47" s="108">
        <v>2667.2843679457842</v>
      </c>
      <c r="AU47" s="108">
        <v>2460.9505553946337</v>
      </c>
      <c r="AV47" s="108">
        <v>2462.7746487167387</v>
      </c>
      <c r="AW47" s="108">
        <v>2349.713184507877</v>
      </c>
      <c r="AX47" s="108">
        <v>2303.6961984715217</v>
      </c>
      <c r="AY47" s="108">
        <v>2413.1559926663754</v>
      </c>
      <c r="AZ47" s="108">
        <v>2407.1422753142979</v>
      </c>
      <c r="BA47" s="108">
        <v>2689.6441732669455</v>
      </c>
      <c r="BB47" s="108">
        <v>2760.2851559198266</v>
      </c>
      <c r="BC47" s="108">
        <v>2821.5816403841595</v>
      </c>
      <c r="BD47" s="108">
        <v>2908.3381598223614</v>
      </c>
      <c r="BE47" s="108">
        <v>2853.9139035822091</v>
      </c>
      <c r="BF47" s="108">
        <v>2871.4454491489905</v>
      </c>
      <c r="BG47" s="108">
        <v>2867.8488946248431</v>
      </c>
      <c r="BH47" s="108">
        <v>2893.3574678500981</v>
      </c>
      <c r="BI47" s="108">
        <v>2986.5347500621197</v>
      </c>
      <c r="BJ47" s="108">
        <v>3026.1690568846161</v>
      </c>
      <c r="BK47" s="108">
        <v>3070.6945178141336</v>
      </c>
      <c r="BL47" s="108">
        <v>3016.7275876154044</v>
      </c>
      <c r="BM47" s="108">
        <v>2915.3498985164001</v>
      </c>
      <c r="BN47" s="108">
        <v>1978.7419688715131</v>
      </c>
      <c r="BO47" s="108">
        <v>2610.9898987627835</v>
      </c>
      <c r="BP47" s="108">
        <v>2653.2224794690956</v>
      </c>
      <c r="BQ47" s="108">
        <v>2692.5956868106214</v>
      </c>
      <c r="BR47" s="108">
        <v>2643.4925546798404</v>
      </c>
      <c r="BS47" s="108">
        <v>2644.7709911302873</v>
      </c>
      <c r="BT47" s="108">
        <v>2736.2704996570537</v>
      </c>
      <c r="BU47" s="108">
        <v>2706.7948891055439</v>
      </c>
      <c r="BV47" s="108">
        <v>2767.9818934434666</v>
      </c>
      <c r="BW47" s="108">
        <v>2763.3894314345607</v>
      </c>
      <c r="BX47" s="108">
        <v>2876.5101219625089</v>
      </c>
      <c r="BY47" s="108">
        <v>2771.9547021337266</v>
      </c>
      <c r="BZ47" s="108">
        <v>2706.7948891055439</v>
      </c>
      <c r="CA47" s="108">
        <v>2624.7852526592706</v>
      </c>
      <c r="CB47" s="108">
        <v>2672.8508564437361</v>
      </c>
      <c r="CC47" s="108">
        <v>2582.0961223791014</v>
      </c>
      <c r="CD47" s="108">
        <v>2511.8750718243018</v>
      </c>
    </row>
    <row r="48" spans="3:82" x14ac:dyDescent="0.35">
      <c r="C48" s="7" t="s">
        <v>281</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1:79" x14ac:dyDescent="0.35">
      <c r="C73" s="4"/>
    </row>
    <row r="80" spans="1:79" s="85" customFormat="1" hidden="1" x14ac:dyDescent="0.35">
      <c r="A80" s="105"/>
      <c r="B80" s="105"/>
    </row>
    <row r="81" spans="4:81" hidden="1" x14ac:dyDescent="0.35"/>
    <row r="82" spans="4:81" hidden="1" x14ac:dyDescent="0.35">
      <c r="D82" s="13" t="s">
        <v>314</v>
      </c>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4: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4: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4: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4: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4: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4: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4: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4: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4: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4: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4: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4: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4: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4: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IF(U46&gt;0,IF(U46&lt;5,"secret",""),"")</f>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66.26953125" style="13" customWidth="1"/>
    <col min="5" max="16384" width="10.81640625" style="13"/>
  </cols>
  <sheetData>
    <row r="1" spans="1:79" ht="28.5" x14ac:dyDescent="0.65">
      <c r="A1" s="76" t="s">
        <v>126</v>
      </c>
      <c r="C1" s="73" t="s">
        <v>127</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ht="27.75" customHeight="1" x14ac:dyDescent="0.35">
      <c r="C2" s="123"/>
      <c r="D2" s="123"/>
      <c r="E2" s="123"/>
      <c r="F2" s="123"/>
      <c r="G2" s="123"/>
      <c r="H2" s="74"/>
      <c r="I2" s="74"/>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271</v>
      </c>
      <c r="B5" s="76" t="s">
        <v>272</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7.24</v>
      </c>
      <c r="J6" s="84">
        <v>9.93</v>
      </c>
      <c r="K6" s="61">
        <v>0.37154696132596676</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176.93</v>
      </c>
      <c r="J7" s="84">
        <v>152.99</v>
      </c>
      <c r="K7" s="61">
        <v>-0.13530774882721974</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9.2899999999999991</v>
      </c>
      <c r="J9" s="84" t="s">
        <v>315</v>
      </c>
      <c r="K9" s="61" t="s">
        <v>266</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t="s">
        <v>315</v>
      </c>
      <c r="J10" s="84">
        <v>0</v>
      </c>
      <c r="K10" s="61" t="s">
        <v>266</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277.32</v>
      </c>
      <c r="J11" s="84">
        <v>177.71</v>
      </c>
      <c r="K11" s="61">
        <v>-0.35918794172796764</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11.17</v>
      </c>
      <c r="J12" s="84">
        <v>9.15</v>
      </c>
      <c r="K12" s="61">
        <v>-0.18084153983885398</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203.58</v>
      </c>
      <c r="J13" s="84">
        <v>196.77</v>
      </c>
      <c r="K13" s="61">
        <v>-3.3451223106395478E-2</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53.51</v>
      </c>
      <c r="J14" s="84">
        <v>58.51</v>
      </c>
      <c r="K14" s="61">
        <v>9.3440478415249384E-2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58.16</v>
      </c>
      <c r="J15" s="84">
        <v>57.8</v>
      </c>
      <c r="K15" s="61">
        <v>-6.1898211829436445E-3</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15.89</v>
      </c>
      <c r="J16" s="84">
        <v>15.28</v>
      </c>
      <c r="K16" s="61">
        <v>-3.8388923851478962E-2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t="s">
        <v>315</v>
      </c>
      <c r="J17" s="84" t="s">
        <v>315</v>
      </c>
      <c r="K17" s="61" t="s">
        <v>266</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6.93</v>
      </c>
      <c r="J18" s="84" t="s">
        <v>315</v>
      </c>
      <c r="K18" s="61" t="s">
        <v>266</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0.43</v>
      </c>
      <c r="J19" s="84">
        <v>0.28999999999999998</v>
      </c>
      <c r="K19" s="61">
        <v>-0.32558139534883723</v>
      </c>
      <c r="L19" s="7"/>
      <c r="M19" s="7"/>
      <c r="N19" s="7"/>
      <c r="O19" s="7"/>
      <c r="P19" s="7"/>
      <c r="Q19" s="7"/>
      <c r="R19" s="7"/>
      <c r="S19" s="7"/>
      <c r="T19" s="7"/>
      <c r="U19" s="7"/>
      <c r="V19" s="7"/>
      <c r="W19" s="7"/>
      <c r="X19" s="7"/>
      <c r="Y19" s="7"/>
      <c r="Z19" s="7"/>
      <c r="AA19" s="7"/>
      <c r="AB19" s="7"/>
      <c r="AC19" s="7" t="str">
        <f t="shared" si="1"/>
        <v>s</v>
      </c>
      <c r="AD19" s="7" t="str">
        <f t="shared" si="0"/>
        <v>s</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64.790000000000006</v>
      </c>
      <c r="J20" s="84">
        <v>70.66</v>
      </c>
      <c r="K20" s="61">
        <v>9.0600401296496269E-2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150.24</v>
      </c>
      <c r="J21" s="84">
        <v>95.5</v>
      </c>
      <c r="K21" s="61">
        <v>-0.36435037273695425</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11.41</v>
      </c>
      <c r="J22" s="84">
        <v>19.07</v>
      </c>
      <c r="K22" s="61">
        <v>0.6713409290096406</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1049.7699999999998</v>
      </c>
      <c r="J23" s="65">
        <v>874.3599999999999</v>
      </c>
      <c r="K23" s="66">
        <v>-0.16709374434399904</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126</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107" t="s">
        <v>315</v>
      </c>
      <c r="F31" s="107" t="s">
        <v>315</v>
      </c>
      <c r="G31" s="107" t="s">
        <v>315</v>
      </c>
      <c r="H31" s="107" t="s">
        <v>315</v>
      </c>
      <c r="I31" s="107" t="s">
        <v>315</v>
      </c>
      <c r="J31" s="107" t="s">
        <v>315</v>
      </c>
      <c r="K31" s="107" t="s">
        <v>315</v>
      </c>
      <c r="L31" s="107" t="s">
        <v>315</v>
      </c>
      <c r="M31" s="107" t="s">
        <v>315</v>
      </c>
      <c r="N31" s="107" t="s">
        <v>315</v>
      </c>
      <c r="O31" s="107" t="s">
        <v>315</v>
      </c>
      <c r="P31" s="107" t="s">
        <v>315</v>
      </c>
      <c r="Q31" s="107" t="s">
        <v>315</v>
      </c>
      <c r="R31" s="107" t="s">
        <v>315</v>
      </c>
      <c r="S31" s="107" t="s">
        <v>315</v>
      </c>
      <c r="T31" s="107" t="s">
        <v>315</v>
      </c>
      <c r="U31" s="107" t="s">
        <v>315</v>
      </c>
      <c r="V31" s="107" t="s">
        <v>315</v>
      </c>
      <c r="W31" s="107" t="s">
        <v>315</v>
      </c>
      <c r="X31" s="107" t="s">
        <v>315</v>
      </c>
      <c r="Y31" s="107" t="s">
        <v>315</v>
      </c>
      <c r="Z31" s="107" t="s">
        <v>315</v>
      </c>
      <c r="AA31" s="107" t="s">
        <v>315</v>
      </c>
      <c r="AB31" s="107" t="s">
        <v>315</v>
      </c>
      <c r="AC31" s="107" t="s">
        <v>315</v>
      </c>
      <c r="AD31" s="107" t="s">
        <v>315</v>
      </c>
      <c r="AE31" s="107" t="s">
        <v>315</v>
      </c>
      <c r="AF31" s="107" t="s">
        <v>315</v>
      </c>
      <c r="AG31" s="107" t="s">
        <v>315</v>
      </c>
      <c r="AH31" s="107" t="s">
        <v>315</v>
      </c>
      <c r="AI31" s="107" t="s">
        <v>315</v>
      </c>
      <c r="AJ31" s="107" t="s">
        <v>315</v>
      </c>
      <c r="AK31" s="107" t="s">
        <v>315</v>
      </c>
      <c r="AL31" s="107" t="s">
        <v>315</v>
      </c>
      <c r="AM31" s="107" t="s">
        <v>315</v>
      </c>
      <c r="AN31" s="107" t="s">
        <v>315</v>
      </c>
      <c r="AO31" s="107" t="s">
        <v>315</v>
      </c>
      <c r="AP31" s="107" t="s">
        <v>315</v>
      </c>
      <c r="AQ31" s="107" t="s">
        <v>315</v>
      </c>
      <c r="AR31" s="107" t="s">
        <v>315</v>
      </c>
      <c r="AS31" s="107" t="s">
        <v>315</v>
      </c>
      <c r="AT31" s="107" t="s">
        <v>315</v>
      </c>
      <c r="AU31" s="107" t="s">
        <v>315</v>
      </c>
      <c r="AV31" s="107" t="s">
        <v>315</v>
      </c>
      <c r="AW31" s="107" t="s">
        <v>315</v>
      </c>
      <c r="AX31" s="107" t="s">
        <v>315</v>
      </c>
      <c r="AY31" s="107" t="s">
        <v>315</v>
      </c>
      <c r="AZ31" s="107" t="s">
        <v>315</v>
      </c>
      <c r="BA31" s="107" t="s">
        <v>315</v>
      </c>
      <c r="BB31" s="107" t="s">
        <v>315</v>
      </c>
      <c r="BC31" s="107" t="s">
        <v>315</v>
      </c>
      <c r="BD31" s="107" t="s">
        <v>315</v>
      </c>
      <c r="BE31" s="107" t="s">
        <v>315</v>
      </c>
      <c r="BF31" s="107" t="s">
        <v>315</v>
      </c>
      <c r="BG31" s="107" t="s">
        <v>315</v>
      </c>
      <c r="BH31" s="107" t="s">
        <v>315</v>
      </c>
      <c r="BI31" s="107" t="s">
        <v>315</v>
      </c>
      <c r="BJ31" s="107" t="s">
        <v>315</v>
      </c>
      <c r="BK31" s="107" t="s">
        <v>315</v>
      </c>
      <c r="BL31" s="107" t="s">
        <v>315</v>
      </c>
      <c r="BM31" s="107" t="s">
        <v>315</v>
      </c>
      <c r="BN31" s="107" t="s">
        <v>315</v>
      </c>
      <c r="BO31" s="107" t="s">
        <v>315</v>
      </c>
      <c r="BP31" s="107" t="s">
        <v>315</v>
      </c>
      <c r="BQ31" s="107" t="s">
        <v>315</v>
      </c>
      <c r="BR31" s="107" t="s">
        <v>315</v>
      </c>
      <c r="BS31" s="107" t="s">
        <v>315</v>
      </c>
      <c r="BT31" s="107" t="s">
        <v>315</v>
      </c>
      <c r="BU31" s="107" t="s">
        <v>315</v>
      </c>
      <c r="BV31" s="107" t="s">
        <v>315</v>
      </c>
      <c r="BW31" s="107" t="s">
        <v>315</v>
      </c>
      <c r="BX31" s="107" t="s">
        <v>315</v>
      </c>
      <c r="BY31" s="107" t="s">
        <v>315</v>
      </c>
      <c r="BZ31" s="107" t="s">
        <v>315</v>
      </c>
      <c r="CA31" s="107" t="s">
        <v>315</v>
      </c>
      <c r="CB31" s="107" t="s">
        <v>315</v>
      </c>
      <c r="CC31" s="107" t="s">
        <v>315</v>
      </c>
      <c r="CD31" s="107" t="s">
        <v>315</v>
      </c>
    </row>
    <row r="32" spans="1:93" x14ac:dyDescent="0.35">
      <c r="A32" s="7"/>
      <c r="B32" s="7"/>
      <c r="C32" s="69" t="s">
        <v>96</v>
      </c>
      <c r="D32" s="69" t="s">
        <v>97</v>
      </c>
      <c r="E32" s="107">
        <v>49.980110951667797</v>
      </c>
      <c r="F32" s="107">
        <v>55.386726656220198</v>
      </c>
      <c r="G32" s="107">
        <v>29.466201160466898</v>
      </c>
      <c r="H32" s="107">
        <v>27.6522747583181</v>
      </c>
      <c r="I32" s="107">
        <v>32.635220706723203</v>
      </c>
      <c r="J32" s="107">
        <v>31.991970324509101</v>
      </c>
      <c r="K32" s="107">
        <v>28.601627188471198</v>
      </c>
      <c r="L32" s="107">
        <v>45.593052086458599</v>
      </c>
      <c r="M32" s="107">
        <v>44.554559001573899</v>
      </c>
      <c r="N32" s="107">
        <v>44.768751751018797</v>
      </c>
      <c r="O32" s="107">
        <v>69.382907253035597</v>
      </c>
      <c r="P32" s="107">
        <v>47.045338415061003</v>
      </c>
      <c r="Q32" s="107">
        <v>78.438184910843006</v>
      </c>
      <c r="R32" s="107">
        <v>90.226794941394004</v>
      </c>
      <c r="S32" s="107">
        <v>96.479882977460605</v>
      </c>
      <c r="T32" s="107">
        <v>89.956793490176196</v>
      </c>
      <c r="U32" s="107">
        <v>83.100323547708399</v>
      </c>
      <c r="V32" s="107">
        <v>82.623409649927694</v>
      </c>
      <c r="W32" s="107">
        <v>121.268002601455</v>
      </c>
      <c r="X32" s="107">
        <v>78.636784702972506</v>
      </c>
      <c r="Y32" s="107">
        <v>88.207018978906106</v>
      </c>
      <c r="Z32" s="107">
        <v>101.922504329186</v>
      </c>
      <c r="AA32" s="107">
        <v>100.989667818627</v>
      </c>
      <c r="AB32" s="107">
        <v>88.743675597852103</v>
      </c>
      <c r="AC32" s="107">
        <v>80.724638695410704</v>
      </c>
      <c r="AD32" s="107">
        <v>93.829291095653701</v>
      </c>
      <c r="AE32" s="107">
        <v>123.57808616768899</v>
      </c>
      <c r="AF32" s="107">
        <v>109.68540537350199</v>
      </c>
      <c r="AG32" s="107">
        <v>88.790298844479906</v>
      </c>
      <c r="AH32" s="107">
        <v>61.166454351019603</v>
      </c>
      <c r="AI32" s="107">
        <v>46.442350847977501</v>
      </c>
      <c r="AJ32" s="107">
        <v>60.811560697647501</v>
      </c>
      <c r="AK32" s="107">
        <v>61.534348315974597</v>
      </c>
      <c r="AL32" s="107">
        <v>44.029676374605401</v>
      </c>
      <c r="AM32" s="107">
        <v>36.328820302710902</v>
      </c>
      <c r="AN32" s="107">
        <v>47.789912737026498</v>
      </c>
      <c r="AO32" s="107">
        <v>64.592350334771893</v>
      </c>
      <c r="AP32" s="107">
        <v>61.495158603055302</v>
      </c>
      <c r="AQ32" s="107">
        <v>51.525026783365803</v>
      </c>
      <c r="AR32" s="107">
        <v>59.143421532001497</v>
      </c>
      <c r="AS32" s="107">
        <v>78.261732001466996</v>
      </c>
      <c r="AT32" s="107">
        <v>88.157570887194296</v>
      </c>
      <c r="AU32" s="107">
        <v>87.239239428904199</v>
      </c>
      <c r="AV32" s="107">
        <v>104.407562168395</v>
      </c>
      <c r="AW32" s="107">
        <v>107.1647978222</v>
      </c>
      <c r="AX32" s="107">
        <v>127.160827575026</v>
      </c>
      <c r="AY32" s="107">
        <v>152.255911426003</v>
      </c>
      <c r="AZ32" s="107">
        <v>164.971377182032</v>
      </c>
      <c r="BA32" s="107">
        <v>147.12950316111301</v>
      </c>
      <c r="BB32" s="107">
        <v>145.015139586293</v>
      </c>
      <c r="BC32" s="107">
        <v>148.821394171554</v>
      </c>
      <c r="BD32" s="107">
        <v>150.20699604897101</v>
      </c>
      <c r="BE32" s="107">
        <v>172.25614119004501</v>
      </c>
      <c r="BF32" s="107">
        <v>174.48115235347001</v>
      </c>
      <c r="BG32" s="107">
        <v>157.52563536026</v>
      </c>
      <c r="BH32" s="107">
        <v>162.52685514248299</v>
      </c>
      <c r="BI32" s="107">
        <v>160.75421179083901</v>
      </c>
      <c r="BJ32" s="107">
        <v>153.01610114807801</v>
      </c>
      <c r="BK32" s="107">
        <v>152.10592952250201</v>
      </c>
      <c r="BL32" s="107">
        <v>147.98716590543199</v>
      </c>
      <c r="BM32" s="107">
        <v>146.27216111041801</v>
      </c>
      <c r="BN32" s="107">
        <v>83.709265807691907</v>
      </c>
      <c r="BO32" s="107">
        <v>102.878135260981</v>
      </c>
      <c r="BP32" s="107">
        <v>91.849939727020399</v>
      </c>
      <c r="BQ32" s="107">
        <v>114.193121363624</v>
      </c>
      <c r="BR32" s="107">
        <v>125.407461929908</v>
      </c>
      <c r="BS32" s="107">
        <v>132.322245468445</v>
      </c>
      <c r="BT32" s="107">
        <v>143.230858368969</v>
      </c>
      <c r="BU32" s="107">
        <v>156.11355671669801</v>
      </c>
      <c r="BV32" s="107">
        <v>162.00589739048601</v>
      </c>
      <c r="BW32" s="107">
        <v>164.177866317145</v>
      </c>
      <c r="BX32" s="107">
        <v>184.10352452079499</v>
      </c>
      <c r="BY32" s="107">
        <v>181.789316415044</v>
      </c>
      <c r="BZ32" s="107">
        <v>190.092583212856</v>
      </c>
      <c r="CA32" s="107">
        <v>185.70924871754599</v>
      </c>
      <c r="CB32" s="107">
        <v>171.63910203909501</v>
      </c>
      <c r="CC32" s="107">
        <v>168.907843747025</v>
      </c>
      <c r="CD32" s="107">
        <v>155.72567018608399</v>
      </c>
    </row>
    <row r="33" spans="1:82" x14ac:dyDescent="0.35">
      <c r="A33" s="7"/>
      <c r="B33" s="7"/>
      <c r="C33" s="69" t="s">
        <v>98</v>
      </c>
      <c r="D33" s="69" t="s">
        <v>99</v>
      </c>
      <c r="E33" s="107" t="s">
        <v>315</v>
      </c>
      <c r="F33" s="107" t="s">
        <v>315</v>
      </c>
      <c r="G33" s="107" t="s">
        <v>315</v>
      </c>
      <c r="H33" s="107" t="s">
        <v>315</v>
      </c>
      <c r="I33" s="107" t="s">
        <v>315</v>
      </c>
      <c r="J33" s="107" t="s">
        <v>315</v>
      </c>
      <c r="K33" s="107" t="s">
        <v>315</v>
      </c>
      <c r="L33" s="107" t="s">
        <v>315</v>
      </c>
      <c r="M33" s="107" t="s">
        <v>315</v>
      </c>
      <c r="N33" s="107" t="s">
        <v>315</v>
      </c>
      <c r="O33" s="107" t="s">
        <v>315</v>
      </c>
      <c r="P33" s="107" t="s">
        <v>315</v>
      </c>
      <c r="Q33" s="107" t="s">
        <v>315</v>
      </c>
      <c r="R33" s="107" t="s">
        <v>315</v>
      </c>
      <c r="S33" s="107" t="s">
        <v>315</v>
      </c>
      <c r="T33" s="107" t="s">
        <v>315</v>
      </c>
      <c r="U33" s="107" t="s">
        <v>315</v>
      </c>
      <c r="V33" s="107" t="s">
        <v>315</v>
      </c>
      <c r="W33" s="107" t="s">
        <v>315</v>
      </c>
      <c r="X33" s="107" t="s">
        <v>315</v>
      </c>
      <c r="Y33" s="107" t="s">
        <v>315</v>
      </c>
      <c r="Z33" s="107" t="s">
        <v>315</v>
      </c>
      <c r="AA33" s="107" t="s">
        <v>315</v>
      </c>
      <c r="AB33" s="107" t="s">
        <v>315</v>
      </c>
      <c r="AC33" s="107" t="s">
        <v>315</v>
      </c>
      <c r="AD33" s="107" t="s">
        <v>315</v>
      </c>
      <c r="AE33" s="107" t="s">
        <v>315</v>
      </c>
      <c r="AF33" s="107" t="s">
        <v>315</v>
      </c>
      <c r="AG33" s="107" t="s">
        <v>315</v>
      </c>
      <c r="AH33" s="107" t="s">
        <v>315</v>
      </c>
      <c r="AI33" s="107" t="s">
        <v>315</v>
      </c>
      <c r="AJ33" s="107" t="s">
        <v>315</v>
      </c>
      <c r="AK33" s="107" t="s">
        <v>315</v>
      </c>
      <c r="AL33" s="107" t="s">
        <v>315</v>
      </c>
      <c r="AM33" s="107" t="s">
        <v>315</v>
      </c>
      <c r="AN33" s="107" t="s">
        <v>315</v>
      </c>
      <c r="AO33" s="107" t="s">
        <v>315</v>
      </c>
      <c r="AP33" s="107" t="s">
        <v>315</v>
      </c>
      <c r="AQ33" s="107" t="s">
        <v>315</v>
      </c>
      <c r="AR33" s="107" t="s">
        <v>315</v>
      </c>
      <c r="AS33" s="107" t="s">
        <v>315</v>
      </c>
      <c r="AT33" s="107" t="s">
        <v>315</v>
      </c>
      <c r="AU33" s="107" t="s">
        <v>315</v>
      </c>
      <c r="AV33" s="107" t="s">
        <v>315</v>
      </c>
      <c r="AW33" s="107" t="s">
        <v>315</v>
      </c>
      <c r="AX33" s="107" t="s">
        <v>315</v>
      </c>
      <c r="AY33" s="107" t="s">
        <v>315</v>
      </c>
      <c r="AZ33" s="107" t="s">
        <v>315</v>
      </c>
      <c r="BA33" s="107" t="s">
        <v>315</v>
      </c>
      <c r="BB33" s="107" t="s">
        <v>315</v>
      </c>
      <c r="BC33" s="107" t="s">
        <v>315</v>
      </c>
      <c r="BD33" s="107" t="s">
        <v>315</v>
      </c>
      <c r="BE33" s="107" t="s">
        <v>315</v>
      </c>
      <c r="BF33" s="107" t="s">
        <v>315</v>
      </c>
      <c r="BG33" s="107" t="s">
        <v>315</v>
      </c>
      <c r="BH33" s="107" t="s">
        <v>315</v>
      </c>
      <c r="BI33" s="107" t="s">
        <v>315</v>
      </c>
      <c r="BJ33" s="107" t="s">
        <v>315</v>
      </c>
      <c r="BK33" s="107" t="s">
        <v>315</v>
      </c>
      <c r="BL33" s="107" t="s">
        <v>315</v>
      </c>
      <c r="BM33" s="107" t="s">
        <v>315</v>
      </c>
      <c r="BN33" s="107" t="s">
        <v>315</v>
      </c>
      <c r="BO33" s="107" t="s">
        <v>315</v>
      </c>
      <c r="BP33" s="107" t="s">
        <v>315</v>
      </c>
      <c r="BQ33" s="107" t="s">
        <v>315</v>
      </c>
      <c r="BR33" s="107" t="s">
        <v>315</v>
      </c>
      <c r="BS33" s="107" t="s">
        <v>315</v>
      </c>
      <c r="BT33" s="107" t="s">
        <v>315</v>
      </c>
      <c r="BU33" s="107" t="s">
        <v>315</v>
      </c>
      <c r="BV33" s="107" t="s">
        <v>315</v>
      </c>
      <c r="BW33" s="107" t="s">
        <v>315</v>
      </c>
      <c r="BX33" s="107" t="s">
        <v>315</v>
      </c>
      <c r="BY33" s="107" t="s">
        <v>315</v>
      </c>
      <c r="BZ33" s="107" t="s">
        <v>315</v>
      </c>
      <c r="CA33" s="107" t="s">
        <v>315</v>
      </c>
      <c r="CB33" s="107" t="s">
        <v>315</v>
      </c>
      <c r="CC33" s="107" t="s">
        <v>315</v>
      </c>
      <c r="CD33" s="107" t="s">
        <v>315</v>
      </c>
    </row>
    <row r="34" spans="1:82" x14ac:dyDescent="0.35">
      <c r="A34" s="7"/>
      <c r="B34" s="7"/>
      <c r="C34" s="69" t="s">
        <v>100</v>
      </c>
      <c r="D34" s="69" t="s">
        <v>101</v>
      </c>
      <c r="E34" s="107" t="s">
        <v>315</v>
      </c>
      <c r="F34" s="107" t="s">
        <v>315</v>
      </c>
      <c r="G34" s="107" t="s">
        <v>315</v>
      </c>
      <c r="H34" s="107" t="s">
        <v>315</v>
      </c>
      <c r="I34" s="107" t="s">
        <v>315</v>
      </c>
      <c r="J34" s="107" t="s">
        <v>315</v>
      </c>
      <c r="K34" s="107" t="s">
        <v>315</v>
      </c>
      <c r="L34" s="107" t="s">
        <v>315</v>
      </c>
      <c r="M34" s="107" t="s">
        <v>315</v>
      </c>
      <c r="N34" s="107" t="s">
        <v>315</v>
      </c>
      <c r="O34" s="107" t="s">
        <v>315</v>
      </c>
      <c r="P34" s="107" t="s">
        <v>315</v>
      </c>
      <c r="Q34" s="107" t="s">
        <v>315</v>
      </c>
      <c r="R34" s="107" t="s">
        <v>315</v>
      </c>
      <c r="S34" s="107" t="s">
        <v>315</v>
      </c>
      <c r="T34" s="107" t="s">
        <v>315</v>
      </c>
      <c r="U34" s="107" t="s">
        <v>315</v>
      </c>
      <c r="V34" s="107" t="s">
        <v>315</v>
      </c>
      <c r="W34" s="107" t="s">
        <v>315</v>
      </c>
      <c r="X34" s="107" t="s">
        <v>315</v>
      </c>
      <c r="Y34" s="107" t="s">
        <v>315</v>
      </c>
      <c r="Z34" s="107" t="s">
        <v>315</v>
      </c>
      <c r="AA34" s="107" t="s">
        <v>315</v>
      </c>
      <c r="AB34" s="107" t="s">
        <v>315</v>
      </c>
      <c r="AC34" s="107" t="s">
        <v>315</v>
      </c>
      <c r="AD34" s="107" t="s">
        <v>315</v>
      </c>
      <c r="AE34" s="107" t="s">
        <v>315</v>
      </c>
      <c r="AF34" s="107" t="s">
        <v>315</v>
      </c>
      <c r="AG34" s="107" t="s">
        <v>315</v>
      </c>
      <c r="AH34" s="107" t="s">
        <v>315</v>
      </c>
      <c r="AI34" s="107" t="s">
        <v>315</v>
      </c>
      <c r="AJ34" s="107" t="s">
        <v>315</v>
      </c>
      <c r="AK34" s="107" t="s">
        <v>315</v>
      </c>
      <c r="AL34" s="107" t="s">
        <v>315</v>
      </c>
      <c r="AM34" s="107" t="s">
        <v>315</v>
      </c>
      <c r="AN34" s="107" t="s">
        <v>315</v>
      </c>
      <c r="AO34" s="107" t="s">
        <v>315</v>
      </c>
      <c r="AP34" s="107" t="s">
        <v>315</v>
      </c>
      <c r="AQ34" s="107" t="s">
        <v>315</v>
      </c>
      <c r="AR34" s="107" t="s">
        <v>315</v>
      </c>
      <c r="AS34" s="107" t="s">
        <v>315</v>
      </c>
      <c r="AT34" s="107" t="s">
        <v>315</v>
      </c>
      <c r="AU34" s="107" t="s">
        <v>315</v>
      </c>
      <c r="AV34" s="107" t="s">
        <v>315</v>
      </c>
      <c r="AW34" s="107" t="s">
        <v>315</v>
      </c>
      <c r="AX34" s="107" t="s">
        <v>315</v>
      </c>
      <c r="AY34" s="107" t="s">
        <v>315</v>
      </c>
      <c r="AZ34" s="107" t="s">
        <v>315</v>
      </c>
      <c r="BA34" s="107" t="s">
        <v>315</v>
      </c>
      <c r="BB34" s="107" t="s">
        <v>315</v>
      </c>
      <c r="BC34" s="107" t="s">
        <v>315</v>
      </c>
      <c r="BD34" s="107" t="s">
        <v>315</v>
      </c>
      <c r="BE34" s="107" t="s">
        <v>315</v>
      </c>
      <c r="BF34" s="107" t="s">
        <v>315</v>
      </c>
      <c r="BG34" s="107" t="s">
        <v>315</v>
      </c>
      <c r="BH34" s="107" t="s">
        <v>315</v>
      </c>
      <c r="BI34" s="107" t="s">
        <v>315</v>
      </c>
      <c r="BJ34" s="107" t="s">
        <v>315</v>
      </c>
      <c r="BK34" s="107" t="s">
        <v>315</v>
      </c>
      <c r="BL34" s="107" t="s">
        <v>315</v>
      </c>
      <c r="BM34" s="107" t="s">
        <v>315</v>
      </c>
      <c r="BN34" s="107" t="s">
        <v>315</v>
      </c>
      <c r="BO34" s="107" t="s">
        <v>315</v>
      </c>
      <c r="BP34" s="107" t="s">
        <v>315</v>
      </c>
      <c r="BQ34" s="107" t="s">
        <v>315</v>
      </c>
      <c r="BR34" s="107" t="s">
        <v>315</v>
      </c>
      <c r="BS34" s="107" t="s">
        <v>315</v>
      </c>
      <c r="BT34" s="107" t="s">
        <v>315</v>
      </c>
      <c r="BU34" s="107" t="s">
        <v>315</v>
      </c>
      <c r="BV34" s="107" t="s">
        <v>315</v>
      </c>
      <c r="BW34" s="107" t="s">
        <v>315</v>
      </c>
      <c r="BX34" s="107" t="s">
        <v>315</v>
      </c>
      <c r="BY34" s="107" t="s">
        <v>315</v>
      </c>
      <c r="BZ34" s="107" t="s">
        <v>315</v>
      </c>
      <c r="CA34" s="107" t="s">
        <v>315</v>
      </c>
      <c r="CB34" s="107" t="s">
        <v>315</v>
      </c>
      <c r="CC34" s="107" t="s">
        <v>315</v>
      </c>
      <c r="CD34" s="107" t="s">
        <v>315</v>
      </c>
    </row>
    <row r="35" spans="1:82" x14ac:dyDescent="0.35">
      <c r="A35" s="7"/>
      <c r="B35" s="7"/>
      <c r="C35" s="69" t="s">
        <v>102</v>
      </c>
      <c r="D35" s="69" t="s">
        <v>103</v>
      </c>
      <c r="E35" s="107" t="s">
        <v>315</v>
      </c>
      <c r="F35" s="107" t="s">
        <v>315</v>
      </c>
      <c r="G35" s="107" t="s">
        <v>315</v>
      </c>
      <c r="H35" s="107" t="s">
        <v>315</v>
      </c>
      <c r="I35" s="107" t="s">
        <v>315</v>
      </c>
      <c r="J35" s="107" t="s">
        <v>315</v>
      </c>
      <c r="K35" s="107" t="s">
        <v>315</v>
      </c>
      <c r="L35" s="107" t="s">
        <v>315</v>
      </c>
      <c r="M35" s="107" t="s">
        <v>315</v>
      </c>
      <c r="N35" s="107" t="s">
        <v>315</v>
      </c>
      <c r="O35" s="107" t="s">
        <v>315</v>
      </c>
      <c r="P35" s="107" t="s">
        <v>315</v>
      </c>
      <c r="Q35" s="107" t="s">
        <v>315</v>
      </c>
      <c r="R35" s="107" t="s">
        <v>315</v>
      </c>
      <c r="S35" s="107" t="s">
        <v>315</v>
      </c>
      <c r="T35" s="107" t="s">
        <v>315</v>
      </c>
      <c r="U35" s="107" t="s">
        <v>315</v>
      </c>
      <c r="V35" s="107" t="s">
        <v>315</v>
      </c>
      <c r="W35" s="107" t="s">
        <v>315</v>
      </c>
      <c r="X35" s="107" t="s">
        <v>315</v>
      </c>
      <c r="Y35" s="107" t="s">
        <v>315</v>
      </c>
      <c r="Z35" s="107" t="s">
        <v>315</v>
      </c>
      <c r="AA35" s="107" t="s">
        <v>315</v>
      </c>
      <c r="AB35" s="107" t="s">
        <v>315</v>
      </c>
      <c r="AC35" s="107" t="s">
        <v>315</v>
      </c>
      <c r="AD35" s="107" t="s">
        <v>315</v>
      </c>
      <c r="AE35" s="107" t="s">
        <v>315</v>
      </c>
      <c r="AF35" s="107" t="s">
        <v>315</v>
      </c>
      <c r="AG35" s="107" t="s">
        <v>315</v>
      </c>
      <c r="AH35" s="107" t="s">
        <v>315</v>
      </c>
      <c r="AI35" s="107" t="s">
        <v>315</v>
      </c>
      <c r="AJ35" s="107" t="s">
        <v>315</v>
      </c>
      <c r="AK35" s="107" t="s">
        <v>315</v>
      </c>
      <c r="AL35" s="107" t="s">
        <v>315</v>
      </c>
      <c r="AM35" s="107" t="s">
        <v>315</v>
      </c>
      <c r="AN35" s="107" t="s">
        <v>315</v>
      </c>
      <c r="AO35" s="107" t="s">
        <v>315</v>
      </c>
      <c r="AP35" s="107" t="s">
        <v>315</v>
      </c>
      <c r="AQ35" s="107" t="s">
        <v>315</v>
      </c>
      <c r="AR35" s="107" t="s">
        <v>315</v>
      </c>
      <c r="AS35" s="107" t="s">
        <v>315</v>
      </c>
      <c r="AT35" s="107" t="s">
        <v>315</v>
      </c>
      <c r="AU35" s="107" t="s">
        <v>315</v>
      </c>
      <c r="AV35" s="107" t="s">
        <v>315</v>
      </c>
      <c r="AW35" s="107" t="s">
        <v>315</v>
      </c>
      <c r="AX35" s="107" t="s">
        <v>315</v>
      </c>
      <c r="AY35" s="107" t="s">
        <v>315</v>
      </c>
      <c r="AZ35" s="107" t="s">
        <v>315</v>
      </c>
      <c r="BA35" s="107" t="s">
        <v>315</v>
      </c>
      <c r="BB35" s="107" t="s">
        <v>315</v>
      </c>
      <c r="BC35" s="107" t="s">
        <v>315</v>
      </c>
      <c r="BD35" s="107" t="s">
        <v>315</v>
      </c>
      <c r="BE35" s="107" t="s">
        <v>315</v>
      </c>
      <c r="BF35" s="107" t="s">
        <v>315</v>
      </c>
      <c r="BG35" s="107" t="s">
        <v>315</v>
      </c>
      <c r="BH35" s="107" t="s">
        <v>315</v>
      </c>
      <c r="BI35" s="107" t="s">
        <v>315</v>
      </c>
      <c r="BJ35" s="107" t="s">
        <v>315</v>
      </c>
      <c r="BK35" s="107" t="s">
        <v>315</v>
      </c>
      <c r="BL35" s="107" t="s">
        <v>315</v>
      </c>
      <c r="BM35" s="107" t="s">
        <v>315</v>
      </c>
      <c r="BN35" s="107" t="s">
        <v>315</v>
      </c>
      <c r="BO35" s="107" t="s">
        <v>315</v>
      </c>
      <c r="BP35" s="107" t="s">
        <v>315</v>
      </c>
      <c r="BQ35" s="107" t="s">
        <v>315</v>
      </c>
      <c r="BR35" s="107" t="s">
        <v>315</v>
      </c>
      <c r="BS35" s="107" t="s">
        <v>315</v>
      </c>
      <c r="BT35" s="107" t="s">
        <v>315</v>
      </c>
      <c r="BU35" s="107" t="s">
        <v>315</v>
      </c>
      <c r="BV35" s="107" t="s">
        <v>315</v>
      </c>
      <c r="BW35" s="107" t="s">
        <v>315</v>
      </c>
      <c r="BX35" s="107" t="s">
        <v>315</v>
      </c>
      <c r="BY35" s="107" t="s">
        <v>315</v>
      </c>
      <c r="BZ35" s="107" t="s">
        <v>315</v>
      </c>
      <c r="CA35" s="107" t="s">
        <v>315</v>
      </c>
      <c r="CB35" s="107" t="s">
        <v>315</v>
      </c>
      <c r="CC35" s="107" t="s">
        <v>315</v>
      </c>
      <c r="CD35" s="107" t="s">
        <v>315</v>
      </c>
    </row>
    <row r="36" spans="1:82" x14ac:dyDescent="0.35">
      <c r="A36" s="7"/>
      <c r="B36" s="7"/>
      <c r="C36" s="69" t="s">
        <v>104</v>
      </c>
      <c r="D36" s="69" t="s">
        <v>8</v>
      </c>
      <c r="E36" s="107">
        <v>384.00504617293001</v>
      </c>
      <c r="F36" s="107">
        <v>328.82639198606103</v>
      </c>
      <c r="G36" s="107">
        <v>327.32435079832601</v>
      </c>
      <c r="H36" s="107">
        <v>351.02253412016398</v>
      </c>
      <c r="I36" s="107">
        <v>286.30755186864099</v>
      </c>
      <c r="J36" s="107">
        <v>252.21084722601299</v>
      </c>
      <c r="K36" s="107">
        <v>258.53711971149602</v>
      </c>
      <c r="L36" s="107">
        <v>290.862539275769</v>
      </c>
      <c r="M36" s="107">
        <v>318.95241903344601</v>
      </c>
      <c r="N36" s="107">
        <v>332.06355157638399</v>
      </c>
      <c r="O36" s="107">
        <v>306.75790524946501</v>
      </c>
      <c r="P36" s="107">
        <v>295.27652003986901</v>
      </c>
      <c r="Q36" s="107">
        <v>313.15185139634502</v>
      </c>
      <c r="R36" s="107">
        <v>345.89286145713999</v>
      </c>
      <c r="S36" s="107">
        <v>262.20838921211998</v>
      </c>
      <c r="T36" s="107">
        <v>219.942367491509</v>
      </c>
      <c r="U36" s="107">
        <v>169.03673769250199</v>
      </c>
      <c r="V36" s="107">
        <v>77.858425013736095</v>
      </c>
      <c r="W36" s="107">
        <v>131.24215977836801</v>
      </c>
      <c r="X36" s="107">
        <v>168.778114138652</v>
      </c>
      <c r="Y36" s="107">
        <v>211.99245072801699</v>
      </c>
      <c r="Z36" s="107">
        <v>253.93469972388201</v>
      </c>
      <c r="AA36" s="107">
        <v>326.17871503300501</v>
      </c>
      <c r="AB36" s="107">
        <v>429.09669045170199</v>
      </c>
      <c r="AC36" s="107">
        <v>371.771986138881</v>
      </c>
      <c r="AD36" s="107">
        <v>317.52877409185299</v>
      </c>
      <c r="AE36" s="107">
        <v>240.37123809865901</v>
      </c>
      <c r="AF36" s="107">
        <v>186.040787830721</v>
      </c>
      <c r="AG36" s="107">
        <v>215.88797744239</v>
      </c>
      <c r="AH36" s="107">
        <v>212.75176564342101</v>
      </c>
      <c r="AI36" s="107">
        <v>183.88672653271701</v>
      </c>
      <c r="AJ36" s="107">
        <v>188.58524433544599</v>
      </c>
      <c r="AK36" s="107">
        <v>165.19165121263001</v>
      </c>
      <c r="AL36" s="107">
        <v>152.68090539400501</v>
      </c>
      <c r="AM36" s="107">
        <v>187.844223780221</v>
      </c>
      <c r="AN36" s="107">
        <v>200.259867196454</v>
      </c>
      <c r="AO36" s="107">
        <v>217.09850642270101</v>
      </c>
      <c r="AP36" s="107">
        <v>221.25571456945499</v>
      </c>
      <c r="AQ36" s="107">
        <v>201.02681479357301</v>
      </c>
      <c r="AR36" s="107">
        <v>173.99639170235699</v>
      </c>
      <c r="AS36" s="107">
        <v>180.50833888200901</v>
      </c>
      <c r="AT36" s="107">
        <v>196.09868360631501</v>
      </c>
      <c r="AU36" s="107">
        <v>195.30236676721799</v>
      </c>
      <c r="AV36" s="107">
        <v>195.27467815576401</v>
      </c>
      <c r="AW36" s="107">
        <v>185.95211492774499</v>
      </c>
      <c r="AX36" s="107">
        <v>203.117348124285</v>
      </c>
      <c r="AY36" s="107">
        <v>208.808339113698</v>
      </c>
      <c r="AZ36" s="107">
        <v>207.478956892197</v>
      </c>
      <c r="BA36" s="107">
        <v>219.35809878828599</v>
      </c>
      <c r="BB36" s="107">
        <v>286.61120222732399</v>
      </c>
      <c r="BC36" s="107">
        <v>288.65484235174</v>
      </c>
      <c r="BD36" s="107">
        <v>394.08670881177898</v>
      </c>
      <c r="BE36" s="107">
        <v>394.42140387489098</v>
      </c>
      <c r="BF36" s="107">
        <v>351.14597545486299</v>
      </c>
      <c r="BG36" s="107">
        <v>347.81231075093001</v>
      </c>
      <c r="BH36" s="107">
        <v>340.62109912490598</v>
      </c>
      <c r="BI36" s="107">
        <v>341.83657597166001</v>
      </c>
      <c r="BJ36" s="107">
        <v>291.96854070771701</v>
      </c>
      <c r="BK36" s="107">
        <v>279.20327754805197</v>
      </c>
      <c r="BL36" s="107">
        <v>243.088965956175</v>
      </c>
      <c r="BM36" s="107">
        <v>175.91639773769799</v>
      </c>
      <c r="BN36" s="107">
        <v>62.328522588516002</v>
      </c>
      <c r="BO36" s="107">
        <v>155.371817963144</v>
      </c>
      <c r="BP36" s="107">
        <v>177.92342216296001</v>
      </c>
      <c r="BQ36" s="107">
        <v>189.459033542491</v>
      </c>
      <c r="BR36" s="107">
        <v>213.75943506936699</v>
      </c>
      <c r="BS36" s="107">
        <v>234.93031833866101</v>
      </c>
      <c r="BT36" s="107">
        <v>244.125146317515</v>
      </c>
      <c r="BU36" s="107">
        <v>255.499811184138</v>
      </c>
      <c r="BV36" s="107">
        <v>244.78231499763601</v>
      </c>
      <c r="BW36" s="107">
        <v>245.45667157505099</v>
      </c>
      <c r="BX36" s="107">
        <v>276.053998375199</v>
      </c>
      <c r="BY36" s="107">
        <v>289.10389380991802</v>
      </c>
      <c r="BZ36" s="107">
        <v>267.22613630201403</v>
      </c>
      <c r="CA36" s="107">
        <v>239.387294791204</v>
      </c>
      <c r="CB36" s="107">
        <v>211.64439455332999</v>
      </c>
      <c r="CC36" s="107">
        <v>186.23473076151899</v>
      </c>
      <c r="CD36" s="107">
        <v>167.66912756597401</v>
      </c>
    </row>
    <row r="37" spans="1:82" x14ac:dyDescent="0.35">
      <c r="A37" s="7"/>
      <c r="B37" s="7"/>
      <c r="C37" s="69" t="s">
        <v>105</v>
      </c>
      <c r="D37" s="69" t="s">
        <v>10</v>
      </c>
      <c r="E37" s="107">
        <v>142.96259913703099</v>
      </c>
      <c r="F37" s="107">
        <v>159.11886651552999</v>
      </c>
      <c r="G37" s="107">
        <v>163.71815383719101</v>
      </c>
      <c r="H37" s="107">
        <v>151.391920843913</v>
      </c>
      <c r="I37" s="107">
        <v>174.42526238570201</v>
      </c>
      <c r="J37" s="107">
        <v>201.69157857490401</v>
      </c>
      <c r="K37" s="107">
        <v>195.92045733711501</v>
      </c>
      <c r="L37" s="107">
        <v>198.10452253964399</v>
      </c>
      <c r="M37" s="107">
        <v>225.48336871754901</v>
      </c>
      <c r="N37" s="107">
        <v>221.42817423947801</v>
      </c>
      <c r="O37" s="107">
        <v>197.451321069502</v>
      </c>
      <c r="P37" s="107">
        <v>209.85492397508</v>
      </c>
      <c r="Q37" s="107">
        <v>188.320786331276</v>
      </c>
      <c r="R37" s="107">
        <v>178.28528063448999</v>
      </c>
      <c r="S37" s="107">
        <v>191.750484676182</v>
      </c>
      <c r="T37" s="107">
        <v>177.009795135855</v>
      </c>
      <c r="U37" s="107">
        <v>181.74085537550101</v>
      </c>
      <c r="V37" s="107">
        <v>180.91576301523199</v>
      </c>
      <c r="W37" s="107">
        <v>202.95687750563499</v>
      </c>
      <c r="X37" s="107">
        <v>202.52195601928801</v>
      </c>
      <c r="Y37" s="107">
        <v>192.05913009717199</v>
      </c>
      <c r="Z37" s="107">
        <v>186.97214168165101</v>
      </c>
      <c r="AA37" s="107">
        <v>185.340455654712</v>
      </c>
      <c r="AB37" s="107">
        <v>175.670007808001</v>
      </c>
      <c r="AC37" s="107">
        <v>198.59362562323099</v>
      </c>
      <c r="AD37" s="107">
        <v>198.625999878367</v>
      </c>
      <c r="AE37" s="107">
        <v>175.50743768707201</v>
      </c>
      <c r="AF37" s="107">
        <v>170.422003402494</v>
      </c>
      <c r="AG37" s="107">
        <v>156.28544269073601</v>
      </c>
      <c r="AH37" s="107">
        <v>136.35978467177199</v>
      </c>
      <c r="AI37" s="107">
        <v>172.59758002470099</v>
      </c>
      <c r="AJ37" s="107">
        <v>174.863522814541</v>
      </c>
      <c r="AK37" s="107">
        <v>212.956969615162</v>
      </c>
      <c r="AL37" s="107">
        <v>258.94192420036399</v>
      </c>
      <c r="AM37" s="107">
        <v>297.96863690801001</v>
      </c>
      <c r="AN37" s="107">
        <v>322.188498348439</v>
      </c>
      <c r="AO37" s="107">
        <v>289.63682342125901</v>
      </c>
      <c r="AP37" s="107">
        <v>245.17542700596201</v>
      </c>
      <c r="AQ37" s="107">
        <v>202.22935467500099</v>
      </c>
      <c r="AR37" s="107">
        <v>225.37284933407</v>
      </c>
      <c r="AS37" s="107">
        <v>281.56108392423903</v>
      </c>
      <c r="AT37" s="107">
        <v>275.75902815185901</v>
      </c>
      <c r="AU37" s="107">
        <v>244.815842621017</v>
      </c>
      <c r="AV37" s="107">
        <v>201.684193822482</v>
      </c>
      <c r="AW37" s="107">
        <v>199.51363454473901</v>
      </c>
      <c r="AX37" s="107">
        <v>186.22293276856999</v>
      </c>
      <c r="AY37" s="107">
        <v>214.97783923741599</v>
      </c>
      <c r="AZ37" s="107">
        <v>212.32090905312401</v>
      </c>
      <c r="BA37" s="107">
        <v>238.85922932088999</v>
      </c>
      <c r="BB37" s="107">
        <v>243.99040143738799</v>
      </c>
      <c r="BC37" s="107">
        <v>254.38656025445701</v>
      </c>
      <c r="BD37" s="107">
        <v>250.49686873834801</v>
      </c>
      <c r="BE37" s="107">
        <v>234.75865755864399</v>
      </c>
      <c r="BF37" s="107">
        <v>261.23393936630799</v>
      </c>
      <c r="BG37" s="107">
        <v>288.228009884497</v>
      </c>
      <c r="BH37" s="107">
        <v>332.09907829116099</v>
      </c>
      <c r="BI37" s="107">
        <v>361.31833330031702</v>
      </c>
      <c r="BJ37" s="107">
        <v>334.28016331706601</v>
      </c>
      <c r="BK37" s="107">
        <v>292.96560428991</v>
      </c>
      <c r="BL37" s="107">
        <v>277.07859535922501</v>
      </c>
      <c r="BM37" s="107">
        <v>239.48977836019</v>
      </c>
      <c r="BN37" s="107">
        <v>118.347224607314</v>
      </c>
      <c r="BO37" s="107">
        <v>204.857176320316</v>
      </c>
      <c r="BP37" s="107">
        <v>209.787503582048</v>
      </c>
      <c r="BQ37" s="107">
        <v>239.26283855653799</v>
      </c>
      <c r="BR37" s="107">
        <v>225.75354099122899</v>
      </c>
      <c r="BS37" s="107">
        <v>224.961023823929</v>
      </c>
      <c r="BT37" s="107">
        <v>219.79901440490201</v>
      </c>
      <c r="BU37" s="107">
        <v>243.09464717815499</v>
      </c>
      <c r="BV37" s="107">
        <v>231.42460512721701</v>
      </c>
      <c r="BW37" s="107">
        <v>216.72490783071601</v>
      </c>
      <c r="BX37" s="107">
        <v>215.03287853223901</v>
      </c>
      <c r="BY37" s="107">
        <v>214.21400865474999</v>
      </c>
      <c r="BZ37" s="107">
        <v>208.16642182141501</v>
      </c>
      <c r="CA37" s="107">
        <v>215.04502320787199</v>
      </c>
      <c r="CB37" s="107">
        <v>227.55480937933399</v>
      </c>
      <c r="CC37" s="107">
        <v>217.45581969841399</v>
      </c>
      <c r="CD37" s="107">
        <v>194.04985251011999</v>
      </c>
    </row>
    <row r="38" spans="1:82" x14ac:dyDescent="0.35">
      <c r="A38" s="7"/>
      <c r="B38" s="7"/>
      <c r="C38" s="69" t="s">
        <v>106</v>
      </c>
      <c r="D38" s="69" t="s">
        <v>107</v>
      </c>
      <c r="E38" s="107">
        <v>33.270290903872699</v>
      </c>
      <c r="F38" s="107">
        <v>26.305761118179099</v>
      </c>
      <c r="G38" s="107">
        <v>21.549323049509201</v>
      </c>
      <c r="H38" s="107">
        <v>23.717124996117999</v>
      </c>
      <c r="I38" s="107">
        <v>30.6735060087486</v>
      </c>
      <c r="J38" s="107">
        <v>31.7507912547381</v>
      </c>
      <c r="K38" s="107">
        <v>39.156933379412401</v>
      </c>
      <c r="L38" s="107">
        <v>50.901487904819298</v>
      </c>
      <c r="M38" s="107">
        <v>35.500821573567201</v>
      </c>
      <c r="N38" s="107">
        <v>41.423337664396698</v>
      </c>
      <c r="O38" s="107">
        <v>38.253746887864303</v>
      </c>
      <c r="P38" s="107">
        <v>38.426678132594503</v>
      </c>
      <c r="Q38" s="107">
        <v>35.078044528213503</v>
      </c>
      <c r="R38" s="107">
        <v>43.974817761192199</v>
      </c>
      <c r="S38" s="107">
        <v>38.189561780505798</v>
      </c>
      <c r="T38" s="107">
        <v>41.7983672798619</v>
      </c>
      <c r="U38" s="107">
        <v>51.394256435140903</v>
      </c>
      <c r="V38" s="107">
        <v>50.550536983217</v>
      </c>
      <c r="W38" s="107">
        <v>36.9979786776791</v>
      </c>
      <c r="X38" s="107">
        <v>40.701993148316603</v>
      </c>
      <c r="Y38" s="107">
        <v>42.920496403925597</v>
      </c>
      <c r="Z38" s="107">
        <v>44.137268589564499</v>
      </c>
      <c r="AA38" s="107">
        <v>47.8859734890315</v>
      </c>
      <c r="AB38" s="107">
        <v>41.561907771124801</v>
      </c>
      <c r="AC38" s="107">
        <v>45.309571268078798</v>
      </c>
      <c r="AD38" s="107">
        <v>38.277754319719598</v>
      </c>
      <c r="AE38" s="107">
        <v>46.533215459864302</v>
      </c>
      <c r="AF38" s="107">
        <v>37.436812671117401</v>
      </c>
      <c r="AG38" s="107">
        <v>30.5190088299235</v>
      </c>
      <c r="AH38" s="107">
        <v>31.1971156739544</v>
      </c>
      <c r="AI38" s="107">
        <v>31.584030936854798</v>
      </c>
      <c r="AJ38" s="107">
        <v>22.857609355519699</v>
      </c>
      <c r="AK38" s="107">
        <v>36.479341557463798</v>
      </c>
      <c r="AL38" s="107">
        <v>25.875924674833801</v>
      </c>
      <c r="AM38" s="107">
        <v>18.613148511571801</v>
      </c>
      <c r="AN38" s="107">
        <v>29.307716822325101</v>
      </c>
      <c r="AO38" s="107">
        <v>24.087790875807698</v>
      </c>
      <c r="AP38" s="107">
        <v>28.5308314703802</v>
      </c>
      <c r="AQ38" s="107">
        <v>30.200798673525899</v>
      </c>
      <c r="AR38" s="107">
        <v>32.197128690565002</v>
      </c>
      <c r="AS38" s="107">
        <v>37.181402231608203</v>
      </c>
      <c r="AT38" s="107">
        <v>42.442361064358899</v>
      </c>
      <c r="AU38" s="107">
        <v>48.800555432029903</v>
      </c>
      <c r="AV38" s="107">
        <v>37.181406529673602</v>
      </c>
      <c r="AW38" s="107">
        <v>50.556139465663698</v>
      </c>
      <c r="AX38" s="107">
        <v>56.856510463054398</v>
      </c>
      <c r="AY38" s="107">
        <v>61.819316724679702</v>
      </c>
      <c r="AZ38" s="107">
        <v>72.721767946083006</v>
      </c>
      <c r="BA38" s="107">
        <v>60.834714759396498</v>
      </c>
      <c r="BB38" s="107">
        <v>68.483096279328507</v>
      </c>
      <c r="BC38" s="107">
        <v>64.928017243855805</v>
      </c>
      <c r="BD38" s="107">
        <v>89.3042485868868</v>
      </c>
      <c r="BE38" s="107">
        <v>90.918249840046002</v>
      </c>
      <c r="BF38" s="107">
        <v>84.095771419344601</v>
      </c>
      <c r="BG38" s="107">
        <v>85.944366674461605</v>
      </c>
      <c r="BH38" s="107">
        <v>75.038466624063005</v>
      </c>
      <c r="BI38" s="107">
        <v>61.9702423607486</v>
      </c>
      <c r="BJ38" s="107">
        <v>64.874609029852607</v>
      </c>
      <c r="BK38" s="107">
        <v>63.2807364281134</v>
      </c>
      <c r="BL38" s="107">
        <v>58.366005641464703</v>
      </c>
      <c r="BM38" s="107">
        <v>54.718479893952697</v>
      </c>
      <c r="BN38" s="107">
        <v>41.554771592829503</v>
      </c>
      <c r="BO38" s="107">
        <v>55.697637780706501</v>
      </c>
      <c r="BP38" s="107">
        <v>65.370205018730303</v>
      </c>
      <c r="BQ38" s="107">
        <v>69.988952335797094</v>
      </c>
      <c r="BR38" s="107">
        <v>60.763606934283601</v>
      </c>
      <c r="BS38" s="107">
        <v>55.319912841207099</v>
      </c>
      <c r="BT38" s="107">
        <v>55.284011623149098</v>
      </c>
      <c r="BU38" s="107">
        <v>53.8884493971076</v>
      </c>
      <c r="BV38" s="107">
        <v>60.141125098944698</v>
      </c>
      <c r="BW38" s="107">
        <v>67.860999750725796</v>
      </c>
      <c r="BX38" s="107">
        <v>67.796066632695798</v>
      </c>
      <c r="BY38" s="107">
        <v>59.964866269597501</v>
      </c>
      <c r="BZ38" s="107">
        <v>53.156308631482098</v>
      </c>
      <c r="CA38" s="107">
        <v>50.912691250213399</v>
      </c>
      <c r="CB38" s="107">
        <v>55.152207808429203</v>
      </c>
      <c r="CC38" s="107">
        <v>64.092301689316201</v>
      </c>
      <c r="CD38" s="107">
        <v>58.574465643811997</v>
      </c>
    </row>
    <row r="39" spans="1:82" x14ac:dyDescent="0.35">
      <c r="A39" s="7"/>
      <c r="B39" s="7"/>
      <c r="C39" s="69" t="s">
        <v>108</v>
      </c>
      <c r="D39" s="69" t="s">
        <v>12</v>
      </c>
      <c r="E39" s="107">
        <v>9.7022261064943898</v>
      </c>
      <c r="F39" s="107">
        <v>6.2418059301462403</v>
      </c>
      <c r="G39" s="107">
        <v>11.596542721613901</v>
      </c>
      <c r="H39" s="107">
        <v>14.063810458208</v>
      </c>
      <c r="I39" s="107">
        <v>15.026723005439299</v>
      </c>
      <c r="J39" s="107">
        <v>19.222844330045</v>
      </c>
      <c r="K39" s="107">
        <v>24.5204038682473</v>
      </c>
      <c r="L39" s="107">
        <v>16.5016985195263</v>
      </c>
      <c r="M39" s="107">
        <v>16.072780519192602</v>
      </c>
      <c r="N39" s="107">
        <v>20.174444606059598</v>
      </c>
      <c r="O39" s="107">
        <v>17.648918678352398</v>
      </c>
      <c r="P39" s="107">
        <v>26.438048887328002</v>
      </c>
      <c r="Q39" s="107">
        <v>17.7508945607245</v>
      </c>
      <c r="R39" s="107">
        <v>16.6731075383906</v>
      </c>
      <c r="S39" s="107">
        <v>13.621479707105101</v>
      </c>
      <c r="T39" s="107">
        <v>14.7816203887383</v>
      </c>
      <c r="U39" s="107">
        <v>14.8145852767771</v>
      </c>
      <c r="V39" s="107">
        <v>12.150042470350099</v>
      </c>
      <c r="W39" s="107">
        <v>14.204989535573599</v>
      </c>
      <c r="X39" s="107">
        <v>15.0974025323627</v>
      </c>
      <c r="Y39" s="107">
        <v>20.146326340506</v>
      </c>
      <c r="Z39" s="107">
        <v>24.082701454542399</v>
      </c>
      <c r="AA39" s="107">
        <v>25.5776189959624</v>
      </c>
      <c r="AB39" s="107">
        <v>24.800477972466801</v>
      </c>
      <c r="AC39" s="107">
        <v>19.7440799463559</v>
      </c>
      <c r="AD39" s="107">
        <v>19.7618048733571</v>
      </c>
      <c r="AE39" s="107">
        <v>16.1404754174592</v>
      </c>
      <c r="AF39" s="107">
        <v>13.254332101194599</v>
      </c>
      <c r="AG39" s="107">
        <v>17.6559236644534</v>
      </c>
      <c r="AH39" s="107">
        <v>13.6989629084672</v>
      </c>
      <c r="AI39" s="107">
        <v>13.417925795410699</v>
      </c>
      <c r="AJ39" s="107">
        <v>9.6928710419766695</v>
      </c>
      <c r="AK39" s="107">
        <v>10.4204720231753</v>
      </c>
      <c r="AL39" s="107">
        <v>12.056454178427799</v>
      </c>
      <c r="AM39" s="107">
        <v>11.4136012388098</v>
      </c>
      <c r="AN39" s="107">
        <v>14.9910265167813</v>
      </c>
      <c r="AO39" s="107">
        <v>9.4084819692990997</v>
      </c>
      <c r="AP39" s="107">
        <v>10.5906469164538</v>
      </c>
      <c r="AQ39" s="107">
        <v>10.387018016987099</v>
      </c>
      <c r="AR39" s="107">
        <v>9.6924269987556997</v>
      </c>
      <c r="AS39" s="107">
        <v>18.262199205310601</v>
      </c>
      <c r="AT39" s="107">
        <v>11.5473974951499</v>
      </c>
      <c r="AU39" s="107">
        <v>14.4485111814069</v>
      </c>
      <c r="AV39" s="107">
        <v>12.666432408495201</v>
      </c>
      <c r="AW39" s="107">
        <v>14.4603008586607</v>
      </c>
      <c r="AX39" s="107">
        <v>15.6496393918249</v>
      </c>
      <c r="AY39" s="107">
        <v>20.146844655445399</v>
      </c>
      <c r="AZ39" s="107">
        <v>24.6096818267157</v>
      </c>
      <c r="BA39" s="107">
        <v>24.897106489970302</v>
      </c>
      <c r="BB39" s="107">
        <v>27.0102516517738</v>
      </c>
      <c r="BC39" s="107">
        <v>27.6756643546383</v>
      </c>
      <c r="BD39" s="107">
        <v>28.949737121395</v>
      </c>
      <c r="BE39" s="107">
        <v>33.080075148862299</v>
      </c>
      <c r="BF39" s="107">
        <v>31.665563747354401</v>
      </c>
      <c r="BG39" s="107">
        <v>27.3332088730203</v>
      </c>
      <c r="BH39" s="107">
        <v>21.701823336395101</v>
      </c>
      <c r="BI39" s="107">
        <v>17.256085439156799</v>
      </c>
      <c r="BJ39" s="107">
        <v>19.240009497208799</v>
      </c>
      <c r="BK39" s="107">
        <v>20.590494593585799</v>
      </c>
      <c r="BL39" s="107">
        <v>26.0398063519361</v>
      </c>
      <c r="BM39" s="107">
        <v>36.781234717215597</v>
      </c>
      <c r="BN39" s="107">
        <v>30.495987957733998</v>
      </c>
      <c r="BO39" s="107">
        <v>51.092528629876199</v>
      </c>
      <c r="BP39" s="107">
        <v>56.812661711852599</v>
      </c>
      <c r="BQ39" s="107">
        <v>63.051922385085703</v>
      </c>
      <c r="BR39" s="107">
        <v>52.279551374663903</v>
      </c>
      <c r="BS39" s="107">
        <v>50.319239650419298</v>
      </c>
      <c r="BT39" s="107">
        <v>69.369205027142996</v>
      </c>
      <c r="BU39" s="107">
        <v>78.092723784248605</v>
      </c>
      <c r="BV39" s="107">
        <v>76.868970119507196</v>
      </c>
      <c r="BW39" s="107">
        <v>71.960830742593899</v>
      </c>
      <c r="BX39" s="107">
        <v>70.526850529525504</v>
      </c>
      <c r="BY39" s="107">
        <v>65.239095642911195</v>
      </c>
      <c r="BZ39" s="107">
        <v>59.992198808812901</v>
      </c>
      <c r="CA39" s="107">
        <v>56.3551039543229</v>
      </c>
      <c r="CB39" s="107">
        <v>60.060961038378203</v>
      </c>
      <c r="CC39" s="107">
        <v>62.591862521411699</v>
      </c>
      <c r="CD39" s="107">
        <v>61.023489487505799</v>
      </c>
    </row>
    <row r="40" spans="1:82" x14ac:dyDescent="0.35">
      <c r="A40" s="7"/>
      <c r="B40" s="7"/>
      <c r="C40" s="69" t="s">
        <v>109</v>
      </c>
      <c r="D40" s="69" t="s">
        <v>13</v>
      </c>
      <c r="E40" s="107" t="s">
        <v>315</v>
      </c>
      <c r="F40" s="107" t="s">
        <v>315</v>
      </c>
      <c r="G40" s="107" t="s">
        <v>315</v>
      </c>
      <c r="H40" s="107" t="s">
        <v>315</v>
      </c>
      <c r="I40" s="107" t="s">
        <v>315</v>
      </c>
      <c r="J40" s="107" t="s">
        <v>315</v>
      </c>
      <c r="K40" s="107" t="s">
        <v>315</v>
      </c>
      <c r="L40" s="107" t="s">
        <v>315</v>
      </c>
      <c r="M40" s="107" t="s">
        <v>315</v>
      </c>
      <c r="N40" s="107" t="s">
        <v>315</v>
      </c>
      <c r="O40" s="107" t="s">
        <v>315</v>
      </c>
      <c r="P40" s="107" t="s">
        <v>315</v>
      </c>
      <c r="Q40" s="107" t="s">
        <v>315</v>
      </c>
      <c r="R40" s="107" t="s">
        <v>315</v>
      </c>
      <c r="S40" s="107" t="s">
        <v>315</v>
      </c>
      <c r="T40" s="107" t="s">
        <v>315</v>
      </c>
      <c r="U40" s="107" t="s">
        <v>315</v>
      </c>
      <c r="V40" s="107" t="s">
        <v>315</v>
      </c>
      <c r="W40" s="107" t="s">
        <v>315</v>
      </c>
      <c r="X40" s="107" t="s">
        <v>315</v>
      </c>
      <c r="Y40" s="107" t="s">
        <v>315</v>
      </c>
      <c r="Z40" s="107" t="s">
        <v>315</v>
      </c>
      <c r="AA40" s="107" t="s">
        <v>315</v>
      </c>
      <c r="AB40" s="107" t="s">
        <v>315</v>
      </c>
      <c r="AC40" s="107" t="s">
        <v>315</v>
      </c>
      <c r="AD40" s="107" t="s">
        <v>315</v>
      </c>
      <c r="AE40" s="107" t="s">
        <v>315</v>
      </c>
      <c r="AF40" s="107" t="s">
        <v>315</v>
      </c>
      <c r="AG40" s="107" t="s">
        <v>315</v>
      </c>
      <c r="AH40" s="107" t="s">
        <v>315</v>
      </c>
      <c r="AI40" s="107" t="s">
        <v>315</v>
      </c>
      <c r="AJ40" s="107" t="s">
        <v>315</v>
      </c>
      <c r="AK40" s="107" t="s">
        <v>315</v>
      </c>
      <c r="AL40" s="107" t="s">
        <v>315</v>
      </c>
      <c r="AM40" s="107" t="s">
        <v>315</v>
      </c>
      <c r="AN40" s="107" t="s">
        <v>315</v>
      </c>
      <c r="AO40" s="107" t="s">
        <v>315</v>
      </c>
      <c r="AP40" s="107" t="s">
        <v>315</v>
      </c>
      <c r="AQ40" s="107" t="s">
        <v>315</v>
      </c>
      <c r="AR40" s="107" t="s">
        <v>315</v>
      </c>
      <c r="AS40" s="107" t="s">
        <v>315</v>
      </c>
      <c r="AT40" s="107" t="s">
        <v>315</v>
      </c>
      <c r="AU40" s="107" t="s">
        <v>315</v>
      </c>
      <c r="AV40" s="107" t="s">
        <v>315</v>
      </c>
      <c r="AW40" s="107" t="s">
        <v>315</v>
      </c>
      <c r="AX40" s="107" t="s">
        <v>315</v>
      </c>
      <c r="AY40" s="107" t="s">
        <v>315</v>
      </c>
      <c r="AZ40" s="107" t="s">
        <v>315</v>
      </c>
      <c r="BA40" s="107" t="s">
        <v>315</v>
      </c>
      <c r="BB40" s="107" t="s">
        <v>315</v>
      </c>
      <c r="BC40" s="107" t="s">
        <v>315</v>
      </c>
      <c r="BD40" s="107" t="s">
        <v>315</v>
      </c>
      <c r="BE40" s="107" t="s">
        <v>315</v>
      </c>
      <c r="BF40" s="107" t="s">
        <v>315</v>
      </c>
      <c r="BG40" s="107" t="s">
        <v>315</v>
      </c>
      <c r="BH40" s="107" t="s">
        <v>315</v>
      </c>
      <c r="BI40" s="107" t="s">
        <v>315</v>
      </c>
      <c r="BJ40" s="107" t="s">
        <v>315</v>
      </c>
      <c r="BK40" s="107" t="s">
        <v>315</v>
      </c>
      <c r="BL40" s="107" t="s">
        <v>315</v>
      </c>
      <c r="BM40" s="107" t="s">
        <v>315</v>
      </c>
      <c r="BN40" s="107" t="s">
        <v>315</v>
      </c>
      <c r="BO40" s="107" t="s">
        <v>315</v>
      </c>
      <c r="BP40" s="107" t="s">
        <v>315</v>
      </c>
      <c r="BQ40" s="107" t="s">
        <v>315</v>
      </c>
      <c r="BR40" s="107" t="s">
        <v>315</v>
      </c>
      <c r="BS40" s="107" t="s">
        <v>315</v>
      </c>
      <c r="BT40" s="107" t="s">
        <v>315</v>
      </c>
      <c r="BU40" s="107" t="s">
        <v>315</v>
      </c>
      <c r="BV40" s="107" t="s">
        <v>315</v>
      </c>
      <c r="BW40" s="107" t="s">
        <v>315</v>
      </c>
      <c r="BX40" s="107" t="s">
        <v>315</v>
      </c>
      <c r="BY40" s="107" t="s">
        <v>315</v>
      </c>
      <c r="BZ40" s="107" t="s">
        <v>315</v>
      </c>
      <c r="CA40" s="107" t="s">
        <v>315</v>
      </c>
      <c r="CB40" s="107" t="s">
        <v>315</v>
      </c>
      <c r="CC40" s="107" t="s">
        <v>315</v>
      </c>
      <c r="CD40" s="107" t="s">
        <v>315</v>
      </c>
    </row>
    <row r="41" spans="1:82" x14ac:dyDescent="0.35">
      <c r="A41" s="7"/>
      <c r="B41" s="7"/>
      <c r="C41" s="69" t="s">
        <v>110</v>
      </c>
      <c r="D41" s="69" t="s">
        <v>14</v>
      </c>
      <c r="E41" s="107" t="s">
        <v>315</v>
      </c>
      <c r="F41" s="107" t="s">
        <v>315</v>
      </c>
      <c r="G41" s="107" t="s">
        <v>315</v>
      </c>
      <c r="H41" s="107" t="s">
        <v>315</v>
      </c>
      <c r="I41" s="107" t="s">
        <v>315</v>
      </c>
      <c r="J41" s="107" t="s">
        <v>315</v>
      </c>
      <c r="K41" s="107" t="s">
        <v>315</v>
      </c>
      <c r="L41" s="107" t="s">
        <v>315</v>
      </c>
      <c r="M41" s="107" t="s">
        <v>315</v>
      </c>
      <c r="N41" s="107" t="s">
        <v>315</v>
      </c>
      <c r="O41" s="107" t="s">
        <v>315</v>
      </c>
      <c r="P41" s="107" t="s">
        <v>315</v>
      </c>
      <c r="Q41" s="107" t="s">
        <v>315</v>
      </c>
      <c r="R41" s="107" t="s">
        <v>315</v>
      </c>
      <c r="S41" s="107" t="s">
        <v>315</v>
      </c>
      <c r="T41" s="107" t="s">
        <v>315</v>
      </c>
      <c r="U41" s="107" t="s">
        <v>315</v>
      </c>
      <c r="V41" s="107" t="s">
        <v>315</v>
      </c>
      <c r="W41" s="107" t="s">
        <v>315</v>
      </c>
      <c r="X41" s="107" t="s">
        <v>315</v>
      </c>
      <c r="Y41" s="107" t="s">
        <v>315</v>
      </c>
      <c r="Z41" s="107" t="s">
        <v>315</v>
      </c>
      <c r="AA41" s="107" t="s">
        <v>315</v>
      </c>
      <c r="AB41" s="107" t="s">
        <v>315</v>
      </c>
      <c r="AC41" s="107" t="s">
        <v>315</v>
      </c>
      <c r="AD41" s="107" t="s">
        <v>315</v>
      </c>
      <c r="AE41" s="107" t="s">
        <v>315</v>
      </c>
      <c r="AF41" s="107" t="s">
        <v>315</v>
      </c>
      <c r="AG41" s="107" t="s">
        <v>315</v>
      </c>
      <c r="AH41" s="107" t="s">
        <v>315</v>
      </c>
      <c r="AI41" s="107" t="s">
        <v>315</v>
      </c>
      <c r="AJ41" s="107" t="s">
        <v>315</v>
      </c>
      <c r="AK41" s="107" t="s">
        <v>315</v>
      </c>
      <c r="AL41" s="107" t="s">
        <v>315</v>
      </c>
      <c r="AM41" s="107" t="s">
        <v>315</v>
      </c>
      <c r="AN41" s="107" t="s">
        <v>315</v>
      </c>
      <c r="AO41" s="107" t="s">
        <v>315</v>
      </c>
      <c r="AP41" s="107" t="s">
        <v>315</v>
      </c>
      <c r="AQ41" s="107" t="s">
        <v>315</v>
      </c>
      <c r="AR41" s="107" t="s">
        <v>315</v>
      </c>
      <c r="AS41" s="107" t="s">
        <v>315</v>
      </c>
      <c r="AT41" s="107" t="s">
        <v>315</v>
      </c>
      <c r="AU41" s="107" t="s">
        <v>315</v>
      </c>
      <c r="AV41" s="107" t="s">
        <v>315</v>
      </c>
      <c r="AW41" s="107" t="s">
        <v>315</v>
      </c>
      <c r="AX41" s="107" t="s">
        <v>315</v>
      </c>
      <c r="AY41" s="107" t="s">
        <v>315</v>
      </c>
      <c r="AZ41" s="107" t="s">
        <v>315</v>
      </c>
      <c r="BA41" s="107" t="s">
        <v>315</v>
      </c>
      <c r="BB41" s="107" t="s">
        <v>315</v>
      </c>
      <c r="BC41" s="107" t="s">
        <v>315</v>
      </c>
      <c r="BD41" s="107" t="s">
        <v>315</v>
      </c>
      <c r="BE41" s="107" t="s">
        <v>315</v>
      </c>
      <c r="BF41" s="107" t="s">
        <v>315</v>
      </c>
      <c r="BG41" s="107" t="s">
        <v>315</v>
      </c>
      <c r="BH41" s="107" t="s">
        <v>315</v>
      </c>
      <c r="BI41" s="107" t="s">
        <v>315</v>
      </c>
      <c r="BJ41" s="107" t="s">
        <v>315</v>
      </c>
      <c r="BK41" s="107" t="s">
        <v>315</v>
      </c>
      <c r="BL41" s="107" t="s">
        <v>315</v>
      </c>
      <c r="BM41" s="107" t="s">
        <v>315</v>
      </c>
      <c r="BN41" s="107" t="s">
        <v>315</v>
      </c>
      <c r="BO41" s="107" t="s">
        <v>315</v>
      </c>
      <c r="BP41" s="107" t="s">
        <v>315</v>
      </c>
      <c r="BQ41" s="107" t="s">
        <v>315</v>
      </c>
      <c r="BR41" s="107" t="s">
        <v>315</v>
      </c>
      <c r="BS41" s="107" t="s">
        <v>315</v>
      </c>
      <c r="BT41" s="107" t="s">
        <v>315</v>
      </c>
      <c r="BU41" s="107" t="s">
        <v>315</v>
      </c>
      <c r="BV41" s="107" t="s">
        <v>315</v>
      </c>
      <c r="BW41" s="107" t="s">
        <v>315</v>
      </c>
      <c r="BX41" s="107" t="s">
        <v>315</v>
      </c>
      <c r="BY41" s="107" t="s">
        <v>315</v>
      </c>
      <c r="BZ41" s="107" t="s">
        <v>315</v>
      </c>
      <c r="CA41" s="107" t="s">
        <v>315</v>
      </c>
      <c r="CB41" s="107" t="s">
        <v>315</v>
      </c>
      <c r="CC41" s="107" t="s">
        <v>315</v>
      </c>
      <c r="CD41" s="107" t="s">
        <v>315</v>
      </c>
    </row>
    <row r="42" spans="1:82" x14ac:dyDescent="0.35">
      <c r="A42" s="7"/>
      <c r="B42" s="7"/>
      <c r="C42" s="69" t="s">
        <v>111</v>
      </c>
      <c r="D42" s="69" t="s">
        <v>112</v>
      </c>
      <c r="E42" s="107" t="s">
        <v>315</v>
      </c>
      <c r="F42" s="107" t="s">
        <v>315</v>
      </c>
      <c r="G42" s="107" t="s">
        <v>315</v>
      </c>
      <c r="H42" s="107" t="s">
        <v>315</v>
      </c>
      <c r="I42" s="107" t="s">
        <v>315</v>
      </c>
      <c r="J42" s="107" t="s">
        <v>315</v>
      </c>
      <c r="K42" s="107" t="s">
        <v>315</v>
      </c>
      <c r="L42" s="107" t="s">
        <v>315</v>
      </c>
      <c r="M42" s="107" t="s">
        <v>315</v>
      </c>
      <c r="N42" s="107" t="s">
        <v>315</v>
      </c>
      <c r="O42" s="107" t="s">
        <v>315</v>
      </c>
      <c r="P42" s="107" t="s">
        <v>315</v>
      </c>
      <c r="Q42" s="107" t="s">
        <v>315</v>
      </c>
      <c r="R42" s="107" t="s">
        <v>315</v>
      </c>
      <c r="S42" s="107" t="s">
        <v>315</v>
      </c>
      <c r="T42" s="107" t="s">
        <v>315</v>
      </c>
      <c r="U42" s="107" t="s">
        <v>315</v>
      </c>
      <c r="V42" s="107" t="s">
        <v>315</v>
      </c>
      <c r="W42" s="107" t="s">
        <v>315</v>
      </c>
      <c r="X42" s="107" t="s">
        <v>315</v>
      </c>
      <c r="Y42" s="107" t="s">
        <v>315</v>
      </c>
      <c r="Z42" s="107" t="s">
        <v>315</v>
      </c>
      <c r="AA42" s="107" t="s">
        <v>315</v>
      </c>
      <c r="AB42" s="107" t="s">
        <v>315</v>
      </c>
      <c r="AC42" s="107" t="s">
        <v>315</v>
      </c>
      <c r="AD42" s="107" t="s">
        <v>315</v>
      </c>
      <c r="AE42" s="107" t="s">
        <v>315</v>
      </c>
      <c r="AF42" s="107" t="s">
        <v>315</v>
      </c>
      <c r="AG42" s="107" t="s">
        <v>315</v>
      </c>
      <c r="AH42" s="107" t="s">
        <v>315</v>
      </c>
      <c r="AI42" s="107" t="s">
        <v>315</v>
      </c>
      <c r="AJ42" s="107" t="s">
        <v>315</v>
      </c>
      <c r="AK42" s="107" t="s">
        <v>315</v>
      </c>
      <c r="AL42" s="107" t="s">
        <v>315</v>
      </c>
      <c r="AM42" s="107" t="s">
        <v>315</v>
      </c>
      <c r="AN42" s="107" t="s">
        <v>315</v>
      </c>
      <c r="AO42" s="107" t="s">
        <v>315</v>
      </c>
      <c r="AP42" s="107" t="s">
        <v>315</v>
      </c>
      <c r="AQ42" s="107" t="s">
        <v>315</v>
      </c>
      <c r="AR42" s="107" t="s">
        <v>315</v>
      </c>
      <c r="AS42" s="107" t="s">
        <v>315</v>
      </c>
      <c r="AT42" s="107" t="s">
        <v>315</v>
      </c>
      <c r="AU42" s="107" t="s">
        <v>315</v>
      </c>
      <c r="AV42" s="107" t="s">
        <v>315</v>
      </c>
      <c r="AW42" s="107" t="s">
        <v>315</v>
      </c>
      <c r="AX42" s="107" t="s">
        <v>315</v>
      </c>
      <c r="AY42" s="107" t="s">
        <v>315</v>
      </c>
      <c r="AZ42" s="107" t="s">
        <v>315</v>
      </c>
      <c r="BA42" s="107" t="s">
        <v>315</v>
      </c>
      <c r="BB42" s="107" t="s">
        <v>315</v>
      </c>
      <c r="BC42" s="107" t="s">
        <v>315</v>
      </c>
      <c r="BD42" s="107" t="s">
        <v>315</v>
      </c>
      <c r="BE42" s="107" t="s">
        <v>315</v>
      </c>
      <c r="BF42" s="107" t="s">
        <v>315</v>
      </c>
      <c r="BG42" s="107" t="s">
        <v>315</v>
      </c>
      <c r="BH42" s="107" t="s">
        <v>315</v>
      </c>
      <c r="BI42" s="107" t="s">
        <v>315</v>
      </c>
      <c r="BJ42" s="107" t="s">
        <v>315</v>
      </c>
      <c r="BK42" s="107" t="s">
        <v>315</v>
      </c>
      <c r="BL42" s="107" t="s">
        <v>315</v>
      </c>
      <c r="BM42" s="107" t="s">
        <v>315</v>
      </c>
      <c r="BN42" s="107" t="s">
        <v>315</v>
      </c>
      <c r="BO42" s="107" t="s">
        <v>315</v>
      </c>
      <c r="BP42" s="107" t="s">
        <v>315</v>
      </c>
      <c r="BQ42" s="107" t="s">
        <v>315</v>
      </c>
      <c r="BR42" s="107" t="s">
        <v>315</v>
      </c>
      <c r="BS42" s="107" t="s">
        <v>315</v>
      </c>
      <c r="BT42" s="107" t="s">
        <v>315</v>
      </c>
      <c r="BU42" s="107" t="s">
        <v>315</v>
      </c>
      <c r="BV42" s="107" t="s">
        <v>315</v>
      </c>
      <c r="BW42" s="107" t="s">
        <v>315</v>
      </c>
      <c r="BX42" s="107" t="s">
        <v>315</v>
      </c>
      <c r="BY42" s="107" t="s">
        <v>315</v>
      </c>
      <c r="BZ42" s="107" t="s">
        <v>315</v>
      </c>
      <c r="CA42" s="107" t="s">
        <v>315</v>
      </c>
      <c r="CB42" s="107" t="s">
        <v>315</v>
      </c>
      <c r="CC42" s="107" t="s">
        <v>315</v>
      </c>
      <c r="CD42" s="107" t="s">
        <v>315</v>
      </c>
    </row>
    <row r="43" spans="1:82" x14ac:dyDescent="0.35">
      <c r="A43" s="7"/>
      <c r="B43" s="7"/>
      <c r="C43" s="69" t="s">
        <v>113</v>
      </c>
      <c r="D43" s="69" t="s">
        <v>114</v>
      </c>
      <c r="E43" s="107" t="s">
        <v>315</v>
      </c>
      <c r="F43" s="107" t="s">
        <v>315</v>
      </c>
      <c r="G43" s="107" t="s">
        <v>315</v>
      </c>
      <c r="H43" s="107" t="s">
        <v>315</v>
      </c>
      <c r="I43" s="107" t="s">
        <v>315</v>
      </c>
      <c r="J43" s="107" t="s">
        <v>315</v>
      </c>
      <c r="K43" s="107" t="s">
        <v>315</v>
      </c>
      <c r="L43" s="107" t="s">
        <v>315</v>
      </c>
      <c r="M43" s="107" t="s">
        <v>315</v>
      </c>
      <c r="N43" s="107" t="s">
        <v>315</v>
      </c>
      <c r="O43" s="107" t="s">
        <v>315</v>
      </c>
      <c r="P43" s="107" t="s">
        <v>315</v>
      </c>
      <c r="Q43" s="107" t="s">
        <v>315</v>
      </c>
      <c r="R43" s="107" t="s">
        <v>315</v>
      </c>
      <c r="S43" s="107" t="s">
        <v>315</v>
      </c>
      <c r="T43" s="107" t="s">
        <v>315</v>
      </c>
      <c r="U43" s="107" t="s">
        <v>315</v>
      </c>
      <c r="V43" s="107" t="s">
        <v>315</v>
      </c>
      <c r="W43" s="107" t="s">
        <v>315</v>
      </c>
      <c r="X43" s="107" t="s">
        <v>315</v>
      </c>
      <c r="Y43" s="107" t="s">
        <v>315</v>
      </c>
      <c r="Z43" s="107" t="s">
        <v>315</v>
      </c>
      <c r="AA43" s="107" t="s">
        <v>315</v>
      </c>
      <c r="AB43" s="107" t="s">
        <v>315</v>
      </c>
      <c r="AC43" s="107" t="s">
        <v>315</v>
      </c>
      <c r="AD43" s="107" t="s">
        <v>315</v>
      </c>
      <c r="AE43" s="107" t="s">
        <v>315</v>
      </c>
      <c r="AF43" s="107" t="s">
        <v>315</v>
      </c>
      <c r="AG43" s="107" t="s">
        <v>315</v>
      </c>
      <c r="AH43" s="107" t="s">
        <v>315</v>
      </c>
      <c r="AI43" s="107" t="s">
        <v>315</v>
      </c>
      <c r="AJ43" s="107" t="s">
        <v>315</v>
      </c>
      <c r="AK43" s="107" t="s">
        <v>315</v>
      </c>
      <c r="AL43" s="107" t="s">
        <v>315</v>
      </c>
      <c r="AM43" s="107" t="s">
        <v>315</v>
      </c>
      <c r="AN43" s="107" t="s">
        <v>315</v>
      </c>
      <c r="AO43" s="107" t="s">
        <v>315</v>
      </c>
      <c r="AP43" s="107" t="s">
        <v>315</v>
      </c>
      <c r="AQ43" s="107" t="s">
        <v>315</v>
      </c>
      <c r="AR43" s="107" t="s">
        <v>315</v>
      </c>
      <c r="AS43" s="107" t="s">
        <v>315</v>
      </c>
      <c r="AT43" s="107" t="s">
        <v>315</v>
      </c>
      <c r="AU43" s="107" t="s">
        <v>315</v>
      </c>
      <c r="AV43" s="107" t="s">
        <v>315</v>
      </c>
      <c r="AW43" s="107" t="s">
        <v>315</v>
      </c>
      <c r="AX43" s="107" t="s">
        <v>315</v>
      </c>
      <c r="AY43" s="107" t="s">
        <v>315</v>
      </c>
      <c r="AZ43" s="107" t="s">
        <v>315</v>
      </c>
      <c r="BA43" s="107" t="s">
        <v>315</v>
      </c>
      <c r="BB43" s="107" t="s">
        <v>315</v>
      </c>
      <c r="BC43" s="107" t="s">
        <v>315</v>
      </c>
      <c r="BD43" s="107" t="s">
        <v>315</v>
      </c>
      <c r="BE43" s="107" t="s">
        <v>315</v>
      </c>
      <c r="BF43" s="107" t="s">
        <v>315</v>
      </c>
      <c r="BG43" s="107" t="s">
        <v>315</v>
      </c>
      <c r="BH43" s="107" t="s">
        <v>315</v>
      </c>
      <c r="BI43" s="107" t="s">
        <v>315</v>
      </c>
      <c r="BJ43" s="107" t="s">
        <v>315</v>
      </c>
      <c r="BK43" s="107" t="s">
        <v>315</v>
      </c>
      <c r="BL43" s="107" t="s">
        <v>315</v>
      </c>
      <c r="BM43" s="107" t="s">
        <v>315</v>
      </c>
      <c r="BN43" s="107" t="s">
        <v>315</v>
      </c>
      <c r="BO43" s="107" t="s">
        <v>315</v>
      </c>
      <c r="BP43" s="107" t="s">
        <v>315</v>
      </c>
      <c r="BQ43" s="107" t="s">
        <v>315</v>
      </c>
      <c r="BR43" s="107" t="s">
        <v>315</v>
      </c>
      <c r="BS43" s="107" t="s">
        <v>315</v>
      </c>
      <c r="BT43" s="107" t="s">
        <v>315</v>
      </c>
      <c r="BU43" s="107" t="s">
        <v>315</v>
      </c>
      <c r="BV43" s="107" t="s">
        <v>315</v>
      </c>
      <c r="BW43" s="107" t="s">
        <v>315</v>
      </c>
      <c r="BX43" s="107" t="s">
        <v>315</v>
      </c>
      <c r="BY43" s="107" t="s">
        <v>315</v>
      </c>
      <c r="BZ43" s="107" t="s">
        <v>315</v>
      </c>
      <c r="CA43" s="107" t="s">
        <v>315</v>
      </c>
      <c r="CB43" s="107" t="s">
        <v>315</v>
      </c>
      <c r="CC43" s="107" t="s">
        <v>315</v>
      </c>
      <c r="CD43" s="107" t="s">
        <v>315</v>
      </c>
    </row>
    <row r="44" spans="1:82" x14ac:dyDescent="0.35">
      <c r="A44" s="7"/>
      <c r="B44" s="7"/>
      <c r="C44" s="69" t="s">
        <v>115</v>
      </c>
      <c r="D44" s="69" t="s">
        <v>17</v>
      </c>
      <c r="E44" s="107">
        <v>8.7759473536587809</v>
      </c>
      <c r="F44" s="107">
        <v>6.5889814207828898</v>
      </c>
      <c r="G44" s="107">
        <v>10.1594310828778</v>
      </c>
      <c r="H44" s="107">
        <v>7.6265646825809297</v>
      </c>
      <c r="I44" s="107">
        <v>6.5827095813834502</v>
      </c>
      <c r="J44" s="107">
        <v>6.4867758720916999</v>
      </c>
      <c r="K44" s="107">
        <v>12.213678899066201</v>
      </c>
      <c r="L44" s="107">
        <v>5.6246725350925502</v>
      </c>
      <c r="M44" s="107" t="s">
        <v>315</v>
      </c>
      <c r="N44" s="107">
        <v>7.7318654345789399</v>
      </c>
      <c r="O44" s="107">
        <v>19.113469907869501</v>
      </c>
      <c r="P44" s="107">
        <v>6.5491475491857702</v>
      </c>
      <c r="Q44" s="107" t="s">
        <v>315</v>
      </c>
      <c r="R44" s="107">
        <v>5.4307471886142098</v>
      </c>
      <c r="S44" s="107">
        <v>5.7564387989166699</v>
      </c>
      <c r="T44" s="107" t="s">
        <v>315</v>
      </c>
      <c r="U44" s="107" t="s">
        <v>315</v>
      </c>
      <c r="V44" s="107">
        <v>5.1266058836733803</v>
      </c>
      <c r="W44" s="107">
        <v>5.1760131998805701</v>
      </c>
      <c r="X44" s="107" t="s">
        <v>315</v>
      </c>
      <c r="Y44" s="107">
        <v>6.4946551505074899</v>
      </c>
      <c r="Z44" s="107">
        <v>5.5504889873327601</v>
      </c>
      <c r="AA44" s="107">
        <v>5.5284892215042696</v>
      </c>
      <c r="AB44" s="107" t="s">
        <v>315</v>
      </c>
      <c r="AC44" s="107" t="s">
        <v>315</v>
      </c>
      <c r="AD44" s="107" t="s">
        <v>315</v>
      </c>
      <c r="AE44" s="107" t="s">
        <v>315</v>
      </c>
      <c r="AF44" s="107">
        <v>8.5800934853236495</v>
      </c>
      <c r="AG44" s="107" t="s">
        <v>315</v>
      </c>
      <c r="AH44" s="107" t="s">
        <v>315</v>
      </c>
      <c r="AI44" s="107">
        <v>5.8076898667492403</v>
      </c>
      <c r="AJ44" s="107">
        <v>6.7876346887944097</v>
      </c>
      <c r="AK44" s="107">
        <v>6.5902551896955703</v>
      </c>
      <c r="AL44" s="107">
        <v>11.813672967315201</v>
      </c>
      <c r="AM44" s="107">
        <v>12.9196292580723</v>
      </c>
      <c r="AN44" s="107">
        <v>10.2711979234938</v>
      </c>
      <c r="AO44" s="107">
        <v>10.2513848652832</v>
      </c>
      <c r="AP44" s="107">
        <v>12.314733340991999</v>
      </c>
      <c r="AQ44" s="107">
        <v>11.4327900301362</v>
      </c>
      <c r="AR44" s="107">
        <v>9.6806044539643494</v>
      </c>
      <c r="AS44" s="107">
        <v>10.9175441072813</v>
      </c>
      <c r="AT44" s="107">
        <v>18.9624756254861</v>
      </c>
      <c r="AU44" s="107">
        <v>23.9218925390729</v>
      </c>
      <c r="AV44" s="107">
        <v>15.8813959916626</v>
      </c>
      <c r="AW44" s="107">
        <v>19.078445092715</v>
      </c>
      <c r="AX44" s="107">
        <v>25.477565277488601</v>
      </c>
      <c r="AY44" s="107">
        <v>26.271853576365601</v>
      </c>
      <c r="AZ44" s="107">
        <v>23.8252362898656</v>
      </c>
      <c r="BA44" s="107">
        <v>31.8778637804296</v>
      </c>
      <c r="BB44" s="107">
        <v>43.104297964703001</v>
      </c>
      <c r="BC44" s="107">
        <v>40.406435382793802</v>
      </c>
      <c r="BD44" s="107">
        <v>38.178448132899199</v>
      </c>
      <c r="BE44" s="107">
        <v>47.078366485379703</v>
      </c>
      <c r="BF44" s="107">
        <v>47.541130766219901</v>
      </c>
      <c r="BG44" s="107">
        <v>64.434125565581795</v>
      </c>
      <c r="BH44" s="107">
        <v>69.864632340177295</v>
      </c>
      <c r="BI44" s="107">
        <v>68.591300024928799</v>
      </c>
      <c r="BJ44" s="107">
        <v>78.489114484151401</v>
      </c>
      <c r="BK44" s="107">
        <v>83.191012913484101</v>
      </c>
      <c r="BL44" s="107">
        <v>81.742029030836306</v>
      </c>
      <c r="BM44" s="107">
        <v>89.746921719032102</v>
      </c>
      <c r="BN44" s="107">
        <v>81.205039433777102</v>
      </c>
      <c r="BO44" s="107">
        <v>86.332871547848498</v>
      </c>
      <c r="BP44" s="107">
        <v>84.546339637671295</v>
      </c>
      <c r="BQ44" s="107">
        <v>78.792151907610105</v>
      </c>
      <c r="BR44" s="107">
        <v>78.607116204765802</v>
      </c>
      <c r="BS44" s="107">
        <v>77.774414032086</v>
      </c>
      <c r="BT44" s="107">
        <v>74.732067656704402</v>
      </c>
      <c r="BU44" s="107">
        <v>76.766461754042794</v>
      </c>
      <c r="BV44" s="107">
        <v>82.689133422908398</v>
      </c>
      <c r="BW44" s="107">
        <v>93.633609867633695</v>
      </c>
      <c r="BX44" s="107">
        <v>81.922854973143103</v>
      </c>
      <c r="BY44" s="107">
        <v>70.525302017453399</v>
      </c>
      <c r="BZ44" s="107">
        <v>60.548054398232502</v>
      </c>
      <c r="CA44" s="107">
        <v>63.680913858023501</v>
      </c>
      <c r="CB44" s="107">
        <v>74.6652168478779</v>
      </c>
      <c r="CC44" s="107">
        <v>65.886876376633793</v>
      </c>
      <c r="CD44" s="107">
        <v>76.436483130910403</v>
      </c>
    </row>
    <row r="45" spans="1:82" x14ac:dyDescent="0.35">
      <c r="A45" s="7"/>
      <c r="B45" s="7"/>
      <c r="C45" s="69" t="s">
        <v>116</v>
      </c>
      <c r="D45" s="69" t="s">
        <v>117</v>
      </c>
      <c r="E45" s="107">
        <v>8.9793899131957495</v>
      </c>
      <c r="F45" s="107">
        <v>10.875619382209599</v>
      </c>
      <c r="G45" s="107">
        <v>11.179595802153599</v>
      </c>
      <c r="H45" s="107">
        <v>9.8182489814732605</v>
      </c>
      <c r="I45" s="107">
        <v>12.387083350888201</v>
      </c>
      <c r="J45" s="107">
        <v>7.6042170430724898</v>
      </c>
      <c r="K45" s="107">
        <v>10.241207605260101</v>
      </c>
      <c r="L45" s="107">
        <v>6.7139566146185299</v>
      </c>
      <c r="M45" s="107" t="s">
        <v>315</v>
      </c>
      <c r="N45" s="107">
        <v>8.3245254785936993</v>
      </c>
      <c r="O45" s="107">
        <v>8.8020727808013408</v>
      </c>
      <c r="P45" s="107">
        <v>8.2567590892540395</v>
      </c>
      <c r="Q45" s="107">
        <v>17.5022993813539</v>
      </c>
      <c r="R45" s="107">
        <v>17.144941416961899</v>
      </c>
      <c r="S45" s="107">
        <v>12.7651099836181</v>
      </c>
      <c r="T45" s="107">
        <v>12.877116192913499</v>
      </c>
      <c r="U45" s="107">
        <v>20.2466973637157</v>
      </c>
      <c r="V45" s="107">
        <v>15.9142345932322</v>
      </c>
      <c r="W45" s="107">
        <v>14.879812380794</v>
      </c>
      <c r="X45" s="107">
        <v>11.869181369261799</v>
      </c>
      <c r="Y45" s="107">
        <v>7.9156491064462404</v>
      </c>
      <c r="Z45" s="107">
        <v>8.2603006983919194</v>
      </c>
      <c r="AA45" s="107">
        <v>9.79234592787056</v>
      </c>
      <c r="AB45" s="107">
        <v>12.025801127467201</v>
      </c>
      <c r="AC45" s="107">
        <v>10.6162649877247</v>
      </c>
      <c r="AD45" s="107">
        <v>10.2038540384863</v>
      </c>
      <c r="AE45" s="107">
        <v>11.039888838177999</v>
      </c>
      <c r="AF45" s="107">
        <v>11.1764569830122</v>
      </c>
      <c r="AG45" s="107">
        <v>8.6998555288058999</v>
      </c>
      <c r="AH45" s="107">
        <v>8.2200125678211595</v>
      </c>
      <c r="AI45" s="107">
        <v>9.6615294408516394</v>
      </c>
      <c r="AJ45" s="107">
        <v>9.7908272605769504</v>
      </c>
      <c r="AK45" s="107">
        <v>10.0884263546781</v>
      </c>
      <c r="AL45" s="107">
        <v>5.86228193856285</v>
      </c>
      <c r="AM45" s="107" t="s">
        <v>315</v>
      </c>
      <c r="AN45" s="107">
        <v>6.7089388136227903</v>
      </c>
      <c r="AO45" s="107">
        <v>5.7972886564895196</v>
      </c>
      <c r="AP45" s="107">
        <v>5.4786283576371604</v>
      </c>
      <c r="AQ45" s="107">
        <v>7.1656656888083798</v>
      </c>
      <c r="AR45" s="107">
        <v>7.53404288052631</v>
      </c>
      <c r="AS45" s="107">
        <v>6.3208281330376899</v>
      </c>
      <c r="AT45" s="107">
        <v>8.1909842686354093</v>
      </c>
      <c r="AU45" s="107">
        <v>10.6012411454952</v>
      </c>
      <c r="AV45" s="107">
        <v>9.0012801429309697</v>
      </c>
      <c r="AW45" s="107">
        <v>7.2421448201848202</v>
      </c>
      <c r="AX45" s="107">
        <v>12.2922977117492</v>
      </c>
      <c r="AY45" s="107">
        <v>12.8161448316099</v>
      </c>
      <c r="AZ45" s="107">
        <v>11.886347739048199</v>
      </c>
      <c r="BA45" s="107">
        <v>13.930872422141499</v>
      </c>
      <c r="BB45" s="107">
        <v>13.962745363881901</v>
      </c>
      <c r="BC45" s="107">
        <v>12.9404215912179</v>
      </c>
      <c r="BD45" s="107">
        <v>14.236094215359699</v>
      </c>
      <c r="BE45" s="107">
        <v>14.129620537182401</v>
      </c>
      <c r="BF45" s="107">
        <v>19.454857258230099</v>
      </c>
      <c r="BG45" s="107">
        <v>17.050206777602501</v>
      </c>
      <c r="BH45" s="107">
        <v>15.8633328957372</v>
      </c>
      <c r="BI45" s="107">
        <v>138.328953857367</v>
      </c>
      <c r="BJ45" s="107">
        <v>183.00769194612599</v>
      </c>
      <c r="BK45" s="107">
        <v>202.71177675791901</v>
      </c>
      <c r="BL45" s="107">
        <v>197.86765528998299</v>
      </c>
      <c r="BM45" s="107">
        <v>177.54916774502101</v>
      </c>
      <c r="BN45" s="107">
        <v>191.519823431558</v>
      </c>
      <c r="BO45" s="107">
        <v>228.78405576773901</v>
      </c>
      <c r="BP45" s="107">
        <v>217.90961342969999</v>
      </c>
      <c r="BQ45" s="107">
        <v>199.31843697363399</v>
      </c>
      <c r="BR45" s="107">
        <v>218.09955711964801</v>
      </c>
      <c r="BS45" s="107">
        <v>232.13660280745501</v>
      </c>
      <c r="BT45" s="107">
        <v>243.559896847901</v>
      </c>
      <c r="BU45" s="107">
        <v>228.577423967508</v>
      </c>
      <c r="BV45" s="107">
        <v>236.504200061864</v>
      </c>
      <c r="BW45" s="107">
        <v>234.280909616119</v>
      </c>
      <c r="BX45" s="107">
        <v>225.78036940746199</v>
      </c>
      <c r="BY45" s="107">
        <v>171.04410273299499</v>
      </c>
      <c r="BZ45" s="107">
        <v>128.952879742802</v>
      </c>
      <c r="CA45" s="107">
        <v>115.966503102145</v>
      </c>
      <c r="CB45" s="107">
        <v>100.845948752822</v>
      </c>
      <c r="CC45" s="107">
        <v>91.0382772043085</v>
      </c>
      <c r="CD45" s="107">
        <v>100.025268168031</v>
      </c>
    </row>
    <row r="46" spans="1:82" x14ac:dyDescent="0.35">
      <c r="A46" s="7"/>
      <c r="B46" s="7"/>
      <c r="C46" s="69" t="s">
        <v>118</v>
      </c>
      <c r="D46" s="69" t="s">
        <v>119</v>
      </c>
      <c r="E46" s="107" t="s">
        <v>315</v>
      </c>
      <c r="F46" s="107" t="s">
        <v>315</v>
      </c>
      <c r="G46" s="107" t="s">
        <v>315</v>
      </c>
      <c r="H46" s="107" t="s">
        <v>315</v>
      </c>
      <c r="I46" s="107" t="s">
        <v>315</v>
      </c>
      <c r="J46" s="107" t="s">
        <v>315</v>
      </c>
      <c r="K46" s="107" t="s">
        <v>315</v>
      </c>
      <c r="L46" s="107" t="s">
        <v>315</v>
      </c>
      <c r="M46" s="107" t="s">
        <v>315</v>
      </c>
      <c r="N46" s="107" t="s">
        <v>315</v>
      </c>
      <c r="O46" s="107" t="s">
        <v>315</v>
      </c>
      <c r="P46" s="107" t="s">
        <v>315</v>
      </c>
      <c r="Q46" s="107" t="s">
        <v>315</v>
      </c>
      <c r="R46" s="107" t="s">
        <v>315</v>
      </c>
      <c r="S46" s="107" t="s">
        <v>315</v>
      </c>
      <c r="T46" s="107" t="s">
        <v>315</v>
      </c>
      <c r="U46" s="107" t="s">
        <v>315</v>
      </c>
      <c r="V46" s="107" t="s">
        <v>315</v>
      </c>
      <c r="W46" s="107" t="s">
        <v>315</v>
      </c>
      <c r="X46" s="107" t="s">
        <v>315</v>
      </c>
      <c r="Y46" s="107" t="s">
        <v>315</v>
      </c>
      <c r="Z46" s="107" t="s">
        <v>315</v>
      </c>
      <c r="AA46" s="107" t="s">
        <v>315</v>
      </c>
      <c r="AB46" s="107" t="s">
        <v>315</v>
      </c>
      <c r="AC46" s="107" t="s">
        <v>315</v>
      </c>
      <c r="AD46" s="107" t="s">
        <v>315</v>
      </c>
      <c r="AE46" s="107" t="s">
        <v>315</v>
      </c>
      <c r="AF46" s="107" t="s">
        <v>315</v>
      </c>
      <c r="AG46" s="107" t="s">
        <v>315</v>
      </c>
      <c r="AH46" s="107" t="s">
        <v>315</v>
      </c>
      <c r="AI46" s="107" t="s">
        <v>315</v>
      </c>
      <c r="AJ46" s="107" t="s">
        <v>315</v>
      </c>
      <c r="AK46" s="107" t="s">
        <v>315</v>
      </c>
      <c r="AL46" s="107" t="s">
        <v>315</v>
      </c>
      <c r="AM46" s="107" t="s">
        <v>315</v>
      </c>
      <c r="AN46" s="107" t="s">
        <v>315</v>
      </c>
      <c r="AO46" s="107" t="s">
        <v>315</v>
      </c>
      <c r="AP46" s="107" t="s">
        <v>315</v>
      </c>
      <c r="AQ46" s="107" t="s">
        <v>315</v>
      </c>
      <c r="AR46" s="107" t="s">
        <v>315</v>
      </c>
      <c r="AS46" s="107" t="s">
        <v>315</v>
      </c>
      <c r="AT46" s="107" t="s">
        <v>315</v>
      </c>
      <c r="AU46" s="107" t="s">
        <v>315</v>
      </c>
      <c r="AV46" s="107" t="s">
        <v>315</v>
      </c>
      <c r="AW46" s="107" t="s">
        <v>315</v>
      </c>
      <c r="AX46" s="107" t="s">
        <v>315</v>
      </c>
      <c r="AY46" s="107" t="s">
        <v>315</v>
      </c>
      <c r="AZ46" s="107" t="s">
        <v>315</v>
      </c>
      <c r="BA46" s="107" t="s">
        <v>315</v>
      </c>
      <c r="BB46" s="107" t="s">
        <v>315</v>
      </c>
      <c r="BC46" s="107" t="s">
        <v>315</v>
      </c>
      <c r="BD46" s="107" t="s">
        <v>315</v>
      </c>
      <c r="BE46" s="107" t="s">
        <v>315</v>
      </c>
      <c r="BF46" s="107" t="s">
        <v>315</v>
      </c>
      <c r="BG46" s="107" t="s">
        <v>315</v>
      </c>
      <c r="BH46" s="107" t="s">
        <v>315</v>
      </c>
      <c r="BI46" s="107" t="s">
        <v>315</v>
      </c>
      <c r="BJ46" s="107" t="s">
        <v>315</v>
      </c>
      <c r="BK46" s="107" t="s">
        <v>315</v>
      </c>
      <c r="BL46" s="107" t="s">
        <v>315</v>
      </c>
      <c r="BM46" s="107" t="s">
        <v>315</v>
      </c>
      <c r="BN46" s="107" t="s">
        <v>315</v>
      </c>
      <c r="BO46" s="107" t="s">
        <v>315</v>
      </c>
      <c r="BP46" s="107" t="s">
        <v>315</v>
      </c>
      <c r="BQ46" s="107" t="s">
        <v>315</v>
      </c>
      <c r="BR46" s="107" t="s">
        <v>315</v>
      </c>
      <c r="BS46" s="107" t="s">
        <v>315</v>
      </c>
      <c r="BT46" s="107" t="s">
        <v>315</v>
      </c>
      <c r="BU46" s="107" t="s">
        <v>315</v>
      </c>
      <c r="BV46" s="107" t="s">
        <v>315</v>
      </c>
      <c r="BW46" s="107" t="s">
        <v>315</v>
      </c>
      <c r="BX46" s="107" t="s">
        <v>315</v>
      </c>
      <c r="BY46" s="107" t="s">
        <v>315</v>
      </c>
      <c r="BZ46" s="107" t="s">
        <v>315</v>
      </c>
      <c r="CA46" s="107" t="s">
        <v>315</v>
      </c>
      <c r="CB46" s="107" t="s">
        <v>315</v>
      </c>
      <c r="CC46" s="107" t="s">
        <v>315</v>
      </c>
      <c r="CD46" s="107" t="s">
        <v>315</v>
      </c>
    </row>
    <row r="47" spans="1:82" x14ac:dyDescent="0.35">
      <c r="C47" s="71" t="s">
        <v>120</v>
      </c>
      <c r="D47" s="71" t="s">
        <v>120</v>
      </c>
      <c r="E47" s="108">
        <v>656.77097040097931</v>
      </c>
      <c r="F47" s="108">
        <v>618.15123179708644</v>
      </c>
      <c r="G47" s="108">
        <v>605.09783596330328</v>
      </c>
      <c r="H47" s="108">
        <v>608.72960305504046</v>
      </c>
      <c r="I47" s="108">
        <v>588.40565288611162</v>
      </c>
      <c r="J47" s="108">
        <v>591.88198926518805</v>
      </c>
      <c r="K47" s="108">
        <v>601.43648190346471</v>
      </c>
      <c r="L47" s="108">
        <v>658.52491475312047</v>
      </c>
      <c r="M47" s="108">
        <v>675.7010948029066</v>
      </c>
      <c r="N47" s="108">
        <v>712.4037483907365</v>
      </c>
      <c r="O47" s="108">
        <v>684.69249694899861</v>
      </c>
      <c r="P47" s="108">
        <v>664.50468633887738</v>
      </c>
      <c r="Q47" s="108">
        <v>681.14280575696193</v>
      </c>
      <c r="R47" s="108">
        <v>727.14865148451452</v>
      </c>
      <c r="S47" s="108">
        <v>646.13557997281487</v>
      </c>
      <c r="T47" s="108">
        <v>578.60096721297998</v>
      </c>
      <c r="U47" s="108">
        <v>539.27677248262034</v>
      </c>
      <c r="V47" s="108">
        <v>448.22987922276724</v>
      </c>
      <c r="W47" s="108">
        <v>553.92055037048499</v>
      </c>
      <c r="X47" s="108">
        <v>545.46820886706223</v>
      </c>
      <c r="Y47" s="108">
        <v>589.74779634622746</v>
      </c>
      <c r="Z47" s="108">
        <v>649.26473561115961</v>
      </c>
      <c r="AA47" s="108">
        <v>721.38763554931472</v>
      </c>
      <c r="AB47" s="108">
        <v>791.53717235544968</v>
      </c>
      <c r="AC47" s="108">
        <v>747.45618554092221</v>
      </c>
      <c r="AD47" s="108">
        <v>704.16791622323342</v>
      </c>
      <c r="AE47" s="108">
        <v>640.70783310861805</v>
      </c>
      <c r="AF47" s="108">
        <v>555.04089227488294</v>
      </c>
      <c r="AG47" s="108">
        <v>545.89025081722525</v>
      </c>
      <c r="AH47" s="108">
        <v>496.31168040140608</v>
      </c>
      <c r="AI47" s="108">
        <v>490.73394148161242</v>
      </c>
      <c r="AJ47" s="108">
        <v>499.659926910862</v>
      </c>
      <c r="AK47" s="108">
        <v>519.82368181957042</v>
      </c>
      <c r="AL47" s="108">
        <v>542.1459749380266</v>
      </c>
      <c r="AM47" s="108">
        <v>602.86564817739895</v>
      </c>
      <c r="AN47" s="108">
        <v>662.34442663536902</v>
      </c>
      <c r="AO47" s="108">
        <v>645.31571853580647</v>
      </c>
      <c r="AP47" s="108">
        <v>610.80960373310882</v>
      </c>
      <c r="AQ47" s="108">
        <v>536.78503372927685</v>
      </c>
      <c r="AR47" s="108">
        <v>546.61662350441622</v>
      </c>
      <c r="AS47" s="108">
        <v>633.88439279734143</v>
      </c>
      <c r="AT47" s="108">
        <v>662.92881246705247</v>
      </c>
      <c r="AU47" s="108">
        <v>645.23654887372822</v>
      </c>
      <c r="AV47" s="108">
        <v>599.1835489897428</v>
      </c>
      <c r="AW47" s="108">
        <v>612.76856547200543</v>
      </c>
      <c r="AX47" s="108">
        <v>666.32197760439749</v>
      </c>
      <c r="AY47" s="108">
        <v>737.39516813331988</v>
      </c>
      <c r="AZ47" s="108">
        <v>762.37089350610108</v>
      </c>
      <c r="BA47" s="108">
        <v>781.91832914349766</v>
      </c>
      <c r="BB47" s="108">
        <v>883.80275527740355</v>
      </c>
      <c r="BC47" s="108">
        <v>882.00432716870046</v>
      </c>
      <c r="BD47" s="108">
        <v>1017.3558962633825</v>
      </c>
      <c r="BE47" s="108">
        <v>1048.9176237669146</v>
      </c>
      <c r="BF47" s="108">
        <v>1037.8921002676782</v>
      </c>
      <c r="BG47" s="108">
        <v>1064.9055845817338</v>
      </c>
      <c r="BH47" s="108">
        <v>1084.4463897578162</v>
      </c>
      <c r="BI47" s="108">
        <v>1210.3763211417863</v>
      </c>
      <c r="BJ47" s="108">
        <v>1201.8442038661365</v>
      </c>
      <c r="BK47" s="108">
        <v>1168.7461310979461</v>
      </c>
      <c r="BL47" s="108">
        <v>1111.3807348828675</v>
      </c>
      <c r="BM47" s="108">
        <v>1003.624750474133</v>
      </c>
      <c r="BN47" s="108">
        <v>666.66217140859374</v>
      </c>
      <c r="BO47" s="108">
        <v>964.78613271824224</v>
      </c>
      <c r="BP47" s="108">
        <v>969.48218546247494</v>
      </c>
      <c r="BQ47" s="108">
        <v>1017.5513170888214</v>
      </c>
      <c r="BR47" s="108">
        <v>1037.7550084096383</v>
      </c>
      <c r="BS47" s="108">
        <v>1091.86337485136</v>
      </c>
      <c r="BT47" s="108">
        <v>1140.6361174436724</v>
      </c>
      <c r="BU47" s="108">
        <v>1042.097857428053</v>
      </c>
      <c r="BV47" s="108">
        <v>1182.0999634049238</v>
      </c>
      <c r="BW47" s="108">
        <v>1179.7974918119257</v>
      </c>
      <c r="BX47" s="108">
        <v>1184.6690719356493</v>
      </c>
      <c r="BY47" s="108">
        <v>1114.2225065549728</v>
      </c>
      <c r="BZ47" s="108">
        <v>1042.097857428053</v>
      </c>
      <c r="CA47" s="108">
        <v>996.14266067061931</v>
      </c>
      <c r="CB47" s="108">
        <v>960.17856007437035</v>
      </c>
      <c r="CC47" s="108">
        <v>922.42901253916409</v>
      </c>
      <c r="CD47" s="108">
        <v>881.29886755573216</v>
      </c>
    </row>
    <row r="48" spans="1:82" x14ac:dyDescent="0.35">
      <c r="C48" s="7" t="s">
        <v>281</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1:79" x14ac:dyDescent="0.35">
      <c r="C73" s="4"/>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row>
    <row r="79" spans="1:79" s="83" customFormat="1" x14ac:dyDescent="0.35">
      <c r="A79" s="87"/>
      <c r="B79" s="87"/>
    </row>
    <row r="80" spans="1:79" s="106" customFormat="1" hidden="1" x14ac:dyDescent="0.35"/>
    <row r="81" spans="1:81" s="83" customFormat="1" hidden="1" x14ac:dyDescent="0.35">
      <c r="A81" s="87"/>
      <c r="B81" s="87"/>
    </row>
    <row r="82" spans="1: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1: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1:81" hidden="1" x14ac:dyDescent="0.35">
      <c r="E84" s="13" t="str">
        <f>IF(E33&gt;0,IF(E33&lt;5,"secret",""),"")</f>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1: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1: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1: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1: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1: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1: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1: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1: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1: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1: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1: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1: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mergeCells count="1">
    <mergeCell ref="C2:G2"/>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93" style="13" customWidth="1"/>
    <col min="5" max="16384" width="10.81640625" style="13"/>
  </cols>
  <sheetData>
    <row r="1" spans="1:79" ht="28.5" x14ac:dyDescent="0.65">
      <c r="A1" s="76" t="s">
        <v>130</v>
      </c>
      <c r="C1" s="73" t="s">
        <v>131</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4"/>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273</v>
      </c>
      <c r="B5" s="76" t="s">
        <v>274</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42.9</v>
      </c>
      <c r="J6" s="84">
        <v>47.34</v>
      </c>
      <c r="K6" s="61">
        <v>0.10349650349650363</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975.56</v>
      </c>
      <c r="J7" s="84">
        <v>981.98</v>
      </c>
      <c r="K7" s="61">
        <v>6.5808356226169096E-3</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258.20999999999998</v>
      </c>
      <c r="J9" s="84">
        <v>228.73</v>
      </c>
      <c r="K9" s="61">
        <v>-0.11417063630378366</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70.38</v>
      </c>
      <c r="J10" s="84">
        <v>61.68</v>
      </c>
      <c r="K10" s="61">
        <v>-0.12361466325660697</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1910.78</v>
      </c>
      <c r="J11" s="84">
        <v>1501.34</v>
      </c>
      <c r="K11" s="61">
        <v>-0.21427898554517011</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174.82</v>
      </c>
      <c r="J12" s="84">
        <v>246.44</v>
      </c>
      <c r="K12" s="61">
        <v>0.40967852648438408</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995.63</v>
      </c>
      <c r="J13" s="84">
        <v>929.22</v>
      </c>
      <c r="K13" s="61">
        <v>-6.6701485491598267E-2</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679.97</v>
      </c>
      <c r="J14" s="84">
        <v>621.69000000000005</v>
      </c>
      <c r="K14" s="61">
        <v>-8.5709663661632129E-2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1233.49</v>
      </c>
      <c r="J15" s="84">
        <v>1134.45</v>
      </c>
      <c r="K15" s="61">
        <v>-8.0292503384705172E-2</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80.650000000000006</v>
      </c>
      <c r="J16" s="84">
        <v>96.97</v>
      </c>
      <c r="K16" s="61">
        <v>0.20235585864848105</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21.4</v>
      </c>
      <c r="J17" s="84">
        <v>18.79</v>
      </c>
      <c r="K17" s="61">
        <v>-0.12196261682242993</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75.92</v>
      </c>
      <c r="J18" s="84">
        <v>73.27</v>
      </c>
      <c r="K18" s="61">
        <v>-3.4905163329820965E-2</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16.71</v>
      </c>
      <c r="J19" s="84">
        <v>8.16</v>
      </c>
      <c r="K19" s="61">
        <v>-0.51166965888689409</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860.7</v>
      </c>
      <c r="J20" s="84">
        <v>824.57</v>
      </c>
      <c r="K20" s="61">
        <v>-4.197746020680837E-2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430.57</v>
      </c>
      <c r="J21" s="84">
        <v>405.8</v>
      </c>
      <c r="K21" s="61">
        <v>-5.7528392595861289E-2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25.23</v>
      </c>
      <c r="J22" s="84">
        <v>24.26</v>
      </c>
      <c r="K22" s="61">
        <v>-3.844629409433209E-2</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7852.9199999999983</v>
      </c>
      <c r="J23" s="65">
        <v>7204.6900000000005</v>
      </c>
      <c r="K23" s="66">
        <v>-8.2546364919036219E-2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130</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70">
        <v>26.170230915727199</v>
      </c>
      <c r="F31" s="70">
        <v>26.5023496824851</v>
      </c>
      <c r="G31" s="70">
        <v>37.060248326713598</v>
      </c>
      <c r="H31" s="107">
        <v>38.817228142210297</v>
      </c>
      <c r="I31" s="70">
        <v>47.176049904844902</v>
      </c>
      <c r="J31" s="70">
        <v>24.925983028948998</v>
      </c>
      <c r="K31" s="70">
        <v>28.177775007164801</v>
      </c>
      <c r="L31" s="70">
        <v>23.508772305914601</v>
      </c>
      <c r="M31" s="70">
        <v>49.491280434853202</v>
      </c>
      <c r="N31" s="70">
        <v>60.516851000892302</v>
      </c>
      <c r="O31" s="70">
        <v>54.534097078490703</v>
      </c>
      <c r="P31" s="70">
        <v>41.231490340427698</v>
      </c>
      <c r="Q31" s="70">
        <v>55.314919151935499</v>
      </c>
      <c r="R31" s="70">
        <v>53.365680138075703</v>
      </c>
      <c r="S31" s="70">
        <v>61.949242235521503</v>
      </c>
      <c r="T31" s="70">
        <v>94.788032979381697</v>
      </c>
      <c r="U31" s="70">
        <v>88.127145586615399</v>
      </c>
      <c r="V31" s="70">
        <v>88.476594688912201</v>
      </c>
      <c r="W31" s="70">
        <v>81.794648149756</v>
      </c>
      <c r="X31" s="70">
        <v>52.978804730336002</v>
      </c>
      <c r="Y31" s="70">
        <v>65.106790267443898</v>
      </c>
      <c r="Z31" s="70">
        <v>68.033829002780607</v>
      </c>
      <c r="AA31" s="70">
        <v>44.785378065202302</v>
      </c>
      <c r="AB31" s="70">
        <v>52.390968663917903</v>
      </c>
      <c r="AC31" s="70">
        <v>43.738772111118301</v>
      </c>
      <c r="AD31" s="70">
        <v>49.397260613388703</v>
      </c>
      <c r="AE31" s="70">
        <v>55.028884376093998</v>
      </c>
      <c r="AF31" s="70">
        <v>51.359828023545198</v>
      </c>
      <c r="AG31" s="70">
        <v>40.013112396042899</v>
      </c>
      <c r="AH31" s="70">
        <v>34.534336791780397</v>
      </c>
      <c r="AI31" s="70">
        <v>45.112121111883503</v>
      </c>
      <c r="AJ31" s="70">
        <v>40.075102995924901</v>
      </c>
      <c r="AK31" s="70">
        <v>35.496248270576601</v>
      </c>
      <c r="AL31" s="70">
        <v>29.795403485669901</v>
      </c>
      <c r="AM31" s="70">
        <v>28.4727026573591</v>
      </c>
      <c r="AN31" s="70">
        <v>39.439941215218703</v>
      </c>
      <c r="AO31" s="70">
        <v>54.749062955630102</v>
      </c>
      <c r="AP31" s="70">
        <v>59.919536413918699</v>
      </c>
      <c r="AQ31" s="70">
        <v>54.640912679297799</v>
      </c>
      <c r="AR31" s="70">
        <v>45.197523471184901</v>
      </c>
      <c r="AS31" s="70">
        <v>39.952122218244703</v>
      </c>
      <c r="AT31" s="70">
        <v>40.603157396791502</v>
      </c>
      <c r="AU31" s="70">
        <v>39.621492852796798</v>
      </c>
      <c r="AV31" s="70">
        <v>34.8348776847035</v>
      </c>
      <c r="AW31" s="70">
        <v>42.0361596713051</v>
      </c>
      <c r="AX31" s="70">
        <v>47.5947819396726</v>
      </c>
      <c r="AY31" s="70">
        <v>51.087796154675203</v>
      </c>
      <c r="AZ31" s="70">
        <v>64.625388290240295</v>
      </c>
      <c r="BA31" s="70">
        <v>52.0491182159939</v>
      </c>
      <c r="BB31" s="70">
        <v>50.505456794777402</v>
      </c>
      <c r="BC31" s="70">
        <v>67.664369609810706</v>
      </c>
      <c r="BD31" s="70">
        <v>75.320240685530706</v>
      </c>
      <c r="BE31" s="70">
        <v>78.590450408400002</v>
      </c>
      <c r="BF31" s="70">
        <v>65.732798758690905</v>
      </c>
      <c r="BG31" s="70">
        <v>55.4434975651128</v>
      </c>
      <c r="BH31" s="70">
        <v>61.699754049656804</v>
      </c>
      <c r="BI31" s="70">
        <v>54.646073935922303</v>
      </c>
      <c r="BJ31" s="70">
        <v>56.089953114923198</v>
      </c>
      <c r="BK31" s="70">
        <v>58.657441846593201</v>
      </c>
      <c r="BL31" s="70">
        <v>75.430187946949999</v>
      </c>
      <c r="BM31" s="70">
        <v>85.757160677086702</v>
      </c>
      <c r="BN31" s="70">
        <v>80.940307258737107</v>
      </c>
      <c r="BO31" s="70">
        <v>83.409367584962794</v>
      </c>
      <c r="BP31" s="70">
        <v>79.910236122185395</v>
      </c>
      <c r="BQ31" s="70">
        <v>89.926470119528702</v>
      </c>
      <c r="BR31" s="70">
        <v>90.202399862814701</v>
      </c>
      <c r="BS31" s="70">
        <v>75.0528151850461</v>
      </c>
      <c r="BT31" s="70">
        <v>86.665932309946299</v>
      </c>
      <c r="BU31" s="70">
        <v>71.010897963170706</v>
      </c>
      <c r="BV31" s="70">
        <v>61.882847074810897</v>
      </c>
      <c r="BW31" s="70">
        <v>52.091021262389503</v>
      </c>
      <c r="BX31" s="70">
        <v>50.041703444765602</v>
      </c>
      <c r="BY31" s="70">
        <v>43.781864584136002</v>
      </c>
      <c r="BZ31" s="70">
        <v>51.357852893263697</v>
      </c>
      <c r="CA31" s="70">
        <v>67.830576388154896</v>
      </c>
      <c r="CB31" s="70">
        <v>55.541126633253597</v>
      </c>
      <c r="CC31" s="70">
        <v>57.337578760418403</v>
      </c>
      <c r="CD31" s="70">
        <v>50.073810760222301</v>
      </c>
    </row>
    <row r="32" spans="1:93" x14ac:dyDescent="0.35">
      <c r="A32" s="7"/>
      <c r="B32" s="7"/>
      <c r="C32" s="69" t="s">
        <v>96</v>
      </c>
      <c r="D32" s="69" t="s">
        <v>97</v>
      </c>
      <c r="E32" s="70">
        <v>527.65096865193198</v>
      </c>
      <c r="F32" s="70">
        <v>520.267013947024</v>
      </c>
      <c r="G32" s="70">
        <v>487.18759493256499</v>
      </c>
      <c r="H32" s="107">
        <v>476.70596279101602</v>
      </c>
      <c r="I32" s="70">
        <v>443.06768725296803</v>
      </c>
      <c r="J32" s="70">
        <v>480.84389324680399</v>
      </c>
      <c r="K32" s="70">
        <v>473.63441434748398</v>
      </c>
      <c r="L32" s="70">
        <v>559.44892738962903</v>
      </c>
      <c r="M32" s="70">
        <v>679.193863099851</v>
      </c>
      <c r="N32" s="70">
        <v>680.55223936837604</v>
      </c>
      <c r="O32" s="70">
        <v>663.73495909744099</v>
      </c>
      <c r="P32" s="70">
        <v>718.49373809687199</v>
      </c>
      <c r="Q32" s="70">
        <v>639.34743863716403</v>
      </c>
      <c r="R32" s="70">
        <v>628.84383623171402</v>
      </c>
      <c r="S32" s="70">
        <v>664.08321740459701</v>
      </c>
      <c r="T32" s="70">
        <v>550.82777005815001</v>
      </c>
      <c r="U32" s="70">
        <v>541.14225858658494</v>
      </c>
      <c r="V32" s="70">
        <v>643.34832181583101</v>
      </c>
      <c r="W32" s="70">
        <v>647.62296884631496</v>
      </c>
      <c r="X32" s="70">
        <v>680.06661572277199</v>
      </c>
      <c r="Y32" s="70">
        <v>652.89150789551297</v>
      </c>
      <c r="Z32" s="70">
        <v>645.68203479244801</v>
      </c>
      <c r="AA32" s="70">
        <v>660.60144941067006</v>
      </c>
      <c r="AB32" s="70">
        <v>730.39871224076398</v>
      </c>
      <c r="AC32" s="70">
        <v>739.37975759052301</v>
      </c>
      <c r="AD32" s="70">
        <v>723.35034394608897</v>
      </c>
      <c r="AE32" s="70">
        <v>654.28361140020104</v>
      </c>
      <c r="AF32" s="70">
        <v>648.18069522363601</v>
      </c>
      <c r="AG32" s="70">
        <v>610.750396893681</v>
      </c>
      <c r="AH32" s="70">
        <v>604.38840039412696</v>
      </c>
      <c r="AI32" s="70">
        <v>657.77680296016501</v>
      </c>
      <c r="AJ32" s="70">
        <v>669.11624691200996</v>
      </c>
      <c r="AK32" s="70">
        <v>678.62378967231302</v>
      </c>
      <c r="AL32" s="70">
        <v>642.987957031777</v>
      </c>
      <c r="AM32" s="70">
        <v>631.54442374556504</v>
      </c>
      <c r="AN32" s="70">
        <v>676.12091438276798</v>
      </c>
      <c r="AO32" s="70">
        <v>731.32361211210196</v>
      </c>
      <c r="AP32" s="70">
        <v>765.20881266423999</v>
      </c>
      <c r="AQ32" s="70">
        <v>714.42029208813199</v>
      </c>
      <c r="AR32" s="70">
        <v>716.47416245303305</v>
      </c>
      <c r="AS32" s="70">
        <v>813.54673800965099</v>
      </c>
      <c r="AT32" s="70">
        <v>822.42378022715502</v>
      </c>
      <c r="AU32" s="70">
        <v>846.46763845149997</v>
      </c>
      <c r="AV32" s="70">
        <v>845.24429914255802</v>
      </c>
      <c r="AW32" s="70">
        <v>796.84415169197405</v>
      </c>
      <c r="AX32" s="70">
        <v>828.08679007457101</v>
      </c>
      <c r="AY32" s="70">
        <v>922.69777782133997</v>
      </c>
      <c r="AZ32" s="70">
        <v>975.24352664289495</v>
      </c>
      <c r="BA32" s="70">
        <v>989.96234191982603</v>
      </c>
      <c r="BB32" s="70">
        <v>997.29657893316403</v>
      </c>
      <c r="BC32" s="70">
        <v>1038.59596084388</v>
      </c>
      <c r="BD32" s="70">
        <v>1048.1298234651299</v>
      </c>
      <c r="BE32" s="70">
        <v>1098.4837054310899</v>
      </c>
      <c r="BF32" s="70">
        <v>1148.05744855848</v>
      </c>
      <c r="BG32" s="70">
        <v>1081.61564897056</v>
      </c>
      <c r="BH32" s="70">
        <v>1115.53456502516</v>
      </c>
      <c r="BI32" s="70">
        <v>1111.7532816124001</v>
      </c>
      <c r="BJ32" s="70">
        <v>1037.5982605935101</v>
      </c>
      <c r="BK32" s="70">
        <v>1070.28992236561</v>
      </c>
      <c r="BL32" s="70">
        <v>1078.1289705290401</v>
      </c>
      <c r="BM32" s="70">
        <v>1112.9031457322701</v>
      </c>
      <c r="BN32" s="70">
        <v>687.71127820965</v>
      </c>
      <c r="BO32" s="70">
        <v>885.77004487817999</v>
      </c>
      <c r="BP32" s="70">
        <v>830.28824470101301</v>
      </c>
      <c r="BQ32" s="70">
        <v>860.60759502258497</v>
      </c>
      <c r="BR32" s="70">
        <v>954.16543708189101</v>
      </c>
      <c r="BS32" s="70">
        <v>1003.8975430444</v>
      </c>
      <c r="BT32" s="70">
        <v>1062.3844074541701</v>
      </c>
      <c r="BU32" s="70">
        <v>1119.89949433017</v>
      </c>
      <c r="BV32" s="70">
        <v>1087.2197004969801</v>
      </c>
      <c r="BW32" s="70">
        <v>1128.3964343141799</v>
      </c>
      <c r="BX32" s="70">
        <v>1086.83562289428</v>
      </c>
      <c r="BY32" s="70">
        <v>1063.71146317066</v>
      </c>
      <c r="BZ32" s="70">
        <v>1043.3271312515999</v>
      </c>
      <c r="CA32" s="70">
        <v>1055.08365556751</v>
      </c>
      <c r="CB32" s="70">
        <v>1015.1795922796</v>
      </c>
      <c r="CC32" s="70">
        <v>1063.23585057577</v>
      </c>
      <c r="CD32" s="70">
        <v>1053.3956192445601</v>
      </c>
    </row>
    <row r="33" spans="1:82" x14ac:dyDescent="0.35">
      <c r="A33" s="7"/>
      <c r="B33" s="7"/>
      <c r="C33" s="69" t="s">
        <v>98</v>
      </c>
      <c r="D33" s="69" t="s">
        <v>99</v>
      </c>
      <c r="E33" s="70">
        <v>150.79367592131001</v>
      </c>
      <c r="F33" s="70">
        <v>160.358167392231</v>
      </c>
      <c r="G33" s="70">
        <v>144.00274841603701</v>
      </c>
      <c r="H33" s="107">
        <v>178.77493485265299</v>
      </c>
      <c r="I33" s="70">
        <v>186.68644016533699</v>
      </c>
      <c r="J33" s="70">
        <v>194.20075686971001</v>
      </c>
      <c r="K33" s="70">
        <v>243.569356976249</v>
      </c>
      <c r="L33" s="70">
        <v>216.495255870054</v>
      </c>
      <c r="M33" s="70">
        <v>218.40663792961601</v>
      </c>
      <c r="N33" s="70">
        <v>195.21697326359401</v>
      </c>
      <c r="O33" s="70">
        <v>180.69392871832801</v>
      </c>
      <c r="P33" s="70">
        <v>181.32363962428599</v>
      </c>
      <c r="Q33" s="70">
        <v>216.436401815587</v>
      </c>
      <c r="R33" s="70">
        <v>187.946738579156</v>
      </c>
      <c r="S33" s="70">
        <v>221.365155199708</v>
      </c>
      <c r="T33" s="70">
        <v>211.26722318782001</v>
      </c>
      <c r="U33" s="70">
        <v>187.27908090780801</v>
      </c>
      <c r="V33" s="70">
        <v>193.376359209388</v>
      </c>
      <c r="W33" s="70">
        <v>188.734799946354</v>
      </c>
      <c r="X33" s="70">
        <v>182.52913326142399</v>
      </c>
      <c r="Y33" s="70">
        <v>195.77202150109301</v>
      </c>
      <c r="Z33" s="70">
        <v>210.04547103814301</v>
      </c>
      <c r="AA33" s="70">
        <v>200.05995494491901</v>
      </c>
      <c r="AB33" s="70">
        <v>212.45948544851399</v>
      </c>
      <c r="AC33" s="70">
        <v>185.92387317338199</v>
      </c>
      <c r="AD33" s="70">
        <v>165.92517160185201</v>
      </c>
      <c r="AE33" s="70">
        <v>154.54247256523399</v>
      </c>
      <c r="AF33" s="70">
        <v>157.71281055086499</v>
      </c>
      <c r="AG33" s="70">
        <v>168.65575131189999</v>
      </c>
      <c r="AH33" s="70">
        <v>170.93483306675799</v>
      </c>
      <c r="AI33" s="70">
        <v>154.52783068405299</v>
      </c>
      <c r="AJ33" s="70">
        <v>142.77297551556799</v>
      </c>
      <c r="AK33" s="70">
        <v>139.11746418164401</v>
      </c>
      <c r="AL33" s="70">
        <v>126.307741332577</v>
      </c>
      <c r="AM33" s="70">
        <v>127.159103708514</v>
      </c>
      <c r="AN33" s="70">
        <v>131.365358571386</v>
      </c>
      <c r="AO33" s="70">
        <v>134.73296038836199</v>
      </c>
      <c r="AP33" s="70">
        <v>133.16617373129</v>
      </c>
      <c r="AQ33" s="70">
        <v>128.48013426421801</v>
      </c>
      <c r="AR33" s="70">
        <v>138.27072346507001</v>
      </c>
      <c r="AS33" s="70">
        <v>137.942154497318</v>
      </c>
      <c r="AT33" s="70">
        <v>153.61059701638001</v>
      </c>
      <c r="AU33" s="70">
        <v>150.03756083484799</v>
      </c>
      <c r="AV33" s="70">
        <v>138.324778679471</v>
      </c>
      <c r="AW33" s="70">
        <v>133.357437029219</v>
      </c>
      <c r="AX33" s="70">
        <v>154.07361735222901</v>
      </c>
      <c r="AY33" s="70">
        <v>172.55349898715701</v>
      </c>
      <c r="AZ33" s="70">
        <v>178.248443743975</v>
      </c>
      <c r="BA33" s="70">
        <v>197.54325025784701</v>
      </c>
      <c r="BB33" s="70">
        <v>182.861625594434</v>
      </c>
      <c r="BC33" s="70">
        <v>213.35973727535799</v>
      </c>
      <c r="BD33" s="70">
        <v>203.169799389888</v>
      </c>
      <c r="BE33" s="70">
        <v>186.026383289644</v>
      </c>
      <c r="BF33" s="70">
        <v>180.44089592205199</v>
      </c>
      <c r="BG33" s="70">
        <v>195.048012143189</v>
      </c>
      <c r="BH33" s="70">
        <v>201.731859704887</v>
      </c>
      <c r="BI33" s="70">
        <v>205.36884738499799</v>
      </c>
      <c r="BJ33" s="70">
        <v>206.07566139862601</v>
      </c>
      <c r="BK33" s="70">
        <v>203.8110095234</v>
      </c>
      <c r="BL33" s="70">
        <v>200.51374061265301</v>
      </c>
      <c r="BM33" s="70">
        <v>202.300900034243</v>
      </c>
      <c r="BN33" s="70">
        <v>136.17185720639901</v>
      </c>
      <c r="BO33" s="70">
        <v>198.78927545979499</v>
      </c>
      <c r="BP33" s="70">
        <v>212.50815570136601</v>
      </c>
      <c r="BQ33" s="70">
        <v>213.26585440538199</v>
      </c>
      <c r="BR33" s="70">
        <v>209.947469676531</v>
      </c>
      <c r="BS33" s="70">
        <v>209.42085711355</v>
      </c>
      <c r="BT33" s="70">
        <v>234.74902862461499</v>
      </c>
      <c r="BU33" s="70">
        <v>241.49457208289101</v>
      </c>
      <c r="BV33" s="70">
        <v>200.52281083966801</v>
      </c>
      <c r="BW33" s="70">
        <v>182.009048144004</v>
      </c>
      <c r="BX33" s="70">
        <v>175.37408490198899</v>
      </c>
      <c r="BY33" s="70">
        <v>173.516129942183</v>
      </c>
      <c r="BZ33" s="70">
        <v>181.14143243299401</v>
      </c>
      <c r="CA33" s="70">
        <v>196.32111857885101</v>
      </c>
      <c r="CB33" s="70">
        <v>220.792402160916</v>
      </c>
      <c r="CC33" s="70">
        <v>244.07227919038101</v>
      </c>
      <c r="CD33" s="70">
        <v>253.051689138239</v>
      </c>
    </row>
    <row r="34" spans="1:82" x14ac:dyDescent="0.35">
      <c r="A34" s="7"/>
      <c r="B34" s="7"/>
      <c r="C34" s="69" t="s">
        <v>100</v>
      </c>
      <c r="D34" s="69" t="s">
        <v>101</v>
      </c>
      <c r="E34" s="70">
        <v>230.48523225533501</v>
      </c>
      <c r="F34" s="70">
        <v>205.63282528516601</v>
      </c>
      <c r="G34" s="70">
        <v>211.12652962892699</v>
      </c>
      <c r="H34" s="107">
        <v>229.18839998974201</v>
      </c>
      <c r="I34" s="70">
        <v>279.51540708912302</v>
      </c>
      <c r="J34" s="70">
        <v>289.80679060591399</v>
      </c>
      <c r="K34" s="70">
        <v>287.61231735093202</v>
      </c>
      <c r="L34" s="70">
        <v>316.57745888983499</v>
      </c>
      <c r="M34" s="70">
        <v>312.82714143193698</v>
      </c>
      <c r="N34" s="70">
        <v>362.62600863266999</v>
      </c>
      <c r="O34" s="70">
        <v>371.824471226166</v>
      </c>
      <c r="P34" s="70">
        <v>321.95616777450101</v>
      </c>
      <c r="Q34" s="70">
        <v>314.56877842303402</v>
      </c>
      <c r="R34" s="70">
        <v>321.86997712109797</v>
      </c>
      <c r="S34" s="70">
        <v>324.90059992350098</v>
      </c>
      <c r="T34" s="70">
        <v>312.19633238018798</v>
      </c>
      <c r="U34" s="70">
        <v>235.47967890462701</v>
      </c>
      <c r="V34" s="70">
        <v>171.70434294999001</v>
      </c>
      <c r="W34" s="70">
        <v>157.928978877156</v>
      </c>
      <c r="X34" s="70">
        <v>203.48147017787699</v>
      </c>
      <c r="Y34" s="70">
        <v>218.189573784907</v>
      </c>
      <c r="Z34" s="70">
        <v>233.15975666794</v>
      </c>
      <c r="AA34" s="70">
        <v>255.64387244436099</v>
      </c>
      <c r="AB34" s="70">
        <v>282.913248911945</v>
      </c>
      <c r="AC34" s="70">
        <v>307.84113432093102</v>
      </c>
      <c r="AD34" s="70">
        <v>327.41709462201698</v>
      </c>
      <c r="AE34" s="70">
        <v>323.46156220745098</v>
      </c>
      <c r="AF34" s="70">
        <v>329.31017641371898</v>
      </c>
      <c r="AG34" s="70">
        <v>333.53156537719201</v>
      </c>
      <c r="AH34" s="70">
        <v>353.18694133089798</v>
      </c>
      <c r="AI34" s="70">
        <v>345.80369601843103</v>
      </c>
      <c r="AJ34" s="70">
        <v>313.96632908568603</v>
      </c>
      <c r="AK34" s="70">
        <v>316.70666725817</v>
      </c>
      <c r="AL34" s="70">
        <v>341.60836557077897</v>
      </c>
      <c r="AM34" s="70">
        <v>360.29799297019701</v>
      </c>
      <c r="AN34" s="70">
        <v>350.40252410402798</v>
      </c>
      <c r="AO34" s="70">
        <v>340.81026594039099</v>
      </c>
      <c r="AP34" s="70">
        <v>357.52806009184201</v>
      </c>
      <c r="AQ34" s="70">
        <v>323.87730554670298</v>
      </c>
      <c r="AR34" s="70">
        <v>296.32967134423598</v>
      </c>
      <c r="AS34" s="70">
        <v>275.16996518562098</v>
      </c>
      <c r="AT34" s="70">
        <v>235.00925940747601</v>
      </c>
      <c r="AU34" s="70">
        <v>247.954197604245</v>
      </c>
      <c r="AV34" s="70">
        <v>244.754215489746</v>
      </c>
      <c r="AW34" s="70">
        <v>220.20064274244299</v>
      </c>
      <c r="AX34" s="70">
        <v>234.47706046398801</v>
      </c>
      <c r="AY34" s="70">
        <v>248.56476895694499</v>
      </c>
      <c r="AZ34" s="70">
        <v>268.04554279234497</v>
      </c>
      <c r="BA34" s="70">
        <v>257.778192566001</v>
      </c>
      <c r="BB34" s="70">
        <v>274.80717525326099</v>
      </c>
      <c r="BC34" s="70">
        <v>307.04540132813997</v>
      </c>
      <c r="BD34" s="70">
        <v>325.57676588279901</v>
      </c>
      <c r="BE34" s="70">
        <v>357.01761764848197</v>
      </c>
      <c r="BF34" s="70">
        <v>347.41929472426398</v>
      </c>
      <c r="BG34" s="70">
        <v>339.28956501495702</v>
      </c>
      <c r="BH34" s="70">
        <v>351.09668102741301</v>
      </c>
      <c r="BI34" s="70">
        <v>340.152705968894</v>
      </c>
      <c r="BJ34" s="70">
        <v>319.145341203442</v>
      </c>
      <c r="BK34" s="70">
        <v>323.15945489282802</v>
      </c>
      <c r="BL34" s="70">
        <v>301.50163400138399</v>
      </c>
      <c r="BM34" s="70">
        <v>235.42259663273299</v>
      </c>
      <c r="BN34" s="70">
        <v>138.140231268375</v>
      </c>
      <c r="BO34" s="70">
        <v>179.540947129899</v>
      </c>
      <c r="BP34" s="70">
        <v>177.30826021620999</v>
      </c>
      <c r="BQ34" s="70">
        <v>205.257727807674</v>
      </c>
      <c r="BR34" s="70">
        <v>257.45361011823502</v>
      </c>
      <c r="BS34" s="70">
        <v>254.44869103849899</v>
      </c>
      <c r="BT34" s="70">
        <v>244.92536381019701</v>
      </c>
      <c r="BU34" s="70">
        <v>251.342326316532</v>
      </c>
      <c r="BV34" s="70">
        <v>243.23830292763799</v>
      </c>
      <c r="BW34" s="70">
        <v>249.955434368672</v>
      </c>
      <c r="BX34" s="70">
        <v>280.12931916164501</v>
      </c>
      <c r="BY34" s="70">
        <v>272.71111497988602</v>
      </c>
      <c r="BZ34" s="70">
        <v>247.92407204504499</v>
      </c>
      <c r="CA34" s="70">
        <v>230.39027698790801</v>
      </c>
      <c r="CB34" s="70">
        <v>212.82977904420801</v>
      </c>
      <c r="CC34" s="70">
        <v>221.52384664339201</v>
      </c>
      <c r="CD34" s="70">
        <v>238.314401518555</v>
      </c>
    </row>
    <row r="35" spans="1:82" x14ac:dyDescent="0.35">
      <c r="A35" s="7"/>
      <c r="B35" s="7"/>
      <c r="C35" s="69" t="s">
        <v>102</v>
      </c>
      <c r="D35" s="69" t="s">
        <v>103</v>
      </c>
      <c r="E35" s="70">
        <v>71.763384140274994</v>
      </c>
      <c r="F35" s="70">
        <v>56.034197482305402</v>
      </c>
      <c r="G35" s="70">
        <v>67.750881969514694</v>
      </c>
      <c r="H35" s="107">
        <v>68.389586984648801</v>
      </c>
      <c r="I35" s="70">
        <v>64.9270569637428</v>
      </c>
      <c r="J35" s="70">
        <v>68.547528923718204</v>
      </c>
      <c r="K35" s="70">
        <v>55.640826831622597</v>
      </c>
      <c r="L35" s="70">
        <v>70.853097486108496</v>
      </c>
      <c r="M35" s="70">
        <v>100.429479138003</v>
      </c>
      <c r="N35" s="70">
        <v>95.353045600758506</v>
      </c>
      <c r="O35" s="70">
        <v>96.102542401053498</v>
      </c>
      <c r="P35" s="70">
        <v>104.708399361156</v>
      </c>
      <c r="Q35" s="70">
        <v>84.941098205364099</v>
      </c>
      <c r="R35" s="70">
        <v>77.115471607594102</v>
      </c>
      <c r="S35" s="70">
        <v>71.077167519364707</v>
      </c>
      <c r="T35" s="70">
        <v>54.873875466924503</v>
      </c>
      <c r="U35" s="70">
        <v>37.813724647405401</v>
      </c>
      <c r="V35" s="70">
        <v>24.948439944299601</v>
      </c>
      <c r="W35" s="70">
        <v>16.466345007253299</v>
      </c>
      <c r="X35" s="70">
        <v>16.706654107892401</v>
      </c>
      <c r="Y35" s="70">
        <v>20.1916226355048</v>
      </c>
      <c r="Z35" s="70">
        <v>40.983880126969602</v>
      </c>
      <c r="AA35" s="70">
        <v>36.1327919621653</v>
      </c>
      <c r="AB35" s="70">
        <v>43.700489883262797</v>
      </c>
      <c r="AC35" s="70">
        <v>42.728865096512898</v>
      </c>
      <c r="AD35" s="70">
        <v>42.154388335963603</v>
      </c>
      <c r="AE35" s="70">
        <v>54.655974150818402</v>
      </c>
      <c r="AF35" s="70">
        <v>64.515421639407606</v>
      </c>
      <c r="AG35" s="70">
        <v>100.50463899284399</v>
      </c>
      <c r="AH35" s="70">
        <v>97.471414741287404</v>
      </c>
      <c r="AI35" s="70">
        <v>109.50226075097299</v>
      </c>
      <c r="AJ35" s="70">
        <v>116.831563999452</v>
      </c>
      <c r="AK35" s="70">
        <v>109.686513640776</v>
      </c>
      <c r="AL35" s="70">
        <v>94.943009142686293</v>
      </c>
      <c r="AM35" s="70">
        <v>78.056462341044906</v>
      </c>
      <c r="AN35" s="70">
        <v>83.354585077744105</v>
      </c>
      <c r="AO35" s="70">
        <v>90.842672855957403</v>
      </c>
      <c r="AP35" s="70">
        <v>109.535437049642</v>
      </c>
      <c r="AQ35" s="70">
        <v>98.4854523310498</v>
      </c>
      <c r="AR35" s="70">
        <v>83.250085482892601</v>
      </c>
      <c r="AS35" s="70">
        <v>87.780289440599006</v>
      </c>
      <c r="AT35" s="70">
        <v>103.11575381551999</v>
      </c>
      <c r="AU35" s="70">
        <v>90.455520239238098</v>
      </c>
      <c r="AV35" s="70">
        <v>67.461654132267199</v>
      </c>
      <c r="AW35" s="70">
        <v>57.791261848846098</v>
      </c>
      <c r="AX35" s="70">
        <v>60.958967386616997</v>
      </c>
      <c r="AY35" s="70">
        <v>75.230651363620595</v>
      </c>
      <c r="AZ35" s="70">
        <v>92.125598111360702</v>
      </c>
      <c r="BA35" s="70">
        <v>99.297577200379195</v>
      </c>
      <c r="BB35" s="70">
        <v>79.864124497519995</v>
      </c>
      <c r="BC35" s="70">
        <v>93.284545469472604</v>
      </c>
      <c r="BD35" s="70">
        <v>94.691849698450795</v>
      </c>
      <c r="BE35" s="70">
        <v>90.336632338133001</v>
      </c>
      <c r="BF35" s="70">
        <v>83.243398555044905</v>
      </c>
      <c r="BG35" s="70">
        <v>81.765237715890393</v>
      </c>
      <c r="BH35" s="70">
        <v>78.381671882474706</v>
      </c>
      <c r="BI35" s="70">
        <v>81.174955268193997</v>
      </c>
      <c r="BJ35" s="70">
        <v>94.029747286490704</v>
      </c>
      <c r="BK35" s="70">
        <v>82.536923112575906</v>
      </c>
      <c r="BL35" s="70">
        <v>83.165082533480401</v>
      </c>
      <c r="BM35" s="70">
        <v>74.036173419229499</v>
      </c>
      <c r="BN35" s="70">
        <v>28.019165814778798</v>
      </c>
      <c r="BO35" s="70">
        <v>49.6486239076877</v>
      </c>
      <c r="BP35" s="70">
        <v>53.169400127731798</v>
      </c>
      <c r="BQ35" s="70">
        <v>48.514267867536503</v>
      </c>
      <c r="BR35" s="70">
        <v>45.054302935293201</v>
      </c>
      <c r="BS35" s="70">
        <v>38.389216078143598</v>
      </c>
      <c r="BT35" s="70">
        <v>35.9625074061844</v>
      </c>
      <c r="BU35" s="70">
        <v>57.649002106085398</v>
      </c>
      <c r="BV35" s="70">
        <v>52.631430829958902</v>
      </c>
      <c r="BW35" s="70">
        <v>54.860323229446003</v>
      </c>
      <c r="BX35" s="70">
        <v>52.939297344324999</v>
      </c>
      <c r="BY35" s="70">
        <v>54.670625687691903</v>
      </c>
      <c r="BZ35" s="70">
        <v>80.486533550230604</v>
      </c>
      <c r="CA35" s="70">
        <v>84.200522902299298</v>
      </c>
      <c r="CB35" s="70">
        <v>78.802197805118595</v>
      </c>
      <c r="CC35" s="70">
        <v>61.202366159864603</v>
      </c>
      <c r="CD35" s="70">
        <v>57.694031033409502</v>
      </c>
    </row>
    <row r="36" spans="1:82" x14ac:dyDescent="0.35">
      <c r="A36" s="7"/>
      <c r="B36" s="7"/>
      <c r="C36" s="69" t="s">
        <v>104</v>
      </c>
      <c r="D36" s="69" t="s">
        <v>8</v>
      </c>
      <c r="E36" s="70">
        <v>1217.4696740263601</v>
      </c>
      <c r="F36" s="70">
        <v>1226.0644683281801</v>
      </c>
      <c r="G36" s="70">
        <v>1163.02584013314</v>
      </c>
      <c r="H36" s="107">
        <v>1213.5596606998899</v>
      </c>
      <c r="I36" s="70">
        <v>1342.50786600847</v>
      </c>
      <c r="J36" s="70">
        <v>1484.1321095758799</v>
      </c>
      <c r="K36" s="70">
        <v>1490.3548861644599</v>
      </c>
      <c r="L36" s="70">
        <v>1590.40772082781</v>
      </c>
      <c r="M36" s="70">
        <v>1654.66754514385</v>
      </c>
      <c r="N36" s="70">
        <v>1650.7474179112701</v>
      </c>
      <c r="O36" s="70">
        <v>1544.4032431485</v>
      </c>
      <c r="P36" s="70">
        <v>1548.4934431961999</v>
      </c>
      <c r="Q36" s="70">
        <v>1574.77012679124</v>
      </c>
      <c r="R36" s="70">
        <v>1495.34242706022</v>
      </c>
      <c r="S36" s="70">
        <v>1334.79016180653</v>
      </c>
      <c r="T36" s="70">
        <v>1184.1291362909701</v>
      </c>
      <c r="U36" s="70">
        <v>930.16803208773194</v>
      </c>
      <c r="V36" s="70">
        <v>894.31808064619497</v>
      </c>
      <c r="W36" s="70">
        <v>1041.47069060788</v>
      </c>
      <c r="X36" s="70">
        <v>1089.91562294347</v>
      </c>
      <c r="Y36" s="70">
        <v>1135.77414140263</v>
      </c>
      <c r="Z36" s="70">
        <v>1345.0365504224401</v>
      </c>
      <c r="AA36" s="70">
        <v>1459.09226239501</v>
      </c>
      <c r="AB36" s="70">
        <v>1562.22829920664</v>
      </c>
      <c r="AC36" s="70">
        <v>1698.4849991717299</v>
      </c>
      <c r="AD36" s="70">
        <v>1664.1288357194701</v>
      </c>
      <c r="AE36" s="70">
        <v>1541.9565474168901</v>
      </c>
      <c r="AF36" s="70">
        <v>1608.59324736907</v>
      </c>
      <c r="AG36" s="70">
        <v>1550.6400807939699</v>
      </c>
      <c r="AH36" s="70">
        <v>1521.2664846278301</v>
      </c>
      <c r="AI36" s="70">
        <v>1396.8413496527301</v>
      </c>
      <c r="AJ36" s="70">
        <v>1365.2953365216399</v>
      </c>
      <c r="AK36" s="70">
        <v>1329.84045865749</v>
      </c>
      <c r="AL36" s="70">
        <v>1407.0699080557899</v>
      </c>
      <c r="AM36" s="70">
        <v>1412.7058696952699</v>
      </c>
      <c r="AN36" s="70">
        <v>1471.4444644979701</v>
      </c>
      <c r="AO36" s="70">
        <v>1462.7055890102799</v>
      </c>
      <c r="AP36" s="70">
        <v>1477.6338264091901</v>
      </c>
      <c r="AQ36" s="70">
        <v>1472.23573634582</v>
      </c>
      <c r="AR36" s="70">
        <v>1404.6419712557199</v>
      </c>
      <c r="AS36" s="70">
        <v>1380.0193105814501</v>
      </c>
      <c r="AT36" s="70">
        <v>1394.8762627989599</v>
      </c>
      <c r="AU36" s="70">
        <v>1511.3957225925601</v>
      </c>
      <c r="AV36" s="70">
        <v>1538.1340784376901</v>
      </c>
      <c r="AW36" s="70">
        <v>1525.94964938972</v>
      </c>
      <c r="AX36" s="70">
        <v>1589.4567206402101</v>
      </c>
      <c r="AY36" s="70">
        <v>1589.3840209354801</v>
      </c>
      <c r="AZ36" s="70">
        <v>1548.4573271670699</v>
      </c>
      <c r="BA36" s="70">
        <v>1782.9873902280799</v>
      </c>
      <c r="BB36" s="70">
        <v>1926.0708495956701</v>
      </c>
      <c r="BC36" s="70">
        <v>1965.9083931950299</v>
      </c>
      <c r="BD36" s="70">
        <v>2007.08190974272</v>
      </c>
      <c r="BE36" s="70">
        <v>2052.8002663320099</v>
      </c>
      <c r="BF36" s="70">
        <v>1994.5488123999901</v>
      </c>
      <c r="BG36" s="70">
        <v>1853.4292486751799</v>
      </c>
      <c r="BH36" s="70">
        <v>1807.3304036428799</v>
      </c>
      <c r="BI36" s="70">
        <v>1728.07211649902</v>
      </c>
      <c r="BJ36" s="70">
        <v>1634.51551485512</v>
      </c>
      <c r="BK36" s="70">
        <v>1649.4021622267301</v>
      </c>
      <c r="BL36" s="70">
        <v>1661.30314319543</v>
      </c>
      <c r="BM36" s="70">
        <v>1492.5563683748301</v>
      </c>
      <c r="BN36" s="70">
        <v>826.91728647384502</v>
      </c>
      <c r="BO36" s="70">
        <v>1329.0648122800801</v>
      </c>
      <c r="BP36" s="70">
        <v>1425.8794079838899</v>
      </c>
      <c r="BQ36" s="70">
        <v>1567.1969217616499</v>
      </c>
      <c r="BR36" s="70">
        <v>1643.92466639688</v>
      </c>
      <c r="BS36" s="70">
        <v>1787.8515630939601</v>
      </c>
      <c r="BT36" s="70">
        <v>1857.03054174659</v>
      </c>
      <c r="BU36" s="70">
        <v>1925.12927715365</v>
      </c>
      <c r="BV36" s="70">
        <v>1875.26567373578</v>
      </c>
      <c r="BW36" s="70">
        <v>1916.74385458188</v>
      </c>
      <c r="BX36" s="70">
        <v>1916.6341366168101</v>
      </c>
      <c r="BY36" s="70">
        <v>1895.7159021754801</v>
      </c>
      <c r="BZ36" s="70">
        <v>1835.10141771093</v>
      </c>
      <c r="CA36" s="70">
        <v>1738.85419147487</v>
      </c>
      <c r="CB36" s="70">
        <v>1616.78828143127</v>
      </c>
      <c r="CC36" s="70">
        <v>1468.3385179229599</v>
      </c>
      <c r="CD36" s="70">
        <v>1447.3837152786</v>
      </c>
    </row>
    <row r="37" spans="1:82" x14ac:dyDescent="0.35">
      <c r="A37" s="7"/>
      <c r="B37" s="7"/>
      <c r="C37" s="69" t="s">
        <v>105</v>
      </c>
      <c r="D37" s="69" t="s">
        <v>10</v>
      </c>
      <c r="E37" s="70">
        <v>717.18767450397502</v>
      </c>
      <c r="F37" s="70">
        <v>834.326598072857</v>
      </c>
      <c r="G37" s="70">
        <v>791.71428056045295</v>
      </c>
      <c r="H37" s="107">
        <v>741.32044048474597</v>
      </c>
      <c r="I37" s="70">
        <v>789.97729121964596</v>
      </c>
      <c r="J37" s="70">
        <v>834.03331631672995</v>
      </c>
      <c r="K37" s="70">
        <v>797.12633116428299</v>
      </c>
      <c r="L37" s="70">
        <v>847.54769067482698</v>
      </c>
      <c r="M37" s="70">
        <v>883.53549247706098</v>
      </c>
      <c r="N37" s="70">
        <v>888.31552569002201</v>
      </c>
      <c r="O37" s="70">
        <v>842.06305996519995</v>
      </c>
      <c r="P37" s="70">
        <v>909.63366014058204</v>
      </c>
      <c r="Q37" s="70">
        <v>891.63895269825503</v>
      </c>
      <c r="R37" s="70">
        <v>819.59994936191094</v>
      </c>
      <c r="S37" s="70">
        <v>826.59197784068897</v>
      </c>
      <c r="T37" s="70">
        <v>834.05791518458602</v>
      </c>
      <c r="U37" s="70">
        <v>715.39455904790805</v>
      </c>
      <c r="V37" s="70">
        <v>691.63519113545897</v>
      </c>
      <c r="W37" s="70">
        <v>676.47494152194099</v>
      </c>
      <c r="X37" s="70">
        <v>670.21775350758196</v>
      </c>
      <c r="Y37" s="70">
        <v>668.56635134665498</v>
      </c>
      <c r="Z37" s="70">
        <v>737.42978786214996</v>
      </c>
      <c r="AA37" s="70">
        <v>709.26905675582395</v>
      </c>
      <c r="AB37" s="70">
        <v>692.18541814736102</v>
      </c>
      <c r="AC37" s="70">
        <v>730.42724121063998</v>
      </c>
      <c r="AD37" s="70">
        <v>748.35389245471799</v>
      </c>
      <c r="AE37" s="70">
        <v>749.36683640313402</v>
      </c>
      <c r="AF37" s="70">
        <v>869.26954227336</v>
      </c>
      <c r="AG37" s="70">
        <v>874.31799137081896</v>
      </c>
      <c r="AH37" s="70">
        <v>834.05654154543595</v>
      </c>
      <c r="AI37" s="70">
        <v>777.94592592340405</v>
      </c>
      <c r="AJ37" s="70">
        <v>744.13918436021504</v>
      </c>
      <c r="AK37" s="70">
        <v>688.02752680424805</v>
      </c>
      <c r="AL37" s="70">
        <v>750.52679989656701</v>
      </c>
      <c r="AM37" s="70">
        <v>818.32863835819398</v>
      </c>
      <c r="AN37" s="70">
        <v>810.64026773191199</v>
      </c>
      <c r="AO37" s="70">
        <v>840.010993594507</v>
      </c>
      <c r="AP37" s="70">
        <v>873.614139603691</v>
      </c>
      <c r="AQ37" s="70">
        <v>784.41871052658996</v>
      </c>
      <c r="AR37" s="70">
        <v>741.76952962529901</v>
      </c>
      <c r="AS37" s="70">
        <v>684.96049747680195</v>
      </c>
      <c r="AT37" s="70">
        <v>703.66820863506905</v>
      </c>
      <c r="AU37" s="70">
        <v>715.48867112956304</v>
      </c>
      <c r="AV37" s="70">
        <v>722.78026448080902</v>
      </c>
      <c r="AW37" s="70">
        <v>741.84272292226206</v>
      </c>
      <c r="AX37" s="70">
        <v>800.95280311896499</v>
      </c>
      <c r="AY37" s="70">
        <v>817.408353277174</v>
      </c>
      <c r="AZ37" s="70">
        <v>868.08839135291498</v>
      </c>
      <c r="BA37" s="70">
        <v>949.90348392425699</v>
      </c>
      <c r="BB37" s="70">
        <v>866.57224061081104</v>
      </c>
      <c r="BC37" s="70">
        <v>882.06865040306695</v>
      </c>
      <c r="BD37" s="70">
        <v>990.15905348204399</v>
      </c>
      <c r="BE37" s="70">
        <v>973.34837848081497</v>
      </c>
      <c r="BF37" s="70">
        <v>891.03602017765695</v>
      </c>
      <c r="BG37" s="70">
        <v>973.28563576700105</v>
      </c>
      <c r="BH37" s="70">
        <v>1034.78957781083</v>
      </c>
      <c r="BI37" s="70">
        <v>1035.7040557339999</v>
      </c>
      <c r="BJ37" s="70">
        <v>1074.2648004340101</v>
      </c>
      <c r="BK37" s="70">
        <v>1086.0979063787699</v>
      </c>
      <c r="BL37" s="70">
        <v>1114.9424883132399</v>
      </c>
      <c r="BM37" s="70">
        <v>986.21516081600703</v>
      </c>
      <c r="BN37" s="70">
        <v>466.50923345449502</v>
      </c>
      <c r="BO37" s="70">
        <v>973.251895263341</v>
      </c>
      <c r="BP37" s="70">
        <v>936.94775169315096</v>
      </c>
      <c r="BQ37" s="70">
        <v>994.04888052778495</v>
      </c>
      <c r="BR37" s="70">
        <v>908.41425266960903</v>
      </c>
      <c r="BS37" s="70">
        <v>900.19586140553497</v>
      </c>
      <c r="BT37" s="70">
        <v>938.90159596221997</v>
      </c>
      <c r="BU37" s="70">
        <v>1010.49826158624</v>
      </c>
      <c r="BV37" s="70">
        <v>898.57577562690403</v>
      </c>
      <c r="BW37" s="70">
        <v>895.19394616785303</v>
      </c>
      <c r="BX37" s="70">
        <v>957.52323452241501</v>
      </c>
      <c r="BY37" s="70">
        <v>980.673528867664</v>
      </c>
      <c r="BZ37" s="70">
        <v>949.57555900782495</v>
      </c>
      <c r="CA37" s="70">
        <v>947.74641084762504</v>
      </c>
      <c r="CB37" s="70">
        <v>945.81900463318095</v>
      </c>
      <c r="CC37" s="70">
        <v>898.34614451649804</v>
      </c>
      <c r="CD37" s="70">
        <v>900.12102668031901</v>
      </c>
    </row>
    <row r="38" spans="1:82" x14ac:dyDescent="0.35">
      <c r="A38" s="7"/>
      <c r="B38" s="7"/>
      <c r="C38" s="69" t="s">
        <v>106</v>
      </c>
      <c r="D38" s="69" t="s">
        <v>107</v>
      </c>
      <c r="E38" s="70">
        <v>383.744810441276</v>
      </c>
      <c r="F38" s="70">
        <v>382.604369215605</v>
      </c>
      <c r="G38" s="70">
        <v>367.25520017423497</v>
      </c>
      <c r="H38" s="107">
        <v>399.36763229147499</v>
      </c>
      <c r="I38" s="70">
        <v>423.24541764877699</v>
      </c>
      <c r="J38" s="70">
        <v>470.12574737910802</v>
      </c>
      <c r="K38" s="70">
        <v>452.32034341307502</v>
      </c>
      <c r="L38" s="70">
        <v>402.72382830685001</v>
      </c>
      <c r="M38" s="70">
        <v>365.94958798765202</v>
      </c>
      <c r="N38" s="70">
        <v>409.36529055740402</v>
      </c>
      <c r="O38" s="70">
        <v>436.86254546844401</v>
      </c>
      <c r="P38" s="70">
        <v>421.52182175128002</v>
      </c>
      <c r="Q38" s="70">
        <v>429.83379900350002</v>
      </c>
      <c r="R38" s="70">
        <v>322.782182434395</v>
      </c>
      <c r="S38" s="70">
        <v>292.663235462155</v>
      </c>
      <c r="T38" s="70">
        <v>298.91501418909502</v>
      </c>
      <c r="U38" s="70">
        <v>254.402983077421</v>
      </c>
      <c r="V38" s="70">
        <v>269.85943651683198</v>
      </c>
      <c r="W38" s="70">
        <v>294.35428769060701</v>
      </c>
      <c r="X38" s="70">
        <v>353.31697733393599</v>
      </c>
      <c r="Y38" s="70">
        <v>348.87999413566502</v>
      </c>
      <c r="Z38" s="70">
        <v>369.04146713043502</v>
      </c>
      <c r="AA38" s="70">
        <v>370.02138838166297</v>
      </c>
      <c r="AB38" s="70">
        <v>366.26993959784699</v>
      </c>
      <c r="AC38" s="70">
        <v>353.57422774814899</v>
      </c>
      <c r="AD38" s="70">
        <v>363.50842684994802</v>
      </c>
      <c r="AE38" s="70">
        <v>335.24058481069</v>
      </c>
      <c r="AF38" s="70">
        <v>336.89818780523098</v>
      </c>
      <c r="AG38" s="70">
        <v>326.54050020443901</v>
      </c>
      <c r="AH38" s="70">
        <v>286.03124789413698</v>
      </c>
      <c r="AI38" s="70">
        <v>301.32184041031798</v>
      </c>
      <c r="AJ38" s="70">
        <v>302.26809371546199</v>
      </c>
      <c r="AK38" s="70">
        <v>337.85634358580899</v>
      </c>
      <c r="AL38" s="70">
        <v>315.71268982871499</v>
      </c>
      <c r="AM38" s="70">
        <v>335.50220535672298</v>
      </c>
      <c r="AN38" s="70">
        <v>394.917108383624</v>
      </c>
      <c r="AO38" s="70">
        <v>421.573390986493</v>
      </c>
      <c r="AP38" s="70">
        <v>433.38999222203898</v>
      </c>
      <c r="AQ38" s="70">
        <v>453.18461171490202</v>
      </c>
      <c r="AR38" s="70">
        <v>434.33918631546601</v>
      </c>
      <c r="AS38" s="70">
        <v>466.16175305235998</v>
      </c>
      <c r="AT38" s="70">
        <v>559.25154744334895</v>
      </c>
      <c r="AU38" s="70">
        <v>606.252922085156</v>
      </c>
      <c r="AV38" s="70">
        <v>591.31264133831996</v>
      </c>
      <c r="AW38" s="70">
        <v>583.58447840299698</v>
      </c>
      <c r="AX38" s="70">
        <v>557.70898629951296</v>
      </c>
      <c r="AY38" s="70">
        <v>566.54374299035999</v>
      </c>
      <c r="AZ38" s="70">
        <v>607.62529871294498</v>
      </c>
      <c r="BA38" s="70">
        <v>590.63468808950097</v>
      </c>
      <c r="BB38" s="70">
        <v>601.32128563663002</v>
      </c>
      <c r="BC38" s="70">
        <v>647.44151946043598</v>
      </c>
      <c r="BD38" s="70">
        <v>634.29338359700398</v>
      </c>
      <c r="BE38" s="70">
        <v>631.770420013935</v>
      </c>
      <c r="BF38" s="70">
        <v>614.06216817101199</v>
      </c>
      <c r="BG38" s="70">
        <v>632.57895764024602</v>
      </c>
      <c r="BH38" s="70">
        <v>637.24691993021304</v>
      </c>
      <c r="BI38" s="70">
        <v>678.20114228920897</v>
      </c>
      <c r="BJ38" s="70">
        <v>689.44828943927405</v>
      </c>
      <c r="BK38" s="70">
        <v>691.75752726009296</v>
      </c>
      <c r="BL38" s="70">
        <v>687.82628351260598</v>
      </c>
      <c r="BM38" s="70">
        <v>622.10299340651204</v>
      </c>
      <c r="BN38" s="70">
        <v>458.10888400268999</v>
      </c>
      <c r="BO38" s="70">
        <v>662.92157437134995</v>
      </c>
      <c r="BP38" s="70">
        <v>610.68107278871196</v>
      </c>
      <c r="BQ38" s="70">
        <v>643.42818912692701</v>
      </c>
      <c r="BR38" s="70">
        <v>643.71987672417004</v>
      </c>
      <c r="BS38" s="70">
        <v>706.21991846431797</v>
      </c>
      <c r="BT38" s="70">
        <v>776.89407424600597</v>
      </c>
      <c r="BU38" s="70">
        <v>774.120845077583</v>
      </c>
      <c r="BV38" s="70">
        <v>760.14533070559605</v>
      </c>
      <c r="BW38" s="70">
        <v>825.59703891820595</v>
      </c>
      <c r="BX38" s="70">
        <v>754.29614841976297</v>
      </c>
      <c r="BY38" s="70">
        <v>715.75697665856103</v>
      </c>
      <c r="BZ38" s="70">
        <v>689.706508178744</v>
      </c>
      <c r="CA38" s="70">
        <v>671.87632462096406</v>
      </c>
      <c r="CB38" s="70">
        <v>693.33115966031698</v>
      </c>
      <c r="CC38" s="70">
        <v>675.11679416720403</v>
      </c>
      <c r="CD38" s="70">
        <v>614.43791987844304</v>
      </c>
    </row>
    <row r="39" spans="1:82" x14ac:dyDescent="0.35">
      <c r="A39" s="7"/>
      <c r="B39" s="7"/>
      <c r="C39" s="69" t="s">
        <v>108</v>
      </c>
      <c r="D39" s="69" t="s">
        <v>12</v>
      </c>
      <c r="E39" s="70">
        <v>352.25548308260602</v>
      </c>
      <c r="F39" s="70">
        <v>376.28957574274602</v>
      </c>
      <c r="G39" s="70">
        <v>342.65359380019999</v>
      </c>
      <c r="H39" s="107">
        <v>346.46377209055299</v>
      </c>
      <c r="I39" s="70">
        <v>422.665820328243</v>
      </c>
      <c r="J39" s="70">
        <v>356.882731585199</v>
      </c>
      <c r="K39" s="70">
        <v>378.34326691298003</v>
      </c>
      <c r="L39" s="70">
        <v>364.12985461496498</v>
      </c>
      <c r="M39" s="70">
        <v>316.783161527711</v>
      </c>
      <c r="N39" s="70">
        <v>373.09998153125099</v>
      </c>
      <c r="O39" s="70">
        <v>397.11292409751201</v>
      </c>
      <c r="P39" s="70">
        <v>381.55151208839698</v>
      </c>
      <c r="Q39" s="70">
        <v>405.13049523143201</v>
      </c>
      <c r="R39" s="70">
        <v>392.92236527852799</v>
      </c>
      <c r="S39" s="70">
        <v>426.64833847753602</v>
      </c>
      <c r="T39" s="70">
        <v>406.38767767841301</v>
      </c>
      <c r="U39" s="70">
        <v>385.93015292944301</v>
      </c>
      <c r="V39" s="70">
        <v>374.03097568547997</v>
      </c>
      <c r="W39" s="70">
        <v>398.97695987008501</v>
      </c>
      <c r="X39" s="70">
        <v>359.52061110855601</v>
      </c>
      <c r="Y39" s="70">
        <v>644.48995853447104</v>
      </c>
      <c r="Z39" s="70">
        <v>668.06211656369305</v>
      </c>
      <c r="AA39" s="70">
        <v>576.98758891100499</v>
      </c>
      <c r="AB39" s="70">
        <v>791.04552206600101</v>
      </c>
      <c r="AC39" s="70">
        <v>817.85934712966696</v>
      </c>
      <c r="AD39" s="70">
        <v>832.42677743262902</v>
      </c>
      <c r="AE39" s="70">
        <v>833.96673470387202</v>
      </c>
      <c r="AF39" s="70">
        <v>866.37732887783898</v>
      </c>
      <c r="AG39" s="70">
        <v>798.43444093429503</v>
      </c>
      <c r="AH39" s="70">
        <v>773.88632452473701</v>
      </c>
      <c r="AI39" s="70">
        <v>743.556528338823</v>
      </c>
      <c r="AJ39" s="70">
        <v>676.46394096152505</v>
      </c>
      <c r="AK39" s="70">
        <v>714.23372636483805</v>
      </c>
      <c r="AL39" s="70">
        <v>780.766640411955</v>
      </c>
      <c r="AM39" s="70">
        <v>787.36809881742397</v>
      </c>
      <c r="AN39" s="70">
        <v>811.68749889779895</v>
      </c>
      <c r="AO39" s="70">
        <v>722.17458966009997</v>
      </c>
      <c r="AP39" s="70">
        <v>797.82632944892202</v>
      </c>
      <c r="AQ39" s="70">
        <v>865.95220021755301</v>
      </c>
      <c r="AR39" s="70">
        <v>939.54675251130504</v>
      </c>
      <c r="AS39" s="70">
        <v>898.97656105499698</v>
      </c>
      <c r="AT39" s="70">
        <v>961.25959767462905</v>
      </c>
      <c r="AU39" s="70">
        <v>1113.5927589850601</v>
      </c>
      <c r="AV39" s="70">
        <v>1284.63469836986</v>
      </c>
      <c r="AW39" s="70">
        <v>1337.93565411387</v>
      </c>
      <c r="AX39" s="70">
        <v>1299.5646134764499</v>
      </c>
      <c r="AY39" s="70">
        <v>1336.78522355419</v>
      </c>
      <c r="AZ39" s="70">
        <v>1498.6202636569601</v>
      </c>
      <c r="BA39" s="70">
        <v>1180.97995953796</v>
      </c>
      <c r="BB39" s="70">
        <v>1401.61944598235</v>
      </c>
      <c r="BC39" s="70">
        <v>1375.52448855291</v>
      </c>
      <c r="BD39" s="70">
        <v>1424.14772331772</v>
      </c>
      <c r="BE39" s="70">
        <v>1383.49784821865</v>
      </c>
      <c r="BF39" s="70">
        <v>1333.69806362189</v>
      </c>
      <c r="BG39" s="70">
        <v>1393.8400538302401</v>
      </c>
      <c r="BH39" s="70">
        <v>1396.66994879361</v>
      </c>
      <c r="BI39" s="70">
        <v>1389.1109664790099</v>
      </c>
      <c r="BJ39" s="70">
        <v>1352.3020227219099</v>
      </c>
      <c r="BK39" s="70">
        <v>1353.4119465618201</v>
      </c>
      <c r="BL39" s="70">
        <v>1268.3182011848901</v>
      </c>
      <c r="BM39" s="70">
        <v>1232.6313836023401</v>
      </c>
      <c r="BN39" s="70">
        <v>1023.8674489666</v>
      </c>
      <c r="BO39" s="70">
        <v>1197.1459288158301</v>
      </c>
      <c r="BP39" s="70">
        <v>1371.4144526003599</v>
      </c>
      <c r="BQ39" s="70">
        <v>1367.70326786087</v>
      </c>
      <c r="BR39" s="70">
        <v>1621.0497325414001</v>
      </c>
      <c r="BS39" s="70">
        <v>1408.4823384758199</v>
      </c>
      <c r="BT39" s="70">
        <v>1297.3900684559401</v>
      </c>
      <c r="BU39" s="70">
        <v>1392.65152985595</v>
      </c>
      <c r="BV39" s="70">
        <v>1309.36962329007</v>
      </c>
      <c r="BW39" s="70">
        <v>1328.2393232429999</v>
      </c>
      <c r="BX39" s="70">
        <v>1368.5546333631501</v>
      </c>
      <c r="BY39" s="70">
        <v>1425.8637003010001</v>
      </c>
      <c r="BZ39" s="70">
        <v>1295.9071370555901</v>
      </c>
      <c r="CA39" s="70">
        <v>1320.04717767544</v>
      </c>
      <c r="CB39" s="70">
        <v>1286.4030345794399</v>
      </c>
      <c r="CC39" s="70">
        <v>1208.1925828844201</v>
      </c>
      <c r="CD39" s="70">
        <v>1281.1787714681</v>
      </c>
    </row>
    <row r="40" spans="1:82" x14ac:dyDescent="0.35">
      <c r="A40" s="7"/>
      <c r="B40" s="7"/>
      <c r="C40" s="69" t="s">
        <v>109</v>
      </c>
      <c r="D40" s="69" t="s">
        <v>13</v>
      </c>
      <c r="E40" s="70">
        <v>36.379465927858</v>
      </c>
      <c r="F40" s="70">
        <v>46.004455401509901</v>
      </c>
      <c r="G40" s="70">
        <v>35.622626317166898</v>
      </c>
      <c r="H40" s="107">
        <v>29.803457827553299</v>
      </c>
      <c r="I40" s="70">
        <v>29.184297045199099</v>
      </c>
      <c r="J40" s="70">
        <v>38.199330006157901</v>
      </c>
      <c r="K40" s="70">
        <v>32.048648310875102</v>
      </c>
      <c r="L40" s="70">
        <v>34.529642662520999</v>
      </c>
      <c r="M40" s="70">
        <v>31.321438050714999</v>
      </c>
      <c r="N40" s="70">
        <v>27.7907317298327</v>
      </c>
      <c r="O40" s="70">
        <v>36.1393270363616</v>
      </c>
      <c r="P40" s="70">
        <v>31.7742282709691</v>
      </c>
      <c r="Q40" s="70">
        <v>32.775929296411398</v>
      </c>
      <c r="R40" s="70">
        <v>29.221097411250401</v>
      </c>
      <c r="S40" s="70">
        <v>24.689379859464001</v>
      </c>
      <c r="T40" s="70">
        <v>21.332300758603299</v>
      </c>
      <c r="U40" s="70">
        <v>22.620686514043701</v>
      </c>
      <c r="V40" s="70">
        <v>21.323125926505501</v>
      </c>
      <c r="W40" s="70">
        <v>29.082158317115599</v>
      </c>
      <c r="X40" s="70">
        <v>23.874340836743599</v>
      </c>
      <c r="Y40" s="70">
        <v>24.408514355440001</v>
      </c>
      <c r="Z40" s="70">
        <v>23.4108936455094</v>
      </c>
      <c r="AA40" s="70">
        <v>19.158006629627799</v>
      </c>
      <c r="AB40" s="70">
        <v>22.8477679885439</v>
      </c>
      <c r="AC40" s="70">
        <v>23.673496962240801</v>
      </c>
      <c r="AD40" s="70">
        <v>24.403073896172899</v>
      </c>
      <c r="AE40" s="70">
        <v>23.076876997012398</v>
      </c>
      <c r="AF40" s="70">
        <v>25.417512507065901</v>
      </c>
      <c r="AG40" s="70">
        <v>23.169668804406101</v>
      </c>
      <c r="AH40" s="70">
        <v>26.976007680585699</v>
      </c>
      <c r="AI40" s="70">
        <v>22.481421617761601</v>
      </c>
      <c r="AJ40" s="70">
        <v>24.5212529334244</v>
      </c>
      <c r="AK40" s="70">
        <v>25.826025575313601</v>
      </c>
      <c r="AL40" s="70">
        <v>24.528628143561001</v>
      </c>
      <c r="AM40" s="70">
        <v>30.580745402931999</v>
      </c>
      <c r="AN40" s="70">
        <v>37.356981305875202</v>
      </c>
      <c r="AO40" s="70">
        <v>39.679586034428397</v>
      </c>
      <c r="AP40" s="70">
        <v>43.0269039244791</v>
      </c>
      <c r="AQ40" s="70">
        <v>41.901885543706399</v>
      </c>
      <c r="AR40" s="70">
        <v>40.1847163996216</v>
      </c>
      <c r="AS40" s="70">
        <v>42.485029823211299</v>
      </c>
      <c r="AT40" s="70">
        <v>45.9146769605332</v>
      </c>
      <c r="AU40" s="70">
        <v>42.580876739817398</v>
      </c>
      <c r="AV40" s="70">
        <v>46.770928369473801</v>
      </c>
      <c r="AW40" s="70">
        <v>59.743175890980602</v>
      </c>
      <c r="AX40" s="70">
        <v>55.217123169765799</v>
      </c>
      <c r="AY40" s="70">
        <v>54.550754478885203</v>
      </c>
      <c r="AZ40" s="70">
        <v>53.858007530178902</v>
      </c>
      <c r="BA40" s="70">
        <v>52.502747615693103</v>
      </c>
      <c r="BB40" s="70">
        <v>54.224140135210902</v>
      </c>
      <c r="BC40" s="70">
        <v>60.236087002855101</v>
      </c>
      <c r="BD40" s="70">
        <v>53.391003353807797</v>
      </c>
      <c r="BE40" s="70">
        <v>60.535610741733201</v>
      </c>
      <c r="BF40" s="70">
        <v>60.292501654764699</v>
      </c>
      <c r="BG40" s="70">
        <v>62.555331994137198</v>
      </c>
      <c r="BH40" s="70">
        <v>58.648365337437497</v>
      </c>
      <c r="BI40" s="70">
        <v>55.724631607283598</v>
      </c>
      <c r="BJ40" s="70">
        <v>65.159068609519494</v>
      </c>
      <c r="BK40" s="70">
        <v>62.9325169978978</v>
      </c>
      <c r="BL40" s="70">
        <v>71.239609892038899</v>
      </c>
      <c r="BM40" s="70">
        <v>64.506618103543104</v>
      </c>
      <c r="BN40" s="70">
        <v>9.7091757711461302</v>
      </c>
      <c r="BO40" s="70">
        <v>42.164509130372203</v>
      </c>
      <c r="BP40" s="70">
        <v>39.580475287617197</v>
      </c>
      <c r="BQ40" s="70">
        <v>57.2814396133316</v>
      </c>
      <c r="BR40" s="70">
        <v>54.410724387623901</v>
      </c>
      <c r="BS40" s="70">
        <v>82.300670967701393</v>
      </c>
      <c r="BT40" s="70">
        <v>81.568143545476005</v>
      </c>
      <c r="BU40" s="70">
        <v>91.333034507188003</v>
      </c>
      <c r="BV40" s="70">
        <v>106.740423811697</v>
      </c>
      <c r="BW40" s="70">
        <v>95.446136551931005</v>
      </c>
      <c r="BX40" s="70">
        <v>93.071590436128602</v>
      </c>
      <c r="BY40" s="70">
        <v>84.005508984379702</v>
      </c>
      <c r="BZ40" s="70">
        <v>84.023150800576204</v>
      </c>
      <c r="CA40" s="70">
        <v>83.768657220967199</v>
      </c>
      <c r="CB40" s="70">
        <v>99.796855064047605</v>
      </c>
      <c r="CC40" s="70">
        <v>101.743819099036</v>
      </c>
      <c r="CD40" s="70">
        <v>99.541759947701806</v>
      </c>
    </row>
    <row r="41" spans="1:82" x14ac:dyDescent="0.35">
      <c r="A41" s="7"/>
      <c r="B41" s="7"/>
      <c r="C41" s="69" t="s">
        <v>110</v>
      </c>
      <c r="D41" s="69" t="s">
        <v>14</v>
      </c>
      <c r="E41" s="70">
        <v>35.116424298198503</v>
      </c>
      <c r="F41" s="70">
        <v>25.784121583299701</v>
      </c>
      <c r="G41" s="70">
        <v>25.275801363296999</v>
      </c>
      <c r="H41" s="107">
        <v>74.026079010168303</v>
      </c>
      <c r="I41" s="70">
        <v>48.686114028462299</v>
      </c>
      <c r="J41" s="70">
        <v>23.515617650390801</v>
      </c>
      <c r="K41" s="70">
        <v>25.890811589303201</v>
      </c>
      <c r="L41" s="70">
        <v>16.208131308417801</v>
      </c>
      <c r="M41" s="70">
        <v>17.545765815153299</v>
      </c>
      <c r="N41" s="70">
        <v>17.5366595447884</v>
      </c>
      <c r="O41" s="70">
        <v>15.7152541283736</v>
      </c>
      <c r="P41" s="70">
        <v>8.3800456091835596</v>
      </c>
      <c r="Q41" s="70">
        <v>9.7169569424982996</v>
      </c>
      <c r="R41" s="70">
        <v>10.1270995357928</v>
      </c>
      <c r="S41" s="70">
        <v>11.3171591967571</v>
      </c>
      <c r="T41" s="70">
        <v>22.0561327743338</v>
      </c>
      <c r="U41" s="70">
        <v>11.679672007932799</v>
      </c>
      <c r="V41" s="70">
        <v>13.462712183979001</v>
      </c>
      <c r="W41" s="70">
        <v>19.2937726854197</v>
      </c>
      <c r="X41" s="70">
        <v>16.183821346144398</v>
      </c>
      <c r="Y41" s="70">
        <v>13.6375357619429</v>
      </c>
      <c r="Z41" s="70">
        <v>14.339731628509201</v>
      </c>
      <c r="AA41" s="70">
        <v>15.147532770584601</v>
      </c>
      <c r="AB41" s="70">
        <v>18.441855391406801</v>
      </c>
      <c r="AC41" s="70">
        <v>12.5847594340509</v>
      </c>
      <c r="AD41" s="70">
        <v>10.270519544560299</v>
      </c>
      <c r="AE41" s="70">
        <v>9.6431495081118292</v>
      </c>
      <c r="AF41" s="70">
        <v>9.7544203762992296</v>
      </c>
      <c r="AG41" s="70">
        <v>9.4068374671530606</v>
      </c>
      <c r="AH41" s="70">
        <v>11.732170808270199</v>
      </c>
      <c r="AI41" s="70">
        <v>11.1414505220039</v>
      </c>
      <c r="AJ41" s="70">
        <v>11.4842372713935</v>
      </c>
      <c r="AK41" s="70">
        <v>10.001931339886299</v>
      </c>
      <c r="AL41" s="70">
        <v>5.92144828318854</v>
      </c>
      <c r="AM41" s="70">
        <v>6.1022306587218598</v>
      </c>
      <c r="AN41" s="70">
        <v>5.67598148876134</v>
      </c>
      <c r="AO41" s="70">
        <v>6.0460108682664702</v>
      </c>
      <c r="AP41" s="70">
        <v>5.9131846179747898</v>
      </c>
      <c r="AQ41" s="107" t="s">
        <v>315</v>
      </c>
      <c r="AR41" s="107" t="s">
        <v>315</v>
      </c>
      <c r="AS41" s="107" t="s">
        <v>315</v>
      </c>
      <c r="AT41" s="107">
        <v>7.4617237848637199</v>
      </c>
      <c r="AU41" s="107" t="s">
        <v>315</v>
      </c>
      <c r="AV41" s="107" t="s">
        <v>315</v>
      </c>
      <c r="AW41" s="107" t="s">
        <v>315</v>
      </c>
      <c r="AX41" s="107" t="s">
        <v>315</v>
      </c>
      <c r="AY41" s="107" t="s">
        <v>315</v>
      </c>
      <c r="AZ41" s="70">
        <v>10.2369264718588</v>
      </c>
      <c r="BA41" s="70">
        <v>26.577709555681999</v>
      </c>
      <c r="BB41" s="70">
        <v>26.383961465643399</v>
      </c>
      <c r="BC41" s="70">
        <v>30.3249431270367</v>
      </c>
      <c r="BD41" s="70">
        <v>24.836411089920698</v>
      </c>
      <c r="BE41" s="70">
        <v>24.3620991793623</v>
      </c>
      <c r="BF41" s="70">
        <v>30.599456627390701</v>
      </c>
      <c r="BG41" s="70">
        <v>27.841869250597</v>
      </c>
      <c r="BH41" s="70">
        <v>27.608389141447599</v>
      </c>
      <c r="BI41" s="70">
        <v>30.028936087656</v>
      </c>
      <c r="BJ41" s="70">
        <v>23.593416993850099</v>
      </c>
      <c r="BK41" s="70">
        <v>19.2614722697123</v>
      </c>
      <c r="BL41" s="70">
        <v>22.112410097691502</v>
      </c>
      <c r="BM41" s="70">
        <v>31.387455820021199</v>
      </c>
      <c r="BN41" s="70">
        <v>32.147846412526903</v>
      </c>
      <c r="BO41" s="70">
        <v>36.745729827052102</v>
      </c>
      <c r="BP41" s="70">
        <v>37.4064945624744</v>
      </c>
      <c r="BQ41" s="70">
        <v>24.5281036216868</v>
      </c>
      <c r="BR41" s="70">
        <v>20.205707546008799</v>
      </c>
      <c r="BS41" s="70">
        <v>14.555939567877999</v>
      </c>
      <c r="BT41" s="70">
        <v>13.7555981316971</v>
      </c>
      <c r="BU41" s="70">
        <v>18.6870926848766</v>
      </c>
      <c r="BV41" s="70">
        <v>21.084027170499098</v>
      </c>
      <c r="BW41" s="70">
        <v>18.853319739606601</v>
      </c>
      <c r="BX41" s="70">
        <v>27.178412174209502</v>
      </c>
      <c r="BY41" s="70">
        <v>24.212935043770401</v>
      </c>
      <c r="BZ41" s="70">
        <v>18.828165611558301</v>
      </c>
      <c r="CA41" s="70">
        <v>25.726479338367099</v>
      </c>
      <c r="CB41" s="70">
        <v>22.3559851684047</v>
      </c>
      <c r="CC41" s="70">
        <v>17.973089959047101</v>
      </c>
      <c r="CD41" s="70">
        <v>19.899484108317001</v>
      </c>
    </row>
    <row r="42" spans="1:82" x14ac:dyDescent="0.35">
      <c r="A42" s="7"/>
      <c r="B42" s="7"/>
      <c r="C42" s="69" t="s">
        <v>111</v>
      </c>
      <c r="D42" s="69" t="s">
        <v>112</v>
      </c>
      <c r="E42" s="70">
        <v>53.614468477334597</v>
      </c>
      <c r="F42" s="70">
        <v>53.560975135706002</v>
      </c>
      <c r="G42" s="70">
        <v>51.300386865283599</v>
      </c>
      <c r="H42" s="107">
        <v>41.805447874989802</v>
      </c>
      <c r="I42" s="70">
        <v>29.539529459905498</v>
      </c>
      <c r="J42" s="70">
        <v>28.2836642080232</v>
      </c>
      <c r="K42" s="70">
        <v>30.204667290251201</v>
      </c>
      <c r="L42" s="70">
        <v>23.221143536018801</v>
      </c>
      <c r="M42" s="70">
        <v>33.498908568321902</v>
      </c>
      <c r="N42" s="70">
        <v>41.148056497179198</v>
      </c>
      <c r="O42" s="70">
        <v>33.1301228710335</v>
      </c>
      <c r="P42" s="70">
        <v>31.736632257194199</v>
      </c>
      <c r="Q42" s="70">
        <v>39.991936926005202</v>
      </c>
      <c r="R42" s="70">
        <v>45.010677962588602</v>
      </c>
      <c r="S42" s="70">
        <v>35.389886324386097</v>
      </c>
      <c r="T42" s="70">
        <v>36.459643211649897</v>
      </c>
      <c r="U42" s="70">
        <v>37.088135637330403</v>
      </c>
      <c r="V42" s="70">
        <v>28.0384206273072</v>
      </c>
      <c r="W42" s="70">
        <v>29.5065936935667</v>
      </c>
      <c r="X42" s="70">
        <v>48.225538655006702</v>
      </c>
      <c r="Y42" s="70">
        <v>34.212913100348601</v>
      </c>
      <c r="Z42" s="70">
        <v>40.311820079873399</v>
      </c>
      <c r="AA42" s="70">
        <v>45.1248610722485</v>
      </c>
      <c r="AB42" s="70">
        <v>48.293209084897001</v>
      </c>
      <c r="AC42" s="70">
        <v>45.832139276248597</v>
      </c>
      <c r="AD42" s="70">
        <v>41.719150637538</v>
      </c>
      <c r="AE42" s="70">
        <v>39.803144855444899</v>
      </c>
      <c r="AF42" s="70">
        <v>31.009979648711901</v>
      </c>
      <c r="AG42" s="70">
        <v>41.582677590025597</v>
      </c>
      <c r="AH42" s="70">
        <v>36.267737867053</v>
      </c>
      <c r="AI42" s="70">
        <v>32.227672867274599</v>
      </c>
      <c r="AJ42" s="70">
        <v>26.621961919844399</v>
      </c>
      <c r="AK42" s="70">
        <v>28.0597550951613</v>
      </c>
      <c r="AL42" s="70">
        <v>35.127297427792001</v>
      </c>
      <c r="AM42" s="70">
        <v>36.5347379006446</v>
      </c>
      <c r="AN42" s="70">
        <v>48.509428848666303</v>
      </c>
      <c r="AO42" s="70">
        <v>40.194108626317103</v>
      </c>
      <c r="AP42" s="70">
        <v>45.243637286187401</v>
      </c>
      <c r="AQ42" s="70">
        <v>58.865040807266602</v>
      </c>
      <c r="AR42" s="70">
        <v>50.693936033895099</v>
      </c>
      <c r="AS42" s="70">
        <v>44.533547333019797</v>
      </c>
      <c r="AT42" s="70">
        <v>45.6671908754548</v>
      </c>
      <c r="AU42" s="70">
        <v>40.575991227343501</v>
      </c>
      <c r="AV42" s="70">
        <v>44.730001189259397</v>
      </c>
      <c r="AW42" s="70">
        <v>47.212795282255101</v>
      </c>
      <c r="AX42" s="70">
        <v>47.847724559255703</v>
      </c>
      <c r="AY42" s="70">
        <v>37.624592850597502</v>
      </c>
      <c r="AZ42" s="70">
        <v>50.058662680400197</v>
      </c>
      <c r="BA42" s="70">
        <v>68.873211307911404</v>
      </c>
      <c r="BB42" s="70">
        <v>56.203363506854103</v>
      </c>
      <c r="BC42" s="70">
        <v>61.492522626418904</v>
      </c>
      <c r="BD42" s="70">
        <v>53.950822605570899</v>
      </c>
      <c r="BE42" s="70">
        <v>58.199528929233601</v>
      </c>
      <c r="BF42" s="70">
        <v>58.620635683027999</v>
      </c>
      <c r="BG42" s="70">
        <v>60.406156502333999</v>
      </c>
      <c r="BH42" s="70">
        <v>70.463407650707794</v>
      </c>
      <c r="BI42" s="70">
        <v>73.263904068548598</v>
      </c>
      <c r="BJ42" s="70">
        <v>70.790360796734802</v>
      </c>
      <c r="BK42" s="70">
        <v>75.496691228735202</v>
      </c>
      <c r="BL42" s="70">
        <v>71.239040202092397</v>
      </c>
      <c r="BM42" s="70">
        <v>71.315457356228293</v>
      </c>
      <c r="BN42" s="70">
        <v>39.7415951760604</v>
      </c>
      <c r="BO42" s="70">
        <v>53.6511681170958</v>
      </c>
      <c r="BP42" s="70">
        <v>62.365980555721897</v>
      </c>
      <c r="BQ42" s="70">
        <v>68.390584830664494</v>
      </c>
      <c r="BR42" s="70">
        <v>82.724128616401003</v>
      </c>
      <c r="BS42" s="70">
        <v>90.710713954360997</v>
      </c>
      <c r="BT42" s="70">
        <v>78.887206084542399</v>
      </c>
      <c r="BU42" s="70">
        <v>77.891427911819605</v>
      </c>
      <c r="BV42" s="70">
        <v>72.536164780545803</v>
      </c>
      <c r="BW42" s="70">
        <v>74.809050090450796</v>
      </c>
      <c r="BX42" s="70">
        <v>86.565797224379807</v>
      </c>
      <c r="BY42" s="70">
        <v>80.306243715882104</v>
      </c>
      <c r="BZ42" s="70">
        <v>73.193446451451294</v>
      </c>
      <c r="CA42" s="70">
        <v>70.526830011931096</v>
      </c>
      <c r="CB42" s="70">
        <v>73.198111955545102</v>
      </c>
      <c r="CC42" s="70">
        <v>73.921486107655596</v>
      </c>
      <c r="CD42" s="70">
        <v>75.650711954410099</v>
      </c>
    </row>
    <row r="43" spans="1:82" x14ac:dyDescent="0.35">
      <c r="A43" s="7"/>
      <c r="B43" s="7"/>
      <c r="C43" s="69" t="s">
        <v>113</v>
      </c>
      <c r="D43" s="69" t="s">
        <v>114</v>
      </c>
      <c r="E43" s="70">
        <v>24.395404130499699</v>
      </c>
      <c r="F43" s="70">
        <v>22.942681744795799</v>
      </c>
      <c r="G43" s="70">
        <v>27.5623947115607</v>
      </c>
      <c r="H43" s="107" t="s">
        <v>315</v>
      </c>
      <c r="I43" s="70">
        <v>14.410370031025099</v>
      </c>
      <c r="J43" s="70">
        <v>16.617574542394401</v>
      </c>
      <c r="K43" s="70">
        <v>22.1961413460172</v>
      </c>
      <c r="L43" s="70">
        <v>30.0440910994059</v>
      </c>
      <c r="M43" s="70">
        <v>14.508342953561201</v>
      </c>
      <c r="N43" s="70">
        <v>22.293986239791</v>
      </c>
      <c r="O43" s="70">
        <v>13.106991251474801</v>
      </c>
      <c r="P43" s="70">
        <v>12.6576648754682</v>
      </c>
      <c r="Q43" s="70">
        <v>24.7740819510554</v>
      </c>
      <c r="R43" s="70">
        <v>25.392189661488601</v>
      </c>
      <c r="S43" s="70">
        <v>30.606033279567999</v>
      </c>
      <c r="T43" s="70">
        <v>30.471074230246899</v>
      </c>
      <c r="U43" s="70">
        <v>33.835591638976901</v>
      </c>
      <c r="V43" s="70">
        <v>36.513414371243599</v>
      </c>
      <c r="W43" s="70">
        <v>39.001029391900197</v>
      </c>
      <c r="X43" s="70">
        <v>32.687875127240197</v>
      </c>
      <c r="Y43" s="70">
        <v>45.327364638120898</v>
      </c>
      <c r="Z43" s="70">
        <v>39.972730296605</v>
      </c>
      <c r="AA43" s="70">
        <v>48.819658343920104</v>
      </c>
      <c r="AB43" s="70">
        <v>52.925890866226602</v>
      </c>
      <c r="AC43" s="70">
        <v>56.849652388061202</v>
      </c>
      <c r="AD43" s="70">
        <v>54.733031493951302</v>
      </c>
      <c r="AE43" s="70">
        <v>36.272793708323903</v>
      </c>
      <c r="AF43" s="70">
        <v>31.116143482986999</v>
      </c>
      <c r="AG43" s="70">
        <v>44.324190261893897</v>
      </c>
      <c r="AH43" s="70">
        <v>33.971421566238099</v>
      </c>
      <c r="AI43" s="70">
        <v>25.088798356750001</v>
      </c>
      <c r="AJ43" s="70">
        <v>9.5774749543947308</v>
      </c>
      <c r="AK43" s="70">
        <v>12.485307993146201</v>
      </c>
      <c r="AL43" s="70">
        <v>7.2887216796847998</v>
      </c>
      <c r="AM43" s="70">
        <v>9.85784577165931</v>
      </c>
      <c r="AN43" s="70">
        <v>7.8074990434108198</v>
      </c>
      <c r="AO43" s="70">
        <v>8.3086799522595101</v>
      </c>
      <c r="AP43" s="70">
        <v>13.8532469352769</v>
      </c>
      <c r="AQ43" s="70">
        <v>16.224473438994099</v>
      </c>
      <c r="AR43" s="70">
        <v>21.792407567853399</v>
      </c>
      <c r="AS43" s="70">
        <v>6.9733271731938302</v>
      </c>
      <c r="AT43" s="70">
        <v>13.554646727022</v>
      </c>
      <c r="AU43" s="70">
        <v>12.9663776231488</v>
      </c>
      <c r="AV43" s="70">
        <v>8.07940602864897</v>
      </c>
      <c r="AW43" s="70">
        <v>6.0475337535421501</v>
      </c>
      <c r="AX43" s="70">
        <v>12.469713409343001</v>
      </c>
      <c r="AY43" s="70">
        <v>7.0102269473448198</v>
      </c>
      <c r="AZ43" s="70">
        <v>5.4525310482021698</v>
      </c>
      <c r="BA43" s="70">
        <v>15.624629485793999</v>
      </c>
      <c r="BB43" s="70">
        <v>19.779747266318701</v>
      </c>
      <c r="BC43" s="70">
        <v>24.490215336569701</v>
      </c>
      <c r="BD43" s="70">
        <v>18.2102728052907</v>
      </c>
      <c r="BE43" s="70">
        <v>15.912385752180899</v>
      </c>
      <c r="BF43" s="70">
        <v>11.003830002577001</v>
      </c>
      <c r="BG43" s="70">
        <v>10.6454769688798</v>
      </c>
      <c r="BH43" s="70">
        <v>8.7969045078888293</v>
      </c>
      <c r="BI43" s="70">
        <v>9.2901782879702708</v>
      </c>
      <c r="BJ43" s="70">
        <v>13.1061126647609</v>
      </c>
      <c r="BK43" s="70">
        <v>17.135912078117599</v>
      </c>
      <c r="BL43" s="70">
        <v>10.114382272539199</v>
      </c>
      <c r="BM43" s="70">
        <v>7.5678494237508698</v>
      </c>
      <c r="BN43" s="70" t="s">
        <v>315</v>
      </c>
      <c r="BO43" s="70">
        <v>6.4256295260911704</v>
      </c>
      <c r="BP43" s="70">
        <v>6.7820336665065701</v>
      </c>
      <c r="BQ43" s="70">
        <v>7.0788269831881401</v>
      </c>
      <c r="BR43" s="70">
        <v>5.5168743914406599</v>
      </c>
      <c r="BS43" s="70">
        <v>8.39870166680174</v>
      </c>
      <c r="BT43" s="70" t="s">
        <v>315</v>
      </c>
      <c r="BU43" s="70">
        <v>6.54527839752667</v>
      </c>
      <c r="BV43" s="70">
        <v>6.4867206662261303</v>
      </c>
      <c r="BW43" s="70">
        <v>7.31032951664666</v>
      </c>
      <c r="BX43" s="70" t="s">
        <v>315</v>
      </c>
      <c r="BY43" s="70">
        <v>18.5868629205772</v>
      </c>
      <c r="BZ43" s="70">
        <v>14.836439275741901</v>
      </c>
      <c r="CA43" s="70">
        <v>9.47310451759461</v>
      </c>
      <c r="CB43" s="70">
        <v>7.6043317823425802</v>
      </c>
      <c r="CC43" s="70">
        <v>8.5902257127169008</v>
      </c>
      <c r="CD43" s="70">
        <v>7.7756111626827797</v>
      </c>
    </row>
    <row r="44" spans="1:82" x14ac:dyDescent="0.35">
      <c r="A44" s="7"/>
      <c r="B44" s="7"/>
      <c r="C44" s="69" t="s">
        <v>115</v>
      </c>
      <c r="D44" s="69" t="s">
        <v>17</v>
      </c>
      <c r="E44" s="70">
        <v>273.31339637663001</v>
      </c>
      <c r="F44" s="70">
        <v>274.21790735063797</v>
      </c>
      <c r="G44" s="70">
        <v>302.99347483920502</v>
      </c>
      <c r="H44" s="107">
        <v>267.35052741007701</v>
      </c>
      <c r="I44" s="70">
        <v>257.94069143890403</v>
      </c>
      <c r="J44" s="70">
        <v>297.54443127578497</v>
      </c>
      <c r="K44" s="70">
        <v>296.58771851272701</v>
      </c>
      <c r="L44" s="70">
        <v>312.510427635935</v>
      </c>
      <c r="M44" s="70">
        <v>367.13448009261401</v>
      </c>
      <c r="N44" s="70">
        <v>281.63082706431402</v>
      </c>
      <c r="O44" s="70">
        <v>298.27209958056898</v>
      </c>
      <c r="P44" s="70">
        <v>314.03814707483002</v>
      </c>
      <c r="Q44" s="70">
        <v>344.592734441819</v>
      </c>
      <c r="R44" s="70">
        <v>270.83725432741397</v>
      </c>
      <c r="S44" s="70">
        <v>271.60956688824803</v>
      </c>
      <c r="T44" s="70">
        <v>285.76494030091101</v>
      </c>
      <c r="U44" s="70">
        <v>264.45032031716499</v>
      </c>
      <c r="V44" s="70">
        <v>294.22299949193501</v>
      </c>
      <c r="W44" s="70">
        <v>272.31019970738703</v>
      </c>
      <c r="X44" s="70">
        <v>244.980120266076</v>
      </c>
      <c r="Y44" s="70">
        <v>313.86006555048101</v>
      </c>
      <c r="Z44" s="70">
        <v>341.92291297075201</v>
      </c>
      <c r="AA44" s="70">
        <v>346.07633269717797</v>
      </c>
      <c r="AB44" s="70">
        <v>251.54112551974799</v>
      </c>
      <c r="AC44" s="70">
        <v>275.12385442964398</v>
      </c>
      <c r="AD44" s="70">
        <v>264.98060995813597</v>
      </c>
      <c r="AE44" s="70">
        <v>249.19943410599799</v>
      </c>
      <c r="AF44" s="70">
        <v>252.45116335723199</v>
      </c>
      <c r="AG44" s="70">
        <v>274.96028034116301</v>
      </c>
      <c r="AH44" s="70">
        <v>308.628219361633</v>
      </c>
      <c r="AI44" s="70">
        <v>343.97007981483898</v>
      </c>
      <c r="AJ44" s="70">
        <v>305.81667023540001</v>
      </c>
      <c r="AK44" s="70">
        <v>304.07815940539803</v>
      </c>
      <c r="AL44" s="70">
        <v>290.57215153128698</v>
      </c>
      <c r="AM44" s="70">
        <v>322.68552856609102</v>
      </c>
      <c r="AN44" s="70">
        <v>300.54838686614698</v>
      </c>
      <c r="AO44" s="70">
        <v>355.51338548375901</v>
      </c>
      <c r="AP44" s="70">
        <v>314.22245192789899</v>
      </c>
      <c r="AQ44" s="70">
        <v>319.20589303159397</v>
      </c>
      <c r="AR44" s="70">
        <v>325.66886353344</v>
      </c>
      <c r="AS44" s="70">
        <v>346.29903459498098</v>
      </c>
      <c r="AT44" s="70">
        <v>357.06009044227199</v>
      </c>
      <c r="AU44" s="70">
        <v>350.213061961145</v>
      </c>
      <c r="AV44" s="70">
        <v>369.29481074759002</v>
      </c>
      <c r="AW44" s="70">
        <v>356.56104171790503</v>
      </c>
      <c r="AX44" s="70">
        <v>390.84730591807801</v>
      </c>
      <c r="AY44" s="70">
        <v>430.34338347901001</v>
      </c>
      <c r="AZ44" s="70">
        <v>439.396451486123</v>
      </c>
      <c r="BA44" s="70">
        <v>455.41081978107701</v>
      </c>
      <c r="BB44" s="70">
        <v>510.74252110977397</v>
      </c>
      <c r="BC44" s="70">
        <v>493.86611344373802</v>
      </c>
      <c r="BD44" s="70">
        <v>745.85193147535995</v>
      </c>
      <c r="BE44" s="70">
        <v>713.97504335941903</v>
      </c>
      <c r="BF44" s="70">
        <v>604.59538648442799</v>
      </c>
      <c r="BG44" s="70">
        <v>618.41218335041003</v>
      </c>
      <c r="BH44" s="70">
        <v>648.31282621984803</v>
      </c>
      <c r="BI44" s="70">
        <v>630.33034635409604</v>
      </c>
      <c r="BJ44" s="70">
        <v>671.32889082810095</v>
      </c>
      <c r="BK44" s="70">
        <v>693.16321162608097</v>
      </c>
      <c r="BL44" s="70">
        <v>704.47167327912803</v>
      </c>
      <c r="BM44" s="70">
        <v>714.51868669375597</v>
      </c>
      <c r="BN44" s="70">
        <v>642.45157310243803</v>
      </c>
      <c r="BO44" s="70">
        <v>739.55190985109903</v>
      </c>
      <c r="BP44" s="70">
        <v>677.64377346798597</v>
      </c>
      <c r="BQ44" s="70">
        <v>702.85303870240398</v>
      </c>
      <c r="BR44" s="70">
        <v>801.54688257726696</v>
      </c>
      <c r="BS44" s="70">
        <v>760.57609938984103</v>
      </c>
      <c r="BT44" s="70">
        <v>799.306525301703</v>
      </c>
      <c r="BU44" s="70">
        <v>838.97135461815196</v>
      </c>
      <c r="BV44" s="70">
        <v>903.57735689142396</v>
      </c>
      <c r="BW44" s="70">
        <v>984.83162531846403</v>
      </c>
      <c r="BX44" s="70">
        <v>932.42725123922196</v>
      </c>
      <c r="BY44" s="70">
        <v>861.71095101769697</v>
      </c>
      <c r="BZ44" s="70">
        <v>862.97738832196205</v>
      </c>
      <c r="CA44" s="70">
        <v>804.94653696335297</v>
      </c>
      <c r="CB44" s="70">
        <v>828.01902797866603</v>
      </c>
      <c r="CC44" s="70">
        <v>830.20783846324503</v>
      </c>
      <c r="CD44" s="70">
        <v>838.61763655476705</v>
      </c>
    </row>
    <row r="45" spans="1:82" x14ac:dyDescent="0.35">
      <c r="A45" s="7"/>
      <c r="B45" s="7"/>
      <c r="C45" s="69" t="s">
        <v>116</v>
      </c>
      <c r="D45" s="69" t="s">
        <v>117</v>
      </c>
      <c r="E45" s="70">
        <v>66.2369611129471</v>
      </c>
      <c r="F45" s="70">
        <v>59.776620874419102</v>
      </c>
      <c r="G45" s="70">
        <v>55.335732114880599</v>
      </c>
      <c r="H45" s="107">
        <v>58.658242370761798</v>
      </c>
      <c r="I45" s="70">
        <v>52.212612197804702</v>
      </c>
      <c r="J45" s="70">
        <v>44.9849718134748</v>
      </c>
      <c r="K45" s="70">
        <v>48.166517798348501</v>
      </c>
      <c r="L45" s="70">
        <v>46.201843348252602</v>
      </c>
      <c r="M45" s="70">
        <v>47.2022567805789</v>
      </c>
      <c r="N45" s="70">
        <v>65.924225903034994</v>
      </c>
      <c r="O45" s="70">
        <v>55.612028529680202</v>
      </c>
      <c r="P45" s="70">
        <v>64.094660749881299</v>
      </c>
      <c r="Q45" s="70">
        <v>67.873733738515597</v>
      </c>
      <c r="R45" s="70">
        <v>64.148883730687203</v>
      </c>
      <c r="S45" s="70">
        <v>63.453015849053003</v>
      </c>
      <c r="T45" s="70">
        <v>74.297442417103298</v>
      </c>
      <c r="U45" s="70">
        <v>66.181657608173794</v>
      </c>
      <c r="V45" s="70">
        <v>70.031716457280098</v>
      </c>
      <c r="W45" s="70">
        <v>70.254029589928294</v>
      </c>
      <c r="X45" s="70">
        <v>86.105469877741797</v>
      </c>
      <c r="Y45" s="70">
        <v>75.302001044175398</v>
      </c>
      <c r="Z45" s="70">
        <v>79.4106541063055</v>
      </c>
      <c r="AA45" s="70">
        <v>84.245263752700495</v>
      </c>
      <c r="AB45" s="70">
        <v>94.057862144722506</v>
      </c>
      <c r="AC45" s="70">
        <v>107.061656499596</v>
      </c>
      <c r="AD45" s="70">
        <v>115.032877494361</v>
      </c>
      <c r="AE45" s="70">
        <v>126.125627096409</v>
      </c>
      <c r="AF45" s="70">
        <v>105.051366222056</v>
      </c>
      <c r="AG45" s="70">
        <v>99.167645088920494</v>
      </c>
      <c r="AH45" s="70">
        <v>94.549019462809099</v>
      </c>
      <c r="AI45" s="70">
        <v>95.538478476837795</v>
      </c>
      <c r="AJ45" s="70">
        <v>92.013920992795093</v>
      </c>
      <c r="AK45" s="70">
        <v>104.849337933808</v>
      </c>
      <c r="AL45" s="70">
        <v>79.536027930973901</v>
      </c>
      <c r="AM45" s="70">
        <v>77.497801905492906</v>
      </c>
      <c r="AN45" s="70">
        <v>56.408219701596003</v>
      </c>
      <c r="AO45" s="70">
        <v>67.007767954959107</v>
      </c>
      <c r="AP45" s="70">
        <v>71.463250727475796</v>
      </c>
      <c r="AQ45" s="70">
        <v>68.120717707486307</v>
      </c>
      <c r="AR45" s="70">
        <v>79.554160878847497</v>
      </c>
      <c r="AS45" s="70">
        <v>85.189582429905499</v>
      </c>
      <c r="AT45" s="70">
        <v>89.504958399111004</v>
      </c>
      <c r="AU45" s="70">
        <v>92.662919114574393</v>
      </c>
      <c r="AV45" s="70">
        <v>109.40194846931099</v>
      </c>
      <c r="AW45" s="70">
        <v>104.84116071555199</v>
      </c>
      <c r="AX45" s="70">
        <v>102.43387311167</v>
      </c>
      <c r="AY45" s="70">
        <v>105.292453632272</v>
      </c>
      <c r="AZ45" s="70">
        <v>103.654601070982</v>
      </c>
      <c r="BA45" s="70">
        <v>85.894327627169801</v>
      </c>
      <c r="BB45" s="70">
        <v>84.1182395497367</v>
      </c>
      <c r="BC45" s="70">
        <v>93.103278674896899</v>
      </c>
      <c r="BD45" s="70">
        <v>198.12879390353601</v>
      </c>
      <c r="BE45" s="70">
        <v>360.934795445286</v>
      </c>
      <c r="BF45" s="70">
        <v>385.67113866079001</v>
      </c>
      <c r="BG45" s="70">
        <v>412.83733176245403</v>
      </c>
      <c r="BH45" s="70">
        <v>422.865607317458</v>
      </c>
      <c r="BI45" s="70">
        <v>445.534448137825</v>
      </c>
      <c r="BJ45" s="70">
        <v>429.32298256277801</v>
      </c>
      <c r="BK45" s="70">
        <v>472.27193614313802</v>
      </c>
      <c r="BL45" s="70">
        <v>492.93035940131102</v>
      </c>
      <c r="BM45" s="70">
        <v>474.74577023539399</v>
      </c>
      <c r="BN45" s="70">
        <v>411.67253308275599</v>
      </c>
      <c r="BO45" s="70">
        <v>436.99579802158797</v>
      </c>
      <c r="BP45" s="70">
        <v>461.18070515066199</v>
      </c>
      <c r="BQ45" s="70">
        <v>502.02865602151297</v>
      </c>
      <c r="BR45" s="70">
        <v>475.51148805589798</v>
      </c>
      <c r="BS45" s="70">
        <v>483.423740341197</v>
      </c>
      <c r="BT45" s="70">
        <v>496.27355027779703</v>
      </c>
      <c r="BU45" s="70">
        <v>470.50101607954599</v>
      </c>
      <c r="BV45" s="70">
        <v>462.08043233789402</v>
      </c>
      <c r="BW45" s="70">
        <v>491.08141514463102</v>
      </c>
      <c r="BX45" s="70">
        <v>465.88504804829103</v>
      </c>
      <c r="BY45" s="70">
        <v>441.93354166193802</v>
      </c>
      <c r="BZ45" s="70">
        <v>432.63023004826698</v>
      </c>
      <c r="CA45" s="70">
        <v>403.32623091755499</v>
      </c>
      <c r="CB45" s="70">
        <v>407.37547602465298</v>
      </c>
      <c r="CC45" s="70">
        <v>404.72389417432601</v>
      </c>
      <c r="CD45" s="70">
        <v>420.782623590534</v>
      </c>
    </row>
    <row r="46" spans="1:82" x14ac:dyDescent="0.35">
      <c r="A46" s="7"/>
      <c r="B46" s="7"/>
      <c r="C46" s="69" t="s">
        <v>118</v>
      </c>
      <c r="D46" s="69" t="s">
        <v>119</v>
      </c>
      <c r="E46" s="70">
        <v>7.6897901355337002</v>
      </c>
      <c r="F46" s="70">
        <v>9.3223359491376101</v>
      </c>
      <c r="G46" s="70">
        <v>12.8193568635338</v>
      </c>
      <c r="H46" s="107" t="s">
        <v>315</v>
      </c>
      <c r="I46" s="70">
        <v>7.4367542717026698</v>
      </c>
      <c r="J46" s="70">
        <v>7.8972997609113902</v>
      </c>
      <c r="K46" s="70">
        <v>9.6004505907340398</v>
      </c>
      <c r="L46" s="70">
        <v>16.944278339626599</v>
      </c>
      <c r="M46" s="70">
        <v>27.3663730428155</v>
      </c>
      <c r="N46" s="70">
        <v>7.4676945865121898</v>
      </c>
      <c r="O46" s="70">
        <v>13.8929717315789</v>
      </c>
      <c r="P46" s="70">
        <v>14.6170335632026</v>
      </c>
      <c r="Q46" s="70">
        <v>10.903898721764</v>
      </c>
      <c r="R46" s="70">
        <v>16.130194306389502</v>
      </c>
      <c r="S46" s="70">
        <v>13.814835056777399</v>
      </c>
      <c r="T46" s="70">
        <v>18.8933029625336</v>
      </c>
      <c r="U46" s="70">
        <v>18.501491738104299</v>
      </c>
      <c r="V46" s="70">
        <v>22.227544745608601</v>
      </c>
      <c r="W46" s="70">
        <v>18.383594262904602</v>
      </c>
      <c r="X46" s="70">
        <v>20.230896141784498</v>
      </c>
      <c r="Y46" s="70">
        <v>18.851250880547902</v>
      </c>
      <c r="Z46" s="70">
        <v>30.155059029097899</v>
      </c>
      <c r="AA46" s="70">
        <v>18.306385597999299</v>
      </c>
      <c r="AB46" s="70">
        <v>20.423355727391002</v>
      </c>
      <c r="AC46" s="70">
        <v>21.261855845453699</v>
      </c>
      <c r="AD46" s="70">
        <v>30.2339198653799</v>
      </c>
      <c r="AE46" s="70">
        <v>33.074007895556001</v>
      </c>
      <c r="AF46" s="70">
        <v>30.207451230554199</v>
      </c>
      <c r="AG46" s="70">
        <v>21.6326561850417</v>
      </c>
      <c r="AH46" s="70">
        <v>21.689639537773701</v>
      </c>
      <c r="AI46" s="70">
        <v>20.593836875357098</v>
      </c>
      <c r="AJ46" s="70">
        <v>24.3394436617629</v>
      </c>
      <c r="AK46" s="70">
        <v>21.887740444100601</v>
      </c>
      <c r="AL46" s="70">
        <v>25.2711173386604</v>
      </c>
      <c r="AM46" s="70">
        <v>26.039211295108601</v>
      </c>
      <c r="AN46" s="70">
        <v>24.0830230856646</v>
      </c>
      <c r="AO46" s="70">
        <v>26.728796073981002</v>
      </c>
      <c r="AP46" s="70">
        <v>23.222555130961801</v>
      </c>
      <c r="AQ46" s="70">
        <v>25.345347614011601</v>
      </c>
      <c r="AR46" s="70">
        <v>29.238400437123801</v>
      </c>
      <c r="AS46" s="70">
        <v>33.390742089357097</v>
      </c>
      <c r="AT46" s="70">
        <v>41.862854526500499</v>
      </c>
      <c r="AU46" s="70">
        <v>37.842201600358102</v>
      </c>
      <c r="AV46" s="70">
        <v>34.523925751832898</v>
      </c>
      <c r="AW46" s="70">
        <v>44.679767844283198</v>
      </c>
      <c r="AX46" s="70">
        <v>39.972042237361798</v>
      </c>
      <c r="AY46" s="70">
        <v>38.550141930339102</v>
      </c>
      <c r="AZ46" s="70">
        <v>46.142078911456601</v>
      </c>
      <c r="BA46" s="70">
        <v>35.409979317687103</v>
      </c>
      <c r="BB46" s="70">
        <v>35.3898870154013</v>
      </c>
      <c r="BC46" s="70">
        <v>35.302981513861802</v>
      </c>
      <c r="BD46" s="70">
        <v>40.336065292260301</v>
      </c>
      <c r="BE46" s="70">
        <v>39.875459763533001</v>
      </c>
      <c r="BF46" s="70">
        <v>46.862305311128303</v>
      </c>
      <c r="BG46" s="70">
        <v>48.662051893671197</v>
      </c>
      <c r="BH46" s="70">
        <v>55.132539291976599</v>
      </c>
      <c r="BI46" s="70">
        <v>42.701736545267998</v>
      </c>
      <c r="BJ46" s="70">
        <v>35.829569876674398</v>
      </c>
      <c r="BK46" s="70">
        <v>36.687664358839299</v>
      </c>
      <c r="BL46" s="70">
        <v>36.352448449841702</v>
      </c>
      <c r="BM46" s="70">
        <v>29.353281167111302</v>
      </c>
      <c r="BN46" s="70">
        <v>16.0810166047774</v>
      </c>
      <c r="BO46" s="70">
        <v>26.202728615981901</v>
      </c>
      <c r="BP46" s="70">
        <v>26.585893364177299</v>
      </c>
      <c r="BQ46" s="70">
        <v>20.999875592064999</v>
      </c>
      <c r="BR46" s="70">
        <v>17.247421596859301</v>
      </c>
      <c r="BS46" s="70">
        <v>27.176633524506101</v>
      </c>
      <c r="BT46" s="70">
        <v>23.817104339524999</v>
      </c>
      <c r="BU46" s="70">
        <v>21.928711838423201</v>
      </c>
      <c r="BV46" s="70">
        <v>26.253659117847899</v>
      </c>
      <c r="BW46" s="70">
        <v>33.617084659804597</v>
      </c>
      <c r="BX46" s="70">
        <v>29.904075601664999</v>
      </c>
      <c r="BY46" s="70">
        <v>24.5919419191844</v>
      </c>
      <c r="BZ46" s="70">
        <v>25.572497379187698</v>
      </c>
      <c r="CA46" s="70">
        <v>30.657383977063599</v>
      </c>
      <c r="CB46" s="70">
        <v>27.362502700525699</v>
      </c>
      <c r="CC46" s="70">
        <v>22.886914746525701</v>
      </c>
      <c r="CD46" s="70">
        <v>25.230230265290199</v>
      </c>
    </row>
    <row r="47" spans="1:82" x14ac:dyDescent="0.35">
      <c r="C47" s="71" t="s">
        <v>120</v>
      </c>
      <c r="D47" s="71" t="s">
        <v>120</v>
      </c>
      <c r="E47" s="72">
        <v>4174.2670443977968</v>
      </c>
      <c r="F47" s="72">
        <v>4279.6886631881052</v>
      </c>
      <c r="G47" s="72">
        <v>4122.6866910167128</v>
      </c>
      <c r="H47" s="108">
        <v>4182.9446218644962</v>
      </c>
      <c r="I47" s="72">
        <v>4439.1794050541539</v>
      </c>
      <c r="J47" s="72">
        <v>4660.5417467891493</v>
      </c>
      <c r="K47" s="72">
        <v>4671.4744736065077</v>
      </c>
      <c r="L47" s="72">
        <v>4871.3521642961705</v>
      </c>
      <c r="M47" s="72">
        <v>5119.8617544742938</v>
      </c>
      <c r="N47" s="72">
        <v>5179.5855151216902</v>
      </c>
      <c r="O47" s="72">
        <v>5053.2005663302079</v>
      </c>
      <c r="P47" s="72">
        <v>5106.2122847744295</v>
      </c>
      <c r="Q47" s="72">
        <v>5142.6112819755799</v>
      </c>
      <c r="R47" s="72">
        <v>4760.6560247483012</v>
      </c>
      <c r="S47" s="72">
        <v>4674.9489723238548</v>
      </c>
      <c r="T47" s="72">
        <v>4436.7178140709102</v>
      </c>
      <c r="U47" s="72">
        <v>3830.0951712372716</v>
      </c>
      <c r="V47" s="72">
        <v>3837.5176763962454</v>
      </c>
      <c r="W47" s="72">
        <v>3981.6559981655705</v>
      </c>
      <c r="X47" s="72">
        <v>4081.021705144582</v>
      </c>
      <c r="Y47" s="72">
        <v>4475.4616068349387</v>
      </c>
      <c r="Z47" s="72">
        <v>4886.9986953636517</v>
      </c>
      <c r="AA47" s="72">
        <v>4889.4717841350785</v>
      </c>
      <c r="AB47" s="72">
        <v>5242.1231508891879</v>
      </c>
      <c r="AC47" s="72">
        <v>5462.3456323879482</v>
      </c>
      <c r="AD47" s="72">
        <v>5458.0353744661743</v>
      </c>
      <c r="AE47" s="72">
        <v>5219.6982422012397</v>
      </c>
      <c r="AF47" s="72">
        <v>5417.2252750015805</v>
      </c>
      <c r="AG47" s="72">
        <v>5317.6324340137871</v>
      </c>
      <c r="AH47" s="72">
        <v>5209.5707412013526</v>
      </c>
      <c r="AI47" s="72">
        <v>5083.4300943816042</v>
      </c>
      <c r="AJ47" s="72">
        <v>4865.303736036497</v>
      </c>
      <c r="AK47" s="72">
        <v>4856.7769962226794</v>
      </c>
      <c r="AL47" s="72">
        <v>4957.9639070916637</v>
      </c>
      <c r="AM47" s="72">
        <v>5088.7335991509408</v>
      </c>
      <c r="AN47" s="72">
        <v>5249.7621832025698</v>
      </c>
      <c r="AO47" s="72">
        <v>5342.4014724977933</v>
      </c>
      <c r="AP47" s="72">
        <v>5524.7675381850295</v>
      </c>
      <c r="AQ47" s="72">
        <v>5428.915835521907</v>
      </c>
      <c r="AR47" s="72">
        <v>5351.7700713318554</v>
      </c>
      <c r="AS47" s="72">
        <v>5347.886978027359</v>
      </c>
      <c r="AT47" s="72">
        <v>5574.8443061310873</v>
      </c>
      <c r="AU47" s="72">
        <v>5902.9218134951871</v>
      </c>
      <c r="AV47" s="72">
        <v>6084.8796137394593</v>
      </c>
      <c r="AW47" s="72">
        <v>6062.3350374882011</v>
      </c>
      <c r="AX47" s="72">
        <v>6223.1232400230438</v>
      </c>
      <c r="AY47" s="72">
        <v>6457.8525487652578</v>
      </c>
      <c r="AZ47" s="72">
        <v>6809.8790396699069</v>
      </c>
      <c r="BA47" s="72">
        <v>6841.4294266308598</v>
      </c>
      <c r="BB47" s="72">
        <v>7167.7606429475572</v>
      </c>
      <c r="BC47" s="72">
        <v>7389.7092078634814</v>
      </c>
      <c r="BD47" s="72">
        <v>7937.2758497870327</v>
      </c>
      <c r="BE47" s="72">
        <v>8125.6666253319072</v>
      </c>
      <c r="BF47" s="72">
        <v>7855.8841553131879</v>
      </c>
      <c r="BG47" s="72">
        <v>7847.6562590448584</v>
      </c>
      <c r="BH47" s="72">
        <v>7976.3094213338882</v>
      </c>
      <c r="BI47" s="72">
        <v>7911.058326260295</v>
      </c>
      <c r="BJ47" s="72">
        <v>7772.5999933797239</v>
      </c>
      <c r="BK47" s="72">
        <v>7896.0736988709432</v>
      </c>
      <c r="BL47" s="72">
        <v>7879.5896554243163</v>
      </c>
      <c r="BM47" s="72">
        <v>7437.3210014950555</v>
      </c>
      <c r="BN47" s="72">
        <v>5002.0958871373241</v>
      </c>
      <c r="BO47" s="72">
        <v>6901.2799427804066</v>
      </c>
      <c r="BP47" s="72">
        <v>7009.6523379897644</v>
      </c>
      <c r="BQ47" s="72">
        <v>7373.1096998647918</v>
      </c>
      <c r="BR47" s="72">
        <v>7831.0949751783219</v>
      </c>
      <c r="BS47" s="72">
        <v>7851.1013033115587</v>
      </c>
      <c r="BT47" s="72">
        <v>8032.1122233187825</v>
      </c>
      <c r="BU47" s="72">
        <v>7886.5889620149683</v>
      </c>
      <c r="BV47" s="72">
        <v>8087.6102803035401</v>
      </c>
      <c r="BW47" s="72">
        <v>8339.0353852511653</v>
      </c>
      <c r="BX47" s="72">
        <v>8282.1771429165165</v>
      </c>
      <c r="BY47" s="72">
        <v>8161.749291630691</v>
      </c>
      <c r="BZ47" s="72">
        <v>7886.5889620149683</v>
      </c>
      <c r="CA47" s="72">
        <v>7740.7754779904544</v>
      </c>
      <c r="CB47" s="72">
        <v>7591.1988689014879</v>
      </c>
      <c r="CC47" s="72">
        <v>7357.4132290834614</v>
      </c>
      <c r="CD47" s="72">
        <v>7383.1490425841512</v>
      </c>
    </row>
    <row r="48" spans="1:82" x14ac:dyDescent="0.35">
      <c r="C48" s="7" t="s">
        <v>281</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1:79" x14ac:dyDescent="0.35">
      <c r="C73" s="4"/>
    </row>
    <row r="74" spans="1:79" s="83" customFormat="1" x14ac:dyDescent="0.35">
      <c r="A74" s="87"/>
      <c r="B74" s="87"/>
    </row>
    <row r="75" spans="1:79" s="83" customFormat="1" x14ac:dyDescent="0.35">
      <c r="A75" s="87"/>
      <c r="B75" s="87"/>
    </row>
    <row r="80" spans="1:79" s="85" customFormat="1" hidden="1" x14ac:dyDescent="0.35">
      <c r="A80" s="105"/>
      <c r="B80" s="105"/>
    </row>
    <row r="81" spans="5:81" hidden="1" x14ac:dyDescent="0.35"/>
    <row r="82" spans="5: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5: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5: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5: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5: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5: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5: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5: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5: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5: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5: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5: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5: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5: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5: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89.453125" style="13" customWidth="1"/>
    <col min="5" max="16384" width="10.81640625" style="13"/>
  </cols>
  <sheetData>
    <row r="1" spans="1:79" ht="28.5" x14ac:dyDescent="0.65">
      <c r="A1" s="76" t="s">
        <v>128</v>
      </c>
      <c r="C1" s="73" t="s">
        <v>129</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tr">
        <f>A1&amp;"_2021"</f>
        <v>38_2021</v>
      </c>
      <c r="B5" s="76" t="str">
        <f>A1&amp;"_2022"</f>
        <v>38_2022</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16.04</v>
      </c>
      <c r="J6" s="84">
        <v>11.07</v>
      </c>
      <c r="K6" s="61">
        <v>-0.30985037406483784</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657.88</v>
      </c>
      <c r="J7" s="84">
        <v>604.79</v>
      </c>
      <c r="K7" s="61">
        <v>-8.0698607648811427E-2</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1410.42</v>
      </c>
      <c r="J9" s="84">
        <v>1331.75</v>
      </c>
      <c r="K9" s="61">
        <v>-5.5777711603635871E-2</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248.2</v>
      </c>
      <c r="J10" s="84">
        <v>201.86</v>
      </c>
      <c r="K10" s="61">
        <v>-0.18670427074939555</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3175.47</v>
      </c>
      <c r="J11" s="84">
        <v>2927.85</v>
      </c>
      <c r="K11" s="61">
        <v>-7.7979007831911473E-2</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454.47</v>
      </c>
      <c r="J12" s="84">
        <v>399.17</v>
      </c>
      <c r="K12" s="61">
        <v>-0.12168019891301962</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3758.98</v>
      </c>
      <c r="J13" s="84">
        <v>3044.56</v>
      </c>
      <c r="K13" s="61">
        <v>-0.19005687713156227</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1722.76</v>
      </c>
      <c r="J14" s="84">
        <v>1674.74</v>
      </c>
      <c r="K14" s="61">
        <v>-2.7873876802340436E-2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3276.19</v>
      </c>
      <c r="J15" s="84">
        <v>3058.39</v>
      </c>
      <c r="K15" s="61">
        <v>-6.6479660825532139E-2</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208.3</v>
      </c>
      <c r="J16" s="84">
        <v>212.09</v>
      </c>
      <c r="K16" s="61">
        <v>1.8194911185789753E-2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68.180000000000007</v>
      </c>
      <c r="J17" s="84">
        <v>51.49</v>
      </c>
      <c r="K17" s="61">
        <v>-0.24479319448518633</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27.33</v>
      </c>
      <c r="J18" s="84">
        <v>17.41</v>
      </c>
      <c r="K18" s="61">
        <v>-0.36297109403585803</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28.83</v>
      </c>
      <c r="J19" s="84">
        <v>27.89</v>
      </c>
      <c r="K19" s="61">
        <v>-3.2604925424904563E-2</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1914.89</v>
      </c>
      <c r="J20" s="84">
        <v>1772.36</v>
      </c>
      <c r="K20" s="61">
        <v>-7.4432473928006448E-2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742.86</v>
      </c>
      <c r="J21" s="84">
        <v>677.37</v>
      </c>
      <c r="K21" s="61">
        <v>-8.8159276310475709E-2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83.63</v>
      </c>
      <c r="J22" s="84">
        <v>66.08</v>
      </c>
      <c r="K22" s="61">
        <v>-0.20985292359201246</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17794.430000000004</v>
      </c>
      <c r="J23" s="65">
        <v>16078.869999999999</v>
      </c>
      <c r="K23" s="66">
        <v>-9.6409944010569903E-2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128</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C31" s="69" t="s">
        <v>94</v>
      </c>
      <c r="D31" s="69" t="s">
        <v>95</v>
      </c>
      <c r="E31" s="70">
        <v>11.045729969220501</v>
      </c>
      <c r="F31" s="70">
        <v>20.937620048550599</v>
      </c>
      <c r="G31" s="70">
        <v>12.4902612878304</v>
      </c>
      <c r="H31" s="70">
        <v>9.3389107024793496</v>
      </c>
      <c r="I31" s="70">
        <v>5.2959863299193399</v>
      </c>
      <c r="J31" s="70">
        <v>10.778900022800601</v>
      </c>
      <c r="K31" s="70">
        <v>7.3449616099753996</v>
      </c>
      <c r="L31" s="70">
        <v>13.181682185601501</v>
      </c>
      <c r="M31" s="70">
        <v>13.297126166602499</v>
      </c>
      <c r="N31" s="70">
        <v>11.048474052874401</v>
      </c>
      <c r="O31" s="70">
        <v>6.4750027931866603</v>
      </c>
      <c r="P31" s="70">
        <v>7.3023201803203497</v>
      </c>
      <c r="Q31" s="70">
        <v>12.837552140437699</v>
      </c>
      <c r="R31" s="70">
        <v>26.207829571482101</v>
      </c>
      <c r="S31" s="70">
        <v>56.786181475880298</v>
      </c>
      <c r="T31" s="70">
        <v>52.786401312598599</v>
      </c>
      <c r="U31" s="70">
        <v>61.650338888732001</v>
      </c>
      <c r="V31" s="70">
        <v>79.234186001917806</v>
      </c>
      <c r="W31" s="70">
        <v>81.1914532424166</v>
      </c>
      <c r="X31" s="70">
        <v>66.932813769750695</v>
      </c>
      <c r="Y31" s="70">
        <v>66.594469169170495</v>
      </c>
      <c r="Z31" s="70">
        <v>71.219774027033097</v>
      </c>
      <c r="AA31" s="70">
        <v>63.316596355647</v>
      </c>
      <c r="AB31" s="70">
        <v>65.637361215335304</v>
      </c>
      <c r="AC31" s="70">
        <v>73.209622156625997</v>
      </c>
      <c r="AD31" s="70">
        <v>56.907885048779299</v>
      </c>
      <c r="AE31" s="70">
        <v>49.613886715260101</v>
      </c>
      <c r="AF31" s="70">
        <v>59.365531558521099</v>
      </c>
      <c r="AG31" s="70">
        <v>50.765584490115899</v>
      </c>
      <c r="AH31" s="70">
        <v>55.398811460991901</v>
      </c>
      <c r="AI31" s="70">
        <v>43.691768877609903</v>
      </c>
      <c r="AJ31" s="70">
        <v>43.796203524884902</v>
      </c>
      <c r="AK31" s="70">
        <v>47.891383078136997</v>
      </c>
      <c r="AL31" s="70">
        <v>42.753372370927799</v>
      </c>
      <c r="AM31" s="70">
        <v>41.0598099179672</v>
      </c>
      <c r="AN31" s="70">
        <v>55.879982965816602</v>
      </c>
      <c r="AO31" s="70">
        <v>63.154343511157101</v>
      </c>
      <c r="AP31" s="70">
        <v>34.602868847055198</v>
      </c>
      <c r="AQ31" s="70">
        <v>34.542482437971302</v>
      </c>
      <c r="AR31" s="70">
        <v>22.029492664934601</v>
      </c>
      <c r="AS31" s="70">
        <v>22.919869134585198</v>
      </c>
      <c r="AT31" s="70">
        <v>20.722990244205999</v>
      </c>
      <c r="AU31" s="70">
        <v>23.902470116337799</v>
      </c>
      <c r="AV31" s="70">
        <v>24.2617567350011</v>
      </c>
      <c r="AW31" s="70">
        <v>21.5014853707264</v>
      </c>
      <c r="AX31" s="70">
        <v>29.349871357870001</v>
      </c>
      <c r="AY31" s="70">
        <v>20.783112033234101</v>
      </c>
      <c r="AZ31" s="70">
        <v>31.296434995494099</v>
      </c>
      <c r="BA31" s="70">
        <v>20.188570353975599</v>
      </c>
      <c r="BB31" s="70">
        <v>10.685983827163501</v>
      </c>
      <c r="BC31" s="70">
        <v>12.465739834440701</v>
      </c>
      <c r="BD31" s="70">
        <v>11.665261336651101</v>
      </c>
      <c r="BE31" s="70">
        <v>11.913667215259199</v>
      </c>
      <c r="BF31" s="70">
        <v>12.058667820819499</v>
      </c>
      <c r="BG31" s="70">
        <v>13.560433676783999</v>
      </c>
      <c r="BH31" s="70">
        <v>16.036706200793802</v>
      </c>
      <c r="BI31" s="70">
        <v>15.4882322548257</v>
      </c>
      <c r="BJ31" s="70">
        <v>15.0894950976488</v>
      </c>
      <c r="BK31" s="70">
        <v>14.891004518795</v>
      </c>
      <c r="BL31" s="70">
        <v>12.4131763579948</v>
      </c>
      <c r="BM31" s="70">
        <v>16.259059150729499</v>
      </c>
      <c r="BN31" s="70">
        <v>8.9466957684329795</v>
      </c>
      <c r="BO31" s="70">
        <v>13.584954864673</v>
      </c>
      <c r="BP31" s="70">
        <v>17.465731704029398</v>
      </c>
      <c r="BQ31" s="70">
        <v>19.0329478044839</v>
      </c>
      <c r="BR31" s="70">
        <v>12.633244269332399</v>
      </c>
      <c r="BS31" s="70">
        <v>18.0641349352303</v>
      </c>
      <c r="BT31" s="70">
        <v>17.6549250018797</v>
      </c>
      <c r="BU31" s="70">
        <v>16.541332018557799</v>
      </c>
      <c r="BV31" s="70">
        <v>28.0825585575395</v>
      </c>
      <c r="BW31" s="70">
        <v>18.2055436583912</v>
      </c>
      <c r="BX31" s="70">
        <v>22.483483195355401</v>
      </c>
      <c r="BY31" s="70">
        <v>16.902520761884499</v>
      </c>
      <c r="BZ31" s="70">
        <v>21.945853525537199</v>
      </c>
      <c r="CA31" s="70">
        <v>20.778522479548201</v>
      </c>
      <c r="CB31" s="70">
        <v>18.6549116415177</v>
      </c>
      <c r="CC31" s="70">
        <v>15.9189462149336</v>
      </c>
      <c r="CD31" s="70">
        <v>12.5012273673797</v>
      </c>
    </row>
    <row r="32" spans="1:93" x14ac:dyDescent="0.35">
      <c r="C32" s="69" t="s">
        <v>96</v>
      </c>
      <c r="D32" s="69" t="s">
        <v>97</v>
      </c>
      <c r="E32" s="70">
        <v>599.01221027086899</v>
      </c>
      <c r="F32" s="70">
        <v>629.08421411979498</v>
      </c>
      <c r="G32" s="70">
        <v>611.935739435203</v>
      </c>
      <c r="H32" s="70">
        <v>522.931973610412</v>
      </c>
      <c r="I32" s="70">
        <v>508.24422133360798</v>
      </c>
      <c r="J32" s="70">
        <v>479.11838875290101</v>
      </c>
      <c r="K32" s="70">
        <v>516.42301497996596</v>
      </c>
      <c r="L32" s="70">
        <v>565.18653684891206</v>
      </c>
      <c r="M32" s="70">
        <v>551.74146409637899</v>
      </c>
      <c r="N32" s="70">
        <v>536.97398414929103</v>
      </c>
      <c r="O32" s="70">
        <v>442.50146879999198</v>
      </c>
      <c r="P32" s="70">
        <v>484.735265461702</v>
      </c>
      <c r="Q32" s="70">
        <v>475.609100871517</v>
      </c>
      <c r="R32" s="70">
        <v>409.80112708102899</v>
      </c>
      <c r="S32" s="70">
        <v>416.075733230548</v>
      </c>
      <c r="T32" s="70">
        <v>435.69704920135001</v>
      </c>
      <c r="U32" s="70">
        <v>421.29032210548598</v>
      </c>
      <c r="V32" s="70">
        <v>415.66716857469902</v>
      </c>
      <c r="W32" s="70">
        <v>405.12507461282098</v>
      </c>
      <c r="X32" s="70">
        <v>439.80645555762902</v>
      </c>
      <c r="Y32" s="70">
        <v>489.08955942973603</v>
      </c>
      <c r="Z32" s="70">
        <v>560.02818014312197</v>
      </c>
      <c r="AA32" s="70">
        <v>541.63600137786</v>
      </c>
      <c r="AB32" s="70">
        <v>560.52339016968097</v>
      </c>
      <c r="AC32" s="70">
        <v>555.01938845145401</v>
      </c>
      <c r="AD32" s="70">
        <v>572.51735937064302</v>
      </c>
      <c r="AE32" s="70">
        <v>555.14178014430695</v>
      </c>
      <c r="AF32" s="70">
        <v>525.96161616499705</v>
      </c>
      <c r="AG32" s="70">
        <v>505.786514835199</v>
      </c>
      <c r="AH32" s="70">
        <v>499.00920775562702</v>
      </c>
      <c r="AI32" s="70">
        <v>478.59841476988902</v>
      </c>
      <c r="AJ32" s="70">
        <v>517.09339599045904</v>
      </c>
      <c r="AK32" s="70">
        <v>551.00013721863695</v>
      </c>
      <c r="AL32" s="70">
        <v>517.36954457930506</v>
      </c>
      <c r="AM32" s="70">
        <v>504.00706025829402</v>
      </c>
      <c r="AN32" s="70">
        <v>521.73344324974698</v>
      </c>
      <c r="AO32" s="70">
        <v>519.21874959837999</v>
      </c>
      <c r="AP32" s="70">
        <v>504.32103797634102</v>
      </c>
      <c r="AQ32" s="70">
        <v>541.23132035741605</v>
      </c>
      <c r="AR32" s="70">
        <v>559.072072596167</v>
      </c>
      <c r="AS32" s="70">
        <v>579.84541621522601</v>
      </c>
      <c r="AT32" s="70">
        <v>602.96605444999796</v>
      </c>
      <c r="AU32" s="70">
        <v>574.91300193017901</v>
      </c>
      <c r="AV32" s="70">
        <v>529.17885480689404</v>
      </c>
      <c r="AW32" s="70">
        <v>538.575953928525</v>
      </c>
      <c r="AX32" s="70">
        <v>578.60493088452802</v>
      </c>
      <c r="AY32" s="70">
        <v>681.70556183839994</v>
      </c>
      <c r="AZ32" s="70">
        <v>694.87391064452402</v>
      </c>
      <c r="BA32" s="70">
        <v>647.22287821148495</v>
      </c>
      <c r="BB32" s="70">
        <v>690.48740331058696</v>
      </c>
      <c r="BC32" s="70">
        <v>699.97088256616905</v>
      </c>
      <c r="BD32" s="70">
        <v>658.13320937816104</v>
      </c>
      <c r="BE32" s="70">
        <v>640.93504024332401</v>
      </c>
      <c r="BF32" s="70">
        <v>632.88959165984397</v>
      </c>
      <c r="BG32" s="70">
        <v>633.367607746781</v>
      </c>
      <c r="BH32" s="70">
        <v>639.71220295820501</v>
      </c>
      <c r="BI32" s="70">
        <v>661.36406655030999</v>
      </c>
      <c r="BJ32" s="70">
        <v>648.64015985453602</v>
      </c>
      <c r="BK32" s="70">
        <v>642.55783937869103</v>
      </c>
      <c r="BL32" s="70">
        <v>663.63535718175501</v>
      </c>
      <c r="BM32" s="70">
        <v>658.501495385878</v>
      </c>
      <c r="BN32" s="70">
        <v>629.33910442091099</v>
      </c>
      <c r="BO32" s="70">
        <v>661.33417911032495</v>
      </c>
      <c r="BP32" s="70">
        <v>651.80318677846401</v>
      </c>
      <c r="BQ32" s="70">
        <v>592.46679880365502</v>
      </c>
      <c r="BR32" s="70">
        <v>591.64975048162898</v>
      </c>
      <c r="BS32" s="70">
        <v>593.37497517121301</v>
      </c>
      <c r="BT32" s="70">
        <v>649.81666521307</v>
      </c>
      <c r="BU32" s="70">
        <v>698.81606291016203</v>
      </c>
      <c r="BV32" s="70">
        <v>719.05374237883598</v>
      </c>
      <c r="BW32" s="70">
        <v>746.95406906907795</v>
      </c>
      <c r="BX32" s="70">
        <v>739.53588781064605</v>
      </c>
      <c r="BY32" s="70">
        <v>704.21678154879703</v>
      </c>
      <c r="BZ32" s="70">
        <v>644.95872809397099</v>
      </c>
      <c r="CA32" s="70">
        <v>623.33391298066203</v>
      </c>
      <c r="CB32" s="70">
        <v>618.40180867957497</v>
      </c>
      <c r="CC32" s="70">
        <v>622.87637492076306</v>
      </c>
      <c r="CD32" s="70">
        <v>617.76482243121598</v>
      </c>
    </row>
    <row r="33" spans="3:82" x14ac:dyDescent="0.35">
      <c r="C33" s="69" t="s">
        <v>98</v>
      </c>
      <c r="D33" s="69" t="s">
        <v>99</v>
      </c>
      <c r="E33" s="70">
        <v>335.91373447938599</v>
      </c>
      <c r="F33" s="70">
        <v>339.99601855869798</v>
      </c>
      <c r="G33" s="70">
        <v>366.008658951087</v>
      </c>
      <c r="H33" s="70">
        <v>284.919659596766</v>
      </c>
      <c r="I33" s="70">
        <v>253.128770706647</v>
      </c>
      <c r="J33" s="70">
        <v>272.58319044654201</v>
      </c>
      <c r="K33" s="70">
        <v>272.316332071614</v>
      </c>
      <c r="L33" s="70">
        <v>275.58738556627401</v>
      </c>
      <c r="M33" s="70">
        <v>303.97116168684801</v>
      </c>
      <c r="N33" s="70">
        <v>298.24871806403399</v>
      </c>
      <c r="O33" s="70">
        <v>306.81112778079603</v>
      </c>
      <c r="P33" s="70">
        <v>310.784761628024</v>
      </c>
      <c r="Q33" s="70">
        <v>331.296306808194</v>
      </c>
      <c r="R33" s="70">
        <v>326.85997253266902</v>
      </c>
      <c r="S33" s="70">
        <v>328.96523014001599</v>
      </c>
      <c r="T33" s="70">
        <v>326.22148069975498</v>
      </c>
      <c r="U33" s="70">
        <v>318.04873412839601</v>
      </c>
      <c r="V33" s="70">
        <v>303.32990136206701</v>
      </c>
      <c r="W33" s="70">
        <v>293.07813775583401</v>
      </c>
      <c r="X33" s="70">
        <v>312.57056249973903</v>
      </c>
      <c r="Y33" s="70">
        <v>334.88186817507602</v>
      </c>
      <c r="Z33" s="70">
        <v>360.454096209044</v>
      </c>
      <c r="AA33" s="70">
        <v>376.09279299962202</v>
      </c>
      <c r="AB33" s="70">
        <v>355.85085931787501</v>
      </c>
      <c r="AC33" s="70">
        <v>343.90317730316502</v>
      </c>
      <c r="AD33" s="70">
        <v>336.27762494822798</v>
      </c>
      <c r="AE33" s="70">
        <v>326.78751494240902</v>
      </c>
      <c r="AF33" s="70">
        <v>326.103004586162</v>
      </c>
      <c r="AG33" s="70">
        <v>314.17707694133497</v>
      </c>
      <c r="AH33" s="70">
        <v>307.30730815938801</v>
      </c>
      <c r="AI33" s="70">
        <v>299.78574784241403</v>
      </c>
      <c r="AJ33" s="70">
        <v>289.01512771902401</v>
      </c>
      <c r="AK33" s="70">
        <v>285.54613201493902</v>
      </c>
      <c r="AL33" s="70">
        <v>314.81098503299398</v>
      </c>
      <c r="AM33" s="70">
        <v>330.66729892499899</v>
      </c>
      <c r="AN33" s="70">
        <v>358.81704665373599</v>
      </c>
      <c r="AO33" s="70">
        <v>332.75232411459803</v>
      </c>
      <c r="AP33" s="70">
        <v>325.00942921729199</v>
      </c>
      <c r="AQ33" s="70">
        <v>292.16732988419898</v>
      </c>
      <c r="AR33" s="70">
        <v>288.52067929646103</v>
      </c>
      <c r="AS33" s="70">
        <v>276.96301051316402</v>
      </c>
      <c r="AT33" s="70">
        <v>262.78059759457898</v>
      </c>
      <c r="AU33" s="70">
        <v>296.21303130730303</v>
      </c>
      <c r="AV33" s="70">
        <v>285.43100469014098</v>
      </c>
      <c r="AW33" s="70">
        <v>272.54830825753402</v>
      </c>
      <c r="AX33" s="70">
        <v>308.86968686476501</v>
      </c>
      <c r="AY33" s="70">
        <v>353.48091714679202</v>
      </c>
      <c r="AZ33" s="70">
        <v>422.37830171182998</v>
      </c>
      <c r="BA33" s="70">
        <v>420.416090086726</v>
      </c>
      <c r="BB33" s="70">
        <v>422.97747330155801</v>
      </c>
      <c r="BC33" s="70">
        <v>425.30734752286003</v>
      </c>
      <c r="BD33" s="70">
        <v>404.78717020301099</v>
      </c>
      <c r="BE33" s="70">
        <v>425.71058340037899</v>
      </c>
      <c r="BF33" s="70">
        <v>421.04435420601197</v>
      </c>
      <c r="BG33" s="70">
        <v>462.79087857211903</v>
      </c>
      <c r="BH33" s="70">
        <v>483.300910276823</v>
      </c>
      <c r="BI33" s="70">
        <v>490.764155009408</v>
      </c>
      <c r="BJ33" s="70">
        <v>464.95614978179299</v>
      </c>
      <c r="BK33" s="70">
        <v>445.37509391578499</v>
      </c>
      <c r="BL33" s="70">
        <v>447.989383324144</v>
      </c>
      <c r="BM33" s="70">
        <v>419.342688878177</v>
      </c>
      <c r="BN33" s="70">
        <v>309.43042830088802</v>
      </c>
      <c r="BO33" s="70">
        <v>418.61683199027499</v>
      </c>
      <c r="BP33" s="70">
        <v>435.24021140242598</v>
      </c>
      <c r="BQ33" s="70">
        <v>428.46815115389199</v>
      </c>
      <c r="BR33" s="70">
        <v>421.02486841168701</v>
      </c>
      <c r="BS33" s="70">
        <v>420.67357109830198</v>
      </c>
      <c r="BT33" s="70">
        <v>450.54055562333798</v>
      </c>
      <c r="BU33" s="70">
        <v>475.73648941394299</v>
      </c>
      <c r="BV33" s="70">
        <v>464.90115352420401</v>
      </c>
      <c r="BW33" s="70">
        <v>444.12062749329698</v>
      </c>
      <c r="BX33" s="70">
        <v>478.849540833746</v>
      </c>
      <c r="BY33" s="70">
        <v>474.56513837898501</v>
      </c>
      <c r="BZ33" s="70">
        <v>459.27570194323903</v>
      </c>
      <c r="CA33" s="70">
        <v>461.51235395555</v>
      </c>
      <c r="CB33" s="70">
        <v>456.08573864704101</v>
      </c>
      <c r="CC33" s="70">
        <v>423.79225688074098</v>
      </c>
      <c r="CD33" s="70">
        <v>398.13841501670998</v>
      </c>
    </row>
    <row r="34" spans="3:82" x14ac:dyDescent="0.35">
      <c r="C34" s="69" t="s">
        <v>100</v>
      </c>
      <c r="D34" s="69" t="s">
        <v>101</v>
      </c>
      <c r="E34" s="70">
        <v>2211.6052156485798</v>
      </c>
      <c r="F34" s="70">
        <v>2083.5736689769501</v>
      </c>
      <c r="G34" s="70">
        <v>2086.7090982064401</v>
      </c>
      <c r="H34" s="70">
        <v>1973.91140907101</v>
      </c>
      <c r="I34" s="70">
        <v>2026.05804878917</v>
      </c>
      <c r="J34" s="70">
        <v>2195.54414063574</v>
      </c>
      <c r="K34" s="70">
        <v>2202.0434471635199</v>
      </c>
      <c r="L34" s="70">
        <v>2264.3319461626902</v>
      </c>
      <c r="M34" s="70">
        <v>2264.2084080759601</v>
      </c>
      <c r="N34" s="70">
        <v>2246.9997869622298</v>
      </c>
      <c r="O34" s="70">
        <v>2289.6022067409999</v>
      </c>
      <c r="P34" s="70">
        <v>2226.1726453249298</v>
      </c>
      <c r="Q34" s="70">
        <v>2386.3173620335201</v>
      </c>
      <c r="R34" s="70">
        <v>2416.3881450787198</v>
      </c>
      <c r="S34" s="70">
        <v>2289.2027933250502</v>
      </c>
      <c r="T34" s="70">
        <v>1915.0046637871801</v>
      </c>
      <c r="U34" s="70">
        <v>1449.24822674652</v>
      </c>
      <c r="V34" s="70">
        <v>1076.84904717825</v>
      </c>
      <c r="W34" s="70">
        <v>1359.36964509885</v>
      </c>
      <c r="X34" s="70">
        <v>1797.4078417303199</v>
      </c>
      <c r="Y34" s="70">
        <v>2178.9590881744998</v>
      </c>
      <c r="Z34" s="70">
        <v>2332.4620580713699</v>
      </c>
      <c r="AA34" s="70">
        <v>2528.1130261093299</v>
      </c>
      <c r="AB34" s="70">
        <v>2842.76388604781</v>
      </c>
      <c r="AC34" s="70">
        <v>2859.59585598689</v>
      </c>
      <c r="AD34" s="70">
        <v>2860.0275793190699</v>
      </c>
      <c r="AE34" s="70">
        <v>2647.5013363672301</v>
      </c>
      <c r="AF34" s="70">
        <v>2288.6099816805499</v>
      </c>
      <c r="AG34" s="70">
        <v>2337.2013304285601</v>
      </c>
      <c r="AH34" s="70">
        <v>2278.9092951617599</v>
      </c>
      <c r="AI34" s="70">
        <v>1972.7991538413801</v>
      </c>
      <c r="AJ34" s="70">
        <v>1789.7014823693701</v>
      </c>
      <c r="AK34" s="70">
        <v>1792.5230793437499</v>
      </c>
      <c r="AL34" s="70">
        <v>1697.98295531696</v>
      </c>
      <c r="AM34" s="70">
        <v>1774.83909661146</v>
      </c>
      <c r="AN34" s="70">
        <v>1825.01226920984</v>
      </c>
      <c r="AO34" s="70">
        <v>1776.55840704251</v>
      </c>
      <c r="AP34" s="70">
        <v>1885.06839217936</v>
      </c>
      <c r="AQ34" s="70">
        <v>1908.0446448727</v>
      </c>
      <c r="AR34" s="70">
        <v>1818.83925805482</v>
      </c>
      <c r="AS34" s="70">
        <v>1799.3957872926201</v>
      </c>
      <c r="AT34" s="70">
        <v>1729.9323834188101</v>
      </c>
      <c r="AU34" s="70">
        <v>1780.1582448327299</v>
      </c>
      <c r="AV34" s="70">
        <v>1787.4059813654601</v>
      </c>
      <c r="AW34" s="70">
        <v>1739.4518846767301</v>
      </c>
      <c r="AX34" s="70">
        <v>1681.48666342201</v>
      </c>
      <c r="AY34" s="70">
        <v>1655.14341608468</v>
      </c>
      <c r="AZ34" s="70">
        <v>1780.8857577219001</v>
      </c>
      <c r="BA34" s="70">
        <v>1762.2127531977001</v>
      </c>
      <c r="BB34" s="70">
        <v>1809.27170689695</v>
      </c>
      <c r="BC34" s="70">
        <v>1969.67789374631</v>
      </c>
      <c r="BD34" s="70">
        <v>1923.1842138186801</v>
      </c>
      <c r="BE34" s="70">
        <v>1865.87465188089</v>
      </c>
      <c r="BF34" s="70">
        <v>1899.99727313943</v>
      </c>
      <c r="BG34" s="70">
        <v>1888.95400605798</v>
      </c>
      <c r="BH34" s="70">
        <v>1835.3601933801599</v>
      </c>
      <c r="BI34" s="70">
        <v>1855.40253240673</v>
      </c>
      <c r="BJ34" s="70">
        <v>1759.3419339873001</v>
      </c>
      <c r="BK34" s="70">
        <v>1697.7591117500001</v>
      </c>
      <c r="BL34" s="70">
        <v>1755.5795802523101</v>
      </c>
      <c r="BM34" s="70">
        <v>1620.8806362847499</v>
      </c>
      <c r="BN34" s="70">
        <v>1220.1436433076101</v>
      </c>
      <c r="BO34" s="70">
        <v>1605.2024459482</v>
      </c>
      <c r="BP34" s="70">
        <v>1637.66482994174</v>
      </c>
      <c r="BQ34" s="70">
        <v>1581.9481951137</v>
      </c>
      <c r="BR34" s="70">
        <v>1566.37626839669</v>
      </c>
      <c r="BS34" s="70">
        <v>1461.8669030091301</v>
      </c>
      <c r="BT34" s="70">
        <v>1452.34988311489</v>
      </c>
      <c r="BU34" s="70">
        <v>1514.6369591702501</v>
      </c>
      <c r="BV34" s="70">
        <v>1406.66465295228</v>
      </c>
      <c r="BW34" s="70">
        <v>1470.5296998299</v>
      </c>
      <c r="BX34" s="70">
        <v>1506.52030666049</v>
      </c>
      <c r="BY34" s="70">
        <v>1426.36981644873</v>
      </c>
      <c r="BZ34" s="70">
        <v>1418.4271228989201</v>
      </c>
      <c r="CA34" s="70">
        <v>1309.71833650387</v>
      </c>
      <c r="CB34" s="70">
        <v>1284.34769888711</v>
      </c>
      <c r="CC34" s="70">
        <v>1333.19668794366</v>
      </c>
      <c r="CD34" s="70">
        <v>1336.6244289067199</v>
      </c>
    </row>
    <row r="35" spans="3:82" x14ac:dyDescent="0.35">
      <c r="C35" s="69" t="s">
        <v>102</v>
      </c>
      <c r="D35" s="69" t="s">
        <v>103</v>
      </c>
      <c r="E35" s="70">
        <v>182.51824948170301</v>
      </c>
      <c r="F35" s="70">
        <v>161.06575247378601</v>
      </c>
      <c r="G35" s="70">
        <v>175.56644119507499</v>
      </c>
      <c r="H35" s="70">
        <v>160.646862809335</v>
      </c>
      <c r="I35" s="70">
        <v>147.16220612382099</v>
      </c>
      <c r="J35" s="70">
        <v>149.897871793843</v>
      </c>
      <c r="K35" s="70">
        <v>123.730591289157</v>
      </c>
      <c r="L35" s="70">
        <v>138.95829604638899</v>
      </c>
      <c r="M35" s="70">
        <v>145.819413850812</v>
      </c>
      <c r="N35" s="70">
        <v>164.71340810907699</v>
      </c>
      <c r="O35" s="70">
        <v>142.61613872824401</v>
      </c>
      <c r="P35" s="70">
        <v>158.05586978850701</v>
      </c>
      <c r="Q35" s="70">
        <v>121.39550345406801</v>
      </c>
      <c r="R35" s="70">
        <v>107.686557435418</v>
      </c>
      <c r="S35" s="70">
        <v>112.58986080630601</v>
      </c>
      <c r="T35" s="70">
        <v>58.206576477361999</v>
      </c>
      <c r="U35" s="70">
        <v>25.1259588530183</v>
      </c>
      <c r="V35" s="70">
        <v>17.891309520919702</v>
      </c>
      <c r="W35" s="70">
        <v>11.303262906061001</v>
      </c>
      <c r="X35" s="70">
        <v>47.710964331008803</v>
      </c>
      <c r="Y35" s="70">
        <v>64.698796507171707</v>
      </c>
      <c r="Z35" s="70">
        <v>59.313015185397902</v>
      </c>
      <c r="AA35" s="70">
        <v>61.118771590951603</v>
      </c>
      <c r="AB35" s="70">
        <v>64.380750731326899</v>
      </c>
      <c r="AC35" s="70">
        <v>85.581271434048602</v>
      </c>
      <c r="AD35" s="70">
        <v>104.49423429722199</v>
      </c>
      <c r="AE35" s="70">
        <v>103.02849150803</v>
      </c>
      <c r="AF35" s="70">
        <v>92.970824411707198</v>
      </c>
      <c r="AG35" s="70">
        <v>95.5408376856968</v>
      </c>
      <c r="AH35" s="70">
        <v>86.711377267692797</v>
      </c>
      <c r="AI35" s="70">
        <v>79.490372660887502</v>
      </c>
      <c r="AJ35" s="70">
        <v>84.312842197254497</v>
      </c>
      <c r="AK35" s="70">
        <v>81.545274695618801</v>
      </c>
      <c r="AL35" s="70">
        <v>120.40450983853199</v>
      </c>
      <c r="AM35" s="70">
        <v>145.61391555091299</v>
      </c>
      <c r="AN35" s="70">
        <v>165.59618706661999</v>
      </c>
      <c r="AO35" s="70">
        <v>178.00097847058399</v>
      </c>
      <c r="AP35" s="70">
        <v>154.940226178747</v>
      </c>
      <c r="AQ35" s="70">
        <v>155.12733318475401</v>
      </c>
      <c r="AR35" s="70">
        <v>169.60459354511701</v>
      </c>
      <c r="AS35" s="70">
        <v>152.166440905569</v>
      </c>
      <c r="AT35" s="70">
        <v>138.19628914388201</v>
      </c>
      <c r="AU35" s="70">
        <v>124.695423680907</v>
      </c>
      <c r="AV35" s="70">
        <v>99.175989004452802</v>
      </c>
      <c r="AW35" s="70">
        <v>66.1717272016284</v>
      </c>
      <c r="AX35" s="70">
        <v>61.1331629539076</v>
      </c>
      <c r="AY35" s="70">
        <v>83.412596389344401</v>
      </c>
      <c r="AZ35" s="70">
        <v>116.952146445061</v>
      </c>
      <c r="BA35" s="70">
        <v>132.760198605505</v>
      </c>
      <c r="BB35" s="70">
        <v>153.66790937130401</v>
      </c>
      <c r="BC35" s="70">
        <v>139.064424422077</v>
      </c>
      <c r="BD35" s="70">
        <v>150.84607630879501</v>
      </c>
      <c r="BE35" s="70">
        <v>178.10787037555201</v>
      </c>
      <c r="BF35" s="70">
        <v>195.24126371529499</v>
      </c>
      <c r="BG35" s="70">
        <v>214.050369484774</v>
      </c>
      <c r="BH35" s="70">
        <v>190.47317263327199</v>
      </c>
      <c r="BI35" s="70">
        <v>207.43221005663099</v>
      </c>
      <c r="BJ35" s="70">
        <v>214.08351025649901</v>
      </c>
      <c r="BK35" s="70">
        <v>205.895739058098</v>
      </c>
      <c r="BL35" s="70">
        <v>206.35248183267899</v>
      </c>
      <c r="BM35" s="70">
        <v>195.88608029321301</v>
      </c>
      <c r="BN35" s="70">
        <v>68.928933959007793</v>
      </c>
      <c r="BO35" s="70">
        <v>151.76592415961599</v>
      </c>
      <c r="BP35" s="70">
        <v>251.43275141663199</v>
      </c>
      <c r="BQ35" s="70">
        <v>221.95145200210399</v>
      </c>
      <c r="BR35" s="70">
        <v>222.216793403661</v>
      </c>
      <c r="BS35" s="70">
        <v>180.45997261975401</v>
      </c>
      <c r="BT35" s="70">
        <v>144.23196251693</v>
      </c>
      <c r="BU35" s="70">
        <v>218.090899530797</v>
      </c>
      <c r="BV35" s="70">
        <v>218.61749808212099</v>
      </c>
      <c r="BW35" s="70">
        <v>250.66428464919599</v>
      </c>
      <c r="BX35" s="70">
        <v>250.713008009379</v>
      </c>
      <c r="BY35" s="70">
        <v>247.098651624268</v>
      </c>
      <c r="BZ35" s="70">
        <v>243.46004297843001</v>
      </c>
      <c r="CA35" s="70">
        <v>227.677819342307</v>
      </c>
      <c r="CB35" s="70">
        <v>233.15439732924099</v>
      </c>
      <c r="CC35" s="70">
        <v>200.61489390143299</v>
      </c>
      <c r="CD35" s="70">
        <v>199.37955419337999</v>
      </c>
    </row>
    <row r="36" spans="3:82" x14ac:dyDescent="0.35">
      <c r="C36" s="69" t="s">
        <v>104</v>
      </c>
      <c r="D36" s="69" t="s">
        <v>8</v>
      </c>
      <c r="E36" s="70">
        <v>3610.5395954412602</v>
      </c>
      <c r="F36" s="70">
        <v>3643.6399515347698</v>
      </c>
      <c r="G36" s="70">
        <v>3612.0949517198601</v>
      </c>
      <c r="H36" s="70">
        <v>3756.92419880332</v>
      </c>
      <c r="I36" s="70">
        <v>3870.43092579534</v>
      </c>
      <c r="J36" s="70">
        <v>3827.7985947863699</v>
      </c>
      <c r="K36" s="70">
        <v>3859.0182263424699</v>
      </c>
      <c r="L36" s="70">
        <v>4063.0315363273098</v>
      </c>
      <c r="M36" s="70">
        <v>4127.0576594000804</v>
      </c>
      <c r="N36" s="70">
        <v>4004.7695758484901</v>
      </c>
      <c r="O36" s="70">
        <v>3789.40764227926</v>
      </c>
      <c r="P36" s="70">
        <v>3746.87632481221</v>
      </c>
      <c r="Q36" s="70">
        <v>3981.6151377168999</v>
      </c>
      <c r="R36" s="70">
        <v>3694.2331530060901</v>
      </c>
      <c r="S36" s="70">
        <v>3443.0001587811298</v>
      </c>
      <c r="T36" s="70">
        <v>2777.5060499219999</v>
      </c>
      <c r="U36" s="70">
        <v>1942.9497801478201</v>
      </c>
      <c r="V36" s="70">
        <v>1677.3713980029499</v>
      </c>
      <c r="W36" s="70">
        <v>2029.3446275138599</v>
      </c>
      <c r="X36" s="70">
        <v>2238.0875762621199</v>
      </c>
      <c r="Y36" s="70">
        <v>2438.7795279266102</v>
      </c>
      <c r="Z36" s="70">
        <v>2742.9505482275799</v>
      </c>
      <c r="AA36" s="70">
        <v>2893.0967529356099</v>
      </c>
      <c r="AB36" s="70">
        <v>3171.3486982229201</v>
      </c>
      <c r="AC36" s="70">
        <v>3255.1800535658299</v>
      </c>
      <c r="AD36" s="70">
        <v>3129.8903327019102</v>
      </c>
      <c r="AE36" s="70">
        <v>2963.5135877018101</v>
      </c>
      <c r="AF36" s="70">
        <v>2808.54645550641</v>
      </c>
      <c r="AG36" s="70">
        <v>2772.73267782738</v>
      </c>
      <c r="AH36" s="70">
        <v>2673.4469417125902</v>
      </c>
      <c r="AI36" s="70">
        <v>2573.6904579161401</v>
      </c>
      <c r="AJ36" s="70">
        <v>2410.9250664906299</v>
      </c>
      <c r="AK36" s="70">
        <v>2452.9899774465698</v>
      </c>
      <c r="AL36" s="70">
        <v>2453.70517281309</v>
      </c>
      <c r="AM36" s="70">
        <v>2532.6131538437398</v>
      </c>
      <c r="AN36" s="70">
        <v>2659.2139020107502</v>
      </c>
      <c r="AO36" s="70">
        <v>2669.2966434115701</v>
      </c>
      <c r="AP36" s="70">
        <v>2666.1525760688</v>
      </c>
      <c r="AQ36" s="70">
        <v>2665.0671145997899</v>
      </c>
      <c r="AR36" s="70">
        <v>2506.5461627967202</v>
      </c>
      <c r="AS36" s="70">
        <v>2462.3134051472898</v>
      </c>
      <c r="AT36" s="70">
        <v>2608.3000476258699</v>
      </c>
      <c r="AU36" s="70">
        <v>2725.4457172388202</v>
      </c>
      <c r="AV36" s="70">
        <v>2861.6958863653799</v>
      </c>
      <c r="AW36" s="70">
        <v>2760.4589925904402</v>
      </c>
      <c r="AX36" s="70">
        <v>2917.3814815394999</v>
      </c>
      <c r="AY36" s="70">
        <v>3076.3670035177502</v>
      </c>
      <c r="AZ36" s="70">
        <v>3113.0005882253399</v>
      </c>
      <c r="BA36" s="70">
        <v>3254.8582859337698</v>
      </c>
      <c r="BB36" s="70">
        <v>3408.7094553331099</v>
      </c>
      <c r="BC36" s="70">
        <v>3526.7444614077399</v>
      </c>
      <c r="BD36" s="70">
        <v>3635.0917558096698</v>
      </c>
      <c r="BE36" s="70">
        <v>3763.65753209796</v>
      </c>
      <c r="BF36" s="70">
        <v>3574.09380350118</v>
      </c>
      <c r="BG36" s="70">
        <v>3476.4161325867899</v>
      </c>
      <c r="BH36" s="70">
        <v>3363.5327474174601</v>
      </c>
      <c r="BI36" s="70">
        <v>3360.5266272727199</v>
      </c>
      <c r="BJ36" s="70">
        <v>3342.4563994363498</v>
      </c>
      <c r="BK36" s="70">
        <v>3289.7204190089201</v>
      </c>
      <c r="BL36" s="70">
        <v>3286.0767817482601</v>
      </c>
      <c r="BM36" s="70">
        <v>3036.9190520171701</v>
      </c>
      <c r="BN36" s="70">
        <v>1755.02455745016</v>
      </c>
      <c r="BO36" s="70">
        <v>2631.9185088609001</v>
      </c>
      <c r="BP36" s="70">
        <v>2940.7047680691198</v>
      </c>
      <c r="BQ36" s="70">
        <v>3052.26909579933</v>
      </c>
      <c r="BR36" s="70">
        <v>3224.42316314249</v>
      </c>
      <c r="BS36" s="70">
        <v>3351.74464736243</v>
      </c>
      <c r="BT36" s="70">
        <v>3470.2115538775101</v>
      </c>
      <c r="BU36" s="70">
        <v>3567.8982836988398</v>
      </c>
      <c r="BV36" s="70">
        <v>3364.6778785306901</v>
      </c>
      <c r="BW36" s="70">
        <v>3326.3730422838198</v>
      </c>
      <c r="BX36" s="70">
        <v>3292.59031893162</v>
      </c>
      <c r="BY36" s="70">
        <v>3174.8047878495499</v>
      </c>
      <c r="BZ36" s="70">
        <v>3054.0285661920898</v>
      </c>
      <c r="CA36" s="70">
        <v>2913.6537061192098</v>
      </c>
      <c r="CB36" s="70">
        <v>2909.1905516230499</v>
      </c>
      <c r="CC36" s="70">
        <v>2896.1440126232401</v>
      </c>
      <c r="CD36" s="70">
        <v>2836.3040625042399</v>
      </c>
    </row>
    <row r="37" spans="3:82" x14ac:dyDescent="0.35">
      <c r="C37" s="69" t="s">
        <v>105</v>
      </c>
      <c r="D37" s="69" t="s">
        <v>10</v>
      </c>
      <c r="E37" s="70">
        <v>2389.39119079478</v>
      </c>
      <c r="F37" s="70">
        <v>2705.0639943302999</v>
      </c>
      <c r="G37" s="70">
        <v>2717.4970183373298</v>
      </c>
      <c r="H37" s="70">
        <v>2552.96640946866</v>
      </c>
      <c r="I37" s="70">
        <v>2604.9950568006602</v>
      </c>
      <c r="J37" s="70">
        <v>2662.37887638453</v>
      </c>
      <c r="K37" s="70">
        <v>2497.1191240776302</v>
      </c>
      <c r="L37" s="70">
        <v>2696.7468502636598</v>
      </c>
      <c r="M37" s="70">
        <v>2609.6123967910999</v>
      </c>
      <c r="N37" s="70">
        <v>2539.9838750202398</v>
      </c>
      <c r="O37" s="70">
        <v>2573.1679005364899</v>
      </c>
      <c r="P37" s="70">
        <v>2617.5529201218901</v>
      </c>
      <c r="Q37" s="70">
        <v>2740.6522097868801</v>
      </c>
      <c r="R37" s="70">
        <v>2409.6661721302698</v>
      </c>
      <c r="S37" s="70">
        <v>2275.8842232215802</v>
      </c>
      <c r="T37" s="70">
        <v>2190.98298517793</v>
      </c>
      <c r="U37" s="70">
        <v>2026.71880864787</v>
      </c>
      <c r="V37" s="70">
        <v>1893.4338439767901</v>
      </c>
      <c r="W37" s="70">
        <v>1986.0055168814499</v>
      </c>
      <c r="X37" s="70">
        <v>2181.8113976539598</v>
      </c>
      <c r="Y37" s="70">
        <v>2022.9857245743101</v>
      </c>
      <c r="Z37" s="70">
        <v>2377.0489927672302</v>
      </c>
      <c r="AA37" s="70">
        <v>2351.7921513475799</v>
      </c>
      <c r="AB37" s="70">
        <v>2322.7272492142201</v>
      </c>
      <c r="AC37" s="70">
        <v>2692.2068380066298</v>
      </c>
      <c r="AD37" s="70">
        <v>2812.91705034604</v>
      </c>
      <c r="AE37" s="70">
        <v>2673.71188858504</v>
      </c>
      <c r="AF37" s="70">
        <v>2573.6636155606798</v>
      </c>
      <c r="AG37" s="70">
        <v>2413.8279745788</v>
      </c>
      <c r="AH37" s="70">
        <v>2513.9686217572298</v>
      </c>
      <c r="AI37" s="70">
        <v>2536.9467860823702</v>
      </c>
      <c r="AJ37" s="70">
        <v>2496.0499841238802</v>
      </c>
      <c r="AK37" s="70">
        <v>2441.3241290969399</v>
      </c>
      <c r="AL37" s="70">
        <v>2539.0244059822298</v>
      </c>
      <c r="AM37" s="70">
        <v>2646.2450922600301</v>
      </c>
      <c r="AN37" s="70">
        <v>2668.3039973424202</v>
      </c>
      <c r="AO37" s="70">
        <v>2373.3522169271801</v>
      </c>
      <c r="AP37" s="70">
        <v>2268.1893888332302</v>
      </c>
      <c r="AQ37" s="70">
        <v>2193.1883778069</v>
      </c>
      <c r="AR37" s="70">
        <v>2013.7498062248501</v>
      </c>
      <c r="AS37" s="70">
        <v>2140.2404030010498</v>
      </c>
      <c r="AT37" s="70">
        <v>2247.7804377932198</v>
      </c>
      <c r="AU37" s="70">
        <v>2391.5283910273502</v>
      </c>
      <c r="AV37" s="70">
        <v>2516.6808705048802</v>
      </c>
      <c r="AW37" s="70">
        <v>2373.0066101461998</v>
      </c>
      <c r="AX37" s="70">
        <v>2350.5837707558499</v>
      </c>
      <c r="AY37" s="70">
        <v>2667.3038013188998</v>
      </c>
      <c r="AZ37" s="70">
        <v>2786.31720396116</v>
      </c>
      <c r="BA37" s="70">
        <v>2911.7445502491901</v>
      </c>
      <c r="BB37" s="70">
        <v>2959.3586555920301</v>
      </c>
      <c r="BC37" s="70">
        <v>3048.0450479840001</v>
      </c>
      <c r="BD37" s="70">
        <v>3397.5985814372898</v>
      </c>
      <c r="BE37" s="70">
        <v>3652.7422860994402</v>
      </c>
      <c r="BF37" s="70">
        <v>3498.3759602755499</v>
      </c>
      <c r="BG37" s="70">
        <v>3523.62593571557</v>
      </c>
      <c r="BH37" s="70">
        <v>3609.0044460619902</v>
      </c>
      <c r="BI37" s="70">
        <v>3542.7281823636799</v>
      </c>
      <c r="BJ37" s="70">
        <v>3508.6507334232801</v>
      </c>
      <c r="BK37" s="70">
        <v>3440.2498279122801</v>
      </c>
      <c r="BL37" s="70">
        <v>3623.5029766560401</v>
      </c>
      <c r="BM37" s="70">
        <v>3353.8381599404902</v>
      </c>
      <c r="BN37" s="70">
        <v>1612.44815361055</v>
      </c>
      <c r="BO37" s="70">
        <v>3499.4585514187702</v>
      </c>
      <c r="BP37" s="70">
        <v>3490.49624254736</v>
      </c>
      <c r="BQ37" s="70">
        <v>3574.6775746446401</v>
      </c>
      <c r="BR37" s="70">
        <v>3506.7777022110999</v>
      </c>
      <c r="BS37" s="70">
        <v>3524.0207922372001</v>
      </c>
      <c r="BT37" s="70">
        <v>3678.8579690010802</v>
      </c>
      <c r="BU37" s="70">
        <v>3786.7081728398198</v>
      </c>
      <c r="BV37" s="70">
        <v>3533.8996364078598</v>
      </c>
      <c r="BW37" s="70">
        <v>3457.9634012623701</v>
      </c>
      <c r="BX37" s="70">
        <v>3605.1982574229201</v>
      </c>
      <c r="BY37" s="70">
        <v>3737.6909007158101</v>
      </c>
      <c r="BZ37" s="70">
        <v>3664.2013110385201</v>
      </c>
      <c r="CA37" s="70">
        <v>3617.5485520358302</v>
      </c>
      <c r="CB37" s="70">
        <v>3445.0632645287701</v>
      </c>
      <c r="CC37" s="70">
        <v>3092.1457429485299</v>
      </c>
      <c r="CD37" s="70">
        <v>2878.9003135206799</v>
      </c>
    </row>
    <row r="38" spans="3:82" x14ac:dyDescent="0.35">
      <c r="C38" s="69" t="s">
        <v>106</v>
      </c>
      <c r="D38" s="69" t="s">
        <v>107</v>
      </c>
      <c r="E38" s="70">
        <v>1066.16842386037</v>
      </c>
      <c r="F38" s="70">
        <v>1117.15592328137</v>
      </c>
      <c r="G38" s="70">
        <v>1142.78745356731</v>
      </c>
      <c r="H38" s="70">
        <v>1245.6366030388499</v>
      </c>
      <c r="I38" s="70">
        <v>1138.1703205675999</v>
      </c>
      <c r="J38" s="70">
        <v>1195.2537960432901</v>
      </c>
      <c r="K38" s="70">
        <v>1212.4759705753099</v>
      </c>
      <c r="L38" s="70">
        <v>1273.90051895433</v>
      </c>
      <c r="M38" s="70">
        <v>1225.3451312638899</v>
      </c>
      <c r="N38" s="70">
        <v>1264.4821257522001</v>
      </c>
      <c r="O38" s="70">
        <v>1329.38460140183</v>
      </c>
      <c r="P38" s="70">
        <v>1346.12715936873</v>
      </c>
      <c r="Q38" s="70">
        <v>1272.4714512391899</v>
      </c>
      <c r="R38" s="70">
        <v>1288.6345683223201</v>
      </c>
      <c r="S38" s="70">
        <v>1148.5879867579299</v>
      </c>
      <c r="T38" s="70">
        <v>970.80856840434001</v>
      </c>
      <c r="U38" s="70">
        <v>875.40322028451703</v>
      </c>
      <c r="V38" s="70">
        <v>831.24473429168495</v>
      </c>
      <c r="W38" s="70">
        <v>941.07991382963303</v>
      </c>
      <c r="X38" s="70">
        <v>1083.4618138968201</v>
      </c>
      <c r="Y38" s="70">
        <v>1199.3025002566701</v>
      </c>
      <c r="Z38" s="70">
        <v>1213.59127126819</v>
      </c>
      <c r="AA38" s="70">
        <v>1193.68524282406</v>
      </c>
      <c r="AB38" s="70">
        <v>1247.28642939002</v>
      </c>
      <c r="AC38" s="70">
        <v>1254.2588188534801</v>
      </c>
      <c r="AD38" s="70">
        <v>1254.8495442513799</v>
      </c>
      <c r="AE38" s="70">
        <v>1165.7831351801501</v>
      </c>
      <c r="AF38" s="70">
        <v>1080.6953082830801</v>
      </c>
      <c r="AG38" s="70">
        <v>1095.73021380002</v>
      </c>
      <c r="AH38" s="70">
        <v>1078.3817490030899</v>
      </c>
      <c r="AI38" s="70">
        <v>1000.24719311709</v>
      </c>
      <c r="AJ38" s="70">
        <v>1000.55500184856</v>
      </c>
      <c r="AK38" s="70">
        <v>1091.2521683347099</v>
      </c>
      <c r="AL38" s="70">
        <v>1024.5443282547999</v>
      </c>
      <c r="AM38" s="70">
        <v>1130.86057797943</v>
      </c>
      <c r="AN38" s="70">
        <v>1236.8148756518499</v>
      </c>
      <c r="AO38" s="70">
        <v>1189.77294556935</v>
      </c>
      <c r="AP38" s="70">
        <v>1154.96985781697</v>
      </c>
      <c r="AQ38" s="70">
        <v>1163.9922543983801</v>
      </c>
      <c r="AR38" s="70">
        <v>1193.6698407026299</v>
      </c>
      <c r="AS38" s="70">
        <v>1213.2132051738499</v>
      </c>
      <c r="AT38" s="70">
        <v>1361.5036218846001</v>
      </c>
      <c r="AU38" s="70">
        <v>1435.8078671114599</v>
      </c>
      <c r="AV38" s="70">
        <v>1318.0598557116</v>
      </c>
      <c r="AW38" s="70">
        <v>1384.4134000269501</v>
      </c>
      <c r="AX38" s="70">
        <v>1473.9985815566699</v>
      </c>
      <c r="AY38" s="70">
        <v>1533.96684681076</v>
      </c>
      <c r="AZ38" s="70">
        <v>1635.7899346884301</v>
      </c>
      <c r="BA38" s="70">
        <v>1462.64936072571</v>
      </c>
      <c r="BB38" s="70">
        <v>1487.31980837737</v>
      </c>
      <c r="BC38" s="70">
        <v>1571.8670182564599</v>
      </c>
      <c r="BD38" s="70">
        <v>1634.4692720554101</v>
      </c>
      <c r="BE38" s="70">
        <v>1906.8062055564101</v>
      </c>
      <c r="BF38" s="70">
        <v>1868.7483911696299</v>
      </c>
      <c r="BG38" s="70">
        <v>1789.75836449799</v>
      </c>
      <c r="BH38" s="70">
        <v>1816.173663667</v>
      </c>
      <c r="BI38" s="70">
        <v>1829.59221932429</v>
      </c>
      <c r="BJ38" s="70">
        <v>1762.46398248696</v>
      </c>
      <c r="BK38" s="70">
        <v>1809.8837487307601</v>
      </c>
      <c r="BL38" s="70">
        <v>1774.7336833233101</v>
      </c>
      <c r="BM38" s="70">
        <v>1642.58171258472</v>
      </c>
      <c r="BN38" s="70">
        <v>984.11595374768694</v>
      </c>
      <c r="BO38" s="70">
        <v>1441.07922810985</v>
      </c>
      <c r="BP38" s="70">
        <v>1342.2760397781999</v>
      </c>
      <c r="BQ38" s="70">
        <v>1434.62719227408</v>
      </c>
      <c r="BR38" s="70">
        <v>1609.67046782483</v>
      </c>
      <c r="BS38" s="70">
        <v>1749.80747179573</v>
      </c>
      <c r="BT38" s="70">
        <v>1791.0784333639001</v>
      </c>
      <c r="BU38" s="70">
        <v>1875.0848628756401</v>
      </c>
      <c r="BV38" s="70">
        <v>1823.7941461748601</v>
      </c>
      <c r="BW38" s="70">
        <v>1809.0812301291</v>
      </c>
      <c r="BX38" s="70">
        <v>1910.4501678460001</v>
      </c>
      <c r="BY38" s="70">
        <v>1845.50319150975</v>
      </c>
      <c r="BZ38" s="70">
        <v>1804.92339622805</v>
      </c>
      <c r="CA38" s="70">
        <v>1855.1506632169901</v>
      </c>
      <c r="CB38" s="70">
        <v>1844.2412235646</v>
      </c>
      <c r="CC38" s="70">
        <v>1771.88913868757</v>
      </c>
      <c r="CD38" s="70">
        <v>1785.4437542170101</v>
      </c>
    </row>
    <row r="39" spans="3:82" x14ac:dyDescent="0.35">
      <c r="C39" s="69" t="s">
        <v>108</v>
      </c>
      <c r="D39" s="69" t="s">
        <v>12</v>
      </c>
      <c r="E39" s="70">
        <v>1201.5415466423001</v>
      </c>
      <c r="F39" s="70">
        <v>1238.06793465023</v>
      </c>
      <c r="G39" s="70">
        <v>1253.1682051033299</v>
      </c>
      <c r="H39" s="70">
        <v>1333.9795105713099</v>
      </c>
      <c r="I39" s="70">
        <v>1357.0358075735401</v>
      </c>
      <c r="J39" s="70">
        <v>1423.3082588315799</v>
      </c>
      <c r="K39" s="70">
        <v>1390.31856900245</v>
      </c>
      <c r="L39" s="70">
        <v>1562.13008148885</v>
      </c>
      <c r="M39" s="70">
        <v>1435.7648331384901</v>
      </c>
      <c r="N39" s="70">
        <v>1415.40475820597</v>
      </c>
      <c r="O39" s="70">
        <v>1506.14330974426</v>
      </c>
      <c r="P39" s="70">
        <v>1486.2665265108501</v>
      </c>
      <c r="Q39" s="70">
        <v>1682.1828946810999</v>
      </c>
      <c r="R39" s="70">
        <v>1654.63736561735</v>
      </c>
      <c r="S39" s="70">
        <v>1635.3810762893499</v>
      </c>
      <c r="T39" s="70">
        <v>1471.66950469419</v>
      </c>
      <c r="U39" s="70">
        <v>1307.7700534446101</v>
      </c>
      <c r="V39" s="70">
        <v>1114.2843851888899</v>
      </c>
      <c r="W39" s="70">
        <v>1104.49856201219</v>
      </c>
      <c r="X39" s="70">
        <v>1231.06207809855</v>
      </c>
      <c r="Y39" s="70">
        <v>1371.9147129631101</v>
      </c>
      <c r="Z39" s="70">
        <v>1325.9031073810399</v>
      </c>
      <c r="AA39" s="70">
        <v>1367.00919260762</v>
      </c>
      <c r="AB39" s="70">
        <v>1519.0461115630001</v>
      </c>
      <c r="AC39" s="70">
        <v>1588.5491157975</v>
      </c>
      <c r="AD39" s="70">
        <v>1655.4572895029501</v>
      </c>
      <c r="AE39" s="70">
        <v>1530.38095334678</v>
      </c>
      <c r="AF39" s="70">
        <v>1334.9531977670299</v>
      </c>
      <c r="AG39" s="70">
        <v>1331.9677796390499</v>
      </c>
      <c r="AH39" s="70">
        <v>1272.2265018580399</v>
      </c>
      <c r="AI39" s="70">
        <v>1197.55848272962</v>
      </c>
      <c r="AJ39" s="70">
        <v>1230.35703194397</v>
      </c>
      <c r="AK39" s="70">
        <v>1324.3080745228399</v>
      </c>
      <c r="AL39" s="70">
        <v>1336.8968963505299</v>
      </c>
      <c r="AM39" s="70">
        <v>1454.2754249689999</v>
      </c>
      <c r="AN39" s="70">
        <v>1564.7762712450101</v>
      </c>
      <c r="AO39" s="70">
        <v>1459.80946520355</v>
      </c>
      <c r="AP39" s="70">
        <v>1555.5637713031499</v>
      </c>
      <c r="AQ39" s="70">
        <v>1775.9799079905899</v>
      </c>
      <c r="AR39" s="70">
        <v>1802.66641360791</v>
      </c>
      <c r="AS39" s="70">
        <v>2002.5242849246199</v>
      </c>
      <c r="AT39" s="70">
        <v>2086.2945067401301</v>
      </c>
      <c r="AU39" s="70">
        <v>2074.7622501830601</v>
      </c>
      <c r="AV39" s="70">
        <v>1857.81541620239</v>
      </c>
      <c r="AW39" s="70">
        <v>1835.7859100334399</v>
      </c>
      <c r="AX39" s="70">
        <v>1965.29579621567</v>
      </c>
      <c r="AY39" s="70">
        <v>2081.8287361662001</v>
      </c>
      <c r="AZ39" s="70">
        <v>2284.0575988393798</v>
      </c>
      <c r="BA39" s="70">
        <v>2490.86275304727</v>
      </c>
      <c r="BB39" s="70">
        <v>2688.2771297921399</v>
      </c>
      <c r="BC39" s="70">
        <v>2903.2849734311499</v>
      </c>
      <c r="BD39" s="70">
        <v>3072.4943884386498</v>
      </c>
      <c r="BE39" s="70">
        <v>3069.5612662394001</v>
      </c>
      <c r="BF39" s="70">
        <v>3028.8021054270998</v>
      </c>
      <c r="BG39" s="70">
        <v>3026.6003046057499</v>
      </c>
      <c r="BH39" s="70">
        <v>3203.00802960894</v>
      </c>
      <c r="BI39" s="70">
        <v>3304.85498929808</v>
      </c>
      <c r="BJ39" s="70">
        <v>3273.7743456368498</v>
      </c>
      <c r="BK39" s="70">
        <v>3313.4598356833199</v>
      </c>
      <c r="BL39" s="70">
        <v>3478.95163200855</v>
      </c>
      <c r="BM39" s="70">
        <v>3487.4664033117101</v>
      </c>
      <c r="BN39" s="70">
        <v>2913.2128871535001</v>
      </c>
      <c r="BO39" s="70">
        <v>3662.4060211912101</v>
      </c>
      <c r="BP39" s="70">
        <v>3880.5033856116402</v>
      </c>
      <c r="BQ39" s="70">
        <v>3752.6751384026202</v>
      </c>
      <c r="BR39" s="70">
        <v>4220.3263372923002</v>
      </c>
      <c r="BS39" s="70">
        <v>4043.7884449000098</v>
      </c>
      <c r="BT39" s="70">
        <v>3847.2629894583902</v>
      </c>
      <c r="BU39" s="70">
        <v>3976.9959532709499</v>
      </c>
      <c r="BV39" s="70">
        <v>3596.4789581487598</v>
      </c>
      <c r="BW39" s="70">
        <v>3611.1430147108899</v>
      </c>
      <c r="BX39" s="70">
        <v>3631.4939957676202</v>
      </c>
      <c r="BY39" s="70">
        <v>3511.70604951522</v>
      </c>
      <c r="BZ39" s="70">
        <v>3401.2296365581601</v>
      </c>
      <c r="CA39" s="70">
        <v>3491.09521436866</v>
      </c>
      <c r="CB39" s="70">
        <v>3451.60690452478</v>
      </c>
      <c r="CC39" s="70">
        <v>3291.5268674211502</v>
      </c>
      <c r="CD39" s="70">
        <v>3169.5018003841601</v>
      </c>
    </row>
    <row r="40" spans="3:82" x14ac:dyDescent="0.35">
      <c r="C40" s="69" t="s">
        <v>109</v>
      </c>
      <c r="D40" s="69" t="s">
        <v>13</v>
      </c>
      <c r="E40" s="70">
        <v>134.884995175044</v>
      </c>
      <c r="F40" s="70">
        <v>153.15624208993401</v>
      </c>
      <c r="G40" s="70">
        <v>163.17695505030301</v>
      </c>
      <c r="H40" s="70">
        <v>167.72338021999499</v>
      </c>
      <c r="I40" s="70">
        <v>210.71151905171399</v>
      </c>
      <c r="J40" s="70">
        <v>180.467917105666</v>
      </c>
      <c r="K40" s="70">
        <v>193.996345894755</v>
      </c>
      <c r="L40" s="70">
        <v>202.19538236327099</v>
      </c>
      <c r="M40" s="70">
        <v>210.13500209345199</v>
      </c>
      <c r="N40" s="70">
        <v>208.753681502874</v>
      </c>
      <c r="O40" s="70">
        <v>215.57605717084499</v>
      </c>
      <c r="P40" s="70">
        <v>219.416578200072</v>
      </c>
      <c r="Q40" s="70">
        <v>217.673077905187</v>
      </c>
      <c r="R40" s="70">
        <v>212.01861218849601</v>
      </c>
      <c r="S40" s="70">
        <v>204.516313092752</v>
      </c>
      <c r="T40" s="70">
        <v>198.12131896899399</v>
      </c>
      <c r="U40" s="70">
        <v>167.47320327617601</v>
      </c>
      <c r="V40" s="70">
        <v>167.369543196498</v>
      </c>
      <c r="W40" s="70">
        <v>182.22232791600001</v>
      </c>
      <c r="X40" s="70">
        <v>180.45874007966799</v>
      </c>
      <c r="Y40" s="70">
        <v>179.87799252302</v>
      </c>
      <c r="Z40" s="70">
        <v>208.56831874412401</v>
      </c>
      <c r="AA40" s="70">
        <v>198.429350773637</v>
      </c>
      <c r="AB40" s="70">
        <v>205.17031344686799</v>
      </c>
      <c r="AC40" s="70">
        <v>234.99350355127601</v>
      </c>
      <c r="AD40" s="70">
        <v>199.939242759514</v>
      </c>
      <c r="AE40" s="70">
        <v>179.70225646361899</v>
      </c>
      <c r="AF40" s="70">
        <v>174.80512511933</v>
      </c>
      <c r="AG40" s="70">
        <v>192.691828531238</v>
      </c>
      <c r="AH40" s="70">
        <v>191.971889862501</v>
      </c>
      <c r="AI40" s="70">
        <v>184.91633530608399</v>
      </c>
      <c r="AJ40" s="70">
        <v>180.577956018615</v>
      </c>
      <c r="AK40" s="70">
        <v>167.18637566990699</v>
      </c>
      <c r="AL40" s="70">
        <v>184.23286278467299</v>
      </c>
      <c r="AM40" s="70">
        <v>195.90926665878601</v>
      </c>
      <c r="AN40" s="70">
        <v>194.24375432461201</v>
      </c>
      <c r="AO40" s="70">
        <v>177.78852080239</v>
      </c>
      <c r="AP40" s="70">
        <v>174.19295688789799</v>
      </c>
      <c r="AQ40" s="70">
        <v>168.96812114688299</v>
      </c>
      <c r="AR40" s="70">
        <v>167.23031040331401</v>
      </c>
      <c r="AS40" s="70">
        <v>151.10304468243399</v>
      </c>
      <c r="AT40" s="70">
        <v>157.382585511607</v>
      </c>
      <c r="AU40" s="70">
        <v>183.92092693522801</v>
      </c>
      <c r="AV40" s="70">
        <v>183.55367295548001</v>
      </c>
      <c r="AW40" s="70">
        <v>197.82578387570399</v>
      </c>
      <c r="AX40" s="70">
        <v>213.87450703805899</v>
      </c>
      <c r="AY40" s="70">
        <v>214.13093559838799</v>
      </c>
      <c r="AZ40" s="70">
        <v>212.35173008770599</v>
      </c>
      <c r="BA40" s="70">
        <v>218.57075397059799</v>
      </c>
      <c r="BB40" s="70">
        <v>220.55763267328501</v>
      </c>
      <c r="BC40" s="70">
        <v>207.06340149761101</v>
      </c>
      <c r="BD40" s="70">
        <v>202.89047007717701</v>
      </c>
      <c r="BE40" s="70">
        <v>228.60504313330401</v>
      </c>
      <c r="BF40" s="70">
        <v>247.58646648005001</v>
      </c>
      <c r="BG40" s="70">
        <v>254.85249253232399</v>
      </c>
      <c r="BH40" s="70">
        <v>258.40893627413698</v>
      </c>
      <c r="BI40" s="70">
        <v>260.107375037221</v>
      </c>
      <c r="BJ40" s="70">
        <v>259.11965048823998</v>
      </c>
      <c r="BK40" s="70">
        <v>250.20268062295099</v>
      </c>
      <c r="BL40" s="70">
        <v>268.40230565833099</v>
      </c>
      <c r="BM40" s="70">
        <v>230.405422120163</v>
      </c>
      <c r="BN40" s="70">
        <v>38.028187011022297</v>
      </c>
      <c r="BO40" s="70">
        <v>121.26719431859701</v>
      </c>
      <c r="BP40" s="70">
        <v>97.068899935102607</v>
      </c>
      <c r="BQ40" s="70">
        <v>91.747674959393805</v>
      </c>
      <c r="BR40" s="70">
        <v>80.340264901685202</v>
      </c>
      <c r="BS40" s="70">
        <v>145.01543617174599</v>
      </c>
      <c r="BT40" s="70">
        <v>178.45821296701999</v>
      </c>
      <c r="BU40" s="70">
        <v>178.84412171488</v>
      </c>
      <c r="BV40" s="70">
        <v>205.695468112085</v>
      </c>
      <c r="BW40" s="70">
        <v>215.133121803492</v>
      </c>
      <c r="BX40" s="70">
        <v>196.00789024807</v>
      </c>
      <c r="BY40" s="70">
        <v>204.80857119002701</v>
      </c>
      <c r="BZ40" s="70">
        <v>221.080832068218</v>
      </c>
      <c r="CA40" s="70">
        <v>203.77781896428399</v>
      </c>
      <c r="CB40" s="70">
        <v>215.90531024504301</v>
      </c>
      <c r="CC40" s="70">
        <v>215.60002807448899</v>
      </c>
      <c r="CD40" s="70">
        <v>217.75096931566799</v>
      </c>
    </row>
    <row r="41" spans="3:82" x14ac:dyDescent="0.35">
      <c r="C41" s="69" t="s">
        <v>110</v>
      </c>
      <c r="D41" s="69" t="s">
        <v>14</v>
      </c>
      <c r="E41" s="70">
        <v>138.372056353635</v>
      </c>
      <c r="F41" s="70">
        <v>115.876176670574</v>
      </c>
      <c r="G41" s="70">
        <v>128.305467982056</v>
      </c>
      <c r="H41" s="70">
        <v>110.583553098514</v>
      </c>
      <c r="I41" s="70">
        <v>98.739534832828596</v>
      </c>
      <c r="J41" s="70">
        <v>108.11902394213</v>
      </c>
      <c r="K41" s="70">
        <v>108.913570346786</v>
      </c>
      <c r="L41" s="70">
        <v>129.094243543847</v>
      </c>
      <c r="M41" s="70">
        <v>144.417083112374</v>
      </c>
      <c r="N41" s="70">
        <v>171.78311627728601</v>
      </c>
      <c r="O41" s="70">
        <v>183.20865108853801</v>
      </c>
      <c r="P41" s="70">
        <v>141.24323552037501</v>
      </c>
      <c r="Q41" s="70">
        <v>121.399857492747</v>
      </c>
      <c r="R41" s="70">
        <v>134.49400871774901</v>
      </c>
      <c r="S41" s="70">
        <v>143.08162395843601</v>
      </c>
      <c r="T41" s="70">
        <v>129.04841999439199</v>
      </c>
      <c r="U41" s="70">
        <v>121.575129179683</v>
      </c>
      <c r="V41" s="70">
        <v>125.045279012271</v>
      </c>
      <c r="W41" s="70">
        <v>134.69752206230899</v>
      </c>
      <c r="X41" s="70">
        <v>111.922367017143</v>
      </c>
      <c r="Y41" s="70">
        <v>107.598713384577</v>
      </c>
      <c r="Z41" s="70">
        <v>119.95100320133599</v>
      </c>
      <c r="AA41" s="70">
        <v>127.017403913495</v>
      </c>
      <c r="AB41" s="70">
        <v>152.77112945493499</v>
      </c>
      <c r="AC41" s="70">
        <v>109.330581878486</v>
      </c>
      <c r="AD41" s="70">
        <v>107.361663015559</v>
      </c>
      <c r="AE41" s="70">
        <v>111.73457702018599</v>
      </c>
      <c r="AF41" s="70">
        <v>87.744886735478104</v>
      </c>
      <c r="AG41" s="70">
        <v>94.305502024407602</v>
      </c>
      <c r="AH41" s="70">
        <v>93.456949858962901</v>
      </c>
      <c r="AI41" s="70">
        <v>113.26196676322</v>
      </c>
      <c r="AJ41" s="70">
        <v>95.2304188011001</v>
      </c>
      <c r="AK41" s="70">
        <v>82.838587270637007</v>
      </c>
      <c r="AL41" s="70">
        <v>87.996959904743306</v>
      </c>
      <c r="AM41" s="70">
        <v>66.605376944479403</v>
      </c>
      <c r="AN41" s="70">
        <v>46.752714597377498</v>
      </c>
      <c r="AO41" s="70">
        <v>43.1697365261276</v>
      </c>
      <c r="AP41" s="70">
        <v>52.161230823475996</v>
      </c>
      <c r="AQ41" s="70">
        <v>64.052030147315705</v>
      </c>
      <c r="AR41" s="70">
        <v>42.324584002671003</v>
      </c>
      <c r="AS41" s="70">
        <v>39.033595189361499</v>
      </c>
      <c r="AT41" s="70">
        <v>54.3592727308245</v>
      </c>
      <c r="AU41" s="70">
        <v>73.3085994720239</v>
      </c>
      <c r="AV41" s="70">
        <v>48.5087252892707</v>
      </c>
      <c r="AW41" s="70">
        <v>44.328079682396996</v>
      </c>
      <c r="AX41" s="70">
        <v>48.050043151695299</v>
      </c>
      <c r="AY41" s="70">
        <v>74.140941221612707</v>
      </c>
      <c r="AZ41" s="70">
        <v>68.717782383869107</v>
      </c>
      <c r="BA41" s="70">
        <v>74.729605060708394</v>
      </c>
      <c r="BB41" s="70">
        <v>83.219715756688601</v>
      </c>
      <c r="BC41" s="70">
        <v>90.842957108658297</v>
      </c>
      <c r="BD41" s="70">
        <v>85.499425071516598</v>
      </c>
      <c r="BE41" s="70">
        <v>77.912469722987893</v>
      </c>
      <c r="BF41" s="70">
        <v>88.360117061801503</v>
      </c>
      <c r="BG41" s="70">
        <v>86.089900375138797</v>
      </c>
      <c r="BH41" s="70">
        <v>86.883692322083903</v>
      </c>
      <c r="BI41" s="70">
        <v>89.383787057003303</v>
      </c>
      <c r="BJ41" s="70">
        <v>87.733911430018793</v>
      </c>
      <c r="BK41" s="70">
        <v>103.15623211442499</v>
      </c>
      <c r="BL41" s="70">
        <v>101.567988494009</v>
      </c>
      <c r="BM41" s="70">
        <v>99.888645936243094</v>
      </c>
      <c r="BN41" s="70">
        <v>72.875258503882506</v>
      </c>
      <c r="BO41" s="70">
        <v>87.907722862206697</v>
      </c>
      <c r="BP41" s="70">
        <v>119.242612107298</v>
      </c>
      <c r="BQ41" s="70">
        <v>77.357025443165398</v>
      </c>
      <c r="BR41" s="70">
        <v>110.511287856526</v>
      </c>
      <c r="BS41" s="70">
        <v>86.546466833255593</v>
      </c>
      <c r="BT41" s="70">
        <v>122.097550913813</v>
      </c>
      <c r="BU41" s="70">
        <v>101.580993811271</v>
      </c>
      <c r="BV41" s="70">
        <v>83.379878315353096</v>
      </c>
      <c r="BW41" s="70">
        <v>84.138555499848707</v>
      </c>
      <c r="BX41" s="70">
        <v>78.583908151155001</v>
      </c>
      <c r="BY41" s="70">
        <v>68.566500377572794</v>
      </c>
      <c r="BZ41" s="70">
        <v>67.570720990081995</v>
      </c>
      <c r="CA41" s="70">
        <v>52.685848534784398</v>
      </c>
      <c r="CB41" s="70">
        <v>56.596311355102699</v>
      </c>
      <c r="CC41" s="70">
        <v>53.018517986855898</v>
      </c>
      <c r="CD41" s="70">
        <v>49.363926552412501</v>
      </c>
    </row>
    <row r="42" spans="3:82" x14ac:dyDescent="0.35">
      <c r="C42" s="69" t="s">
        <v>111</v>
      </c>
      <c r="D42" s="69" t="s">
        <v>112</v>
      </c>
      <c r="E42" s="70">
        <v>119.755121752742</v>
      </c>
      <c r="F42" s="70">
        <v>111.51308489277</v>
      </c>
      <c r="G42" s="70">
        <v>136.613239134396</v>
      </c>
      <c r="H42" s="70">
        <v>110.38605091387799</v>
      </c>
      <c r="I42" s="70">
        <v>125.914340941487</v>
      </c>
      <c r="J42" s="70">
        <v>116.104606035646</v>
      </c>
      <c r="K42" s="70">
        <v>105.329293748045</v>
      </c>
      <c r="L42" s="70">
        <v>125.88540363932501</v>
      </c>
      <c r="M42" s="70">
        <v>157.611919493697</v>
      </c>
      <c r="N42" s="70">
        <v>195.125667809361</v>
      </c>
      <c r="O42" s="70">
        <v>182.39349089187399</v>
      </c>
      <c r="P42" s="70">
        <v>180.722378541523</v>
      </c>
      <c r="Q42" s="70">
        <v>182.032816176751</v>
      </c>
      <c r="R42" s="70">
        <v>178.592506110432</v>
      </c>
      <c r="S42" s="70">
        <v>186.56097323444601</v>
      </c>
      <c r="T42" s="70">
        <v>186.564974743699</v>
      </c>
      <c r="U42" s="70">
        <v>140.19983481254701</v>
      </c>
      <c r="V42" s="70">
        <v>102.148151642662</v>
      </c>
      <c r="W42" s="70">
        <v>83.670676149270605</v>
      </c>
      <c r="X42" s="70">
        <v>83.527227651660297</v>
      </c>
      <c r="Y42" s="70">
        <v>71.980790793345705</v>
      </c>
      <c r="Z42" s="70">
        <v>89.595178185174305</v>
      </c>
      <c r="AA42" s="70">
        <v>84.265410325436306</v>
      </c>
      <c r="AB42" s="70">
        <v>93.472246474341901</v>
      </c>
      <c r="AC42" s="70">
        <v>84.160241160194204</v>
      </c>
      <c r="AD42" s="70">
        <v>67.864247619171095</v>
      </c>
      <c r="AE42" s="70">
        <v>55.018275342132902</v>
      </c>
      <c r="AF42" s="70">
        <v>51.8889617538115</v>
      </c>
      <c r="AG42" s="70">
        <v>70.426356103701494</v>
      </c>
      <c r="AH42" s="70">
        <v>80.245771777839494</v>
      </c>
      <c r="AI42" s="70">
        <v>88.942812179213405</v>
      </c>
      <c r="AJ42" s="70">
        <v>70.382069051398304</v>
      </c>
      <c r="AK42" s="70">
        <v>65.670804683134506</v>
      </c>
      <c r="AL42" s="70">
        <v>60.5868404915892</v>
      </c>
      <c r="AM42" s="70">
        <v>70.518425370653304</v>
      </c>
      <c r="AN42" s="70">
        <v>70.884851487189707</v>
      </c>
      <c r="AO42" s="70">
        <v>60.838850625244</v>
      </c>
      <c r="AP42" s="70">
        <v>71.553090040439201</v>
      </c>
      <c r="AQ42" s="70">
        <v>68.172835001266094</v>
      </c>
      <c r="AR42" s="70">
        <v>64.964946769577907</v>
      </c>
      <c r="AS42" s="70">
        <v>71.804991349650706</v>
      </c>
      <c r="AT42" s="70">
        <v>71.501571833440195</v>
      </c>
      <c r="AU42" s="70">
        <v>89.392098062400805</v>
      </c>
      <c r="AV42" s="70">
        <v>91.334702107639103</v>
      </c>
      <c r="AW42" s="70">
        <v>106.673643275487</v>
      </c>
      <c r="AX42" s="70">
        <v>110.595212242288</v>
      </c>
      <c r="AY42" s="70">
        <v>97.588154065029201</v>
      </c>
      <c r="AZ42" s="70">
        <v>90.890724639791102</v>
      </c>
      <c r="BA42" s="70">
        <v>93.011710207940496</v>
      </c>
      <c r="BB42" s="70">
        <v>108.125389885575</v>
      </c>
      <c r="BC42" s="70">
        <v>116.857629103356</v>
      </c>
      <c r="BD42" s="70">
        <v>121.859437450263</v>
      </c>
      <c r="BE42" s="70">
        <v>97.000080403229205</v>
      </c>
      <c r="BF42" s="70">
        <v>88.910220048713796</v>
      </c>
      <c r="BG42" s="70">
        <v>84.812349535730604</v>
      </c>
      <c r="BH42" s="70">
        <v>89.155020336576996</v>
      </c>
      <c r="BI42" s="70">
        <v>86.702480400237206</v>
      </c>
      <c r="BJ42" s="70">
        <v>69.985108467335294</v>
      </c>
      <c r="BK42" s="70">
        <v>70.322668019602105</v>
      </c>
      <c r="BL42" s="70">
        <v>66.745363090576603</v>
      </c>
      <c r="BM42" s="70">
        <v>66.821019775434195</v>
      </c>
      <c r="BN42" s="70">
        <v>44.353368436214197</v>
      </c>
      <c r="BO42" s="70">
        <v>44.500265230201897</v>
      </c>
      <c r="BP42" s="70">
        <v>52.973450692666901</v>
      </c>
      <c r="BQ42" s="70">
        <v>40.965118108749699</v>
      </c>
      <c r="BR42" s="70">
        <v>47.428802847893301</v>
      </c>
      <c r="BS42" s="70">
        <v>31.607530926875601</v>
      </c>
      <c r="BT42" s="70">
        <v>39.680748670862201</v>
      </c>
      <c r="BU42" s="70">
        <v>37.426830678340899</v>
      </c>
      <c r="BV42" s="70">
        <v>30.749322883416198</v>
      </c>
      <c r="BW42" s="70">
        <v>31.818102163978001</v>
      </c>
      <c r="BX42" s="70">
        <v>25.068679915517102</v>
      </c>
      <c r="BY42" s="70">
        <v>34.403862688246299</v>
      </c>
      <c r="BZ42" s="70">
        <v>24.010542209621001</v>
      </c>
      <c r="CA42" s="70">
        <v>23.883397888861001</v>
      </c>
      <c r="CB42" s="70">
        <v>18.413813864331502</v>
      </c>
      <c r="CC42" s="70">
        <v>16.224914612093801</v>
      </c>
      <c r="CD42" s="70">
        <v>20.314486714217601</v>
      </c>
    </row>
    <row r="43" spans="3:82" x14ac:dyDescent="0.35">
      <c r="C43" s="69" t="s">
        <v>113</v>
      </c>
      <c r="D43" s="69" t="s">
        <v>114</v>
      </c>
      <c r="E43" s="70">
        <v>112.01106708674099</v>
      </c>
      <c r="F43" s="70">
        <v>126.28711688041</v>
      </c>
      <c r="G43" s="70">
        <v>102.524587449335</v>
      </c>
      <c r="H43" s="70">
        <v>124.04122156520801</v>
      </c>
      <c r="I43" s="70">
        <v>87.902040011815004</v>
      </c>
      <c r="J43" s="70">
        <v>108.675390640559</v>
      </c>
      <c r="K43" s="70">
        <v>105.932816301209</v>
      </c>
      <c r="L43" s="70">
        <v>105.78219208440299</v>
      </c>
      <c r="M43" s="70">
        <v>87.8226477768644</v>
      </c>
      <c r="N43" s="70">
        <v>84.216957005452997</v>
      </c>
      <c r="O43" s="70">
        <v>79.299761669755895</v>
      </c>
      <c r="P43" s="70">
        <v>82.372024566528495</v>
      </c>
      <c r="Q43" s="70">
        <v>91.609824023139794</v>
      </c>
      <c r="R43" s="70">
        <v>80.969343260186406</v>
      </c>
      <c r="S43" s="70">
        <v>70.989360971900595</v>
      </c>
      <c r="T43" s="70">
        <v>65.961627892215304</v>
      </c>
      <c r="U43" s="70">
        <v>61.504443391015599</v>
      </c>
      <c r="V43" s="70">
        <v>57.5792010832714</v>
      </c>
      <c r="W43" s="70">
        <v>59.322732611626797</v>
      </c>
      <c r="X43" s="70">
        <v>53.260615443081399</v>
      </c>
      <c r="Y43" s="70">
        <v>58.80296522287</v>
      </c>
      <c r="Z43" s="70">
        <v>54.131454486050899</v>
      </c>
      <c r="AA43" s="70">
        <v>62.697363165565903</v>
      </c>
      <c r="AB43" s="70">
        <v>69.423898407706304</v>
      </c>
      <c r="AC43" s="70">
        <v>79.971834498620495</v>
      </c>
      <c r="AD43" s="70">
        <v>72.877059980634399</v>
      </c>
      <c r="AE43" s="70">
        <v>78.661964976976193</v>
      </c>
      <c r="AF43" s="70">
        <v>67.979822734800393</v>
      </c>
      <c r="AG43" s="70">
        <v>71.781011332344207</v>
      </c>
      <c r="AH43" s="70">
        <v>68.746655122724306</v>
      </c>
      <c r="AI43" s="70">
        <v>69.578150186115806</v>
      </c>
      <c r="AJ43" s="70">
        <v>59.3042355377315</v>
      </c>
      <c r="AK43" s="70">
        <v>67.341036700174499</v>
      </c>
      <c r="AL43" s="70">
        <v>75.4018161306807</v>
      </c>
      <c r="AM43" s="70">
        <v>70.933570026101805</v>
      </c>
      <c r="AN43" s="70">
        <v>68.287709825536595</v>
      </c>
      <c r="AO43" s="70">
        <v>65.294336686429304</v>
      </c>
      <c r="AP43" s="70">
        <v>61.7672413920127</v>
      </c>
      <c r="AQ43" s="70">
        <v>67.662101441054205</v>
      </c>
      <c r="AR43" s="70">
        <v>66.615006782321601</v>
      </c>
      <c r="AS43" s="70">
        <v>67.584609432816606</v>
      </c>
      <c r="AT43" s="70">
        <v>66.208385745608197</v>
      </c>
      <c r="AU43" s="70">
        <v>71.558904290560307</v>
      </c>
      <c r="AV43" s="70">
        <v>59.656750290213502</v>
      </c>
      <c r="AW43" s="70">
        <v>62.3208842386912</v>
      </c>
      <c r="AX43" s="70">
        <v>42.551237948541697</v>
      </c>
      <c r="AY43" s="70">
        <v>28.841974876118599</v>
      </c>
      <c r="AZ43" s="70">
        <v>41.501774818325899</v>
      </c>
      <c r="BA43" s="70">
        <v>37.126778864757803</v>
      </c>
      <c r="BB43" s="70">
        <v>32.583253653974701</v>
      </c>
      <c r="BC43" s="70">
        <v>31.990720530045301</v>
      </c>
      <c r="BD43" s="70">
        <v>30.656819470909401</v>
      </c>
      <c r="BE43" s="70">
        <v>38.4311034994845</v>
      </c>
      <c r="BF43" s="70">
        <v>30.6698263271829</v>
      </c>
      <c r="BG43" s="70">
        <v>31.553732755076201</v>
      </c>
      <c r="BH43" s="70">
        <v>22.148208194211499</v>
      </c>
      <c r="BI43" s="70">
        <v>21.644137214394998</v>
      </c>
      <c r="BJ43" s="70">
        <v>19.0280551301685</v>
      </c>
      <c r="BK43" s="70">
        <v>19.964461161830901</v>
      </c>
      <c r="BL43" s="70">
        <v>23.965269455276001</v>
      </c>
      <c r="BM43" s="70">
        <v>28.345785580401401</v>
      </c>
      <c r="BN43" s="70">
        <v>23.759643138901801</v>
      </c>
      <c r="BO43" s="70">
        <v>31.8387792290217</v>
      </c>
      <c r="BP43" s="70">
        <v>25.735927479533999</v>
      </c>
      <c r="BQ43" s="70">
        <v>22.593571932309001</v>
      </c>
      <c r="BR43" s="70">
        <v>19.924925261685001</v>
      </c>
      <c r="BS43" s="70">
        <v>21.1414747421314</v>
      </c>
      <c r="BT43" s="70">
        <v>19.4044551120666</v>
      </c>
      <c r="BU43" s="70">
        <v>21.060448832523001</v>
      </c>
      <c r="BV43" s="70">
        <v>28.4907605714371</v>
      </c>
      <c r="BW43" s="70">
        <v>29.497804129811499</v>
      </c>
      <c r="BX43" s="70">
        <v>23.032169564558998</v>
      </c>
      <c r="BY43" s="70">
        <v>25.163345547100899</v>
      </c>
      <c r="BZ43" s="70">
        <v>32.474111470860599</v>
      </c>
      <c r="CA43" s="70">
        <v>37.565372466489499</v>
      </c>
      <c r="CB43" s="70">
        <v>26.445258992014502</v>
      </c>
      <c r="CC43" s="70">
        <v>25.2335405820813</v>
      </c>
      <c r="CD43" s="70">
        <v>30.559058415964699</v>
      </c>
    </row>
    <row r="44" spans="3:82" x14ac:dyDescent="0.35">
      <c r="C44" s="69" t="s">
        <v>115</v>
      </c>
      <c r="D44" s="69" t="s">
        <v>17</v>
      </c>
      <c r="E44" s="70">
        <v>1139.3033225280501</v>
      </c>
      <c r="F44" s="70">
        <v>1088.5081975019</v>
      </c>
      <c r="G44" s="70">
        <v>1129.5267691602601</v>
      </c>
      <c r="H44" s="70">
        <v>1054.12919520386</v>
      </c>
      <c r="I44" s="70">
        <v>1091.63060989424</v>
      </c>
      <c r="J44" s="70">
        <v>1148.8954961191</v>
      </c>
      <c r="K44" s="70">
        <v>1153.2672111528</v>
      </c>
      <c r="L44" s="70">
        <v>1093.76385083321</v>
      </c>
      <c r="M44" s="70">
        <v>1138.63253417433</v>
      </c>
      <c r="N44" s="70">
        <v>1142.83227054334</v>
      </c>
      <c r="O44" s="70">
        <v>1068.5191294430499</v>
      </c>
      <c r="P44" s="70">
        <v>1142.1556326817399</v>
      </c>
      <c r="Q44" s="70">
        <v>1111.41580970941</v>
      </c>
      <c r="R44" s="70">
        <v>1094.7795384446199</v>
      </c>
      <c r="S44" s="70">
        <v>1047.3043720323999</v>
      </c>
      <c r="T44" s="70">
        <v>904.38420592483203</v>
      </c>
      <c r="U44" s="70">
        <v>772.57633826075096</v>
      </c>
      <c r="V44" s="70">
        <v>715.86967959618198</v>
      </c>
      <c r="W44" s="70">
        <v>757.909148057837</v>
      </c>
      <c r="X44" s="70">
        <v>870.03807432223505</v>
      </c>
      <c r="Y44" s="70">
        <v>907.66832598123199</v>
      </c>
      <c r="Z44" s="70">
        <v>897.96045119638097</v>
      </c>
      <c r="AA44" s="70">
        <v>945.83092686539396</v>
      </c>
      <c r="AB44" s="70">
        <v>1007.73693686679</v>
      </c>
      <c r="AC44" s="70">
        <v>995.66284900406004</v>
      </c>
      <c r="AD44" s="70">
        <v>995.65989274898595</v>
      </c>
      <c r="AE44" s="70">
        <v>1000.94467804584</v>
      </c>
      <c r="AF44" s="70">
        <v>1076.16160840102</v>
      </c>
      <c r="AG44" s="70">
        <v>1087.0632714608701</v>
      </c>
      <c r="AH44" s="70">
        <v>1119.13520977597</v>
      </c>
      <c r="AI44" s="70">
        <v>1008.75032765995</v>
      </c>
      <c r="AJ44" s="70">
        <v>1004.57235244939</v>
      </c>
      <c r="AK44" s="70">
        <v>996.88972601484704</v>
      </c>
      <c r="AL44" s="70">
        <v>995.16287701844396</v>
      </c>
      <c r="AM44" s="70">
        <v>896.30900701947803</v>
      </c>
      <c r="AN44" s="70">
        <v>881.43292186458405</v>
      </c>
      <c r="AO44" s="70">
        <v>857.80227740452096</v>
      </c>
      <c r="AP44" s="70">
        <v>861.75899941155899</v>
      </c>
      <c r="AQ44" s="70">
        <v>892.67733536375295</v>
      </c>
      <c r="AR44" s="70">
        <v>857.78262992892803</v>
      </c>
      <c r="AS44" s="70">
        <v>870.63814124316002</v>
      </c>
      <c r="AT44" s="70">
        <v>962.77601935986695</v>
      </c>
      <c r="AU44" s="70">
        <v>1024.03158188253</v>
      </c>
      <c r="AV44" s="70">
        <v>967.33274988187304</v>
      </c>
      <c r="AW44" s="70">
        <v>1044.1670005010899</v>
      </c>
      <c r="AX44" s="70">
        <v>1175.9913851659501</v>
      </c>
      <c r="AY44" s="70">
        <v>1281.53716674574</v>
      </c>
      <c r="AZ44" s="70">
        <v>1365.6728574092001</v>
      </c>
      <c r="BA44" s="70">
        <v>1320.61007549327</v>
      </c>
      <c r="BB44" s="70">
        <v>1227.8478476886</v>
      </c>
      <c r="BC44" s="70">
        <v>1275.6301367574099</v>
      </c>
      <c r="BD44" s="70">
        <v>1376.01693551425</v>
      </c>
      <c r="BE44" s="70">
        <v>1467.2692974659899</v>
      </c>
      <c r="BF44" s="70">
        <v>1451.0413981500801</v>
      </c>
      <c r="BG44" s="70">
        <v>1571.3358616804801</v>
      </c>
      <c r="BH44" s="70">
        <v>1709.02487735711</v>
      </c>
      <c r="BI44" s="70">
        <v>1931.1500873844</v>
      </c>
      <c r="BJ44" s="70">
        <v>2072.3954709425698</v>
      </c>
      <c r="BK44" s="70">
        <v>2155.2075865114002</v>
      </c>
      <c r="BL44" s="70">
        <v>2193.0165921426601</v>
      </c>
      <c r="BM44" s="70">
        <v>2014.2875716236499</v>
      </c>
      <c r="BN44" s="70">
        <v>1687.8736284730601</v>
      </c>
      <c r="BO44" s="70">
        <v>1953.0620896801499</v>
      </c>
      <c r="BP44" s="70">
        <v>1954.3485707330799</v>
      </c>
      <c r="BQ44" s="70">
        <v>2063.8299128828398</v>
      </c>
      <c r="BR44" s="70">
        <v>2123.91194934648</v>
      </c>
      <c r="BS44" s="70">
        <v>2117.46549175669</v>
      </c>
      <c r="BT44" s="70">
        <v>2200.0510511436701</v>
      </c>
      <c r="BU44" s="70">
        <v>2252.5045695491299</v>
      </c>
      <c r="BV44" s="70">
        <v>2238.2548725678598</v>
      </c>
      <c r="BW44" s="70">
        <v>2073.77626850662</v>
      </c>
      <c r="BX44" s="70">
        <v>2051.4633712405398</v>
      </c>
      <c r="BY44" s="70">
        <v>1981.72788922925</v>
      </c>
      <c r="BZ44" s="70">
        <v>1916.8986026043101</v>
      </c>
      <c r="CA44" s="70">
        <v>1903.9244651623401</v>
      </c>
      <c r="CB44" s="70">
        <v>1911.22503564864</v>
      </c>
      <c r="CC44" s="70">
        <v>1844.85856035131</v>
      </c>
      <c r="CD44" s="70">
        <v>1773.8884533405001</v>
      </c>
    </row>
    <row r="45" spans="3:82" x14ac:dyDescent="0.35">
      <c r="C45" s="69" t="s">
        <v>116</v>
      </c>
      <c r="D45" s="69" t="s">
        <v>117</v>
      </c>
      <c r="E45" s="70">
        <v>351.64242131073303</v>
      </c>
      <c r="F45" s="70">
        <v>357.81013638019903</v>
      </c>
      <c r="G45" s="70">
        <v>360.20543118508999</v>
      </c>
      <c r="H45" s="70">
        <v>309.03603230822199</v>
      </c>
      <c r="I45" s="70">
        <v>301.25162605289</v>
      </c>
      <c r="J45" s="70">
        <v>329.71567663638098</v>
      </c>
      <c r="K45" s="70">
        <v>291.09661260356398</v>
      </c>
      <c r="L45" s="70">
        <v>323.11606663369002</v>
      </c>
      <c r="M45" s="70">
        <v>302.36809248078799</v>
      </c>
      <c r="N45" s="70">
        <v>314.98539230323502</v>
      </c>
      <c r="O45" s="70">
        <v>354.18365423547903</v>
      </c>
      <c r="P45" s="70">
        <v>388.96270443194402</v>
      </c>
      <c r="Q45" s="70">
        <v>391.12105781529601</v>
      </c>
      <c r="R45" s="70">
        <v>382.05680086856597</v>
      </c>
      <c r="S45" s="70">
        <v>382.38696160074397</v>
      </c>
      <c r="T45" s="70">
        <v>353.59770672798101</v>
      </c>
      <c r="U45" s="70">
        <v>347.828215282092</v>
      </c>
      <c r="V45" s="70">
        <v>379.06438156724198</v>
      </c>
      <c r="W45" s="70">
        <v>387.48320315113699</v>
      </c>
      <c r="X45" s="70">
        <v>404.25778106035301</v>
      </c>
      <c r="Y45" s="70">
        <v>399.56510980553003</v>
      </c>
      <c r="Z45" s="70">
        <v>392.00251325846398</v>
      </c>
      <c r="AA45" s="70">
        <v>402.35155114770203</v>
      </c>
      <c r="AB45" s="70">
        <v>424.20612989332199</v>
      </c>
      <c r="AC45" s="70">
        <v>422.39387750982797</v>
      </c>
      <c r="AD45" s="70">
        <v>400.94393553555102</v>
      </c>
      <c r="AE45" s="70">
        <v>462.86971300703101</v>
      </c>
      <c r="AF45" s="70">
        <v>432.68601237156298</v>
      </c>
      <c r="AG45" s="70">
        <v>397.33407349905002</v>
      </c>
      <c r="AH45" s="70">
        <v>408.819513645977</v>
      </c>
      <c r="AI45" s="70">
        <v>389.69430391930598</v>
      </c>
      <c r="AJ45" s="70">
        <v>341.35752756340798</v>
      </c>
      <c r="AK45" s="70">
        <v>379.84457648130501</v>
      </c>
      <c r="AL45" s="70">
        <v>360.01756631553098</v>
      </c>
      <c r="AM45" s="70">
        <v>315.76380042358301</v>
      </c>
      <c r="AN45" s="70">
        <v>297.51207830715299</v>
      </c>
      <c r="AO45" s="70">
        <v>332.81919821293098</v>
      </c>
      <c r="AP45" s="70">
        <v>333.07287584482498</v>
      </c>
      <c r="AQ45" s="70">
        <v>322.31557923255201</v>
      </c>
      <c r="AR45" s="70">
        <v>344.12171592161297</v>
      </c>
      <c r="AS45" s="70">
        <v>413.86617883361498</v>
      </c>
      <c r="AT45" s="70">
        <v>421.21796720989897</v>
      </c>
      <c r="AU45" s="70">
        <v>392.56877213271503</v>
      </c>
      <c r="AV45" s="70">
        <v>411.131566443846</v>
      </c>
      <c r="AW45" s="70">
        <v>411.90468955565899</v>
      </c>
      <c r="AX45" s="70">
        <v>529.06752524408898</v>
      </c>
      <c r="AY45" s="70">
        <v>493.65242351940401</v>
      </c>
      <c r="AZ45" s="70">
        <v>538.37374946547095</v>
      </c>
      <c r="BA45" s="70">
        <v>466.64788536344298</v>
      </c>
      <c r="BB45" s="70">
        <v>301.43434355753197</v>
      </c>
      <c r="BC45" s="70">
        <v>305.57437983997602</v>
      </c>
      <c r="BD45" s="70">
        <v>269.41079130682903</v>
      </c>
      <c r="BE45" s="70">
        <v>308.72767582983198</v>
      </c>
      <c r="BF45" s="70">
        <v>432.91270704244999</v>
      </c>
      <c r="BG45" s="70">
        <v>520.35826844884002</v>
      </c>
      <c r="BH45" s="70">
        <v>530.95444512156996</v>
      </c>
      <c r="BI45" s="70">
        <v>503.07799220914399</v>
      </c>
      <c r="BJ45" s="70">
        <v>542.93265178803995</v>
      </c>
      <c r="BK45" s="70">
        <v>530.86217826141205</v>
      </c>
      <c r="BL45" s="70">
        <v>547.52330368217201</v>
      </c>
      <c r="BM45" s="70">
        <v>572.04051666914802</v>
      </c>
      <c r="BN45" s="70">
        <v>493.05978436721102</v>
      </c>
      <c r="BO45" s="70">
        <v>621.92788521258205</v>
      </c>
      <c r="BP45" s="70">
        <v>604.21048934570797</v>
      </c>
      <c r="BQ45" s="70">
        <v>609.87272352493801</v>
      </c>
      <c r="BR45" s="70">
        <v>655.95683107606806</v>
      </c>
      <c r="BS45" s="70">
        <v>664.92400565850903</v>
      </c>
      <c r="BT45" s="70">
        <v>671.25534326531795</v>
      </c>
      <c r="BU45" s="70">
        <v>734.31591492148402</v>
      </c>
      <c r="BV45" s="70">
        <v>783.03342305758599</v>
      </c>
      <c r="BW45" s="70">
        <v>768.46063988582296</v>
      </c>
      <c r="BX45" s="70">
        <v>780.14002909472401</v>
      </c>
      <c r="BY45" s="70">
        <v>782.32057826883897</v>
      </c>
      <c r="BZ45" s="70">
        <v>725.09300694920796</v>
      </c>
      <c r="CA45" s="70">
        <v>680.87633017704297</v>
      </c>
      <c r="CB45" s="70">
        <v>688.42355767584604</v>
      </c>
      <c r="CC45" s="70">
        <v>683.83507920289196</v>
      </c>
      <c r="CD45" s="70">
        <v>690.39608270038002</v>
      </c>
    </row>
    <row r="46" spans="3:82" x14ac:dyDescent="0.35">
      <c r="C46" s="69" t="s">
        <v>118</v>
      </c>
      <c r="D46" s="69" t="s">
        <v>119</v>
      </c>
      <c r="E46" s="70">
        <v>79.305536969577702</v>
      </c>
      <c r="F46" s="70">
        <v>98.533857106440394</v>
      </c>
      <c r="G46" s="70">
        <v>117.480408839981</v>
      </c>
      <c r="H46" s="70">
        <v>101.603909788023</v>
      </c>
      <c r="I46" s="70">
        <v>100.97760950657501</v>
      </c>
      <c r="J46" s="70">
        <v>95.762065406760399</v>
      </c>
      <c r="K46" s="70">
        <v>119.445802849176</v>
      </c>
      <c r="L46" s="70">
        <v>92.437739259878299</v>
      </c>
      <c r="M46" s="70">
        <v>81.560214733497702</v>
      </c>
      <c r="N46" s="70">
        <v>91.299028910896197</v>
      </c>
      <c r="O46" s="70">
        <v>104.610426074477</v>
      </c>
      <c r="P46" s="70">
        <v>109.243991932049</v>
      </c>
      <c r="Q46" s="70">
        <v>99.1606153054137</v>
      </c>
      <c r="R46" s="70">
        <v>113.497458493664</v>
      </c>
      <c r="S46" s="70">
        <v>106.56499959329901</v>
      </c>
      <c r="T46" s="70">
        <v>83.890802177262103</v>
      </c>
      <c r="U46" s="70">
        <v>87.187252899864404</v>
      </c>
      <c r="V46" s="70">
        <v>70.010043264966797</v>
      </c>
      <c r="W46" s="70">
        <v>68.861689038044005</v>
      </c>
      <c r="X46" s="70">
        <v>68.917863992477905</v>
      </c>
      <c r="Y46" s="70">
        <v>69.630190457657093</v>
      </c>
      <c r="Z46" s="70">
        <v>82.861194387587403</v>
      </c>
      <c r="AA46" s="70">
        <v>88.622811897245199</v>
      </c>
      <c r="AB46" s="70">
        <v>93.545223761417304</v>
      </c>
      <c r="AC46" s="70">
        <v>85.664404660650305</v>
      </c>
      <c r="AD46" s="70">
        <v>70.564994690959594</v>
      </c>
      <c r="AE46" s="70">
        <v>81.428488853782895</v>
      </c>
      <c r="AF46" s="70">
        <v>64.222185763786698</v>
      </c>
      <c r="AG46" s="70">
        <v>50.613332621595802</v>
      </c>
      <c r="AH46" s="70">
        <v>48.284252678575101</v>
      </c>
      <c r="AI46" s="70">
        <v>45.395965981194799</v>
      </c>
      <c r="AJ46" s="70">
        <v>45.1808914949913</v>
      </c>
      <c r="AK46" s="70">
        <v>53.453745904397003</v>
      </c>
      <c r="AL46" s="70">
        <v>66.460786880928694</v>
      </c>
      <c r="AM46" s="70">
        <v>93.602387287494906</v>
      </c>
      <c r="AN46" s="70">
        <v>77.106387631795599</v>
      </c>
      <c r="AO46" s="70">
        <v>54.991366917526697</v>
      </c>
      <c r="AP46" s="70">
        <v>73.722485980709195</v>
      </c>
      <c r="AQ46" s="70">
        <v>65.419971194373701</v>
      </c>
      <c r="AR46" s="70">
        <v>55.957120827989499</v>
      </c>
      <c r="AS46" s="70">
        <v>70.298440585225293</v>
      </c>
      <c r="AT46" s="70">
        <v>74.486658447994699</v>
      </c>
      <c r="AU46" s="70">
        <v>80.715287952660901</v>
      </c>
      <c r="AV46" s="70">
        <v>88.358059916054899</v>
      </c>
      <c r="AW46" s="70">
        <v>77.648517667629903</v>
      </c>
      <c r="AX46" s="70">
        <v>87.165274757396503</v>
      </c>
      <c r="AY46" s="70">
        <v>95.380332598037995</v>
      </c>
      <c r="AZ46" s="70">
        <v>120.911854907972</v>
      </c>
      <c r="BA46" s="70">
        <v>111.07907240934</v>
      </c>
      <c r="BB46" s="70">
        <v>66.608737805390803</v>
      </c>
      <c r="BC46" s="70">
        <v>68.559768556745297</v>
      </c>
      <c r="BD46" s="70">
        <v>63.637523435464402</v>
      </c>
      <c r="BE46" s="70">
        <v>72.537860460196896</v>
      </c>
      <c r="BF46" s="70">
        <v>85.009568886289102</v>
      </c>
      <c r="BG46" s="70">
        <v>76.878899451055304</v>
      </c>
      <c r="BH46" s="70">
        <v>82.919298829186801</v>
      </c>
      <c r="BI46" s="70">
        <v>77.174646928784597</v>
      </c>
      <c r="BJ46" s="70">
        <v>79.314327943842301</v>
      </c>
      <c r="BK46" s="70">
        <v>61.764973276331098</v>
      </c>
      <c r="BL46" s="70">
        <v>73.785568625708194</v>
      </c>
      <c r="BM46" s="70">
        <v>70.882097295905595</v>
      </c>
      <c r="BN46" s="70">
        <v>29.361492126515301</v>
      </c>
      <c r="BO46" s="70">
        <v>48.525684599650099</v>
      </c>
      <c r="BP46" s="70">
        <v>44.234826570358599</v>
      </c>
      <c r="BQ46" s="70">
        <v>36.5138357030104</v>
      </c>
      <c r="BR46" s="70">
        <v>39.655234792148804</v>
      </c>
      <c r="BS46" s="70">
        <v>62.112635357696597</v>
      </c>
      <c r="BT46" s="70">
        <v>83.920038265164607</v>
      </c>
      <c r="BU46" s="70">
        <v>68.947379494426201</v>
      </c>
      <c r="BV46" s="70">
        <v>79.208620712168894</v>
      </c>
      <c r="BW46" s="70">
        <v>102.40791416637499</v>
      </c>
      <c r="BX46" s="70">
        <v>95.943286677697401</v>
      </c>
      <c r="BY46" s="70">
        <v>85.877672899924505</v>
      </c>
      <c r="BZ46" s="70">
        <v>85.549957257530707</v>
      </c>
      <c r="CA46" s="70">
        <v>87.291698752186505</v>
      </c>
      <c r="CB46" s="70">
        <v>74.717488619043905</v>
      </c>
      <c r="CC46" s="70">
        <v>63.895562731943201</v>
      </c>
      <c r="CD46" s="70">
        <v>72.084950634124098</v>
      </c>
    </row>
    <row r="47" spans="3:82" x14ac:dyDescent="0.35">
      <c r="C47" s="71" t="s">
        <v>120</v>
      </c>
      <c r="D47" s="71" t="s">
        <v>120</v>
      </c>
      <c r="E47" s="72">
        <v>13683.010417764992</v>
      </c>
      <c r="F47" s="72">
        <v>13990.269889496676</v>
      </c>
      <c r="G47" s="72">
        <v>14116.090686604888</v>
      </c>
      <c r="H47" s="72">
        <v>13818.758880769839</v>
      </c>
      <c r="I47" s="72">
        <v>13927.648624311856</v>
      </c>
      <c r="J47" s="72">
        <v>14304.402193583835</v>
      </c>
      <c r="K47" s="72">
        <v>14158.771890008426</v>
      </c>
      <c r="L47" s="72">
        <v>14925.329712201639</v>
      </c>
      <c r="M47" s="72">
        <v>14799.365088335164</v>
      </c>
      <c r="N47" s="72">
        <v>14691.620820516853</v>
      </c>
      <c r="O47" s="72">
        <v>14573.90056937908</v>
      </c>
      <c r="P47" s="72">
        <v>14647.990339071397</v>
      </c>
      <c r="Q47" s="72">
        <v>15218.790577159751</v>
      </c>
      <c r="R47" s="72">
        <v>14530.523158859063</v>
      </c>
      <c r="S47" s="72">
        <v>13847.877848511767</v>
      </c>
      <c r="T47" s="72">
        <v>12120.45233610608</v>
      </c>
      <c r="U47" s="72">
        <v>10126.5498603491</v>
      </c>
      <c r="V47" s="72">
        <v>9026.3922534612611</v>
      </c>
      <c r="W47" s="72">
        <v>9885.1634928393432</v>
      </c>
      <c r="X47" s="72">
        <v>11171.234173366516</v>
      </c>
      <c r="Y47" s="72">
        <v>11962.330335344586</v>
      </c>
      <c r="Z47" s="72">
        <v>12888.041156739124</v>
      </c>
      <c r="AA47" s="72">
        <v>13285.075346236754</v>
      </c>
      <c r="AB47" s="72">
        <v>14195.89061417757</v>
      </c>
      <c r="AC47" s="72">
        <v>14719.681433818741</v>
      </c>
      <c r="AD47" s="72">
        <v>14698.5499361366</v>
      </c>
      <c r="AE47" s="72">
        <v>13985.822528200582</v>
      </c>
      <c r="AF47" s="72">
        <v>13046.358138398928</v>
      </c>
      <c r="AG47" s="72">
        <v>12881.945365799365</v>
      </c>
      <c r="AH47" s="72">
        <v>12776.020056858961</v>
      </c>
      <c r="AI47" s="72">
        <v>12083.348239832489</v>
      </c>
      <c r="AJ47" s="72">
        <v>11658.411587124665</v>
      </c>
      <c r="AK47" s="72">
        <v>11881.605208476543</v>
      </c>
      <c r="AL47" s="72">
        <v>11877.351880065959</v>
      </c>
      <c r="AM47" s="72">
        <v>12269.82326404641</v>
      </c>
      <c r="AN47" s="72">
        <v>12692.368393434037</v>
      </c>
      <c r="AO47" s="72">
        <v>12154.62036102405</v>
      </c>
      <c r="AP47" s="72">
        <v>12177.046428801867</v>
      </c>
      <c r="AQ47" s="72">
        <v>12378.608739059895</v>
      </c>
      <c r="AR47" s="72">
        <v>11973.694634126026</v>
      </c>
      <c r="AS47" s="72">
        <v>12333.910823624237</v>
      </c>
      <c r="AT47" s="72">
        <v>12866.409389734534</v>
      </c>
      <c r="AU47" s="72">
        <v>13342.922568156264</v>
      </c>
      <c r="AV47" s="72">
        <v>13129.581842270576</v>
      </c>
      <c r="AW47" s="72">
        <v>12936.782871028832</v>
      </c>
      <c r="AX47" s="72">
        <v>13573.99913109879</v>
      </c>
      <c r="AY47" s="72">
        <v>14439.263919930394</v>
      </c>
      <c r="AZ47" s="72">
        <v>15303.972350945451</v>
      </c>
      <c r="BA47" s="72">
        <v>15424.691321781393</v>
      </c>
      <c r="BB47" s="72">
        <v>15671.132446823256</v>
      </c>
      <c r="BC47" s="72">
        <v>16392.94678256501</v>
      </c>
      <c r="BD47" s="72">
        <v>17038.241331112727</v>
      </c>
      <c r="BE47" s="72">
        <v>17805.792633623641</v>
      </c>
      <c r="BF47" s="72">
        <v>17555.74171491143</v>
      </c>
      <c r="BG47" s="72">
        <v>17655.00553772318</v>
      </c>
      <c r="BH47" s="72">
        <v>17936.096550639522</v>
      </c>
      <c r="BI47" s="72">
        <v>18237.393720767861</v>
      </c>
      <c r="BJ47" s="72">
        <v>18119.965886151429</v>
      </c>
      <c r="BK47" s="72">
        <v>18051.273399924605</v>
      </c>
      <c r="BL47" s="72">
        <v>18524.24144383378</v>
      </c>
      <c r="BM47" s="72">
        <v>17514.346346847782</v>
      </c>
      <c r="BN47" s="72">
        <v>11890.901719775555</v>
      </c>
      <c r="BO47" s="72">
        <v>16994.396266786232</v>
      </c>
      <c r="BP47" s="72">
        <v>17545.401924113361</v>
      </c>
      <c r="BQ47" s="72">
        <v>17600.996408552914</v>
      </c>
      <c r="BR47" s="72">
        <v>18452.827891516205</v>
      </c>
      <c r="BS47" s="72">
        <v>18472.613954575903</v>
      </c>
      <c r="BT47" s="72">
        <v>18816.872337508903</v>
      </c>
      <c r="BU47" s="72">
        <v>17785.12813300675</v>
      </c>
      <c r="BV47" s="72">
        <v>18604.982570977056</v>
      </c>
      <c r="BW47" s="72">
        <v>18440.26731924199</v>
      </c>
      <c r="BX47" s="72">
        <v>18688.074301370041</v>
      </c>
      <c r="BY47" s="72">
        <v>18321.726258553954</v>
      </c>
      <c r="BZ47" s="72">
        <v>17785.12813300675</v>
      </c>
      <c r="CA47" s="72">
        <v>17510.474012948613</v>
      </c>
      <c r="CB47" s="72">
        <v>17252.473275825709</v>
      </c>
      <c r="CC47" s="72">
        <v>16550.771125083687</v>
      </c>
      <c r="CD47" s="72">
        <v>16088.916306214764</v>
      </c>
    </row>
    <row r="48" spans="3:82" x14ac:dyDescent="0.35">
      <c r="C48" s="7" t="s">
        <v>281</v>
      </c>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54:79" x14ac:dyDescent="0.35">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54:79" x14ac:dyDescent="0.35">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54:79" x14ac:dyDescent="0.35">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54:79" x14ac:dyDescent="0.35">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54:79" x14ac:dyDescent="0.35">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54:79" x14ac:dyDescent="0.35">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54:79" x14ac:dyDescent="0.35">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54:79" x14ac:dyDescent="0.35">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54:79" x14ac:dyDescent="0.35">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54:79" x14ac:dyDescent="0.35">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54:79" x14ac:dyDescent="0.35">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54:79" x14ac:dyDescent="0.35">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54:79" x14ac:dyDescent="0.35">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54:79" x14ac:dyDescent="0.35">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54:79" x14ac:dyDescent="0.35">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54:79" x14ac:dyDescent="0.35">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1:79" x14ac:dyDescent="0.35">
      <c r="C73" s="4"/>
    </row>
    <row r="80" spans="1:79" s="85" customFormat="1" hidden="1" x14ac:dyDescent="0.35">
      <c r="A80" s="105"/>
      <c r="B80" s="105"/>
    </row>
    <row r="81" spans="5:81" hidden="1" x14ac:dyDescent="0.35"/>
    <row r="82" spans="5: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5: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5: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5: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5: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5: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5: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5: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5: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5: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5: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5: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5: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5: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5: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85.7265625" style="13" customWidth="1"/>
    <col min="5" max="16384" width="10.81640625" style="13"/>
  </cols>
  <sheetData>
    <row r="1" spans="1:79" ht="28.5" x14ac:dyDescent="0.65">
      <c r="A1" s="76">
        <v>42</v>
      </c>
      <c r="C1" s="73" t="s">
        <v>211</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75"/>
      <c r="D2" s="8"/>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tr">
        <f>A1&amp;"_2021"</f>
        <v>42_2021</v>
      </c>
      <c r="B5" s="76" t="str">
        <f>A1&amp;"_2022"</f>
        <v>42_2022</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34.06</v>
      </c>
      <c r="J6" s="84">
        <v>16.78</v>
      </c>
      <c r="K6" s="61">
        <v>-0.50733998825601878</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1231.5999999999999</v>
      </c>
      <c r="J7" s="84">
        <v>1099.6400000000001</v>
      </c>
      <c r="K7" s="61">
        <v>-0.10714517700552117</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527.5</v>
      </c>
      <c r="J9" s="84">
        <v>456.01</v>
      </c>
      <c r="K9" s="61">
        <v>-0.13552606635071096</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323.39999999999998</v>
      </c>
      <c r="J10" s="84">
        <v>271.87</v>
      </c>
      <c r="K10" s="61">
        <v>-0.15933828076685208</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2292.7800000000002</v>
      </c>
      <c r="J11" s="84">
        <v>2084.9299999999998</v>
      </c>
      <c r="K11" s="61">
        <v>-9.0654140388524151E-2</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193.77</v>
      </c>
      <c r="J12" s="84">
        <v>201.86</v>
      </c>
      <c r="K12" s="61">
        <v>4.1750528977653856E-2</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1404.47</v>
      </c>
      <c r="J13" s="84">
        <v>1258.46</v>
      </c>
      <c r="K13" s="61">
        <v>-0.10396092476165386</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697.96</v>
      </c>
      <c r="J14" s="84">
        <v>534.08000000000004</v>
      </c>
      <c r="K14" s="61">
        <v>-0.23479855579116282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768.96</v>
      </c>
      <c r="J15" s="84">
        <v>481.02</v>
      </c>
      <c r="K15" s="61">
        <v>-0.37445380774032466</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141.22</v>
      </c>
      <c r="J16" s="84">
        <v>131.82</v>
      </c>
      <c r="K16" s="61">
        <v>-6.6562809800311595E-2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16.47</v>
      </c>
      <c r="J17" s="84">
        <v>12.32</v>
      </c>
      <c r="K17" s="61">
        <v>-0.25197328476016989</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97.03</v>
      </c>
      <c r="J18" s="84">
        <v>95.82</v>
      </c>
      <c r="K18" s="61">
        <v>-1.2470369988663355E-2</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22.86</v>
      </c>
      <c r="J19" s="84">
        <v>18.37</v>
      </c>
      <c r="K19" s="61">
        <v>-0.19641294838145229</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998.1</v>
      </c>
      <c r="J20" s="84">
        <v>900.88</v>
      </c>
      <c r="K20" s="61">
        <v>-9.7405069632301444E-2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559.29999999999995</v>
      </c>
      <c r="J21" s="84">
        <v>532.39</v>
      </c>
      <c r="K21" s="61">
        <v>-4.8113713570534511E-2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57.04</v>
      </c>
      <c r="J22" s="84">
        <v>71.08</v>
      </c>
      <c r="K22" s="61">
        <v>0.2461430575035064</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9366.52</v>
      </c>
      <c r="J23" s="65">
        <v>8167.329999999999</v>
      </c>
      <c r="K23" s="66">
        <v>-0.12802940686615749</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176</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C31" s="69" t="s">
        <v>94</v>
      </c>
      <c r="D31" s="69" t="s">
        <v>95</v>
      </c>
      <c r="E31" s="107">
        <v>16.014369800498599</v>
      </c>
      <c r="F31" s="107">
        <v>16.983056634770598</v>
      </c>
      <c r="G31" s="107">
        <v>8.1837182126037007</v>
      </c>
      <c r="H31" s="107" t="s">
        <v>315</v>
      </c>
      <c r="I31" s="107">
        <v>9.2486260467212205</v>
      </c>
      <c r="J31" s="107">
        <v>10.7017329903695</v>
      </c>
      <c r="K31" s="107">
        <v>9.5638220756610792</v>
      </c>
      <c r="L31" s="107">
        <v>9.8604191572185798</v>
      </c>
      <c r="M31" s="107">
        <v>13.1705833172675</v>
      </c>
      <c r="N31" s="107">
        <v>24.111833164399599</v>
      </c>
      <c r="O31" s="107" t="s">
        <v>315</v>
      </c>
      <c r="P31" s="107" t="s">
        <v>315</v>
      </c>
      <c r="Q31" s="107" t="s">
        <v>315</v>
      </c>
      <c r="R31" s="107">
        <v>7.1855481384913604</v>
      </c>
      <c r="S31" s="107">
        <v>5.2086582357948004</v>
      </c>
      <c r="T31" s="107">
        <v>8.4886732595404109</v>
      </c>
      <c r="U31" s="107" t="s">
        <v>315</v>
      </c>
      <c r="V31" s="107">
        <v>8.7368808863497502</v>
      </c>
      <c r="W31" s="107">
        <v>8.2904879416114508</v>
      </c>
      <c r="X31" s="107" t="s">
        <v>315</v>
      </c>
      <c r="Y31" s="107">
        <v>8.0288866304977802</v>
      </c>
      <c r="Z31" s="107" t="s">
        <v>315</v>
      </c>
      <c r="AA31" s="107">
        <v>8.4125615102088709</v>
      </c>
      <c r="AB31" s="107">
        <v>9.8907945028501398</v>
      </c>
      <c r="AC31" s="107" t="s">
        <v>315</v>
      </c>
      <c r="AD31" s="107">
        <v>9.1048225976149002</v>
      </c>
      <c r="AE31" s="107">
        <v>8.5264222087912298</v>
      </c>
      <c r="AF31" s="107">
        <v>7.9568531667336799</v>
      </c>
      <c r="AG31" s="107">
        <v>7.5538369248435204</v>
      </c>
      <c r="AH31" s="107">
        <v>12.1583128121685</v>
      </c>
      <c r="AI31" s="107">
        <v>9.4204182181580798</v>
      </c>
      <c r="AJ31" s="107">
        <v>9.8253012993153792</v>
      </c>
      <c r="AK31" s="107">
        <v>27.415340803208899</v>
      </c>
      <c r="AL31" s="107">
        <v>24.324054006614698</v>
      </c>
      <c r="AM31" s="107">
        <v>26.298325989779801</v>
      </c>
      <c r="AN31" s="107">
        <v>30.548948784688701</v>
      </c>
      <c r="AO31" s="107">
        <v>31.1756163106133</v>
      </c>
      <c r="AP31" s="107">
        <v>24.632278427708801</v>
      </c>
      <c r="AQ31" s="107">
        <v>21.367664654482901</v>
      </c>
      <c r="AR31" s="107" t="s">
        <v>315</v>
      </c>
      <c r="AS31" s="107">
        <v>5.7222090761195101</v>
      </c>
      <c r="AT31" s="107">
        <v>12.706273746314899</v>
      </c>
      <c r="AU31" s="107">
        <v>27.4975990778435</v>
      </c>
      <c r="AV31" s="107" t="s">
        <v>315</v>
      </c>
      <c r="AW31" s="107" t="s">
        <v>315</v>
      </c>
      <c r="AX31" s="107" t="s">
        <v>315</v>
      </c>
      <c r="AY31" s="107" t="s">
        <v>315</v>
      </c>
      <c r="AZ31" s="107">
        <v>17.248843443902899</v>
      </c>
      <c r="BA31" s="107">
        <v>10.9842820189224</v>
      </c>
      <c r="BB31" s="107">
        <v>17.069092971273399</v>
      </c>
      <c r="BC31" s="107">
        <v>19.538808574820901</v>
      </c>
      <c r="BD31" s="107">
        <v>16.269249777927499</v>
      </c>
      <c r="BE31" s="107">
        <v>17.471317643473402</v>
      </c>
      <c r="BF31" s="107">
        <v>18.462319556279098</v>
      </c>
      <c r="BG31" s="107">
        <v>18.8753246348858</v>
      </c>
      <c r="BH31" s="107">
        <v>11.3585438520448</v>
      </c>
      <c r="BI31" s="107">
        <v>11.728407317484301</v>
      </c>
      <c r="BJ31" s="107">
        <v>11.612919504278301</v>
      </c>
      <c r="BK31" s="107">
        <v>16.797380596126501</v>
      </c>
      <c r="BL31" s="107">
        <v>17.890228296115001</v>
      </c>
      <c r="BM31" s="107">
        <v>15.8539912620379</v>
      </c>
      <c r="BN31" s="107">
        <v>12.558987997856001</v>
      </c>
      <c r="BO31" s="107">
        <v>17.6043488458787</v>
      </c>
      <c r="BP31" s="107">
        <v>18.468572717474601</v>
      </c>
      <c r="BQ31" s="107">
        <v>24.6734514592601</v>
      </c>
      <c r="BR31" s="107">
        <v>25.0072650054164</v>
      </c>
      <c r="BS31" s="107">
        <v>20.686976418895402</v>
      </c>
      <c r="BT31" s="107">
        <v>18.878561451130601</v>
      </c>
      <c r="BU31" s="107">
        <v>20.346345788929401</v>
      </c>
      <c r="BV31" s="107">
        <v>30.906839857872601</v>
      </c>
      <c r="BW31" s="107">
        <v>19.896382897866498</v>
      </c>
      <c r="BX31" s="107">
        <v>26.2883028439858</v>
      </c>
      <c r="BY31" s="107">
        <v>33.910942504873802</v>
      </c>
      <c r="BZ31" s="107">
        <v>34.416100163286302</v>
      </c>
      <c r="CA31" s="107">
        <v>30.789054856711498</v>
      </c>
      <c r="CB31" s="107">
        <v>24.646931522678798</v>
      </c>
      <c r="CC31" s="107">
        <v>15.2013325095818</v>
      </c>
      <c r="CD31" s="107">
        <v>18.4582008035676</v>
      </c>
    </row>
    <row r="32" spans="1:93" x14ac:dyDescent="0.35">
      <c r="C32" s="69" t="s">
        <v>96</v>
      </c>
      <c r="D32" s="69" t="s">
        <v>97</v>
      </c>
      <c r="E32" s="107">
        <v>701.28240164318095</v>
      </c>
      <c r="F32" s="107">
        <v>714.21962689914994</v>
      </c>
      <c r="G32" s="107">
        <v>762.83210230201803</v>
      </c>
      <c r="H32" s="107">
        <v>770.72833754981798</v>
      </c>
      <c r="I32" s="107">
        <v>739.854828864914</v>
      </c>
      <c r="J32" s="107">
        <v>776.17090369607604</v>
      </c>
      <c r="K32" s="107">
        <v>735.25636211019196</v>
      </c>
      <c r="L32" s="107">
        <v>781.03465410346303</v>
      </c>
      <c r="M32" s="107">
        <v>894.971364970634</v>
      </c>
      <c r="N32" s="107">
        <v>828.28334567755405</v>
      </c>
      <c r="O32" s="107">
        <v>707.62817011828599</v>
      </c>
      <c r="P32" s="107">
        <v>724.03689534202704</v>
      </c>
      <c r="Q32" s="107">
        <v>794.16949301726299</v>
      </c>
      <c r="R32" s="107">
        <v>880.36237660844802</v>
      </c>
      <c r="S32" s="107">
        <v>954.85860339091005</v>
      </c>
      <c r="T32" s="107">
        <v>913.77889009758496</v>
      </c>
      <c r="U32" s="107">
        <v>891.17258377750602</v>
      </c>
      <c r="V32" s="107">
        <v>796.53134953942299</v>
      </c>
      <c r="W32" s="107">
        <v>739.18140244160998</v>
      </c>
      <c r="X32" s="107">
        <v>747.88476315837295</v>
      </c>
      <c r="Y32" s="107">
        <v>777.71805190979399</v>
      </c>
      <c r="Z32" s="107">
        <v>884.02706023668895</v>
      </c>
      <c r="AA32" s="107">
        <v>850.92638931695103</v>
      </c>
      <c r="AB32" s="107">
        <v>875.60748869736506</v>
      </c>
      <c r="AC32" s="107">
        <v>858.56250595990502</v>
      </c>
      <c r="AD32" s="107">
        <v>878.76721258178497</v>
      </c>
      <c r="AE32" s="107">
        <v>916.93807999430896</v>
      </c>
      <c r="AF32" s="107">
        <v>925.48909983668705</v>
      </c>
      <c r="AG32" s="107">
        <v>802.97584883782099</v>
      </c>
      <c r="AH32" s="107">
        <v>862.62155126875405</v>
      </c>
      <c r="AI32" s="107">
        <v>866.68735758094999</v>
      </c>
      <c r="AJ32" s="107">
        <v>831.79661817991803</v>
      </c>
      <c r="AK32" s="107">
        <v>864.77719795318706</v>
      </c>
      <c r="AL32" s="107">
        <v>828.02939786789602</v>
      </c>
      <c r="AM32" s="107">
        <v>823.02866279728198</v>
      </c>
      <c r="AN32" s="107">
        <v>827.07439202346995</v>
      </c>
      <c r="AO32" s="107">
        <v>858.13930974669199</v>
      </c>
      <c r="AP32" s="107">
        <v>863.10975188892303</v>
      </c>
      <c r="AQ32" s="107">
        <v>875.03126834314503</v>
      </c>
      <c r="AR32" s="107">
        <v>938.775697768182</v>
      </c>
      <c r="AS32" s="107">
        <v>947.80222308250802</v>
      </c>
      <c r="AT32" s="107">
        <v>984.86287870621595</v>
      </c>
      <c r="AU32" s="107">
        <v>1026.4507389774999</v>
      </c>
      <c r="AV32" s="107">
        <v>969.48240587069597</v>
      </c>
      <c r="AW32" s="107">
        <v>1018.25877976997</v>
      </c>
      <c r="AX32" s="107">
        <v>1035.3890885247099</v>
      </c>
      <c r="AY32" s="107">
        <v>1159.67862413834</v>
      </c>
      <c r="AZ32" s="107">
        <v>1141.5494931901601</v>
      </c>
      <c r="BA32" s="107">
        <v>1175.0597676402399</v>
      </c>
      <c r="BB32" s="107">
        <v>1230.7006776314399</v>
      </c>
      <c r="BC32" s="107">
        <v>1176.87553447761</v>
      </c>
      <c r="BD32" s="107">
        <v>1180.3291512419401</v>
      </c>
      <c r="BE32" s="107">
        <v>1211.4242979236601</v>
      </c>
      <c r="BF32" s="107">
        <v>1131.2616031231701</v>
      </c>
      <c r="BG32" s="107">
        <v>1139.5078546749401</v>
      </c>
      <c r="BH32" s="107">
        <v>1190.46531412075</v>
      </c>
      <c r="BI32" s="107">
        <v>1205.71002836395</v>
      </c>
      <c r="BJ32" s="107">
        <v>1201.64697508277</v>
      </c>
      <c r="BK32" s="107">
        <v>1224.3738172012399</v>
      </c>
      <c r="BL32" s="107">
        <v>1233.39343574701</v>
      </c>
      <c r="BM32" s="107">
        <v>1165.34540299172</v>
      </c>
      <c r="BN32" s="107">
        <v>994.73437103141305</v>
      </c>
      <c r="BO32" s="107">
        <v>1214.5133591496301</v>
      </c>
      <c r="BP32" s="107">
        <v>1211.20014612676</v>
      </c>
      <c r="BQ32" s="107">
        <v>1290.2400150027099</v>
      </c>
      <c r="BR32" s="107">
        <v>1347.05473565388</v>
      </c>
      <c r="BS32" s="107">
        <v>1360.06000477731</v>
      </c>
      <c r="BT32" s="107">
        <v>1433.3045162077899</v>
      </c>
      <c r="BU32" s="107">
        <v>1361.7478230111001</v>
      </c>
      <c r="BV32" s="107">
        <v>1293.5871180909201</v>
      </c>
      <c r="BW32" s="107">
        <v>1335.36838494119</v>
      </c>
      <c r="BX32" s="107">
        <v>1308.94377336858</v>
      </c>
      <c r="BY32" s="107">
        <v>1336.8763446488699</v>
      </c>
      <c r="BZ32" s="107">
        <v>1241.03324121167</v>
      </c>
      <c r="CA32" s="107">
        <v>1188.8389257907099</v>
      </c>
      <c r="CB32" s="107">
        <v>1163.4693338613199</v>
      </c>
      <c r="CC32" s="107">
        <v>1167.14700378408</v>
      </c>
      <c r="CD32" s="107">
        <v>1144.16467320321</v>
      </c>
    </row>
    <row r="33" spans="3:82" x14ac:dyDescent="0.35">
      <c r="C33" s="69" t="s">
        <v>98</v>
      </c>
      <c r="D33" s="69" t="s">
        <v>99</v>
      </c>
      <c r="E33" s="107">
        <v>196.73556164252</v>
      </c>
      <c r="F33" s="107">
        <v>207.42945567227801</v>
      </c>
      <c r="G33" s="107">
        <v>208.92155610119701</v>
      </c>
      <c r="H33" s="107">
        <v>183.35245302068799</v>
      </c>
      <c r="I33" s="107">
        <v>176.36012076940199</v>
      </c>
      <c r="J33" s="107">
        <v>178.603360163057</v>
      </c>
      <c r="K33" s="107">
        <v>183.34751542727699</v>
      </c>
      <c r="L33" s="107">
        <v>209.09264873555099</v>
      </c>
      <c r="M33" s="107">
        <v>200.767390973452</v>
      </c>
      <c r="N33" s="107">
        <v>178.84757297641599</v>
      </c>
      <c r="O33" s="107">
        <v>199.86883029572999</v>
      </c>
      <c r="P33" s="107">
        <v>187.82230465342701</v>
      </c>
      <c r="Q33" s="107">
        <v>172.69962771114999</v>
      </c>
      <c r="R33" s="107">
        <v>167.17991677769399</v>
      </c>
      <c r="S33" s="107">
        <v>173.327600331197</v>
      </c>
      <c r="T33" s="107">
        <v>160.374921809304</v>
      </c>
      <c r="U33" s="107">
        <v>166.7026519321</v>
      </c>
      <c r="V33" s="107">
        <v>175.17069338321701</v>
      </c>
      <c r="W33" s="107">
        <v>173.54112958716101</v>
      </c>
      <c r="X33" s="107">
        <v>156.74900877687799</v>
      </c>
      <c r="Y33" s="107">
        <v>163.310628279002</v>
      </c>
      <c r="Z33" s="107">
        <v>163.483359114557</v>
      </c>
      <c r="AA33" s="107">
        <v>179.094637079118</v>
      </c>
      <c r="AB33" s="107">
        <v>185.02177312214101</v>
      </c>
      <c r="AC33" s="107">
        <v>190.4143763383</v>
      </c>
      <c r="AD33" s="107">
        <v>200.44700085547399</v>
      </c>
      <c r="AE33" s="107">
        <v>209.011904838329</v>
      </c>
      <c r="AF33" s="107">
        <v>205.25069578386501</v>
      </c>
      <c r="AG33" s="107">
        <v>187.222675910231</v>
      </c>
      <c r="AH33" s="107">
        <v>201.06137154817401</v>
      </c>
      <c r="AI33" s="107">
        <v>197.94439221657601</v>
      </c>
      <c r="AJ33" s="107">
        <v>192.27314910611301</v>
      </c>
      <c r="AK33" s="107">
        <v>187.43907132704399</v>
      </c>
      <c r="AL33" s="107">
        <v>188.80144738702899</v>
      </c>
      <c r="AM33" s="107">
        <v>167.88985337098899</v>
      </c>
      <c r="AN33" s="107">
        <v>161.376724557297</v>
      </c>
      <c r="AO33" s="107">
        <v>161.60149329358799</v>
      </c>
      <c r="AP33" s="107">
        <v>170.176965137471</v>
      </c>
      <c r="AQ33" s="107">
        <v>178.05737495474801</v>
      </c>
      <c r="AR33" s="107">
        <v>166.03924688058299</v>
      </c>
      <c r="AS33" s="107">
        <v>157.59070029076099</v>
      </c>
      <c r="AT33" s="107">
        <v>146.29747923023601</v>
      </c>
      <c r="AU33" s="107">
        <v>148.94336187330899</v>
      </c>
      <c r="AV33" s="107">
        <v>168.46291405526199</v>
      </c>
      <c r="AW33" s="107">
        <v>175.06775283573799</v>
      </c>
      <c r="AX33" s="107">
        <v>189.48779029836399</v>
      </c>
      <c r="AY33" s="107">
        <v>205.94447632714201</v>
      </c>
      <c r="AZ33" s="107">
        <v>194.09201374508899</v>
      </c>
      <c r="BA33" s="107">
        <v>210.52838238371999</v>
      </c>
      <c r="BB33" s="107">
        <v>212.411927153504</v>
      </c>
      <c r="BC33" s="107">
        <v>230.235602901438</v>
      </c>
      <c r="BD33" s="107">
        <v>259.098773620511</v>
      </c>
      <c r="BE33" s="107">
        <v>248.336198439779</v>
      </c>
      <c r="BF33" s="107">
        <v>257.09026164347802</v>
      </c>
      <c r="BG33" s="107">
        <v>253.30199904434801</v>
      </c>
      <c r="BH33" s="107">
        <v>234.23699791492399</v>
      </c>
      <c r="BI33" s="107">
        <v>229.759987179559</v>
      </c>
      <c r="BJ33" s="107">
        <v>230.02065762446</v>
      </c>
      <c r="BK33" s="107">
        <v>243.743831169499</v>
      </c>
      <c r="BL33" s="107">
        <v>253.238676720825</v>
      </c>
      <c r="BM33" s="107">
        <v>230.22494999960901</v>
      </c>
      <c r="BN33" s="107">
        <v>166.18790063588099</v>
      </c>
      <c r="BO33" s="107">
        <v>214.146764897786</v>
      </c>
      <c r="BP33" s="107">
        <v>223.431178142367</v>
      </c>
      <c r="BQ33" s="107">
        <v>226.94182649249399</v>
      </c>
      <c r="BR33" s="107">
        <v>234.129114600413</v>
      </c>
      <c r="BS33" s="107">
        <v>231.124523666984</v>
      </c>
      <c r="BT33" s="107">
        <v>240.15547171245501</v>
      </c>
      <c r="BU33" s="107">
        <v>241.806565847396</v>
      </c>
      <c r="BV33" s="107">
        <v>222.684009504486</v>
      </c>
      <c r="BW33" s="107">
        <v>203.94900519186299</v>
      </c>
      <c r="BX33" s="107">
        <v>203.10701693922701</v>
      </c>
      <c r="BY33" s="107">
        <v>201.028800846249</v>
      </c>
      <c r="BZ33" s="107">
        <v>198.85740621291399</v>
      </c>
      <c r="CA33" s="107">
        <v>194.94274043342301</v>
      </c>
      <c r="CB33" s="107">
        <v>181.24167455110401</v>
      </c>
      <c r="CC33" s="107">
        <v>205.30212244684299</v>
      </c>
      <c r="CD33" s="107">
        <v>209.493479171042</v>
      </c>
    </row>
    <row r="34" spans="3:82" x14ac:dyDescent="0.35">
      <c r="C34" s="69" t="s">
        <v>100</v>
      </c>
      <c r="D34" s="69" t="s">
        <v>101</v>
      </c>
      <c r="E34" s="107">
        <v>938.55107455424297</v>
      </c>
      <c r="F34" s="107">
        <v>918.88806154368899</v>
      </c>
      <c r="G34" s="107">
        <v>981.50177598354105</v>
      </c>
      <c r="H34" s="107">
        <v>984.27507915843398</v>
      </c>
      <c r="I34" s="107">
        <v>1058.1795390755599</v>
      </c>
      <c r="J34" s="107">
        <v>1084.2942878424601</v>
      </c>
      <c r="K34" s="107">
        <v>1111.13118507592</v>
      </c>
      <c r="L34" s="107">
        <v>1265.8060598480699</v>
      </c>
      <c r="M34" s="107">
        <v>1311.0176393874799</v>
      </c>
      <c r="N34" s="107">
        <v>1262.6786100158499</v>
      </c>
      <c r="O34" s="107">
        <v>1221.0113737453901</v>
      </c>
      <c r="P34" s="107">
        <v>1334.15838455781</v>
      </c>
      <c r="Q34" s="107">
        <v>1213.6421365336901</v>
      </c>
      <c r="R34" s="107">
        <v>1209.9181353353599</v>
      </c>
      <c r="S34" s="107">
        <v>1011.43262034311</v>
      </c>
      <c r="T34" s="107">
        <v>713.51808778479699</v>
      </c>
      <c r="U34" s="107">
        <v>424.894419817563</v>
      </c>
      <c r="V34" s="107">
        <v>267.76258118880003</v>
      </c>
      <c r="W34" s="107">
        <v>288.62832433228903</v>
      </c>
      <c r="X34" s="107">
        <v>307.82736234309198</v>
      </c>
      <c r="Y34" s="107">
        <v>415.63178031942402</v>
      </c>
      <c r="Z34" s="107">
        <v>448.38296683977501</v>
      </c>
      <c r="AA34" s="107">
        <v>551.83398451813105</v>
      </c>
      <c r="AB34" s="107">
        <v>636.01889381645401</v>
      </c>
      <c r="AC34" s="107">
        <v>696.37140297538303</v>
      </c>
      <c r="AD34" s="107">
        <v>756.83123944829299</v>
      </c>
      <c r="AE34" s="107">
        <v>709.23264622393003</v>
      </c>
      <c r="AF34" s="107">
        <v>638.75119247301097</v>
      </c>
      <c r="AG34" s="107">
        <v>602.06360447890199</v>
      </c>
      <c r="AH34" s="107">
        <v>567.19590082728496</v>
      </c>
      <c r="AI34" s="107">
        <v>556.85763931165604</v>
      </c>
      <c r="AJ34" s="107">
        <v>524.14185080929497</v>
      </c>
      <c r="AK34" s="107">
        <v>501.69309793412702</v>
      </c>
      <c r="AL34" s="107">
        <v>518.82511864141998</v>
      </c>
      <c r="AM34" s="107">
        <v>552.00321047406999</v>
      </c>
      <c r="AN34" s="107">
        <v>581.89498268687601</v>
      </c>
      <c r="AO34" s="107">
        <v>606.66539581409404</v>
      </c>
      <c r="AP34" s="107">
        <v>632.22749122399296</v>
      </c>
      <c r="AQ34" s="107">
        <v>608.09622830226203</v>
      </c>
      <c r="AR34" s="107">
        <v>603.326813486324</v>
      </c>
      <c r="AS34" s="107">
        <v>612.46427076296902</v>
      </c>
      <c r="AT34" s="107">
        <v>630.91055269521598</v>
      </c>
      <c r="AU34" s="107">
        <v>664.31453257824603</v>
      </c>
      <c r="AV34" s="107">
        <v>667.82751039318998</v>
      </c>
      <c r="AW34" s="107">
        <v>766.11360265360599</v>
      </c>
      <c r="AX34" s="107">
        <v>727.37136940763799</v>
      </c>
      <c r="AY34" s="107">
        <v>759.92095660990799</v>
      </c>
      <c r="AZ34" s="107">
        <v>710.25508199596595</v>
      </c>
      <c r="BA34" s="107">
        <v>619.78670925834695</v>
      </c>
      <c r="BB34" s="107">
        <v>667.31670102984401</v>
      </c>
      <c r="BC34" s="107">
        <v>674.06242582998095</v>
      </c>
      <c r="BD34" s="107">
        <v>711.37787248459199</v>
      </c>
      <c r="BE34" s="107">
        <v>758.69522497726803</v>
      </c>
      <c r="BF34" s="107">
        <v>764.37920201391103</v>
      </c>
      <c r="BG34" s="107">
        <v>761.09673645264604</v>
      </c>
      <c r="BH34" s="107">
        <v>729.97370414086902</v>
      </c>
      <c r="BI34" s="107">
        <v>732.66777133669802</v>
      </c>
      <c r="BJ34" s="107">
        <v>630.94276888574905</v>
      </c>
      <c r="BK34" s="107">
        <v>567.32380944685701</v>
      </c>
      <c r="BL34" s="107">
        <v>533.78793424453397</v>
      </c>
      <c r="BM34" s="107">
        <v>484.71098625633999</v>
      </c>
      <c r="BN34" s="107">
        <v>292.93434542681899</v>
      </c>
      <c r="BO34" s="107">
        <v>483.59227211697498</v>
      </c>
      <c r="BP34" s="107">
        <v>478.186070858113</v>
      </c>
      <c r="BQ34" s="107">
        <v>488.10675097864299</v>
      </c>
      <c r="BR34" s="107">
        <v>534.82177902305</v>
      </c>
      <c r="BS34" s="107">
        <v>561.19930506430296</v>
      </c>
      <c r="BT34" s="107">
        <v>632.98056738791695</v>
      </c>
      <c r="BU34" s="107">
        <v>633.75330031098702</v>
      </c>
      <c r="BV34" s="107">
        <v>588.20004179273303</v>
      </c>
      <c r="BW34" s="107">
        <v>594.12946047619403</v>
      </c>
      <c r="BX34" s="107">
        <v>567.43350887318502</v>
      </c>
      <c r="BY34" s="107">
        <v>531.23436610061594</v>
      </c>
      <c r="BZ34" s="107">
        <v>476.70789387350197</v>
      </c>
      <c r="CA34" s="107">
        <v>488.90931833757202</v>
      </c>
      <c r="CB34" s="107">
        <v>443.30864068702402</v>
      </c>
      <c r="CC34" s="107">
        <v>441.92031065184</v>
      </c>
      <c r="CD34" s="107">
        <v>421.47135951302499</v>
      </c>
    </row>
    <row r="35" spans="3:82" x14ac:dyDescent="0.35">
      <c r="C35" s="69" t="s">
        <v>102</v>
      </c>
      <c r="D35" s="69" t="s">
        <v>103</v>
      </c>
      <c r="E35" s="107">
        <v>675.51113123790697</v>
      </c>
      <c r="F35" s="107">
        <v>654.90736341587296</v>
      </c>
      <c r="G35" s="107">
        <v>657.02313455932699</v>
      </c>
      <c r="H35" s="107">
        <v>691.80927952946899</v>
      </c>
      <c r="I35" s="107">
        <v>611.38399159968606</v>
      </c>
      <c r="J35" s="107">
        <v>745.33714519714499</v>
      </c>
      <c r="K35" s="107">
        <v>644.52304484340004</v>
      </c>
      <c r="L35" s="107">
        <v>801.30473725910997</v>
      </c>
      <c r="M35" s="107">
        <v>869.87085510852398</v>
      </c>
      <c r="N35" s="107">
        <v>875.82137584326699</v>
      </c>
      <c r="O35" s="107">
        <v>898.78234968012202</v>
      </c>
      <c r="P35" s="107">
        <v>849.60399711259299</v>
      </c>
      <c r="Q35" s="107">
        <v>1034.1688404490001</v>
      </c>
      <c r="R35" s="107">
        <v>953.70460826477699</v>
      </c>
      <c r="S35" s="107">
        <v>841.76071616407603</v>
      </c>
      <c r="T35" s="107">
        <v>542.66902895332396</v>
      </c>
      <c r="U35" s="107">
        <v>233.74086329436</v>
      </c>
      <c r="V35" s="107">
        <v>194.67064830547901</v>
      </c>
      <c r="W35" s="107">
        <v>181.73098978242299</v>
      </c>
      <c r="X35" s="107">
        <v>317.38414909634997</v>
      </c>
      <c r="Y35" s="107">
        <v>377.66570623402498</v>
      </c>
      <c r="Z35" s="107">
        <v>410.15548442831698</v>
      </c>
      <c r="AA35" s="107">
        <v>480.90373642339699</v>
      </c>
      <c r="AB35" s="107">
        <v>541.14113771322104</v>
      </c>
      <c r="AC35" s="107">
        <v>515.51701985726402</v>
      </c>
      <c r="AD35" s="107">
        <v>458.172641649181</v>
      </c>
      <c r="AE35" s="107">
        <v>513.67466834976199</v>
      </c>
      <c r="AF35" s="107">
        <v>481.95652164049602</v>
      </c>
      <c r="AG35" s="107">
        <v>528.578856088473</v>
      </c>
      <c r="AH35" s="107">
        <v>483.86854322546702</v>
      </c>
      <c r="AI35" s="107">
        <v>358.24552985295998</v>
      </c>
      <c r="AJ35" s="107">
        <v>277.09853193573798</v>
      </c>
      <c r="AK35" s="107">
        <v>258.58407652202402</v>
      </c>
      <c r="AL35" s="107">
        <v>313.01536445267902</v>
      </c>
      <c r="AM35" s="107">
        <v>299.53934634384001</v>
      </c>
      <c r="AN35" s="107">
        <v>351.935409291908</v>
      </c>
      <c r="AO35" s="107">
        <v>318.233937437679</v>
      </c>
      <c r="AP35" s="107">
        <v>306.47232772820001</v>
      </c>
      <c r="AQ35" s="107">
        <v>280.91282298595399</v>
      </c>
      <c r="AR35" s="107">
        <v>248.831551955745</v>
      </c>
      <c r="AS35" s="107">
        <v>258.28169013203097</v>
      </c>
      <c r="AT35" s="107">
        <v>302.37987780893297</v>
      </c>
      <c r="AU35" s="107">
        <v>283.802312484379</v>
      </c>
      <c r="AV35" s="107">
        <v>282.10479142484797</v>
      </c>
      <c r="AW35" s="107">
        <v>326.44957568346098</v>
      </c>
      <c r="AX35" s="107">
        <v>338.515256121221</v>
      </c>
      <c r="AY35" s="107">
        <v>464.09937182637401</v>
      </c>
      <c r="AZ35" s="107">
        <v>482.32056619064502</v>
      </c>
      <c r="BA35" s="107">
        <v>513.640536851212</v>
      </c>
      <c r="BB35" s="107">
        <v>581.04591614997696</v>
      </c>
      <c r="BC35" s="107">
        <v>591.80303242353102</v>
      </c>
      <c r="BD35" s="107">
        <v>693.43938356118497</v>
      </c>
      <c r="BE35" s="107">
        <v>717.00392862976298</v>
      </c>
      <c r="BF35" s="107">
        <v>657.49786770356604</v>
      </c>
      <c r="BG35" s="107">
        <v>657.40727774090306</v>
      </c>
      <c r="BH35" s="107">
        <v>640.75958269067405</v>
      </c>
      <c r="BI35" s="107">
        <v>532.18472674865302</v>
      </c>
      <c r="BJ35" s="107">
        <v>464.09138455697899</v>
      </c>
      <c r="BK35" s="107">
        <v>362.25054716449603</v>
      </c>
      <c r="BL35" s="107">
        <v>381.21389145911502</v>
      </c>
      <c r="BM35" s="107">
        <v>339.91255736367498</v>
      </c>
      <c r="BN35" s="107">
        <v>40.510602042185901</v>
      </c>
      <c r="BO35" s="107">
        <v>270.64227515403701</v>
      </c>
      <c r="BP35" s="107">
        <v>368.70546447194403</v>
      </c>
      <c r="BQ35" s="107">
        <v>397.27912363123602</v>
      </c>
      <c r="BR35" s="107">
        <v>430.389824571703</v>
      </c>
      <c r="BS35" s="107">
        <v>418.16817182538801</v>
      </c>
      <c r="BT35" s="107">
        <v>419.236201335354</v>
      </c>
      <c r="BU35" s="107">
        <v>416.077294961885</v>
      </c>
      <c r="BV35" s="107">
        <v>341.74155722009903</v>
      </c>
      <c r="BW35" s="107">
        <v>351.32353068048099</v>
      </c>
      <c r="BX35" s="107">
        <v>328.43223657658598</v>
      </c>
      <c r="BY35" s="107">
        <v>283.59208705581801</v>
      </c>
      <c r="BZ35" s="107">
        <v>333.58755266156498</v>
      </c>
      <c r="CA35" s="107">
        <v>338.36874217703701</v>
      </c>
      <c r="CB35" s="107">
        <v>314.86313472442902</v>
      </c>
      <c r="CC35" s="107">
        <v>300.21853583367198</v>
      </c>
      <c r="CD35" s="107">
        <v>217.76347299642799</v>
      </c>
    </row>
    <row r="36" spans="3:82" x14ac:dyDescent="0.35">
      <c r="C36" s="69" t="s">
        <v>104</v>
      </c>
      <c r="D36" s="69" t="s">
        <v>8</v>
      </c>
      <c r="E36" s="107">
        <v>2521.7329102141498</v>
      </c>
      <c r="F36" s="107">
        <v>2533.5795080621001</v>
      </c>
      <c r="G36" s="107">
        <v>2461.7600053213901</v>
      </c>
      <c r="H36" s="107">
        <v>2509.0869255657599</v>
      </c>
      <c r="I36" s="107">
        <v>2483.5345973892299</v>
      </c>
      <c r="J36" s="107">
        <v>2726.9942571051402</v>
      </c>
      <c r="K36" s="107">
        <v>2712.2194033424098</v>
      </c>
      <c r="L36" s="107">
        <v>2898.8723002371698</v>
      </c>
      <c r="M36" s="107">
        <v>3090.66987242401</v>
      </c>
      <c r="N36" s="107">
        <v>3103.7079295222802</v>
      </c>
      <c r="O36" s="107">
        <v>2879.9368840288998</v>
      </c>
      <c r="P36" s="107">
        <v>2870.46515246134</v>
      </c>
      <c r="Q36" s="107">
        <v>3126.6425589861401</v>
      </c>
      <c r="R36" s="107">
        <v>2993.9096034171998</v>
      </c>
      <c r="S36" s="107">
        <v>2709.1836453105302</v>
      </c>
      <c r="T36" s="107">
        <v>2196.01591945473</v>
      </c>
      <c r="U36" s="107">
        <v>1540.0276958414699</v>
      </c>
      <c r="V36" s="107">
        <v>1142.39222276022</v>
      </c>
      <c r="W36" s="107">
        <v>1435.58659207761</v>
      </c>
      <c r="X36" s="107">
        <v>1595.06459719388</v>
      </c>
      <c r="Y36" s="107">
        <v>1869.5460903834601</v>
      </c>
      <c r="Z36" s="107">
        <v>2115.7187787808798</v>
      </c>
      <c r="AA36" s="107">
        <v>2296.7689300927</v>
      </c>
      <c r="AB36" s="107">
        <v>2551.5036334941201</v>
      </c>
      <c r="AC36" s="107">
        <v>2717.7221912659902</v>
      </c>
      <c r="AD36" s="107">
        <v>2799.8392116118998</v>
      </c>
      <c r="AE36" s="107">
        <v>2564.0175511121101</v>
      </c>
      <c r="AF36" s="107">
        <v>2459.3404925853501</v>
      </c>
      <c r="AG36" s="107">
        <v>2428.0152669203098</v>
      </c>
      <c r="AH36" s="107">
        <v>2431.1526376717002</v>
      </c>
      <c r="AI36" s="107">
        <v>2187.4549698607598</v>
      </c>
      <c r="AJ36" s="107">
        <v>2000.73881040468</v>
      </c>
      <c r="AK36" s="107">
        <v>1972.1995235638501</v>
      </c>
      <c r="AL36" s="107">
        <v>1947.16830328024</v>
      </c>
      <c r="AM36" s="107">
        <v>2023.54972184705</v>
      </c>
      <c r="AN36" s="107">
        <v>2064.6424061020298</v>
      </c>
      <c r="AO36" s="107">
        <v>2131.1705727989802</v>
      </c>
      <c r="AP36" s="107">
        <v>2058.9627323991299</v>
      </c>
      <c r="AQ36" s="107">
        <v>2043.81281203095</v>
      </c>
      <c r="AR36" s="107">
        <v>2035.4358269381601</v>
      </c>
      <c r="AS36" s="107">
        <v>2040.8907438562101</v>
      </c>
      <c r="AT36" s="107">
        <v>2082.02855869626</v>
      </c>
      <c r="AU36" s="107">
        <v>2129.65218884448</v>
      </c>
      <c r="AV36" s="107">
        <v>2050.8936714926099</v>
      </c>
      <c r="AW36" s="107">
        <v>2018.27900840179</v>
      </c>
      <c r="AX36" s="107">
        <v>2041.73122371518</v>
      </c>
      <c r="AY36" s="107">
        <v>2361.1951793980802</v>
      </c>
      <c r="AZ36" s="107">
        <v>2302.2115895793099</v>
      </c>
      <c r="BA36" s="107">
        <v>2184.73100274633</v>
      </c>
      <c r="BB36" s="107">
        <v>2267.1397531602802</v>
      </c>
      <c r="BC36" s="107">
        <v>2389.6447570956998</v>
      </c>
      <c r="BD36" s="107">
        <v>2418.84923954444</v>
      </c>
      <c r="BE36" s="107">
        <v>2473.9400065467698</v>
      </c>
      <c r="BF36" s="107">
        <v>2416.5893963610902</v>
      </c>
      <c r="BG36" s="107">
        <v>2369.3768768801001</v>
      </c>
      <c r="BH36" s="107">
        <v>2469.8809381727401</v>
      </c>
      <c r="BI36" s="107">
        <v>2505.0227668368402</v>
      </c>
      <c r="BJ36" s="107">
        <v>2350.1221683538502</v>
      </c>
      <c r="BK36" s="107">
        <v>2319.64296417591</v>
      </c>
      <c r="BL36" s="107">
        <v>2210.64414420307</v>
      </c>
      <c r="BM36" s="107">
        <v>2026.48161188484</v>
      </c>
      <c r="BN36" s="107">
        <v>1147.0826379820301</v>
      </c>
      <c r="BO36" s="107">
        <v>1836.31186153823</v>
      </c>
      <c r="BP36" s="107">
        <v>2090.7510154155698</v>
      </c>
      <c r="BQ36" s="107">
        <v>2304.4998453952398</v>
      </c>
      <c r="BR36" s="107">
        <v>2457.5434787353101</v>
      </c>
      <c r="BS36" s="107">
        <v>2492.53797275447</v>
      </c>
      <c r="BT36" s="107">
        <v>2530.27149531956</v>
      </c>
      <c r="BU36" s="107">
        <v>2624.1142134473298</v>
      </c>
      <c r="BV36" s="107">
        <v>2515.5567899433299</v>
      </c>
      <c r="BW36" s="107">
        <v>2424.4961954549599</v>
      </c>
      <c r="BX36" s="107">
        <v>2356.3880032883799</v>
      </c>
      <c r="BY36" s="107">
        <v>2290.0082229894701</v>
      </c>
      <c r="BZ36" s="107">
        <v>2215.82603703526</v>
      </c>
      <c r="CA36" s="107">
        <v>2176.0071433400599</v>
      </c>
      <c r="CB36" s="107">
        <v>2145.7995109569902</v>
      </c>
      <c r="CC36" s="107">
        <v>2099.5047629153901</v>
      </c>
      <c r="CD36" s="107">
        <v>1992.0826421818899</v>
      </c>
    </row>
    <row r="37" spans="3:82" x14ac:dyDescent="0.35">
      <c r="C37" s="69" t="s">
        <v>105</v>
      </c>
      <c r="D37" s="69" t="s">
        <v>10</v>
      </c>
      <c r="E37" s="107">
        <v>1410.2557625122499</v>
      </c>
      <c r="F37" s="107">
        <v>1648.78818827126</v>
      </c>
      <c r="G37" s="107">
        <v>1597.2844049128701</v>
      </c>
      <c r="H37" s="107">
        <v>1414.4596507643801</v>
      </c>
      <c r="I37" s="107">
        <v>1418.29692069983</v>
      </c>
      <c r="J37" s="107">
        <v>1664.6694109402499</v>
      </c>
      <c r="K37" s="107">
        <v>1562.4391333517799</v>
      </c>
      <c r="L37" s="107">
        <v>1770.67845966041</v>
      </c>
      <c r="M37" s="107">
        <v>1805.2828029925499</v>
      </c>
      <c r="N37" s="107">
        <v>1804.6477721072699</v>
      </c>
      <c r="O37" s="107">
        <v>1668.71825818817</v>
      </c>
      <c r="P37" s="107">
        <v>1705.30274793495</v>
      </c>
      <c r="Q37" s="107">
        <v>1904.3536074511901</v>
      </c>
      <c r="R37" s="107">
        <v>1787.9705826261099</v>
      </c>
      <c r="S37" s="107">
        <v>1747.4271032951799</v>
      </c>
      <c r="T37" s="107">
        <v>1710.5904761772899</v>
      </c>
      <c r="U37" s="107">
        <v>1466.34381694134</v>
      </c>
      <c r="V37" s="107">
        <v>1321.0137509423901</v>
      </c>
      <c r="W37" s="107">
        <v>1383.0050941091199</v>
      </c>
      <c r="X37" s="107">
        <v>1322.3346705353999</v>
      </c>
      <c r="Y37" s="107">
        <v>1204.93746429014</v>
      </c>
      <c r="Z37" s="107">
        <v>1476.28505882836</v>
      </c>
      <c r="AA37" s="107">
        <v>1495.6133608288601</v>
      </c>
      <c r="AB37" s="107">
        <v>1530.9690302756701</v>
      </c>
      <c r="AC37" s="107">
        <v>1668.4480755305699</v>
      </c>
      <c r="AD37" s="107">
        <v>1754.7353714706301</v>
      </c>
      <c r="AE37" s="107">
        <v>1613.07210689466</v>
      </c>
      <c r="AF37" s="107">
        <v>1571.9370336909899</v>
      </c>
      <c r="AG37" s="107">
        <v>1474.2219769942201</v>
      </c>
      <c r="AH37" s="107">
        <v>1594.68683389239</v>
      </c>
      <c r="AI37" s="107">
        <v>1559.00904786345</v>
      </c>
      <c r="AJ37" s="107">
        <v>1435.41240348518</v>
      </c>
      <c r="AK37" s="107">
        <v>1318.98979881846</v>
      </c>
      <c r="AL37" s="107">
        <v>1338.9761441032399</v>
      </c>
      <c r="AM37" s="107">
        <v>1427.2983000888</v>
      </c>
      <c r="AN37" s="107">
        <v>1400.63526275505</v>
      </c>
      <c r="AO37" s="107">
        <v>1478.6539390964001</v>
      </c>
      <c r="AP37" s="107">
        <v>1285.2096745352901</v>
      </c>
      <c r="AQ37" s="107">
        <v>1255.7637193513699</v>
      </c>
      <c r="AR37" s="107">
        <v>1249.9409453456401</v>
      </c>
      <c r="AS37" s="107">
        <v>1239.1901665574201</v>
      </c>
      <c r="AT37" s="107">
        <v>1278.49022546166</v>
      </c>
      <c r="AU37" s="107">
        <v>1374.3047560856201</v>
      </c>
      <c r="AV37" s="107">
        <v>1308.1845991882701</v>
      </c>
      <c r="AW37" s="107">
        <v>1358.06043022568</v>
      </c>
      <c r="AX37" s="107">
        <v>1362.3840284202799</v>
      </c>
      <c r="AY37" s="107">
        <v>1571.1153366093399</v>
      </c>
      <c r="AZ37" s="107">
        <v>1518.1732321918</v>
      </c>
      <c r="BA37" s="107">
        <v>1451.2078789565601</v>
      </c>
      <c r="BB37" s="107">
        <v>1532.84927518222</v>
      </c>
      <c r="BC37" s="107">
        <v>1571.54519448361</v>
      </c>
      <c r="BD37" s="107">
        <v>1561.4466342569899</v>
      </c>
      <c r="BE37" s="107">
        <v>1535.3324532777499</v>
      </c>
      <c r="BF37" s="107">
        <v>1405.00512115996</v>
      </c>
      <c r="BG37" s="107">
        <v>1409.4773778526601</v>
      </c>
      <c r="BH37" s="107">
        <v>1531.7322356702</v>
      </c>
      <c r="BI37" s="107">
        <v>1579.2125007459199</v>
      </c>
      <c r="BJ37" s="107">
        <v>1498.34476501372</v>
      </c>
      <c r="BK37" s="107">
        <v>1497.0374518835299</v>
      </c>
      <c r="BL37" s="107">
        <v>1506.01144491177</v>
      </c>
      <c r="BM37" s="107">
        <v>1319.6365053606301</v>
      </c>
      <c r="BN37" s="107">
        <v>547.49796892823304</v>
      </c>
      <c r="BO37" s="107">
        <v>1283.2670846758199</v>
      </c>
      <c r="BP37" s="107">
        <v>1345.0673688090101</v>
      </c>
      <c r="BQ37" s="107">
        <v>1430.90168506703</v>
      </c>
      <c r="BR37" s="107">
        <v>1464.21120516216</v>
      </c>
      <c r="BS37" s="107">
        <v>1386.7196750421001</v>
      </c>
      <c r="BT37" s="107">
        <v>1419.5218954234099</v>
      </c>
      <c r="BU37" s="107">
        <v>1486.1402984441499</v>
      </c>
      <c r="BV37" s="107">
        <v>1321.22427161839</v>
      </c>
      <c r="BW37" s="107">
        <v>1341.8255333319401</v>
      </c>
      <c r="BX37" s="107">
        <v>1394.9494852692601</v>
      </c>
      <c r="BY37" s="107">
        <v>1404.1106553760101</v>
      </c>
      <c r="BZ37" s="107">
        <v>1368.20306099395</v>
      </c>
      <c r="CA37" s="107">
        <v>1276.1217347566801</v>
      </c>
      <c r="CB37" s="107">
        <v>1299.39488240844</v>
      </c>
      <c r="CC37" s="107">
        <v>1240.0365349541801</v>
      </c>
      <c r="CD37" s="107">
        <v>1241.22050218969</v>
      </c>
    </row>
    <row r="38" spans="3:82" x14ac:dyDescent="0.35">
      <c r="C38" s="69" t="s">
        <v>106</v>
      </c>
      <c r="D38" s="69" t="s">
        <v>107</v>
      </c>
      <c r="E38" s="107">
        <v>628.38491654074596</v>
      </c>
      <c r="F38" s="107">
        <v>575.16190273110203</v>
      </c>
      <c r="G38" s="107">
        <v>649.79818177527795</v>
      </c>
      <c r="H38" s="107">
        <v>645.38290406865997</v>
      </c>
      <c r="I38" s="107">
        <v>634.42706893620402</v>
      </c>
      <c r="J38" s="107">
        <v>668.03188405778599</v>
      </c>
      <c r="K38" s="107">
        <v>740.56102150005302</v>
      </c>
      <c r="L38" s="107">
        <v>781.45754112726104</v>
      </c>
      <c r="M38" s="107">
        <v>740.39623572917105</v>
      </c>
      <c r="N38" s="107">
        <v>782.62060198716199</v>
      </c>
      <c r="O38" s="107">
        <v>667.07075291343801</v>
      </c>
      <c r="P38" s="107">
        <v>722.46195540478504</v>
      </c>
      <c r="Q38" s="107">
        <v>769.76636159758596</v>
      </c>
      <c r="R38" s="107">
        <v>748.85995499254398</v>
      </c>
      <c r="S38" s="107">
        <v>624.98350578512202</v>
      </c>
      <c r="T38" s="107">
        <v>690.80884085244099</v>
      </c>
      <c r="U38" s="107">
        <v>537.37662480489598</v>
      </c>
      <c r="V38" s="107">
        <v>532.58305074429597</v>
      </c>
      <c r="W38" s="107">
        <v>461.78515661740499</v>
      </c>
      <c r="X38" s="107">
        <v>544.28336059236699</v>
      </c>
      <c r="Y38" s="107">
        <v>530.83757988831496</v>
      </c>
      <c r="Z38" s="107">
        <v>580.01939879257498</v>
      </c>
      <c r="AA38" s="107">
        <v>621.61177485992005</v>
      </c>
      <c r="AB38" s="107">
        <v>636.44793035428995</v>
      </c>
      <c r="AC38" s="107">
        <v>669.47071229313599</v>
      </c>
      <c r="AD38" s="107">
        <v>685.38235330605005</v>
      </c>
      <c r="AE38" s="107">
        <v>665.40507684752095</v>
      </c>
      <c r="AF38" s="107">
        <v>659.44267974895695</v>
      </c>
      <c r="AG38" s="107">
        <v>652.80539564684295</v>
      </c>
      <c r="AH38" s="107">
        <v>551.18248660895904</v>
      </c>
      <c r="AI38" s="107">
        <v>626.01798125670803</v>
      </c>
      <c r="AJ38" s="107">
        <v>592.99157193166297</v>
      </c>
      <c r="AK38" s="107">
        <v>679.52223102666096</v>
      </c>
      <c r="AL38" s="107">
        <v>715.00427590877905</v>
      </c>
      <c r="AM38" s="107">
        <v>641.24388707529602</v>
      </c>
      <c r="AN38" s="107">
        <v>612.75803870397499</v>
      </c>
      <c r="AO38" s="107">
        <v>575.07752676935695</v>
      </c>
      <c r="AP38" s="107">
        <v>550.52726785094796</v>
      </c>
      <c r="AQ38" s="107">
        <v>576.23169547796601</v>
      </c>
      <c r="AR38" s="107">
        <v>627.46785403275203</v>
      </c>
      <c r="AS38" s="107">
        <v>693.33574172827696</v>
      </c>
      <c r="AT38" s="107">
        <v>1091.9794052513801</v>
      </c>
      <c r="AU38" s="107">
        <v>959.80638266482299</v>
      </c>
      <c r="AV38" s="107">
        <v>852.25715757917999</v>
      </c>
      <c r="AW38" s="107">
        <v>836.73602388009999</v>
      </c>
      <c r="AX38" s="107">
        <v>996.61766724995903</v>
      </c>
      <c r="AY38" s="107">
        <v>1022.66803388418</v>
      </c>
      <c r="AZ38" s="107">
        <v>961.80936237176695</v>
      </c>
      <c r="BA38" s="107">
        <v>716.51159662536998</v>
      </c>
      <c r="BB38" s="107">
        <v>692.69309579575997</v>
      </c>
      <c r="BC38" s="107">
        <v>720.42160607202197</v>
      </c>
      <c r="BD38" s="107">
        <v>711.77644832927899</v>
      </c>
      <c r="BE38" s="107">
        <v>666.20548291515399</v>
      </c>
      <c r="BF38" s="107">
        <v>702.01456523167997</v>
      </c>
      <c r="BG38" s="107">
        <v>784.60526911217698</v>
      </c>
      <c r="BH38" s="107">
        <v>810.19067662948203</v>
      </c>
      <c r="BI38" s="107">
        <v>815.87354397366698</v>
      </c>
      <c r="BJ38" s="107">
        <v>816.519287229317</v>
      </c>
      <c r="BK38" s="107">
        <v>717.38393509975299</v>
      </c>
      <c r="BL38" s="107">
        <v>802.87381549175802</v>
      </c>
      <c r="BM38" s="107">
        <v>822.69737473317002</v>
      </c>
      <c r="BN38" s="107">
        <v>598.25793218895103</v>
      </c>
      <c r="BO38" s="107">
        <v>722.86618303254397</v>
      </c>
      <c r="BP38" s="107">
        <v>631.646503902066</v>
      </c>
      <c r="BQ38" s="107">
        <v>659.58159616054797</v>
      </c>
      <c r="BR38" s="107">
        <v>717.13215542012995</v>
      </c>
      <c r="BS38" s="107">
        <v>924.92671131937902</v>
      </c>
      <c r="BT38" s="107">
        <v>814.86926842751598</v>
      </c>
      <c r="BU38" s="107">
        <v>924.73618632468504</v>
      </c>
      <c r="BV38" s="107">
        <v>838.18174612524604</v>
      </c>
      <c r="BW38" s="107">
        <v>785.19933108496105</v>
      </c>
      <c r="BX38" s="107">
        <v>831.71264492373098</v>
      </c>
      <c r="BY38" s="107">
        <v>792.50258263332796</v>
      </c>
      <c r="BZ38" s="107">
        <v>700.17241795094299</v>
      </c>
      <c r="CA38" s="107">
        <v>591.74421699400295</v>
      </c>
      <c r="CB38" s="107">
        <v>612.30991862141605</v>
      </c>
      <c r="CC38" s="107">
        <v>583.12865587962494</v>
      </c>
      <c r="CD38" s="107">
        <v>556.85492900954705</v>
      </c>
    </row>
    <row r="39" spans="3:82" x14ac:dyDescent="0.35">
      <c r="C39" s="69" t="s">
        <v>108</v>
      </c>
      <c r="D39" s="69" t="s">
        <v>12</v>
      </c>
      <c r="E39" s="107">
        <v>380.49276759112001</v>
      </c>
      <c r="F39" s="107">
        <v>476.76051886778203</v>
      </c>
      <c r="G39" s="107">
        <v>436.95158302941201</v>
      </c>
      <c r="H39" s="107">
        <v>444.89515302183901</v>
      </c>
      <c r="I39" s="107">
        <v>467.758093471047</v>
      </c>
      <c r="J39" s="107">
        <v>443.13357505731</v>
      </c>
      <c r="K39" s="107">
        <v>452.664705168426</v>
      </c>
      <c r="L39" s="107">
        <v>491.29445297693002</v>
      </c>
      <c r="M39" s="107">
        <v>513.863179143906</v>
      </c>
      <c r="N39" s="107">
        <v>539.666385208061</v>
      </c>
      <c r="O39" s="107">
        <v>519.077372696682</v>
      </c>
      <c r="P39" s="107">
        <v>461.24413347623602</v>
      </c>
      <c r="Q39" s="107">
        <v>496.44010661790702</v>
      </c>
      <c r="R39" s="107">
        <v>487.32339387863698</v>
      </c>
      <c r="S39" s="107">
        <v>453.17093074599302</v>
      </c>
      <c r="T39" s="107">
        <v>480.41800383778701</v>
      </c>
      <c r="U39" s="107">
        <v>438.70055329667002</v>
      </c>
      <c r="V39" s="107">
        <v>430.92122416217899</v>
      </c>
      <c r="W39" s="107">
        <v>421.80923453405802</v>
      </c>
      <c r="X39" s="107">
        <v>397.90230756047202</v>
      </c>
      <c r="Y39" s="107">
        <v>506.1465644324</v>
      </c>
      <c r="Z39" s="107">
        <v>461.64743259246399</v>
      </c>
      <c r="AA39" s="107">
        <v>500.47811521452201</v>
      </c>
      <c r="AB39" s="107">
        <v>532.01576328642705</v>
      </c>
      <c r="AC39" s="107">
        <v>589.58718198292195</v>
      </c>
      <c r="AD39" s="107">
        <v>573.17754367645</v>
      </c>
      <c r="AE39" s="107">
        <v>487.23895662821599</v>
      </c>
      <c r="AF39" s="107">
        <v>526.21029994937305</v>
      </c>
      <c r="AG39" s="107">
        <v>478.01600910761198</v>
      </c>
      <c r="AH39" s="107">
        <v>474.939880082343</v>
      </c>
      <c r="AI39" s="107">
        <v>491.08824157578101</v>
      </c>
      <c r="AJ39" s="107">
        <v>628.37587395119999</v>
      </c>
      <c r="AK39" s="107">
        <v>697.50427411723103</v>
      </c>
      <c r="AL39" s="107">
        <v>687.151002631133</v>
      </c>
      <c r="AM39" s="107">
        <v>668.78127132783095</v>
      </c>
      <c r="AN39" s="107">
        <v>698.80678772461499</v>
      </c>
      <c r="AO39" s="107">
        <v>688.14671044899603</v>
      </c>
      <c r="AP39" s="107">
        <v>648.56205708444804</v>
      </c>
      <c r="AQ39" s="107">
        <v>682.53542190642202</v>
      </c>
      <c r="AR39" s="107">
        <v>708.92671149574903</v>
      </c>
      <c r="AS39" s="107">
        <v>729.92796695951802</v>
      </c>
      <c r="AT39" s="107">
        <v>797.08558794974795</v>
      </c>
      <c r="AU39" s="107">
        <v>744.60940876168502</v>
      </c>
      <c r="AV39" s="107">
        <v>659.52895437424297</v>
      </c>
      <c r="AW39" s="107">
        <v>612.28624051058898</v>
      </c>
      <c r="AX39" s="107">
        <v>600.20851687271704</v>
      </c>
      <c r="AY39" s="107">
        <v>670.88752572430201</v>
      </c>
      <c r="AZ39" s="107">
        <v>630.52694091076705</v>
      </c>
      <c r="BA39" s="107">
        <v>651.56151231447598</v>
      </c>
      <c r="BB39" s="107">
        <v>648.54361365119098</v>
      </c>
      <c r="BC39" s="107">
        <v>667.19278783025095</v>
      </c>
      <c r="BD39" s="107">
        <v>691.28039982782695</v>
      </c>
      <c r="BE39" s="107">
        <v>675.94857869794305</v>
      </c>
      <c r="BF39" s="107">
        <v>653.52719462573805</v>
      </c>
      <c r="BG39" s="107">
        <v>624.31981226085099</v>
      </c>
      <c r="BH39" s="107">
        <v>576.25244604331203</v>
      </c>
      <c r="BI39" s="107">
        <v>584.18588886577095</v>
      </c>
      <c r="BJ39" s="107">
        <v>584.15807389505198</v>
      </c>
      <c r="BK39" s="107">
        <v>608.83374656676801</v>
      </c>
      <c r="BL39" s="107">
        <v>644.958113158738</v>
      </c>
      <c r="BM39" s="107">
        <v>642.41710136517202</v>
      </c>
      <c r="BN39" s="107">
        <v>508.80787378397702</v>
      </c>
      <c r="BO39" s="107">
        <v>702.18558620124497</v>
      </c>
      <c r="BP39" s="107">
        <v>803.21615707629098</v>
      </c>
      <c r="BQ39" s="107">
        <v>856.82712175738902</v>
      </c>
      <c r="BR39" s="107">
        <v>923.82983485674094</v>
      </c>
      <c r="BS39" s="107">
        <v>901.55070041884403</v>
      </c>
      <c r="BT39" s="107">
        <v>906.07691459527098</v>
      </c>
      <c r="BU39" s="107">
        <v>953.17423075388194</v>
      </c>
      <c r="BV39" s="107">
        <v>910.43284102115899</v>
      </c>
      <c r="BW39" s="107">
        <v>944.76398464725003</v>
      </c>
      <c r="BX39" s="107">
        <v>930.94558222632895</v>
      </c>
      <c r="BY39" s="107">
        <v>863.25472679337804</v>
      </c>
      <c r="BZ39" s="107">
        <v>731.144651799229</v>
      </c>
      <c r="CA39" s="107">
        <v>672.70250989174497</v>
      </c>
      <c r="CB39" s="107">
        <v>595.49261445753405</v>
      </c>
      <c r="CC39" s="107">
        <v>540.52502453350996</v>
      </c>
      <c r="CD39" s="107">
        <v>476.88219270074597</v>
      </c>
    </row>
    <row r="40" spans="3:82" x14ac:dyDescent="0.35">
      <c r="C40" s="69" t="s">
        <v>109</v>
      </c>
      <c r="D40" s="69" t="s">
        <v>13</v>
      </c>
      <c r="E40" s="107">
        <v>71.064448592711699</v>
      </c>
      <c r="F40" s="107">
        <v>72.493677162232899</v>
      </c>
      <c r="G40" s="107">
        <v>76.869242755038897</v>
      </c>
      <c r="H40" s="107">
        <v>96.609583785918204</v>
      </c>
      <c r="I40" s="107">
        <v>73.778414354122305</v>
      </c>
      <c r="J40" s="107">
        <v>76.155631616904202</v>
      </c>
      <c r="K40" s="107">
        <v>81.661436346945095</v>
      </c>
      <c r="L40" s="107">
        <v>71.634265110017296</v>
      </c>
      <c r="M40" s="107">
        <v>75.5242629114111</v>
      </c>
      <c r="N40" s="107">
        <v>72.6208574442268</v>
      </c>
      <c r="O40" s="107">
        <v>101.237326750292</v>
      </c>
      <c r="P40" s="107">
        <v>97.624312269246801</v>
      </c>
      <c r="Q40" s="107">
        <v>96.181224858027505</v>
      </c>
      <c r="R40" s="107">
        <v>82.797078769937002</v>
      </c>
      <c r="S40" s="107">
        <v>71.057489551668098</v>
      </c>
      <c r="T40" s="107">
        <v>89.654521072431706</v>
      </c>
      <c r="U40" s="107">
        <v>75.916170646560502</v>
      </c>
      <c r="V40" s="107">
        <v>73.837599079785505</v>
      </c>
      <c r="W40" s="107">
        <v>83.121664685505806</v>
      </c>
      <c r="X40" s="107">
        <v>86.288805441154594</v>
      </c>
      <c r="Y40" s="107">
        <v>83.802590561167705</v>
      </c>
      <c r="Z40" s="107">
        <v>112.45828793812601</v>
      </c>
      <c r="AA40" s="107">
        <v>125.332687770231</v>
      </c>
      <c r="AB40" s="107">
        <v>124.945979795285</v>
      </c>
      <c r="AC40" s="107">
        <v>109.855371092973</v>
      </c>
      <c r="AD40" s="107">
        <v>130.083054663778</v>
      </c>
      <c r="AE40" s="107">
        <v>118.002135601736</v>
      </c>
      <c r="AF40" s="107">
        <v>117.85192991139</v>
      </c>
      <c r="AG40" s="107">
        <v>136.031412048888</v>
      </c>
      <c r="AH40" s="107">
        <v>126.765699243867</v>
      </c>
      <c r="AI40" s="107">
        <v>107.70464244446801</v>
      </c>
      <c r="AJ40" s="107">
        <v>110.74729280691299</v>
      </c>
      <c r="AK40" s="107">
        <v>129.282452317728</v>
      </c>
      <c r="AL40" s="107">
        <v>125.771209344939</v>
      </c>
      <c r="AM40" s="107">
        <v>132.790713173195</v>
      </c>
      <c r="AN40" s="107">
        <v>118.06477156599</v>
      </c>
      <c r="AO40" s="107">
        <v>104.632395133583</v>
      </c>
      <c r="AP40" s="107">
        <v>109.91486457458301</v>
      </c>
      <c r="AQ40" s="107">
        <v>147.10471489199799</v>
      </c>
      <c r="AR40" s="107">
        <v>157.623481666392</v>
      </c>
      <c r="AS40" s="107">
        <v>162.100110692095</v>
      </c>
      <c r="AT40" s="107">
        <v>176.00000976343401</v>
      </c>
      <c r="AU40" s="107">
        <v>151.85836613779</v>
      </c>
      <c r="AV40" s="107">
        <v>158.39633355547701</v>
      </c>
      <c r="AW40" s="107">
        <v>181.46655373719301</v>
      </c>
      <c r="AX40" s="107">
        <v>172.56334269620601</v>
      </c>
      <c r="AY40" s="107">
        <v>143.06844872388601</v>
      </c>
      <c r="AZ40" s="107">
        <v>128.80888701509801</v>
      </c>
      <c r="BA40" s="107">
        <v>111.15827631659801</v>
      </c>
      <c r="BB40" s="107">
        <v>119.28576432701</v>
      </c>
      <c r="BC40" s="107">
        <v>134.73615699010099</v>
      </c>
      <c r="BD40" s="107">
        <v>139.82765937441201</v>
      </c>
      <c r="BE40" s="107">
        <v>136.474840852103</v>
      </c>
      <c r="BF40" s="107">
        <v>164.599577379859</v>
      </c>
      <c r="BG40" s="107">
        <v>168.67896176563701</v>
      </c>
      <c r="BH40" s="107">
        <v>159.03250942934699</v>
      </c>
      <c r="BI40" s="107">
        <v>184.01003763506901</v>
      </c>
      <c r="BJ40" s="107">
        <v>179.77005330719999</v>
      </c>
      <c r="BK40" s="107">
        <v>158.95393082388</v>
      </c>
      <c r="BL40" s="107">
        <v>161.81575632468599</v>
      </c>
      <c r="BM40" s="107">
        <v>138.999528052519</v>
      </c>
      <c r="BN40" s="107">
        <v>46.213088538022298</v>
      </c>
      <c r="BO40" s="107">
        <v>62.7630126102177</v>
      </c>
      <c r="BP40" s="107">
        <v>48.552492393121398</v>
      </c>
      <c r="BQ40" s="107">
        <v>55.520012359595498</v>
      </c>
      <c r="BR40" s="107">
        <v>55.743801117323002</v>
      </c>
      <c r="BS40" s="107">
        <v>106.90496092684199</v>
      </c>
      <c r="BT40" s="107">
        <v>107.08027835228199</v>
      </c>
      <c r="BU40" s="107">
        <v>118.19884088833599</v>
      </c>
      <c r="BV40" s="107">
        <v>152.065566052131</v>
      </c>
      <c r="BW40" s="107">
        <v>147.11893229664901</v>
      </c>
      <c r="BX40" s="107">
        <v>138.61814219191899</v>
      </c>
      <c r="BY40" s="107">
        <v>146.09285794369501</v>
      </c>
      <c r="BZ40" s="107">
        <v>150.198366884835</v>
      </c>
      <c r="CA40" s="107">
        <v>193.34904704149301</v>
      </c>
      <c r="CB40" s="107">
        <v>160.05612305679301</v>
      </c>
      <c r="CC40" s="107">
        <v>143.01497173180101</v>
      </c>
      <c r="CD40" s="107">
        <v>135.67552414530499</v>
      </c>
    </row>
    <row r="41" spans="3:82" x14ac:dyDescent="0.35">
      <c r="C41" s="69" t="s">
        <v>110</v>
      </c>
      <c r="D41" s="69" t="s">
        <v>14</v>
      </c>
      <c r="E41" s="107">
        <v>42.426176635483102</v>
      </c>
      <c r="F41" s="107">
        <v>19.460818778909701</v>
      </c>
      <c r="G41" s="107">
        <v>20.067220767328401</v>
      </c>
      <c r="H41" s="107">
        <v>39.888313011223502</v>
      </c>
      <c r="I41" s="107">
        <v>26.642399554487501</v>
      </c>
      <c r="J41" s="107">
        <v>18.337121105287</v>
      </c>
      <c r="K41" s="107">
        <v>25.794026770977901</v>
      </c>
      <c r="L41" s="107">
        <v>23.3868431809945</v>
      </c>
      <c r="M41" s="107">
        <v>18.671438768478101</v>
      </c>
      <c r="N41" s="107">
        <v>19.387126159015398</v>
      </c>
      <c r="O41" s="107">
        <v>17.652374815027699</v>
      </c>
      <c r="P41" s="107" t="s">
        <v>315</v>
      </c>
      <c r="Q41" s="107" t="s">
        <v>315</v>
      </c>
      <c r="R41" s="107">
        <v>11.8130291462434</v>
      </c>
      <c r="S41" s="107">
        <v>16.838113702234299</v>
      </c>
      <c r="T41" s="107">
        <v>13.480051416367001</v>
      </c>
      <c r="U41" s="107" t="s">
        <v>315</v>
      </c>
      <c r="V41" s="107">
        <v>10.028814591139501</v>
      </c>
      <c r="W41" s="107">
        <v>13.282228879984199</v>
      </c>
      <c r="X41" s="107">
        <v>9.4091871090065204</v>
      </c>
      <c r="Y41" s="107">
        <v>10.089418797656499</v>
      </c>
      <c r="Z41" s="107" t="s">
        <v>315</v>
      </c>
      <c r="AA41" s="107">
        <v>11.5256484560737</v>
      </c>
      <c r="AB41" s="107">
        <v>13.100971824670401</v>
      </c>
      <c r="AC41" s="107" t="s">
        <v>315</v>
      </c>
      <c r="AD41" s="107">
        <v>27.076041146072399</v>
      </c>
      <c r="AE41" s="107">
        <v>18.9315862308232</v>
      </c>
      <c r="AF41" s="107">
        <v>20.106208436512301</v>
      </c>
      <c r="AG41" s="107">
        <v>24.000335338692</v>
      </c>
      <c r="AH41" s="107">
        <v>24.3860548024204</v>
      </c>
      <c r="AI41" s="107">
        <v>24.318854679213299</v>
      </c>
      <c r="AJ41" s="107">
        <v>23.221307633270499</v>
      </c>
      <c r="AK41" s="107">
        <v>32.656990775940002</v>
      </c>
      <c r="AL41" s="107">
        <v>25.076999265470398</v>
      </c>
      <c r="AM41" s="107">
        <v>34.182330981488398</v>
      </c>
      <c r="AN41" s="107">
        <v>28.729474633934998</v>
      </c>
      <c r="AO41" s="107">
        <v>32.695758771887903</v>
      </c>
      <c r="AP41" s="107">
        <v>12.3184974896869</v>
      </c>
      <c r="AQ41" s="107">
        <v>15.9948463966311</v>
      </c>
      <c r="AR41" s="107" t="s">
        <v>315</v>
      </c>
      <c r="AS41" s="107">
        <v>6.4480284851327498</v>
      </c>
      <c r="AT41" s="107">
        <v>5.1163530032475402</v>
      </c>
      <c r="AU41" s="107">
        <v>6.4414055797200502</v>
      </c>
      <c r="AV41" s="107" t="s">
        <v>315</v>
      </c>
      <c r="AW41" s="107" t="s">
        <v>315</v>
      </c>
      <c r="AX41" s="107" t="s">
        <v>315</v>
      </c>
      <c r="AY41" s="107" t="s">
        <v>315</v>
      </c>
      <c r="AZ41" s="107">
        <v>9.2561908279187897</v>
      </c>
      <c r="BA41" s="107">
        <v>11.2613075688152</v>
      </c>
      <c r="BB41" s="107">
        <v>12.6454688282261</v>
      </c>
      <c r="BC41" s="107">
        <v>13.738045726367099</v>
      </c>
      <c r="BD41" s="107">
        <v>16.5965589001081</v>
      </c>
      <c r="BE41" s="107">
        <v>21.093100454656799</v>
      </c>
      <c r="BF41" s="107">
        <v>16.2207182759192</v>
      </c>
      <c r="BG41" s="107">
        <v>15.227619503429899</v>
      </c>
      <c r="BH41" s="107">
        <v>13.828085187311499</v>
      </c>
      <c r="BI41" s="107">
        <v>10.975647797432099</v>
      </c>
      <c r="BJ41" s="107">
        <v>9.2587728271281406</v>
      </c>
      <c r="BK41" s="107">
        <v>13.7092143123776</v>
      </c>
      <c r="BL41" s="107">
        <v>16.202405728237299</v>
      </c>
      <c r="BM41" s="107">
        <v>20.8477120566358</v>
      </c>
      <c r="BN41" s="107">
        <v>16.802366824619799</v>
      </c>
      <c r="BO41" s="107">
        <v>22.4929587833163</v>
      </c>
      <c r="BP41" s="107">
        <v>20.988796117599598</v>
      </c>
      <c r="BQ41" s="107">
        <v>18.043044073227101</v>
      </c>
      <c r="BR41" s="107">
        <v>18.933842139061898</v>
      </c>
      <c r="BS41" s="107">
        <v>26.424867478923801</v>
      </c>
      <c r="BT41" s="107">
        <v>28.0680762416929</v>
      </c>
      <c r="BU41" s="107">
        <v>25.1986886924281</v>
      </c>
      <c r="BV41" s="107">
        <v>20.876372810168899</v>
      </c>
      <c r="BW41" s="107">
        <v>19.7250877350275</v>
      </c>
      <c r="BX41" s="107">
        <v>13.6969061317116</v>
      </c>
      <c r="BY41" s="107">
        <v>15.5943229682549</v>
      </c>
      <c r="BZ41" s="107">
        <v>17.531141539807798</v>
      </c>
      <c r="CA41" s="107">
        <v>20.8282969675824</v>
      </c>
      <c r="CB41" s="107">
        <v>17.7033179833501</v>
      </c>
      <c r="CC41" s="107">
        <v>13.379533712535901</v>
      </c>
      <c r="CD41" s="107">
        <v>11.5204785814381</v>
      </c>
    </row>
    <row r="42" spans="3:82" x14ac:dyDescent="0.35">
      <c r="C42" s="69" t="s">
        <v>111</v>
      </c>
      <c r="D42" s="69" t="s">
        <v>112</v>
      </c>
      <c r="E42" s="107">
        <v>73.731351254785395</v>
      </c>
      <c r="F42" s="107">
        <v>71.459531152894897</v>
      </c>
      <c r="G42" s="107">
        <v>95.568948462577893</v>
      </c>
      <c r="H42" s="107">
        <v>81.109307940431407</v>
      </c>
      <c r="I42" s="107">
        <v>82.749405278783499</v>
      </c>
      <c r="J42" s="107">
        <v>88.485409322474098</v>
      </c>
      <c r="K42" s="107">
        <v>125.272170468553</v>
      </c>
      <c r="L42" s="107">
        <v>129.83356406725699</v>
      </c>
      <c r="M42" s="107">
        <v>110.869161421009</v>
      </c>
      <c r="N42" s="107">
        <v>120.99265514677001</v>
      </c>
      <c r="O42" s="107">
        <v>113.630813290928</v>
      </c>
      <c r="P42" s="107">
        <v>119.48566113555501</v>
      </c>
      <c r="Q42" s="107">
        <v>76.246822038918793</v>
      </c>
      <c r="R42" s="107">
        <v>85.581201077078902</v>
      </c>
      <c r="S42" s="107">
        <v>89.964621039737395</v>
      </c>
      <c r="T42" s="107">
        <v>83.284615063988994</v>
      </c>
      <c r="U42" s="107">
        <v>72.667496317889601</v>
      </c>
      <c r="V42" s="107">
        <v>68.945294538799303</v>
      </c>
      <c r="W42" s="107">
        <v>71.828063201017201</v>
      </c>
      <c r="X42" s="107">
        <v>73.723228805367</v>
      </c>
      <c r="Y42" s="107">
        <v>78.050043199783602</v>
      </c>
      <c r="Z42" s="107">
        <v>91.0112998297963</v>
      </c>
      <c r="AA42" s="107">
        <v>89.679296758359598</v>
      </c>
      <c r="AB42" s="107">
        <v>93.528779587598294</v>
      </c>
      <c r="AC42" s="107">
        <v>94.473479494443893</v>
      </c>
      <c r="AD42" s="107">
        <v>103.045774074394</v>
      </c>
      <c r="AE42" s="107">
        <v>123.91473133704901</v>
      </c>
      <c r="AF42" s="107">
        <v>102.56968799515199</v>
      </c>
      <c r="AG42" s="107">
        <v>104.55437259500199</v>
      </c>
      <c r="AH42" s="107">
        <v>109.557454676296</v>
      </c>
      <c r="AI42" s="107">
        <v>140.65808349317601</v>
      </c>
      <c r="AJ42" s="107">
        <v>107.718404364183</v>
      </c>
      <c r="AK42" s="107">
        <v>114.932836811602</v>
      </c>
      <c r="AL42" s="107">
        <v>106.552305069901</v>
      </c>
      <c r="AM42" s="107">
        <v>147.06299560713799</v>
      </c>
      <c r="AN42" s="107">
        <v>132.47360102267001</v>
      </c>
      <c r="AO42" s="107">
        <v>135.873214689718</v>
      </c>
      <c r="AP42" s="107">
        <v>128.83677131970799</v>
      </c>
      <c r="AQ42" s="107">
        <v>172.71647005329601</v>
      </c>
      <c r="AR42" s="107">
        <v>99.911203685725496</v>
      </c>
      <c r="AS42" s="107">
        <v>107.217233638058</v>
      </c>
      <c r="AT42" s="107">
        <v>150.04612346743301</v>
      </c>
      <c r="AU42" s="107">
        <v>156.303303147892</v>
      </c>
      <c r="AV42" s="107">
        <v>121.436272138671</v>
      </c>
      <c r="AW42" s="107">
        <v>92.662263860926103</v>
      </c>
      <c r="AX42" s="107">
        <v>127.955556009685</v>
      </c>
      <c r="AY42" s="107">
        <v>126.16730613929499</v>
      </c>
      <c r="AZ42" s="107">
        <v>137.31480673522501</v>
      </c>
      <c r="BA42" s="107">
        <v>103.17639281053199</v>
      </c>
      <c r="BB42" s="107">
        <v>106.195949300506</v>
      </c>
      <c r="BC42" s="107">
        <v>134.986264745787</v>
      </c>
      <c r="BD42" s="107">
        <v>113.919224369977</v>
      </c>
      <c r="BE42" s="107">
        <v>102.18645445365701</v>
      </c>
      <c r="BF42" s="107">
        <v>111.632039192109</v>
      </c>
      <c r="BG42" s="107">
        <v>127.495848263881</v>
      </c>
      <c r="BH42" s="107">
        <v>130.55143922305299</v>
      </c>
      <c r="BI42" s="107">
        <v>125.69406025670899</v>
      </c>
      <c r="BJ42" s="107">
        <v>141.68984453138401</v>
      </c>
      <c r="BK42" s="107">
        <v>166.18158114934801</v>
      </c>
      <c r="BL42" s="107">
        <v>150.12626486107399</v>
      </c>
      <c r="BM42" s="107">
        <v>126.796737368878</v>
      </c>
      <c r="BN42" s="107">
        <v>89.480758132284393</v>
      </c>
      <c r="BO42" s="107">
        <v>131.98166726358801</v>
      </c>
      <c r="BP42" s="107">
        <v>135.080093916252</v>
      </c>
      <c r="BQ42" s="107">
        <v>139.671148658357</v>
      </c>
      <c r="BR42" s="107">
        <v>151.95920322301899</v>
      </c>
      <c r="BS42" s="107">
        <v>164.36063192318201</v>
      </c>
      <c r="BT42" s="107">
        <v>156.32030500987901</v>
      </c>
      <c r="BU42" s="107">
        <v>142.63571817166101</v>
      </c>
      <c r="BV42" s="107">
        <v>140.50588011481599</v>
      </c>
      <c r="BW42" s="107">
        <v>126.110700760627</v>
      </c>
      <c r="BX42" s="107">
        <v>99.7608392976625</v>
      </c>
      <c r="BY42" s="107">
        <v>99.712011857424301</v>
      </c>
      <c r="BZ42" s="107">
        <v>95.915737882333602</v>
      </c>
      <c r="CA42" s="107">
        <v>103.334151126077</v>
      </c>
      <c r="CB42" s="107">
        <v>92.373949666128496</v>
      </c>
      <c r="CC42" s="107">
        <v>95.523648994745699</v>
      </c>
      <c r="CD42" s="107">
        <v>98.251923657114205</v>
      </c>
    </row>
    <row r="43" spans="3:82" x14ac:dyDescent="0.35">
      <c r="C43" s="69" t="s">
        <v>113</v>
      </c>
      <c r="D43" s="69" t="s">
        <v>114</v>
      </c>
      <c r="E43" s="107">
        <v>26.6677774697582</v>
      </c>
      <c r="F43" s="107">
        <v>28.511790622188599</v>
      </c>
      <c r="G43" s="107">
        <v>37.511074281639203</v>
      </c>
      <c r="H43" s="107" t="s">
        <v>315</v>
      </c>
      <c r="I43" s="107">
        <v>22.936088793958199</v>
      </c>
      <c r="J43" s="107">
        <v>26.182801944197799</v>
      </c>
      <c r="K43" s="107">
        <v>30.4062219130168</v>
      </c>
      <c r="L43" s="107">
        <v>23.979199452058801</v>
      </c>
      <c r="M43" s="107">
        <v>15.241766861148299</v>
      </c>
      <c r="N43" s="107">
        <v>19.617618966660299</v>
      </c>
      <c r="O43" s="107">
        <v>31.251509244958601</v>
      </c>
      <c r="P43" s="107">
        <v>27.723439692664002</v>
      </c>
      <c r="Q43" s="107">
        <v>27.8948778204851</v>
      </c>
      <c r="R43" s="107">
        <v>25.9682592439346</v>
      </c>
      <c r="S43" s="107">
        <v>32.753179886568397</v>
      </c>
      <c r="T43" s="107">
        <v>36.0544484648386</v>
      </c>
      <c r="U43" s="107">
        <v>75.806771952563693</v>
      </c>
      <c r="V43" s="107">
        <v>67.284226269557493</v>
      </c>
      <c r="W43" s="107">
        <v>60.729427241878703</v>
      </c>
      <c r="X43" s="107">
        <v>55.647137029349601</v>
      </c>
      <c r="Y43" s="107">
        <v>53.764387014543502</v>
      </c>
      <c r="Z43" s="107">
        <v>46.319089098687002</v>
      </c>
      <c r="AA43" s="107">
        <v>36.468565241116899</v>
      </c>
      <c r="AB43" s="107">
        <v>56.152516411942798</v>
      </c>
      <c r="AC43" s="107">
        <v>64.624882953237702</v>
      </c>
      <c r="AD43" s="107">
        <v>65.295357331248994</v>
      </c>
      <c r="AE43" s="107">
        <v>48.937276422566399</v>
      </c>
      <c r="AF43" s="107">
        <v>67.411833923045407</v>
      </c>
      <c r="AG43" s="107">
        <v>77.115754992534804</v>
      </c>
      <c r="AH43" s="107">
        <v>82.251793015044996</v>
      </c>
      <c r="AI43" s="107">
        <v>64.048648179294801</v>
      </c>
      <c r="AJ43" s="107">
        <v>64.7212456591771</v>
      </c>
      <c r="AK43" s="107">
        <v>64.389390170461994</v>
      </c>
      <c r="AL43" s="107">
        <v>57.690036812269298</v>
      </c>
      <c r="AM43" s="107">
        <v>40.049625116701201</v>
      </c>
      <c r="AN43" s="107">
        <v>51.213872937805903</v>
      </c>
      <c r="AO43" s="107">
        <v>50.356913444473498</v>
      </c>
      <c r="AP43" s="107">
        <v>39.424742601234399</v>
      </c>
      <c r="AQ43" s="107">
        <v>29.896995532332902</v>
      </c>
      <c r="AR43" s="107">
        <v>39.734153350716703</v>
      </c>
      <c r="AS43" s="107">
        <v>37.9794706764878</v>
      </c>
      <c r="AT43" s="107">
        <v>39.894540555046902</v>
      </c>
      <c r="AU43" s="107">
        <v>47.111422342002797</v>
      </c>
      <c r="AV43" s="107">
        <v>51.571274911668603</v>
      </c>
      <c r="AW43" s="107">
        <v>46.699592022715201</v>
      </c>
      <c r="AX43" s="107">
        <v>51.005098987349299</v>
      </c>
      <c r="AY43" s="107">
        <v>54.190506197972503</v>
      </c>
      <c r="AZ43" s="107">
        <v>46.501934482772199</v>
      </c>
      <c r="BA43" s="107">
        <v>48.562633776774398</v>
      </c>
      <c r="BB43" s="107">
        <v>48.010336505771498</v>
      </c>
      <c r="BC43" s="107">
        <v>61.065150892240801</v>
      </c>
      <c r="BD43" s="107">
        <v>46.099903752884501</v>
      </c>
      <c r="BE43" s="107">
        <v>25.744729602665501</v>
      </c>
      <c r="BF43" s="107">
        <v>22.190418123927198</v>
      </c>
      <c r="BG43" s="107">
        <v>28.163697259732501</v>
      </c>
      <c r="BH43" s="107">
        <v>26.8685613248843</v>
      </c>
      <c r="BI43" s="107">
        <v>35.819609820308401</v>
      </c>
      <c r="BJ43" s="107">
        <v>43.857154749549402</v>
      </c>
      <c r="BK43" s="107">
        <v>47.542299975293602</v>
      </c>
      <c r="BL43" s="107">
        <v>48.020781955678103</v>
      </c>
      <c r="BM43" s="107">
        <v>41.9882916202519</v>
      </c>
      <c r="BN43" s="107">
        <v>32.776390193387201</v>
      </c>
      <c r="BO43" s="107">
        <v>50.121201984503699</v>
      </c>
      <c r="BP43" s="107">
        <v>49.107571043676302</v>
      </c>
      <c r="BQ43" s="107">
        <v>47.257620284623599</v>
      </c>
      <c r="BR43" s="107">
        <v>45.538266919689697</v>
      </c>
      <c r="BS43" s="107">
        <v>42.2156043553288</v>
      </c>
      <c r="BT43" s="107">
        <v>54.395400177778797</v>
      </c>
      <c r="BU43" s="107">
        <v>46.815663684334503</v>
      </c>
      <c r="BV43" s="107">
        <v>44.265538585676303</v>
      </c>
      <c r="BW43" s="107">
        <v>47.741704331694599</v>
      </c>
      <c r="BX43" s="107">
        <v>43.2693323436215</v>
      </c>
      <c r="BY43" s="107">
        <v>25.009577047525099</v>
      </c>
      <c r="BZ43" s="107">
        <v>20.9897472893349</v>
      </c>
      <c r="CA43" s="107">
        <v>26.806242091217801</v>
      </c>
      <c r="CB43" s="107">
        <v>26.7399679388908</v>
      </c>
      <c r="CC43" s="107">
        <v>17.054528374990699</v>
      </c>
      <c r="CD43" s="107">
        <v>19.7950762978735</v>
      </c>
    </row>
    <row r="44" spans="3:82" x14ac:dyDescent="0.35">
      <c r="C44" s="69" t="s">
        <v>115</v>
      </c>
      <c r="D44" s="69" t="s">
        <v>17</v>
      </c>
      <c r="E44" s="107">
        <v>533.69808517116098</v>
      </c>
      <c r="F44" s="107">
        <v>491.03273613380702</v>
      </c>
      <c r="G44" s="107">
        <v>495.91614643510701</v>
      </c>
      <c r="H44" s="107">
        <v>381.701695301092</v>
      </c>
      <c r="I44" s="107">
        <v>443.77118225659802</v>
      </c>
      <c r="J44" s="107">
        <v>464.17584304481301</v>
      </c>
      <c r="K44" s="107">
        <v>447.34122331031602</v>
      </c>
      <c r="L44" s="107">
        <v>513.71561649211105</v>
      </c>
      <c r="M44" s="107">
        <v>637.65420811199999</v>
      </c>
      <c r="N44" s="107">
        <v>582.91719284404599</v>
      </c>
      <c r="O44" s="107">
        <v>624.35528888932402</v>
      </c>
      <c r="P44" s="107">
        <v>582.08545278192696</v>
      </c>
      <c r="Q44" s="107">
        <v>548.14956015663904</v>
      </c>
      <c r="R44" s="107">
        <v>522.04209435118798</v>
      </c>
      <c r="S44" s="107">
        <v>592.11713236540504</v>
      </c>
      <c r="T44" s="107">
        <v>563.32729818053303</v>
      </c>
      <c r="U44" s="107">
        <v>436.40407831983299</v>
      </c>
      <c r="V44" s="107">
        <v>489.49167145002502</v>
      </c>
      <c r="W44" s="107">
        <v>493.72533539013602</v>
      </c>
      <c r="X44" s="107">
        <v>452.748412571941</v>
      </c>
      <c r="Y44" s="107">
        <v>456.257807839387</v>
      </c>
      <c r="Z44" s="107">
        <v>489.31236763665999</v>
      </c>
      <c r="AA44" s="107">
        <v>594.44235295270005</v>
      </c>
      <c r="AB44" s="107">
        <v>528.12759722448095</v>
      </c>
      <c r="AC44" s="107">
        <v>521.77438140348704</v>
      </c>
      <c r="AD44" s="107">
        <v>530.930932244676</v>
      </c>
      <c r="AE44" s="107">
        <v>624.54016885908504</v>
      </c>
      <c r="AF44" s="107">
        <v>617.65525593576899</v>
      </c>
      <c r="AG44" s="107">
        <v>630.10212892966797</v>
      </c>
      <c r="AH44" s="107">
        <v>631.52682603302299</v>
      </c>
      <c r="AI44" s="107">
        <v>682.12258639685797</v>
      </c>
      <c r="AJ44" s="107">
        <v>666.73572897688496</v>
      </c>
      <c r="AK44" s="107">
        <v>626.319087533897</v>
      </c>
      <c r="AL44" s="107">
        <v>596.87552003883002</v>
      </c>
      <c r="AM44" s="107">
        <v>593.30739577372799</v>
      </c>
      <c r="AN44" s="107">
        <v>623.44813887337102</v>
      </c>
      <c r="AO44" s="107">
        <v>587.37598235986104</v>
      </c>
      <c r="AP44" s="107">
        <v>565.26565187334199</v>
      </c>
      <c r="AQ44" s="107">
        <v>530.55476800871895</v>
      </c>
      <c r="AR44" s="107">
        <v>541.97733299927404</v>
      </c>
      <c r="AS44" s="107">
        <v>512.63119959672304</v>
      </c>
      <c r="AT44" s="107">
        <v>522.19432893458304</v>
      </c>
      <c r="AU44" s="107">
        <v>595.96737525448805</v>
      </c>
      <c r="AV44" s="107">
        <v>594.78357859132097</v>
      </c>
      <c r="AW44" s="107">
        <v>619.40740133429404</v>
      </c>
      <c r="AX44" s="107">
        <v>679.83893074806394</v>
      </c>
      <c r="AY44" s="107">
        <v>712.56215901010398</v>
      </c>
      <c r="AZ44" s="107">
        <v>768.22742263950499</v>
      </c>
      <c r="BA44" s="107">
        <v>775.82253054390003</v>
      </c>
      <c r="BB44" s="107">
        <v>882.59187226614301</v>
      </c>
      <c r="BC44" s="107">
        <v>931.13750782428895</v>
      </c>
      <c r="BD44" s="107">
        <v>1014.8222170366701</v>
      </c>
      <c r="BE44" s="107">
        <v>964.41400220958894</v>
      </c>
      <c r="BF44" s="107">
        <v>1006.0966558582001</v>
      </c>
      <c r="BG44" s="107">
        <v>1065.02833395993</v>
      </c>
      <c r="BH44" s="107">
        <v>1100.7478424068099</v>
      </c>
      <c r="BI44" s="107">
        <v>1099.9799954386001</v>
      </c>
      <c r="BJ44" s="107">
        <v>1115.6000679429301</v>
      </c>
      <c r="BK44" s="107">
        <v>1145.96111854435</v>
      </c>
      <c r="BL44" s="107">
        <v>1154.9554449256</v>
      </c>
      <c r="BM44" s="107">
        <v>1102.3092845485501</v>
      </c>
      <c r="BN44" s="107">
        <v>911.51136474539305</v>
      </c>
      <c r="BO44" s="107">
        <v>1008.93809186884</v>
      </c>
      <c r="BP44" s="107">
        <v>1039.61720240716</v>
      </c>
      <c r="BQ44" s="107">
        <v>1057.3658607985999</v>
      </c>
      <c r="BR44" s="107">
        <v>1107.9725340406801</v>
      </c>
      <c r="BS44" s="107">
        <v>1082.4078006873001</v>
      </c>
      <c r="BT44" s="107">
        <v>1083.4177092195</v>
      </c>
      <c r="BU44" s="107">
        <v>1103.8249482052499</v>
      </c>
      <c r="BV44" s="107">
        <v>1167.2357039907999</v>
      </c>
      <c r="BW44" s="107">
        <v>1138.2628091701199</v>
      </c>
      <c r="BX44" s="107">
        <v>1077.8657869353101</v>
      </c>
      <c r="BY44" s="107">
        <v>1021.44818839425</v>
      </c>
      <c r="BZ44" s="107">
        <v>973.77869995879598</v>
      </c>
      <c r="CA44" s="107">
        <v>944.82467261657098</v>
      </c>
      <c r="CB44" s="107">
        <v>964.93291205392097</v>
      </c>
      <c r="CC44" s="107">
        <v>872.95386028569601</v>
      </c>
      <c r="CD44" s="107">
        <v>928.08218355555198</v>
      </c>
    </row>
    <row r="45" spans="3:82" x14ac:dyDescent="0.35">
      <c r="C45" s="69" t="s">
        <v>116</v>
      </c>
      <c r="D45" s="69" t="s">
        <v>117</v>
      </c>
      <c r="E45" s="107">
        <v>131.202159959282</v>
      </c>
      <c r="F45" s="107">
        <v>154.928556069466</v>
      </c>
      <c r="G45" s="107">
        <v>136.66928401040499</v>
      </c>
      <c r="H45" s="107">
        <v>132.31253257483399</v>
      </c>
      <c r="I45" s="107">
        <v>106.421647822861</v>
      </c>
      <c r="J45" s="107">
        <v>115.097129350636</v>
      </c>
      <c r="K45" s="107">
        <v>106.531307173465</v>
      </c>
      <c r="L45" s="107">
        <v>92.503945845165305</v>
      </c>
      <c r="M45" s="107">
        <v>99.465580542550697</v>
      </c>
      <c r="N45" s="107">
        <v>102.721611416847</v>
      </c>
      <c r="O45" s="107">
        <v>124.19093688087101</v>
      </c>
      <c r="P45" s="107">
        <v>143.82179419360401</v>
      </c>
      <c r="Q45" s="107">
        <v>141.243041952136</v>
      </c>
      <c r="R45" s="107">
        <v>140.246003513191</v>
      </c>
      <c r="S45" s="107">
        <v>131.00879769103199</v>
      </c>
      <c r="T45" s="107">
        <v>140.382898441273</v>
      </c>
      <c r="U45" s="107">
        <v>131.426915804288</v>
      </c>
      <c r="V45" s="107">
        <v>160.88194006869199</v>
      </c>
      <c r="W45" s="107">
        <v>157.25678076793801</v>
      </c>
      <c r="X45" s="107">
        <v>150.20664064555601</v>
      </c>
      <c r="Y45" s="107">
        <v>153.38630186176499</v>
      </c>
      <c r="Z45" s="107">
        <v>166.88331918219399</v>
      </c>
      <c r="AA45" s="107">
        <v>161.03404764548699</v>
      </c>
      <c r="AB45" s="107">
        <v>172.01158647357599</v>
      </c>
      <c r="AC45" s="107">
        <v>189.78212911549701</v>
      </c>
      <c r="AD45" s="107">
        <v>195.54620942847001</v>
      </c>
      <c r="AE45" s="107">
        <v>198.30696865254299</v>
      </c>
      <c r="AF45" s="107">
        <v>206.82027873881799</v>
      </c>
      <c r="AG45" s="107">
        <v>181.26464451509401</v>
      </c>
      <c r="AH45" s="107">
        <v>159.12168220899201</v>
      </c>
      <c r="AI45" s="107">
        <v>143.316111610523</v>
      </c>
      <c r="AJ45" s="107">
        <v>124.146576736672</v>
      </c>
      <c r="AK45" s="107">
        <v>111.920916121026</v>
      </c>
      <c r="AL45" s="107">
        <v>112.088931099615</v>
      </c>
      <c r="AM45" s="107">
        <v>104.626153368247</v>
      </c>
      <c r="AN45" s="107">
        <v>96.659028126779006</v>
      </c>
      <c r="AO45" s="107">
        <v>100.980863212128</v>
      </c>
      <c r="AP45" s="107">
        <v>106.04428492695401</v>
      </c>
      <c r="AQ45" s="107">
        <v>111.72399996644501</v>
      </c>
      <c r="AR45" s="107">
        <v>114.792919598876</v>
      </c>
      <c r="AS45" s="107">
        <v>126.850186897263</v>
      </c>
      <c r="AT45" s="107">
        <v>141.07802864238701</v>
      </c>
      <c r="AU45" s="107">
        <v>139.023255268686</v>
      </c>
      <c r="AV45" s="107">
        <v>122.72498648118901</v>
      </c>
      <c r="AW45" s="107">
        <v>137.18036324742801</v>
      </c>
      <c r="AX45" s="107">
        <v>132.25603768680801</v>
      </c>
      <c r="AY45" s="107">
        <v>162.42285494935899</v>
      </c>
      <c r="AZ45" s="107">
        <v>184.278274830203</v>
      </c>
      <c r="BA45" s="107">
        <v>253.43603104066801</v>
      </c>
      <c r="BB45" s="107">
        <v>280.45683815981499</v>
      </c>
      <c r="BC45" s="107">
        <v>272.127577533112</v>
      </c>
      <c r="BD45" s="107">
        <v>278.85059910461501</v>
      </c>
      <c r="BE45" s="107">
        <v>278.397789763422</v>
      </c>
      <c r="BF45" s="107">
        <v>305.08099631610702</v>
      </c>
      <c r="BG45" s="107">
        <v>290.77450173519702</v>
      </c>
      <c r="BH45" s="107">
        <v>371.97293055652699</v>
      </c>
      <c r="BI45" s="107">
        <v>431.11550458995703</v>
      </c>
      <c r="BJ45" s="107">
        <v>452.011469184389</v>
      </c>
      <c r="BK45" s="107">
        <v>474.82629999704102</v>
      </c>
      <c r="BL45" s="107">
        <v>441.733345950211</v>
      </c>
      <c r="BM45" s="107">
        <v>480.49697643539901</v>
      </c>
      <c r="BN45" s="107">
        <v>420.33685798321602</v>
      </c>
      <c r="BO45" s="107">
        <v>496.96652385729999</v>
      </c>
      <c r="BP45" s="107">
        <v>540.99069764170099</v>
      </c>
      <c r="BQ45" s="107">
        <v>440.60222240614598</v>
      </c>
      <c r="BR45" s="107">
        <v>477.699923443042</v>
      </c>
      <c r="BS45" s="107">
        <v>459.87238161479399</v>
      </c>
      <c r="BT45" s="107">
        <v>509.66115925845997</v>
      </c>
      <c r="BU45" s="107">
        <v>581.17608351327794</v>
      </c>
      <c r="BV45" s="107">
        <v>583.84565199339397</v>
      </c>
      <c r="BW45" s="107">
        <v>602.95310656122103</v>
      </c>
      <c r="BX45" s="107">
        <v>567.20388488084495</v>
      </c>
      <c r="BY45" s="107">
        <v>574.18298671987804</v>
      </c>
      <c r="BZ45" s="107">
        <v>578.98933684845304</v>
      </c>
      <c r="CA45" s="107">
        <v>560.53143337285599</v>
      </c>
      <c r="CB45" s="107">
        <v>568.28924234095496</v>
      </c>
      <c r="CC45" s="107">
        <v>557.00464095417794</v>
      </c>
      <c r="CD45" s="107">
        <v>539.52633027112597</v>
      </c>
    </row>
    <row r="46" spans="3:82" x14ac:dyDescent="0.35">
      <c r="C46" s="69" t="s">
        <v>118</v>
      </c>
      <c r="D46" s="69" t="s">
        <v>119</v>
      </c>
      <c r="E46" s="107">
        <v>45.0234582539412</v>
      </c>
      <c r="F46" s="107">
        <v>59.291176869339999</v>
      </c>
      <c r="G46" s="107">
        <v>40.759338794824103</v>
      </c>
      <c r="H46" s="107">
        <v>43.5884565043214</v>
      </c>
      <c r="I46" s="107">
        <v>50.466174276289202</v>
      </c>
      <c r="J46" s="107">
        <v>68.997027703659398</v>
      </c>
      <c r="K46" s="107">
        <v>66.512325493593593</v>
      </c>
      <c r="L46" s="107">
        <v>86.249271262395496</v>
      </c>
      <c r="M46" s="107">
        <v>84.451847571498305</v>
      </c>
      <c r="N46" s="107">
        <v>128.05130672580299</v>
      </c>
      <c r="O46" s="107">
        <v>100.891078345783</v>
      </c>
      <c r="P46" s="107">
        <v>96.862552259488496</v>
      </c>
      <c r="Q46" s="107">
        <v>128.94373409807599</v>
      </c>
      <c r="R46" s="107">
        <v>96.096571068760596</v>
      </c>
      <c r="S46" s="107">
        <v>61.288239420075399</v>
      </c>
      <c r="T46" s="107">
        <v>60.575277556400003</v>
      </c>
      <c r="U46" s="107">
        <v>61.5525073470519</v>
      </c>
      <c r="V46" s="107">
        <v>74.682168007917795</v>
      </c>
      <c r="W46" s="107">
        <v>56.4696021533371</v>
      </c>
      <c r="X46" s="107">
        <v>50.437207161850601</v>
      </c>
      <c r="Y46" s="107">
        <v>49.142775409368703</v>
      </c>
      <c r="Z46" s="107">
        <v>46.698311137491103</v>
      </c>
      <c r="AA46" s="107">
        <v>29.599814071196199</v>
      </c>
      <c r="AB46" s="107">
        <v>25.5131093377653</v>
      </c>
      <c r="AC46" s="107">
        <v>22.0312432008255</v>
      </c>
      <c r="AD46" s="107">
        <v>28.9457706481363</v>
      </c>
      <c r="AE46" s="107">
        <v>33.734870301001301</v>
      </c>
      <c r="AF46" s="107">
        <v>37.510173279653699</v>
      </c>
      <c r="AG46" s="107">
        <v>35.093185394820303</v>
      </c>
      <c r="AH46" s="107">
        <v>39.839612756529803</v>
      </c>
      <c r="AI46" s="107">
        <v>29.7699651751986</v>
      </c>
      <c r="AJ46" s="107">
        <v>30.871701869838098</v>
      </c>
      <c r="AK46" s="107">
        <v>29.780942650428099</v>
      </c>
      <c r="AL46" s="107">
        <v>40.046750649734598</v>
      </c>
      <c r="AM46" s="107">
        <v>47.769415032995802</v>
      </c>
      <c r="AN46" s="107">
        <v>43.751820159213203</v>
      </c>
      <c r="AO46" s="107">
        <v>46.798911369614402</v>
      </c>
      <c r="AP46" s="107">
        <v>51.469381658651301</v>
      </c>
      <c r="AQ46" s="107">
        <v>57.374157535607601</v>
      </c>
      <c r="AR46" s="107">
        <v>42.509733693165998</v>
      </c>
      <c r="AS46" s="107">
        <v>41.035985324159</v>
      </c>
      <c r="AT46" s="107">
        <v>41.403103207859097</v>
      </c>
      <c r="AU46" s="107">
        <v>43.483026600126699</v>
      </c>
      <c r="AV46" s="107">
        <v>33.492413396010001</v>
      </c>
      <c r="AW46" s="107">
        <v>37.3401843799899</v>
      </c>
      <c r="AX46" s="107">
        <v>36.9308816076868</v>
      </c>
      <c r="AY46" s="107">
        <v>37.288028158833797</v>
      </c>
      <c r="AZ46" s="107">
        <v>32.720502458077497</v>
      </c>
      <c r="BA46" s="107">
        <v>35.581033486244699</v>
      </c>
      <c r="BB46" s="107">
        <v>37.302413392984803</v>
      </c>
      <c r="BC46" s="107">
        <v>47.340063936856303</v>
      </c>
      <c r="BD46" s="107">
        <v>40.543195214993503</v>
      </c>
      <c r="BE46" s="107">
        <v>44.606399990722899</v>
      </c>
      <c r="BF46" s="107">
        <v>44.267830631445698</v>
      </c>
      <c r="BG46" s="107">
        <v>43.267703258993201</v>
      </c>
      <c r="BH46" s="107">
        <v>28.616766064431602</v>
      </c>
      <c r="BI46" s="107">
        <v>31.255388218546599</v>
      </c>
      <c r="BJ46" s="107">
        <v>27.214697990911699</v>
      </c>
      <c r="BK46" s="107">
        <v>37.1310298980965</v>
      </c>
      <c r="BL46" s="107">
        <v>53.577370640827503</v>
      </c>
      <c r="BM46" s="107">
        <v>39.630579273459702</v>
      </c>
      <c r="BN46" s="107">
        <v>19.5018387398908</v>
      </c>
      <c r="BO46" s="107">
        <v>36.733649063259399</v>
      </c>
      <c r="BP46" s="107">
        <v>32.915573882712799</v>
      </c>
      <c r="BQ46" s="107">
        <v>22.426328958400099</v>
      </c>
      <c r="BR46" s="107">
        <v>24.7605749434606</v>
      </c>
      <c r="BS46" s="107">
        <v>57.626247898206202</v>
      </c>
      <c r="BT46" s="107">
        <v>57.487696232194999</v>
      </c>
      <c r="BU46" s="107">
        <v>44.017084930485296</v>
      </c>
      <c r="BV46" s="107">
        <v>44.023782179683003</v>
      </c>
      <c r="BW46" s="107">
        <v>52.240782536756797</v>
      </c>
      <c r="BX46" s="107">
        <v>58.9057506863372</v>
      </c>
      <c r="BY46" s="107">
        <v>55.394751106241003</v>
      </c>
      <c r="BZ46" s="107">
        <v>58.496128459620401</v>
      </c>
      <c r="CA46" s="107">
        <v>61.103565961240001</v>
      </c>
      <c r="CB46" s="107">
        <v>67.660032783133403</v>
      </c>
      <c r="CC46" s="107">
        <v>71.880209339007493</v>
      </c>
      <c r="CD46" s="107">
        <v>69.432590991157696</v>
      </c>
    </row>
    <row r="47" spans="3:82" x14ac:dyDescent="0.35">
      <c r="C47" s="71" t="s">
        <v>120</v>
      </c>
      <c r="D47" s="71" t="s">
        <v>120</v>
      </c>
      <c r="E47" s="108">
        <v>8392.7743530737389</v>
      </c>
      <c r="F47" s="108">
        <v>8643.8959688868435</v>
      </c>
      <c r="G47" s="108">
        <v>8667.6177177045574</v>
      </c>
      <c r="H47" s="108">
        <v>8450.4625432317716</v>
      </c>
      <c r="I47" s="108">
        <v>8405.8090991896934</v>
      </c>
      <c r="J47" s="108">
        <v>9155.3675211375667</v>
      </c>
      <c r="K47" s="108">
        <v>9035.2249043719876</v>
      </c>
      <c r="L47" s="108">
        <v>9950.7039785151828</v>
      </c>
      <c r="M47" s="108">
        <v>10481.888190235089</v>
      </c>
      <c r="N47" s="108">
        <v>10446.693795205631</v>
      </c>
      <c r="O47" s="108">
        <v>9879.6914600391156</v>
      </c>
      <c r="P47" s="108">
        <v>9943.852159838747</v>
      </c>
      <c r="Q47" s="108">
        <v>10557.747345823938</v>
      </c>
      <c r="R47" s="108">
        <v>10200.958357209596</v>
      </c>
      <c r="S47" s="108">
        <v>9516.3809572586324</v>
      </c>
      <c r="T47" s="108">
        <v>8403.4219524226301</v>
      </c>
      <c r="U47" s="108">
        <v>6571.8115948398636</v>
      </c>
      <c r="V47" s="108">
        <v>5814.9341159182695</v>
      </c>
      <c r="W47" s="108">
        <v>6029.971513743084</v>
      </c>
      <c r="X47" s="108">
        <v>6272.1499434810485</v>
      </c>
      <c r="Y47" s="108">
        <v>6738.3160770507302</v>
      </c>
      <c r="Z47" s="108">
        <v>7507.0306072467492</v>
      </c>
      <c r="AA47" s="108">
        <v>8033.7259027389737</v>
      </c>
      <c r="AB47" s="108">
        <v>8511.9969859178582</v>
      </c>
      <c r="AC47" s="108">
        <v>8925.1924415004232</v>
      </c>
      <c r="AD47" s="108">
        <v>9197.3805367341538</v>
      </c>
      <c r="AE47" s="108">
        <v>8853.4851505024326</v>
      </c>
      <c r="AF47" s="108">
        <v>8646.2602370958029</v>
      </c>
      <c r="AG47" s="108">
        <v>8349.615304723955</v>
      </c>
      <c r="AH47" s="108">
        <v>8352.3166406734163</v>
      </c>
      <c r="AI47" s="108">
        <v>8044.664469715728</v>
      </c>
      <c r="AJ47" s="108">
        <v>7620.8163691500395</v>
      </c>
      <c r="AK47" s="108">
        <v>7617.4072284468766</v>
      </c>
      <c r="AL47" s="108">
        <v>7625.396860559792</v>
      </c>
      <c r="AM47" s="108">
        <v>7729.4212083684315</v>
      </c>
      <c r="AN47" s="108">
        <v>7824.0136599496727</v>
      </c>
      <c r="AO47" s="108">
        <v>7907.5785406976638</v>
      </c>
      <c r="AP47" s="108">
        <v>7553.1547407202706</v>
      </c>
      <c r="AQ47" s="108">
        <v>7587.1749603923308</v>
      </c>
      <c r="AR47" s="108">
        <v>7590.8414895903406</v>
      </c>
      <c r="AS47" s="108">
        <v>7679.4679277557307</v>
      </c>
      <c r="AT47" s="108">
        <v>8402.473327119953</v>
      </c>
      <c r="AU47" s="108">
        <v>8499.5694356785898</v>
      </c>
      <c r="AV47" s="108">
        <v>8060.4853193227973</v>
      </c>
      <c r="AW47" s="108">
        <v>8249.3154934077265</v>
      </c>
      <c r="AX47" s="108">
        <v>8517.1142820755449</v>
      </c>
      <c r="AY47" s="108">
        <v>9472.2727213456583</v>
      </c>
      <c r="AZ47" s="108">
        <v>9265.2951426082072</v>
      </c>
      <c r="BA47" s="108">
        <v>8873.0098743387098</v>
      </c>
      <c r="BB47" s="108">
        <v>9336.2586955059469</v>
      </c>
      <c r="BC47" s="108">
        <v>9636.4505173377165</v>
      </c>
      <c r="BD47" s="108">
        <v>9894.5265103983511</v>
      </c>
      <c r="BE47" s="108">
        <v>9877.2748063783747</v>
      </c>
      <c r="BF47" s="108">
        <v>9675.9157671964404</v>
      </c>
      <c r="BG47" s="108">
        <v>9756.6051944003102</v>
      </c>
      <c r="BH47" s="108">
        <v>10026.468573427361</v>
      </c>
      <c r="BI47" s="108">
        <v>10115.195865125163</v>
      </c>
      <c r="BJ47" s="108">
        <v>9756.8610606796683</v>
      </c>
      <c r="BK47" s="108">
        <v>9601.6929580045671</v>
      </c>
      <c r="BL47" s="108">
        <v>9610.4430546192489</v>
      </c>
      <c r="BM47" s="108">
        <v>8998.3495905728887</v>
      </c>
      <c r="BN47" s="108">
        <v>5845.195285174158</v>
      </c>
      <c r="BO47" s="108">
        <v>8555.1268410431712</v>
      </c>
      <c r="BP47" s="108">
        <v>9037.9249049218179</v>
      </c>
      <c r="BQ47" s="108">
        <v>9459.9376534834973</v>
      </c>
      <c r="BR47" s="108">
        <v>10016.727538855079</v>
      </c>
      <c r="BS47" s="108">
        <v>10236.786536172252</v>
      </c>
      <c r="BT47" s="108">
        <v>10411.725516352188</v>
      </c>
      <c r="BU47" s="108">
        <v>9195.847520765501</v>
      </c>
      <c r="BV47" s="108">
        <v>10215.333710900904</v>
      </c>
      <c r="BW47" s="108">
        <v>10135.104932098804</v>
      </c>
      <c r="BX47" s="108">
        <v>9947.52119677667</v>
      </c>
      <c r="BY47" s="108">
        <v>9673.9534249858807</v>
      </c>
      <c r="BZ47" s="108">
        <v>9195.847520765501</v>
      </c>
      <c r="CA47" s="108">
        <v>8869.2017957549779</v>
      </c>
      <c r="CB47" s="108">
        <v>8678.2821876141061</v>
      </c>
      <c r="CC47" s="108">
        <v>8363.7956769016764</v>
      </c>
      <c r="CD47" s="108">
        <v>8080.6755592687123</v>
      </c>
    </row>
    <row r="48" spans="3:82" x14ac:dyDescent="0.35">
      <c r="C48" s="7" t="s">
        <v>281</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s="7" customFormat="1" x14ac:dyDescent="0.35">
      <c r="A71" s="76"/>
      <c r="B71" s="76"/>
    </row>
    <row r="72" spans="1:79" s="7" customFormat="1" x14ac:dyDescent="0.35">
      <c r="A72" s="76"/>
      <c r="B72" s="76"/>
    </row>
    <row r="73" spans="1:79" s="7" customFormat="1" x14ac:dyDescent="0.35">
      <c r="A73" s="76"/>
      <c r="B73" s="76"/>
      <c r="C73" s="4"/>
    </row>
    <row r="80" spans="1:79" s="85" customFormat="1" hidden="1" x14ac:dyDescent="0.35">
      <c r="A80" s="105"/>
      <c r="B80" s="105"/>
    </row>
    <row r="81" spans="5:81" hidden="1" x14ac:dyDescent="0.35"/>
    <row r="82" spans="5: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5: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5: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5: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5: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5: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5: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5: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5: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5: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5: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5: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5: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5: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5: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90.81640625" style="13" customWidth="1"/>
    <col min="5" max="16384" width="10.81640625" style="13"/>
  </cols>
  <sheetData>
    <row r="1" spans="1:79" ht="28.5" x14ac:dyDescent="0.65">
      <c r="A1" s="76" t="s">
        <v>132</v>
      </c>
      <c r="C1" s="73" t="s">
        <v>133</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75"/>
      <c r="D2" s="8"/>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275</v>
      </c>
      <c r="B5" s="76" t="s">
        <v>276</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9.39</v>
      </c>
      <c r="J6" s="84">
        <v>10.71</v>
      </c>
      <c r="K6" s="61">
        <v>0.14057507987220452</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369.8</v>
      </c>
      <c r="J7" s="84">
        <v>375.57</v>
      </c>
      <c r="K7" s="61">
        <v>1.5603028664142649E-2</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69.34</v>
      </c>
      <c r="J9" s="84">
        <v>49.8</v>
      </c>
      <c r="K9" s="61">
        <v>-0.28179982693971739</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155.5</v>
      </c>
      <c r="J10" s="84">
        <v>138.47</v>
      </c>
      <c r="K10" s="61">
        <v>-0.10951768488745983</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820.37</v>
      </c>
      <c r="J11" s="84">
        <v>840.7</v>
      </c>
      <c r="K11" s="61">
        <v>2.478150103002319E-2</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32.31</v>
      </c>
      <c r="J12" s="84">
        <v>32.369999999999997</v>
      </c>
      <c r="K12" s="61">
        <v>1.8570102135559985E-3</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282.8</v>
      </c>
      <c r="J13" s="84">
        <v>247.61</v>
      </c>
      <c r="K13" s="61">
        <v>-0.12443422913719937</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126.4</v>
      </c>
      <c r="J14" s="84">
        <v>115.88</v>
      </c>
      <c r="K14" s="61">
        <v>-8.3227848101265933E-2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130.91999999999999</v>
      </c>
      <c r="J15" s="84">
        <v>142.38</v>
      </c>
      <c r="K15" s="61">
        <v>8.7534372135655403E-2</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15.58</v>
      </c>
      <c r="J16" s="84">
        <v>12.03</v>
      </c>
      <c r="K16" s="61">
        <v>-0.22785622593068044</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t="s">
        <v>315</v>
      </c>
      <c r="J17" s="84" t="s">
        <v>315</v>
      </c>
      <c r="K17" s="61" t="s">
        <v>266</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t="s">
        <v>315</v>
      </c>
      <c r="J18" s="84" t="s">
        <v>315</v>
      </c>
      <c r="K18" s="61" t="s">
        <v>266</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t="s">
        <v>315</v>
      </c>
      <c r="J19" s="84" t="s">
        <v>315</v>
      </c>
      <c r="K19" s="61" t="s">
        <v>266</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288.20999999999998</v>
      </c>
      <c r="J20" s="84">
        <v>275.58999999999997</v>
      </c>
      <c r="K20" s="61">
        <v>-4.3787516047326669E-2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116.48</v>
      </c>
      <c r="J21" s="84">
        <v>99.2</v>
      </c>
      <c r="K21" s="61">
        <v>-0.14835164835164838</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6.86</v>
      </c>
      <c r="J22" s="84" t="s">
        <v>315</v>
      </c>
      <c r="K22" s="61" t="s">
        <v>266</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2429.61</v>
      </c>
      <c r="J23" s="65">
        <v>2351.9700000000003</v>
      </c>
      <c r="K23" s="66">
        <v>-3.1955745983923256E-2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132</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107" t="s">
        <v>315</v>
      </c>
      <c r="F31" s="107" t="s">
        <v>315</v>
      </c>
      <c r="G31" s="107" t="s">
        <v>315</v>
      </c>
      <c r="H31" s="107" t="s">
        <v>315</v>
      </c>
      <c r="I31" s="107" t="s">
        <v>315</v>
      </c>
      <c r="J31" s="107" t="s">
        <v>315</v>
      </c>
      <c r="K31" s="107" t="s">
        <v>315</v>
      </c>
      <c r="L31" s="107" t="s">
        <v>315</v>
      </c>
      <c r="M31" s="107" t="s">
        <v>315</v>
      </c>
      <c r="N31" s="107" t="s">
        <v>315</v>
      </c>
      <c r="O31" s="107" t="s">
        <v>315</v>
      </c>
      <c r="P31" s="107" t="s">
        <v>315</v>
      </c>
      <c r="Q31" s="107" t="s">
        <v>315</v>
      </c>
      <c r="R31" s="107" t="s">
        <v>315</v>
      </c>
      <c r="S31" s="107" t="s">
        <v>315</v>
      </c>
      <c r="T31" s="107" t="s">
        <v>315</v>
      </c>
      <c r="U31" s="107" t="s">
        <v>315</v>
      </c>
      <c r="V31" s="107" t="s">
        <v>315</v>
      </c>
      <c r="W31" s="107" t="s">
        <v>315</v>
      </c>
      <c r="X31" s="107" t="s">
        <v>315</v>
      </c>
      <c r="Y31" s="107" t="s">
        <v>315</v>
      </c>
      <c r="Z31" s="107" t="s">
        <v>315</v>
      </c>
      <c r="AA31" s="107" t="s">
        <v>315</v>
      </c>
      <c r="AB31" s="107" t="s">
        <v>315</v>
      </c>
      <c r="AC31" s="107" t="s">
        <v>315</v>
      </c>
      <c r="AD31" s="107" t="s">
        <v>315</v>
      </c>
      <c r="AE31" s="107" t="s">
        <v>315</v>
      </c>
      <c r="AF31" s="107" t="s">
        <v>315</v>
      </c>
      <c r="AG31" s="107" t="s">
        <v>315</v>
      </c>
      <c r="AH31" s="107" t="s">
        <v>315</v>
      </c>
      <c r="AI31" s="107" t="s">
        <v>315</v>
      </c>
      <c r="AJ31" s="107" t="s">
        <v>315</v>
      </c>
      <c r="AK31" s="107" t="s">
        <v>315</v>
      </c>
      <c r="AL31" s="107" t="s">
        <v>315</v>
      </c>
      <c r="AM31" s="107" t="s">
        <v>315</v>
      </c>
      <c r="AN31" s="107" t="s">
        <v>315</v>
      </c>
      <c r="AO31" s="107" t="s">
        <v>315</v>
      </c>
      <c r="AP31" s="107" t="s">
        <v>315</v>
      </c>
      <c r="AQ31" s="107" t="s">
        <v>315</v>
      </c>
      <c r="AR31" s="107" t="s">
        <v>315</v>
      </c>
      <c r="AS31" s="107" t="s">
        <v>315</v>
      </c>
      <c r="AT31" s="107" t="s">
        <v>315</v>
      </c>
      <c r="AU31" s="107" t="s">
        <v>315</v>
      </c>
      <c r="AV31" s="107" t="s">
        <v>315</v>
      </c>
      <c r="AW31" s="107" t="s">
        <v>315</v>
      </c>
      <c r="AX31" s="107" t="s">
        <v>315</v>
      </c>
      <c r="AY31" s="107" t="s">
        <v>315</v>
      </c>
      <c r="AZ31" s="107" t="s">
        <v>315</v>
      </c>
      <c r="BA31" s="107" t="s">
        <v>315</v>
      </c>
      <c r="BB31" s="107" t="s">
        <v>315</v>
      </c>
      <c r="BC31" s="107" t="s">
        <v>315</v>
      </c>
      <c r="BD31" s="107" t="s">
        <v>315</v>
      </c>
      <c r="BE31" s="107" t="s">
        <v>315</v>
      </c>
      <c r="BF31" s="107" t="s">
        <v>315</v>
      </c>
      <c r="BG31" s="107" t="s">
        <v>315</v>
      </c>
      <c r="BH31" s="107" t="s">
        <v>315</v>
      </c>
      <c r="BI31" s="107" t="s">
        <v>315</v>
      </c>
      <c r="BJ31" s="107" t="s">
        <v>315</v>
      </c>
      <c r="BK31" s="107" t="s">
        <v>315</v>
      </c>
      <c r="BL31" s="107" t="s">
        <v>315</v>
      </c>
      <c r="BM31" s="107" t="s">
        <v>315</v>
      </c>
      <c r="BN31" s="107" t="s">
        <v>315</v>
      </c>
      <c r="BO31" s="107" t="s">
        <v>315</v>
      </c>
      <c r="BP31" s="107" t="s">
        <v>315</v>
      </c>
      <c r="BQ31" s="107" t="s">
        <v>315</v>
      </c>
      <c r="BR31" s="107" t="s">
        <v>315</v>
      </c>
      <c r="BS31" s="107" t="s">
        <v>315</v>
      </c>
      <c r="BT31" s="107" t="s">
        <v>315</v>
      </c>
      <c r="BU31" s="107" t="s">
        <v>315</v>
      </c>
      <c r="BV31" s="107" t="s">
        <v>315</v>
      </c>
      <c r="BW31" s="107" t="s">
        <v>315</v>
      </c>
      <c r="BX31" s="107" t="s">
        <v>315</v>
      </c>
      <c r="BY31" s="107" t="s">
        <v>315</v>
      </c>
      <c r="BZ31" s="107" t="s">
        <v>315</v>
      </c>
      <c r="CA31" s="107" t="s">
        <v>315</v>
      </c>
      <c r="CB31" s="107" t="s">
        <v>315</v>
      </c>
      <c r="CC31" s="107" t="s">
        <v>315</v>
      </c>
      <c r="CD31" s="107" t="s">
        <v>315</v>
      </c>
    </row>
    <row r="32" spans="1:93" x14ac:dyDescent="0.35">
      <c r="A32" s="7"/>
      <c r="B32" s="7"/>
      <c r="C32" s="69" t="s">
        <v>96</v>
      </c>
      <c r="D32" s="69" t="s">
        <v>97</v>
      </c>
      <c r="E32" s="107">
        <v>345.67947152050499</v>
      </c>
      <c r="F32" s="107">
        <v>307.34783681522799</v>
      </c>
      <c r="G32" s="107">
        <v>323.17102390211397</v>
      </c>
      <c r="H32" s="107">
        <v>389.22784029698198</v>
      </c>
      <c r="I32" s="107">
        <v>397.866966647357</v>
      </c>
      <c r="J32" s="107">
        <v>379.67277808488001</v>
      </c>
      <c r="K32" s="107">
        <v>377.306239986962</v>
      </c>
      <c r="L32" s="107">
        <v>388.89560422315799</v>
      </c>
      <c r="M32" s="107">
        <v>377.82978319178898</v>
      </c>
      <c r="N32" s="107">
        <v>413.12806021273599</v>
      </c>
      <c r="O32" s="107">
        <v>385.84563793140501</v>
      </c>
      <c r="P32" s="107">
        <v>432.95195979910801</v>
      </c>
      <c r="Q32" s="107">
        <v>401.18470967617202</v>
      </c>
      <c r="R32" s="107">
        <v>326.06173360330803</v>
      </c>
      <c r="S32" s="107">
        <v>323.67273609709702</v>
      </c>
      <c r="T32" s="107">
        <v>327.21978706935101</v>
      </c>
      <c r="U32" s="107">
        <v>352.22483862184703</v>
      </c>
      <c r="V32" s="107">
        <v>359.29546661747298</v>
      </c>
      <c r="W32" s="107">
        <v>342.475386911074</v>
      </c>
      <c r="X32" s="107">
        <v>357.539399111303</v>
      </c>
      <c r="Y32" s="107">
        <v>385.554782748327</v>
      </c>
      <c r="Z32" s="107">
        <v>398.61647881836501</v>
      </c>
      <c r="AA32" s="107">
        <v>377.96396407049502</v>
      </c>
      <c r="AB32" s="107">
        <v>400.17108920284801</v>
      </c>
      <c r="AC32" s="107">
        <v>407.53895315360103</v>
      </c>
      <c r="AD32" s="107">
        <v>405.51616957825502</v>
      </c>
      <c r="AE32" s="107">
        <v>400.10329333976102</v>
      </c>
      <c r="AF32" s="107">
        <v>421.88152005190602</v>
      </c>
      <c r="AG32" s="107">
        <v>415.06726543995802</v>
      </c>
      <c r="AH32" s="107">
        <v>461.25360331086301</v>
      </c>
      <c r="AI32" s="107">
        <v>439.811369928597</v>
      </c>
      <c r="AJ32" s="107">
        <v>433.854392683215</v>
      </c>
      <c r="AK32" s="107">
        <v>445.11778034401601</v>
      </c>
      <c r="AL32" s="107">
        <v>410.87522692559901</v>
      </c>
      <c r="AM32" s="107">
        <v>405.72338011187799</v>
      </c>
      <c r="AN32" s="107">
        <v>465.36718314270001</v>
      </c>
      <c r="AO32" s="107">
        <v>439.97698870760303</v>
      </c>
      <c r="AP32" s="107">
        <v>431.73006373352098</v>
      </c>
      <c r="AQ32" s="107">
        <v>484.19879922559898</v>
      </c>
      <c r="AR32" s="107">
        <v>460.64137524780398</v>
      </c>
      <c r="AS32" s="107">
        <v>479.11542806408801</v>
      </c>
      <c r="AT32" s="107">
        <v>447.30623519915599</v>
      </c>
      <c r="AU32" s="107">
        <v>462.91152848152899</v>
      </c>
      <c r="AV32" s="107">
        <v>463.88490738533</v>
      </c>
      <c r="AW32" s="107">
        <v>440.66239426854003</v>
      </c>
      <c r="AX32" s="107">
        <v>454.04835890940097</v>
      </c>
      <c r="AY32" s="107">
        <v>472.72415664641699</v>
      </c>
      <c r="AZ32" s="107">
        <v>461.541846721642</v>
      </c>
      <c r="BA32" s="107">
        <v>465.91012417550201</v>
      </c>
      <c r="BB32" s="107">
        <v>484.49505214721302</v>
      </c>
      <c r="BC32" s="107">
        <v>487.36624948275301</v>
      </c>
      <c r="BD32" s="107">
        <v>486.69903213461401</v>
      </c>
      <c r="BE32" s="107">
        <v>499.72281828193098</v>
      </c>
      <c r="BF32" s="107">
        <v>500.65821557325597</v>
      </c>
      <c r="BG32" s="107">
        <v>490.41211047863499</v>
      </c>
      <c r="BH32" s="107">
        <v>551.30082131313702</v>
      </c>
      <c r="BI32" s="107">
        <v>559.14182248918598</v>
      </c>
      <c r="BJ32" s="107">
        <v>497.759277968861</v>
      </c>
      <c r="BK32" s="107">
        <v>475.43458974881202</v>
      </c>
      <c r="BL32" s="107">
        <v>477.17977995834201</v>
      </c>
      <c r="BM32" s="107">
        <v>430.41926442758199</v>
      </c>
      <c r="BN32" s="107">
        <v>408.66695081242602</v>
      </c>
      <c r="BO32" s="107">
        <v>456.55510548302601</v>
      </c>
      <c r="BP32" s="107">
        <v>441.96599548533698</v>
      </c>
      <c r="BQ32" s="107">
        <v>447.42081540076299</v>
      </c>
      <c r="BR32" s="107">
        <v>488.20820982096899</v>
      </c>
      <c r="BS32" s="107">
        <v>492.741660465812</v>
      </c>
      <c r="BT32" s="107">
        <v>504.29059301863902</v>
      </c>
      <c r="BU32" s="107">
        <v>476.543128175905</v>
      </c>
      <c r="BV32" s="107">
        <v>435.74664359804001</v>
      </c>
      <c r="BW32" s="107">
        <v>438.769416252768</v>
      </c>
      <c r="BX32" s="107">
        <v>472.51342250026198</v>
      </c>
      <c r="BY32" s="107">
        <v>453.25027811214102</v>
      </c>
      <c r="BZ32" s="107">
        <v>441.15123088945302</v>
      </c>
      <c r="CA32" s="107">
        <v>441.06460001745</v>
      </c>
      <c r="CB32" s="107">
        <v>439.30786549804299</v>
      </c>
      <c r="CC32" s="107">
        <v>449.655501303677</v>
      </c>
      <c r="CD32" s="107">
        <v>457.59109916946898</v>
      </c>
    </row>
    <row r="33" spans="1:82" x14ac:dyDescent="0.35">
      <c r="A33" s="7"/>
      <c r="B33" s="7"/>
      <c r="C33" s="69" t="s">
        <v>98</v>
      </c>
      <c r="D33" s="69" t="s">
        <v>99</v>
      </c>
      <c r="E33" s="107">
        <v>23.1638919365985</v>
      </c>
      <c r="F33" s="107">
        <v>29.387869114026302</v>
      </c>
      <c r="G33" s="107">
        <v>35.810087169573997</v>
      </c>
      <c r="H33" s="107">
        <v>21.7524005955052</v>
      </c>
      <c r="I33" s="107">
        <v>24.0070490023659</v>
      </c>
      <c r="J33" s="107">
        <v>24.189244022010499</v>
      </c>
      <c r="K33" s="107">
        <v>29.8765654200513</v>
      </c>
      <c r="L33" s="107">
        <v>26.827311453114199</v>
      </c>
      <c r="M33" s="107">
        <v>33.7373061733852</v>
      </c>
      <c r="N33" s="107">
        <v>28.099955219280002</v>
      </c>
      <c r="O33" s="107">
        <v>30.549024553786399</v>
      </c>
      <c r="P33" s="107">
        <v>26.418266296478901</v>
      </c>
      <c r="Q33" s="107">
        <v>26.5309705998149</v>
      </c>
      <c r="R33" s="107">
        <v>26.949513308427299</v>
      </c>
      <c r="S33" s="107">
        <v>26.1720190205384</v>
      </c>
      <c r="T33" s="107">
        <v>20.363591415803</v>
      </c>
      <c r="U33" s="107">
        <v>13.347292226622599</v>
      </c>
      <c r="V33" s="107">
        <v>20.446342794152901</v>
      </c>
      <c r="W33" s="107">
        <v>29.909897114533599</v>
      </c>
      <c r="X33" s="107">
        <v>24.715376179928999</v>
      </c>
      <c r="Y33" s="107">
        <v>20.870133619752</v>
      </c>
      <c r="Z33" s="107">
        <v>27.591448009636999</v>
      </c>
      <c r="AA33" s="107">
        <v>29.5992803168824</v>
      </c>
      <c r="AB33" s="107">
        <v>21.975288691949601</v>
      </c>
      <c r="AC33" s="107">
        <v>24.2326440589265</v>
      </c>
      <c r="AD33" s="107">
        <v>29.3062251347996</v>
      </c>
      <c r="AE33" s="107">
        <v>25.356104260222001</v>
      </c>
      <c r="AF33" s="107">
        <v>17.657887651800198</v>
      </c>
      <c r="AG33" s="107">
        <v>11.8816192152953</v>
      </c>
      <c r="AH33" s="107">
        <v>17.7511248774872</v>
      </c>
      <c r="AI33" s="107">
        <v>27.829352709841501</v>
      </c>
      <c r="AJ33" s="107">
        <v>19.100468277017399</v>
      </c>
      <c r="AK33" s="107">
        <v>13.3408850766707</v>
      </c>
      <c r="AL33" s="107">
        <v>18.0036220046042</v>
      </c>
      <c r="AM33" s="107">
        <v>31.111791455857599</v>
      </c>
      <c r="AN33" s="107">
        <v>26.535291631794099</v>
      </c>
      <c r="AO33" s="107">
        <v>30.1299542891079</v>
      </c>
      <c r="AP33" s="107">
        <v>23.887176123883499</v>
      </c>
      <c r="AQ33" s="107">
        <v>30.4646760904247</v>
      </c>
      <c r="AR33" s="107">
        <v>28.4318331770911</v>
      </c>
      <c r="AS33" s="107">
        <v>23.287071637405301</v>
      </c>
      <c r="AT33" s="107">
        <v>30.487270854017702</v>
      </c>
      <c r="AU33" s="107">
        <v>39.077050492467102</v>
      </c>
      <c r="AV33" s="107">
        <v>36.1185584459853</v>
      </c>
      <c r="AW33" s="107">
        <v>34.014566122982998</v>
      </c>
      <c r="AX33" s="107">
        <v>40.749507002366002</v>
      </c>
      <c r="AY33" s="107">
        <v>44.820165835831901</v>
      </c>
      <c r="AZ33" s="107">
        <v>38.093995732228599</v>
      </c>
      <c r="BA33" s="107">
        <v>21.453070241760599</v>
      </c>
      <c r="BB33" s="107">
        <v>24.9955951207466</v>
      </c>
      <c r="BC33" s="107">
        <v>37.538645035861897</v>
      </c>
      <c r="BD33" s="107">
        <v>29.9461210780828</v>
      </c>
      <c r="BE33" s="107">
        <v>19.228203614681</v>
      </c>
      <c r="BF33" s="107">
        <v>27.974112091696298</v>
      </c>
      <c r="BG33" s="107">
        <v>33.612970885465103</v>
      </c>
      <c r="BH33" s="107">
        <v>36.154186513752201</v>
      </c>
      <c r="BI33" s="107">
        <v>33.721397210260697</v>
      </c>
      <c r="BJ33" s="107">
        <v>34.242075601595403</v>
      </c>
      <c r="BK33" s="107">
        <v>35.2683154715196</v>
      </c>
      <c r="BL33" s="107">
        <v>35.083403899841997</v>
      </c>
      <c r="BM33" s="107">
        <v>31.693178375504999</v>
      </c>
      <c r="BN33" s="107">
        <v>28.542874455042</v>
      </c>
      <c r="BO33" s="107">
        <v>37.625913438434402</v>
      </c>
      <c r="BP33" s="107">
        <v>30.7437769846508</v>
      </c>
      <c r="BQ33" s="107">
        <v>30.9432873001888</v>
      </c>
      <c r="BR33" s="107">
        <v>39.096062231518502</v>
      </c>
      <c r="BS33" s="107">
        <v>46.006507220216101</v>
      </c>
      <c r="BT33" s="107">
        <v>45.6711211120722</v>
      </c>
      <c r="BU33" s="107">
        <v>42.716701400110203</v>
      </c>
      <c r="BV33" s="107">
        <v>42.797673906192799</v>
      </c>
      <c r="BW33" s="107">
        <v>41.964787214752299</v>
      </c>
      <c r="BX33" s="107">
        <v>34.721260154020499</v>
      </c>
      <c r="BY33" s="107">
        <v>27.7623717462582</v>
      </c>
      <c r="BZ33" s="107">
        <v>37.007958580448701</v>
      </c>
      <c r="CA33" s="107">
        <v>45.304981641159699</v>
      </c>
      <c r="CB33" s="107">
        <v>38.626154024086802</v>
      </c>
      <c r="CC33" s="107">
        <v>28.991983274572299</v>
      </c>
      <c r="CD33" s="107">
        <v>35.915720139281099</v>
      </c>
    </row>
    <row r="34" spans="1:82" x14ac:dyDescent="0.35">
      <c r="A34" s="7"/>
      <c r="B34" s="7"/>
      <c r="C34" s="69" t="s">
        <v>100</v>
      </c>
      <c r="D34" s="69" t="s">
        <v>101</v>
      </c>
      <c r="E34" s="107">
        <v>97.170314697277604</v>
      </c>
      <c r="F34" s="107">
        <v>68.349092653970004</v>
      </c>
      <c r="G34" s="107">
        <v>107.24020671151401</v>
      </c>
      <c r="H34" s="107">
        <v>83.5873583559585</v>
      </c>
      <c r="I34" s="107">
        <v>85.929015123803595</v>
      </c>
      <c r="J34" s="107">
        <v>83.0433932766921</v>
      </c>
      <c r="K34" s="107">
        <v>99.758597535129098</v>
      </c>
      <c r="L34" s="107">
        <v>97.459780088427195</v>
      </c>
      <c r="M34" s="107">
        <v>93.1067269694868</v>
      </c>
      <c r="N34" s="107">
        <v>80.347987460709703</v>
      </c>
      <c r="O34" s="107">
        <v>78.159140557253806</v>
      </c>
      <c r="P34" s="107">
        <v>61.039018275063199</v>
      </c>
      <c r="Q34" s="107">
        <v>43.987081010098301</v>
      </c>
      <c r="R34" s="107">
        <v>38.789396092076899</v>
      </c>
      <c r="S34" s="107">
        <v>29.7905293617845</v>
      </c>
      <c r="T34" s="107">
        <v>27.756612079131699</v>
      </c>
      <c r="U34" s="107">
        <v>14.935608326897199</v>
      </c>
      <c r="V34" s="107">
        <v>12.0622632041775</v>
      </c>
      <c r="W34" s="107">
        <v>12.0975483436026</v>
      </c>
      <c r="X34" s="107">
        <v>19.006726366884099</v>
      </c>
      <c r="Y34" s="107">
        <v>14.076157927080301</v>
      </c>
      <c r="Z34" s="107">
        <v>25.363047076440299</v>
      </c>
      <c r="AA34" s="107">
        <v>37.529064179478901</v>
      </c>
      <c r="AB34" s="107">
        <v>37.116489999155696</v>
      </c>
      <c r="AC34" s="107">
        <v>50.303349636162103</v>
      </c>
      <c r="AD34" s="107">
        <v>42.579121376266798</v>
      </c>
      <c r="AE34" s="107">
        <v>28.1793734705224</v>
      </c>
      <c r="AF34" s="107">
        <v>27.612733120204101</v>
      </c>
      <c r="AG34" s="107">
        <v>26.267585893490399</v>
      </c>
      <c r="AH34" s="107">
        <v>26.507913524906598</v>
      </c>
      <c r="AI34" s="107">
        <v>25.6375983496091</v>
      </c>
      <c r="AJ34" s="107">
        <v>31.3201836983053</v>
      </c>
      <c r="AK34" s="107">
        <v>36.018432154488103</v>
      </c>
      <c r="AL34" s="107">
        <v>39.468861388291899</v>
      </c>
      <c r="AM34" s="107">
        <v>35.599080798089901</v>
      </c>
      <c r="AN34" s="107">
        <v>31.629689512655698</v>
      </c>
      <c r="AO34" s="107">
        <v>36.470094307787598</v>
      </c>
      <c r="AP34" s="107">
        <v>29.712920149265901</v>
      </c>
      <c r="AQ34" s="107">
        <v>28.2012535268188</v>
      </c>
      <c r="AR34" s="107">
        <v>18.217209967989</v>
      </c>
      <c r="AS34" s="107">
        <v>33.136160715918599</v>
      </c>
      <c r="AT34" s="107">
        <v>48.171927858130204</v>
      </c>
      <c r="AU34" s="107">
        <v>49.688781255157203</v>
      </c>
      <c r="AV34" s="107">
        <v>43.905815880665401</v>
      </c>
      <c r="AW34" s="107">
        <v>42.011057141425901</v>
      </c>
      <c r="AX34" s="107">
        <v>55.555131883719</v>
      </c>
      <c r="AY34" s="107">
        <v>46.5812565612271</v>
      </c>
      <c r="AZ34" s="107">
        <v>38.282935565031998</v>
      </c>
      <c r="BA34" s="107">
        <v>49.916839934334298</v>
      </c>
      <c r="BB34" s="107">
        <v>50.6291809547429</v>
      </c>
      <c r="BC34" s="107">
        <v>51.147508524903799</v>
      </c>
      <c r="BD34" s="107">
        <v>40.8892541279357</v>
      </c>
      <c r="BE34" s="107">
        <v>46.150774770599199</v>
      </c>
      <c r="BF34" s="107">
        <v>49.400591165313003</v>
      </c>
      <c r="BG34" s="107">
        <v>55.950651935502599</v>
      </c>
      <c r="BH34" s="107">
        <v>57.3588717461787</v>
      </c>
      <c r="BI34" s="107">
        <v>58.2947902747838</v>
      </c>
      <c r="BJ34" s="107">
        <v>54.378252644050001</v>
      </c>
      <c r="BK34" s="107">
        <v>49.826290718557402</v>
      </c>
      <c r="BL34" s="107">
        <v>44.692244715147801</v>
      </c>
      <c r="BM34" s="107">
        <v>40.611817566403602</v>
      </c>
      <c r="BN34" s="107">
        <v>11.8624871109021</v>
      </c>
      <c r="BO34" s="107">
        <v>24.762700236847301</v>
      </c>
      <c r="BP34" s="107">
        <v>33.087515143565</v>
      </c>
      <c r="BQ34" s="107">
        <v>43.439091336714</v>
      </c>
      <c r="BR34" s="107">
        <v>46.3289720779512</v>
      </c>
      <c r="BS34" s="107">
        <v>50.622110270069101</v>
      </c>
      <c r="BT34" s="107">
        <v>55.912226930323499</v>
      </c>
      <c r="BU34" s="107">
        <v>68.712477412992598</v>
      </c>
      <c r="BV34" s="107">
        <v>73.123802689285</v>
      </c>
      <c r="BW34" s="107">
        <v>66.819579275424005</v>
      </c>
      <c r="BX34" s="107">
        <v>74.7434941994007</v>
      </c>
      <c r="BY34" s="107">
        <v>64.749296143394304</v>
      </c>
      <c r="BZ34" s="107">
        <v>71.182575534342206</v>
      </c>
      <c r="CA34" s="107">
        <v>61.944774367779097</v>
      </c>
      <c r="CB34" s="107">
        <v>53.481748178700201</v>
      </c>
      <c r="CC34" s="107">
        <v>51.871960068342602</v>
      </c>
      <c r="CD34" s="107">
        <v>45.685885507334802</v>
      </c>
    </row>
    <row r="35" spans="1:82" x14ac:dyDescent="0.35">
      <c r="A35" s="7"/>
      <c r="B35" s="7"/>
      <c r="C35" s="69" t="s">
        <v>102</v>
      </c>
      <c r="D35" s="69" t="s">
        <v>103</v>
      </c>
      <c r="E35" s="107">
        <v>189.21635089161401</v>
      </c>
      <c r="F35" s="107">
        <v>22.658656771180802</v>
      </c>
      <c r="G35" s="107">
        <v>125.76467063996</v>
      </c>
      <c r="H35" s="107">
        <v>198.50916519120901</v>
      </c>
      <c r="I35" s="107">
        <v>146.44911243267299</v>
      </c>
      <c r="J35" s="107">
        <v>127.200510896605</v>
      </c>
      <c r="K35" s="107">
        <v>51.701861551367898</v>
      </c>
      <c r="L35" s="107">
        <v>155.43019380111801</v>
      </c>
      <c r="M35" s="107">
        <v>108.606046688004</v>
      </c>
      <c r="N35" s="107">
        <v>130.64183405658099</v>
      </c>
      <c r="O35" s="107">
        <v>123.597800287607</v>
      </c>
      <c r="P35" s="107">
        <v>131.84561296771</v>
      </c>
      <c r="Q35" s="107">
        <v>170.380109143737</v>
      </c>
      <c r="R35" s="107">
        <v>167.70942105122</v>
      </c>
      <c r="S35" s="107">
        <v>109.212943846828</v>
      </c>
      <c r="T35" s="107">
        <v>39.501737030737701</v>
      </c>
      <c r="U35" s="107">
        <v>31.092775746242499</v>
      </c>
      <c r="V35" s="107">
        <v>30.235283247082101</v>
      </c>
      <c r="W35" s="107">
        <v>126.702543922172</v>
      </c>
      <c r="X35" s="107">
        <v>253.971463992785</v>
      </c>
      <c r="Y35" s="107">
        <v>323.30823275966401</v>
      </c>
      <c r="Z35" s="107">
        <v>367.59572386720703</v>
      </c>
      <c r="AA35" s="107">
        <v>256.29784716456101</v>
      </c>
      <c r="AB35" s="107">
        <v>299.69714019045603</v>
      </c>
      <c r="AC35" s="107">
        <v>370.35195609834801</v>
      </c>
      <c r="AD35" s="107">
        <v>341.77899841997998</v>
      </c>
      <c r="AE35" s="107">
        <v>280.57401962069503</v>
      </c>
      <c r="AF35" s="107">
        <v>289.699737889657</v>
      </c>
      <c r="AG35" s="107">
        <v>221.42561766203201</v>
      </c>
      <c r="AH35" s="107">
        <v>186.498959895865</v>
      </c>
      <c r="AI35" s="107">
        <v>124.537026979434</v>
      </c>
      <c r="AJ35" s="107">
        <v>90.928192164068193</v>
      </c>
      <c r="AK35" s="107">
        <v>116.637863722679</v>
      </c>
      <c r="AL35" s="107">
        <v>158.94276889135301</v>
      </c>
      <c r="AM35" s="107">
        <v>145.504090736596</v>
      </c>
      <c r="AN35" s="107">
        <v>143.386212840664</v>
      </c>
      <c r="AO35" s="107">
        <v>154.51864328339201</v>
      </c>
      <c r="AP35" s="107">
        <v>173.44165836558801</v>
      </c>
      <c r="AQ35" s="107">
        <v>150.405340234726</v>
      </c>
      <c r="AR35" s="107">
        <v>129.14237844701699</v>
      </c>
      <c r="AS35" s="107">
        <v>144.34113883955399</v>
      </c>
      <c r="AT35" s="107">
        <v>213.07334524913099</v>
      </c>
      <c r="AU35" s="107">
        <v>218.90551207117699</v>
      </c>
      <c r="AV35" s="107">
        <v>195.974559788585</v>
      </c>
      <c r="AW35" s="107">
        <v>183.06461758558899</v>
      </c>
      <c r="AX35" s="107">
        <v>245.60094455856</v>
      </c>
      <c r="AY35" s="107">
        <v>218.14989972800001</v>
      </c>
      <c r="AZ35" s="107">
        <v>180.411828922675</v>
      </c>
      <c r="BA35" s="107">
        <v>163.90055390932599</v>
      </c>
      <c r="BB35" s="107">
        <v>172.08283396285699</v>
      </c>
      <c r="BC35" s="107">
        <v>163.118281989233</v>
      </c>
      <c r="BD35" s="107">
        <v>136.90198461451399</v>
      </c>
      <c r="BE35" s="107">
        <v>111.700642293031</v>
      </c>
      <c r="BF35" s="107">
        <v>111.32798074148199</v>
      </c>
      <c r="BG35" s="107">
        <v>85.459725677955205</v>
      </c>
      <c r="BH35" s="107">
        <v>47.749622844729402</v>
      </c>
      <c r="BI35" s="107">
        <v>61.667563673320799</v>
      </c>
      <c r="BJ35" s="107">
        <v>67.557917099940397</v>
      </c>
      <c r="BK35" s="107">
        <v>96.036694926559306</v>
      </c>
      <c r="BL35" s="107">
        <v>147.14938924251999</v>
      </c>
      <c r="BM35" s="107">
        <v>196.67178615736</v>
      </c>
      <c r="BN35" s="107">
        <v>73.734153814023799</v>
      </c>
      <c r="BO35" s="107">
        <v>169.51911601576899</v>
      </c>
      <c r="BP35" s="107">
        <v>275.05699386150502</v>
      </c>
      <c r="BQ35" s="107">
        <v>217.958703719022</v>
      </c>
      <c r="BR35" s="107">
        <v>184.10653182202</v>
      </c>
      <c r="BS35" s="107">
        <v>114.286431815675</v>
      </c>
      <c r="BT35" s="107">
        <v>76.259960411894596</v>
      </c>
      <c r="BU35" s="107">
        <v>112.52538146375601</v>
      </c>
      <c r="BV35" s="107">
        <v>114.341633570346</v>
      </c>
      <c r="BW35" s="107">
        <v>133.92834237207899</v>
      </c>
      <c r="BX35" s="107">
        <v>145.481268247293</v>
      </c>
      <c r="BY35" s="107">
        <v>158.22735348693701</v>
      </c>
      <c r="BZ35" s="107">
        <v>152.298622976492</v>
      </c>
      <c r="CA35" s="107">
        <v>153.73309631313899</v>
      </c>
      <c r="CB35" s="107">
        <v>149.07505763677801</v>
      </c>
      <c r="CC35" s="107">
        <v>150.19764565630501</v>
      </c>
      <c r="CD35" s="107">
        <v>126.983536582672</v>
      </c>
    </row>
    <row r="36" spans="1:82" x14ac:dyDescent="0.35">
      <c r="A36" s="7"/>
      <c r="B36" s="7"/>
      <c r="C36" s="69" t="s">
        <v>104</v>
      </c>
      <c r="D36" s="69" t="s">
        <v>8</v>
      </c>
      <c r="E36" s="107">
        <v>910.50726887529402</v>
      </c>
      <c r="F36" s="107">
        <v>843.59428248466895</v>
      </c>
      <c r="G36" s="107">
        <v>783.04956586787102</v>
      </c>
      <c r="H36" s="107">
        <v>820.71886214072197</v>
      </c>
      <c r="I36" s="107">
        <v>774.21525364898798</v>
      </c>
      <c r="J36" s="107">
        <v>882.489156129001</v>
      </c>
      <c r="K36" s="107">
        <v>934.72659794771801</v>
      </c>
      <c r="L36" s="107">
        <v>1016.71649946536</v>
      </c>
      <c r="M36" s="107">
        <v>1049.21446763575</v>
      </c>
      <c r="N36" s="107">
        <v>980.45669868026403</v>
      </c>
      <c r="O36" s="107">
        <v>875.55630982161301</v>
      </c>
      <c r="P36" s="107">
        <v>895.04970247972699</v>
      </c>
      <c r="Q36" s="107">
        <v>956.62554479436403</v>
      </c>
      <c r="R36" s="107">
        <v>799.93525007550897</v>
      </c>
      <c r="S36" s="107">
        <v>709.91314562024797</v>
      </c>
      <c r="T36" s="107">
        <v>536.07786767291702</v>
      </c>
      <c r="U36" s="107">
        <v>428.21164406276398</v>
      </c>
      <c r="V36" s="107">
        <v>365.32046177142001</v>
      </c>
      <c r="W36" s="107">
        <v>469.696314190115</v>
      </c>
      <c r="X36" s="107">
        <v>530.23764311001003</v>
      </c>
      <c r="Y36" s="107">
        <v>567.770597943447</v>
      </c>
      <c r="Z36" s="107">
        <v>678.46794553475604</v>
      </c>
      <c r="AA36" s="107">
        <v>749.13526964505502</v>
      </c>
      <c r="AB36" s="107">
        <v>819.18077642829996</v>
      </c>
      <c r="AC36" s="107">
        <v>833.93203694130204</v>
      </c>
      <c r="AD36" s="107">
        <v>794.883653589034</v>
      </c>
      <c r="AE36" s="107">
        <v>775.62126028113096</v>
      </c>
      <c r="AF36" s="107">
        <v>738.36608597449003</v>
      </c>
      <c r="AG36" s="107">
        <v>750.13727664763599</v>
      </c>
      <c r="AH36" s="107">
        <v>744.06421116218598</v>
      </c>
      <c r="AI36" s="107">
        <v>655.65900336240304</v>
      </c>
      <c r="AJ36" s="107">
        <v>625.94121024749597</v>
      </c>
      <c r="AK36" s="107">
        <v>626.28483613207402</v>
      </c>
      <c r="AL36" s="107">
        <v>607.83974604971297</v>
      </c>
      <c r="AM36" s="107">
        <v>650.73530562821702</v>
      </c>
      <c r="AN36" s="107">
        <v>756.81950501257495</v>
      </c>
      <c r="AO36" s="107">
        <v>809.17937752953105</v>
      </c>
      <c r="AP36" s="107">
        <v>761.73101448579405</v>
      </c>
      <c r="AQ36" s="107">
        <v>776.54983635891199</v>
      </c>
      <c r="AR36" s="107">
        <v>799.30573332008703</v>
      </c>
      <c r="AS36" s="107">
        <v>811.45156776479303</v>
      </c>
      <c r="AT36" s="107">
        <v>779.12934024223898</v>
      </c>
      <c r="AU36" s="107">
        <v>817.36123595269999</v>
      </c>
      <c r="AV36" s="107">
        <v>821.03236891934</v>
      </c>
      <c r="AW36" s="107">
        <v>768.30994345580598</v>
      </c>
      <c r="AX36" s="107">
        <v>749.92047139018098</v>
      </c>
      <c r="AY36" s="107">
        <v>855.02973625820903</v>
      </c>
      <c r="AZ36" s="107">
        <v>896.792407866384</v>
      </c>
      <c r="BA36" s="107">
        <v>925.64155183498895</v>
      </c>
      <c r="BB36" s="107">
        <v>973.221128706272</v>
      </c>
      <c r="BC36" s="107">
        <v>984.81566942757104</v>
      </c>
      <c r="BD36" s="107">
        <v>1091.1678235542699</v>
      </c>
      <c r="BE36" s="107">
        <v>1076.52792335964</v>
      </c>
      <c r="BF36" s="107">
        <v>990.59685984110899</v>
      </c>
      <c r="BG36" s="107">
        <v>977.47710606067096</v>
      </c>
      <c r="BH36" s="107">
        <v>979.56348264049802</v>
      </c>
      <c r="BI36" s="107">
        <v>1012.70471039121</v>
      </c>
      <c r="BJ36" s="107">
        <v>947.64123880097304</v>
      </c>
      <c r="BK36" s="107">
        <v>891.39836706269296</v>
      </c>
      <c r="BL36" s="107">
        <v>882.97841522333204</v>
      </c>
      <c r="BM36" s="107">
        <v>859.06132804412005</v>
      </c>
      <c r="BN36" s="107">
        <v>581.08916053710504</v>
      </c>
      <c r="BO36" s="107">
        <v>714.30918311120604</v>
      </c>
      <c r="BP36" s="107">
        <v>853.58140762866105</v>
      </c>
      <c r="BQ36" s="107">
        <v>933.92611780808397</v>
      </c>
      <c r="BR36" s="107">
        <v>964.66022269949099</v>
      </c>
      <c r="BS36" s="107">
        <v>952.39667509488595</v>
      </c>
      <c r="BT36" s="107">
        <v>1016.96534205335</v>
      </c>
      <c r="BU36" s="107">
        <v>1002.95481862758</v>
      </c>
      <c r="BV36" s="107">
        <v>969.63955267225901</v>
      </c>
      <c r="BW36" s="107">
        <v>908.07000242721801</v>
      </c>
      <c r="BX36" s="107">
        <v>909.43832316652595</v>
      </c>
      <c r="BY36" s="107">
        <v>819.78188653920097</v>
      </c>
      <c r="BZ36" s="107">
        <v>760.29339913609704</v>
      </c>
      <c r="CA36" s="107">
        <v>766.387861452268</v>
      </c>
      <c r="CB36" s="107">
        <v>778.25147500698404</v>
      </c>
      <c r="CC36" s="107">
        <v>817.575184351046</v>
      </c>
      <c r="CD36" s="107">
        <v>803.54934721809298</v>
      </c>
    </row>
    <row r="37" spans="1:82" x14ac:dyDescent="0.35">
      <c r="A37" s="7"/>
      <c r="B37" s="7"/>
      <c r="C37" s="69" t="s">
        <v>105</v>
      </c>
      <c r="D37" s="69" t="s">
        <v>10</v>
      </c>
      <c r="E37" s="107">
        <v>199.04241704855099</v>
      </c>
      <c r="F37" s="107">
        <v>224.45880840871399</v>
      </c>
      <c r="G37" s="107">
        <v>247.50545681302299</v>
      </c>
      <c r="H37" s="107">
        <v>219.411372887407</v>
      </c>
      <c r="I37" s="107">
        <v>219.843468178747</v>
      </c>
      <c r="J37" s="107">
        <v>245.50706343135499</v>
      </c>
      <c r="K37" s="107">
        <v>219.06816255068401</v>
      </c>
      <c r="L37" s="107">
        <v>227.58835839855399</v>
      </c>
      <c r="M37" s="107">
        <v>253.53402415623501</v>
      </c>
      <c r="N37" s="107">
        <v>234.77503253382801</v>
      </c>
      <c r="O37" s="107">
        <v>226.53968388176901</v>
      </c>
      <c r="P37" s="107">
        <v>230.22383683063899</v>
      </c>
      <c r="Q37" s="107">
        <v>261.82750859416302</v>
      </c>
      <c r="R37" s="107">
        <v>244.46717185143601</v>
      </c>
      <c r="S37" s="107">
        <v>259.306823730448</v>
      </c>
      <c r="T37" s="107">
        <v>300.85264967251601</v>
      </c>
      <c r="U37" s="107">
        <v>297.17081005157399</v>
      </c>
      <c r="V37" s="107">
        <v>305.84246342122299</v>
      </c>
      <c r="W37" s="107">
        <v>322.66064649573701</v>
      </c>
      <c r="X37" s="107">
        <v>317.56605906056802</v>
      </c>
      <c r="Y37" s="107">
        <v>246.65834284042</v>
      </c>
      <c r="Z37" s="107">
        <v>262.56125461581797</v>
      </c>
      <c r="AA37" s="107">
        <v>265.217825943489</v>
      </c>
      <c r="AB37" s="107">
        <v>277.70407445958801</v>
      </c>
      <c r="AC37" s="107">
        <v>307.66591222481497</v>
      </c>
      <c r="AD37" s="107">
        <v>328.698513049827</v>
      </c>
      <c r="AE37" s="107">
        <v>336.677688693557</v>
      </c>
      <c r="AF37" s="107">
        <v>338.417331489177</v>
      </c>
      <c r="AG37" s="107">
        <v>297.80269075615797</v>
      </c>
      <c r="AH37" s="107">
        <v>263.18355175180102</v>
      </c>
      <c r="AI37" s="107">
        <v>247.01747089207899</v>
      </c>
      <c r="AJ37" s="107">
        <v>265.83160194526903</v>
      </c>
      <c r="AK37" s="107">
        <v>293.457628939355</v>
      </c>
      <c r="AL37" s="107">
        <v>300.94385187513802</v>
      </c>
      <c r="AM37" s="107">
        <v>291.29940704641803</v>
      </c>
      <c r="AN37" s="107">
        <v>299.00050409844101</v>
      </c>
      <c r="AO37" s="107">
        <v>271.87510283312099</v>
      </c>
      <c r="AP37" s="107">
        <v>228.547944692497</v>
      </c>
      <c r="AQ37" s="107">
        <v>212.23954083530199</v>
      </c>
      <c r="AR37" s="107">
        <v>183.93212407241501</v>
      </c>
      <c r="AS37" s="107">
        <v>186.917713041545</v>
      </c>
      <c r="AT37" s="107">
        <v>193.96923178952699</v>
      </c>
      <c r="AU37" s="107">
        <v>228.61025475101701</v>
      </c>
      <c r="AV37" s="107">
        <v>247.90506360219899</v>
      </c>
      <c r="AW37" s="107">
        <v>247.52237191001399</v>
      </c>
      <c r="AX37" s="107">
        <v>225.153931711734</v>
      </c>
      <c r="AY37" s="107">
        <v>214.684837327623</v>
      </c>
      <c r="AZ37" s="107">
        <v>222.469890798883</v>
      </c>
      <c r="BA37" s="107">
        <v>228.748141344667</v>
      </c>
      <c r="BB37" s="107">
        <v>255.714653575249</v>
      </c>
      <c r="BC37" s="107">
        <v>290.75263677399897</v>
      </c>
      <c r="BD37" s="107">
        <v>310.74125316261899</v>
      </c>
      <c r="BE37" s="107">
        <v>304.47299341758401</v>
      </c>
      <c r="BF37" s="107">
        <v>298.482403319333</v>
      </c>
      <c r="BG37" s="107">
        <v>307.73627113981001</v>
      </c>
      <c r="BH37" s="107">
        <v>321.66229467120797</v>
      </c>
      <c r="BI37" s="107">
        <v>295.92773562362299</v>
      </c>
      <c r="BJ37" s="107">
        <v>276.34544508391002</v>
      </c>
      <c r="BK37" s="107">
        <v>287.57225406126003</v>
      </c>
      <c r="BL37" s="107">
        <v>317.93218495221601</v>
      </c>
      <c r="BM37" s="107">
        <v>323.03612265206198</v>
      </c>
      <c r="BN37" s="107">
        <v>144.635526971345</v>
      </c>
      <c r="BO37" s="107">
        <v>281.14488453016997</v>
      </c>
      <c r="BP37" s="107">
        <v>299.88816148605002</v>
      </c>
      <c r="BQ37" s="107">
        <v>306.52184091505501</v>
      </c>
      <c r="BR37" s="107">
        <v>308.10685816070099</v>
      </c>
      <c r="BS37" s="107">
        <v>290.93573029681602</v>
      </c>
      <c r="BT37" s="107">
        <v>313.20906036149103</v>
      </c>
      <c r="BU37" s="107">
        <v>328.76313848120202</v>
      </c>
      <c r="BV37" s="107">
        <v>280.612283413272</v>
      </c>
      <c r="BW37" s="107">
        <v>277.39942984010798</v>
      </c>
      <c r="BX37" s="107">
        <v>299.51525974153202</v>
      </c>
      <c r="BY37" s="107">
        <v>284.784230834862</v>
      </c>
      <c r="BZ37" s="107">
        <v>274.79840343374599</v>
      </c>
      <c r="CA37" s="107">
        <v>265.14865790231499</v>
      </c>
      <c r="CB37" s="107">
        <v>246.68311347619701</v>
      </c>
      <c r="CC37" s="107">
        <v>242.011186272163</v>
      </c>
      <c r="CD37" s="107">
        <v>247.34929037701301</v>
      </c>
    </row>
    <row r="38" spans="1:82" x14ac:dyDescent="0.35">
      <c r="A38" s="7"/>
      <c r="B38" s="7"/>
      <c r="C38" s="69" t="s">
        <v>106</v>
      </c>
      <c r="D38" s="69" t="s">
        <v>107</v>
      </c>
      <c r="E38" s="107">
        <v>192.05195222086999</v>
      </c>
      <c r="F38" s="107">
        <v>228.29374546868601</v>
      </c>
      <c r="G38" s="107">
        <v>257.38354038120798</v>
      </c>
      <c r="H38" s="107">
        <v>121.300948428357</v>
      </c>
      <c r="I38" s="107">
        <v>188.42866349743201</v>
      </c>
      <c r="J38" s="107">
        <v>198.64269124797801</v>
      </c>
      <c r="K38" s="107">
        <v>157.45910355040701</v>
      </c>
      <c r="L38" s="107">
        <v>123.80619348115501</v>
      </c>
      <c r="M38" s="107">
        <v>111.93064182828</v>
      </c>
      <c r="N38" s="107">
        <v>145.60484781887601</v>
      </c>
      <c r="O38" s="107">
        <v>142.13314744132799</v>
      </c>
      <c r="P38" s="107">
        <v>131.63632795163701</v>
      </c>
      <c r="Q38" s="107">
        <v>161.37043009697999</v>
      </c>
      <c r="R38" s="107">
        <v>156.027017780948</v>
      </c>
      <c r="S38" s="107">
        <v>130.331796074034</v>
      </c>
      <c r="T38" s="107">
        <v>100.075013556706</v>
      </c>
      <c r="U38" s="107">
        <v>100.732126183223</v>
      </c>
      <c r="V38" s="107">
        <v>87.8724633813586</v>
      </c>
      <c r="W38" s="107">
        <v>98.502930930056806</v>
      </c>
      <c r="X38" s="107">
        <v>101.729593330215</v>
      </c>
      <c r="Y38" s="107">
        <v>92.184288020212705</v>
      </c>
      <c r="Z38" s="107">
        <v>124.92316896138</v>
      </c>
      <c r="AA38" s="107">
        <v>124.02331534401399</v>
      </c>
      <c r="AB38" s="107">
        <v>107.99180461722</v>
      </c>
      <c r="AC38" s="107">
        <v>118.07060730167601</v>
      </c>
      <c r="AD38" s="107">
        <v>104.48939103465899</v>
      </c>
      <c r="AE38" s="107">
        <v>135.36453864378799</v>
      </c>
      <c r="AF38" s="107">
        <v>98.010065571931605</v>
      </c>
      <c r="AG38" s="107">
        <v>96.691000114849004</v>
      </c>
      <c r="AH38" s="107">
        <v>83.690021241880999</v>
      </c>
      <c r="AI38" s="107">
        <v>103.516759518643</v>
      </c>
      <c r="AJ38" s="107">
        <v>100.840109503641</v>
      </c>
      <c r="AK38" s="107">
        <v>78.090095131250294</v>
      </c>
      <c r="AL38" s="107">
        <v>86.111076066053897</v>
      </c>
      <c r="AM38" s="107">
        <v>98.242442257103207</v>
      </c>
      <c r="AN38" s="107">
        <v>79.514387749205</v>
      </c>
      <c r="AO38" s="107">
        <v>62.289381100194099</v>
      </c>
      <c r="AP38" s="107">
        <v>80.268595122305996</v>
      </c>
      <c r="AQ38" s="107">
        <v>83.758093350392301</v>
      </c>
      <c r="AR38" s="107">
        <v>85.86139377296</v>
      </c>
      <c r="AS38" s="107">
        <v>110.786856303546</v>
      </c>
      <c r="AT38" s="107">
        <v>146.56968411096901</v>
      </c>
      <c r="AU38" s="107">
        <v>112.69685236437699</v>
      </c>
      <c r="AV38" s="107">
        <v>98.9879177802801</v>
      </c>
      <c r="AW38" s="107">
        <v>89.700252631641902</v>
      </c>
      <c r="AX38" s="107">
        <v>89.991308176296599</v>
      </c>
      <c r="AY38" s="107">
        <v>105.59428448398</v>
      </c>
      <c r="AZ38" s="107">
        <v>104.063630365413</v>
      </c>
      <c r="BA38" s="107">
        <v>109.10500779711801</v>
      </c>
      <c r="BB38" s="107">
        <v>141.56220122028699</v>
      </c>
      <c r="BC38" s="107">
        <v>129.195929578913</v>
      </c>
      <c r="BD38" s="107">
        <v>119.45060676324201</v>
      </c>
      <c r="BE38" s="107">
        <v>120.497646373544</v>
      </c>
      <c r="BF38" s="107">
        <v>124.961303113016</v>
      </c>
      <c r="BG38" s="107">
        <v>127.179334907034</v>
      </c>
      <c r="BH38" s="107">
        <v>98.9897987832083</v>
      </c>
      <c r="BI38" s="107">
        <v>83.8416727667787</v>
      </c>
      <c r="BJ38" s="107">
        <v>99.030979692270506</v>
      </c>
      <c r="BK38" s="107">
        <v>97.396320172256196</v>
      </c>
      <c r="BL38" s="107">
        <v>101.203795799662</v>
      </c>
      <c r="BM38" s="107">
        <v>86.864233552677902</v>
      </c>
      <c r="BN38" s="107">
        <v>63.866142185348998</v>
      </c>
      <c r="BO38" s="107">
        <v>124.30464889446699</v>
      </c>
      <c r="BP38" s="107">
        <v>111.281303673938</v>
      </c>
      <c r="BQ38" s="107">
        <v>115.778547242496</v>
      </c>
      <c r="BR38" s="107">
        <v>148.70447707012099</v>
      </c>
      <c r="BS38" s="107">
        <v>152.234808389471</v>
      </c>
      <c r="BT38" s="107">
        <v>151.86738953600499</v>
      </c>
      <c r="BU38" s="107">
        <v>145.681021724499</v>
      </c>
      <c r="BV38" s="107">
        <v>147.87562450615599</v>
      </c>
      <c r="BW38" s="107">
        <v>140.80147297774499</v>
      </c>
      <c r="BX38" s="107">
        <v>126.417227628134</v>
      </c>
      <c r="BY38" s="107">
        <v>120.960905021945</v>
      </c>
      <c r="BZ38" s="107">
        <v>124.978903680546</v>
      </c>
      <c r="CA38" s="107">
        <v>153.15270955693401</v>
      </c>
      <c r="CB38" s="107">
        <v>147.24123432244599</v>
      </c>
      <c r="CC38" s="107">
        <v>107.924254634702</v>
      </c>
      <c r="CD38" s="107">
        <v>117.37827518705301</v>
      </c>
    </row>
    <row r="39" spans="1:82" x14ac:dyDescent="0.35">
      <c r="A39" s="7"/>
      <c r="B39" s="7"/>
      <c r="C39" s="69" t="s">
        <v>108</v>
      </c>
      <c r="D39" s="69" t="s">
        <v>12</v>
      </c>
      <c r="E39" s="107">
        <v>19.867380084589801</v>
      </c>
      <c r="F39" s="107">
        <v>17.900308324279901</v>
      </c>
      <c r="G39" s="107">
        <v>19.388018462420799</v>
      </c>
      <c r="H39" s="107">
        <v>24.339085034444398</v>
      </c>
      <c r="I39" s="107">
        <v>37.386063290357797</v>
      </c>
      <c r="J39" s="107">
        <v>36.2760489569729</v>
      </c>
      <c r="K39" s="107">
        <v>68.772871772118805</v>
      </c>
      <c r="L39" s="107">
        <v>54.762682658041903</v>
      </c>
      <c r="M39" s="107">
        <v>59.9977954774564</v>
      </c>
      <c r="N39" s="107">
        <v>61.016795566663902</v>
      </c>
      <c r="O39" s="107">
        <v>48.438698579436299</v>
      </c>
      <c r="P39" s="107">
        <v>49.198491749084603</v>
      </c>
      <c r="Q39" s="107">
        <v>43.683630192737297</v>
      </c>
      <c r="R39" s="107">
        <v>36.891366842808701</v>
      </c>
      <c r="S39" s="107">
        <v>39.179669385744603</v>
      </c>
      <c r="T39" s="107">
        <v>41.147794744251897</v>
      </c>
      <c r="U39" s="107">
        <v>32.052887949069699</v>
      </c>
      <c r="V39" s="107">
        <v>28.513339976914999</v>
      </c>
      <c r="W39" s="107">
        <v>28.7729505491636</v>
      </c>
      <c r="X39" s="107">
        <v>25.936630769478999</v>
      </c>
      <c r="Y39" s="107">
        <v>33.244760470095997</v>
      </c>
      <c r="Z39" s="107">
        <v>29.205125282955901</v>
      </c>
      <c r="AA39" s="107">
        <v>26.0977341765545</v>
      </c>
      <c r="AB39" s="107">
        <v>32.555102238575998</v>
      </c>
      <c r="AC39" s="107">
        <v>40.429916311241001</v>
      </c>
      <c r="AD39" s="107">
        <v>37.575709137334798</v>
      </c>
      <c r="AE39" s="107">
        <v>29.045820088370998</v>
      </c>
      <c r="AF39" s="107">
        <v>20.0550260075841</v>
      </c>
      <c r="AG39" s="107">
        <v>12.531643036417201</v>
      </c>
      <c r="AH39" s="107">
        <v>14.711031718318299</v>
      </c>
      <c r="AI39" s="107">
        <v>15.7347555813918</v>
      </c>
      <c r="AJ39" s="107">
        <v>13.7205784663076</v>
      </c>
      <c r="AK39" s="107">
        <v>16.447762099308701</v>
      </c>
      <c r="AL39" s="107">
        <v>14.1397085095835</v>
      </c>
      <c r="AM39" s="107">
        <v>18.226680481220999</v>
      </c>
      <c r="AN39" s="107">
        <v>17.2800162405868</v>
      </c>
      <c r="AO39" s="107">
        <v>19.244323159044999</v>
      </c>
      <c r="AP39" s="107">
        <v>22.094101515136</v>
      </c>
      <c r="AQ39" s="107">
        <v>27.012235949685401</v>
      </c>
      <c r="AR39" s="107">
        <v>24.337609246675399</v>
      </c>
      <c r="AS39" s="107">
        <v>19.561145481612598</v>
      </c>
      <c r="AT39" s="107">
        <v>21.120291052791298</v>
      </c>
      <c r="AU39" s="107">
        <v>19.8230048560625</v>
      </c>
      <c r="AV39" s="107">
        <v>28.7970616547079</v>
      </c>
      <c r="AW39" s="107">
        <v>23.652935994390301</v>
      </c>
      <c r="AX39" s="107">
        <v>24.6934675237496</v>
      </c>
      <c r="AY39" s="107">
        <v>25.452402641629899</v>
      </c>
      <c r="AZ39" s="107">
        <v>28.9252043996241</v>
      </c>
      <c r="BA39" s="107">
        <v>33.255678238242098</v>
      </c>
      <c r="BB39" s="107">
        <v>37.277869928340998</v>
      </c>
      <c r="BC39" s="107">
        <v>36.265798297741703</v>
      </c>
      <c r="BD39" s="107">
        <v>38.747924282475097</v>
      </c>
      <c r="BE39" s="107">
        <v>38.691347016496799</v>
      </c>
      <c r="BF39" s="107">
        <v>37.054800047174801</v>
      </c>
      <c r="BG39" s="107">
        <v>39.074701175180003</v>
      </c>
      <c r="BH39" s="107">
        <v>32.031821527565199</v>
      </c>
      <c r="BI39" s="107">
        <v>40.746054199619302</v>
      </c>
      <c r="BJ39" s="107">
        <v>40.393111472655299</v>
      </c>
      <c r="BK39" s="107">
        <v>40.717810944535103</v>
      </c>
      <c r="BL39" s="107">
        <v>56.3930105468542</v>
      </c>
      <c r="BM39" s="107">
        <v>54.569175853608797</v>
      </c>
      <c r="BN39" s="107">
        <v>48.525428347661602</v>
      </c>
      <c r="BO39" s="107">
        <v>73.467646669239898</v>
      </c>
      <c r="BP39" s="107">
        <v>96.141391844522602</v>
      </c>
      <c r="BQ39" s="107">
        <v>94.873537733707195</v>
      </c>
      <c r="BR39" s="107">
        <v>86.913095516452898</v>
      </c>
      <c r="BS39" s="107">
        <v>88.670253095373099</v>
      </c>
      <c r="BT39" s="107">
        <v>86.573584270641504</v>
      </c>
      <c r="BU39" s="107">
        <v>84.834534955904402</v>
      </c>
      <c r="BV39" s="107">
        <v>112.947947947145</v>
      </c>
      <c r="BW39" s="107">
        <v>110.43586784162601</v>
      </c>
      <c r="BX39" s="107">
        <v>117.970195483968</v>
      </c>
      <c r="BY39" s="107">
        <v>137.32470292706699</v>
      </c>
      <c r="BZ39" s="107">
        <v>130.37371261889101</v>
      </c>
      <c r="CA39" s="107">
        <v>134.947345644628</v>
      </c>
      <c r="CB39" s="107">
        <v>150.58728017726699</v>
      </c>
      <c r="CC39" s="107">
        <v>150.571006243543</v>
      </c>
      <c r="CD39" s="107">
        <v>138.89930815250099</v>
      </c>
    </row>
    <row r="40" spans="1:82" x14ac:dyDescent="0.35">
      <c r="A40" s="7"/>
      <c r="B40" s="7"/>
      <c r="C40" s="69" t="s">
        <v>109</v>
      </c>
      <c r="D40" s="69" t="s">
        <v>13</v>
      </c>
      <c r="E40" s="107" t="s">
        <v>315</v>
      </c>
      <c r="F40" s="107" t="s">
        <v>315</v>
      </c>
      <c r="G40" s="107" t="s">
        <v>315</v>
      </c>
      <c r="H40" s="107" t="s">
        <v>315</v>
      </c>
      <c r="I40" s="107" t="s">
        <v>315</v>
      </c>
      <c r="J40" s="107" t="s">
        <v>315</v>
      </c>
      <c r="K40" s="107" t="s">
        <v>315</v>
      </c>
      <c r="L40" s="107" t="s">
        <v>315</v>
      </c>
      <c r="M40" s="107" t="s">
        <v>315</v>
      </c>
      <c r="N40" s="107" t="s">
        <v>315</v>
      </c>
      <c r="O40" s="107" t="s">
        <v>315</v>
      </c>
      <c r="P40" s="107" t="s">
        <v>315</v>
      </c>
      <c r="Q40" s="107" t="s">
        <v>315</v>
      </c>
      <c r="R40" s="107" t="s">
        <v>315</v>
      </c>
      <c r="S40" s="107" t="s">
        <v>315</v>
      </c>
      <c r="T40" s="107" t="s">
        <v>315</v>
      </c>
      <c r="U40" s="107" t="s">
        <v>315</v>
      </c>
      <c r="V40" s="107" t="s">
        <v>315</v>
      </c>
      <c r="W40" s="107" t="s">
        <v>315</v>
      </c>
      <c r="X40" s="107" t="s">
        <v>315</v>
      </c>
      <c r="Y40" s="107" t="s">
        <v>315</v>
      </c>
      <c r="Z40" s="107" t="s">
        <v>315</v>
      </c>
      <c r="AA40" s="107" t="s">
        <v>315</v>
      </c>
      <c r="AB40" s="107" t="s">
        <v>315</v>
      </c>
      <c r="AC40" s="107" t="s">
        <v>315</v>
      </c>
      <c r="AD40" s="107" t="s">
        <v>315</v>
      </c>
      <c r="AE40" s="107" t="s">
        <v>315</v>
      </c>
      <c r="AF40" s="107" t="s">
        <v>315</v>
      </c>
      <c r="AG40" s="107" t="s">
        <v>315</v>
      </c>
      <c r="AH40" s="107" t="s">
        <v>315</v>
      </c>
      <c r="AI40" s="107" t="s">
        <v>315</v>
      </c>
      <c r="AJ40" s="107" t="s">
        <v>315</v>
      </c>
      <c r="AK40" s="107" t="s">
        <v>315</v>
      </c>
      <c r="AL40" s="107" t="s">
        <v>315</v>
      </c>
      <c r="AM40" s="107" t="s">
        <v>315</v>
      </c>
      <c r="AN40" s="107" t="s">
        <v>315</v>
      </c>
      <c r="AO40" s="107" t="s">
        <v>315</v>
      </c>
      <c r="AP40" s="107" t="s">
        <v>315</v>
      </c>
      <c r="AQ40" s="107" t="s">
        <v>315</v>
      </c>
      <c r="AR40" s="107" t="s">
        <v>315</v>
      </c>
      <c r="AS40" s="107" t="s">
        <v>315</v>
      </c>
      <c r="AT40" s="107" t="s">
        <v>315</v>
      </c>
      <c r="AU40" s="107" t="s">
        <v>315</v>
      </c>
      <c r="AV40" s="107" t="s">
        <v>315</v>
      </c>
      <c r="AW40" s="107" t="s">
        <v>315</v>
      </c>
      <c r="AX40" s="107" t="s">
        <v>315</v>
      </c>
      <c r="AY40" s="107" t="s">
        <v>315</v>
      </c>
      <c r="AZ40" s="107" t="s">
        <v>315</v>
      </c>
      <c r="BA40" s="107" t="s">
        <v>315</v>
      </c>
      <c r="BB40" s="107" t="s">
        <v>315</v>
      </c>
      <c r="BC40" s="107" t="s">
        <v>315</v>
      </c>
      <c r="BD40" s="107" t="s">
        <v>315</v>
      </c>
      <c r="BE40" s="107" t="s">
        <v>315</v>
      </c>
      <c r="BF40" s="107" t="s">
        <v>315</v>
      </c>
      <c r="BG40" s="107" t="s">
        <v>315</v>
      </c>
      <c r="BH40" s="107" t="s">
        <v>315</v>
      </c>
      <c r="BI40" s="107" t="s">
        <v>315</v>
      </c>
      <c r="BJ40" s="107" t="s">
        <v>315</v>
      </c>
      <c r="BK40" s="107" t="s">
        <v>315</v>
      </c>
      <c r="BL40" s="107" t="s">
        <v>315</v>
      </c>
      <c r="BM40" s="107" t="s">
        <v>315</v>
      </c>
      <c r="BN40" s="107" t="s">
        <v>315</v>
      </c>
      <c r="BO40" s="107" t="s">
        <v>315</v>
      </c>
      <c r="BP40" s="107" t="s">
        <v>315</v>
      </c>
      <c r="BQ40" s="107" t="s">
        <v>315</v>
      </c>
      <c r="BR40" s="107" t="s">
        <v>315</v>
      </c>
      <c r="BS40" s="107" t="s">
        <v>315</v>
      </c>
      <c r="BT40" s="107" t="s">
        <v>315</v>
      </c>
      <c r="BU40" s="107" t="s">
        <v>315</v>
      </c>
      <c r="BV40" s="107" t="s">
        <v>315</v>
      </c>
      <c r="BW40" s="107" t="s">
        <v>315</v>
      </c>
      <c r="BX40" s="107" t="s">
        <v>315</v>
      </c>
      <c r="BY40" s="107" t="s">
        <v>315</v>
      </c>
      <c r="BZ40" s="107" t="s">
        <v>315</v>
      </c>
      <c r="CA40" s="107" t="s">
        <v>315</v>
      </c>
      <c r="CB40" s="107" t="s">
        <v>315</v>
      </c>
      <c r="CC40" s="107" t="s">
        <v>315</v>
      </c>
      <c r="CD40" s="107" t="s">
        <v>315</v>
      </c>
    </row>
    <row r="41" spans="1:82" x14ac:dyDescent="0.35">
      <c r="A41" s="7"/>
      <c r="B41" s="7"/>
      <c r="C41" s="69" t="s">
        <v>110</v>
      </c>
      <c r="D41" s="69" t="s">
        <v>14</v>
      </c>
      <c r="E41" s="107" t="s">
        <v>315</v>
      </c>
      <c r="F41" s="107" t="s">
        <v>315</v>
      </c>
      <c r="G41" s="107" t="s">
        <v>315</v>
      </c>
      <c r="H41" s="107" t="s">
        <v>315</v>
      </c>
      <c r="I41" s="107" t="s">
        <v>315</v>
      </c>
      <c r="J41" s="107" t="s">
        <v>315</v>
      </c>
      <c r="K41" s="107" t="s">
        <v>315</v>
      </c>
      <c r="L41" s="107" t="s">
        <v>315</v>
      </c>
      <c r="M41" s="107" t="s">
        <v>315</v>
      </c>
      <c r="N41" s="107" t="s">
        <v>315</v>
      </c>
      <c r="O41" s="107" t="s">
        <v>315</v>
      </c>
      <c r="P41" s="107" t="s">
        <v>315</v>
      </c>
      <c r="Q41" s="107" t="s">
        <v>315</v>
      </c>
      <c r="R41" s="107" t="s">
        <v>315</v>
      </c>
      <c r="S41" s="107" t="s">
        <v>315</v>
      </c>
      <c r="T41" s="107" t="s">
        <v>315</v>
      </c>
      <c r="U41" s="107" t="s">
        <v>315</v>
      </c>
      <c r="V41" s="107" t="s">
        <v>315</v>
      </c>
      <c r="W41" s="107" t="s">
        <v>315</v>
      </c>
      <c r="X41" s="107" t="s">
        <v>315</v>
      </c>
      <c r="Y41" s="107" t="s">
        <v>315</v>
      </c>
      <c r="Z41" s="107" t="s">
        <v>315</v>
      </c>
      <c r="AA41" s="107" t="s">
        <v>315</v>
      </c>
      <c r="AB41" s="107" t="s">
        <v>315</v>
      </c>
      <c r="AC41" s="107" t="s">
        <v>315</v>
      </c>
      <c r="AD41" s="107" t="s">
        <v>315</v>
      </c>
      <c r="AE41" s="107" t="s">
        <v>315</v>
      </c>
      <c r="AF41" s="107" t="s">
        <v>315</v>
      </c>
      <c r="AG41" s="107" t="s">
        <v>315</v>
      </c>
      <c r="AH41" s="107" t="s">
        <v>315</v>
      </c>
      <c r="AI41" s="107" t="s">
        <v>315</v>
      </c>
      <c r="AJ41" s="107" t="s">
        <v>315</v>
      </c>
      <c r="AK41" s="107" t="s">
        <v>315</v>
      </c>
      <c r="AL41" s="107" t="s">
        <v>315</v>
      </c>
      <c r="AM41" s="107" t="s">
        <v>315</v>
      </c>
      <c r="AN41" s="107" t="s">
        <v>315</v>
      </c>
      <c r="AO41" s="107" t="s">
        <v>315</v>
      </c>
      <c r="AP41" s="107" t="s">
        <v>315</v>
      </c>
      <c r="AQ41" s="107" t="s">
        <v>315</v>
      </c>
      <c r="AR41" s="107" t="s">
        <v>315</v>
      </c>
      <c r="AS41" s="107" t="s">
        <v>315</v>
      </c>
      <c r="AT41" s="107" t="s">
        <v>315</v>
      </c>
      <c r="AU41" s="107" t="s">
        <v>315</v>
      </c>
      <c r="AV41" s="107" t="s">
        <v>315</v>
      </c>
      <c r="AW41" s="107" t="s">
        <v>315</v>
      </c>
      <c r="AX41" s="107" t="s">
        <v>315</v>
      </c>
      <c r="AY41" s="107" t="s">
        <v>315</v>
      </c>
      <c r="AZ41" s="107" t="s">
        <v>315</v>
      </c>
      <c r="BA41" s="107" t="s">
        <v>315</v>
      </c>
      <c r="BB41" s="107" t="s">
        <v>315</v>
      </c>
      <c r="BC41" s="107" t="s">
        <v>315</v>
      </c>
      <c r="BD41" s="107" t="s">
        <v>315</v>
      </c>
      <c r="BE41" s="107" t="s">
        <v>315</v>
      </c>
      <c r="BF41" s="107" t="s">
        <v>315</v>
      </c>
      <c r="BG41" s="107" t="s">
        <v>315</v>
      </c>
      <c r="BH41" s="107" t="s">
        <v>315</v>
      </c>
      <c r="BI41" s="107" t="s">
        <v>315</v>
      </c>
      <c r="BJ41" s="107" t="s">
        <v>315</v>
      </c>
      <c r="BK41" s="107" t="s">
        <v>315</v>
      </c>
      <c r="BL41" s="107" t="s">
        <v>315</v>
      </c>
      <c r="BM41" s="107" t="s">
        <v>315</v>
      </c>
      <c r="BN41" s="107" t="s">
        <v>315</v>
      </c>
      <c r="BO41" s="107" t="s">
        <v>315</v>
      </c>
      <c r="BP41" s="107" t="s">
        <v>315</v>
      </c>
      <c r="BQ41" s="107" t="s">
        <v>315</v>
      </c>
      <c r="BR41" s="107" t="s">
        <v>315</v>
      </c>
      <c r="BS41" s="107" t="s">
        <v>315</v>
      </c>
      <c r="BT41" s="107" t="s">
        <v>315</v>
      </c>
      <c r="BU41" s="107" t="s">
        <v>315</v>
      </c>
      <c r="BV41" s="107" t="s">
        <v>315</v>
      </c>
      <c r="BW41" s="107" t="s">
        <v>315</v>
      </c>
      <c r="BX41" s="107" t="s">
        <v>315</v>
      </c>
      <c r="BY41" s="107" t="s">
        <v>315</v>
      </c>
      <c r="BZ41" s="107" t="s">
        <v>315</v>
      </c>
      <c r="CA41" s="107" t="s">
        <v>315</v>
      </c>
      <c r="CB41" s="107" t="s">
        <v>315</v>
      </c>
      <c r="CC41" s="107" t="s">
        <v>315</v>
      </c>
      <c r="CD41" s="107" t="s">
        <v>315</v>
      </c>
    </row>
    <row r="42" spans="1:82" x14ac:dyDescent="0.35">
      <c r="A42" s="7"/>
      <c r="B42" s="7"/>
      <c r="C42" s="69" t="s">
        <v>111</v>
      </c>
      <c r="D42" s="69" t="s">
        <v>112</v>
      </c>
      <c r="E42" s="107" t="s">
        <v>315</v>
      </c>
      <c r="F42" s="107" t="s">
        <v>315</v>
      </c>
      <c r="G42" s="107" t="s">
        <v>315</v>
      </c>
      <c r="H42" s="107" t="s">
        <v>315</v>
      </c>
      <c r="I42" s="107" t="s">
        <v>315</v>
      </c>
      <c r="J42" s="107" t="s">
        <v>315</v>
      </c>
      <c r="K42" s="107" t="s">
        <v>315</v>
      </c>
      <c r="L42" s="107" t="s">
        <v>315</v>
      </c>
      <c r="M42" s="107" t="s">
        <v>315</v>
      </c>
      <c r="N42" s="107" t="s">
        <v>315</v>
      </c>
      <c r="O42" s="107" t="s">
        <v>315</v>
      </c>
      <c r="P42" s="107" t="s">
        <v>315</v>
      </c>
      <c r="Q42" s="107" t="s">
        <v>315</v>
      </c>
      <c r="R42" s="107" t="s">
        <v>315</v>
      </c>
      <c r="S42" s="107" t="s">
        <v>315</v>
      </c>
      <c r="T42" s="107" t="s">
        <v>315</v>
      </c>
      <c r="U42" s="107" t="s">
        <v>315</v>
      </c>
      <c r="V42" s="107" t="s">
        <v>315</v>
      </c>
      <c r="W42" s="107" t="s">
        <v>315</v>
      </c>
      <c r="X42" s="107" t="s">
        <v>315</v>
      </c>
      <c r="Y42" s="107" t="s">
        <v>315</v>
      </c>
      <c r="Z42" s="107" t="s">
        <v>315</v>
      </c>
      <c r="AA42" s="107" t="s">
        <v>315</v>
      </c>
      <c r="AB42" s="107" t="s">
        <v>315</v>
      </c>
      <c r="AC42" s="107" t="s">
        <v>315</v>
      </c>
      <c r="AD42" s="107" t="s">
        <v>315</v>
      </c>
      <c r="AE42" s="107" t="s">
        <v>315</v>
      </c>
      <c r="AF42" s="107" t="s">
        <v>315</v>
      </c>
      <c r="AG42" s="107" t="s">
        <v>315</v>
      </c>
      <c r="AH42" s="107" t="s">
        <v>315</v>
      </c>
      <c r="AI42" s="107" t="s">
        <v>315</v>
      </c>
      <c r="AJ42" s="107" t="s">
        <v>315</v>
      </c>
      <c r="AK42" s="107" t="s">
        <v>315</v>
      </c>
      <c r="AL42" s="107" t="s">
        <v>315</v>
      </c>
      <c r="AM42" s="107" t="s">
        <v>315</v>
      </c>
      <c r="AN42" s="107" t="s">
        <v>315</v>
      </c>
      <c r="AO42" s="107" t="s">
        <v>315</v>
      </c>
      <c r="AP42" s="107" t="s">
        <v>315</v>
      </c>
      <c r="AQ42" s="107" t="s">
        <v>315</v>
      </c>
      <c r="AR42" s="107" t="s">
        <v>315</v>
      </c>
      <c r="AS42" s="107" t="s">
        <v>315</v>
      </c>
      <c r="AT42" s="107" t="s">
        <v>315</v>
      </c>
      <c r="AU42" s="107" t="s">
        <v>315</v>
      </c>
      <c r="AV42" s="107" t="s">
        <v>315</v>
      </c>
      <c r="AW42" s="107" t="s">
        <v>315</v>
      </c>
      <c r="AX42" s="107" t="s">
        <v>315</v>
      </c>
      <c r="AY42" s="107" t="s">
        <v>315</v>
      </c>
      <c r="AZ42" s="107" t="s">
        <v>315</v>
      </c>
      <c r="BA42" s="107" t="s">
        <v>315</v>
      </c>
      <c r="BB42" s="107" t="s">
        <v>315</v>
      </c>
      <c r="BC42" s="107" t="s">
        <v>315</v>
      </c>
      <c r="BD42" s="107" t="s">
        <v>315</v>
      </c>
      <c r="BE42" s="107" t="s">
        <v>315</v>
      </c>
      <c r="BF42" s="107" t="s">
        <v>315</v>
      </c>
      <c r="BG42" s="107" t="s">
        <v>315</v>
      </c>
      <c r="BH42" s="107" t="s">
        <v>315</v>
      </c>
      <c r="BI42" s="107" t="s">
        <v>315</v>
      </c>
      <c r="BJ42" s="107" t="s">
        <v>315</v>
      </c>
      <c r="BK42" s="107" t="s">
        <v>315</v>
      </c>
      <c r="BL42" s="107" t="s">
        <v>315</v>
      </c>
      <c r="BM42" s="107" t="s">
        <v>315</v>
      </c>
      <c r="BN42" s="107" t="s">
        <v>315</v>
      </c>
      <c r="BO42" s="107" t="s">
        <v>315</v>
      </c>
      <c r="BP42" s="107" t="s">
        <v>315</v>
      </c>
      <c r="BQ42" s="107" t="s">
        <v>315</v>
      </c>
      <c r="BR42" s="107" t="s">
        <v>315</v>
      </c>
      <c r="BS42" s="107" t="s">
        <v>315</v>
      </c>
      <c r="BT42" s="107" t="s">
        <v>315</v>
      </c>
      <c r="BU42" s="107" t="s">
        <v>315</v>
      </c>
      <c r="BV42" s="107" t="s">
        <v>315</v>
      </c>
      <c r="BW42" s="107" t="s">
        <v>315</v>
      </c>
      <c r="BX42" s="107" t="s">
        <v>315</v>
      </c>
      <c r="BY42" s="107" t="s">
        <v>315</v>
      </c>
      <c r="BZ42" s="107" t="s">
        <v>315</v>
      </c>
      <c r="CA42" s="107" t="s">
        <v>315</v>
      </c>
      <c r="CB42" s="107" t="s">
        <v>315</v>
      </c>
      <c r="CC42" s="107" t="s">
        <v>315</v>
      </c>
      <c r="CD42" s="107" t="s">
        <v>315</v>
      </c>
    </row>
    <row r="43" spans="1:82" x14ac:dyDescent="0.35">
      <c r="A43" s="7"/>
      <c r="B43" s="7"/>
      <c r="C43" s="69" t="s">
        <v>113</v>
      </c>
      <c r="D43" s="69" t="s">
        <v>114</v>
      </c>
      <c r="E43" s="107" t="s">
        <v>315</v>
      </c>
      <c r="F43" s="107" t="s">
        <v>315</v>
      </c>
      <c r="G43" s="107" t="s">
        <v>315</v>
      </c>
      <c r="H43" s="107" t="s">
        <v>315</v>
      </c>
      <c r="I43" s="107" t="s">
        <v>315</v>
      </c>
      <c r="J43" s="107" t="s">
        <v>315</v>
      </c>
      <c r="K43" s="107" t="s">
        <v>315</v>
      </c>
      <c r="L43" s="107" t="s">
        <v>315</v>
      </c>
      <c r="M43" s="107" t="s">
        <v>315</v>
      </c>
      <c r="N43" s="107" t="s">
        <v>315</v>
      </c>
      <c r="O43" s="107" t="s">
        <v>315</v>
      </c>
      <c r="P43" s="107" t="s">
        <v>315</v>
      </c>
      <c r="Q43" s="107" t="s">
        <v>315</v>
      </c>
      <c r="R43" s="107" t="s">
        <v>315</v>
      </c>
      <c r="S43" s="107" t="s">
        <v>315</v>
      </c>
      <c r="T43" s="107" t="s">
        <v>315</v>
      </c>
      <c r="U43" s="107" t="s">
        <v>315</v>
      </c>
      <c r="V43" s="107" t="s">
        <v>315</v>
      </c>
      <c r="W43" s="107" t="s">
        <v>315</v>
      </c>
      <c r="X43" s="107" t="s">
        <v>315</v>
      </c>
      <c r="Y43" s="107" t="s">
        <v>315</v>
      </c>
      <c r="Z43" s="107" t="s">
        <v>315</v>
      </c>
      <c r="AA43" s="107" t="s">
        <v>315</v>
      </c>
      <c r="AB43" s="107" t="s">
        <v>315</v>
      </c>
      <c r="AC43" s="107" t="s">
        <v>315</v>
      </c>
      <c r="AD43" s="107" t="s">
        <v>315</v>
      </c>
      <c r="AE43" s="107" t="s">
        <v>315</v>
      </c>
      <c r="AF43" s="107" t="s">
        <v>315</v>
      </c>
      <c r="AG43" s="107" t="s">
        <v>315</v>
      </c>
      <c r="AH43" s="107" t="s">
        <v>315</v>
      </c>
      <c r="AI43" s="107" t="s">
        <v>315</v>
      </c>
      <c r="AJ43" s="107" t="s">
        <v>315</v>
      </c>
      <c r="AK43" s="107" t="s">
        <v>315</v>
      </c>
      <c r="AL43" s="107" t="s">
        <v>315</v>
      </c>
      <c r="AM43" s="107" t="s">
        <v>315</v>
      </c>
      <c r="AN43" s="107" t="s">
        <v>315</v>
      </c>
      <c r="AO43" s="107" t="s">
        <v>315</v>
      </c>
      <c r="AP43" s="107" t="s">
        <v>315</v>
      </c>
      <c r="AQ43" s="107" t="s">
        <v>315</v>
      </c>
      <c r="AR43" s="107" t="s">
        <v>315</v>
      </c>
      <c r="AS43" s="107" t="s">
        <v>315</v>
      </c>
      <c r="AT43" s="107" t="s">
        <v>315</v>
      </c>
      <c r="AU43" s="107" t="s">
        <v>315</v>
      </c>
      <c r="AV43" s="107" t="s">
        <v>315</v>
      </c>
      <c r="AW43" s="107" t="s">
        <v>315</v>
      </c>
      <c r="AX43" s="107" t="s">
        <v>315</v>
      </c>
      <c r="AY43" s="107" t="s">
        <v>315</v>
      </c>
      <c r="AZ43" s="107" t="s">
        <v>315</v>
      </c>
      <c r="BA43" s="107" t="s">
        <v>315</v>
      </c>
      <c r="BB43" s="107" t="s">
        <v>315</v>
      </c>
      <c r="BC43" s="107" t="s">
        <v>315</v>
      </c>
      <c r="BD43" s="107" t="s">
        <v>315</v>
      </c>
      <c r="BE43" s="107" t="s">
        <v>315</v>
      </c>
      <c r="BF43" s="107" t="s">
        <v>315</v>
      </c>
      <c r="BG43" s="107" t="s">
        <v>315</v>
      </c>
      <c r="BH43" s="107" t="s">
        <v>315</v>
      </c>
      <c r="BI43" s="107" t="s">
        <v>315</v>
      </c>
      <c r="BJ43" s="107" t="s">
        <v>315</v>
      </c>
      <c r="BK43" s="107" t="s">
        <v>315</v>
      </c>
      <c r="BL43" s="107" t="s">
        <v>315</v>
      </c>
      <c r="BM43" s="107" t="s">
        <v>315</v>
      </c>
      <c r="BN43" s="107" t="s">
        <v>315</v>
      </c>
      <c r="BO43" s="107" t="s">
        <v>315</v>
      </c>
      <c r="BP43" s="107" t="s">
        <v>315</v>
      </c>
      <c r="BQ43" s="107" t="s">
        <v>315</v>
      </c>
      <c r="BR43" s="107" t="s">
        <v>315</v>
      </c>
      <c r="BS43" s="107" t="s">
        <v>315</v>
      </c>
      <c r="BT43" s="107" t="s">
        <v>315</v>
      </c>
      <c r="BU43" s="107" t="s">
        <v>315</v>
      </c>
      <c r="BV43" s="107" t="s">
        <v>315</v>
      </c>
      <c r="BW43" s="107" t="s">
        <v>315</v>
      </c>
      <c r="BX43" s="107" t="s">
        <v>315</v>
      </c>
      <c r="BY43" s="107" t="s">
        <v>315</v>
      </c>
      <c r="BZ43" s="107" t="s">
        <v>315</v>
      </c>
      <c r="CA43" s="107" t="s">
        <v>315</v>
      </c>
      <c r="CB43" s="107" t="s">
        <v>315</v>
      </c>
      <c r="CC43" s="107" t="s">
        <v>315</v>
      </c>
      <c r="CD43" s="107" t="s">
        <v>315</v>
      </c>
    </row>
    <row r="44" spans="1:82" x14ac:dyDescent="0.35">
      <c r="A44" s="7"/>
      <c r="B44" s="7"/>
      <c r="C44" s="69" t="s">
        <v>115</v>
      </c>
      <c r="D44" s="69" t="s">
        <v>17</v>
      </c>
      <c r="E44" s="107">
        <v>66.677453130595495</v>
      </c>
      <c r="F44" s="107">
        <v>314.75295894863098</v>
      </c>
      <c r="G44" s="107">
        <v>269.93727048217301</v>
      </c>
      <c r="H44" s="107">
        <v>316.72787414919202</v>
      </c>
      <c r="I44" s="107">
        <v>128.28943586360501</v>
      </c>
      <c r="J44" s="107">
        <v>202.51962007060001</v>
      </c>
      <c r="K44" s="107">
        <v>125.47939106326599</v>
      </c>
      <c r="L44" s="107">
        <v>46.932766455706002</v>
      </c>
      <c r="M44" s="107">
        <v>48.491955313297801</v>
      </c>
      <c r="N44" s="107">
        <v>59.044790830310099</v>
      </c>
      <c r="O44" s="107">
        <v>54.213210218532602</v>
      </c>
      <c r="P44" s="107">
        <v>73.035916607172894</v>
      </c>
      <c r="Q44" s="107">
        <v>61.167564252679398</v>
      </c>
      <c r="R44" s="107">
        <v>48.462051195118697</v>
      </c>
      <c r="S44" s="107">
        <v>42.170274880707503</v>
      </c>
      <c r="T44" s="107">
        <v>29.246129000399499</v>
      </c>
      <c r="U44" s="107">
        <v>17.4677812332665</v>
      </c>
      <c r="V44" s="107">
        <v>10.1085362180752</v>
      </c>
      <c r="W44" s="107">
        <v>17.571384585130001</v>
      </c>
      <c r="X44" s="107">
        <v>15.5102832796832</v>
      </c>
      <c r="Y44" s="107">
        <v>18.243037795214502</v>
      </c>
      <c r="Z44" s="107">
        <v>26.349627268342601</v>
      </c>
      <c r="AA44" s="107">
        <v>28.9669546866315</v>
      </c>
      <c r="AB44" s="107">
        <v>27.033806983648901</v>
      </c>
      <c r="AC44" s="107">
        <v>27.816291314011298</v>
      </c>
      <c r="AD44" s="107">
        <v>29.044082809644198</v>
      </c>
      <c r="AE44" s="107">
        <v>26.3036435696533</v>
      </c>
      <c r="AF44" s="107">
        <v>23.586274164729399</v>
      </c>
      <c r="AG44" s="107">
        <v>19.941725741943898</v>
      </c>
      <c r="AH44" s="107">
        <v>22.4929566215908</v>
      </c>
      <c r="AI44" s="107">
        <v>32.698467285315999</v>
      </c>
      <c r="AJ44" s="107">
        <v>25.273097551007101</v>
      </c>
      <c r="AK44" s="107">
        <v>18.978376517763301</v>
      </c>
      <c r="AL44" s="107">
        <v>32.420703637516503</v>
      </c>
      <c r="AM44" s="107">
        <v>24.782467988027602</v>
      </c>
      <c r="AN44" s="107">
        <v>25.478049352479299</v>
      </c>
      <c r="AO44" s="107">
        <v>24.296478252878501</v>
      </c>
      <c r="AP44" s="107">
        <v>35.9180362488733</v>
      </c>
      <c r="AQ44" s="107">
        <v>47.335710310580701</v>
      </c>
      <c r="AR44" s="107">
        <v>30.219254769200599</v>
      </c>
      <c r="AS44" s="107">
        <v>33.130458860320203</v>
      </c>
      <c r="AT44" s="107">
        <v>48.1591553266856</v>
      </c>
      <c r="AU44" s="107">
        <v>52.184784353009299</v>
      </c>
      <c r="AV44" s="107">
        <v>58.322339537760499</v>
      </c>
      <c r="AW44" s="107">
        <v>65.140369406346494</v>
      </c>
      <c r="AX44" s="107">
        <v>75.8069773061832</v>
      </c>
      <c r="AY44" s="107">
        <v>73.875185516390104</v>
      </c>
      <c r="AZ44" s="107">
        <v>77.247408195327296</v>
      </c>
      <c r="BA44" s="107">
        <v>106.866605036972</v>
      </c>
      <c r="BB44" s="107">
        <v>125.14912258755901</v>
      </c>
      <c r="BC44" s="107">
        <v>120.712274710823</v>
      </c>
      <c r="BD44" s="107">
        <v>117.371548728036</v>
      </c>
      <c r="BE44" s="107">
        <v>134.55981696307501</v>
      </c>
      <c r="BF44" s="107">
        <v>147.806930185369</v>
      </c>
      <c r="BG44" s="107">
        <v>156.516507872083</v>
      </c>
      <c r="BH44" s="107">
        <v>149.91852041242799</v>
      </c>
      <c r="BI44" s="107">
        <v>156.307382890193</v>
      </c>
      <c r="BJ44" s="107">
        <v>191.45024079268501</v>
      </c>
      <c r="BK44" s="107">
        <v>289.25787780030299</v>
      </c>
      <c r="BL44" s="107">
        <v>251.74537019416101</v>
      </c>
      <c r="BM44" s="107">
        <v>242.92391600316699</v>
      </c>
      <c r="BN44" s="107">
        <v>223.929386538926</v>
      </c>
      <c r="BO44" s="107">
        <v>255.66101164738001</v>
      </c>
      <c r="BP44" s="107">
        <v>242.554537243482</v>
      </c>
      <c r="BQ44" s="107">
        <v>284.55168619579803</v>
      </c>
      <c r="BR44" s="107">
        <v>303.443097501149</v>
      </c>
      <c r="BS44" s="107">
        <v>294.26263171869903</v>
      </c>
      <c r="BT44" s="107">
        <v>276.23504554283301</v>
      </c>
      <c r="BU44" s="107">
        <v>289.746010467855</v>
      </c>
      <c r="BV44" s="107">
        <v>299.05553953324699</v>
      </c>
      <c r="BW44" s="107">
        <v>291.07988246496399</v>
      </c>
      <c r="BX44" s="107">
        <v>305.376104410972</v>
      </c>
      <c r="BY44" s="107">
        <v>286.91034000447002</v>
      </c>
      <c r="BZ44" s="107">
        <v>289.11738464380699</v>
      </c>
      <c r="CA44" s="107">
        <v>298.87580953364898</v>
      </c>
      <c r="CB44" s="107">
        <v>293.43469470750398</v>
      </c>
      <c r="CC44" s="107">
        <v>287.76978520332801</v>
      </c>
      <c r="CD44" s="107">
        <v>263.58423124058203</v>
      </c>
    </row>
    <row r="45" spans="1:82" x14ac:dyDescent="0.35">
      <c r="A45" s="7"/>
      <c r="B45" s="7"/>
      <c r="C45" s="69" t="s">
        <v>116</v>
      </c>
      <c r="D45" s="69" t="s">
        <v>117</v>
      </c>
      <c r="E45" s="107">
        <v>12.204850016350701</v>
      </c>
      <c r="F45" s="107">
        <v>15.547935423385001</v>
      </c>
      <c r="G45" s="107">
        <v>16.606757859129299</v>
      </c>
      <c r="H45" s="107">
        <v>12.7595944651137</v>
      </c>
      <c r="I45" s="107">
        <v>10.6210946922498</v>
      </c>
      <c r="J45" s="107">
        <v>12.370705252972501</v>
      </c>
      <c r="K45" s="107">
        <v>21.117997637710801</v>
      </c>
      <c r="L45" s="107">
        <v>12.8503172119346</v>
      </c>
      <c r="M45" s="107">
        <v>10.8978702985131</v>
      </c>
      <c r="N45" s="107">
        <v>18.3982654551099</v>
      </c>
      <c r="O45" s="107">
        <v>23.602106560198902</v>
      </c>
      <c r="P45" s="107">
        <v>13.9642722287907</v>
      </c>
      <c r="Q45" s="107">
        <v>14.3338264858738</v>
      </c>
      <c r="R45" s="107">
        <v>16.229760172679899</v>
      </c>
      <c r="S45" s="107">
        <v>19.2742003764217</v>
      </c>
      <c r="T45" s="107">
        <v>19.6637130759391</v>
      </c>
      <c r="U45" s="107">
        <v>16.5711724268014</v>
      </c>
      <c r="V45" s="107">
        <v>12.8892276391077</v>
      </c>
      <c r="W45" s="107">
        <v>18.510152795595602</v>
      </c>
      <c r="X45" s="107">
        <v>22.415592316529299</v>
      </c>
      <c r="Y45" s="107">
        <v>20.6061806420221</v>
      </c>
      <c r="Z45" s="107">
        <v>25.386992321810201</v>
      </c>
      <c r="AA45" s="107">
        <v>31.740868466254401</v>
      </c>
      <c r="AB45" s="107">
        <v>30.680140543406299</v>
      </c>
      <c r="AC45" s="107">
        <v>28.589196271293801</v>
      </c>
      <c r="AD45" s="107">
        <v>38.954130891197401</v>
      </c>
      <c r="AE45" s="107">
        <v>41.638737575775501</v>
      </c>
      <c r="AF45" s="107">
        <v>33.272338664032603</v>
      </c>
      <c r="AG45" s="107">
        <v>27.652331244518098</v>
      </c>
      <c r="AH45" s="107">
        <v>29.263684294222202</v>
      </c>
      <c r="AI45" s="107">
        <v>29.046757170360301</v>
      </c>
      <c r="AJ45" s="107">
        <v>29.119967896440599</v>
      </c>
      <c r="AK45" s="107">
        <v>37.623380505160803</v>
      </c>
      <c r="AL45" s="107">
        <v>32.693494852011597</v>
      </c>
      <c r="AM45" s="107">
        <v>26.1588543264787</v>
      </c>
      <c r="AN45" s="107">
        <v>16.631160356310001</v>
      </c>
      <c r="AO45" s="107">
        <v>17.877939808629801</v>
      </c>
      <c r="AP45" s="107">
        <v>13.593776958422101</v>
      </c>
      <c r="AQ45" s="107">
        <v>18.548450338664999</v>
      </c>
      <c r="AR45" s="107">
        <v>9.9962155941510602</v>
      </c>
      <c r="AS45" s="107">
        <v>9.9446785881835904</v>
      </c>
      <c r="AT45" s="107">
        <v>18.3946795642198</v>
      </c>
      <c r="AU45" s="107">
        <v>27.1943493503944</v>
      </c>
      <c r="AV45" s="107">
        <v>22.783141842926</v>
      </c>
      <c r="AW45" s="107">
        <v>22.410396506780401</v>
      </c>
      <c r="AX45" s="107">
        <v>27.5257788209864</v>
      </c>
      <c r="AY45" s="107">
        <v>33.331418062151698</v>
      </c>
      <c r="AZ45" s="107">
        <v>33.428851167544003</v>
      </c>
      <c r="BA45" s="107">
        <v>45.657838126035898</v>
      </c>
      <c r="BB45" s="107">
        <v>42.147337224035503</v>
      </c>
      <c r="BC45" s="107">
        <v>40.477963827585903</v>
      </c>
      <c r="BD45" s="107">
        <v>38.332996425643898</v>
      </c>
      <c r="BE45" s="107">
        <v>46.099740467128697</v>
      </c>
      <c r="BF45" s="107">
        <v>48.6661139513131</v>
      </c>
      <c r="BG45" s="107">
        <v>56.944495071490699</v>
      </c>
      <c r="BH45" s="107">
        <v>69.105023742328001</v>
      </c>
      <c r="BI45" s="107">
        <v>71.254851317025896</v>
      </c>
      <c r="BJ45" s="107">
        <v>66.909656397889904</v>
      </c>
      <c r="BK45" s="107">
        <v>80.923302837527501</v>
      </c>
      <c r="BL45" s="107">
        <v>78.304947627130602</v>
      </c>
      <c r="BM45" s="107">
        <v>71.360691504305905</v>
      </c>
      <c r="BN45" s="107">
        <v>56.569661142384703</v>
      </c>
      <c r="BO45" s="107">
        <v>84.691034679880005</v>
      </c>
      <c r="BP45" s="107">
        <v>95.422063547692503</v>
      </c>
      <c r="BQ45" s="107">
        <v>82.915525185288203</v>
      </c>
      <c r="BR45" s="107">
        <v>88.123108489077495</v>
      </c>
      <c r="BS45" s="107">
        <v>95.546979846540694</v>
      </c>
      <c r="BT45" s="107">
        <v>96.342247343999006</v>
      </c>
      <c r="BU45" s="107">
        <v>101.502256641882</v>
      </c>
      <c r="BV45" s="107">
        <v>87.584737082355701</v>
      </c>
      <c r="BW45" s="107">
        <v>112.67540623536701</v>
      </c>
      <c r="BX45" s="107">
        <v>122.61895948983801</v>
      </c>
      <c r="BY45" s="107">
        <v>115.498250487306</v>
      </c>
      <c r="BZ45" s="107">
        <v>119.31747183269</v>
      </c>
      <c r="CA45" s="107">
        <v>133.539377795609</v>
      </c>
      <c r="CB45" s="107">
        <v>118.28696719272899</v>
      </c>
      <c r="CC45" s="107">
        <v>92.7051025235004</v>
      </c>
      <c r="CD45" s="107">
        <v>106.459828914642</v>
      </c>
    </row>
    <row r="46" spans="1:82" x14ac:dyDescent="0.35">
      <c r="A46" s="7"/>
      <c r="B46" s="7"/>
      <c r="C46" s="69" t="s">
        <v>118</v>
      </c>
      <c r="D46" s="69" t="s">
        <v>119</v>
      </c>
      <c r="E46" s="107" t="s">
        <v>315</v>
      </c>
      <c r="F46" s="107" t="s">
        <v>315</v>
      </c>
      <c r="G46" s="107" t="s">
        <v>315</v>
      </c>
      <c r="H46" s="107" t="s">
        <v>315</v>
      </c>
      <c r="I46" s="107" t="s">
        <v>315</v>
      </c>
      <c r="J46" s="107" t="s">
        <v>315</v>
      </c>
      <c r="K46" s="107" t="s">
        <v>315</v>
      </c>
      <c r="L46" s="107" t="s">
        <v>315</v>
      </c>
      <c r="M46" s="107" t="s">
        <v>315</v>
      </c>
      <c r="N46" s="107" t="s">
        <v>315</v>
      </c>
      <c r="O46" s="107" t="s">
        <v>315</v>
      </c>
      <c r="P46" s="107" t="s">
        <v>315</v>
      </c>
      <c r="Q46" s="107" t="s">
        <v>315</v>
      </c>
      <c r="R46" s="107" t="s">
        <v>315</v>
      </c>
      <c r="S46" s="107" t="s">
        <v>315</v>
      </c>
      <c r="T46" s="107" t="s">
        <v>315</v>
      </c>
      <c r="U46" s="107" t="s">
        <v>315</v>
      </c>
      <c r="V46" s="107" t="s">
        <v>315</v>
      </c>
      <c r="W46" s="107" t="s">
        <v>315</v>
      </c>
      <c r="X46" s="107" t="s">
        <v>315</v>
      </c>
      <c r="Y46" s="107" t="s">
        <v>315</v>
      </c>
      <c r="Z46" s="107" t="s">
        <v>315</v>
      </c>
      <c r="AA46" s="107" t="s">
        <v>315</v>
      </c>
      <c r="AB46" s="107" t="s">
        <v>315</v>
      </c>
      <c r="AC46" s="107" t="s">
        <v>315</v>
      </c>
      <c r="AD46" s="107" t="s">
        <v>315</v>
      </c>
      <c r="AE46" s="107" t="s">
        <v>315</v>
      </c>
      <c r="AF46" s="107" t="s">
        <v>315</v>
      </c>
      <c r="AG46" s="107" t="s">
        <v>315</v>
      </c>
      <c r="AH46" s="107" t="s">
        <v>315</v>
      </c>
      <c r="AI46" s="107" t="s">
        <v>315</v>
      </c>
      <c r="AJ46" s="107" t="s">
        <v>315</v>
      </c>
      <c r="AK46" s="107" t="s">
        <v>315</v>
      </c>
      <c r="AL46" s="107" t="s">
        <v>315</v>
      </c>
      <c r="AM46" s="107" t="s">
        <v>315</v>
      </c>
      <c r="AN46" s="107" t="s">
        <v>315</v>
      </c>
      <c r="AO46" s="107" t="s">
        <v>315</v>
      </c>
      <c r="AP46" s="107" t="s">
        <v>315</v>
      </c>
      <c r="AQ46" s="107" t="s">
        <v>315</v>
      </c>
      <c r="AR46" s="107" t="s">
        <v>315</v>
      </c>
      <c r="AS46" s="107" t="s">
        <v>315</v>
      </c>
      <c r="AT46" s="107" t="s">
        <v>315</v>
      </c>
      <c r="AU46" s="107" t="s">
        <v>315</v>
      </c>
      <c r="AV46" s="107" t="s">
        <v>315</v>
      </c>
      <c r="AW46" s="107" t="s">
        <v>315</v>
      </c>
      <c r="AX46" s="107" t="s">
        <v>315</v>
      </c>
      <c r="AY46" s="107" t="s">
        <v>315</v>
      </c>
      <c r="AZ46" s="107" t="s">
        <v>315</v>
      </c>
      <c r="BA46" s="107" t="s">
        <v>315</v>
      </c>
      <c r="BB46" s="107" t="s">
        <v>315</v>
      </c>
      <c r="BC46" s="107" t="s">
        <v>315</v>
      </c>
      <c r="BD46" s="107" t="s">
        <v>315</v>
      </c>
      <c r="BE46" s="107" t="s">
        <v>315</v>
      </c>
      <c r="BF46" s="107" t="s">
        <v>315</v>
      </c>
      <c r="BG46" s="107" t="s">
        <v>315</v>
      </c>
      <c r="BH46" s="107" t="s">
        <v>315</v>
      </c>
      <c r="BI46" s="107" t="s">
        <v>315</v>
      </c>
      <c r="BJ46" s="107" t="s">
        <v>315</v>
      </c>
      <c r="BK46" s="107" t="s">
        <v>315</v>
      </c>
      <c r="BL46" s="107" t="s">
        <v>315</v>
      </c>
      <c r="BM46" s="107" t="s">
        <v>315</v>
      </c>
      <c r="BN46" s="107" t="s">
        <v>315</v>
      </c>
      <c r="BO46" s="107" t="s">
        <v>315</v>
      </c>
      <c r="BP46" s="107" t="s">
        <v>315</v>
      </c>
      <c r="BQ46" s="107" t="s">
        <v>315</v>
      </c>
      <c r="BR46" s="107" t="s">
        <v>315</v>
      </c>
      <c r="BS46" s="107" t="s">
        <v>315</v>
      </c>
      <c r="BT46" s="107" t="s">
        <v>315</v>
      </c>
      <c r="BU46" s="107" t="s">
        <v>315</v>
      </c>
      <c r="BV46" s="107" t="s">
        <v>315</v>
      </c>
      <c r="BW46" s="107" t="s">
        <v>315</v>
      </c>
      <c r="BX46" s="107" t="s">
        <v>315</v>
      </c>
      <c r="BY46" s="107" t="s">
        <v>315</v>
      </c>
      <c r="BZ46" s="107" t="s">
        <v>315</v>
      </c>
      <c r="CA46" s="107" t="s">
        <v>315</v>
      </c>
      <c r="CB46" s="107" t="s">
        <v>315</v>
      </c>
      <c r="CC46" s="107" t="s">
        <v>315</v>
      </c>
      <c r="CD46" s="107" t="s">
        <v>315</v>
      </c>
    </row>
    <row r="47" spans="1:82" x14ac:dyDescent="0.35">
      <c r="C47" s="71" t="s">
        <v>120</v>
      </c>
      <c r="D47" s="71" t="s">
        <v>120</v>
      </c>
      <c r="E47" s="108">
        <v>2107.4807634369317</v>
      </c>
      <c r="F47" s="108">
        <v>2188.5725594092319</v>
      </c>
      <c r="G47" s="108">
        <v>2241.8444203552826</v>
      </c>
      <c r="H47" s="108">
        <v>2250.8410985094943</v>
      </c>
      <c r="I47" s="108">
        <v>2124.0874292740159</v>
      </c>
      <c r="J47" s="108">
        <v>2238.3835595573883</v>
      </c>
      <c r="K47" s="108">
        <v>2127.0541910362949</v>
      </c>
      <c r="L47" s="108">
        <v>2180.1598126080858</v>
      </c>
      <c r="M47" s="108">
        <v>2178.2910647024696</v>
      </c>
      <c r="N47" s="108">
        <v>2190.5341437762081</v>
      </c>
      <c r="O47" s="108">
        <v>2041.195364748384</v>
      </c>
      <c r="P47" s="108">
        <v>2065.675921344498</v>
      </c>
      <c r="Q47" s="108">
        <v>2158.1997525768984</v>
      </c>
      <c r="R47" s="108">
        <v>1876.4252291864968</v>
      </c>
      <c r="S47" s="108">
        <v>1705.7907611552992</v>
      </c>
      <c r="T47" s="108">
        <v>1458.9858471545774</v>
      </c>
      <c r="U47" s="108">
        <v>1316.7879027167774</v>
      </c>
      <c r="V47" s="108">
        <v>1250.2709083227185</v>
      </c>
      <c r="W47" s="108">
        <v>1484.4524938721045</v>
      </c>
      <c r="X47" s="108">
        <v>1688.0050132588024</v>
      </c>
      <c r="Y47" s="108">
        <v>1739.8672188245748</v>
      </c>
      <c r="Z47" s="108">
        <v>1989.6302547204264</v>
      </c>
      <c r="AA47" s="108">
        <v>1942.7463177094426</v>
      </c>
      <c r="AB47" s="108">
        <v>2076.2778692185116</v>
      </c>
      <c r="AC47" s="108">
        <v>2235.6902736967163</v>
      </c>
      <c r="AD47" s="108">
        <v>2180.4140704233382</v>
      </c>
      <c r="AE47" s="108">
        <v>2098.0975026147116</v>
      </c>
      <c r="AF47" s="108">
        <v>2031.5746862791309</v>
      </c>
      <c r="AG47" s="108">
        <v>1901.2509442494843</v>
      </c>
      <c r="AH47" s="108">
        <v>1864.9697188806472</v>
      </c>
      <c r="AI47" s="108">
        <v>1716.2985793730811</v>
      </c>
      <c r="AJ47" s="108">
        <v>1651.9229376331646</v>
      </c>
      <c r="AK47" s="108">
        <v>1697.1297768565964</v>
      </c>
      <c r="AL47" s="108">
        <v>1721.5343980214454</v>
      </c>
      <c r="AM47" s="108">
        <v>1752.763635216219</v>
      </c>
      <c r="AN47" s="108">
        <v>1879.5002173055909</v>
      </c>
      <c r="AO47" s="108">
        <v>1880.1005883659175</v>
      </c>
      <c r="AP47" s="108">
        <v>1813.616384530909</v>
      </c>
      <c r="AQ47" s="108">
        <v>1875.9215079366884</v>
      </c>
      <c r="AR47" s="108">
        <v>1786.906744994174</v>
      </c>
      <c r="AS47" s="108">
        <v>1866.9571124073539</v>
      </c>
      <c r="AT47" s="108">
        <v>1964.310565333692</v>
      </c>
      <c r="AU47" s="108">
        <v>2045.2893987630798</v>
      </c>
      <c r="AV47" s="108">
        <v>2035.2429268822436</v>
      </c>
      <c r="AW47" s="108">
        <v>1939.2903302848197</v>
      </c>
      <c r="AX47" s="108">
        <v>2019.6263295810556</v>
      </c>
      <c r="AY47" s="108">
        <v>2114.0949613113899</v>
      </c>
      <c r="AZ47" s="108">
        <v>2100.5902872726592</v>
      </c>
      <c r="BA47" s="108">
        <v>2170.5828422252248</v>
      </c>
      <c r="BB47" s="108">
        <v>2341.3585692842057</v>
      </c>
      <c r="BC47" s="108">
        <v>2378.7604004383638</v>
      </c>
      <c r="BD47" s="108">
        <v>2443.7404329004767</v>
      </c>
      <c r="BE47" s="108">
        <v>2431.7365955030368</v>
      </c>
      <c r="BF47" s="108">
        <v>2374.2897957620439</v>
      </c>
      <c r="BG47" s="108">
        <v>2378.0040369386825</v>
      </c>
      <c r="BH47" s="108">
        <v>2381.8022258052306</v>
      </c>
      <c r="BI47" s="108">
        <v>2413.3213648697933</v>
      </c>
      <c r="BJ47" s="108">
        <v>2310.5410147039634</v>
      </c>
      <c r="BK47" s="108">
        <v>2377.0616457839487</v>
      </c>
      <c r="BL47" s="108">
        <v>2427.4103199867268</v>
      </c>
      <c r="BM47" s="108">
        <v>2373.9097604714252</v>
      </c>
      <c r="BN47" s="108">
        <v>1662.3799796613237</v>
      </c>
      <c r="BO47" s="108">
        <v>2247.9413628116313</v>
      </c>
      <c r="BP47" s="108">
        <v>2509.2750273168463</v>
      </c>
      <c r="BQ47" s="108">
        <v>2581.9295028354063</v>
      </c>
      <c r="BR47" s="108">
        <v>2694.5254784654658</v>
      </c>
      <c r="BS47" s="108">
        <v>2614.8175138890961</v>
      </c>
      <c r="BT47" s="108">
        <v>2661.3841153678195</v>
      </c>
      <c r="BU47" s="108">
        <v>2439.6217342222867</v>
      </c>
      <c r="BV47" s="108">
        <v>2621.3667356763954</v>
      </c>
      <c r="BW47" s="108">
        <v>2568.7110318759001</v>
      </c>
      <c r="BX47" s="108">
        <v>2647.2218476080825</v>
      </c>
      <c r="BY47" s="108">
        <v>2510.4094318422945</v>
      </c>
      <c r="BZ47" s="108">
        <v>2439.6217342222867</v>
      </c>
      <c r="CA47" s="108">
        <v>2486.1124711110547</v>
      </c>
      <c r="CB47" s="108">
        <v>2454.2710513069505</v>
      </c>
      <c r="CC47" s="108">
        <v>2411.6122983667356</v>
      </c>
      <c r="CD47" s="108">
        <v>2382.6137928435896</v>
      </c>
    </row>
    <row r="48" spans="1:82" x14ac:dyDescent="0.35">
      <c r="C48" s="7" t="s">
        <v>281</v>
      </c>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54:79" x14ac:dyDescent="0.35">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54:79" x14ac:dyDescent="0.35">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54:79" x14ac:dyDescent="0.35">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54:79" x14ac:dyDescent="0.35">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54:79" x14ac:dyDescent="0.35">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54:79" x14ac:dyDescent="0.35">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54:79" x14ac:dyDescent="0.35">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54:79" x14ac:dyDescent="0.35">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54:79" x14ac:dyDescent="0.35">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54:79" x14ac:dyDescent="0.35">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54:79" x14ac:dyDescent="0.35">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54:79" x14ac:dyDescent="0.35">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54:79" x14ac:dyDescent="0.35">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54:79" x14ac:dyDescent="0.35">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54:79" x14ac:dyDescent="0.35">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54:79" x14ac:dyDescent="0.35">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73" spans="1:79" x14ac:dyDescent="0.35">
      <c r="C73" s="4"/>
    </row>
    <row r="79" spans="1:79" s="83" customFormat="1" x14ac:dyDescent="0.35">
      <c r="A79" s="87"/>
      <c r="B79" s="87"/>
    </row>
    <row r="80" spans="1:79" s="106" customFormat="1" hidden="1" x14ac:dyDescent="0.35"/>
    <row r="81" spans="1:81" s="83" customFormat="1" hidden="1" x14ac:dyDescent="0.35">
      <c r="A81" s="87"/>
      <c r="B81" s="87"/>
    </row>
    <row r="82" spans="1: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1: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1: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1: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1: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1: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1: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1: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1: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1: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1: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1: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1: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1: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1: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96.1796875" style="13" customWidth="1"/>
    <col min="5" max="16384" width="10.81640625" style="13"/>
  </cols>
  <sheetData>
    <row r="1" spans="1:79" ht="28.5" x14ac:dyDescent="0.65">
      <c r="A1" s="76" t="s">
        <v>134</v>
      </c>
      <c r="C1" s="73" t="s">
        <v>135</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75"/>
      <c r="D2" s="8"/>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4.5" customHeight="1"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277</v>
      </c>
      <c r="B5" s="76" t="s">
        <v>278</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t="s">
        <v>315</v>
      </c>
      <c r="J6" s="84">
        <v>14.82</v>
      </c>
      <c r="K6" s="61" t="s">
        <v>266</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440.69</v>
      </c>
      <c r="J7" s="84">
        <v>464.53</v>
      </c>
      <c r="K7" s="61">
        <v>5.4096984274660143E-2</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76.400000000000006</v>
      </c>
      <c r="J9" s="84">
        <v>72.319999999999993</v>
      </c>
      <c r="K9" s="61">
        <v>-5.3403141361256679E-2</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192.39</v>
      </c>
      <c r="J10" s="84">
        <v>200.25</v>
      </c>
      <c r="K10" s="61">
        <v>4.0854514267893327E-2</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1625.75</v>
      </c>
      <c r="J11" s="84">
        <v>1504.28</v>
      </c>
      <c r="K11" s="61">
        <v>-7.4716284791634613E-2</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218.49</v>
      </c>
      <c r="J12" s="84">
        <v>215.09</v>
      </c>
      <c r="K12" s="61">
        <v>-1.5561352922330518E-2</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1259.76</v>
      </c>
      <c r="J13" s="84">
        <v>1102.2</v>
      </c>
      <c r="K13" s="61">
        <v>-0.12507144217946276</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577.55999999999995</v>
      </c>
      <c r="J14" s="84">
        <v>502.89</v>
      </c>
      <c r="K14" s="61">
        <v>-0.12928526906295446</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935.76</v>
      </c>
      <c r="J15" s="84">
        <v>947.58</v>
      </c>
      <c r="K15" s="61">
        <v>1.2631443959989719E-2</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212.76</v>
      </c>
      <c r="J16" s="84">
        <v>174.02</v>
      </c>
      <c r="K16" s="61">
        <v>-0.18208309832675307</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37.049999999999997</v>
      </c>
      <c r="J17" s="84">
        <v>30.97</v>
      </c>
      <c r="K17" s="61">
        <v>-0.16410256410256407</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t="s">
        <v>315</v>
      </c>
      <c r="J18" s="84">
        <v>11.5</v>
      </c>
      <c r="K18" s="61" t="s">
        <v>266</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46.51</v>
      </c>
      <c r="J19" s="84">
        <v>42.1</v>
      </c>
      <c r="K19" s="61">
        <v>-9.4818318641152421E-2</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876.44</v>
      </c>
      <c r="J20" s="84">
        <v>851.29</v>
      </c>
      <c r="K20" s="61">
        <v>-2.8695632330792864E-2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686.13</v>
      </c>
      <c r="J21" s="84">
        <v>619.13</v>
      </c>
      <c r="K21" s="61">
        <v>-9.7649133546121036E-2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76.290000000000006</v>
      </c>
      <c r="J22" s="84">
        <v>72.05</v>
      </c>
      <c r="K22" s="61">
        <v>-5.5577402018613276E-2</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7287.5</v>
      </c>
      <c r="J23" s="65">
        <v>6825.0200000000013</v>
      </c>
      <c r="K23" s="66">
        <v>-6.3462092624356536E-2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ht="18.75" customHeight="1"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134</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107" t="s">
        <v>315</v>
      </c>
      <c r="F31" s="107" t="s">
        <v>315</v>
      </c>
      <c r="G31" s="107" t="s">
        <v>315</v>
      </c>
      <c r="H31" s="107" t="s">
        <v>315</v>
      </c>
      <c r="I31" s="107">
        <v>13.2912218008604</v>
      </c>
      <c r="J31" s="107">
        <v>10.648648307483001</v>
      </c>
      <c r="K31" s="107" t="s">
        <v>315</v>
      </c>
      <c r="L31" s="107">
        <v>11.4190988901523</v>
      </c>
      <c r="M31" s="107" t="s">
        <v>315</v>
      </c>
      <c r="N31" s="107">
        <v>13.9133323002934</v>
      </c>
      <c r="O31" s="107" t="s">
        <v>315</v>
      </c>
      <c r="P31" s="107">
        <v>5.1433578028662597</v>
      </c>
      <c r="Q31" s="107">
        <v>7.48439280570134</v>
      </c>
      <c r="R31" s="107">
        <v>12.101732492158501</v>
      </c>
      <c r="S31" s="107">
        <v>10.527040101843401</v>
      </c>
      <c r="T31" s="107">
        <v>13.4603467129725</v>
      </c>
      <c r="U31" s="107">
        <v>14.4483061899825</v>
      </c>
      <c r="V31" s="107">
        <v>11.6645472455674</v>
      </c>
      <c r="W31" s="107">
        <v>13.9192770457901</v>
      </c>
      <c r="X31" s="107">
        <v>16.815033234202399</v>
      </c>
      <c r="Y31" s="107">
        <v>16.8425343783214</v>
      </c>
      <c r="Z31" s="107">
        <v>16.287883562923199</v>
      </c>
      <c r="AA31" s="107">
        <v>32.877239725497397</v>
      </c>
      <c r="AB31" s="107">
        <v>22.203936741536602</v>
      </c>
      <c r="AC31" s="107">
        <v>22.197537233367999</v>
      </c>
      <c r="AD31" s="107">
        <v>19.859470065249202</v>
      </c>
      <c r="AE31" s="107">
        <v>29.281733595857901</v>
      </c>
      <c r="AF31" s="107">
        <v>23.270986987272501</v>
      </c>
      <c r="AG31" s="107">
        <v>23.682323631819301</v>
      </c>
      <c r="AH31" s="107">
        <v>20.638295213491499</v>
      </c>
      <c r="AI31" s="107">
        <v>24.1026015688232</v>
      </c>
      <c r="AJ31" s="107">
        <v>23.101549513686798</v>
      </c>
      <c r="AK31" s="107">
        <v>13.420199671112</v>
      </c>
      <c r="AL31" s="107">
        <v>11.9297726090628</v>
      </c>
      <c r="AM31" s="107">
        <v>11.017656362847401</v>
      </c>
      <c r="AN31" s="107">
        <v>17.5753298650909</v>
      </c>
      <c r="AO31" s="107">
        <v>11.209791221878699</v>
      </c>
      <c r="AP31" s="107">
        <v>11.334899725155999</v>
      </c>
      <c r="AQ31" s="107">
        <v>18.612263601056799</v>
      </c>
      <c r="AR31" s="107">
        <v>20.791100679866702</v>
      </c>
      <c r="AS31" s="107">
        <v>14.526390995942799</v>
      </c>
      <c r="AT31" s="107">
        <v>16.345479954130099</v>
      </c>
      <c r="AU31" s="107">
        <v>15.421472735322</v>
      </c>
      <c r="AV31" s="107">
        <v>10.4350963731939</v>
      </c>
      <c r="AW31" s="107">
        <v>11.3486445561441</v>
      </c>
      <c r="AX31" s="107">
        <v>10.8459891931361</v>
      </c>
      <c r="AY31" s="107">
        <v>12.6597393867651</v>
      </c>
      <c r="AZ31" s="107">
        <v>16.137502606748601</v>
      </c>
      <c r="BA31" s="107">
        <v>16.987767212264099</v>
      </c>
      <c r="BB31" s="107">
        <v>14.9772114825233</v>
      </c>
      <c r="BC31" s="107">
        <v>18.133615465464501</v>
      </c>
      <c r="BD31" s="107">
        <v>14.7258649205856</v>
      </c>
      <c r="BE31" s="107">
        <v>16.3353987715427</v>
      </c>
      <c r="BF31" s="107">
        <v>15.3743761918268</v>
      </c>
      <c r="BG31" s="107">
        <v>10.435178528228899</v>
      </c>
      <c r="BH31" s="107">
        <v>12.3777913776915</v>
      </c>
      <c r="BI31" s="107">
        <v>11.5859447393319</v>
      </c>
      <c r="BJ31" s="107">
        <v>11.535039750774599</v>
      </c>
      <c r="BK31" s="107">
        <v>9.6005809018713997</v>
      </c>
      <c r="BL31" s="107">
        <v>11.5800179018243</v>
      </c>
      <c r="BM31" s="107">
        <v>8.5398545228039602</v>
      </c>
      <c r="BN31" s="107">
        <v>7.2821209466655796</v>
      </c>
      <c r="BO31" s="107">
        <v>10.755384260693299</v>
      </c>
      <c r="BP31" s="107">
        <v>9.4658303263703996</v>
      </c>
      <c r="BQ31" s="107">
        <v>9.0511014902514795</v>
      </c>
      <c r="BR31" s="107">
        <v>8.3141889662290307</v>
      </c>
      <c r="BS31" s="107">
        <v>10.226220303947301</v>
      </c>
      <c r="BT31" s="107">
        <v>13.383055831328001</v>
      </c>
      <c r="BU31" s="107">
        <v>11.2220898783817</v>
      </c>
      <c r="BV31" s="107">
        <v>8.9918390334939602</v>
      </c>
      <c r="BW31" s="107">
        <v>10.8101468510792</v>
      </c>
      <c r="BX31" s="107">
        <v>9.7923535733316704</v>
      </c>
      <c r="BY31" s="107" t="s">
        <v>315</v>
      </c>
      <c r="BZ31" s="107">
        <v>6.1478572989027001</v>
      </c>
      <c r="CA31" s="107">
        <v>12.511057615185599</v>
      </c>
      <c r="CB31" s="107">
        <v>19.592688634548502</v>
      </c>
      <c r="CC31" s="107">
        <v>15.1710014346733</v>
      </c>
      <c r="CD31" s="107">
        <v>14.593324511327999</v>
      </c>
    </row>
    <row r="32" spans="1:93" x14ac:dyDescent="0.35">
      <c r="A32" s="7"/>
      <c r="B32" s="7"/>
      <c r="C32" s="69" t="s">
        <v>96</v>
      </c>
      <c r="D32" s="69" t="s">
        <v>97</v>
      </c>
      <c r="E32" s="107">
        <v>546.834584505262</v>
      </c>
      <c r="F32" s="107">
        <v>573.64286659779805</v>
      </c>
      <c r="G32" s="107">
        <v>598.67387808659396</v>
      </c>
      <c r="H32" s="107">
        <v>521.42518358031805</v>
      </c>
      <c r="I32" s="107">
        <v>443.12796379992199</v>
      </c>
      <c r="J32" s="107">
        <v>505.14423521844998</v>
      </c>
      <c r="K32" s="107">
        <v>548.64882238704001</v>
      </c>
      <c r="L32" s="107">
        <v>460.81150614806501</v>
      </c>
      <c r="M32" s="107">
        <v>543.75553496238501</v>
      </c>
      <c r="N32" s="107">
        <v>501.802168739026</v>
      </c>
      <c r="O32" s="107">
        <v>464.21247928992</v>
      </c>
      <c r="P32" s="107">
        <v>486.46357222294898</v>
      </c>
      <c r="Q32" s="107">
        <v>494.83830157635202</v>
      </c>
      <c r="R32" s="107">
        <v>466.18128057076302</v>
      </c>
      <c r="S32" s="107">
        <v>348.846358013621</v>
      </c>
      <c r="T32" s="107">
        <v>353.18890151698298</v>
      </c>
      <c r="U32" s="107">
        <v>353.34227122596798</v>
      </c>
      <c r="V32" s="107">
        <v>358.08737477308</v>
      </c>
      <c r="W32" s="107">
        <v>359.46926766718298</v>
      </c>
      <c r="X32" s="107">
        <v>336.29783233846399</v>
      </c>
      <c r="Y32" s="107">
        <v>296.56682528867702</v>
      </c>
      <c r="Z32" s="107">
        <v>316.05856556097899</v>
      </c>
      <c r="AA32" s="107">
        <v>408.89533690762801</v>
      </c>
      <c r="AB32" s="107">
        <v>399.54002458259299</v>
      </c>
      <c r="AC32" s="107">
        <v>353.95194299219202</v>
      </c>
      <c r="AD32" s="107">
        <v>372.86239295809003</v>
      </c>
      <c r="AE32" s="107">
        <v>330.90903393703798</v>
      </c>
      <c r="AF32" s="107">
        <v>313.05556107073102</v>
      </c>
      <c r="AG32" s="107">
        <v>311.63849394264798</v>
      </c>
      <c r="AH32" s="107">
        <v>286.83514119838901</v>
      </c>
      <c r="AI32" s="107">
        <v>271.75002973603898</v>
      </c>
      <c r="AJ32" s="107">
        <v>306.11454438685303</v>
      </c>
      <c r="AK32" s="107">
        <v>320.94587357685299</v>
      </c>
      <c r="AL32" s="107">
        <v>281.44042863117602</v>
      </c>
      <c r="AM32" s="107">
        <v>279.08517722318197</v>
      </c>
      <c r="AN32" s="107">
        <v>290.98460399625401</v>
      </c>
      <c r="AO32" s="107">
        <v>332.19492517017898</v>
      </c>
      <c r="AP32" s="107">
        <v>363.437396675603</v>
      </c>
      <c r="AQ32" s="107">
        <v>370.637686212971</v>
      </c>
      <c r="AR32" s="107">
        <v>392.14734408623798</v>
      </c>
      <c r="AS32" s="107">
        <v>454.15798395213397</v>
      </c>
      <c r="AT32" s="107">
        <v>420.109310272112</v>
      </c>
      <c r="AU32" s="107">
        <v>426.44083424853301</v>
      </c>
      <c r="AV32" s="107">
        <v>421.48710892841302</v>
      </c>
      <c r="AW32" s="107">
        <v>382.62751927290702</v>
      </c>
      <c r="AX32" s="107">
        <v>408.11649187080098</v>
      </c>
      <c r="AY32" s="107">
        <v>379.743027788257</v>
      </c>
      <c r="AZ32" s="107">
        <v>441.71090544911499</v>
      </c>
      <c r="BA32" s="107">
        <v>463.50044261349097</v>
      </c>
      <c r="BB32" s="107">
        <v>499.43887045781702</v>
      </c>
      <c r="BC32" s="107">
        <v>564.80705659670105</v>
      </c>
      <c r="BD32" s="107">
        <v>507.91501835824999</v>
      </c>
      <c r="BE32" s="107">
        <v>512.14276643002404</v>
      </c>
      <c r="BF32" s="107">
        <v>482.84696244344201</v>
      </c>
      <c r="BG32" s="107">
        <v>525.83130055980405</v>
      </c>
      <c r="BH32" s="107">
        <v>477.40017077024402</v>
      </c>
      <c r="BI32" s="107">
        <v>465.215030119738</v>
      </c>
      <c r="BJ32" s="107">
        <v>473.54401125077999</v>
      </c>
      <c r="BK32" s="107">
        <v>408.58292481464201</v>
      </c>
      <c r="BL32" s="107">
        <v>421.61380232654</v>
      </c>
      <c r="BM32" s="107">
        <v>421.31933689079301</v>
      </c>
      <c r="BN32" s="107">
        <v>376.750929146131</v>
      </c>
      <c r="BO32" s="107">
        <v>425.61610744668701</v>
      </c>
      <c r="BP32" s="107">
        <v>439.162616834782</v>
      </c>
      <c r="BQ32" s="107">
        <v>443.123318763773</v>
      </c>
      <c r="BR32" s="107">
        <v>466.41397719386299</v>
      </c>
      <c r="BS32" s="107">
        <v>461.71304030933499</v>
      </c>
      <c r="BT32" s="107">
        <v>472.09207087341298</v>
      </c>
      <c r="BU32" s="107">
        <v>476.81495992857299</v>
      </c>
      <c r="BV32" s="107">
        <v>435.58744992712502</v>
      </c>
      <c r="BW32" s="107">
        <v>450.58511573991899</v>
      </c>
      <c r="BX32" s="107">
        <v>464.93473451709502</v>
      </c>
      <c r="BY32" s="107">
        <v>445.552829093963</v>
      </c>
      <c r="BZ32" s="107">
        <v>449.72948886295097</v>
      </c>
      <c r="CA32" s="107">
        <v>444.626459764321</v>
      </c>
      <c r="CB32" s="107">
        <v>472.66897895104597</v>
      </c>
      <c r="CC32" s="107">
        <v>486.63001175209303</v>
      </c>
      <c r="CD32" s="107">
        <v>454.32988836775098</v>
      </c>
    </row>
    <row r="33" spans="1:82" x14ac:dyDescent="0.35">
      <c r="A33" s="7"/>
      <c r="B33" s="7"/>
      <c r="C33" s="69" t="s">
        <v>98</v>
      </c>
      <c r="D33" s="69" t="s">
        <v>99</v>
      </c>
      <c r="E33" s="107">
        <v>158.48359456997201</v>
      </c>
      <c r="F33" s="107">
        <v>155.38142762337401</v>
      </c>
      <c r="G33" s="107">
        <v>169.42331204822801</v>
      </c>
      <c r="H33" s="107">
        <v>133.39695814144801</v>
      </c>
      <c r="I33" s="107">
        <v>130.375858681316</v>
      </c>
      <c r="J33" s="107">
        <v>143.18534593528099</v>
      </c>
      <c r="K33" s="107">
        <v>154.24134226913301</v>
      </c>
      <c r="L33" s="107">
        <v>138.44572555192499</v>
      </c>
      <c r="M33" s="107">
        <v>155.92353821994499</v>
      </c>
      <c r="N33" s="107">
        <v>155.290059486003</v>
      </c>
      <c r="O33" s="107">
        <v>145.94013790812301</v>
      </c>
      <c r="P33" s="107">
        <v>152.02583254366101</v>
      </c>
      <c r="Q33" s="107">
        <v>134.14034845326901</v>
      </c>
      <c r="R33" s="107">
        <v>135.68477242371901</v>
      </c>
      <c r="S33" s="107">
        <v>125.84449418861</v>
      </c>
      <c r="T33" s="107">
        <v>111.99908924803999</v>
      </c>
      <c r="U33" s="107">
        <v>109.766919045902</v>
      </c>
      <c r="V33" s="107">
        <v>84.3381756298147</v>
      </c>
      <c r="W33" s="107">
        <v>100.42197980729399</v>
      </c>
      <c r="X33" s="107">
        <v>106.228425670664</v>
      </c>
      <c r="Y33" s="107">
        <v>101.80305639086799</v>
      </c>
      <c r="Z33" s="107">
        <v>128.06437444774701</v>
      </c>
      <c r="AA33" s="107">
        <v>142.68930265315899</v>
      </c>
      <c r="AB33" s="107">
        <v>169.62762184166201</v>
      </c>
      <c r="AC33" s="107">
        <v>160.065872235472</v>
      </c>
      <c r="AD33" s="107">
        <v>150.75802751556199</v>
      </c>
      <c r="AE33" s="107">
        <v>148.68210812480299</v>
      </c>
      <c r="AF33" s="107">
        <v>154.69514914334201</v>
      </c>
      <c r="AG33" s="107">
        <v>139.542840694321</v>
      </c>
      <c r="AH33" s="107">
        <v>150.37504551203699</v>
      </c>
      <c r="AI33" s="107">
        <v>131.355265913838</v>
      </c>
      <c r="AJ33" s="107">
        <v>121.52901996169901</v>
      </c>
      <c r="AK33" s="107">
        <v>121.968250828327</v>
      </c>
      <c r="AL33" s="107">
        <v>119.550055553627</v>
      </c>
      <c r="AM33" s="107">
        <v>109.642423856851</v>
      </c>
      <c r="AN33" s="107">
        <v>97.123772784439595</v>
      </c>
      <c r="AO33" s="107">
        <v>98.535115256290496</v>
      </c>
      <c r="AP33" s="107">
        <v>86.756056947829606</v>
      </c>
      <c r="AQ33" s="107">
        <v>99.874440713872701</v>
      </c>
      <c r="AR33" s="107">
        <v>108.062454360731</v>
      </c>
      <c r="AS33" s="107">
        <v>101.630245237526</v>
      </c>
      <c r="AT33" s="107">
        <v>104.985712602105</v>
      </c>
      <c r="AU33" s="107">
        <v>108.486579684381</v>
      </c>
      <c r="AV33" s="107">
        <v>114.961272955208</v>
      </c>
      <c r="AW33" s="107">
        <v>110.685921748859</v>
      </c>
      <c r="AX33" s="107">
        <v>149.627758127866</v>
      </c>
      <c r="AY33" s="107">
        <v>166.504663163712</v>
      </c>
      <c r="AZ33" s="107">
        <v>179.744711326572</v>
      </c>
      <c r="BA33" s="107">
        <v>198.690965561811</v>
      </c>
      <c r="BB33" s="107">
        <v>217.97126599286199</v>
      </c>
      <c r="BC33" s="107">
        <v>247.00507794689901</v>
      </c>
      <c r="BD33" s="107">
        <v>252.084973256144</v>
      </c>
      <c r="BE33" s="107">
        <v>253.925283691554</v>
      </c>
      <c r="BF33" s="107">
        <v>289.44842022683201</v>
      </c>
      <c r="BG33" s="107">
        <v>247.912218602797</v>
      </c>
      <c r="BH33" s="107">
        <v>256.68949944779803</v>
      </c>
      <c r="BI33" s="107">
        <v>234.20825987881901</v>
      </c>
      <c r="BJ33" s="107">
        <v>235.14921133277801</v>
      </c>
      <c r="BK33" s="107">
        <v>253.942044457116</v>
      </c>
      <c r="BL33" s="107">
        <v>249.499399323348</v>
      </c>
      <c r="BM33" s="107">
        <v>228.55889518211399</v>
      </c>
      <c r="BN33" s="107">
        <v>121.309588469971</v>
      </c>
      <c r="BO33" s="107">
        <v>171.62738734026399</v>
      </c>
      <c r="BP33" s="107">
        <v>196.31272547307401</v>
      </c>
      <c r="BQ33" s="107">
        <v>200.522184226544</v>
      </c>
      <c r="BR33" s="107">
        <v>170.201776516476</v>
      </c>
      <c r="BS33" s="107">
        <v>155.52339587898501</v>
      </c>
      <c r="BT33" s="107">
        <v>183.94624542707101</v>
      </c>
      <c r="BU33" s="107">
        <v>201.44573419953301</v>
      </c>
      <c r="BV33" s="107">
        <v>212.23378506656999</v>
      </c>
      <c r="BW33" s="107">
        <v>225.34482484836201</v>
      </c>
      <c r="BX33" s="107">
        <v>227.95136115396801</v>
      </c>
      <c r="BY33" s="107">
        <v>219.157393450798</v>
      </c>
      <c r="BZ33" s="107">
        <v>225.32341896114801</v>
      </c>
      <c r="CA33" s="107">
        <v>203.14519745704499</v>
      </c>
      <c r="CB33" s="107">
        <v>196.76458298206001</v>
      </c>
      <c r="CC33" s="107">
        <v>212.168097715637</v>
      </c>
      <c r="CD33" s="107">
        <v>224.269061008173</v>
      </c>
    </row>
    <row r="34" spans="1:82" x14ac:dyDescent="0.35">
      <c r="A34" s="7"/>
      <c r="B34" s="7"/>
      <c r="C34" s="69" t="s">
        <v>100</v>
      </c>
      <c r="D34" s="69" t="s">
        <v>101</v>
      </c>
      <c r="E34" s="107">
        <v>293.71607264850701</v>
      </c>
      <c r="F34" s="107">
        <v>285.538610353801</v>
      </c>
      <c r="G34" s="107">
        <v>260.32100648863002</v>
      </c>
      <c r="H34" s="107">
        <v>198.11192770718199</v>
      </c>
      <c r="I34" s="107">
        <v>177.280897760074</v>
      </c>
      <c r="J34" s="107">
        <v>186.74595980567699</v>
      </c>
      <c r="K34" s="107">
        <v>211.14458113803801</v>
      </c>
      <c r="L34" s="107">
        <v>205.77655882762301</v>
      </c>
      <c r="M34" s="107">
        <v>281.78909253228198</v>
      </c>
      <c r="N34" s="107">
        <v>272.31419434100599</v>
      </c>
      <c r="O34" s="107">
        <v>208.15608984875701</v>
      </c>
      <c r="P34" s="107">
        <v>269.78331908861401</v>
      </c>
      <c r="Q34" s="107">
        <v>244.404491087921</v>
      </c>
      <c r="R34" s="107">
        <v>260.541655921119</v>
      </c>
      <c r="S34" s="107">
        <v>268.89821443182097</v>
      </c>
      <c r="T34" s="107">
        <v>220.50750234880999</v>
      </c>
      <c r="U34" s="107">
        <v>189.008750560072</v>
      </c>
      <c r="V34" s="107">
        <v>194.812464673124</v>
      </c>
      <c r="W34" s="107">
        <v>127.501412771581</v>
      </c>
      <c r="X34" s="107">
        <v>112.657555309915</v>
      </c>
      <c r="Y34" s="107">
        <v>133.91011120246901</v>
      </c>
      <c r="Z34" s="107">
        <v>156.47262760127001</v>
      </c>
      <c r="AA34" s="107">
        <v>192.868905532936</v>
      </c>
      <c r="AB34" s="107">
        <v>176.57320117888401</v>
      </c>
      <c r="AC34" s="107">
        <v>156.19193950303099</v>
      </c>
      <c r="AD34" s="107">
        <v>149.81999889040199</v>
      </c>
      <c r="AE34" s="107">
        <v>129.94148245539799</v>
      </c>
      <c r="AF34" s="107">
        <v>143.824726551064</v>
      </c>
      <c r="AG34" s="107">
        <v>117.981446313589</v>
      </c>
      <c r="AH34" s="107">
        <v>105.36587314409201</v>
      </c>
      <c r="AI34" s="107">
        <v>95.749342458119202</v>
      </c>
      <c r="AJ34" s="107">
        <v>106.56397799806901</v>
      </c>
      <c r="AK34" s="107">
        <v>115.967226987627</v>
      </c>
      <c r="AL34" s="107">
        <v>128.50623759194599</v>
      </c>
      <c r="AM34" s="107">
        <v>130.591781043335</v>
      </c>
      <c r="AN34" s="107">
        <v>137.44130551991699</v>
      </c>
      <c r="AO34" s="107">
        <v>138.62299632163399</v>
      </c>
      <c r="AP34" s="107">
        <v>123.668048070582</v>
      </c>
      <c r="AQ34" s="107">
        <v>112.191534882597</v>
      </c>
      <c r="AR34" s="107">
        <v>117.423138639928</v>
      </c>
      <c r="AS34" s="107">
        <v>121.594198995689</v>
      </c>
      <c r="AT34" s="107">
        <v>120.57579588498299</v>
      </c>
      <c r="AU34" s="107">
        <v>124.106725302076</v>
      </c>
      <c r="AV34" s="107">
        <v>127.735735608643</v>
      </c>
      <c r="AW34" s="107">
        <v>113.38803496679</v>
      </c>
      <c r="AX34" s="107">
        <v>126.59068558943299</v>
      </c>
      <c r="AY34" s="107">
        <v>113.993150582225</v>
      </c>
      <c r="AZ34" s="107">
        <v>111.96311444321</v>
      </c>
      <c r="BA34" s="107">
        <v>101.16281276606</v>
      </c>
      <c r="BB34" s="107">
        <v>108.398186278761</v>
      </c>
      <c r="BC34" s="107">
        <v>102.442889872701</v>
      </c>
      <c r="BD34" s="107">
        <v>97.1272767433517</v>
      </c>
      <c r="BE34" s="107">
        <v>90.420313027868104</v>
      </c>
      <c r="BF34" s="107">
        <v>89.085498590379203</v>
      </c>
      <c r="BG34" s="107">
        <v>82.697987045439803</v>
      </c>
      <c r="BH34" s="107">
        <v>97.887625442802801</v>
      </c>
      <c r="BI34" s="107">
        <v>107.455962326681</v>
      </c>
      <c r="BJ34" s="107">
        <v>102.609335412965</v>
      </c>
      <c r="BK34" s="107">
        <v>90.904230534868105</v>
      </c>
      <c r="BL34" s="107">
        <v>81.723833972277106</v>
      </c>
      <c r="BM34" s="107">
        <v>69.521423301760095</v>
      </c>
      <c r="BN34" s="107">
        <v>32.637997073357603</v>
      </c>
      <c r="BO34" s="107">
        <v>58.684408408622197</v>
      </c>
      <c r="BP34" s="107">
        <v>70.555626072987295</v>
      </c>
      <c r="BQ34" s="107">
        <v>78.247423442794798</v>
      </c>
      <c r="BR34" s="107">
        <v>88.563673330459196</v>
      </c>
      <c r="BS34" s="107">
        <v>83.174345382537197</v>
      </c>
      <c r="BT34" s="107">
        <v>82.408190192263703</v>
      </c>
      <c r="BU34" s="107">
        <v>82.945999360822398</v>
      </c>
      <c r="BV34" s="107">
        <v>62.409900852091504</v>
      </c>
      <c r="BW34" s="107">
        <v>63.141852737597702</v>
      </c>
      <c r="BX34" s="107">
        <v>64.847452321624601</v>
      </c>
      <c r="BY34" s="107">
        <v>66.116809355400093</v>
      </c>
      <c r="BZ34" s="107">
        <v>82.988672937982201</v>
      </c>
      <c r="CA34" s="107">
        <v>82.870785446925396</v>
      </c>
      <c r="CB34" s="107">
        <v>79.154656716025599</v>
      </c>
      <c r="CC34" s="107">
        <v>73.177215289607702</v>
      </c>
      <c r="CD34" s="107">
        <v>69.865282949864394</v>
      </c>
    </row>
    <row r="35" spans="1:82" x14ac:dyDescent="0.35">
      <c r="A35" s="7"/>
      <c r="B35" s="7"/>
      <c r="C35" s="69" t="s">
        <v>102</v>
      </c>
      <c r="D35" s="69" t="s">
        <v>103</v>
      </c>
      <c r="E35" s="107">
        <v>290.92579349690402</v>
      </c>
      <c r="F35" s="107">
        <v>339.74861266857698</v>
      </c>
      <c r="G35" s="107">
        <v>297.74968116450498</v>
      </c>
      <c r="H35" s="107">
        <v>233.27039342183801</v>
      </c>
      <c r="I35" s="107">
        <v>255.38881442828699</v>
      </c>
      <c r="J35" s="107">
        <v>253.97634040261499</v>
      </c>
      <c r="K35" s="107">
        <v>226.66583108015999</v>
      </c>
      <c r="L35" s="107">
        <v>281.54591078655301</v>
      </c>
      <c r="M35" s="107">
        <v>269.303711855279</v>
      </c>
      <c r="N35" s="107">
        <v>323.22866831369299</v>
      </c>
      <c r="O35" s="107">
        <v>305.81755948970999</v>
      </c>
      <c r="P35" s="107">
        <v>221.97249163891399</v>
      </c>
      <c r="Q35" s="107">
        <v>174.25412735362801</v>
      </c>
      <c r="R35" s="107">
        <v>174.930782882313</v>
      </c>
      <c r="S35" s="107">
        <v>214.68655417034</v>
      </c>
      <c r="T35" s="107">
        <v>119.36052441824199</v>
      </c>
      <c r="U35" s="107">
        <v>122.96242071591</v>
      </c>
      <c r="V35" s="107">
        <v>61.671706898319897</v>
      </c>
      <c r="W35" s="107">
        <v>16.1203409488067</v>
      </c>
      <c r="X35" s="107">
        <v>50.817748987968102</v>
      </c>
      <c r="Y35" s="107">
        <v>51.7671422604488</v>
      </c>
      <c r="Z35" s="107">
        <v>73.325607031098997</v>
      </c>
      <c r="AA35" s="107">
        <v>102.70386052774199</v>
      </c>
      <c r="AB35" s="107">
        <v>116.795314222759</v>
      </c>
      <c r="AC35" s="107">
        <v>124.648314172024</v>
      </c>
      <c r="AD35" s="107">
        <v>80.540758671712595</v>
      </c>
      <c r="AE35" s="107">
        <v>86.092347680513299</v>
      </c>
      <c r="AF35" s="107">
        <v>83.440712230160798</v>
      </c>
      <c r="AG35" s="107">
        <v>71.238195355732898</v>
      </c>
      <c r="AH35" s="107">
        <v>78.849430483851904</v>
      </c>
      <c r="AI35" s="107">
        <v>75.261098586604106</v>
      </c>
      <c r="AJ35" s="107">
        <v>93.805835609872005</v>
      </c>
      <c r="AK35" s="107">
        <v>102.793557489257</v>
      </c>
      <c r="AL35" s="107">
        <v>123.420166363116</v>
      </c>
      <c r="AM35" s="107">
        <v>112.330240185196</v>
      </c>
      <c r="AN35" s="107">
        <v>90.040307507547396</v>
      </c>
      <c r="AO35" s="107">
        <v>86.262876684552694</v>
      </c>
      <c r="AP35" s="107">
        <v>74.069158129327406</v>
      </c>
      <c r="AQ35" s="107">
        <v>74.125253507594493</v>
      </c>
      <c r="AR35" s="107">
        <v>78.187712331012094</v>
      </c>
      <c r="AS35" s="107">
        <v>88.574435280872294</v>
      </c>
      <c r="AT35" s="107">
        <v>88.361226576062705</v>
      </c>
      <c r="AU35" s="107">
        <v>111.886137335695</v>
      </c>
      <c r="AV35" s="107">
        <v>125.54584393603101</v>
      </c>
      <c r="AW35" s="107">
        <v>100.449513854945</v>
      </c>
      <c r="AX35" s="107">
        <v>125.848967408494</v>
      </c>
      <c r="AY35" s="107">
        <v>90.277126852052604</v>
      </c>
      <c r="AZ35" s="107">
        <v>88.959042571835994</v>
      </c>
      <c r="BA35" s="107">
        <v>77.399205540285905</v>
      </c>
      <c r="BB35" s="107">
        <v>83.986210969385297</v>
      </c>
      <c r="BC35" s="107">
        <v>99.735751040104802</v>
      </c>
      <c r="BD35" s="107">
        <v>89.363212097253594</v>
      </c>
      <c r="BE35" s="107">
        <v>116.04443675215001</v>
      </c>
      <c r="BF35" s="107">
        <v>125.66874247673501</v>
      </c>
      <c r="BG35" s="107">
        <v>149.098794072983</v>
      </c>
      <c r="BH35" s="107">
        <v>114.63609649709601</v>
      </c>
      <c r="BI35" s="107">
        <v>145.66968715820701</v>
      </c>
      <c r="BJ35" s="107">
        <v>153.13723534937699</v>
      </c>
      <c r="BK35" s="107">
        <v>148.19700386778399</v>
      </c>
      <c r="BL35" s="107">
        <v>172.96953004623199</v>
      </c>
      <c r="BM35" s="107">
        <v>181.305128410831</v>
      </c>
      <c r="BN35" s="107">
        <v>73.416123372421595</v>
      </c>
      <c r="BO35" s="107">
        <v>115.910382752456</v>
      </c>
      <c r="BP35" s="107">
        <v>137.839503790777</v>
      </c>
      <c r="BQ35" s="107">
        <v>102.898157155845</v>
      </c>
      <c r="BR35" s="107">
        <v>109.844161281355</v>
      </c>
      <c r="BS35" s="107">
        <v>122.040290382404</v>
      </c>
      <c r="BT35" s="107">
        <v>139.083754159167</v>
      </c>
      <c r="BU35" s="107">
        <v>154.88379743663401</v>
      </c>
      <c r="BV35" s="107">
        <v>146.768271638448</v>
      </c>
      <c r="BW35" s="107">
        <v>151.70574615457801</v>
      </c>
      <c r="BX35" s="107">
        <v>166.839204658331</v>
      </c>
      <c r="BY35" s="107">
        <v>181.82953936737499</v>
      </c>
      <c r="BZ35" s="107">
        <v>199.993978627833</v>
      </c>
      <c r="CA35" s="107">
        <v>178.85062522713301</v>
      </c>
      <c r="CB35" s="107">
        <v>183.753200452572</v>
      </c>
      <c r="CC35" s="107">
        <v>187.387321390023</v>
      </c>
      <c r="CD35" s="107">
        <v>209.943717319516</v>
      </c>
    </row>
    <row r="36" spans="1:82" x14ac:dyDescent="0.35">
      <c r="A36" s="7"/>
      <c r="B36" s="7"/>
      <c r="C36" s="69" t="s">
        <v>104</v>
      </c>
      <c r="D36" s="69" t="s">
        <v>8</v>
      </c>
      <c r="E36" s="107">
        <v>1647.62834203135</v>
      </c>
      <c r="F36" s="107">
        <v>1570.42479751869</v>
      </c>
      <c r="G36" s="107">
        <v>1608.5807752713099</v>
      </c>
      <c r="H36" s="107">
        <v>1615.31321459426</v>
      </c>
      <c r="I36" s="107">
        <v>1648.80323212127</v>
      </c>
      <c r="J36" s="107">
        <v>1738.55276195397</v>
      </c>
      <c r="K36" s="107">
        <v>1718.0625850485601</v>
      </c>
      <c r="L36" s="107">
        <v>1809.6377666045501</v>
      </c>
      <c r="M36" s="107">
        <v>1878.90346816686</v>
      </c>
      <c r="N36" s="107">
        <v>1931.8397509709</v>
      </c>
      <c r="O36" s="107">
        <v>1835.6097882766701</v>
      </c>
      <c r="P36" s="107">
        <v>1785.98786398477</v>
      </c>
      <c r="Q36" s="107">
        <v>2043.9889435638299</v>
      </c>
      <c r="R36" s="107">
        <v>1789.53756447007</v>
      </c>
      <c r="S36" s="107">
        <v>1586.85842877143</v>
      </c>
      <c r="T36" s="107">
        <v>1279.0488191142099</v>
      </c>
      <c r="U36" s="107">
        <v>942.51490027207103</v>
      </c>
      <c r="V36" s="107">
        <v>679.65072321810999</v>
      </c>
      <c r="W36" s="107">
        <v>722.00596392342698</v>
      </c>
      <c r="X36" s="107">
        <v>720.26880708768101</v>
      </c>
      <c r="Y36" s="107">
        <v>762.71504877003099</v>
      </c>
      <c r="Z36" s="107">
        <v>960.721467468132</v>
      </c>
      <c r="AA36" s="107">
        <v>1188.4884502467601</v>
      </c>
      <c r="AB36" s="107">
        <v>1292.40623893254</v>
      </c>
      <c r="AC36" s="107">
        <v>1481.17188456074</v>
      </c>
      <c r="AD36" s="107">
        <v>1577.7639747011101</v>
      </c>
      <c r="AE36" s="107">
        <v>1565.94597934743</v>
      </c>
      <c r="AF36" s="107">
        <v>1539.5125962245199</v>
      </c>
      <c r="AG36" s="107">
        <v>1462.16003299156</v>
      </c>
      <c r="AH36" s="107">
        <v>1412.0142120112901</v>
      </c>
      <c r="AI36" s="107">
        <v>1321.60422831855</v>
      </c>
      <c r="AJ36" s="107">
        <v>1237.6251843790701</v>
      </c>
      <c r="AK36" s="107">
        <v>1248.9393721919801</v>
      </c>
      <c r="AL36" s="107">
        <v>1362.6221420202901</v>
      </c>
      <c r="AM36" s="107">
        <v>1424.9438183074201</v>
      </c>
      <c r="AN36" s="107">
        <v>1411.0290931816101</v>
      </c>
      <c r="AO36" s="107">
        <v>1468.5376334576099</v>
      </c>
      <c r="AP36" s="107">
        <v>1435.8811229472601</v>
      </c>
      <c r="AQ36" s="107">
        <v>1467.5050639255201</v>
      </c>
      <c r="AR36" s="107">
        <v>1507.6213672598899</v>
      </c>
      <c r="AS36" s="107">
        <v>1454.06865370335</v>
      </c>
      <c r="AT36" s="107">
        <v>1380.13772034665</v>
      </c>
      <c r="AU36" s="107">
        <v>1475.48894798893</v>
      </c>
      <c r="AV36" s="107">
        <v>1522.02979056446</v>
      </c>
      <c r="AW36" s="107">
        <v>1568.72268106159</v>
      </c>
      <c r="AX36" s="107">
        <v>1637.1303774759399</v>
      </c>
      <c r="AY36" s="107">
        <v>1565.23058846602</v>
      </c>
      <c r="AZ36" s="107">
        <v>1586.6467362467299</v>
      </c>
      <c r="BA36" s="107">
        <v>1713.51807252768</v>
      </c>
      <c r="BB36" s="107">
        <v>1789.84119182838</v>
      </c>
      <c r="BC36" s="107">
        <v>1882.0325947205499</v>
      </c>
      <c r="BD36" s="107">
        <v>1983.2030355691199</v>
      </c>
      <c r="BE36" s="107">
        <v>2001.6788292844501</v>
      </c>
      <c r="BF36" s="107">
        <v>1934.7607055739099</v>
      </c>
      <c r="BG36" s="107">
        <v>1961.47386710553</v>
      </c>
      <c r="BH36" s="107">
        <v>1952.99082863082</v>
      </c>
      <c r="BI36" s="107">
        <v>1973.3305120119001</v>
      </c>
      <c r="BJ36" s="107">
        <v>1910.9498630314599</v>
      </c>
      <c r="BK36" s="107">
        <v>1922.17228646527</v>
      </c>
      <c r="BL36" s="107">
        <v>1825.6538302465699</v>
      </c>
      <c r="BM36" s="107">
        <v>1659.46745941172</v>
      </c>
      <c r="BN36" s="107">
        <v>847.89890900313605</v>
      </c>
      <c r="BO36" s="107">
        <v>1187.13606978181</v>
      </c>
      <c r="BP36" s="107">
        <v>1364.8886115575499</v>
      </c>
      <c r="BQ36" s="107">
        <v>1396.68885814074</v>
      </c>
      <c r="BR36" s="107">
        <v>1465.45624986741</v>
      </c>
      <c r="BS36" s="107">
        <v>1487.84166539172</v>
      </c>
      <c r="BT36" s="107">
        <v>1588.6327330474801</v>
      </c>
      <c r="BU36" s="107">
        <v>1782.8826007423199</v>
      </c>
      <c r="BV36" s="107">
        <v>1734.78612737195</v>
      </c>
      <c r="BW36" s="107">
        <v>1679.2579937345799</v>
      </c>
      <c r="BX36" s="107">
        <v>1682.92673098263</v>
      </c>
      <c r="BY36" s="107">
        <v>1625.82575592176</v>
      </c>
      <c r="BZ36" s="107">
        <v>1591.6766081201199</v>
      </c>
      <c r="CA36" s="107">
        <v>1557.9873050442</v>
      </c>
      <c r="CB36" s="107">
        <v>1538.3683898516999</v>
      </c>
      <c r="CC36" s="107">
        <v>1489.038645185</v>
      </c>
      <c r="CD36" s="107">
        <v>1482.67565315003</v>
      </c>
    </row>
    <row r="37" spans="1:82" x14ac:dyDescent="0.35">
      <c r="A37" s="7"/>
      <c r="B37" s="7"/>
      <c r="C37" s="69" t="s">
        <v>105</v>
      </c>
      <c r="D37" s="69" t="s">
        <v>10</v>
      </c>
      <c r="E37" s="107">
        <v>1132.6132496425801</v>
      </c>
      <c r="F37" s="107">
        <v>1336.59224664626</v>
      </c>
      <c r="G37" s="107">
        <v>1298.5051124832</v>
      </c>
      <c r="H37" s="107">
        <v>1220.80138694638</v>
      </c>
      <c r="I37" s="107">
        <v>1178.47365094725</v>
      </c>
      <c r="J37" s="107">
        <v>1210.9892206720499</v>
      </c>
      <c r="K37" s="107">
        <v>1216.0041469103801</v>
      </c>
      <c r="L37" s="107">
        <v>1291.50799834642</v>
      </c>
      <c r="M37" s="107">
        <v>1275.2191947649601</v>
      </c>
      <c r="N37" s="107">
        <v>1234.3178494445399</v>
      </c>
      <c r="O37" s="107">
        <v>1088.59999819987</v>
      </c>
      <c r="P37" s="107">
        <v>1261.7408735394699</v>
      </c>
      <c r="Q37" s="107">
        <v>1360.8752897644699</v>
      </c>
      <c r="R37" s="107">
        <v>1252.73822058275</v>
      </c>
      <c r="S37" s="107">
        <v>1116.4419856371001</v>
      </c>
      <c r="T37" s="107">
        <v>1032.88222464975</v>
      </c>
      <c r="U37" s="107">
        <v>971.05827424813106</v>
      </c>
      <c r="V37" s="107">
        <v>975.87930294486</v>
      </c>
      <c r="W37" s="107">
        <v>1039.8479490879399</v>
      </c>
      <c r="X37" s="107">
        <v>962.03743181099696</v>
      </c>
      <c r="Y37" s="107">
        <v>835.01274408249105</v>
      </c>
      <c r="Z37" s="107">
        <v>973.77096680158002</v>
      </c>
      <c r="AA37" s="107">
        <v>985.69769961603004</v>
      </c>
      <c r="AB37" s="107">
        <v>978.32552238768403</v>
      </c>
      <c r="AC37" s="107">
        <v>1065.9346068221701</v>
      </c>
      <c r="AD37" s="107">
        <v>1091.2185266096601</v>
      </c>
      <c r="AE37" s="107">
        <v>1079.9970671159199</v>
      </c>
      <c r="AF37" s="107">
        <v>1137.7813838876</v>
      </c>
      <c r="AG37" s="107">
        <v>1042.19820208227</v>
      </c>
      <c r="AH37" s="107">
        <v>1088.11781906941</v>
      </c>
      <c r="AI37" s="107">
        <v>1027.86008878702</v>
      </c>
      <c r="AJ37" s="107">
        <v>1025.0714922556799</v>
      </c>
      <c r="AK37" s="107">
        <v>972.560977169632</v>
      </c>
      <c r="AL37" s="107">
        <v>992.66765378866705</v>
      </c>
      <c r="AM37" s="107">
        <v>1025.3897453183399</v>
      </c>
      <c r="AN37" s="107">
        <v>972.39609273110602</v>
      </c>
      <c r="AO37" s="107">
        <v>948.91188983481004</v>
      </c>
      <c r="AP37" s="107">
        <v>894.78822606229903</v>
      </c>
      <c r="AQ37" s="107">
        <v>859.60844714816301</v>
      </c>
      <c r="AR37" s="107">
        <v>835.75649719714295</v>
      </c>
      <c r="AS37" s="107">
        <v>845.24610020302703</v>
      </c>
      <c r="AT37" s="107">
        <v>855.05126398281698</v>
      </c>
      <c r="AU37" s="107">
        <v>834.94998703439603</v>
      </c>
      <c r="AV37" s="107">
        <v>887.19661265056902</v>
      </c>
      <c r="AW37" s="107">
        <v>800.37688128372997</v>
      </c>
      <c r="AX37" s="107">
        <v>836.88319300055002</v>
      </c>
      <c r="AY37" s="107">
        <v>1033.1825202771199</v>
      </c>
      <c r="AZ37" s="107">
        <v>1105.4890000958501</v>
      </c>
      <c r="BA37" s="107">
        <v>1148.8303251862401</v>
      </c>
      <c r="BB37" s="107">
        <v>1152.80679299848</v>
      </c>
      <c r="BC37" s="107">
        <v>1124.65289955311</v>
      </c>
      <c r="BD37" s="107">
        <v>1172.93150050451</v>
      </c>
      <c r="BE37" s="107">
        <v>1209.2301671007599</v>
      </c>
      <c r="BF37" s="107">
        <v>1143.25436696826</v>
      </c>
      <c r="BG37" s="107">
        <v>1181.8911924215899</v>
      </c>
      <c r="BH37" s="107">
        <v>1272.38084139538</v>
      </c>
      <c r="BI37" s="107">
        <v>1276.91862233033</v>
      </c>
      <c r="BJ37" s="107">
        <v>1237.11463594931</v>
      </c>
      <c r="BK37" s="107">
        <v>1205.22729944753</v>
      </c>
      <c r="BL37" s="107">
        <v>1289.4764224380001</v>
      </c>
      <c r="BM37" s="107">
        <v>1192.95764901855</v>
      </c>
      <c r="BN37" s="107">
        <v>442.54427921600598</v>
      </c>
      <c r="BO37" s="107">
        <v>1086.80156966034</v>
      </c>
      <c r="BP37" s="107">
        <v>1187.7369081061499</v>
      </c>
      <c r="BQ37" s="107">
        <v>1225.2321807358701</v>
      </c>
      <c r="BR37" s="107">
        <v>1265.8451363514801</v>
      </c>
      <c r="BS37" s="107">
        <v>1324.1798267151</v>
      </c>
      <c r="BT37" s="107">
        <v>1321.8549214271</v>
      </c>
      <c r="BU37" s="107">
        <v>1341.8728364963899</v>
      </c>
      <c r="BV37" s="107">
        <v>1204.4297761242101</v>
      </c>
      <c r="BW37" s="107">
        <v>1192.1222203145701</v>
      </c>
      <c r="BX37" s="107">
        <v>1308.58284016686</v>
      </c>
      <c r="BY37" s="107">
        <v>1284.3828664581199</v>
      </c>
      <c r="BZ37" s="107">
        <v>1192.2571925544601</v>
      </c>
      <c r="CA37" s="107">
        <v>1104.4832624002199</v>
      </c>
      <c r="CB37" s="107">
        <v>1096.7035495391401</v>
      </c>
      <c r="CC37" s="107">
        <v>1098.0099859612001</v>
      </c>
      <c r="CD37" s="107">
        <v>1053.08090865188</v>
      </c>
    </row>
    <row r="38" spans="1:82" x14ac:dyDescent="0.35">
      <c r="A38" s="7"/>
      <c r="B38" s="7"/>
      <c r="C38" s="69" t="s">
        <v>106</v>
      </c>
      <c r="D38" s="69" t="s">
        <v>107</v>
      </c>
      <c r="E38" s="107">
        <v>475.83535906156698</v>
      </c>
      <c r="F38" s="107">
        <v>427.91685268404098</v>
      </c>
      <c r="G38" s="107">
        <v>449.48321866375602</v>
      </c>
      <c r="H38" s="107">
        <v>453.64557279348003</v>
      </c>
      <c r="I38" s="107">
        <v>421.655464686161</v>
      </c>
      <c r="J38" s="107">
        <v>449.23692823145501</v>
      </c>
      <c r="K38" s="107">
        <v>442.71070777716602</v>
      </c>
      <c r="L38" s="107">
        <v>463.94861077570999</v>
      </c>
      <c r="M38" s="107">
        <v>454.04525031093402</v>
      </c>
      <c r="N38" s="107">
        <v>470.02444470197599</v>
      </c>
      <c r="O38" s="107">
        <v>413.75969034526798</v>
      </c>
      <c r="P38" s="107">
        <v>390.34660606091199</v>
      </c>
      <c r="Q38" s="107">
        <v>385.49156193582002</v>
      </c>
      <c r="R38" s="107">
        <v>410.53913420151298</v>
      </c>
      <c r="S38" s="107">
        <v>361.07263209770502</v>
      </c>
      <c r="T38" s="107">
        <v>351.97370950234199</v>
      </c>
      <c r="U38" s="107">
        <v>303.66444007292603</v>
      </c>
      <c r="V38" s="107">
        <v>265.07560746489497</v>
      </c>
      <c r="W38" s="107">
        <v>288.26560327296897</v>
      </c>
      <c r="X38" s="107">
        <v>289.717941990822</v>
      </c>
      <c r="Y38" s="107">
        <v>305.80511443982402</v>
      </c>
      <c r="Z38" s="107">
        <v>318.74713289796898</v>
      </c>
      <c r="AA38" s="107">
        <v>310.13793114244902</v>
      </c>
      <c r="AB38" s="107">
        <v>340.27183291164698</v>
      </c>
      <c r="AC38" s="107">
        <v>328.47256026559302</v>
      </c>
      <c r="AD38" s="107">
        <v>302.45837481960501</v>
      </c>
      <c r="AE38" s="107">
        <v>298.34400591320002</v>
      </c>
      <c r="AF38" s="107">
        <v>276.41314080390703</v>
      </c>
      <c r="AG38" s="107">
        <v>341.63361294788501</v>
      </c>
      <c r="AH38" s="107">
        <v>336.294747325603</v>
      </c>
      <c r="AI38" s="107">
        <v>338.02044395972302</v>
      </c>
      <c r="AJ38" s="107">
        <v>346.14323101337402</v>
      </c>
      <c r="AK38" s="107">
        <v>341.52588456957699</v>
      </c>
      <c r="AL38" s="107">
        <v>335.43805966587797</v>
      </c>
      <c r="AM38" s="107">
        <v>342.64395444248601</v>
      </c>
      <c r="AN38" s="107">
        <v>347.08186930954201</v>
      </c>
      <c r="AO38" s="107">
        <v>372.83736920433199</v>
      </c>
      <c r="AP38" s="107">
        <v>365.57605962603202</v>
      </c>
      <c r="AQ38" s="107">
        <v>360.83268681096803</v>
      </c>
      <c r="AR38" s="107">
        <v>360.52063867497702</v>
      </c>
      <c r="AS38" s="107">
        <v>388.16408584931798</v>
      </c>
      <c r="AT38" s="107">
        <v>396.87303582802002</v>
      </c>
      <c r="AU38" s="107">
        <v>430.35545484257898</v>
      </c>
      <c r="AV38" s="107">
        <v>393.39099119932098</v>
      </c>
      <c r="AW38" s="107">
        <v>386.04696887122299</v>
      </c>
      <c r="AX38" s="107">
        <v>392.23964616854198</v>
      </c>
      <c r="AY38" s="107">
        <v>387.14979009087898</v>
      </c>
      <c r="AZ38" s="107">
        <v>415.81728164508598</v>
      </c>
      <c r="BA38" s="107">
        <v>412.78397905354097</v>
      </c>
      <c r="BB38" s="107">
        <v>455.78732859511501</v>
      </c>
      <c r="BC38" s="107">
        <v>425.45612374176699</v>
      </c>
      <c r="BD38" s="107">
        <v>459.79296147280297</v>
      </c>
      <c r="BE38" s="107">
        <v>499.62901411234998</v>
      </c>
      <c r="BF38" s="107">
        <v>491.347941778657</v>
      </c>
      <c r="BG38" s="107">
        <v>480.88275978563399</v>
      </c>
      <c r="BH38" s="107">
        <v>516.50415813095105</v>
      </c>
      <c r="BI38" s="107">
        <v>551.19046263956102</v>
      </c>
      <c r="BJ38" s="107">
        <v>596.80661245851604</v>
      </c>
      <c r="BK38" s="107">
        <v>612.64188049002405</v>
      </c>
      <c r="BL38" s="107">
        <v>579.01892700411497</v>
      </c>
      <c r="BM38" s="107">
        <v>551.20499437649903</v>
      </c>
      <c r="BN38" s="107">
        <v>290.55675141432999</v>
      </c>
      <c r="BO38" s="107">
        <v>487.54163470711899</v>
      </c>
      <c r="BP38" s="107">
        <v>470.35623183585699</v>
      </c>
      <c r="BQ38" s="107">
        <v>497.21232302253401</v>
      </c>
      <c r="BR38" s="107">
        <v>509.58882755431898</v>
      </c>
      <c r="BS38" s="107">
        <v>570.83932077219595</v>
      </c>
      <c r="BT38" s="107">
        <v>642.16539295705604</v>
      </c>
      <c r="BU38" s="107">
        <v>651.96034742195195</v>
      </c>
      <c r="BV38" s="107">
        <v>637.64223405692496</v>
      </c>
      <c r="BW38" s="107">
        <v>671.45924388017897</v>
      </c>
      <c r="BX38" s="107">
        <v>685.08167479324402</v>
      </c>
      <c r="BY38" s="107">
        <v>656.31888321595204</v>
      </c>
      <c r="BZ38" s="107">
        <v>603.36629449172005</v>
      </c>
      <c r="CA38" s="107">
        <v>573.32452619731998</v>
      </c>
      <c r="CB38" s="107">
        <v>538.00152203810603</v>
      </c>
      <c r="CC38" s="107">
        <v>556.91724109163295</v>
      </c>
      <c r="CD38" s="107">
        <v>551.21348129134105</v>
      </c>
    </row>
    <row r="39" spans="1:82" x14ac:dyDescent="0.35">
      <c r="A39" s="7"/>
      <c r="B39" s="7"/>
      <c r="C39" s="69" t="s">
        <v>108</v>
      </c>
      <c r="D39" s="69" t="s">
        <v>12</v>
      </c>
      <c r="E39" s="107">
        <v>485.11856892288802</v>
      </c>
      <c r="F39" s="107">
        <v>477.50587723843802</v>
      </c>
      <c r="G39" s="107">
        <v>460.72140778889502</v>
      </c>
      <c r="H39" s="107">
        <v>440.22462731723101</v>
      </c>
      <c r="I39" s="107">
        <v>422.07359240187998</v>
      </c>
      <c r="J39" s="107">
        <v>445.65916282556998</v>
      </c>
      <c r="K39" s="107">
        <v>464.55768240496701</v>
      </c>
      <c r="L39" s="107">
        <v>478.69703392985599</v>
      </c>
      <c r="M39" s="107">
        <v>542.96660412105803</v>
      </c>
      <c r="N39" s="107">
        <v>656.47432472119203</v>
      </c>
      <c r="O39" s="107">
        <v>560.50041053707798</v>
      </c>
      <c r="P39" s="107">
        <v>640.30890487669001</v>
      </c>
      <c r="Q39" s="107">
        <v>623.80133773892101</v>
      </c>
      <c r="R39" s="107">
        <v>608.98154346817603</v>
      </c>
      <c r="S39" s="107">
        <v>627.98607886259799</v>
      </c>
      <c r="T39" s="107">
        <v>518.21253304645097</v>
      </c>
      <c r="U39" s="107">
        <v>479.864202012661</v>
      </c>
      <c r="V39" s="107">
        <v>464.63770047340103</v>
      </c>
      <c r="W39" s="107">
        <v>469.57393529914498</v>
      </c>
      <c r="X39" s="107">
        <v>461.12157258120101</v>
      </c>
      <c r="Y39" s="107">
        <v>515.72265635350504</v>
      </c>
      <c r="Z39" s="107">
        <v>516.97152195452395</v>
      </c>
      <c r="AA39" s="107">
        <v>590.33023294662905</v>
      </c>
      <c r="AB39" s="107">
        <v>616.55128809779296</v>
      </c>
      <c r="AC39" s="107">
        <v>628.159592089542</v>
      </c>
      <c r="AD39" s="107">
        <v>601.65497061938402</v>
      </c>
      <c r="AE39" s="107">
        <v>567.99127655991902</v>
      </c>
      <c r="AF39" s="107">
        <v>543.68153840592197</v>
      </c>
      <c r="AG39" s="107">
        <v>462.316416973054</v>
      </c>
      <c r="AH39" s="107">
        <v>449.46775766663399</v>
      </c>
      <c r="AI39" s="107">
        <v>422.441953972269</v>
      </c>
      <c r="AJ39" s="107">
        <v>445.09309258161898</v>
      </c>
      <c r="AK39" s="107">
        <v>537.11721821145295</v>
      </c>
      <c r="AL39" s="107">
        <v>546.71969030218395</v>
      </c>
      <c r="AM39" s="107">
        <v>520.81387264870295</v>
      </c>
      <c r="AN39" s="107">
        <v>565.31498199479699</v>
      </c>
      <c r="AO39" s="107">
        <v>559.336503747194</v>
      </c>
      <c r="AP39" s="107">
        <v>561.04977193379</v>
      </c>
      <c r="AQ39" s="107">
        <v>596.86525649631596</v>
      </c>
      <c r="AR39" s="107">
        <v>576.59089595416697</v>
      </c>
      <c r="AS39" s="107">
        <v>597.24726199392103</v>
      </c>
      <c r="AT39" s="107">
        <v>633.80348547555502</v>
      </c>
      <c r="AU39" s="107">
        <v>667.64233419497202</v>
      </c>
      <c r="AV39" s="107">
        <v>582.06742341488905</v>
      </c>
      <c r="AW39" s="107">
        <v>686.40451879421903</v>
      </c>
      <c r="AX39" s="107">
        <v>765.46922275652605</v>
      </c>
      <c r="AY39" s="107">
        <v>835.59082185180398</v>
      </c>
      <c r="AZ39" s="107">
        <v>936.84033530827901</v>
      </c>
      <c r="BA39" s="107">
        <v>979.56364628434301</v>
      </c>
      <c r="BB39" s="107">
        <v>972.67231480019905</v>
      </c>
      <c r="BC39" s="107">
        <v>978.49815503575701</v>
      </c>
      <c r="BD39" s="107">
        <v>1003.37693105158</v>
      </c>
      <c r="BE39" s="107">
        <v>1016.65248862586</v>
      </c>
      <c r="BF39" s="107">
        <v>980.51374473042495</v>
      </c>
      <c r="BG39" s="107">
        <v>948.36916232608701</v>
      </c>
      <c r="BH39" s="107">
        <v>856.74291432618998</v>
      </c>
      <c r="BI39" s="107">
        <v>863.67876980811798</v>
      </c>
      <c r="BJ39" s="107">
        <v>811.70297697300202</v>
      </c>
      <c r="BK39" s="107">
        <v>805.60108319722599</v>
      </c>
      <c r="BL39" s="107">
        <v>828.00889429220797</v>
      </c>
      <c r="BM39" s="107">
        <v>819.27635146572095</v>
      </c>
      <c r="BN39" s="107">
        <v>633.16561805156198</v>
      </c>
      <c r="BO39" s="107">
        <v>846.40774230480804</v>
      </c>
      <c r="BP39" s="107">
        <v>945.50472467849795</v>
      </c>
      <c r="BQ39" s="107">
        <v>970.69792707602096</v>
      </c>
      <c r="BR39" s="107">
        <v>1029.4845169185601</v>
      </c>
      <c r="BS39" s="107">
        <v>1018.1798918271101</v>
      </c>
      <c r="BT39" s="107">
        <v>1042.4339466981301</v>
      </c>
      <c r="BU39" s="107">
        <v>1039.80377435744</v>
      </c>
      <c r="BV39" s="107">
        <v>1016.77123924993</v>
      </c>
      <c r="BW39" s="107">
        <v>1059.89633602452</v>
      </c>
      <c r="BX39" s="107">
        <v>1090.7390000395201</v>
      </c>
      <c r="BY39" s="107">
        <v>1036.80024983006</v>
      </c>
      <c r="BZ39" s="107">
        <v>982.48538455184098</v>
      </c>
      <c r="CA39" s="107">
        <v>999.26132263703198</v>
      </c>
      <c r="CB39" s="107">
        <v>985.30426400222302</v>
      </c>
      <c r="CC39" s="107">
        <v>1017.61445969753</v>
      </c>
      <c r="CD39" s="107">
        <v>1024.27124659217</v>
      </c>
    </row>
    <row r="40" spans="1:82" x14ac:dyDescent="0.35">
      <c r="A40" s="7"/>
      <c r="B40" s="7"/>
      <c r="C40" s="69" t="s">
        <v>109</v>
      </c>
      <c r="D40" s="69" t="s">
        <v>13</v>
      </c>
      <c r="E40" s="107">
        <v>93.476060961121703</v>
      </c>
      <c r="F40" s="107">
        <v>74.510835406150605</v>
      </c>
      <c r="G40" s="107">
        <v>82.742718265025502</v>
      </c>
      <c r="H40" s="107">
        <v>80.251636762615504</v>
      </c>
      <c r="I40" s="107">
        <v>76.005109174016496</v>
      </c>
      <c r="J40" s="107">
        <v>71.574250172481698</v>
      </c>
      <c r="K40" s="107">
        <v>61.058700023235197</v>
      </c>
      <c r="L40" s="107">
        <v>72.298698620929898</v>
      </c>
      <c r="M40" s="107">
        <v>73.559199428506901</v>
      </c>
      <c r="N40" s="107">
        <v>84.776875734324506</v>
      </c>
      <c r="O40" s="107">
        <v>74.093483873244793</v>
      </c>
      <c r="P40" s="107">
        <v>89.610783462000597</v>
      </c>
      <c r="Q40" s="107">
        <v>118.358188936472</v>
      </c>
      <c r="R40" s="107">
        <v>116.000445444612</v>
      </c>
      <c r="S40" s="107">
        <v>88.967134184613201</v>
      </c>
      <c r="T40" s="107">
        <v>76.681151482583502</v>
      </c>
      <c r="U40" s="107">
        <v>68.892920329934398</v>
      </c>
      <c r="V40" s="107">
        <v>60.1606820392633</v>
      </c>
      <c r="W40" s="107">
        <v>72.0637261169487</v>
      </c>
      <c r="X40" s="107">
        <v>69.357677748237506</v>
      </c>
      <c r="Y40" s="107">
        <v>74.558656717629901</v>
      </c>
      <c r="Z40" s="107">
        <v>88.712005592959301</v>
      </c>
      <c r="AA40" s="107">
        <v>108.180661442833</v>
      </c>
      <c r="AB40" s="107">
        <v>96.426178112062502</v>
      </c>
      <c r="AC40" s="107">
        <v>95.889005424164495</v>
      </c>
      <c r="AD40" s="107">
        <v>97.652966133944403</v>
      </c>
      <c r="AE40" s="107">
        <v>97.220066986877299</v>
      </c>
      <c r="AF40" s="107">
        <v>90.2459118573626</v>
      </c>
      <c r="AG40" s="107">
        <v>92.689833996426103</v>
      </c>
      <c r="AH40" s="107">
        <v>96.803500651445304</v>
      </c>
      <c r="AI40" s="107">
        <v>104.67437837414499</v>
      </c>
      <c r="AJ40" s="107">
        <v>95.274188516376796</v>
      </c>
      <c r="AK40" s="107">
        <v>81.438343041394106</v>
      </c>
      <c r="AL40" s="107">
        <v>91.738993461042398</v>
      </c>
      <c r="AM40" s="107">
        <v>100.862015861375</v>
      </c>
      <c r="AN40" s="107">
        <v>121.143146559288</v>
      </c>
      <c r="AO40" s="107">
        <v>119.14709900040801</v>
      </c>
      <c r="AP40" s="107">
        <v>122.090383156234</v>
      </c>
      <c r="AQ40" s="107">
        <v>108.65707697048001</v>
      </c>
      <c r="AR40" s="107">
        <v>110.731137725168</v>
      </c>
      <c r="AS40" s="107">
        <v>115.518531853832</v>
      </c>
      <c r="AT40" s="107">
        <v>114.499025832532</v>
      </c>
      <c r="AU40" s="107">
        <v>134.20998006400501</v>
      </c>
      <c r="AV40" s="107">
        <v>141.704697056209</v>
      </c>
      <c r="AW40" s="107">
        <v>150.186618800198</v>
      </c>
      <c r="AX40" s="107">
        <v>163.605843972153</v>
      </c>
      <c r="AY40" s="107">
        <v>140.970633142281</v>
      </c>
      <c r="AZ40" s="107">
        <v>152.889246893673</v>
      </c>
      <c r="BA40" s="107">
        <v>173.198563412212</v>
      </c>
      <c r="BB40" s="107">
        <v>172.53544900864301</v>
      </c>
      <c r="BC40" s="107">
        <v>181.8345690317</v>
      </c>
      <c r="BD40" s="107">
        <v>186.545336356311</v>
      </c>
      <c r="BE40" s="107">
        <v>183.07038344071699</v>
      </c>
      <c r="BF40" s="107">
        <v>178.93071044433901</v>
      </c>
      <c r="BG40" s="107">
        <v>187.33715294973601</v>
      </c>
      <c r="BH40" s="107">
        <v>192.189480768511</v>
      </c>
      <c r="BI40" s="107">
        <v>210.633955664746</v>
      </c>
      <c r="BJ40" s="107">
        <v>226.56481351368899</v>
      </c>
      <c r="BK40" s="107">
        <v>221.548130647866</v>
      </c>
      <c r="BL40" s="107">
        <v>220.07095128450601</v>
      </c>
      <c r="BM40" s="107">
        <v>176.37058073545199</v>
      </c>
      <c r="BN40" s="107">
        <v>18.042142979275098</v>
      </c>
      <c r="BO40" s="107">
        <v>112.047595796238</v>
      </c>
      <c r="BP40" s="107">
        <v>71.898934882280599</v>
      </c>
      <c r="BQ40" s="107">
        <v>67.310795494285998</v>
      </c>
      <c r="BR40" s="107">
        <v>86.360114147727899</v>
      </c>
      <c r="BS40" s="107">
        <v>212.78904074232099</v>
      </c>
      <c r="BT40" s="107">
        <v>222.536630357517</v>
      </c>
      <c r="BU40" s="107">
        <v>195.57105846882601</v>
      </c>
      <c r="BV40" s="107">
        <v>212.998351213349</v>
      </c>
      <c r="BW40" s="107">
        <v>221.455710790713</v>
      </c>
      <c r="BX40" s="107">
        <v>217.369638058915</v>
      </c>
      <c r="BY40" s="107">
        <v>239.130440972511</v>
      </c>
      <c r="BZ40" s="107">
        <v>198.99708911216101</v>
      </c>
      <c r="CA40" s="107">
        <v>189.867610586551</v>
      </c>
      <c r="CB40" s="107">
        <v>200.65348635159901</v>
      </c>
      <c r="CC40" s="107">
        <v>173.56680632512601</v>
      </c>
      <c r="CD40" s="107">
        <v>187.496853484204</v>
      </c>
    </row>
    <row r="41" spans="1:82" x14ac:dyDescent="0.35">
      <c r="A41" s="7"/>
      <c r="B41" s="7"/>
      <c r="C41" s="69" t="s">
        <v>110</v>
      </c>
      <c r="D41" s="69" t="s">
        <v>14</v>
      </c>
      <c r="E41" s="107">
        <v>39.130632945946701</v>
      </c>
      <c r="F41" s="107">
        <v>42.8538950464552</v>
      </c>
      <c r="G41" s="107">
        <v>40.174807993932099</v>
      </c>
      <c r="H41" s="107">
        <v>73.104296582743899</v>
      </c>
      <c r="I41" s="107">
        <v>40.908991644364598</v>
      </c>
      <c r="J41" s="107">
        <v>7.3695909301378002</v>
      </c>
      <c r="K41" s="107" t="s">
        <v>315</v>
      </c>
      <c r="L41" s="107">
        <v>20.1290435759893</v>
      </c>
      <c r="M41" s="107" t="s">
        <v>315</v>
      </c>
      <c r="N41" s="107">
        <v>13.501716329950501</v>
      </c>
      <c r="O41" s="107" t="s">
        <v>315</v>
      </c>
      <c r="P41" s="107">
        <v>28.5477581423192</v>
      </c>
      <c r="Q41" s="107">
        <v>21.9160345421021</v>
      </c>
      <c r="R41" s="107">
        <v>24.306704700101101</v>
      </c>
      <c r="S41" s="107">
        <v>34.379196082599798</v>
      </c>
      <c r="T41" s="107">
        <v>37.114762834757499</v>
      </c>
      <c r="U41" s="107">
        <v>55.056819366694597</v>
      </c>
      <c r="V41" s="107">
        <v>49.9971526661759</v>
      </c>
      <c r="W41" s="107">
        <v>47.576045499842103</v>
      </c>
      <c r="X41" s="107">
        <v>42.294718694155002</v>
      </c>
      <c r="Y41" s="107">
        <v>42.641973491223197</v>
      </c>
      <c r="Z41" s="107">
        <v>48.073887900114499</v>
      </c>
      <c r="AA41" s="107">
        <v>60.834555425704004</v>
      </c>
      <c r="AB41" s="107">
        <v>70.009026074516996</v>
      </c>
      <c r="AC41" s="107">
        <v>79.519406617920197</v>
      </c>
      <c r="AD41" s="107">
        <v>66.2147671372405</v>
      </c>
      <c r="AE41" s="107">
        <v>65.224968120697397</v>
      </c>
      <c r="AF41" s="107">
        <v>68.697299291534407</v>
      </c>
      <c r="AG41" s="107">
        <v>69.269862019945705</v>
      </c>
      <c r="AH41" s="107">
        <v>64.515193742349894</v>
      </c>
      <c r="AI41" s="107">
        <v>70.986023228024806</v>
      </c>
      <c r="AJ41" s="107">
        <v>74.430452758424096</v>
      </c>
      <c r="AK41" s="107">
        <v>64.2486626461274</v>
      </c>
      <c r="AL41" s="107">
        <v>67.028208496966997</v>
      </c>
      <c r="AM41" s="107">
        <v>81.380988213931602</v>
      </c>
      <c r="AN41" s="107">
        <v>85.3017073120063</v>
      </c>
      <c r="AO41" s="107">
        <v>78.761500478415002</v>
      </c>
      <c r="AP41" s="107">
        <v>85.970894991222295</v>
      </c>
      <c r="AQ41" s="107">
        <v>69.544725252823397</v>
      </c>
      <c r="AR41" s="107">
        <v>39.309528087389502</v>
      </c>
      <c r="AS41" s="107">
        <v>37.062670231566102</v>
      </c>
      <c r="AT41" s="107">
        <v>35.552612303501199</v>
      </c>
      <c r="AU41" s="107">
        <v>37.0484466949409</v>
      </c>
      <c r="AV41" s="107">
        <v>49.237391141299803</v>
      </c>
      <c r="AW41" s="107">
        <v>31.530073110867299</v>
      </c>
      <c r="AX41" s="107">
        <v>41.704263701500203</v>
      </c>
      <c r="AY41" s="107">
        <v>29.698584423570299</v>
      </c>
      <c r="AZ41" s="107">
        <v>24.4387470579812</v>
      </c>
      <c r="BA41" s="107">
        <v>19.568045654104999</v>
      </c>
      <c r="BB41" s="107">
        <v>14.8366454246727</v>
      </c>
      <c r="BC41" s="107">
        <v>25.499237912516101</v>
      </c>
      <c r="BD41" s="107">
        <v>16.983536490340398</v>
      </c>
      <c r="BE41" s="107">
        <v>17.438991935398001</v>
      </c>
      <c r="BF41" s="107">
        <v>22.355664462018801</v>
      </c>
      <c r="BG41" s="107">
        <v>27.295744659454201</v>
      </c>
      <c r="BH41" s="107">
        <v>22.222693882151301</v>
      </c>
      <c r="BI41" s="107">
        <v>21.255386683343598</v>
      </c>
      <c r="BJ41" s="107">
        <v>32.073281294309297</v>
      </c>
      <c r="BK41" s="107">
        <v>27.0746726086943</v>
      </c>
      <c r="BL41" s="107">
        <v>30.123469421878099</v>
      </c>
      <c r="BM41" s="107">
        <v>31.253208274985401</v>
      </c>
      <c r="BN41" s="107">
        <v>33.934928466478198</v>
      </c>
      <c r="BO41" s="107">
        <v>44.485792949105999</v>
      </c>
      <c r="BP41" s="107">
        <v>42.307876718844</v>
      </c>
      <c r="BQ41" s="107">
        <v>40.8782910916701</v>
      </c>
      <c r="BR41" s="107">
        <v>45.351637031194798</v>
      </c>
      <c r="BS41" s="107">
        <v>59.437230974815002</v>
      </c>
      <c r="BT41" s="107">
        <v>50.2129093145859</v>
      </c>
      <c r="BU41" s="107">
        <v>48.591913750697799</v>
      </c>
      <c r="BV41" s="107">
        <v>46.869490361898897</v>
      </c>
      <c r="BW41" s="107">
        <v>47.744133002062398</v>
      </c>
      <c r="BX41" s="107">
        <v>43.141118244346401</v>
      </c>
      <c r="BY41" s="107">
        <v>36.047549843993004</v>
      </c>
      <c r="BZ41" s="107">
        <v>38.464094254330298</v>
      </c>
      <c r="CA41" s="107">
        <v>42.692410006551498</v>
      </c>
      <c r="CB41" s="107">
        <v>33.405286115910101</v>
      </c>
      <c r="CC41" s="107">
        <v>32.571541589722003</v>
      </c>
      <c r="CD41" s="107">
        <v>29.8928556447594</v>
      </c>
    </row>
    <row r="42" spans="1:82" x14ac:dyDescent="0.35">
      <c r="A42" s="7"/>
      <c r="B42" s="7"/>
      <c r="C42" s="69" t="s">
        <v>111</v>
      </c>
      <c r="D42" s="69" t="s">
        <v>112</v>
      </c>
      <c r="E42" s="107">
        <v>77.631417387612899</v>
      </c>
      <c r="F42" s="107">
        <v>79.674572432067507</v>
      </c>
      <c r="G42" s="107">
        <v>82.970777121233994</v>
      </c>
      <c r="H42" s="107">
        <v>64.697757360694794</v>
      </c>
      <c r="I42" s="107">
        <v>42.126768113319699</v>
      </c>
      <c r="J42" s="107">
        <v>54.509565546079003</v>
      </c>
      <c r="K42" s="107">
        <v>63.9105195014725</v>
      </c>
      <c r="L42" s="107">
        <v>91.032908732103806</v>
      </c>
      <c r="M42" s="107">
        <v>92.881064607309398</v>
      </c>
      <c r="N42" s="107">
        <v>108.75702900496999</v>
      </c>
      <c r="O42" s="107">
        <v>167.97062771671</v>
      </c>
      <c r="P42" s="107">
        <v>218.282644609107</v>
      </c>
      <c r="Q42" s="107">
        <v>95.530143661970598</v>
      </c>
      <c r="R42" s="107">
        <v>85.795185665617495</v>
      </c>
      <c r="S42" s="107">
        <v>67.871543409624906</v>
      </c>
      <c r="T42" s="107">
        <v>120.703662796548</v>
      </c>
      <c r="U42" s="107">
        <v>100.993436775069</v>
      </c>
      <c r="V42" s="107">
        <v>78.371988815677199</v>
      </c>
      <c r="W42" s="107">
        <v>53.365905354677203</v>
      </c>
      <c r="X42" s="107">
        <v>67.355637282296698</v>
      </c>
      <c r="Y42" s="107">
        <v>59.658155794840297</v>
      </c>
      <c r="Z42" s="107">
        <v>60.538505000765802</v>
      </c>
      <c r="AA42" s="107">
        <v>53.656718337366598</v>
      </c>
      <c r="AB42" s="107">
        <v>63.271283179051999</v>
      </c>
      <c r="AC42" s="107">
        <v>56.160905479931202</v>
      </c>
      <c r="AD42" s="107">
        <v>47.085741153109197</v>
      </c>
      <c r="AE42" s="107">
        <v>48.7365073322798</v>
      </c>
      <c r="AF42" s="107">
        <v>42.661018107794398</v>
      </c>
      <c r="AG42" s="107">
        <v>44.3223632896702</v>
      </c>
      <c r="AH42" s="107">
        <v>41.655908426694097</v>
      </c>
      <c r="AI42" s="107">
        <v>33.074359929441798</v>
      </c>
      <c r="AJ42" s="107">
        <v>30.311822336561701</v>
      </c>
      <c r="AK42" s="107">
        <v>43.607135034132902</v>
      </c>
      <c r="AL42" s="107">
        <v>44.836582497575698</v>
      </c>
      <c r="AM42" s="107">
        <v>47.799434096748598</v>
      </c>
      <c r="AN42" s="107">
        <v>42.569025408943197</v>
      </c>
      <c r="AO42" s="107">
        <v>26.351135861629299</v>
      </c>
      <c r="AP42" s="107">
        <v>25.456447167424599</v>
      </c>
      <c r="AQ42" s="107">
        <v>18.608711372446201</v>
      </c>
      <c r="AR42" s="107">
        <v>22.862592850894099</v>
      </c>
      <c r="AS42" s="107">
        <v>29.974194945316</v>
      </c>
      <c r="AT42" s="107">
        <v>40.355111033324199</v>
      </c>
      <c r="AU42" s="107">
        <v>31.122395729650201</v>
      </c>
      <c r="AV42" s="107">
        <v>45.014345779918997</v>
      </c>
      <c r="AW42" s="107">
        <v>34.988288853987498</v>
      </c>
      <c r="AX42" s="107">
        <v>36.234523836437802</v>
      </c>
      <c r="AY42" s="107">
        <v>26.660803607943201</v>
      </c>
      <c r="AZ42" s="107">
        <v>48.344633897363998</v>
      </c>
      <c r="BA42" s="107">
        <v>23.5363372582786</v>
      </c>
      <c r="BB42" s="107">
        <v>30.0904673197407</v>
      </c>
      <c r="BC42" s="107">
        <v>27.911601234347302</v>
      </c>
      <c r="BD42" s="107">
        <v>33.084554698961199</v>
      </c>
      <c r="BE42" s="107">
        <v>30.768113031021301</v>
      </c>
      <c r="BF42" s="107">
        <v>68.927029102344605</v>
      </c>
      <c r="BG42" s="107">
        <v>69.034080750288496</v>
      </c>
      <c r="BH42" s="107">
        <v>31.8450127988933</v>
      </c>
      <c r="BI42" s="107">
        <v>25.485212102134899</v>
      </c>
      <c r="BJ42" s="107">
        <v>16.877404583941701</v>
      </c>
      <c r="BK42" s="107">
        <v>23.4321778073421</v>
      </c>
      <c r="BL42" s="107">
        <v>24.376274036540799</v>
      </c>
      <c r="BM42" s="107">
        <v>38.125704377572703</v>
      </c>
      <c r="BN42" s="107">
        <v>16.2078256496325</v>
      </c>
      <c r="BO42" s="107">
        <v>22.555122029037101</v>
      </c>
      <c r="BP42" s="107">
        <v>27.405605544463501</v>
      </c>
      <c r="BQ42" s="107">
        <v>24.096369264589001</v>
      </c>
      <c r="BR42" s="107">
        <v>22.7711668976008</v>
      </c>
      <c r="BS42" s="107">
        <v>24.357527092862099</v>
      </c>
      <c r="BT42" s="107">
        <v>18.825511888675099</v>
      </c>
      <c r="BU42" s="107">
        <v>19.6718820913317</v>
      </c>
      <c r="BV42" s="107">
        <v>19.997937062866701</v>
      </c>
      <c r="BW42" s="107">
        <v>27.7536786536755</v>
      </c>
      <c r="BX42" s="107">
        <v>27.536510573563699</v>
      </c>
      <c r="BY42" s="107" t="s">
        <v>315</v>
      </c>
      <c r="BZ42" s="107">
        <v>18.677791482692701</v>
      </c>
      <c r="CA42" s="107">
        <v>24.367607749436001</v>
      </c>
      <c r="CB42" s="107">
        <v>17.968539547526301</v>
      </c>
      <c r="CC42" s="107">
        <v>9.4018767559259704</v>
      </c>
      <c r="CD42" s="107">
        <v>13.8141610703551</v>
      </c>
    </row>
    <row r="43" spans="1:82" x14ac:dyDescent="0.35">
      <c r="A43" s="7"/>
      <c r="B43" s="7"/>
      <c r="C43" s="69" t="s">
        <v>113</v>
      </c>
      <c r="D43" s="69" t="s">
        <v>114</v>
      </c>
      <c r="E43" s="107" t="s">
        <v>315</v>
      </c>
      <c r="F43" s="107">
        <v>38.210846944070198</v>
      </c>
      <c r="G43" s="107" t="s">
        <v>315</v>
      </c>
      <c r="H43" s="107">
        <v>44.789080243613199</v>
      </c>
      <c r="I43" s="107">
        <v>34.763899347835</v>
      </c>
      <c r="J43" s="107">
        <v>39.068038919428602</v>
      </c>
      <c r="K43" s="107">
        <v>39.236105624563002</v>
      </c>
      <c r="L43" s="107">
        <v>42.884973816209403</v>
      </c>
      <c r="M43" s="107">
        <v>41.221324439543601</v>
      </c>
      <c r="N43" s="107">
        <v>38.841265173875797</v>
      </c>
      <c r="O43" s="107">
        <v>43.500846295434499</v>
      </c>
      <c r="P43" s="107">
        <v>40.201072904556703</v>
      </c>
      <c r="Q43" s="107">
        <v>41.539833675920697</v>
      </c>
      <c r="R43" s="107">
        <v>33.900390828533702</v>
      </c>
      <c r="S43" s="107">
        <v>36.078858332040099</v>
      </c>
      <c r="T43" s="107">
        <v>38.659534001333498</v>
      </c>
      <c r="U43" s="107">
        <v>40.866580239615701</v>
      </c>
      <c r="V43" s="107">
        <v>43.718832389950599</v>
      </c>
      <c r="W43" s="107">
        <v>40.920145447869899</v>
      </c>
      <c r="X43" s="107">
        <v>36.352092975923902</v>
      </c>
      <c r="Y43" s="107">
        <v>34.278244199093002</v>
      </c>
      <c r="Z43" s="107">
        <v>37.563368889916397</v>
      </c>
      <c r="AA43" s="107">
        <v>39.653350982217397</v>
      </c>
      <c r="AB43" s="107">
        <v>42.693602891283199</v>
      </c>
      <c r="AC43" s="107">
        <v>33.808357401724699</v>
      </c>
      <c r="AD43" s="107">
        <v>29.5918675323773</v>
      </c>
      <c r="AE43" s="107">
        <v>30.6499318039705</v>
      </c>
      <c r="AF43" s="107">
        <v>33.7300073957623</v>
      </c>
      <c r="AG43" s="107">
        <v>35.454232972899597</v>
      </c>
      <c r="AH43" s="107">
        <v>33.696497828082002</v>
      </c>
      <c r="AI43" s="107">
        <v>32.326824945789298</v>
      </c>
      <c r="AJ43" s="107">
        <v>36.695148297440603</v>
      </c>
      <c r="AK43" s="107">
        <v>37.431706935981502</v>
      </c>
      <c r="AL43" s="107">
        <v>40.941436178924398</v>
      </c>
      <c r="AM43" s="107">
        <v>42.275924078756503</v>
      </c>
      <c r="AN43" s="107">
        <v>40.740390469647998</v>
      </c>
      <c r="AO43" s="107">
        <v>38.093047363362402</v>
      </c>
      <c r="AP43" s="107">
        <v>38.532224421102597</v>
      </c>
      <c r="AQ43" s="107">
        <v>43.852622049037301</v>
      </c>
      <c r="AR43" s="107">
        <v>45.9926382500188</v>
      </c>
      <c r="AS43" s="107">
        <v>45.410774041199403</v>
      </c>
      <c r="AT43" s="107">
        <v>42.256941248570001</v>
      </c>
      <c r="AU43" s="107">
        <v>45.866938111342002</v>
      </c>
      <c r="AV43" s="107">
        <v>45.076554102037598</v>
      </c>
      <c r="AW43" s="107">
        <v>44.046492171442097</v>
      </c>
      <c r="AX43" s="107">
        <v>40.992044426447698</v>
      </c>
      <c r="AY43" s="107">
        <v>47.979873615293698</v>
      </c>
      <c r="AZ43" s="107">
        <v>53.298389103550498</v>
      </c>
      <c r="BA43" s="107">
        <v>59.809589051508098</v>
      </c>
      <c r="BB43" s="107">
        <v>63.833105041607503</v>
      </c>
      <c r="BC43" s="107">
        <v>60.056481089143404</v>
      </c>
      <c r="BD43" s="107">
        <v>57.6419644233345</v>
      </c>
      <c r="BE43" s="107">
        <v>67.597277938196797</v>
      </c>
      <c r="BF43" s="107">
        <v>66.459792007728296</v>
      </c>
      <c r="BG43" s="107">
        <v>63.9393069635274</v>
      </c>
      <c r="BH43" s="107">
        <v>57.992462638729101</v>
      </c>
      <c r="BI43" s="107">
        <v>56.529923593549903</v>
      </c>
      <c r="BJ43" s="107">
        <v>58.018297032874798</v>
      </c>
      <c r="BK43" s="107">
        <v>58.4006586499709</v>
      </c>
      <c r="BL43" s="107">
        <v>62.131023339658903</v>
      </c>
      <c r="BM43" s="107">
        <v>46.5158083603934</v>
      </c>
      <c r="BN43" s="107">
        <v>36.420752887282603</v>
      </c>
      <c r="BO43" s="107">
        <v>46.418796440532297</v>
      </c>
      <c r="BP43" s="107">
        <v>44.223132920240197</v>
      </c>
      <c r="BQ43" s="107">
        <v>46.745401737600197</v>
      </c>
      <c r="BR43" s="107">
        <v>41.2466214931857</v>
      </c>
      <c r="BS43" s="107">
        <v>44.436452852656799</v>
      </c>
      <c r="BT43" s="107">
        <v>47.910342591238702</v>
      </c>
      <c r="BU43" s="107">
        <v>52.889058324829698</v>
      </c>
      <c r="BV43" s="107">
        <v>50.1915516726636</v>
      </c>
      <c r="BW43" s="107">
        <v>45.479829827446899</v>
      </c>
      <c r="BX43" s="107">
        <v>47.810531702940096</v>
      </c>
      <c r="BY43" s="107">
        <v>49.160110501693701</v>
      </c>
      <c r="BZ43" s="107">
        <v>53.376587738272498</v>
      </c>
      <c r="CA43" s="107">
        <v>51.002187400095501</v>
      </c>
      <c r="CB43" s="107">
        <v>52.249971365722899</v>
      </c>
      <c r="CC43" s="107">
        <v>46.848850912562703</v>
      </c>
      <c r="CD43" s="107">
        <v>46.509309760232803</v>
      </c>
    </row>
    <row r="44" spans="1:82" x14ac:dyDescent="0.35">
      <c r="A44" s="7"/>
      <c r="B44" s="7"/>
      <c r="C44" s="69" t="s">
        <v>115</v>
      </c>
      <c r="D44" s="69" t="s">
        <v>17</v>
      </c>
      <c r="E44" s="107">
        <v>244.74127528086899</v>
      </c>
      <c r="F44" s="107">
        <v>246.174061528191</v>
      </c>
      <c r="G44" s="107">
        <v>249.376929136206</v>
      </c>
      <c r="H44" s="107">
        <v>241.63626956848501</v>
      </c>
      <c r="I44" s="107">
        <v>254.85187442990301</v>
      </c>
      <c r="J44" s="107">
        <v>308.85119248132497</v>
      </c>
      <c r="K44" s="107">
        <v>333.39981704971399</v>
      </c>
      <c r="L44" s="107">
        <v>317.38581470287801</v>
      </c>
      <c r="M44" s="107">
        <v>305.28053297475299</v>
      </c>
      <c r="N44" s="107">
        <v>282.05865104410702</v>
      </c>
      <c r="O44" s="107">
        <v>318.67461109975801</v>
      </c>
      <c r="P44" s="107">
        <v>347.29324902189597</v>
      </c>
      <c r="Q44" s="107">
        <v>383.001797769478</v>
      </c>
      <c r="R44" s="107">
        <v>325.02094890240699</v>
      </c>
      <c r="S44" s="107">
        <v>211.74785170849401</v>
      </c>
      <c r="T44" s="107">
        <v>198.17205385105001</v>
      </c>
      <c r="U44" s="107">
        <v>206.21255604566201</v>
      </c>
      <c r="V44" s="107">
        <v>190.81415872381501</v>
      </c>
      <c r="W44" s="107">
        <v>254.06905088305399</v>
      </c>
      <c r="X44" s="107">
        <v>254.485220457168</v>
      </c>
      <c r="Y44" s="107">
        <v>267.14604722618202</v>
      </c>
      <c r="Z44" s="107">
        <v>285.08542585514903</v>
      </c>
      <c r="AA44" s="107">
        <v>295.39123504037298</v>
      </c>
      <c r="AB44" s="107">
        <v>297.609196617588</v>
      </c>
      <c r="AC44" s="107">
        <v>296.94163795928699</v>
      </c>
      <c r="AD44" s="107">
        <v>275.10778135578198</v>
      </c>
      <c r="AE44" s="107">
        <v>281.32019065228098</v>
      </c>
      <c r="AF44" s="107">
        <v>254.208650537827</v>
      </c>
      <c r="AG44" s="107">
        <v>270.459541986609</v>
      </c>
      <c r="AH44" s="107">
        <v>297.66021641364</v>
      </c>
      <c r="AI44" s="107">
        <v>230.99959194532801</v>
      </c>
      <c r="AJ44" s="107">
        <v>283.02679741425902</v>
      </c>
      <c r="AK44" s="107">
        <v>228.66060784344899</v>
      </c>
      <c r="AL44" s="107">
        <v>219.90004094152499</v>
      </c>
      <c r="AM44" s="107">
        <v>269.88199315267201</v>
      </c>
      <c r="AN44" s="107">
        <v>276.38100239244</v>
      </c>
      <c r="AO44" s="107">
        <v>271.91037107533901</v>
      </c>
      <c r="AP44" s="107">
        <v>271.21946669949</v>
      </c>
      <c r="AQ44" s="107">
        <v>307.11505958172302</v>
      </c>
      <c r="AR44" s="107">
        <v>288.54282657936398</v>
      </c>
      <c r="AS44" s="107">
        <v>250.21880831361599</v>
      </c>
      <c r="AT44" s="107">
        <v>224.79723910796699</v>
      </c>
      <c r="AU44" s="107">
        <v>286.29955051220901</v>
      </c>
      <c r="AV44" s="107">
        <v>254.39400699899099</v>
      </c>
      <c r="AW44" s="107">
        <v>278.44720319164497</v>
      </c>
      <c r="AX44" s="107">
        <v>358.37449690330601</v>
      </c>
      <c r="AY44" s="107">
        <v>404.64580828228702</v>
      </c>
      <c r="AZ44" s="107">
        <v>505.77125979019098</v>
      </c>
      <c r="BA44" s="107">
        <v>483.91218060589102</v>
      </c>
      <c r="BB44" s="107">
        <v>475.29364877889202</v>
      </c>
      <c r="BC44" s="107">
        <v>492.07270220513999</v>
      </c>
      <c r="BD44" s="107">
        <v>510.27619833163197</v>
      </c>
      <c r="BE44" s="107">
        <v>490.37374620000099</v>
      </c>
      <c r="BF44" s="107">
        <v>506.71924612748501</v>
      </c>
      <c r="BG44" s="107">
        <v>607.38515628016296</v>
      </c>
      <c r="BH44" s="107">
        <v>694.92707217693305</v>
      </c>
      <c r="BI44" s="107">
        <v>728.50167186604597</v>
      </c>
      <c r="BJ44" s="107">
        <v>794.00998026838397</v>
      </c>
      <c r="BK44" s="107">
        <v>829.618266424735</v>
      </c>
      <c r="BL44" s="107">
        <v>867.08287233728902</v>
      </c>
      <c r="BM44" s="107">
        <v>904.52221729008295</v>
      </c>
      <c r="BN44" s="107">
        <v>769.26308933460405</v>
      </c>
      <c r="BO44" s="107">
        <v>854.72316426193504</v>
      </c>
      <c r="BP44" s="107">
        <v>872.99598963642404</v>
      </c>
      <c r="BQ44" s="107">
        <v>878.19973136041199</v>
      </c>
      <c r="BR44" s="107">
        <v>945.36032880227197</v>
      </c>
      <c r="BS44" s="107">
        <v>946.97874482022405</v>
      </c>
      <c r="BT44" s="107">
        <v>949.31881785760402</v>
      </c>
      <c r="BU44" s="107">
        <v>924.32697091033003</v>
      </c>
      <c r="BV44" s="107">
        <v>963.16231738770898</v>
      </c>
      <c r="BW44" s="107">
        <v>962.51734683817801</v>
      </c>
      <c r="BX44" s="107">
        <v>979.67044491966703</v>
      </c>
      <c r="BY44" s="107">
        <v>917.26640428077496</v>
      </c>
      <c r="BZ44" s="107">
        <v>854.07497876747004</v>
      </c>
      <c r="CA44" s="107">
        <v>849.51917925557598</v>
      </c>
      <c r="CB44" s="107">
        <v>857.34077552112603</v>
      </c>
      <c r="CC44" s="107">
        <v>864.68632423814699</v>
      </c>
      <c r="CD44" s="107">
        <v>854.54402641954698</v>
      </c>
    </row>
    <row r="45" spans="1:82" x14ac:dyDescent="0.35">
      <c r="A45" s="7"/>
      <c r="B45" s="7"/>
      <c r="C45" s="69" t="s">
        <v>116</v>
      </c>
      <c r="D45" s="69" t="s">
        <v>117</v>
      </c>
      <c r="E45" s="107">
        <v>90.763679626021002</v>
      </c>
      <c r="F45" s="107">
        <v>92.376647049367506</v>
      </c>
      <c r="G45" s="107">
        <v>98.9031580660439</v>
      </c>
      <c r="H45" s="107">
        <v>82.942587130740606</v>
      </c>
      <c r="I45" s="107">
        <v>82.136224166315301</v>
      </c>
      <c r="J45" s="107">
        <v>84.297461660621394</v>
      </c>
      <c r="K45" s="107">
        <v>119.67832814454</v>
      </c>
      <c r="L45" s="107">
        <v>62.371109713676297</v>
      </c>
      <c r="M45" s="107">
        <v>64.034042358877102</v>
      </c>
      <c r="N45" s="107">
        <v>64.4225012304573</v>
      </c>
      <c r="O45" s="107">
        <v>83.072362548296894</v>
      </c>
      <c r="P45" s="107">
        <v>86.580098656052797</v>
      </c>
      <c r="Q45" s="107">
        <v>78.902681178533896</v>
      </c>
      <c r="R45" s="107">
        <v>76.2571102196721</v>
      </c>
      <c r="S45" s="107">
        <v>88.659565706170994</v>
      </c>
      <c r="T45" s="107">
        <v>95.892506540124501</v>
      </c>
      <c r="U45" s="107">
        <v>73.094676301197097</v>
      </c>
      <c r="V45" s="107">
        <v>96.557607647619093</v>
      </c>
      <c r="W45" s="107">
        <v>116.60510035583199</v>
      </c>
      <c r="X45" s="107">
        <v>118.78030850051501</v>
      </c>
      <c r="Y45" s="107">
        <v>103.098648261037</v>
      </c>
      <c r="Z45" s="107">
        <v>104.74564309102399</v>
      </c>
      <c r="AA45" s="107">
        <v>112.712962923777</v>
      </c>
      <c r="AB45" s="107">
        <v>114.82517179101001</v>
      </c>
      <c r="AC45" s="107">
        <v>120.525693070372</v>
      </c>
      <c r="AD45" s="107">
        <v>129.259736411636</v>
      </c>
      <c r="AE45" s="107">
        <v>144.230946417702</v>
      </c>
      <c r="AF45" s="107">
        <v>129.78238161718801</v>
      </c>
      <c r="AG45" s="107">
        <v>106.789728010654</v>
      </c>
      <c r="AH45" s="107">
        <v>97.932746872929101</v>
      </c>
      <c r="AI45" s="107">
        <v>106.360472873257</v>
      </c>
      <c r="AJ45" s="107">
        <v>88.127249640968898</v>
      </c>
      <c r="AK45" s="107">
        <v>85.563359704727205</v>
      </c>
      <c r="AL45" s="107">
        <v>104.66288427817599</v>
      </c>
      <c r="AM45" s="107">
        <v>97.818468227447696</v>
      </c>
      <c r="AN45" s="107">
        <v>78.609217490124706</v>
      </c>
      <c r="AO45" s="107">
        <v>80.776311777000799</v>
      </c>
      <c r="AP45" s="107">
        <v>88.698794555127293</v>
      </c>
      <c r="AQ45" s="107">
        <v>87.097197297361902</v>
      </c>
      <c r="AR45" s="107">
        <v>94.764335790863399</v>
      </c>
      <c r="AS45" s="107">
        <v>98.758334472872093</v>
      </c>
      <c r="AT45" s="107">
        <v>92.975243479888306</v>
      </c>
      <c r="AU45" s="107">
        <v>105.447801921311</v>
      </c>
      <c r="AV45" s="107">
        <v>93.668679439545897</v>
      </c>
      <c r="AW45" s="107">
        <v>97.825242796023304</v>
      </c>
      <c r="AX45" s="107">
        <v>112.29335857684499</v>
      </c>
      <c r="AY45" s="107">
        <v>112.93249831338601</v>
      </c>
      <c r="AZ45" s="107">
        <v>113.82125844336301</v>
      </c>
      <c r="BA45" s="107">
        <v>125.488740934822</v>
      </c>
      <c r="BB45" s="107">
        <v>123.892229718202</v>
      </c>
      <c r="BC45" s="107">
        <v>146.18360016608599</v>
      </c>
      <c r="BD45" s="107">
        <v>123.88424276953999</v>
      </c>
      <c r="BE45" s="107">
        <v>115.050755361816</v>
      </c>
      <c r="BF45" s="107">
        <v>192.64789784852101</v>
      </c>
      <c r="BG45" s="107">
        <v>219.60800908502301</v>
      </c>
      <c r="BH45" s="107">
        <v>261.31407494663802</v>
      </c>
      <c r="BI45" s="107">
        <v>303.78676869948401</v>
      </c>
      <c r="BJ45" s="107">
        <v>266.00893363813799</v>
      </c>
      <c r="BK45" s="107">
        <v>296.38377375226798</v>
      </c>
      <c r="BL45" s="107">
        <v>306.52245987936101</v>
      </c>
      <c r="BM45" s="107">
        <v>325.48414886016798</v>
      </c>
      <c r="BN45" s="107">
        <v>288.19369238294303</v>
      </c>
      <c r="BO45" s="107">
        <v>393.332595458588</v>
      </c>
      <c r="BP45" s="107">
        <v>467.99841596630199</v>
      </c>
      <c r="BQ45" s="107">
        <v>507.83116440827001</v>
      </c>
      <c r="BR45" s="107">
        <v>574.79152178706704</v>
      </c>
      <c r="BS45" s="107">
        <v>600.80282737700202</v>
      </c>
      <c r="BT45" s="107">
        <v>622.89754284514504</v>
      </c>
      <c r="BU45" s="107">
        <v>701.41451380658896</v>
      </c>
      <c r="BV45" s="107">
        <v>659.95577441186003</v>
      </c>
      <c r="BW45" s="107">
        <v>691.98882662366498</v>
      </c>
      <c r="BX45" s="107">
        <v>685.33944212903396</v>
      </c>
      <c r="BY45" s="107">
        <v>677.12530256128798</v>
      </c>
      <c r="BZ45" s="107">
        <v>687.54378109614402</v>
      </c>
      <c r="CA45" s="107">
        <v>705.30780090267103</v>
      </c>
      <c r="CB45" s="107">
        <v>679.84576424875502</v>
      </c>
      <c r="CC45" s="107">
        <v>624.34578632181206</v>
      </c>
      <c r="CD45" s="107">
        <v>606.54969920258895</v>
      </c>
    </row>
    <row r="46" spans="1:82" x14ac:dyDescent="0.35">
      <c r="A46" s="7"/>
      <c r="B46" s="7"/>
      <c r="C46" s="69" t="s">
        <v>118</v>
      </c>
      <c r="D46" s="69" t="s">
        <v>119</v>
      </c>
      <c r="E46" s="107">
        <v>29.8302086838987</v>
      </c>
      <c r="F46" s="107" t="s">
        <v>315</v>
      </c>
      <c r="G46" s="107">
        <v>46.1320135728051</v>
      </c>
      <c r="H46" s="107" t="s">
        <v>315</v>
      </c>
      <c r="I46" s="107">
        <v>31.837774662437202</v>
      </c>
      <c r="J46" s="107">
        <v>32.501802741333101</v>
      </c>
      <c r="K46" s="107">
        <v>40.915356063588</v>
      </c>
      <c r="L46" s="107">
        <v>38.504576034372803</v>
      </c>
      <c r="M46" s="107">
        <v>34.984924990103003</v>
      </c>
      <c r="N46" s="107">
        <v>36.180515541940601</v>
      </c>
      <c r="O46" s="107">
        <v>34.122243392844297</v>
      </c>
      <c r="P46" s="107">
        <v>36.085438262339203</v>
      </c>
      <c r="Q46" s="107">
        <v>27.967910013600701</v>
      </c>
      <c r="R46" s="107">
        <v>25.638012364612202</v>
      </c>
      <c r="S46" s="107">
        <v>21.572630364842801</v>
      </c>
      <c r="T46" s="107">
        <v>22.957206197788299</v>
      </c>
      <c r="U46" s="107">
        <v>22.20392192269</v>
      </c>
      <c r="V46" s="107">
        <v>19.0123340551058</v>
      </c>
      <c r="W46" s="107">
        <v>20.909024476736601</v>
      </c>
      <c r="X46" s="107">
        <v>22.4561717327108</v>
      </c>
      <c r="Y46" s="107">
        <v>23.601202144936</v>
      </c>
      <c r="Z46" s="107">
        <v>26.931514015121799</v>
      </c>
      <c r="AA46" s="107">
        <v>26.030910119572201</v>
      </c>
      <c r="AB46" s="107">
        <v>33.896796150768502</v>
      </c>
      <c r="AC46" s="107">
        <v>34.945138688433602</v>
      </c>
      <c r="AD46" s="107">
        <v>36.688172173437302</v>
      </c>
      <c r="AE46" s="107">
        <v>23.938209706495499</v>
      </c>
      <c r="AF46" s="107">
        <v>29.864528674429899</v>
      </c>
      <c r="AG46" s="107">
        <v>18.2491315747322</v>
      </c>
      <c r="AH46" s="107">
        <v>14.4886812840074</v>
      </c>
      <c r="AI46" s="107">
        <v>23.2230671463373</v>
      </c>
      <c r="AJ46" s="107">
        <v>31.751779195975502</v>
      </c>
      <c r="AK46" s="107">
        <v>37.628827188088103</v>
      </c>
      <c r="AL46" s="107">
        <v>30.959062841708601</v>
      </c>
      <c r="AM46" s="107">
        <v>23.9567594385055</v>
      </c>
      <c r="AN46" s="107">
        <v>31.5922421260566</v>
      </c>
      <c r="AO46" s="107">
        <v>24.731910090729901</v>
      </c>
      <c r="AP46" s="107">
        <v>24.311374101144001</v>
      </c>
      <c r="AQ46" s="107">
        <v>30.676981038818202</v>
      </c>
      <c r="AR46" s="107">
        <v>33.4764367365403</v>
      </c>
      <c r="AS46" s="107">
        <v>34.8948856261297</v>
      </c>
      <c r="AT46" s="107">
        <v>36.643095717116097</v>
      </c>
      <c r="AU46" s="107">
        <v>37.503031394481901</v>
      </c>
      <c r="AV46" s="107">
        <v>68.703649957684604</v>
      </c>
      <c r="AW46" s="107">
        <v>41.949484212801998</v>
      </c>
      <c r="AX46" s="107">
        <v>44.966818790824398</v>
      </c>
      <c r="AY46" s="107">
        <v>39.264452029250201</v>
      </c>
      <c r="AZ46" s="107">
        <v>48.013382446040602</v>
      </c>
      <c r="BA46" s="107">
        <v>60.484089790608202</v>
      </c>
      <c r="BB46" s="107">
        <v>56.997513727717703</v>
      </c>
      <c r="BC46" s="107">
        <v>58.006002062446399</v>
      </c>
      <c r="BD46" s="107">
        <v>74.886828382376905</v>
      </c>
      <c r="BE46" s="107">
        <v>80.596629234453204</v>
      </c>
      <c r="BF46" s="107">
        <v>68.201194594106795</v>
      </c>
      <c r="BG46" s="107">
        <v>58.538812750687001</v>
      </c>
      <c r="BH46" s="107">
        <v>63.360374529289999</v>
      </c>
      <c r="BI46" s="107">
        <v>73.938929487985405</v>
      </c>
      <c r="BJ46" s="107">
        <v>64.589280434081601</v>
      </c>
      <c r="BK46" s="107">
        <v>63.562225021644103</v>
      </c>
      <c r="BL46" s="107">
        <v>73.984258399263297</v>
      </c>
      <c r="BM46" s="107">
        <v>58.206130858884599</v>
      </c>
      <c r="BN46" s="107">
        <v>23.259700985372401</v>
      </c>
      <c r="BO46" s="107">
        <v>46.580010486912201</v>
      </c>
      <c r="BP46" s="107">
        <v>39.328954648442398</v>
      </c>
      <c r="BQ46" s="107">
        <v>37.879211631941601</v>
      </c>
      <c r="BR46" s="107">
        <v>39.190724483384699</v>
      </c>
      <c r="BS46" s="107">
        <v>60.501444215159196</v>
      </c>
      <c r="BT46" s="107">
        <v>78.3843823877381</v>
      </c>
      <c r="BU46" s="107">
        <v>70.766923443902598</v>
      </c>
      <c r="BV46" s="107">
        <v>92.776982602367795</v>
      </c>
      <c r="BW46" s="107">
        <v>83.158531294855706</v>
      </c>
      <c r="BX46" s="107">
        <v>95.944982972936003</v>
      </c>
      <c r="BY46" s="107">
        <v>80.017918475429298</v>
      </c>
      <c r="BZ46" s="107">
        <v>72.770977414240093</v>
      </c>
      <c r="CA46" s="107">
        <v>75.831679957568497</v>
      </c>
      <c r="CB46" s="107">
        <v>80.085994282811996</v>
      </c>
      <c r="CC46" s="107">
        <v>69.682032564072102</v>
      </c>
      <c r="CD46" s="107">
        <v>73.470479210487497</v>
      </c>
    </row>
    <row r="47" spans="1:82" x14ac:dyDescent="0.35">
      <c r="C47" s="71" t="s">
        <v>120</v>
      </c>
      <c r="D47" s="71" t="s">
        <v>120</v>
      </c>
      <c r="E47" s="108">
        <v>5646.0792451345742</v>
      </c>
      <c r="F47" s="108">
        <v>5781.3522888125117</v>
      </c>
      <c r="G47" s="108">
        <v>5780.2729751213665</v>
      </c>
      <c r="H47" s="108">
        <v>5443.350627643702</v>
      </c>
      <c r="I47" s="108">
        <v>5253.101338165211</v>
      </c>
      <c r="J47" s="108">
        <v>5542.3105058039573</v>
      </c>
      <c r="K47" s="108">
        <v>5650.8031160152022</v>
      </c>
      <c r="L47" s="108">
        <v>5786.397335057015</v>
      </c>
      <c r="M47" s="108">
        <v>6026.2555562948191</v>
      </c>
      <c r="N47" s="108">
        <v>6187.7433470782544</v>
      </c>
      <c r="O47" s="108">
        <v>5762.0924947673338</v>
      </c>
      <c r="P47" s="108">
        <v>6060.3738668171172</v>
      </c>
      <c r="Q47" s="108">
        <v>6236.495384057991</v>
      </c>
      <c r="R47" s="108">
        <v>5798.1554851381379</v>
      </c>
      <c r="S47" s="108">
        <v>5210.4385660634543</v>
      </c>
      <c r="T47" s="108">
        <v>4590.8145282619853</v>
      </c>
      <c r="U47" s="108">
        <v>4053.9513953244859</v>
      </c>
      <c r="V47" s="108">
        <v>3634.4503596587788</v>
      </c>
      <c r="W47" s="108">
        <v>3742.6347279590955</v>
      </c>
      <c r="X47" s="108">
        <v>3667.0441764029219</v>
      </c>
      <c r="Y47" s="108">
        <v>3625.1281610015762</v>
      </c>
      <c r="Z47" s="108">
        <v>4112.070497671275</v>
      </c>
      <c r="AA47" s="108">
        <v>4651.1493535706741</v>
      </c>
      <c r="AB47" s="108">
        <v>4831.0262357133806</v>
      </c>
      <c r="AC47" s="108">
        <v>5038.584394515965</v>
      </c>
      <c r="AD47" s="108">
        <v>5028.5375267483023</v>
      </c>
      <c r="AE47" s="108">
        <v>4928.5058557503826</v>
      </c>
      <c r="AF47" s="108">
        <v>4864.8655927864174</v>
      </c>
      <c r="AG47" s="108">
        <v>4609.6262587838146</v>
      </c>
      <c r="AH47" s="108">
        <v>4574.7110668439464</v>
      </c>
      <c r="AI47" s="108">
        <v>4309.7897717433088</v>
      </c>
      <c r="AJ47" s="108">
        <v>4344.6653658599298</v>
      </c>
      <c r="AK47" s="108">
        <v>4353.8172030897185</v>
      </c>
      <c r="AL47" s="108">
        <v>4502.3614152218652</v>
      </c>
      <c r="AM47" s="108">
        <v>4620.4342524577969</v>
      </c>
      <c r="AN47" s="108">
        <v>4605.3240886488111</v>
      </c>
      <c r="AO47" s="108">
        <v>4656.2204765453653</v>
      </c>
      <c r="AP47" s="108">
        <v>4572.8403252096241</v>
      </c>
      <c r="AQ47" s="108">
        <v>4625.8050068617486</v>
      </c>
      <c r="AR47" s="108">
        <v>4632.7806452041923</v>
      </c>
      <c r="AS47" s="108">
        <v>4677.0475556963111</v>
      </c>
      <c r="AT47" s="108">
        <v>4603.3222996453342</v>
      </c>
      <c r="AU47" s="108">
        <v>4872.2766177948251</v>
      </c>
      <c r="AV47" s="108">
        <v>4882.6492001064134</v>
      </c>
      <c r="AW47" s="108">
        <v>4839.0240875473728</v>
      </c>
      <c r="AX47" s="108">
        <v>5250.9236817988021</v>
      </c>
      <c r="AY47" s="108">
        <v>5386.4840818728471</v>
      </c>
      <c r="AZ47" s="108">
        <v>5829.8855473255899</v>
      </c>
      <c r="BA47" s="108">
        <v>6058.4347634531405</v>
      </c>
      <c r="BB47" s="108">
        <v>6233.3584324229987</v>
      </c>
      <c r="BC47" s="108">
        <v>6434.3283576744325</v>
      </c>
      <c r="BD47" s="108">
        <v>6583.8234354260931</v>
      </c>
      <c r="BE47" s="108">
        <v>6700.9545949381609</v>
      </c>
      <c r="BF47" s="108">
        <v>6656.5422935670103</v>
      </c>
      <c r="BG47" s="108">
        <v>6821.7307238869726</v>
      </c>
      <c r="BH47" s="108">
        <v>6881.4610977601214</v>
      </c>
      <c r="BI47" s="108">
        <v>7049.3850991099762</v>
      </c>
      <c r="BJ47" s="108">
        <v>6990.6909122743809</v>
      </c>
      <c r="BK47" s="108">
        <v>6976.8892390888523</v>
      </c>
      <c r="BL47" s="108">
        <v>7043.8359662496114</v>
      </c>
      <c r="BM47" s="108">
        <v>6712.6288913383314</v>
      </c>
      <c r="BN47" s="108">
        <v>4010.8844493791685</v>
      </c>
      <c r="BO47" s="108">
        <v>5910.6237640851487</v>
      </c>
      <c r="BP47" s="108">
        <v>6387.9816889930426</v>
      </c>
      <c r="BQ47" s="108">
        <v>6526.6144390431418</v>
      </c>
      <c r="BR47" s="108">
        <v>6868.7846226225838</v>
      </c>
      <c r="BS47" s="108">
        <v>7183.0212650383746</v>
      </c>
      <c r="BT47" s="108">
        <v>7476.0864478555122</v>
      </c>
      <c r="BU47" s="108">
        <v>7257.8741962722679</v>
      </c>
      <c r="BV47" s="108">
        <v>7505.5730280334592</v>
      </c>
      <c r="BW47" s="108">
        <v>7584.4215373159814</v>
      </c>
      <c r="BX47" s="108">
        <v>7798.5080208080062</v>
      </c>
      <c r="BY47" s="108">
        <v>7541.3368489671129</v>
      </c>
      <c r="BZ47" s="108">
        <v>7257.8741962722679</v>
      </c>
      <c r="CA47" s="108">
        <v>7095.6490176478319</v>
      </c>
      <c r="CB47" s="108">
        <v>7031.8616506008721</v>
      </c>
      <c r="CC47" s="108">
        <v>6957.2171982247646</v>
      </c>
      <c r="CD47" s="108">
        <v>6896.5199486342281</v>
      </c>
    </row>
    <row r="48" spans="1:82" x14ac:dyDescent="0.35">
      <c r="C48" s="7" t="s">
        <v>281</v>
      </c>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3:79" x14ac:dyDescent="0.35">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3:79" x14ac:dyDescent="0.35">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3:79" x14ac:dyDescent="0.35">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3:79" x14ac:dyDescent="0.35">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3:79" x14ac:dyDescent="0.35">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3:79" x14ac:dyDescent="0.35">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3:79" x14ac:dyDescent="0.35">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3:79" x14ac:dyDescent="0.35">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3:79" x14ac:dyDescent="0.35">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3:79" x14ac:dyDescent="0.35">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3:79" x14ac:dyDescent="0.35">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3:79" x14ac:dyDescent="0.35">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3:79" x14ac:dyDescent="0.35">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3:79" x14ac:dyDescent="0.35">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3:79" x14ac:dyDescent="0.35">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3:79" x14ac:dyDescent="0.35">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80" spans="1:79" s="85" customFormat="1" hidden="1" x14ac:dyDescent="0.35">
      <c r="A80" s="105"/>
      <c r="B80" s="105"/>
    </row>
    <row r="81" spans="5:81" hidden="1" x14ac:dyDescent="0.35"/>
    <row r="82" spans="5: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5: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5: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5: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5: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5: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5: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5: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5: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5: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5: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5: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5: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5: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5: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77.453125" style="13" customWidth="1"/>
    <col min="5" max="16384" width="10.81640625" style="13"/>
  </cols>
  <sheetData>
    <row r="1" spans="1:79" ht="28.5" x14ac:dyDescent="0.65">
      <c r="A1" s="76" t="s">
        <v>136</v>
      </c>
      <c r="C1" s="73" t="s">
        <v>137</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4"/>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8.5"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279</v>
      </c>
      <c r="B5" s="76" t="s">
        <v>280</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45.27</v>
      </c>
      <c r="J6" s="84">
        <v>30.08</v>
      </c>
      <c r="K6" s="61">
        <v>-0.33554230174508515</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671.88</v>
      </c>
      <c r="J7" s="84">
        <v>700.48</v>
      </c>
      <c r="K7" s="61">
        <v>4.256712508185978E-2</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48.36</v>
      </c>
      <c r="J8" s="84">
        <v>52.24</v>
      </c>
      <c r="K8" s="61">
        <v>8.0231596360628599E-2</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1418.14</v>
      </c>
      <c r="J9" s="84">
        <v>1233.81</v>
      </c>
      <c r="K9" s="61">
        <v>-0.129980114798257</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458.38</v>
      </c>
      <c r="J10" s="84">
        <v>499.32</v>
      </c>
      <c r="K10" s="61">
        <v>8.931454251930715E-2</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4110.08</v>
      </c>
      <c r="J11" s="84">
        <v>4075.95</v>
      </c>
      <c r="K11" s="61">
        <v>-8.303974618498966E-3</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928.38</v>
      </c>
      <c r="J12" s="84">
        <v>1020.44</v>
      </c>
      <c r="K12" s="61">
        <v>9.9161981085331474E-2</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5424.08</v>
      </c>
      <c r="J13" s="84">
        <v>4843.28</v>
      </c>
      <c r="K13" s="61">
        <v>-0.1070780666951815</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3167.7</v>
      </c>
      <c r="J14" s="84">
        <v>2907.19</v>
      </c>
      <c r="K14" s="61">
        <v>-8.2239479748713484E-2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4816.92</v>
      </c>
      <c r="J15" s="84">
        <v>4835.91</v>
      </c>
      <c r="K15" s="61">
        <v>3.942353204952509E-3</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960.7</v>
      </c>
      <c r="J16" s="84">
        <v>1025.18</v>
      </c>
      <c r="K16" s="61">
        <v>6.7117726657645482E-2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286.48</v>
      </c>
      <c r="J17" s="84">
        <v>257.85000000000002</v>
      </c>
      <c r="K17" s="61">
        <v>-9.9937168388718245E-2</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244.99</v>
      </c>
      <c r="J18" s="84">
        <v>242.91</v>
      </c>
      <c r="K18" s="61">
        <v>-8.4901424547940696E-3</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45.77</v>
      </c>
      <c r="J19" s="84">
        <v>49.2</v>
      </c>
      <c r="K19" s="61">
        <v>7.4939916976185295E-2</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6995.74</v>
      </c>
      <c r="J20" s="84">
        <v>6168.7</v>
      </c>
      <c r="K20" s="61">
        <v>-0.11822051705752357</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2028.05</v>
      </c>
      <c r="J21" s="84">
        <v>1925.9</v>
      </c>
      <c r="K21" s="61">
        <v>-5.0368580656295348E-2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199.34</v>
      </c>
      <c r="J22" s="84">
        <v>203.94</v>
      </c>
      <c r="K22" s="61">
        <v>2.3076151299287639E-2</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31850.260000000002</v>
      </c>
      <c r="J23" s="65">
        <v>30072.379999999997</v>
      </c>
      <c r="K23" s="66">
        <v>-5.5819952490183899E-2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136</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C31" s="69" t="s">
        <v>94</v>
      </c>
      <c r="D31" s="69" t="s">
        <v>95</v>
      </c>
      <c r="E31" s="70">
        <v>53.829124556821903</v>
      </c>
      <c r="F31" s="70">
        <v>57.402343893189098</v>
      </c>
      <c r="G31" s="70">
        <v>51.623615570901102</v>
      </c>
      <c r="H31" s="70">
        <v>47.568574810348998</v>
      </c>
      <c r="I31" s="70">
        <v>106.533218818582</v>
      </c>
      <c r="J31" s="70">
        <v>42.091701658240702</v>
      </c>
      <c r="K31" s="70">
        <v>16.2131795348641</v>
      </c>
      <c r="L31" s="70">
        <v>39.501904554255603</v>
      </c>
      <c r="M31" s="70">
        <v>80.712907335527504</v>
      </c>
      <c r="N31" s="70">
        <v>27.236800102944699</v>
      </c>
      <c r="O31" s="70">
        <v>46.844316991644298</v>
      </c>
      <c r="P31" s="70">
        <v>20.965044242113901</v>
      </c>
      <c r="Q31" s="70">
        <v>70.570446377983799</v>
      </c>
      <c r="R31" s="70">
        <v>98.9398819643596</v>
      </c>
      <c r="S31" s="70">
        <v>112.955568524301</v>
      </c>
      <c r="T31" s="70">
        <v>163.21664703650299</v>
      </c>
      <c r="U31" s="70">
        <v>122.17482170594801</v>
      </c>
      <c r="V31" s="70">
        <v>80.543092405182307</v>
      </c>
      <c r="W31" s="70">
        <v>98.930580989051094</v>
      </c>
      <c r="X31" s="70">
        <v>137.74359036316099</v>
      </c>
      <c r="Y31" s="70">
        <v>115.513396412258</v>
      </c>
      <c r="Z31" s="70">
        <v>89.645897276445496</v>
      </c>
      <c r="AA31" s="70">
        <v>114.84949728124801</v>
      </c>
      <c r="AB31" s="70">
        <v>124.70321906669599</v>
      </c>
      <c r="AC31" s="70">
        <v>126.150973731484</v>
      </c>
      <c r="AD31" s="70">
        <v>99.664796479222105</v>
      </c>
      <c r="AE31" s="70">
        <v>141.11821875533499</v>
      </c>
      <c r="AF31" s="70">
        <v>153.33090430939501</v>
      </c>
      <c r="AG31" s="70">
        <v>114.57499130777499</v>
      </c>
      <c r="AH31" s="70">
        <v>93.995781210400594</v>
      </c>
      <c r="AI31" s="70">
        <v>127.61140598759</v>
      </c>
      <c r="AJ31" s="70">
        <v>108.857148378343</v>
      </c>
      <c r="AK31" s="70">
        <v>142.307385717811</v>
      </c>
      <c r="AL31" s="70">
        <v>128.84123462233401</v>
      </c>
      <c r="AM31" s="70">
        <v>201.40092390554099</v>
      </c>
      <c r="AN31" s="70">
        <v>268.25703262646698</v>
      </c>
      <c r="AO31" s="70">
        <v>184.314888249489</v>
      </c>
      <c r="AP31" s="70">
        <v>186.72955012100701</v>
      </c>
      <c r="AQ31" s="70">
        <v>414.24017800959803</v>
      </c>
      <c r="AR31" s="70">
        <v>192.70088812938701</v>
      </c>
      <c r="AS31" s="70">
        <v>138.63209197427599</v>
      </c>
      <c r="AT31" s="70">
        <v>187.67267234471299</v>
      </c>
      <c r="AU31" s="70">
        <v>219.837294099872</v>
      </c>
      <c r="AV31" s="70">
        <v>51.775920143443102</v>
      </c>
      <c r="AW31" s="70">
        <v>131.97063960897799</v>
      </c>
      <c r="AX31" s="70">
        <v>82.889146264097405</v>
      </c>
      <c r="AY31" s="70">
        <v>20.089480120781101</v>
      </c>
      <c r="AZ31" s="70">
        <v>23.1116219106476</v>
      </c>
      <c r="BA31" s="70">
        <v>21.760127769800299</v>
      </c>
      <c r="BB31" s="70">
        <v>31.859062024481101</v>
      </c>
      <c r="BC31" s="70">
        <v>31.0271016549428</v>
      </c>
      <c r="BD31" s="70">
        <v>29.471780750386198</v>
      </c>
      <c r="BE31" s="70">
        <v>36.8495776040564</v>
      </c>
      <c r="BF31" s="70">
        <v>44.589862931432499</v>
      </c>
      <c r="BG31" s="70">
        <v>19.959380352604001</v>
      </c>
      <c r="BH31" s="70">
        <v>13.1747481818228</v>
      </c>
      <c r="BI31" s="70">
        <v>12.987613882609701</v>
      </c>
      <c r="BJ31" s="70">
        <v>17.057740445353001</v>
      </c>
      <c r="BK31" s="70">
        <v>26.424292061091801</v>
      </c>
      <c r="BL31" s="70">
        <v>23.769171719471501</v>
      </c>
      <c r="BM31" s="70">
        <v>27.5679820281639</v>
      </c>
      <c r="BN31" s="70">
        <v>30.081152740850499</v>
      </c>
      <c r="BO31" s="70">
        <v>26.760287901859002</v>
      </c>
      <c r="BP31" s="70">
        <v>20.901694488091799</v>
      </c>
      <c r="BQ31" s="70">
        <v>12.2319527725158</v>
      </c>
      <c r="BR31" s="70">
        <v>17.494932037218</v>
      </c>
      <c r="BS31" s="70">
        <v>38.206152862991097</v>
      </c>
      <c r="BT31" s="70">
        <v>23.854173831867001</v>
      </c>
      <c r="BU31" s="70">
        <v>23.7353718296064</v>
      </c>
      <c r="BV31" s="70">
        <v>54.080702006894498</v>
      </c>
      <c r="BW31" s="70">
        <v>43.120628050442598</v>
      </c>
      <c r="BX31" s="70">
        <v>29.089768161970898</v>
      </c>
      <c r="BY31" s="70">
        <v>48.3592938474184</v>
      </c>
      <c r="BZ31" s="70">
        <v>42.5612861045309</v>
      </c>
      <c r="CA31" s="70">
        <v>40.779325716227198</v>
      </c>
      <c r="CB31" s="70">
        <v>31.765394565493601</v>
      </c>
      <c r="CC31" s="70">
        <v>28.150006467699701</v>
      </c>
      <c r="CD31" s="70">
        <v>32.261689543319498</v>
      </c>
    </row>
    <row r="32" spans="1:93" x14ac:dyDescent="0.35">
      <c r="C32" s="69" t="s">
        <v>96</v>
      </c>
      <c r="D32" s="69" t="s">
        <v>97</v>
      </c>
      <c r="E32" s="70">
        <v>779.62936772146202</v>
      </c>
      <c r="F32" s="70">
        <v>769.80249299559102</v>
      </c>
      <c r="G32" s="70">
        <v>727.26491242990903</v>
      </c>
      <c r="H32" s="70">
        <v>770.24352622834897</v>
      </c>
      <c r="I32" s="70">
        <v>805.82563000922198</v>
      </c>
      <c r="J32" s="70">
        <v>861.48543144593805</v>
      </c>
      <c r="K32" s="70">
        <v>814.61278570913498</v>
      </c>
      <c r="L32" s="70">
        <v>805.06094766814704</v>
      </c>
      <c r="M32" s="70">
        <v>891.44941641832395</v>
      </c>
      <c r="N32" s="70">
        <v>886.872809119321</v>
      </c>
      <c r="O32" s="70">
        <v>934.30608396545199</v>
      </c>
      <c r="P32" s="70">
        <v>880.12538996719104</v>
      </c>
      <c r="Q32" s="70">
        <v>844.23908383066703</v>
      </c>
      <c r="R32" s="70">
        <v>793.51913959987803</v>
      </c>
      <c r="S32" s="70">
        <v>858.12560626340496</v>
      </c>
      <c r="T32" s="70">
        <v>879.04308047800305</v>
      </c>
      <c r="U32" s="70">
        <v>839.27616657855197</v>
      </c>
      <c r="V32" s="70">
        <v>879.53234838698904</v>
      </c>
      <c r="W32" s="70">
        <v>878.51049780687595</v>
      </c>
      <c r="X32" s="70">
        <v>832.20782269187498</v>
      </c>
      <c r="Y32" s="70">
        <v>889.71580387569099</v>
      </c>
      <c r="Z32" s="70">
        <v>916.77428656615598</v>
      </c>
      <c r="AA32" s="70">
        <v>969.12077954478605</v>
      </c>
      <c r="AB32" s="70">
        <v>1001.21249997208</v>
      </c>
      <c r="AC32" s="70">
        <v>997.50250963375004</v>
      </c>
      <c r="AD32" s="70">
        <v>1037.14400719389</v>
      </c>
      <c r="AE32" s="70">
        <v>960.01027577458797</v>
      </c>
      <c r="AF32" s="70">
        <v>956.82633117600801</v>
      </c>
      <c r="AG32" s="70">
        <v>976.28213176429597</v>
      </c>
      <c r="AH32" s="70">
        <v>1055.4329750096099</v>
      </c>
      <c r="AI32" s="70">
        <v>991.87218534683802</v>
      </c>
      <c r="AJ32" s="70">
        <v>1001.96101927282</v>
      </c>
      <c r="AK32" s="70">
        <v>1049.5042118263</v>
      </c>
      <c r="AL32" s="70">
        <v>1063.97225753409</v>
      </c>
      <c r="AM32" s="70">
        <v>1053.0483903623301</v>
      </c>
      <c r="AN32" s="70">
        <v>1065.0822517618999</v>
      </c>
      <c r="AO32" s="70">
        <v>1001.6328189043101</v>
      </c>
      <c r="AP32" s="70">
        <v>948.11730655399299</v>
      </c>
      <c r="AQ32" s="70">
        <v>992.41017102493402</v>
      </c>
      <c r="AR32" s="70">
        <v>940.27807804179201</v>
      </c>
      <c r="AS32" s="70">
        <v>1050.08156232807</v>
      </c>
      <c r="AT32" s="70">
        <v>1057.9061223418501</v>
      </c>
      <c r="AU32" s="70">
        <v>1100.4289399655499</v>
      </c>
      <c r="AV32" s="70">
        <v>1077.62014997401</v>
      </c>
      <c r="AW32" s="70">
        <v>1033.5810706131799</v>
      </c>
      <c r="AX32" s="70">
        <v>861.81206398539405</v>
      </c>
      <c r="AY32" s="70">
        <v>768.27979982179295</v>
      </c>
      <c r="AZ32" s="70">
        <v>753.98928378925802</v>
      </c>
      <c r="BA32" s="70">
        <v>654.37226537926699</v>
      </c>
      <c r="BB32" s="70">
        <v>658.84766009589896</v>
      </c>
      <c r="BC32" s="70">
        <v>681.65467878834295</v>
      </c>
      <c r="BD32" s="70">
        <v>653.11066013472703</v>
      </c>
      <c r="BE32" s="70">
        <v>636.657015635481</v>
      </c>
      <c r="BF32" s="70">
        <v>635.96669219191699</v>
      </c>
      <c r="BG32" s="70">
        <v>621.20832228074005</v>
      </c>
      <c r="BH32" s="70">
        <v>645.84184865979</v>
      </c>
      <c r="BI32" s="70">
        <v>667.11762684335599</v>
      </c>
      <c r="BJ32" s="70">
        <v>647.27645166381501</v>
      </c>
      <c r="BK32" s="70">
        <v>604.90869510256198</v>
      </c>
      <c r="BL32" s="70">
        <v>714.91467188593504</v>
      </c>
      <c r="BM32" s="70">
        <v>651.47217342785405</v>
      </c>
      <c r="BN32" s="70">
        <v>552.66027933613498</v>
      </c>
      <c r="BO32" s="70">
        <v>635.19463981686295</v>
      </c>
      <c r="BP32" s="70">
        <v>553.30023409597004</v>
      </c>
      <c r="BQ32" s="70">
        <v>581.26551516438496</v>
      </c>
      <c r="BR32" s="70">
        <v>634.020632456935</v>
      </c>
      <c r="BS32" s="70">
        <v>661.16752499205995</v>
      </c>
      <c r="BT32" s="70">
        <v>681.67639055956101</v>
      </c>
      <c r="BU32" s="70">
        <v>696.97369195090505</v>
      </c>
      <c r="BV32" s="70">
        <v>682.21686380851804</v>
      </c>
      <c r="BW32" s="70">
        <v>701.50342670768998</v>
      </c>
      <c r="BX32" s="70">
        <v>739.64225924603102</v>
      </c>
      <c r="BY32" s="70">
        <v>709.59829673524996</v>
      </c>
      <c r="BZ32" s="70">
        <v>722.59648885758395</v>
      </c>
      <c r="CA32" s="70">
        <v>705.39181300160203</v>
      </c>
      <c r="CB32" s="70">
        <v>712.98376912043102</v>
      </c>
      <c r="CC32" s="70">
        <v>767.101158821593</v>
      </c>
      <c r="CD32" s="70">
        <v>725.37345834495795</v>
      </c>
    </row>
    <row r="33" spans="3:82" x14ac:dyDescent="0.35">
      <c r="C33" s="69" t="s">
        <v>98</v>
      </c>
      <c r="D33" s="69" t="s">
        <v>99</v>
      </c>
      <c r="E33" s="70">
        <v>812.891001882365</v>
      </c>
      <c r="F33" s="70">
        <v>798.15890824178496</v>
      </c>
      <c r="G33" s="70">
        <v>835.23600433301306</v>
      </c>
      <c r="H33" s="70">
        <v>889.80744343451204</v>
      </c>
      <c r="I33" s="70">
        <v>945.09482812892702</v>
      </c>
      <c r="J33" s="70">
        <v>984.03361190065596</v>
      </c>
      <c r="K33" s="70">
        <v>1036.9923160346</v>
      </c>
      <c r="L33" s="70">
        <v>934.48417287182895</v>
      </c>
      <c r="M33" s="70">
        <v>985.17248029311895</v>
      </c>
      <c r="N33" s="70">
        <v>973.09165923250498</v>
      </c>
      <c r="O33" s="70">
        <v>1057.46472400226</v>
      </c>
      <c r="P33" s="70">
        <v>1069.2606824724201</v>
      </c>
      <c r="Q33" s="70">
        <v>1055.06137373448</v>
      </c>
      <c r="R33" s="70">
        <v>1028.2284530582599</v>
      </c>
      <c r="S33" s="70">
        <v>1142.84310671351</v>
      </c>
      <c r="T33" s="70">
        <v>1122.5039190052</v>
      </c>
      <c r="U33" s="70">
        <v>1010.88761245849</v>
      </c>
      <c r="V33" s="70">
        <v>872.816936972083</v>
      </c>
      <c r="W33" s="70">
        <v>763.83125328747406</v>
      </c>
      <c r="X33" s="70">
        <v>716.58755246088003</v>
      </c>
      <c r="Y33" s="70">
        <v>754.93864875953898</v>
      </c>
      <c r="Z33" s="70">
        <v>815.04794516481002</v>
      </c>
      <c r="AA33" s="70">
        <v>753.84265286396999</v>
      </c>
      <c r="AB33" s="70">
        <v>785.32185783167699</v>
      </c>
      <c r="AC33" s="70">
        <v>797.03736245220296</v>
      </c>
      <c r="AD33" s="70">
        <v>787.59765486843298</v>
      </c>
      <c r="AE33" s="70">
        <v>727.814773962755</v>
      </c>
      <c r="AF33" s="70">
        <v>736.70168704803598</v>
      </c>
      <c r="AG33" s="70">
        <v>747.186007736894</v>
      </c>
      <c r="AH33" s="70">
        <v>762.04315386130099</v>
      </c>
      <c r="AI33" s="70">
        <v>727.89826565614203</v>
      </c>
      <c r="AJ33" s="70">
        <v>718.87471864067595</v>
      </c>
      <c r="AK33" s="70">
        <v>681.98481964349196</v>
      </c>
      <c r="AL33" s="70">
        <v>664.27747903634804</v>
      </c>
      <c r="AM33" s="70">
        <v>668.20134071828898</v>
      </c>
      <c r="AN33" s="70">
        <v>694.40402692309601</v>
      </c>
      <c r="AO33" s="70">
        <v>656.47487574602303</v>
      </c>
      <c r="AP33" s="70">
        <v>679.99420328513304</v>
      </c>
      <c r="AQ33" s="70">
        <v>682.32553726249898</v>
      </c>
      <c r="AR33" s="70">
        <v>679.74242859529897</v>
      </c>
      <c r="AS33" s="70">
        <v>701.09018658358298</v>
      </c>
      <c r="AT33" s="70">
        <v>729.17285742998502</v>
      </c>
      <c r="AU33" s="70">
        <v>752.84570748486306</v>
      </c>
      <c r="AV33" s="70">
        <v>720.79896596636399</v>
      </c>
      <c r="AW33" s="70">
        <v>701.39104649528304</v>
      </c>
      <c r="AX33" s="70">
        <v>801.83480726672599</v>
      </c>
      <c r="AY33" s="70">
        <v>870.07204293796497</v>
      </c>
      <c r="AZ33" s="70">
        <v>894.73211054744104</v>
      </c>
      <c r="BA33" s="70">
        <v>1010.66613313761</v>
      </c>
      <c r="BB33" s="70">
        <v>1031.4415104924501</v>
      </c>
      <c r="BC33" s="70">
        <v>1082.20181701714</v>
      </c>
      <c r="BD33" s="70">
        <v>1212.45648726999</v>
      </c>
      <c r="BE33" s="70">
        <v>1240.7887671164101</v>
      </c>
      <c r="BF33" s="70">
        <v>1212.76665313792</v>
      </c>
      <c r="BG33" s="70">
        <v>1227.43768544057</v>
      </c>
      <c r="BH33" s="70">
        <v>1242.0609092070399</v>
      </c>
      <c r="BI33" s="70">
        <v>1267.64335921066</v>
      </c>
      <c r="BJ33" s="70">
        <v>1228.2529390300101</v>
      </c>
      <c r="BK33" s="70">
        <v>1258.4243526712</v>
      </c>
      <c r="BL33" s="70">
        <v>1232.7106493177901</v>
      </c>
      <c r="BM33" s="70">
        <v>1168.8554145319999</v>
      </c>
      <c r="BN33" s="70">
        <v>793.70932635490999</v>
      </c>
      <c r="BO33" s="70">
        <v>982.36188208071701</v>
      </c>
      <c r="BP33" s="70">
        <v>965.89137735029897</v>
      </c>
      <c r="BQ33" s="70">
        <v>973.57899780230696</v>
      </c>
      <c r="BR33" s="70">
        <v>1011.10015639844</v>
      </c>
      <c r="BS33" s="70">
        <v>994.91263645056904</v>
      </c>
      <c r="BT33" s="70">
        <v>1106.4865934478801</v>
      </c>
      <c r="BU33" s="70">
        <v>1139.92364561416</v>
      </c>
      <c r="BV33" s="70">
        <v>1118.3947232046801</v>
      </c>
      <c r="BW33" s="70">
        <v>1054.2597520459001</v>
      </c>
      <c r="BX33" s="70">
        <v>1014.37401781295</v>
      </c>
      <c r="BY33" s="70">
        <v>999.47168856306598</v>
      </c>
      <c r="BZ33" s="70">
        <v>1012.06666062881</v>
      </c>
      <c r="CA33" s="70">
        <v>1042.6604061973901</v>
      </c>
      <c r="CB33" s="70">
        <v>1074.04724050651</v>
      </c>
      <c r="CC33" s="70">
        <v>1110.7307694225201</v>
      </c>
      <c r="CD33" s="70">
        <v>1093.1993111706799</v>
      </c>
    </row>
    <row r="34" spans="3:82" x14ac:dyDescent="0.35">
      <c r="C34" s="69" t="s">
        <v>100</v>
      </c>
      <c r="D34" s="69" t="s">
        <v>101</v>
      </c>
      <c r="E34" s="70">
        <v>2164.3859866600001</v>
      </c>
      <c r="F34" s="70">
        <v>1985.12991914338</v>
      </c>
      <c r="G34" s="70">
        <v>2143.9086616764498</v>
      </c>
      <c r="H34" s="70">
        <v>2215.5213899076198</v>
      </c>
      <c r="I34" s="70">
        <v>2450.6310871846899</v>
      </c>
      <c r="J34" s="70">
        <v>2337.3791448254301</v>
      </c>
      <c r="K34" s="70">
        <v>2291.5780974161898</v>
      </c>
      <c r="L34" s="70">
        <v>2397.4937349223301</v>
      </c>
      <c r="M34" s="70">
        <v>2453.76939348101</v>
      </c>
      <c r="N34" s="70">
        <v>2289.5515311826998</v>
      </c>
      <c r="O34" s="70">
        <v>2396.15870112947</v>
      </c>
      <c r="P34" s="70">
        <v>2290.6006895804198</v>
      </c>
      <c r="Q34" s="70">
        <v>2283.6055755801199</v>
      </c>
      <c r="R34" s="70">
        <v>2463.74801141124</v>
      </c>
      <c r="S34" s="70">
        <v>2429.29407949805</v>
      </c>
      <c r="T34" s="70">
        <v>1781.3381200169399</v>
      </c>
      <c r="U34" s="70">
        <v>1300.04673264792</v>
      </c>
      <c r="V34" s="70">
        <v>885.86666792926997</v>
      </c>
      <c r="W34" s="70">
        <v>985.55646906245295</v>
      </c>
      <c r="X34" s="70">
        <v>1204.30039695197</v>
      </c>
      <c r="Y34" s="70">
        <v>1378.3856902001501</v>
      </c>
      <c r="Z34" s="70">
        <v>1655.4692808539701</v>
      </c>
      <c r="AA34" s="70">
        <v>1787.16029486156</v>
      </c>
      <c r="AB34" s="70">
        <v>1985.5255463101</v>
      </c>
      <c r="AC34" s="70">
        <v>2148.9864417046001</v>
      </c>
      <c r="AD34" s="70">
        <v>2058.7493236219998</v>
      </c>
      <c r="AE34" s="70">
        <v>1802.4931244627801</v>
      </c>
      <c r="AF34" s="70">
        <v>1832.8765073520999</v>
      </c>
      <c r="AG34" s="70">
        <v>1647.2297270691599</v>
      </c>
      <c r="AH34" s="70">
        <v>1602.8862362090399</v>
      </c>
      <c r="AI34" s="70">
        <v>1594.7016735376901</v>
      </c>
      <c r="AJ34" s="70">
        <v>1414.16920965638</v>
      </c>
      <c r="AK34" s="70">
        <v>1392.5583212582301</v>
      </c>
      <c r="AL34" s="70">
        <v>1412.09928285315</v>
      </c>
      <c r="AM34" s="70">
        <v>1469.67862107771</v>
      </c>
      <c r="AN34" s="70">
        <v>1491.9450484378499</v>
      </c>
      <c r="AO34" s="70">
        <v>1390.53876995975</v>
      </c>
      <c r="AP34" s="70">
        <v>1390.14133773105</v>
      </c>
      <c r="AQ34" s="70">
        <v>1396.74999544672</v>
      </c>
      <c r="AR34" s="70">
        <v>1378.1172399319601</v>
      </c>
      <c r="AS34" s="70">
        <v>1369.2861529233001</v>
      </c>
      <c r="AT34" s="70">
        <v>1421.3417050775099</v>
      </c>
      <c r="AU34" s="70">
        <v>1561.8243827940501</v>
      </c>
      <c r="AV34" s="70">
        <v>1608.6769991173701</v>
      </c>
      <c r="AW34" s="70">
        <v>1596.98009961254</v>
      </c>
      <c r="AX34" s="70">
        <v>1645.0346047814801</v>
      </c>
      <c r="AY34" s="70">
        <v>1653.5569112595699</v>
      </c>
      <c r="AZ34" s="70">
        <v>1628.27045753791</v>
      </c>
      <c r="BA34" s="70">
        <v>1461.48680073844</v>
      </c>
      <c r="BB34" s="70">
        <v>1487.2737007323001</v>
      </c>
      <c r="BC34" s="70">
        <v>1539.2166681210899</v>
      </c>
      <c r="BD34" s="70">
        <v>1597.1020951221999</v>
      </c>
      <c r="BE34" s="70">
        <v>1542.5163474840599</v>
      </c>
      <c r="BF34" s="70">
        <v>1500.2819263106501</v>
      </c>
      <c r="BG34" s="70">
        <v>1475.1506438321001</v>
      </c>
      <c r="BH34" s="70">
        <v>1388.02609375118</v>
      </c>
      <c r="BI34" s="70">
        <v>1270.6247713932</v>
      </c>
      <c r="BJ34" s="70">
        <v>1191.6412173851199</v>
      </c>
      <c r="BK34" s="70">
        <v>1192.6176374158499</v>
      </c>
      <c r="BL34" s="70">
        <v>1133.2347523334599</v>
      </c>
      <c r="BM34" s="70">
        <v>1051.9049287596999</v>
      </c>
      <c r="BN34" s="70">
        <v>563.520229423557</v>
      </c>
      <c r="BO34" s="70">
        <v>866.80665483578503</v>
      </c>
      <c r="BP34" s="70">
        <v>1047.39647236583</v>
      </c>
      <c r="BQ34" s="70">
        <v>1182.52092615473</v>
      </c>
      <c r="BR34" s="70">
        <v>1242.9010243717</v>
      </c>
      <c r="BS34" s="70">
        <v>1264.4799107797801</v>
      </c>
      <c r="BT34" s="70">
        <v>1289.2521642951201</v>
      </c>
      <c r="BU34" s="70">
        <v>1357.6563573368501</v>
      </c>
      <c r="BV34" s="70">
        <v>1274.9100857067699</v>
      </c>
      <c r="BW34" s="70">
        <v>1291.44925210105</v>
      </c>
      <c r="BX34" s="70">
        <v>1381.4208081870199</v>
      </c>
      <c r="BY34" s="70">
        <v>1382.82005216929</v>
      </c>
      <c r="BZ34" s="70">
        <v>1364.5675872224699</v>
      </c>
      <c r="CA34" s="70">
        <v>1291.94362609113</v>
      </c>
      <c r="CB34" s="70">
        <v>1263.1825224694001</v>
      </c>
      <c r="CC34" s="70">
        <v>1231.53724246108</v>
      </c>
      <c r="CD34" s="70">
        <v>1140.3439023554699</v>
      </c>
    </row>
    <row r="35" spans="3:82" x14ac:dyDescent="0.35">
      <c r="C35" s="69" t="s">
        <v>102</v>
      </c>
      <c r="D35" s="69" t="s">
        <v>103</v>
      </c>
      <c r="E35" s="70">
        <v>1620.96301744783</v>
      </c>
      <c r="F35" s="70">
        <v>1586.7580931027401</v>
      </c>
      <c r="G35" s="70">
        <v>1726.60635119071</v>
      </c>
      <c r="H35" s="70">
        <v>1822.2150665649301</v>
      </c>
      <c r="I35" s="70">
        <v>1910.23390973307</v>
      </c>
      <c r="J35" s="70">
        <v>1831.9420595873401</v>
      </c>
      <c r="K35" s="70">
        <v>1740.9207024402599</v>
      </c>
      <c r="L35" s="70">
        <v>1714.5912083005301</v>
      </c>
      <c r="M35" s="70">
        <v>1737.7488017365399</v>
      </c>
      <c r="N35" s="70">
        <v>1818.3794756929301</v>
      </c>
      <c r="O35" s="70">
        <v>1698.1339828319101</v>
      </c>
      <c r="P35" s="70">
        <v>1848.8520205212201</v>
      </c>
      <c r="Q35" s="70">
        <v>1833.10357800731</v>
      </c>
      <c r="R35" s="70">
        <v>1507.0641944561901</v>
      </c>
      <c r="S35" s="70">
        <v>1293.5423914990199</v>
      </c>
      <c r="T35" s="70">
        <v>794.47660284037704</v>
      </c>
      <c r="U35" s="70">
        <v>383.491657817506</v>
      </c>
      <c r="V35" s="70">
        <v>266.63990210858998</v>
      </c>
      <c r="W35" s="70">
        <v>318.81592336467799</v>
      </c>
      <c r="X35" s="70">
        <v>399.66282992082301</v>
      </c>
      <c r="Y35" s="70">
        <v>526.98896480771702</v>
      </c>
      <c r="Z35" s="70">
        <v>654.78314317910497</v>
      </c>
      <c r="AA35" s="70">
        <v>742.37349933885901</v>
      </c>
      <c r="AB35" s="70">
        <v>926.82468141024106</v>
      </c>
      <c r="AC35" s="70">
        <v>990.96361385495902</v>
      </c>
      <c r="AD35" s="70">
        <v>983.30451780946703</v>
      </c>
      <c r="AE35" s="70">
        <v>908.10096060628098</v>
      </c>
      <c r="AF35" s="70">
        <v>940.88622414885799</v>
      </c>
      <c r="AG35" s="70">
        <v>795.547187045133</v>
      </c>
      <c r="AH35" s="70">
        <v>786.16661238773202</v>
      </c>
      <c r="AI35" s="70">
        <v>772.27846031992101</v>
      </c>
      <c r="AJ35" s="70">
        <v>731.74682091530497</v>
      </c>
      <c r="AK35" s="70">
        <v>739.01615748389997</v>
      </c>
      <c r="AL35" s="70">
        <v>772.22361000932801</v>
      </c>
      <c r="AM35" s="70">
        <v>819.85774789722905</v>
      </c>
      <c r="AN35" s="70">
        <v>841.66758566763701</v>
      </c>
      <c r="AO35" s="70">
        <v>859.05512128176099</v>
      </c>
      <c r="AP35" s="70">
        <v>926.21252734746304</v>
      </c>
      <c r="AQ35" s="70">
        <v>883.85740483323798</v>
      </c>
      <c r="AR35" s="70">
        <v>814.32681730785498</v>
      </c>
      <c r="AS35" s="70">
        <v>866.32916275581204</v>
      </c>
      <c r="AT35" s="70">
        <v>792.04462027497095</v>
      </c>
      <c r="AU35" s="70">
        <v>786.19190999031798</v>
      </c>
      <c r="AV35" s="70">
        <v>809.96503315604195</v>
      </c>
      <c r="AW35" s="70">
        <v>768.54097006768598</v>
      </c>
      <c r="AX35" s="70">
        <v>722.92246792931405</v>
      </c>
      <c r="AY35" s="70">
        <v>690.49845016624602</v>
      </c>
      <c r="AZ35" s="70">
        <v>710.45254635619096</v>
      </c>
      <c r="BA35" s="70">
        <v>1128.3903025915999</v>
      </c>
      <c r="BB35" s="70">
        <v>1117.01914135928</v>
      </c>
      <c r="BC35" s="70">
        <v>1135.41734842816</v>
      </c>
      <c r="BD35" s="70">
        <v>1151.5616178940099</v>
      </c>
      <c r="BE35" s="70">
        <v>1151.5923126262101</v>
      </c>
      <c r="BF35" s="70">
        <v>1229.92760096908</v>
      </c>
      <c r="BG35" s="70">
        <v>1201.1205545784501</v>
      </c>
      <c r="BH35" s="70">
        <v>1190.3229744385801</v>
      </c>
      <c r="BI35" s="70">
        <v>1121.3172073173801</v>
      </c>
      <c r="BJ35" s="70">
        <v>1108.8345881652599</v>
      </c>
      <c r="BK35" s="70">
        <v>925.15946003277099</v>
      </c>
      <c r="BL35" s="70">
        <v>678.57915260202299</v>
      </c>
      <c r="BM35" s="70">
        <v>614.61461019472904</v>
      </c>
      <c r="BN35" s="70">
        <v>263.75649669377498</v>
      </c>
      <c r="BO35" s="70">
        <v>455.91383405759302</v>
      </c>
      <c r="BP35" s="70">
        <v>513.22280880727703</v>
      </c>
      <c r="BQ35" s="70">
        <v>507.63322663095499</v>
      </c>
      <c r="BR35" s="70">
        <v>529.78736625953798</v>
      </c>
      <c r="BS35" s="70">
        <v>496.25595301253799</v>
      </c>
      <c r="BT35" s="70">
        <v>427.30396145864802</v>
      </c>
      <c r="BU35" s="70">
        <v>422.15253343237498</v>
      </c>
      <c r="BV35" s="70">
        <v>251.38614445367301</v>
      </c>
      <c r="BW35" s="70">
        <v>286.88108689687903</v>
      </c>
      <c r="BX35" s="70">
        <v>323.47005777117499</v>
      </c>
      <c r="BY35" s="70">
        <v>432.226545597962</v>
      </c>
      <c r="BZ35" s="70">
        <v>463.75798852519199</v>
      </c>
      <c r="CA35" s="70">
        <v>477.35457594649699</v>
      </c>
      <c r="CB35" s="70">
        <v>519.01474000465305</v>
      </c>
      <c r="CC35" s="70">
        <v>490.20160924273603</v>
      </c>
      <c r="CD35" s="70">
        <v>486.00239092793902</v>
      </c>
    </row>
    <row r="36" spans="3:82" x14ac:dyDescent="0.35">
      <c r="C36" s="69" t="s">
        <v>104</v>
      </c>
      <c r="D36" s="69" t="s">
        <v>8</v>
      </c>
      <c r="E36" s="70">
        <v>5497.2096682359197</v>
      </c>
      <c r="F36" s="70">
        <v>5564.0469034472799</v>
      </c>
      <c r="G36" s="70">
        <v>5412.1326109077499</v>
      </c>
      <c r="H36" s="70">
        <v>5329.3857522757598</v>
      </c>
      <c r="I36" s="70">
        <v>5394.8687018278997</v>
      </c>
      <c r="J36" s="70">
        <v>5426.5880432166996</v>
      </c>
      <c r="K36" s="70">
        <v>5581.7910421056604</v>
      </c>
      <c r="L36" s="70">
        <v>5692.6664891105102</v>
      </c>
      <c r="M36" s="70">
        <v>5605.72711580742</v>
      </c>
      <c r="N36" s="70">
        <v>5591.6644958103398</v>
      </c>
      <c r="O36" s="70">
        <v>5433.7648440330004</v>
      </c>
      <c r="P36" s="70">
        <v>5417.2829211031403</v>
      </c>
      <c r="Q36" s="70">
        <v>5917.4057610214504</v>
      </c>
      <c r="R36" s="70">
        <v>5326.7691411003798</v>
      </c>
      <c r="S36" s="70">
        <v>5068.7739717061704</v>
      </c>
      <c r="T36" s="70">
        <v>4169.2778203465896</v>
      </c>
      <c r="U36" s="70">
        <v>3253.1002424068201</v>
      </c>
      <c r="V36" s="70">
        <v>2842.04047543569</v>
      </c>
      <c r="W36" s="70">
        <v>3204.05143324044</v>
      </c>
      <c r="X36" s="70">
        <v>3256.66783334312</v>
      </c>
      <c r="Y36" s="70">
        <v>3638.8154497640598</v>
      </c>
      <c r="Z36" s="70">
        <v>4055.09607753608</v>
      </c>
      <c r="AA36" s="70">
        <v>4335.4186073692999</v>
      </c>
      <c r="AB36" s="70">
        <v>4484.7510547154397</v>
      </c>
      <c r="AC36" s="70">
        <v>4771.0626815005899</v>
      </c>
      <c r="AD36" s="70">
        <v>4808.3848963015598</v>
      </c>
      <c r="AE36" s="70">
        <v>4489.2160323538801</v>
      </c>
      <c r="AF36" s="70">
        <v>4473.2965941247903</v>
      </c>
      <c r="AG36" s="70">
        <v>4346.1645698229804</v>
      </c>
      <c r="AH36" s="70">
        <v>4225.5601866308398</v>
      </c>
      <c r="AI36" s="70">
        <v>4103.2390713142804</v>
      </c>
      <c r="AJ36" s="70">
        <v>3987.8090110666599</v>
      </c>
      <c r="AK36" s="70">
        <v>4001.1489928260999</v>
      </c>
      <c r="AL36" s="70">
        <v>4090.1051479084599</v>
      </c>
      <c r="AM36" s="70">
        <v>4174.7712769483996</v>
      </c>
      <c r="AN36" s="70">
        <v>4197.8748872594797</v>
      </c>
      <c r="AO36" s="70">
        <v>4104.3123889225199</v>
      </c>
      <c r="AP36" s="70">
        <v>4009.8308474396099</v>
      </c>
      <c r="AQ36" s="70">
        <v>4097.8092966082604</v>
      </c>
      <c r="AR36" s="70">
        <v>3947.8378649400402</v>
      </c>
      <c r="AS36" s="70">
        <v>4042.1130188124998</v>
      </c>
      <c r="AT36" s="70">
        <v>4227.5696423727504</v>
      </c>
      <c r="AU36" s="70">
        <v>4322.7201613659599</v>
      </c>
      <c r="AV36" s="70">
        <v>4242.9356286912198</v>
      </c>
      <c r="AW36" s="70">
        <v>4191.3213720205003</v>
      </c>
      <c r="AX36" s="70">
        <v>4307.9552572797602</v>
      </c>
      <c r="AY36" s="70">
        <v>4359.3362458780603</v>
      </c>
      <c r="AZ36" s="70">
        <v>4556.936758891</v>
      </c>
      <c r="BA36" s="70">
        <v>4448.2878263901503</v>
      </c>
      <c r="BB36" s="70">
        <v>4554.12317117969</v>
      </c>
      <c r="BC36" s="70">
        <v>4695.7557277735104</v>
      </c>
      <c r="BD36" s="70">
        <v>4886.22099698908</v>
      </c>
      <c r="BE36" s="70">
        <v>4745.6875144665</v>
      </c>
      <c r="BF36" s="70">
        <v>4654.1907989033698</v>
      </c>
      <c r="BG36" s="70">
        <v>4636.47931697284</v>
      </c>
      <c r="BH36" s="70">
        <v>4640.9653006060198</v>
      </c>
      <c r="BI36" s="70">
        <v>4692.9043619794602</v>
      </c>
      <c r="BJ36" s="70">
        <v>4499.6155440060302</v>
      </c>
      <c r="BK36" s="70">
        <v>4430.9472284624198</v>
      </c>
      <c r="BL36" s="70">
        <v>4471.4887131839196</v>
      </c>
      <c r="BM36" s="70">
        <v>4080.1647759426601</v>
      </c>
      <c r="BN36" s="70">
        <v>2689.1483768121798</v>
      </c>
      <c r="BO36" s="70">
        <v>3520.8056577688699</v>
      </c>
      <c r="BP36" s="70">
        <v>3706.4089236998502</v>
      </c>
      <c r="BQ36" s="70">
        <v>3878.4585576693999</v>
      </c>
      <c r="BR36" s="70">
        <v>4069.2206942840699</v>
      </c>
      <c r="BS36" s="70">
        <v>4041.83641720279</v>
      </c>
      <c r="BT36" s="70">
        <v>4201.4608005045802</v>
      </c>
      <c r="BU36" s="70">
        <v>4271.2348124897399</v>
      </c>
      <c r="BV36" s="70">
        <v>4102.2012862251304</v>
      </c>
      <c r="BW36" s="70">
        <v>4170.9172597519801</v>
      </c>
      <c r="BX36" s="70">
        <v>4196.0861167211497</v>
      </c>
      <c r="BY36" s="70">
        <v>4160.0032235645804</v>
      </c>
      <c r="BZ36" s="70">
        <v>3957.8074112131899</v>
      </c>
      <c r="CA36" s="70">
        <v>3886.2032616369902</v>
      </c>
      <c r="CB36" s="70">
        <v>3978.6089720227601</v>
      </c>
      <c r="CC36" s="70">
        <v>4038.7652059936099</v>
      </c>
      <c r="CD36" s="70">
        <v>3997.23350031983</v>
      </c>
    </row>
    <row r="37" spans="3:82" x14ac:dyDescent="0.35">
      <c r="C37" s="69" t="s">
        <v>105</v>
      </c>
      <c r="D37" s="69" t="s">
        <v>10</v>
      </c>
      <c r="E37" s="70">
        <v>5240.1240569163201</v>
      </c>
      <c r="F37" s="70">
        <v>5147.3619920575402</v>
      </c>
      <c r="G37" s="70">
        <v>5143.0308821048802</v>
      </c>
      <c r="H37" s="70">
        <v>4591.5943865285299</v>
      </c>
      <c r="I37" s="70">
        <v>5092.1481057748797</v>
      </c>
      <c r="J37" s="70">
        <v>5460.8332902574703</v>
      </c>
      <c r="K37" s="70">
        <v>5088.0880698799101</v>
      </c>
      <c r="L37" s="70">
        <v>5684.7329113924297</v>
      </c>
      <c r="M37" s="70">
        <v>5996.5959254825002</v>
      </c>
      <c r="N37" s="70">
        <v>5792.6313971086101</v>
      </c>
      <c r="O37" s="70">
        <v>6293.5392622364097</v>
      </c>
      <c r="P37" s="70">
        <v>6043.0768962092297</v>
      </c>
      <c r="Q37" s="70">
        <v>6621.41583277886</v>
      </c>
      <c r="R37" s="70">
        <v>5948.0771356494597</v>
      </c>
      <c r="S37" s="70">
        <v>5995.23133808283</v>
      </c>
      <c r="T37" s="70">
        <v>5611.7001795323304</v>
      </c>
      <c r="U37" s="70">
        <v>5156.0548436812896</v>
      </c>
      <c r="V37" s="70">
        <v>4807.8630263538298</v>
      </c>
      <c r="W37" s="70">
        <v>4974.3060029235403</v>
      </c>
      <c r="X37" s="70">
        <v>4768.2728274588599</v>
      </c>
      <c r="Y37" s="70">
        <v>4565.1818725419798</v>
      </c>
      <c r="Z37" s="70">
        <v>4844.6790742692001</v>
      </c>
      <c r="AA37" s="70">
        <v>4943.97263928952</v>
      </c>
      <c r="AB37" s="70">
        <v>4754.0784626790701</v>
      </c>
      <c r="AC37" s="70">
        <v>5271.4607342258196</v>
      </c>
      <c r="AD37" s="70">
        <v>5280.24829083653</v>
      </c>
      <c r="AE37" s="70">
        <v>5133.9554612066004</v>
      </c>
      <c r="AF37" s="70">
        <v>5509.2871667087902</v>
      </c>
      <c r="AG37" s="70">
        <v>5153.1575869619701</v>
      </c>
      <c r="AH37" s="70">
        <v>5032.0040258712597</v>
      </c>
      <c r="AI37" s="70">
        <v>4864.3189324659397</v>
      </c>
      <c r="AJ37" s="70">
        <v>4675.0726219686403</v>
      </c>
      <c r="AK37" s="70">
        <v>4633.66205177543</v>
      </c>
      <c r="AL37" s="70">
        <v>4956.6614132547702</v>
      </c>
      <c r="AM37" s="70">
        <v>5056.1060973596004</v>
      </c>
      <c r="AN37" s="70">
        <v>5044.4417559843896</v>
      </c>
      <c r="AO37" s="70">
        <v>4763.31756142842</v>
      </c>
      <c r="AP37" s="70">
        <v>4406.4929434044398</v>
      </c>
      <c r="AQ37" s="70">
        <v>4504.2446866581504</v>
      </c>
      <c r="AR37" s="70">
        <v>4357.9266856452696</v>
      </c>
      <c r="AS37" s="70">
        <v>4293.3755264149604</v>
      </c>
      <c r="AT37" s="70">
        <v>4310.6619009832102</v>
      </c>
      <c r="AU37" s="70">
        <v>4535.3940179779402</v>
      </c>
      <c r="AV37" s="70">
        <v>4655.8502800899996</v>
      </c>
      <c r="AW37" s="70">
        <v>4672.9982235345296</v>
      </c>
      <c r="AX37" s="70">
        <v>5150.1648226870502</v>
      </c>
      <c r="AY37" s="70">
        <v>5564.9165109241903</v>
      </c>
      <c r="AZ37" s="70">
        <v>5740.9659872085203</v>
      </c>
      <c r="BA37" s="70">
        <v>6056.1670930317696</v>
      </c>
      <c r="BB37" s="70">
        <v>6086.2630709568002</v>
      </c>
      <c r="BC37" s="70">
        <v>6090.9491567326904</v>
      </c>
      <c r="BD37" s="70">
        <v>6254.2380960949304</v>
      </c>
      <c r="BE37" s="70">
        <v>6314.13015435937</v>
      </c>
      <c r="BF37" s="70">
        <v>6232.8991729510199</v>
      </c>
      <c r="BG37" s="70">
        <v>6412.2827800801797</v>
      </c>
      <c r="BH37" s="70">
        <v>6591.0685513221697</v>
      </c>
      <c r="BI37" s="70">
        <v>6567.6003896204102</v>
      </c>
      <c r="BJ37" s="70">
        <v>6489.65056866751</v>
      </c>
      <c r="BK37" s="70">
        <v>6565.3531164634696</v>
      </c>
      <c r="BL37" s="70">
        <v>6668.3619646411798</v>
      </c>
      <c r="BM37" s="70">
        <v>5909.0653962790802</v>
      </c>
      <c r="BN37" s="70">
        <v>2651.6422163508601</v>
      </c>
      <c r="BO37" s="70">
        <v>5510.99048817929</v>
      </c>
      <c r="BP37" s="70">
        <v>5766.4478098741201</v>
      </c>
      <c r="BQ37" s="70">
        <v>6007.8246590817198</v>
      </c>
      <c r="BR37" s="70">
        <v>5839.3959866687101</v>
      </c>
      <c r="BS37" s="70">
        <v>5521.86475992551</v>
      </c>
      <c r="BT37" s="70">
        <v>5724.2208637911799</v>
      </c>
      <c r="BU37" s="70">
        <v>5699.8665100793696</v>
      </c>
      <c r="BV37" s="70">
        <v>5469.5904273227898</v>
      </c>
      <c r="BW37" s="70">
        <v>5335.9568004392704</v>
      </c>
      <c r="BX37" s="70">
        <v>5408.0060362027198</v>
      </c>
      <c r="BY37" s="70">
        <v>5529.8037535658004</v>
      </c>
      <c r="BZ37" s="70">
        <v>5194.3977334089504</v>
      </c>
      <c r="CA37" s="70">
        <v>5147.4850327781596</v>
      </c>
      <c r="CB37" s="70">
        <v>5165.2928735491296</v>
      </c>
      <c r="CC37" s="70">
        <v>4823.04788954166</v>
      </c>
      <c r="CD37" s="70">
        <v>4726.7847750555702</v>
      </c>
    </row>
    <row r="38" spans="3:82" x14ac:dyDescent="0.35">
      <c r="C38" s="69" t="s">
        <v>106</v>
      </c>
      <c r="D38" s="69" t="s">
        <v>107</v>
      </c>
      <c r="E38" s="70">
        <v>2659.4293808324201</v>
      </c>
      <c r="F38" s="70">
        <v>2697.9383172585699</v>
      </c>
      <c r="G38" s="70">
        <v>2418.6962986864</v>
      </c>
      <c r="H38" s="70">
        <v>2497.9195659878301</v>
      </c>
      <c r="I38" s="70">
        <v>2512.5884879926002</v>
      </c>
      <c r="J38" s="70">
        <v>2538.5718162559901</v>
      </c>
      <c r="K38" s="70">
        <v>2516.80826684266</v>
      </c>
      <c r="L38" s="70">
        <v>2555.8143816271499</v>
      </c>
      <c r="M38" s="70">
        <v>2718.9614847585999</v>
      </c>
      <c r="N38" s="70">
        <v>2792.4007302280802</v>
      </c>
      <c r="O38" s="70">
        <v>2874.9198968419801</v>
      </c>
      <c r="P38" s="70">
        <v>2822.7007521467899</v>
      </c>
      <c r="Q38" s="70">
        <v>2882.5922752044498</v>
      </c>
      <c r="R38" s="70">
        <v>2870.1024712158001</v>
      </c>
      <c r="S38" s="70">
        <v>2807.1860208144099</v>
      </c>
      <c r="T38" s="70">
        <v>2650.5609478404899</v>
      </c>
      <c r="U38" s="70">
        <v>2254.91920063729</v>
      </c>
      <c r="V38" s="70">
        <v>2031.0958772712199</v>
      </c>
      <c r="W38" s="70">
        <v>2075.6115281996099</v>
      </c>
      <c r="X38" s="70">
        <v>2339.1614609909102</v>
      </c>
      <c r="Y38" s="70">
        <v>2506.8421461687799</v>
      </c>
      <c r="Z38" s="70">
        <v>2629.3925380360201</v>
      </c>
      <c r="AA38" s="70">
        <v>2699.8383959701</v>
      </c>
      <c r="AB38" s="70">
        <v>2625.2087243800402</v>
      </c>
      <c r="AC38" s="70">
        <v>2754.1695068569002</v>
      </c>
      <c r="AD38" s="70">
        <v>2720.2078084862201</v>
      </c>
      <c r="AE38" s="70">
        <v>2579.3254706581401</v>
      </c>
      <c r="AF38" s="70">
        <v>2659.7980090178798</v>
      </c>
      <c r="AG38" s="70">
        <v>2610.98360034707</v>
      </c>
      <c r="AH38" s="70">
        <v>2515.43683480245</v>
      </c>
      <c r="AI38" s="70">
        <v>2433.1147462890299</v>
      </c>
      <c r="AJ38" s="70">
        <v>2276.52967880712</v>
      </c>
      <c r="AK38" s="70">
        <v>2301.9355484902298</v>
      </c>
      <c r="AL38" s="70">
        <v>2348.24727049381</v>
      </c>
      <c r="AM38" s="70">
        <v>2368.3916263384399</v>
      </c>
      <c r="AN38" s="70">
        <v>2513.9241623234402</v>
      </c>
      <c r="AO38" s="70">
        <v>2558.55791293015</v>
      </c>
      <c r="AP38" s="70">
        <v>2612.3305535129398</v>
      </c>
      <c r="AQ38" s="70">
        <v>2549.8184643425202</v>
      </c>
      <c r="AR38" s="70">
        <v>2649.3037512022001</v>
      </c>
      <c r="AS38" s="70">
        <v>2528.8353717292098</v>
      </c>
      <c r="AT38" s="70">
        <v>2742.8964822132002</v>
      </c>
      <c r="AU38" s="70">
        <v>3066.3041955294502</v>
      </c>
      <c r="AV38" s="70">
        <v>3016.5870407224002</v>
      </c>
      <c r="AW38" s="70">
        <v>2895.1201007271502</v>
      </c>
      <c r="AX38" s="70">
        <v>2743.1879690743699</v>
      </c>
      <c r="AY38" s="70">
        <v>2699.6004884663698</v>
      </c>
      <c r="AZ38" s="70">
        <v>2853.6876366719998</v>
      </c>
      <c r="BA38" s="70">
        <v>2814.6920598699098</v>
      </c>
      <c r="BB38" s="70">
        <v>2920.06818534272</v>
      </c>
      <c r="BC38" s="70">
        <v>3129.9268312778199</v>
      </c>
      <c r="BD38" s="70">
        <v>3136.3430871153901</v>
      </c>
      <c r="BE38" s="70">
        <v>3206.8417083929298</v>
      </c>
      <c r="BF38" s="70">
        <v>3155.0341048898299</v>
      </c>
      <c r="BG38" s="70">
        <v>3253.70421985341</v>
      </c>
      <c r="BH38" s="70">
        <v>3209.1245886176698</v>
      </c>
      <c r="BI38" s="70">
        <v>3254.15415247585</v>
      </c>
      <c r="BJ38" s="70">
        <v>3186.6800209378098</v>
      </c>
      <c r="BK38" s="70">
        <v>3148.6865039089998</v>
      </c>
      <c r="BL38" s="70">
        <v>3170.2211380068902</v>
      </c>
      <c r="BM38" s="70">
        <v>3077.7002235260502</v>
      </c>
      <c r="BN38" s="70">
        <v>1926.8154831870099</v>
      </c>
      <c r="BO38" s="70">
        <v>2916.9321949044302</v>
      </c>
      <c r="BP38" s="70">
        <v>2953.7065017438299</v>
      </c>
      <c r="BQ38" s="70">
        <v>2841.4021005854001</v>
      </c>
      <c r="BR38" s="70">
        <v>3107.2911514889602</v>
      </c>
      <c r="BS38" s="70">
        <v>3224.6381003967899</v>
      </c>
      <c r="BT38" s="70">
        <v>3363.2366931818501</v>
      </c>
      <c r="BU38" s="70">
        <v>3576.1405801258402</v>
      </c>
      <c r="BV38" s="70">
        <v>3526.7433416378999</v>
      </c>
      <c r="BW38" s="70">
        <v>3582.8749038700698</v>
      </c>
      <c r="BX38" s="70">
        <v>3559.3699570153599</v>
      </c>
      <c r="BY38" s="70">
        <v>3362.2198952723602</v>
      </c>
      <c r="BZ38" s="70">
        <v>3186.7407507718499</v>
      </c>
      <c r="CA38" s="70">
        <v>3072.48594072686</v>
      </c>
      <c r="CB38" s="70">
        <v>2973.6726211734999</v>
      </c>
      <c r="CC38" s="70">
        <v>3037.2369907443699</v>
      </c>
      <c r="CD38" s="70">
        <v>2987.77269728181</v>
      </c>
    </row>
    <row r="39" spans="3:82" x14ac:dyDescent="0.35">
      <c r="C39" s="69" t="s">
        <v>108</v>
      </c>
      <c r="D39" s="69" t="s">
        <v>12</v>
      </c>
      <c r="E39" s="70">
        <v>2483.92357203548</v>
      </c>
      <c r="F39" s="70">
        <v>2529.2845933399499</v>
      </c>
      <c r="G39" s="70">
        <v>2534.4449594241901</v>
      </c>
      <c r="H39" s="70">
        <v>2573.2438031347001</v>
      </c>
      <c r="I39" s="70">
        <v>2603.71246408759</v>
      </c>
      <c r="J39" s="70">
        <v>2758.4213988669098</v>
      </c>
      <c r="K39" s="70">
        <v>2898.1815642230399</v>
      </c>
      <c r="L39" s="70">
        <v>3042.4342736516101</v>
      </c>
      <c r="M39" s="70">
        <v>3038.1299112942702</v>
      </c>
      <c r="N39" s="70">
        <v>3127.9100892627698</v>
      </c>
      <c r="O39" s="70">
        <v>3024.2703003280599</v>
      </c>
      <c r="P39" s="70">
        <v>3067.06309947513</v>
      </c>
      <c r="Q39" s="70">
        <v>3320.13484749092</v>
      </c>
      <c r="R39" s="70">
        <v>3151.5812435685302</v>
      </c>
      <c r="S39" s="70">
        <v>3009.8743129002</v>
      </c>
      <c r="T39" s="70">
        <v>2652.00837967588</v>
      </c>
      <c r="U39" s="70">
        <v>2492.4778380768198</v>
      </c>
      <c r="V39" s="70">
        <v>2502.7846820927498</v>
      </c>
      <c r="W39" s="70">
        <v>2876.1364342709198</v>
      </c>
      <c r="X39" s="70">
        <v>2898.8814203164602</v>
      </c>
      <c r="Y39" s="70">
        <v>3067.4433083384201</v>
      </c>
      <c r="Z39" s="70">
        <v>3151.68646574492</v>
      </c>
      <c r="AA39" s="70">
        <v>3191.6192299580598</v>
      </c>
      <c r="AB39" s="70">
        <v>3455.89043452128</v>
      </c>
      <c r="AC39" s="70">
        <v>3379.0493314313599</v>
      </c>
      <c r="AD39" s="70">
        <v>3436.5795037606699</v>
      </c>
      <c r="AE39" s="70">
        <v>3293.28074699736</v>
      </c>
      <c r="AF39" s="70">
        <v>3366.6210730806802</v>
      </c>
      <c r="AG39" s="70">
        <v>3342.8617112791198</v>
      </c>
      <c r="AH39" s="70">
        <v>3471.6993365623798</v>
      </c>
      <c r="AI39" s="70">
        <v>3186.3697892432401</v>
      </c>
      <c r="AJ39" s="70">
        <v>3074.8741584713698</v>
      </c>
      <c r="AK39" s="70">
        <v>3351.9136229177798</v>
      </c>
      <c r="AL39" s="70">
        <v>3344.4421508053701</v>
      </c>
      <c r="AM39" s="70">
        <v>3395.1428240503901</v>
      </c>
      <c r="AN39" s="70">
        <v>3324.7881930200901</v>
      </c>
      <c r="AO39" s="70">
        <v>3276.48289669924</v>
      </c>
      <c r="AP39" s="70">
        <v>3493.77866448227</v>
      </c>
      <c r="AQ39" s="70">
        <v>3607.6473625920598</v>
      </c>
      <c r="AR39" s="70">
        <v>3540.7920481138299</v>
      </c>
      <c r="AS39" s="70">
        <v>3597.5725450903301</v>
      </c>
      <c r="AT39" s="70">
        <v>3946.51704884224</v>
      </c>
      <c r="AU39" s="70">
        <v>4253.5216958758201</v>
      </c>
      <c r="AV39" s="70">
        <v>4523.3814125018798</v>
      </c>
      <c r="AW39" s="70">
        <v>4494.2307027302204</v>
      </c>
      <c r="AX39" s="70">
        <v>4308.7559456953804</v>
      </c>
      <c r="AY39" s="70">
        <v>4321.8995939722499</v>
      </c>
      <c r="AZ39" s="70">
        <v>4394.1037539182698</v>
      </c>
      <c r="BA39" s="70">
        <v>4315.8259345854703</v>
      </c>
      <c r="BB39" s="70">
        <v>4377.6562577610302</v>
      </c>
      <c r="BC39" s="70">
        <v>4696.1343033245603</v>
      </c>
      <c r="BD39" s="70">
        <v>4801.3381635799497</v>
      </c>
      <c r="BE39" s="70">
        <v>5188.5572260256504</v>
      </c>
      <c r="BF39" s="70">
        <v>4924.6110691366803</v>
      </c>
      <c r="BG39" s="70">
        <v>4990.9634421922901</v>
      </c>
      <c r="BH39" s="70">
        <v>4793.6823863522504</v>
      </c>
      <c r="BI39" s="70">
        <v>4836.7765234777598</v>
      </c>
      <c r="BJ39" s="70">
        <v>4873.3619094065898</v>
      </c>
      <c r="BK39" s="70">
        <v>4859.5817674121499</v>
      </c>
      <c r="BL39" s="70">
        <v>4797.6605169575496</v>
      </c>
      <c r="BM39" s="70">
        <v>4553.4163774956996</v>
      </c>
      <c r="BN39" s="70">
        <v>3525.6788654840998</v>
      </c>
      <c r="BO39" s="70">
        <v>4648.3123878410597</v>
      </c>
      <c r="BP39" s="70">
        <v>5225.3639378588596</v>
      </c>
      <c r="BQ39" s="70">
        <v>5229.49137190895</v>
      </c>
      <c r="BR39" s="70">
        <v>5416.59049215291</v>
      </c>
      <c r="BS39" s="70">
        <v>5321.2960527660898</v>
      </c>
      <c r="BT39" s="70">
        <v>5719.0779460509302</v>
      </c>
      <c r="BU39" s="70">
        <v>5846.9702708720097</v>
      </c>
      <c r="BV39" s="70">
        <v>5343.4141692931598</v>
      </c>
      <c r="BW39" s="70">
        <v>5448.3084803062402</v>
      </c>
      <c r="BX39" s="70">
        <v>5391.3167576539099</v>
      </c>
      <c r="BY39" s="70">
        <v>5209.6125721210501</v>
      </c>
      <c r="BZ39" s="70">
        <v>4966.5485277964399</v>
      </c>
      <c r="CA39" s="70">
        <v>5004.7812321629899</v>
      </c>
      <c r="CB39" s="70">
        <v>4956.56886751405</v>
      </c>
      <c r="CC39" s="70">
        <v>5029.9358661071201</v>
      </c>
      <c r="CD39" s="70">
        <v>5170.9981959514798</v>
      </c>
    </row>
    <row r="40" spans="3:82" x14ac:dyDescent="0.35">
      <c r="C40" s="69" t="s">
        <v>109</v>
      </c>
      <c r="D40" s="69" t="s">
        <v>13</v>
      </c>
      <c r="E40" s="70">
        <v>379.67219599564402</v>
      </c>
      <c r="F40" s="70">
        <v>352.15092449629498</v>
      </c>
      <c r="G40" s="70">
        <v>358.68632886765801</v>
      </c>
      <c r="H40" s="70">
        <v>352.62065983069198</v>
      </c>
      <c r="I40" s="70">
        <v>375.76132721788503</v>
      </c>
      <c r="J40" s="70">
        <v>390.87273396808303</v>
      </c>
      <c r="K40" s="70">
        <v>428.266169000942</v>
      </c>
      <c r="L40" s="70">
        <v>392.736210787316</v>
      </c>
      <c r="M40" s="70">
        <v>378.462829555832</v>
      </c>
      <c r="N40" s="70">
        <v>375.88510462118199</v>
      </c>
      <c r="O40" s="70">
        <v>426.00461002816201</v>
      </c>
      <c r="P40" s="70">
        <v>407.57968881507298</v>
      </c>
      <c r="Q40" s="70">
        <v>422.28593179566599</v>
      </c>
      <c r="R40" s="70">
        <v>421.56647451922601</v>
      </c>
      <c r="S40" s="70">
        <v>445.18920809532398</v>
      </c>
      <c r="T40" s="70">
        <v>454.28466245398801</v>
      </c>
      <c r="U40" s="70">
        <v>399.14198726438798</v>
      </c>
      <c r="V40" s="70">
        <v>397.63309374986801</v>
      </c>
      <c r="W40" s="70">
        <v>413.63492163029002</v>
      </c>
      <c r="X40" s="70">
        <v>428.49748021926803</v>
      </c>
      <c r="Y40" s="70">
        <v>437.910479440389</v>
      </c>
      <c r="Z40" s="70">
        <v>442.93148200742701</v>
      </c>
      <c r="AA40" s="70">
        <v>432.08237744885002</v>
      </c>
      <c r="AB40" s="70">
        <v>410.57419838236899</v>
      </c>
      <c r="AC40" s="70">
        <v>436.03809534370799</v>
      </c>
      <c r="AD40" s="70">
        <v>415.93271309626601</v>
      </c>
      <c r="AE40" s="70">
        <v>404.79530717455901</v>
      </c>
      <c r="AF40" s="70">
        <v>387.93495771875098</v>
      </c>
      <c r="AG40" s="70">
        <v>393.08883651367898</v>
      </c>
      <c r="AH40" s="70">
        <v>379.83249332901198</v>
      </c>
      <c r="AI40" s="70">
        <v>366.916745441025</v>
      </c>
      <c r="AJ40" s="70">
        <v>368.88616304625498</v>
      </c>
      <c r="AK40" s="70">
        <v>385.64596335888399</v>
      </c>
      <c r="AL40" s="70">
        <v>411.97583971854499</v>
      </c>
      <c r="AM40" s="70">
        <v>408.12556763803798</v>
      </c>
      <c r="AN40" s="70">
        <v>413.598850073812</v>
      </c>
      <c r="AO40" s="70">
        <v>408.46485187314101</v>
      </c>
      <c r="AP40" s="70">
        <v>421.89219047915901</v>
      </c>
      <c r="AQ40" s="70">
        <v>464.009843041279</v>
      </c>
      <c r="AR40" s="70">
        <v>467.989479825339</v>
      </c>
      <c r="AS40" s="70">
        <v>439.71093131241798</v>
      </c>
      <c r="AT40" s="70">
        <v>433.18890442237199</v>
      </c>
      <c r="AU40" s="70">
        <v>486.815840799032</v>
      </c>
      <c r="AV40" s="70">
        <v>497.70546672568702</v>
      </c>
      <c r="AW40" s="70">
        <v>532.33983072926299</v>
      </c>
      <c r="AX40" s="70">
        <v>641.613152761675</v>
      </c>
      <c r="AY40" s="70">
        <v>596.823024927711</v>
      </c>
      <c r="AZ40" s="70">
        <v>584.03718697989905</v>
      </c>
      <c r="BA40" s="70">
        <v>673.92996183245202</v>
      </c>
      <c r="BB40" s="70">
        <v>613.30441280095999</v>
      </c>
      <c r="BC40" s="70">
        <v>633.30885220022003</v>
      </c>
      <c r="BD40" s="70">
        <v>725.99257057424802</v>
      </c>
      <c r="BE40" s="70">
        <v>705.13193236889697</v>
      </c>
      <c r="BF40" s="70">
        <v>770.05841640660606</v>
      </c>
      <c r="BG40" s="70">
        <v>788.807442507004</v>
      </c>
      <c r="BH40" s="70">
        <v>793.37046947513898</v>
      </c>
      <c r="BI40" s="70">
        <v>790.93440045540103</v>
      </c>
      <c r="BJ40" s="70">
        <v>816.64677109678303</v>
      </c>
      <c r="BK40" s="70">
        <v>834.90403459632705</v>
      </c>
      <c r="BL40" s="70">
        <v>826.77288561977196</v>
      </c>
      <c r="BM40" s="70">
        <v>715.05591262956796</v>
      </c>
      <c r="BN40" s="70">
        <v>107.66383030752699</v>
      </c>
      <c r="BO40" s="70">
        <v>413.05320953400201</v>
      </c>
      <c r="BP40" s="70">
        <v>335.10718812809102</v>
      </c>
      <c r="BQ40" s="70">
        <v>339.20728662326798</v>
      </c>
      <c r="BR40" s="70">
        <v>333.12897459250001</v>
      </c>
      <c r="BS40" s="70">
        <v>776.25349192363501</v>
      </c>
      <c r="BT40" s="70">
        <v>874.27812507755698</v>
      </c>
      <c r="BU40" s="70">
        <v>688.86990881622103</v>
      </c>
      <c r="BV40" s="70">
        <v>893.46218149441495</v>
      </c>
      <c r="BW40" s="70">
        <v>921.43074319874404</v>
      </c>
      <c r="BX40" s="70">
        <v>893.59991428787498</v>
      </c>
      <c r="BY40" s="70">
        <v>939.55404141960503</v>
      </c>
      <c r="BZ40" s="70">
        <v>931.15523377037198</v>
      </c>
      <c r="CA40" s="70">
        <v>954.58197915001597</v>
      </c>
      <c r="CB40" s="70">
        <v>1007.10840767167</v>
      </c>
      <c r="CC40" s="70">
        <v>954.179451410767</v>
      </c>
      <c r="CD40" s="70">
        <v>1048.0546201919101</v>
      </c>
    </row>
    <row r="41" spans="3:82" x14ac:dyDescent="0.35">
      <c r="C41" s="69" t="s">
        <v>110</v>
      </c>
      <c r="D41" s="69" t="s">
        <v>14</v>
      </c>
      <c r="E41" s="70">
        <v>497.731086142376</v>
      </c>
      <c r="F41" s="70">
        <v>556.00960513526002</v>
      </c>
      <c r="G41" s="70">
        <v>599.198741622488</v>
      </c>
      <c r="H41" s="70">
        <v>595.54112544463999</v>
      </c>
      <c r="I41" s="70">
        <v>511.06149669552002</v>
      </c>
      <c r="J41" s="70">
        <v>478.52126283559699</v>
      </c>
      <c r="K41" s="70">
        <v>427.44770490994199</v>
      </c>
      <c r="L41" s="70">
        <v>548.07562050877698</v>
      </c>
      <c r="M41" s="70">
        <v>567.60706863017799</v>
      </c>
      <c r="N41" s="70">
        <v>507.11978470032398</v>
      </c>
      <c r="O41" s="70">
        <v>493.38315251492401</v>
      </c>
      <c r="P41" s="70">
        <v>493.29903299204602</v>
      </c>
      <c r="Q41" s="70">
        <v>465.89953658351698</v>
      </c>
      <c r="R41" s="70">
        <v>445.99893343651797</v>
      </c>
      <c r="S41" s="70">
        <v>457.98381551070798</v>
      </c>
      <c r="T41" s="70">
        <v>453.22362434376703</v>
      </c>
      <c r="U41" s="70">
        <v>391.675648348403</v>
      </c>
      <c r="V41" s="70">
        <v>376.201345526024</v>
      </c>
      <c r="W41" s="70">
        <v>339.78440928267901</v>
      </c>
      <c r="X41" s="70">
        <v>310.13922155361001</v>
      </c>
      <c r="Y41" s="70">
        <v>341.98217339233003</v>
      </c>
      <c r="Z41" s="70">
        <v>382.69509293754601</v>
      </c>
      <c r="AA41" s="70">
        <v>352.14516378312697</v>
      </c>
      <c r="AB41" s="70">
        <v>386.61626901141398</v>
      </c>
      <c r="AC41" s="70">
        <v>385.15088949767699</v>
      </c>
      <c r="AD41" s="70">
        <v>376.97411850707601</v>
      </c>
      <c r="AE41" s="70">
        <v>390.73236951099199</v>
      </c>
      <c r="AF41" s="70">
        <v>359.10475417321499</v>
      </c>
      <c r="AG41" s="70">
        <v>351.36829463518399</v>
      </c>
      <c r="AH41" s="70">
        <v>287.46192709786902</v>
      </c>
      <c r="AI41" s="70">
        <v>262.551856512261</v>
      </c>
      <c r="AJ41" s="70">
        <v>233.25839053984299</v>
      </c>
      <c r="AK41" s="70">
        <v>233.423269838735</v>
      </c>
      <c r="AL41" s="70">
        <v>271.68085304584997</v>
      </c>
      <c r="AM41" s="70">
        <v>215.55093360997401</v>
      </c>
      <c r="AN41" s="70">
        <v>203.02353965560701</v>
      </c>
      <c r="AO41" s="70">
        <v>187.73350948911099</v>
      </c>
      <c r="AP41" s="70">
        <v>206.31566322916501</v>
      </c>
      <c r="AQ41" s="70">
        <v>217.50479212968199</v>
      </c>
      <c r="AR41" s="70">
        <v>203.530670158493</v>
      </c>
      <c r="AS41" s="70">
        <v>200.443392433387</v>
      </c>
      <c r="AT41" s="70">
        <v>189.32789662695501</v>
      </c>
      <c r="AU41" s="70">
        <v>201.90784588431299</v>
      </c>
      <c r="AV41" s="70">
        <v>202.228597184384</v>
      </c>
      <c r="AW41" s="70">
        <v>200.366806481254</v>
      </c>
      <c r="AX41" s="70">
        <v>218.07855939980001</v>
      </c>
      <c r="AY41" s="70">
        <v>242.36747482591699</v>
      </c>
      <c r="AZ41" s="70">
        <v>253.74001580934299</v>
      </c>
      <c r="BA41" s="70">
        <v>253.358792749011</v>
      </c>
      <c r="BB41" s="70">
        <v>235.60583140719001</v>
      </c>
      <c r="BC41" s="70">
        <v>249.356910350926</v>
      </c>
      <c r="BD41" s="70">
        <v>291.497922042688</v>
      </c>
      <c r="BE41" s="70">
        <v>284.29558997859499</v>
      </c>
      <c r="BF41" s="70">
        <v>295.19111620162499</v>
      </c>
      <c r="BG41" s="70">
        <v>283.52010180364601</v>
      </c>
      <c r="BH41" s="70">
        <v>263.99513504590999</v>
      </c>
      <c r="BI41" s="70">
        <v>273.00519762700702</v>
      </c>
      <c r="BJ41" s="70">
        <v>312.33232502547901</v>
      </c>
      <c r="BK41" s="70">
        <v>306.90043265985997</v>
      </c>
      <c r="BL41" s="70">
        <v>289.175906235779</v>
      </c>
      <c r="BM41" s="70">
        <v>276.37502730918698</v>
      </c>
      <c r="BN41" s="70">
        <v>171.13515471049899</v>
      </c>
      <c r="BO41" s="70">
        <v>223.967594624198</v>
      </c>
      <c r="BP41" s="70">
        <v>261.99941825573802</v>
      </c>
      <c r="BQ41" s="70">
        <v>265.96527736501099</v>
      </c>
      <c r="BR41" s="70">
        <v>287.64965833308901</v>
      </c>
      <c r="BS41" s="70">
        <v>397.13452161785602</v>
      </c>
      <c r="BT41" s="70">
        <v>315.36310081960102</v>
      </c>
      <c r="BU41" s="70">
        <v>338.48382758955501</v>
      </c>
      <c r="BV41" s="70">
        <v>333.53250790759103</v>
      </c>
      <c r="BW41" s="70">
        <v>315.112748412185</v>
      </c>
      <c r="BX41" s="70">
        <v>304.02742549519797</v>
      </c>
      <c r="BY41" s="70">
        <v>300.26009919176101</v>
      </c>
      <c r="BZ41" s="70">
        <v>291.69059198671499</v>
      </c>
      <c r="CA41" s="70">
        <v>273.96993262212197</v>
      </c>
      <c r="CB41" s="70">
        <v>290.05453028964303</v>
      </c>
      <c r="CC41" s="70">
        <v>278.71416194884301</v>
      </c>
      <c r="CD41" s="70">
        <v>254.53467867326299</v>
      </c>
    </row>
    <row r="42" spans="3:82" x14ac:dyDescent="0.35">
      <c r="C42" s="69" t="s">
        <v>111</v>
      </c>
      <c r="D42" s="69" t="s">
        <v>112</v>
      </c>
      <c r="E42" s="70">
        <v>519.40386500654904</v>
      </c>
      <c r="F42" s="70">
        <v>519.362525862648</v>
      </c>
      <c r="G42" s="70">
        <v>538.31089343190695</v>
      </c>
      <c r="H42" s="70">
        <v>463.14911704110398</v>
      </c>
      <c r="I42" s="70">
        <v>470.94544930947001</v>
      </c>
      <c r="J42" s="70">
        <v>481.54637257786902</v>
      </c>
      <c r="K42" s="70">
        <v>409.574858717827</v>
      </c>
      <c r="L42" s="70">
        <v>442.96961273510999</v>
      </c>
      <c r="M42" s="70">
        <v>471.25317800720899</v>
      </c>
      <c r="N42" s="70">
        <v>481.60433375330399</v>
      </c>
      <c r="O42" s="70">
        <v>500.896819293509</v>
      </c>
      <c r="P42" s="70">
        <v>521.771615618228</v>
      </c>
      <c r="Q42" s="70">
        <v>514.96232527602399</v>
      </c>
      <c r="R42" s="70">
        <v>495.08819314087702</v>
      </c>
      <c r="S42" s="70">
        <v>550.78908758084299</v>
      </c>
      <c r="T42" s="70">
        <v>472.23498960181598</v>
      </c>
      <c r="U42" s="70">
        <v>461.36018963907497</v>
      </c>
      <c r="V42" s="70">
        <v>395.45555603310203</v>
      </c>
      <c r="W42" s="70">
        <v>407.190377408362</v>
      </c>
      <c r="X42" s="70">
        <v>366.92716675462998</v>
      </c>
      <c r="Y42" s="70">
        <v>365.40550989752597</v>
      </c>
      <c r="Z42" s="70">
        <v>441.94284448469102</v>
      </c>
      <c r="AA42" s="70">
        <v>500.46042678516898</v>
      </c>
      <c r="AB42" s="70">
        <v>563.38910059222405</v>
      </c>
      <c r="AC42" s="70">
        <v>587.90629402859997</v>
      </c>
      <c r="AD42" s="70">
        <v>576.68176454058801</v>
      </c>
      <c r="AE42" s="70">
        <v>567.09983022190499</v>
      </c>
      <c r="AF42" s="70">
        <v>513.06859850646299</v>
      </c>
      <c r="AG42" s="70">
        <v>505.40324577883001</v>
      </c>
      <c r="AH42" s="70">
        <v>444.46468070413198</v>
      </c>
      <c r="AI42" s="70">
        <v>395.78384091927097</v>
      </c>
      <c r="AJ42" s="70">
        <v>364.39364024272498</v>
      </c>
      <c r="AK42" s="70">
        <v>356.345899291595</v>
      </c>
      <c r="AL42" s="70">
        <v>371.02745195593599</v>
      </c>
      <c r="AM42" s="70">
        <v>396.96275249197402</v>
      </c>
      <c r="AN42" s="70">
        <v>377.83620841121899</v>
      </c>
      <c r="AO42" s="70">
        <v>345.67284543187901</v>
      </c>
      <c r="AP42" s="70">
        <v>343.43178306057303</v>
      </c>
      <c r="AQ42" s="70">
        <v>376.31256094486503</v>
      </c>
      <c r="AR42" s="70">
        <v>423.99758664765</v>
      </c>
      <c r="AS42" s="70">
        <v>469.70212610547298</v>
      </c>
      <c r="AT42" s="70">
        <v>470.742367472551</v>
      </c>
      <c r="AU42" s="70">
        <v>383.416856488939</v>
      </c>
      <c r="AV42" s="70">
        <v>411.70828519752502</v>
      </c>
      <c r="AW42" s="70">
        <v>396.24184804552601</v>
      </c>
      <c r="AX42" s="70">
        <v>420.66213991808701</v>
      </c>
      <c r="AY42" s="70">
        <v>435.35355986220401</v>
      </c>
      <c r="AZ42" s="70">
        <v>411.16146374500403</v>
      </c>
      <c r="BA42" s="70">
        <v>396.42766967568599</v>
      </c>
      <c r="BB42" s="70">
        <v>385.53244734389398</v>
      </c>
      <c r="BC42" s="70">
        <v>412.20939301270101</v>
      </c>
      <c r="BD42" s="70">
        <v>439.84616747660999</v>
      </c>
      <c r="BE42" s="70">
        <v>472.06393049465203</v>
      </c>
      <c r="BF42" s="70">
        <v>462.432347098761</v>
      </c>
      <c r="BG42" s="70">
        <v>441.37932857319902</v>
      </c>
      <c r="BH42" s="70">
        <v>485.87695589776303</v>
      </c>
      <c r="BI42" s="70">
        <v>490.78302731748101</v>
      </c>
      <c r="BJ42" s="70">
        <v>470.95352862528603</v>
      </c>
      <c r="BK42" s="70">
        <v>454.994886006375</v>
      </c>
      <c r="BL42" s="70">
        <v>435.75127908875101</v>
      </c>
      <c r="BM42" s="70">
        <v>426.67868724104198</v>
      </c>
      <c r="BN42" s="70">
        <v>285.014398382303</v>
      </c>
      <c r="BO42" s="70">
        <v>293.51807254038903</v>
      </c>
      <c r="BP42" s="70">
        <v>298.59666577317603</v>
      </c>
      <c r="BQ42" s="70">
        <v>274.88874051776003</v>
      </c>
      <c r="BR42" s="70">
        <v>303.09378372543102</v>
      </c>
      <c r="BS42" s="70">
        <v>300.611444945313</v>
      </c>
      <c r="BT42" s="70">
        <v>309.50259654254</v>
      </c>
      <c r="BU42" s="70">
        <v>327.02183711793498</v>
      </c>
      <c r="BV42" s="70">
        <v>322.67968202592903</v>
      </c>
      <c r="BW42" s="70">
        <v>305.12083506151703</v>
      </c>
      <c r="BX42" s="70">
        <v>296.283396938203</v>
      </c>
      <c r="BY42" s="70">
        <v>283.28208762171698</v>
      </c>
      <c r="BZ42" s="70">
        <v>244.889871166923</v>
      </c>
      <c r="CA42" s="70">
        <v>244.88243382626899</v>
      </c>
      <c r="CB42" s="70">
        <v>248.359793593917</v>
      </c>
      <c r="CC42" s="70">
        <v>260.56715622672698</v>
      </c>
      <c r="CD42" s="70">
        <v>264.17680052886601</v>
      </c>
    </row>
    <row r="43" spans="3:82" x14ac:dyDescent="0.35">
      <c r="C43" s="69" t="s">
        <v>113</v>
      </c>
      <c r="D43" s="69" t="s">
        <v>114</v>
      </c>
      <c r="E43" s="70">
        <v>149.81047529948401</v>
      </c>
      <c r="F43" s="70">
        <v>172.96580237047701</v>
      </c>
      <c r="G43" s="70">
        <v>145.699030585732</v>
      </c>
      <c r="H43" s="70">
        <v>139.95354558415599</v>
      </c>
      <c r="I43" s="70">
        <v>129.58304093679399</v>
      </c>
      <c r="J43" s="70">
        <v>109.511699030155</v>
      </c>
      <c r="K43" s="70">
        <v>120.924897378316</v>
      </c>
      <c r="L43" s="70">
        <v>93.270245180981405</v>
      </c>
      <c r="M43" s="70">
        <v>89.840132008212606</v>
      </c>
      <c r="N43" s="70">
        <v>95.256039206586095</v>
      </c>
      <c r="O43" s="70">
        <v>91.210656424959495</v>
      </c>
      <c r="P43" s="70">
        <v>91.721347695381994</v>
      </c>
      <c r="Q43" s="70">
        <v>97.936091092175403</v>
      </c>
      <c r="R43" s="70">
        <v>94.8758306336603</v>
      </c>
      <c r="S43" s="70">
        <v>103.06381372513199</v>
      </c>
      <c r="T43" s="70">
        <v>100.36967371484199</v>
      </c>
      <c r="U43" s="70">
        <v>111.00669308001601</v>
      </c>
      <c r="V43" s="70">
        <v>86.951128941830603</v>
      </c>
      <c r="W43" s="70">
        <v>63.272220820454301</v>
      </c>
      <c r="X43" s="70">
        <v>69.309904714211399</v>
      </c>
      <c r="Y43" s="70">
        <v>68.926092127353201</v>
      </c>
      <c r="Z43" s="70">
        <v>67.399805887030695</v>
      </c>
      <c r="AA43" s="70">
        <v>93.739231958627499</v>
      </c>
      <c r="AB43" s="70">
        <v>100.917293898653</v>
      </c>
      <c r="AC43" s="70">
        <v>89.2793979824541</v>
      </c>
      <c r="AD43" s="70">
        <v>115.49228922450401</v>
      </c>
      <c r="AE43" s="70">
        <v>126.09717999801001</v>
      </c>
      <c r="AF43" s="70">
        <v>120.580298365964</v>
      </c>
      <c r="AG43" s="70">
        <v>110.618771242995</v>
      </c>
      <c r="AH43" s="70">
        <v>96.659631664025994</v>
      </c>
      <c r="AI43" s="70">
        <v>70.910898780454602</v>
      </c>
      <c r="AJ43" s="70">
        <v>71.485001925809698</v>
      </c>
      <c r="AK43" s="70">
        <v>78.8268465200523</v>
      </c>
      <c r="AL43" s="70">
        <v>84.874784214205405</v>
      </c>
      <c r="AM43" s="70">
        <v>81.382521388277297</v>
      </c>
      <c r="AN43" s="70">
        <v>66.106251940310003</v>
      </c>
      <c r="AO43" s="70">
        <v>64.481331347907997</v>
      </c>
      <c r="AP43" s="70">
        <v>70.497312913360403</v>
      </c>
      <c r="AQ43" s="70">
        <v>67.8361145736271</v>
      </c>
      <c r="AR43" s="70">
        <v>56.960152710553402</v>
      </c>
      <c r="AS43" s="70">
        <v>55.828918467428402</v>
      </c>
      <c r="AT43" s="70">
        <v>58.706039635221501</v>
      </c>
      <c r="AU43" s="70">
        <v>58.473885080475398</v>
      </c>
      <c r="AV43" s="70">
        <v>55.915641659762798</v>
      </c>
      <c r="AW43" s="70">
        <v>68.761208172809106</v>
      </c>
      <c r="AX43" s="70">
        <v>53.034496609885103</v>
      </c>
      <c r="AY43" s="70">
        <v>53.7799865335326</v>
      </c>
      <c r="AZ43" s="70">
        <v>64.597480446521303</v>
      </c>
      <c r="BA43" s="70">
        <v>66.725953772253703</v>
      </c>
      <c r="BB43" s="70">
        <v>72.511312073191803</v>
      </c>
      <c r="BC43" s="70">
        <v>61.285584528318203</v>
      </c>
      <c r="BD43" s="70">
        <v>67.008063702123295</v>
      </c>
      <c r="BE43" s="70">
        <v>59.185120275830698</v>
      </c>
      <c r="BF43" s="70">
        <v>51.624594150966999</v>
      </c>
      <c r="BG43" s="70">
        <v>57.237611942161003</v>
      </c>
      <c r="BH43" s="70">
        <v>57.808848876873597</v>
      </c>
      <c r="BI43" s="70">
        <v>59.758687301513298</v>
      </c>
      <c r="BJ43" s="70">
        <v>64.704439856574695</v>
      </c>
      <c r="BK43" s="70">
        <v>52.612088308197599</v>
      </c>
      <c r="BL43" s="70">
        <v>48.4905328698364</v>
      </c>
      <c r="BM43" s="70">
        <v>45.448373986110397</v>
      </c>
      <c r="BN43" s="70">
        <v>38.516261230775001</v>
      </c>
      <c r="BO43" s="70">
        <v>44.788371931078899</v>
      </c>
      <c r="BP43" s="70">
        <v>40.569556577878899</v>
      </c>
      <c r="BQ43" s="70">
        <v>38.136488622304299</v>
      </c>
      <c r="BR43" s="70">
        <v>44.278416818489802</v>
      </c>
      <c r="BS43" s="70">
        <v>61.5225556908577</v>
      </c>
      <c r="BT43" s="70">
        <v>58.838165704479103</v>
      </c>
      <c r="BU43" s="70">
        <v>64.788152554206107</v>
      </c>
      <c r="BV43" s="70">
        <v>54.789680052633301</v>
      </c>
      <c r="BW43" s="70">
        <v>41.978861057015699</v>
      </c>
      <c r="BX43" s="70">
        <v>48.907328520273801</v>
      </c>
      <c r="BY43" s="70">
        <v>47.624305014388199</v>
      </c>
      <c r="BZ43" s="70">
        <v>45.627558701717497</v>
      </c>
      <c r="CA43" s="70">
        <v>46.045525605944498</v>
      </c>
      <c r="CB43" s="70">
        <v>56.536906096503799</v>
      </c>
      <c r="CC43" s="70">
        <v>51.460765377734504</v>
      </c>
      <c r="CD43" s="70">
        <v>47.987926055353903</v>
      </c>
    </row>
    <row r="44" spans="3:82" x14ac:dyDescent="0.35">
      <c r="C44" s="69" t="s">
        <v>115</v>
      </c>
      <c r="D44" s="69" t="s">
        <v>17</v>
      </c>
      <c r="E44" s="70">
        <v>2981.61498771685</v>
      </c>
      <c r="F44" s="70">
        <v>2828.0884015930901</v>
      </c>
      <c r="G44" s="70">
        <v>2994.8333746260901</v>
      </c>
      <c r="H44" s="70">
        <v>2895.07262031444</v>
      </c>
      <c r="I44" s="70">
        <v>2719.9641707338101</v>
      </c>
      <c r="J44" s="70">
        <v>2984.9181451880499</v>
      </c>
      <c r="K44" s="70">
        <v>2603.6265738298798</v>
      </c>
      <c r="L44" s="70">
        <v>2508.2949072920901</v>
      </c>
      <c r="M44" s="70">
        <v>2526.0624865959198</v>
      </c>
      <c r="N44" s="70">
        <v>2386.4040029807002</v>
      </c>
      <c r="O44" s="70">
        <v>2672.8580611562302</v>
      </c>
      <c r="P44" s="70">
        <v>2665.6784410878099</v>
      </c>
      <c r="Q44" s="70">
        <v>2903.5982450882998</v>
      </c>
      <c r="R44" s="70">
        <v>2769.9532341904801</v>
      </c>
      <c r="S44" s="70">
        <v>2390.8459227645799</v>
      </c>
      <c r="T44" s="70">
        <v>2398.3344941978198</v>
      </c>
      <c r="U44" s="70">
        <v>1899.3225021564299</v>
      </c>
      <c r="V44" s="70">
        <v>1767.7959400867801</v>
      </c>
      <c r="W44" s="70">
        <v>1919.4988626920699</v>
      </c>
      <c r="X44" s="70">
        <v>1892.9247524616701</v>
      </c>
      <c r="Y44" s="70">
        <v>2031.5150467194501</v>
      </c>
      <c r="Z44" s="70">
        <v>2237.3253127298099</v>
      </c>
      <c r="AA44" s="70">
        <v>2245.1254668893798</v>
      </c>
      <c r="AB44" s="70">
        <v>2442.49351495878</v>
      </c>
      <c r="AC44" s="70">
        <v>2566.83155756729</v>
      </c>
      <c r="AD44" s="70">
        <v>2402.32767748285</v>
      </c>
      <c r="AE44" s="70">
        <v>2282.2230648337199</v>
      </c>
      <c r="AF44" s="70">
        <v>2255.9157776614102</v>
      </c>
      <c r="AG44" s="70">
        <v>2148.35551367776</v>
      </c>
      <c r="AH44" s="70">
        <v>2094.7577262684499</v>
      </c>
      <c r="AI44" s="70">
        <v>2035.8918433118299</v>
      </c>
      <c r="AJ44" s="70">
        <v>1915.48622384019</v>
      </c>
      <c r="AK44" s="70">
        <v>1878.86238196913</v>
      </c>
      <c r="AL44" s="70">
        <v>1984.6431930557301</v>
      </c>
      <c r="AM44" s="70">
        <v>2143.5848520929799</v>
      </c>
      <c r="AN44" s="70">
        <v>2281.0799926278</v>
      </c>
      <c r="AO44" s="70">
        <v>2280.9896437279699</v>
      </c>
      <c r="AP44" s="70">
        <v>2310.7848750390299</v>
      </c>
      <c r="AQ44" s="70">
        <v>2303.25661857161</v>
      </c>
      <c r="AR44" s="70">
        <v>2222.2006912695201</v>
      </c>
      <c r="AS44" s="70">
        <v>2309.56207509452</v>
      </c>
      <c r="AT44" s="70">
        <v>2540.8634575985898</v>
      </c>
      <c r="AU44" s="70">
        <v>2926.3145399724099</v>
      </c>
      <c r="AV44" s="70">
        <v>3429.2071312795001</v>
      </c>
      <c r="AW44" s="70">
        <v>3557.35339774981</v>
      </c>
      <c r="AX44" s="70">
        <v>4013.0600371568198</v>
      </c>
      <c r="AY44" s="70">
        <v>4072.6703286366801</v>
      </c>
      <c r="AZ44" s="70">
        <v>4191.6813221512302</v>
      </c>
      <c r="BA44" s="70">
        <v>4845.9783790670999</v>
      </c>
      <c r="BB44" s="70">
        <v>5171.1494111458596</v>
      </c>
      <c r="BC44" s="70">
        <v>5423.4286151195702</v>
      </c>
      <c r="BD44" s="70">
        <v>5678.7134486977102</v>
      </c>
      <c r="BE44" s="70">
        <v>5804.4557173516696</v>
      </c>
      <c r="BF44" s="70">
        <v>5837.0446443008104</v>
      </c>
      <c r="BG44" s="70">
        <v>5982.1211775854499</v>
      </c>
      <c r="BH44" s="70">
        <v>6106.0164289642398</v>
      </c>
      <c r="BI44" s="70">
        <v>6272.8613998355404</v>
      </c>
      <c r="BJ44" s="70">
        <v>6305.4151478992699</v>
      </c>
      <c r="BK44" s="70">
        <v>6710.56004581049</v>
      </c>
      <c r="BL44" s="70">
        <v>7371.0268366087403</v>
      </c>
      <c r="BM44" s="70">
        <v>7660.02973771703</v>
      </c>
      <c r="BN44" s="70">
        <v>6387.0100546465501</v>
      </c>
      <c r="BO44" s="70">
        <v>7339.2053107874599</v>
      </c>
      <c r="BP44" s="70">
        <v>7486.6360066867301</v>
      </c>
      <c r="BQ44" s="70">
        <v>7720.6725515423404</v>
      </c>
      <c r="BR44" s="70">
        <v>8425.9447649765207</v>
      </c>
      <c r="BS44" s="70">
        <v>8992.39160737579</v>
      </c>
      <c r="BT44" s="70">
        <v>9130.0329693085096</v>
      </c>
      <c r="BU44" s="70">
        <v>8956.9509223415898</v>
      </c>
      <c r="BV44" s="70">
        <v>8345.9473875239801</v>
      </c>
      <c r="BW44" s="70">
        <v>7690.4759981270399</v>
      </c>
      <c r="BX44" s="70">
        <v>7298.8618084726404</v>
      </c>
      <c r="BY44" s="70">
        <v>7256.2313485063596</v>
      </c>
      <c r="BZ44" s="70">
        <v>6892.1298516279603</v>
      </c>
      <c r="CA44" s="70">
        <v>6765.1026716860297</v>
      </c>
      <c r="CB44" s="70">
        <v>6659.76874206499</v>
      </c>
      <c r="CC44" s="70">
        <v>6277.5185679114202</v>
      </c>
      <c r="CD44" s="70">
        <v>6196.3442487685397</v>
      </c>
    </row>
    <row r="45" spans="3:82" x14ac:dyDescent="0.35">
      <c r="C45" s="69" t="s">
        <v>116</v>
      </c>
      <c r="D45" s="69" t="s">
        <v>117</v>
      </c>
      <c r="E45" s="70">
        <v>578.79817488427796</v>
      </c>
      <c r="F45" s="70">
        <v>650.31557483664096</v>
      </c>
      <c r="G45" s="70">
        <v>602.39297470738597</v>
      </c>
      <c r="H45" s="70">
        <v>589.93780826991701</v>
      </c>
      <c r="I45" s="70">
        <v>567.59523829160105</v>
      </c>
      <c r="J45" s="70">
        <v>557.59687227201402</v>
      </c>
      <c r="K45" s="70">
        <v>506.76249850553899</v>
      </c>
      <c r="L45" s="70">
        <v>479.205370036631</v>
      </c>
      <c r="M45" s="70">
        <v>482.82447197532201</v>
      </c>
      <c r="N45" s="70">
        <v>491.58342049275399</v>
      </c>
      <c r="O45" s="70">
        <v>515.65531567423</v>
      </c>
      <c r="P45" s="70">
        <v>558.13359395819202</v>
      </c>
      <c r="Q45" s="70">
        <v>525.65453849227595</v>
      </c>
      <c r="R45" s="70">
        <v>571.41618779002897</v>
      </c>
      <c r="S45" s="70">
        <v>599.76177686528797</v>
      </c>
      <c r="T45" s="70">
        <v>617.36228535234</v>
      </c>
      <c r="U45" s="70">
        <v>628.24285337852598</v>
      </c>
      <c r="V45" s="70">
        <v>599.82420035339896</v>
      </c>
      <c r="W45" s="70">
        <v>581.018330483402</v>
      </c>
      <c r="X45" s="70">
        <v>593.64318899128398</v>
      </c>
      <c r="Y45" s="70">
        <v>607.5202319819</v>
      </c>
      <c r="Z45" s="70">
        <v>680.24362895028003</v>
      </c>
      <c r="AA45" s="70">
        <v>663.387362119925</v>
      </c>
      <c r="AB45" s="70">
        <v>652.70928579381905</v>
      </c>
      <c r="AC45" s="70">
        <v>627.65379529813401</v>
      </c>
      <c r="AD45" s="70">
        <v>699.07281490742901</v>
      </c>
      <c r="AE45" s="70">
        <v>715.62258389753094</v>
      </c>
      <c r="AF45" s="70">
        <v>710.28038121491397</v>
      </c>
      <c r="AG45" s="70">
        <v>671.57772089017999</v>
      </c>
      <c r="AH45" s="70">
        <v>644.32690380305201</v>
      </c>
      <c r="AI45" s="70">
        <v>604.99031653327302</v>
      </c>
      <c r="AJ45" s="70">
        <v>546.61920631094495</v>
      </c>
      <c r="AK45" s="70">
        <v>572.54986796503499</v>
      </c>
      <c r="AL45" s="70">
        <v>559.33560570208897</v>
      </c>
      <c r="AM45" s="70">
        <v>565.34440931714198</v>
      </c>
      <c r="AN45" s="70">
        <v>565.75270893906804</v>
      </c>
      <c r="AO45" s="70">
        <v>590.85518996798305</v>
      </c>
      <c r="AP45" s="70">
        <v>581.84250046986801</v>
      </c>
      <c r="AQ45" s="70">
        <v>589.70460849260405</v>
      </c>
      <c r="AR45" s="70">
        <v>642.12880553744606</v>
      </c>
      <c r="AS45" s="70">
        <v>574.94859391515195</v>
      </c>
      <c r="AT45" s="70">
        <v>663.85773837732995</v>
      </c>
      <c r="AU45" s="70">
        <v>576.68703238307296</v>
      </c>
      <c r="AV45" s="70">
        <v>660.04074078720998</v>
      </c>
      <c r="AW45" s="70">
        <v>700.77739928333801</v>
      </c>
      <c r="AX45" s="70">
        <v>704.97289525474105</v>
      </c>
      <c r="AY45" s="70">
        <v>655.83440682775404</v>
      </c>
      <c r="AZ45" s="70">
        <v>696.41016703410503</v>
      </c>
      <c r="BA45" s="70">
        <v>1217.66529085109</v>
      </c>
      <c r="BB45" s="70">
        <v>1146.9648109223699</v>
      </c>
      <c r="BC45" s="70">
        <v>1161.8969125836099</v>
      </c>
      <c r="BD45" s="70">
        <v>1235.6947751283601</v>
      </c>
      <c r="BE45" s="70">
        <v>1186.43165210028</v>
      </c>
      <c r="BF45" s="70">
        <v>1213.96158030176</v>
      </c>
      <c r="BG45" s="70">
        <v>1239.1795710369599</v>
      </c>
      <c r="BH45" s="70">
        <v>1177.5955997158801</v>
      </c>
      <c r="BI45" s="70">
        <v>1307.46281819093</v>
      </c>
      <c r="BJ45" s="70">
        <v>1452.29342562854</v>
      </c>
      <c r="BK45" s="70">
        <v>1481.29858091803</v>
      </c>
      <c r="BL45" s="70">
        <v>1459.6767741363701</v>
      </c>
      <c r="BM45" s="70">
        <v>1454.8461978315599</v>
      </c>
      <c r="BN45" s="70">
        <v>1113.53562978283</v>
      </c>
      <c r="BO45" s="70">
        <v>1491.62119983515</v>
      </c>
      <c r="BP45" s="70">
        <v>1592.2707187158801</v>
      </c>
      <c r="BQ45" s="70">
        <v>1638.92705104846</v>
      </c>
      <c r="BR45" s="70">
        <v>1720.36382527975</v>
      </c>
      <c r="BS45" s="70">
        <v>1736.0895579042599</v>
      </c>
      <c r="BT45" s="70">
        <v>1770.6243140197901</v>
      </c>
      <c r="BU45" s="70">
        <v>1870.1591349903899</v>
      </c>
      <c r="BV45" s="70">
        <v>1949.0286080073299</v>
      </c>
      <c r="BW45" s="70">
        <v>1947.15352789084</v>
      </c>
      <c r="BX45" s="70">
        <v>1975.18610259093</v>
      </c>
      <c r="BY45" s="70">
        <v>1946.57155054188</v>
      </c>
      <c r="BZ45" s="70">
        <v>2020.8866954666601</v>
      </c>
      <c r="CA45" s="70">
        <v>1901.98166456341</v>
      </c>
      <c r="CB45" s="70">
        <v>1904.2311179252499</v>
      </c>
      <c r="CC45" s="70">
        <v>1859.09524969535</v>
      </c>
      <c r="CD45" s="70">
        <v>1893.4333854378699</v>
      </c>
    </row>
    <row r="46" spans="3:82" x14ac:dyDescent="0.35">
      <c r="C46" s="69" t="s">
        <v>118</v>
      </c>
      <c r="D46" s="69" t="s">
        <v>119</v>
      </c>
      <c r="E46" s="70">
        <v>165.213540861224</v>
      </c>
      <c r="F46" s="70">
        <v>220.32009435644301</v>
      </c>
      <c r="G46" s="70">
        <v>163.40497019042701</v>
      </c>
      <c r="H46" s="70">
        <v>157.36471320420401</v>
      </c>
      <c r="I46" s="70">
        <v>156.59155850764401</v>
      </c>
      <c r="J46" s="70">
        <v>164.96531106762299</v>
      </c>
      <c r="K46" s="70">
        <v>174.25934742228</v>
      </c>
      <c r="L46" s="70">
        <v>171.994538921512</v>
      </c>
      <c r="M46" s="70">
        <v>171.267572094277</v>
      </c>
      <c r="N46" s="70">
        <v>197.55357251805299</v>
      </c>
      <c r="O46" s="70">
        <v>227.821064360619</v>
      </c>
      <c r="P46" s="70">
        <v>187.02841609823699</v>
      </c>
      <c r="Q46" s="70">
        <v>223.20879974015099</v>
      </c>
      <c r="R46" s="70">
        <v>252.40262154288999</v>
      </c>
      <c r="S46" s="70">
        <v>250.353504571385</v>
      </c>
      <c r="T46" s="70">
        <v>304.32661344620999</v>
      </c>
      <c r="U46" s="70">
        <v>299.36175994182298</v>
      </c>
      <c r="V46" s="70">
        <v>279.08321916741801</v>
      </c>
      <c r="W46" s="70">
        <v>267.41131797381598</v>
      </c>
      <c r="X46" s="70">
        <v>280.71919771862002</v>
      </c>
      <c r="Y46" s="70">
        <v>281.10965340640001</v>
      </c>
      <c r="Z46" s="70">
        <v>278.92108185131201</v>
      </c>
      <c r="AA46" s="70">
        <v>259.534519228774</v>
      </c>
      <c r="AB46" s="70">
        <v>280.90003106127699</v>
      </c>
      <c r="AC46" s="70">
        <v>291.82383728257599</v>
      </c>
      <c r="AD46" s="70">
        <v>305.35304198847001</v>
      </c>
      <c r="AE46" s="70">
        <v>267.397262496682</v>
      </c>
      <c r="AF46" s="70">
        <v>282.69595639867202</v>
      </c>
      <c r="AG46" s="70">
        <v>145.38881419248801</v>
      </c>
      <c r="AH46" s="70">
        <v>152.99249720636601</v>
      </c>
      <c r="AI46" s="70">
        <v>156.86020527957001</v>
      </c>
      <c r="AJ46" s="70">
        <v>166.25838839616401</v>
      </c>
      <c r="AK46" s="70">
        <v>201.01534579996101</v>
      </c>
      <c r="AL46" s="70">
        <v>180.52209191652901</v>
      </c>
      <c r="AM46" s="70">
        <v>186.377591340892</v>
      </c>
      <c r="AN46" s="70">
        <v>203.99061816724901</v>
      </c>
      <c r="AO46" s="70">
        <v>162.325881883688</v>
      </c>
      <c r="AP46" s="70">
        <v>185.773110263104</v>
      </c>
      <c r="AQ46" s="70">
        <v>193.19731943861299</v>
      </c>
      <c r="AR46" s="70">
        <v>257.15277837933399</v>
      </c>
      <c r="AS46" s="70">
        <v>334.71453254293198</v>
      </c>
      <c r="AT46" s="70">
        <v>259.83215341452501</v>
      </c>
      <c r="AU46" s="70">
        <v>181.60459901214799</v>
      </c>
      <c r="AV46" s="70">
        <v>213.882409755259</v>
      </c>
      <c r="AW46" s="70">
        <v>235.723528552311</v>
      </c>
      <c r="AX46" s="70">
        <v>247.87780989613199</v>
      </c>
      <c r="AY46" s="70">
        <v>256.00844626993</v>
      </c>
      <c r="AZ46" s="70">
        <v>249.03215028400501</v>
      </c>
      <c r="BA46" s="70">
        <v>241.43660245666601</v>
      </c>
      <c r="BB46" s="70">
        <v>248.801488815228</v>
      </c>
      <c r="BC46" s="70">
        <v>226.00092631682699</v>
      </c>
      <c r="BD46" s="70">
        <v>225.589149979708</v>
      </c>
      <c r="BE46" s="70">
        <v>281.24103918645898</v>
      </c>
      <c r="BF46" s="70">
        <v>306.059852226793</v>
      </c>
      <c r="BG46" s="70">
        <v>303.04749267301702</v>
      </c>
      <c r="BH46" s="70">
        <v>294.62934262661099</v>
      </c>
      <c r="BI46" s="70">
        <v>297.65725880768002</v>
      </c>
      <c r="BJ46" s="70">
        <v>319.44347495399899</v>
      </c>
      <c r="BK46" s="70">
        <v>244.688684615716</v>
      </c>
      <c r="BL46" s="70">
        <v>255.99759533720399</v>
      </c>
      <c r="BM46" s="70">
        <v>260.12358283083898</v>
      </c>
      <c r="BN46" s="70">
        <v>108.866931867254</v>
      </c>
      <c r="BO46" s="70">
        <v>166.074004241062</v>
      </c>
      <c r="BP46" s="70">
        <v>155.63357768864299</v>
      </c>
      <c r="BQ46" s="70">
        <v>156.25184530946501</v>
      </c>
      <c r="BR46" s="70">
        <v>181.40433335640799</v>
      </c>
      <c r="BS46" s="70">
        <v>211.19967475394299</v>
      </c>
      <c r="BT46" s="70">
        <v>234.960230904729</v>
      </c>
      <c r="BU46" s="70">
        <v>218.30729470124501</v>
      </c>
      <c r="BV46" s="70">
        <v>240.531865829949</v>
      </c>
      <c r="BW46" s="70">
        <v>208.17233250509901</v>
      </c>
      <c r="BX46" s="70">
        <v>213.96264111776799</v>
      </c>
      <c r="BY46" s="70">
        <v>226.67046295905701</v>
      </c>
      <c r="BZ46" s="70">
        <v>198.20557898605301</v>
      </c>
      <c r="CA46" s="70">
        <v>165.87967167986699</v>
      </c>
      <c r="CB46" s="70">
        <v>186.61321401731001</v>
      </c>
      <c r="CC46" s="70">
        <v>197.18210111509401</v>
      </c>
      <c r="CD46" s="70">
        <v>227.23053865322501</v>
      </c>
    </row>
    <row r="47" spans="3:82" x14ac:dyDescent="0.35">
      <c r="C47" s="71" t="s">
        <v>120</v>
      </c>
      <c r="D47" s="71" t="s">
        <v>120</v>
      </c>
      <c r="E47" s="72">
        <v>26584.629502195028</v>
      </c>
      <c r="F47" s="72">
        <v>26435.096492130881</v>
      </c>
      <c r="G47" s="72">
        <v>26395.470610355889</v>
      </c>
      <c r="H47" s="72">
        <v>25931.139098561733</v>
      </c>
      <c r="I47" s="72">
        <v>26753.138715250188</v>
      </c>
      <c r="J47" s="72">
        <v>27409.278894954066</v>
      </c>
      <c r="K47" s="72">
        <v>26656.048073951039</v>
      </c>
      <c r="L47" s="72">
        <v>27503.326529561211</v>
      </c>
      <c r="M47" s="72">
        <v>28195.585175474258</v>
      </c>
      <c r="N47" s="72">
        <v>27835.1452460131</v>
      </c>
      <c r="O47" s="72">
        <v>28687.231791812821</v>
      </c>
      <c r="P47" s="72">
        <v>28385.13963198262</v>
      </c>
      <c r="Q47" s="72">
        <v>29981.674242094348</v>
      </c>
      <c r="R47" s="72">
        <v>28239.331147277775</v>
      </c>
      <c r="S47" s="72">
        <v>27515.813525115158</v>
      </c>
      <c r="T47" s="72">
        <v>24624.262039883102</v>
      </c>
      <c r="U47" s="72">
        <v>21002.540749819294</v>
      </c>
      <c r="V47" s="72">
        <v>19072.127492814026</v>
      </c>
      <c r="W47" s="72">
        <v>20167.560563436116</v>
      </c>
      <c r="X47" s="72">
        <v>20495.646646911355</v>
      </c>
      <c r="Y47" s="72">
        <v>21578.194467833946</v>
      </c>
      <c r="Z47" s="72">
        <v>23344.033957474803</v>
      </c>
      <c r="AA47" s="72">
        <v>24084.670144691252</v>
      </c>
      <c r="AB47" s="72">
        <v>24981.116174585157</v>
      </c>
      <c r="AC47" s="72">
        <v>26221.067022392101</v>
      </c>
      <c r="AD47" s="72">
        <v>26103.715219105172</v>
      </c>
      <c r="AE47" s="72">
        <v>24789.282662911115</v>
      </c>
      <c r="AF47" s="72">
        <v>25259.205221005923</v>
      </c>
      <c r="AG47" s="72">
        <v>24059.788710265511</v>
      </c>
      <c r="AH47" s="72">
        <v>23645.72100261792</v>
      </c>
      <c r="AI47" s="72">
        <v>22695.310236938352</v>
      </c>
      <c r="AJ47" s="72">
        <v>21656.281401479246</v>
      </c>
      <c r="AK47" s="72">
        <v>22000.700686682667</v>
      </c>
      <c r="AL47" s="72">
        <v>22644.929666126543</v>
      </c>
      <c r="AM47" s="72">
        <v>23203.92747653721</v>
      </c>
      <c r="AN47" s="72">
        <v>23553.773113819414</v>
      </c>
      <c r="AO47" s="72">
        <v>22835.210487843342</v>
      </c>
      <c r="AP47" s="72">
        <v>22774.165369332168</v>
      </c>
      <c r="AQ47" s="72">
        <v>23340.924953970261</v>
      </c>
      <c r="AR47" s="72">
        <v>22774.985966435972</v>
      </c>
      <c r="AS47" s="72">
        <v>22972.22618848335</v>
      </c>
      <c r="AT47" s="72">
        <v>24032.30160942797</v>
      </c>
      <c r="AU47" s="72">
        <v>25414.288904704215</v>
      </c>
      <c r="AV47" s="72">
        <v>26178.279702952055</v>
      </c>
      <c r="AW47" s="72">
        <v>26177.69824442438</v>
      </c>
      <c r="AX47" s="72">
        <v>26923.856175960711</v>
      </c>
      <c r="AY47" s="72">
        <v>27261.086751430954</v>
      </c>
      <c r="AZ47" s="72">
        <v>28006.909943281345</v>
      </c>
      <c r="BA47" s="72">
        <v>29607.171193898277</v>
      </c>
      <c r="BB47" s="72">
        <v>30138.421474453342</v>
      </c>
      <c r="BC47" s="72">
        <v>31249.77082723043</v>
      </c>
      <c r="BD47" s="72">
        <v>32386.185082552103</v>
      </c>
      <c r="BE47" s="72">
        <v>32856.425605467055</v>
      </c>
      <c r="BF47" s="72">
        <v>32526.640432109223</v>
      </c>
      <c r="BG47" s="72">
        <v>32933.599071704622</v>
      </c>
      <c r="BH47" s="72">
        <v>32893.56018173894</v>
      </c>
      <c r="BI47" s="72">
        <v>33183.588795736236</v>
      </c>
      <c r="BJ47" s="72">
        <v>32984.160092793434</v>
      </c>
      <c r="BK47" s="72">
        <v>33098.061806445505</v>
      </c>
      <c r="BL47" s="72">
        <v>33577.832540544674</v>
      </c>
      <c r="BM47" s="72">
        <v>31973.319401731267</v>
      </c>
      <c r="BN47" s="72">
        <v>21208.754687311117</v>
      </c>
      <c r="BO47" s="72">
        <v>29536.305790879804</v>
      </c>
      <c r="BP47" s="72">
        <v>30923.452892110272</v>
      </c>
      <c r="BQ47" s="72">
        <v>31648.456548798968</v>
      </c>
      <c r="BR47" s="72">
        <v>33163.666193200675</v>
      </c>
      <c r="BS47" s="72">
        <v>34039.860362600775</v>
      </c>
      <c r="BT47" s="72">
        <v>35230.169089498821</v>
      </c>
      <c r="BU47" s="72">
        <v>31535.629816235421</v>
      </c>
      <c r="BV47" s="72">
        <v>33962.909656501339</v>
      </c>
      <c r="BW47" s="72">
        <v>33344.716636421959</v>
      </c>
      <c r="BX47" s="72">
        <v>33073.604396195173</v>
      </c>
      <c r="BY47" s="72">
        <v>32834.309216691552</v>
      </c>
      <c r="BZ47" s="72">
        <v>31535.629816235421</v>
      </c>
      <c r="CA47" s="72">
        <v>31021.529093391498</v>
      </c>
      <c r="CB47" s="72">
        <v>31027.809712585207</v>
      </c>
      <c r="CC47" s="72">
        <v>30435.424192488324</v>
      </c>
      <c r="CD47" s="72">
        <v>30291.732119260083</v>
      </c>
    </row>
    <row r="48" spans="3:82" x14ac:dyDescent="0.35">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54:79" x14ac:dyDescent="0.35">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54:79" x14ac:dyDescent="0.35">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54:79" x14ac:dyDescent="0.35">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54:79" x14ac:dyDescent="0.35">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54:79" x14ac:dyDescent="0.35">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54:79" x14ac:dyDescent="0.35">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54:79" x14ac:dyDescent="0.35">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54:79" x14ac:dyDescent="0.35">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54:79" x14ac:dyDescent="0.35">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54:79" x14ac:dyDescent="0.35">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54:79" x14ac:dyDescent="0.35">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54:79" x14ac:dyDescent="0.35">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54:79" x14ac:dyDescent="0.35">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54:79" x14ac:dyDescent="0.35">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54:79" x14ac:dyDescent="0.35">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54:79" x14ac:dyDescent="0.35">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80" spans="1:79" s="85" customFormat="1" hidden="1" x14ac:dyDescent="0.35">
      <c r="A80" s="105"/>
      <c r="B80" s="105"/>
      <c r="E80" s="85" t="str">
        <f>IF(E31&lt;5,IF(E31&gt;0,"s",),"")</f>
        <v/>
      </c>
      <c r="F80" s="85" t="str">
        <f t="shared" ref="F80:BQ81" si="4">IF(F31&lt;5,IF(F31&gt;0,"s",),"")</f>
        <v/>
      </c>
      <c r="G80" s="85" t="str">
        <f t="shared" si="4"/>
        <v/>
      </c>
      <c r="H80" s="85" t="str">
        <f t="shared" si="4"/>
        <v/>
      </c>
      <c r="I80" s="85" t="str">
        <f t="shared" si="4"/>
        <v/>
      </c>
      <c r="J80" s="85" t="str">
        <f t="shared" si="4"/>
        <v/>
      </c>
      <c r="K80" s="85" t="str">
        <f t="shared" si="4"/>
        <v/>
      </c>
      <c r="L80" s="85" t="str">
        <f t="shared" si="4"/>
        <v/>
      </c>
      <c r="M80" s="85" t="str">
        <f t="shared" si="4"/>
        <v/>
      </c>
      <c r="N80" s="85" t="str">
        <f t="shared" si="4"/>
        <v/>
      </c>
      <c r="O80" s="85" t="str">
        <f t="shared" si="4"/>
        <v/>
      </c>
      <c r="P80" s="85" t="str">
        <f t="shared" si="4"/>
        <v/>
      </c>
      <c r="Q80" s="85" t="str">
        <f t="shared" si="4"/>
        <v/>
      </c>
      <c r="R80" s="85" t="str">
        <f t="shared" si="4"/>
        <v/>
      </c>
      <c r="S80" s="85" t="str">
        <f t="shared" si="4"/>
        <v/>
      </c>
      <c r="T80" s="85" t="str">
        <f t="shared" si="4"/>
        <v/>
      </c>
      <c r="U80" s="85" t="str">
        <f t="shared" si="4"/>
        <v/>
      </c>
      <c r="V80" s="85" t="str">
        <f t="shared" si="4"/>
        <v/>
      </c>
      <c r="W80" s="85" t="str">
        <f t="shared" si="4"/>
        <v/>
      </c>
      <c r="X80" s="85" t="str">
        <f t="shared" si="4"/>
        <v/>
      </c>
      <c r="Y80" s="85" t="str">
        <f t="shared" si="4"/>
        <v/>
      </c>
      <c r="Z80" s="85" t="str">
        <f t="shared" si="4"/>
        <v/>
      </c>
      <c r="AA80" s="85" t="str">
        <f t="shared" si="4"/>
        <v/>
      </c>
      <c r="AB80" s="85" t="str">
        <f t="shared" si="4"/>
        <v/>
      </c>
      <c r="AC80" s="85" t="str">
        <f t="shared" si="4"/>
        <v/>
      </c>
      <c r="AD80" s="85" t="str">
        <f t="shared" si="4"/>
        <v/>
      </c>
      <c r="AE80" s="85" t="str">
        <f t="shared" si="4"/>
        <v/>
      </c>
      <c r="AF80" s="85" t="str">
        <f t="shared" si="4"/>
        <v/>
      </c>
      <c r="AG80" s="85" t="str">
        <f t="shared" si="4"/>
        <v/>
      </c>
      <c r="AH80" s="85" t="str">
        <f t="shared" si="4"/>
        <v/>
      </c>
      <c r="AI80" s="85" t="str">
        <f t="shared" si="4"/>
        <v/>
      </c>
      <c r="AJ80" s="85" t="str">
        <f t="shared" si="4"/>
        <v/>
      </c>
      <c r="AK80" s="85" t="str">
        <f t="shared" si="4"/>
        <v/>
      </c>
      <c r="AL80" s="85" t="str">
        <f t="shared" si="4"/>
        <v/>
      </c>
      <c r="AM80" s="85" t="str">
        <f t="shared" si="4"/>
        <v/>
      </c>
      <c r="AN80" s="85" t="str">
        <f t="shared" si="4"/>
        <v/>
      </c>
      <c r="AO80" s="85" t="str">
        <f t="shared" si="4"/>
        <v/>
      </c>
      <c r="AP80" s="85" t="str">
        <f t="shared" si="4"/>
        <v/>
      </c>
      <c r="AQ80" s="85" t="str">
        <f t="shared" si="4"/>
        <v/>
      </c>
      <c r="AR80" s="85" t="str">
        <f t="shared" si="4"/>
        <v/>
      </c>
      <c r="AS80" s="85" t="str">
        <f t="shared" si="4"/>
        <v/>
      </c>
      <c r="AT80" s="85" t="str">
        <f t="shared" si="4"/>
        <v/>
      </c>
      <c r="AU80" s="85" t="str">
        <f t="shared" si="4"/>
        <v/>
      </c>
      <c r="AV80" s="85" t="str">
        <f t="shared" si="4"/>
        <v/>
      </c>
      <c r="AW80" s="85" t="str">
        <f t="shared" si="4"/>
        <v/>
      </c>
      <c r="AX80" s="85" t="str">
        <f t="shared" si="4"/>
        <v/>
      </c>
      <c r="AY80" s="85" t="str">
        <f t="shared" si="4"/>
        <v/>
      </c>
      <c r="AZ80" s="85" t="str">
        <f t="shared" si="4"/>
        <v/>
      </c>
      <c r="BA80" s="85" t="str">
        <f t="shared" si="4"/>
        <v/>
      </c>
      <c r="BB80" s="85" t="str">
        <f t="shared" si="4"/>
        <v/>
      </c>
      <c r="BC80" s="85" t="str">
        <f t="shared" si="4"/>
        <v/>
      </c>
      <c r="BD80" s="85" t="str">
        <f t="shared" si="4"/>
        <v/>
      </c>
      <c r="BE80" s="85" t="str">
        <f t="shared" si="4"/>
        <v/>
      </c>
      <c r="BF80" s="85" t="str">
        <f t="shared" si="4"/>
        <v/>
      </c>
      <c r="BG80" s="85" t="str">
        <f t="shared" si="4"/>
        <v/>
      </c>
      <c r="BH80" s="85" t="str">
        <f t="shared" si="4"/>
        <v/>
      </c>
      <c r="BI80" s="85" t="str">
        <f t="shared" si="4"/>
        <v/>
      </c>
      <c r="BJ80" s="85" t="str">
        <f t="shared" si="4"/>
        <v/>
      </c>
      <c r="BK80" s="85" t="str">
        <f t="shared" si="4"/>
        <v/>
      </c>
      <c r="BL80" s="85" t="str">
        <f t="shared" si="4"/>
        <v/>
      </c>
      <c r="BM80" s="85" t="str">
        <f t="shared" si="4"/>
        <v/>
      </c>
      <c r="BN80" s="85" t="str">
        <f t="shared" si="4"/>
        <v/>
      </c>
      <c r="BO80" s="85" t="str">
        <f t="shared" si="4"/>
        <v/>
      </c>
      <c r="BP80" s="85" t="str">
        <f t="shared" si="4"/>
        <v/>
      </c>
      <c r="BQ80" s="85" t="str">
        <f t="shared" si="4"/>
        <v/>
      </c>
      <c r="BR80" s="85" t="str">
        <f t="shared" ref="BR80:BX81" si="5">IF(BR31&lt;5,IF(BR31&gt;0,"s",),"")</f>
        <v/>
      </c>
      <c r="BS80" s="85" t="str">
        <f t="shared" si="5"/>
        <v/>
      </c>
      <c r="BT80" s="85" t="str">
        <f t="shared" si="5"/>
        <v/>
      </c>
      <c r="BU80" s="85" t="str">
        <f t="shared" si="5"/>
        <v/>
      </c>
      <c r="BV80" s="85" t="str">
        <f t="shared" si="5"/>
        <v/>
      </c>
      <c r="BW80" s="85" t="str">
        <f t="shared" si="5"/>
        <v/>
      </c>
      <c r="BX80" s="85" t="str">
        <f t="shared" si="5"/>
        <v/>
      </c>
    </row>
    <row r="81" spans="5:81" hidden="1" x14ac:dyDescent="0.35">
      <c r="E81" s="13" t="str">
        <f t="shared" ref="E81:T81" si="6">IF(E32&lt;5,IF(E32&gt;0,"s",),"")</f>
        <v/>
      </c>
      <c r="F81" s="13" t="str">
        <f t="shared" si="6"/>
        <v/>
      </c>
      <c r="G81" s="13" t="str">
        <f t="shared" si="6"/>
        <v/>
      </c>
      <c r="H81" s="13" t="str">
        <f t="shared" si="6"/>
        <v/>
      </c>
      <c r="I81" s="13" t="str">
        <f t="shared" si="6"/>
        <v/>
      </c>
      <c r="J81" s="13" t="str">
        <f t="shared" si="6"/>
        <v/>
      </c>
      <c r="K81" s="13" t="str">
        <f t="shared" si="6"/>
        <v/>
      </c>
      <c r="L81" s="13" t="str">
        <f t="shared" si="6"/>
        <v/>
      </c>
      <c r="M81" s="13" t="str">
        <f t="shared" si="6"/>
        <v/>
      </c>
      <c r="N81" s="13" t="str">
        <f t="shared" si="6"/>
        <v/>
      </c>
      <c r="O81" s="13" t="str">
        <f t="shared" si="6"/>
        <v/>
      </c>
      <c r="P81" s="13" t="str">
        <f t="shared" si="6"/>
        <v/>
      </c>
      <c r="Q81" s="13" t="str">
        <f t="shared" si="6"/>
        <v/>
      </c>
      <c r="R81" s="13" t="str">
        <f t="shared" si="6"/>
        <v/>
      </c>
      <c r="S81" s="13" t="str">
        <f t="shared" si="6"/>
        <v/>
      </c>
      <c r="T81" s="13" t="str">
        <f t="shared" si="6"/>
        <v/>
      </c>
      <c r="U81" s="13" t="str">
        <f t="shared" si="4"/>
        <v/>
      </c>
      <c r="V81" s="13" t="str">
        <f t="shared" si="4"/>
        <v/>
      </c>
      <c r="W81" s="13" t="str">
        <f t="shared" si="4"/>
        <v/>
      </c>
      <c r="X81" s="13" t="str">
        <f t="shared" si="4"/>
        <v/>
      </c>
      <c r="Y81" s="13" t="str">
        <f t="shared" si="4"/>
        <v/>
      </c>
      <c r="Z81" s="13" t="str">
        <f t="shared" si="4"/>
        <v/>
      </c>
      <c r="AA81" s="13" t="str">
        <f t="shared" si="4"/>
        <v/>
      </c>
      <c r="AB81" s="13" t="str">
        <f t="shared" si="4"/>
        <v/>
      </c>
      <c r="AC81" s="13" t="str">
        <f t="shared" si="4"/>
        <v/>
      </c>
      <c r="AD81" s="13" t="str">
        <f t="shared" si="4"/>
        <v/>
      </c>
      <c r="AE81" s="13" t="str">
        <f t="shared" si="4"/>
        <v/>
      </c>
      <c r="AF81" s="13" t="str">
        <f t="shared" si="4"/>
        <v/>
      </c>
      <c r="AG81" s="13" t="str">
        <f t="shared" si="4"/>
        <v/>
      </c>
      <c r="AH81" s="13" t="str">
        <f t="shared" si="4"/>
        <v/>
      </c>
      <c r="AI81" s="13" t="str">
        <f t="shared" si="4"/>
        <v/>
      </c>
      <c r="AJ81" s="13" t="str">
        <f t="shared" si="4"/>
        <v/>
      </c>
      <c r="AK81" s="13" t="str">
        <f t="shared" si="4"/>
        <v/>
      </c>
      <c r="AL81" s="13" t="str">
        <f t="shared" si="4"/>
        <v/>
      </c>
      <c r="AM81" s="13" t="str">
        <f t="shared" si="4"/>
        <v/>
      </c>
      <c r="AN81" s="13" t="str">
        <f t="shared" si="4"/>
        <v/>
      </c>
      <c r="AO81" s="13" t="str">
        <f t="shared" si="4"/>
        <v/>
      </c>
      <c r="AP81" s="13" t="str">
        <f t="shared" si="4"/>
        <v/>
      </c>
      <c r="AQ81" s="13" t="str">
        <f t="shared" si="4"/>
        <v/>
      </c>
      <c r="AR81" s="13" t="str">
        <f t="shared" si="4"/>
        <v/>
      </c>
      <c r="AS81" s="13" t="str">
        <f t="shared" si="4"/>
        <v/>
      </c>
      <c r="AT81" s="13" t="str">
        <f t="shared" si="4"/>
        <v/>
      </c>
      <c r="AU81" s="13" t="str">
        <f t="shared" si="4"/>
        <v/>
      </c>
      <c r="AV81" s="13" t="str">
        <f t="shared" si="4"/>
        <v/>
      </c>
      <c r="AW81" s="13" t="str">
        <f t="shared" si="4"/>
        <v/>
      </c>
      <c r="AX81" s="13" t="str">
        <f t="shared" si="4"/>
        <v/>
      </c>
      <c r="AY81" s="13" t="str">
        <f t="shared" si="4"/>
        <v/>
      </c>
      <c r="AZ81" s="13" t="str">
        <f t="shared" si="4"/>
        <v/>
      </c>
      <c r="BA81" s="13" t="str">
        <f t="shared" si="4"/>
        <v/>
      </c>
      <c r="BB81" s="13" t="str">
        <f t="shared" si="4"/>
        <v/>
      </c>
      <c r="BC81" s="13" t="str">
        <f t="shared" si="4"/>
        <v/>
      </c>
      <c r="BD81" s="13" t="str">
        <f t="shared" si="4"/>
        <v/>
      </c>
      <c r="BE81" s="13" t="str">
        <f t="shared" si="4"/>
        <v/>
      </c>
      <c r="BF81" s="13" t="str">
        <f t="shared" si="4"/>
        <v/>
      </c>
      <c r="BG81" s="13" t="str">
        <f t="shared" si="4"/>
        <v/>
      </c>
      <c r="BH81" s="13" t="str">
        <f t="shared" si="4"/>
        <v/>
      </c>
      <c r="BI81" s="13" t="str">
        <f t="shared" si="4"/>
        <v/>
      </c>
      <c r="BJ81" s="13" t="str">
        <f t="shared" si="4"/>
        <v/>
      </c>
      <c r="BK81" s="13" t="str">
        <f t="shared" si="4"/>
        <v/>
      </c>
      <c r="BL81" s="13" t="str">
        <f t="shared" si="4"/>
        <v/>
      </c>
      <c r="BM81" s="13" t="str">
        <f t="shared" si="4"/>
        <v/>
      </c>
      <c r="BN81" s="13" t="str">
        <f t="shared" si="4"/>
        <v/>
      </c>
      <c r="BO81" s="13" t="str">
        <f t="shared" si="4"/>
        <v/>
      </c>
      <c r="BP81" s="13" t="str">
        <f t="shared" si="4"/>
        <v/>
      </c>
      <c r="BQ81" s="13" t="str">
        <f t="shared" si="4"/>
        <v/>
      </c>
      <c r="BR81" s="13" t="str">
        <f t="shared" si="5"/>
        <v/>
      </c>
      <c r="BS81" s="13" t="str">
        <f t="shared" si="5"/>
        <v/>
      </c>
      <c r="BT81" s="13" t="str">
        <f t="shared" si="5"/>
        <v/>
      </c>
      <c r="BU81" s="13" t="str">
        <f t="shared" si="5"/>
        <v/>
      </c>
      <c r="BV81" s="13" t="str">
        <f t="shared" si="5"/>
        <v/>
      </c>
      <c r="BW81" s="13" t="str">
        <f t="shared" si="5"/>
        <v/>
      </c>
      <c r="BX81" s="13" t="str">
        <f t="shared" si="5"/>
        <v/>
      </c>
    </row>
    <row r="82" spans="5:81" hidden="1" x14ac:dyDescent="0.35">
      <c r="E82" s="13" t="str">
        <f>IF(E31&gt;0,IF(E31&lt;5,"secret",""),"")</f>
        <v/>
      </c>
      <c r="F82" s="13" t="str">
        <f t="shared" ref="F82:BQ85" si="7">IF(F31&gt;0,IF(F31&lt;5,"secret",""),"")</f>
        <v/>
      </c>
      <c r="G82" s="13" t="str">
        <f t="shared" si="7"/>
        <v/>
      </c>
      <c r="H82" s="13" t="str">
        <f t="shared" si="7"/>
        <v/>
      </c>
      <c r="I82" s="13" t="str">
        <f t="shared" si="7"/>
        <v/>
      </c>
      <c r="J82" s="13" t="str">
        <f t="shared" si="7"/>
        <v/>
      </c>
      <c r="K82" s="13" t="str">
        <f t="shared" si="7"/>
        <v/>
      </c>
      <c r="L82" s="13" t="str">
        <f t="shared" si="7"/>
        <v/>
      </c>
      <c r="M82" s="13" t="str">
        <f t="shared" si="7"/>
        <v/>
      </c>
      <c r="N82" s="13" t="str">
        <f t="shared" si="7"/>
        <v/>
      </c>
      <c r="O82" s="13" t="str">
        <f t="shared" si="7"/>
        <v/>
      </c>
      <c r="P82" s="13" t="str">
        <f t="shared" si="7"/>
        <v/>
      </c>
      <c r="Q82" s="13" t="str">
        <f t="shared" si="7"/>
        <v/>
      </c>
      <c r="R82" s="13" t="str">
        <f t="shared" si="7"/>
        <v/>
      </c>
      <c r="S82" s="13" t="str">
        <f t="shared" si="7"/>
        <v/>
      </c>
      <c r="T82" s="13" t="str">
        <f t="shared" si="7"/>
        <v/>
      </c>
      <c r="U82" s="13" t="str">
        <f t="shared" si="7"/>
        <v/>
      </c>
      <c r="V82" s="13" t="str">
        <f t="shared" si="7"/>
        <v/>
      </c>
      <c r="W82" s="13" t="str">
        <f t="shared" si="7"/>
        <v/>
      </c>
      <c r="X82" s="13" t="str">
        <f t="shared" si="7"/>
        <v/>
      </c>
      <c r="Y82" s="13" t="str">
        <f t="shared" si="7"/>
        <v/>
      </c>
      <c r="Z82" s="13" t="str">
        <f t="shared" si="7"/>
        <v/>
      </c>
      <c r="AA82" s="13" t="str">
        <f t="shared" si="7"/>
        <v/>
      </c>
      <c r="AB82" s="13" t="str">
        <f t="shared" si="7"/>
        <v/>
      </c>
      <c r="AC82" s="13" t="str">
        <f t="shared" si="7"/>
        <v/>
      </c>
      <c r="AD82" s="13" t="str">
        <f t="shared" si="7"/>
        <v/>
      </c>
      <c r="AE82" s="13" t="str">
        <f t="shared" si="7"/>
        <v/>
      </c>
      <c r="AF82" s="13" t="str">
        <f t="shared" si="7"/>
        <v/>
      </c>
      <c r="AG82" s="13" t="str">
        <f t="shared" si="7"/>
        <v/>
      </c>
      <c r="AH82" s="13" t="str">
        <f t="shared" si="7"/>
        <v/>
      </c>
      <c r="AI82" s="13" t="str">
        <f t="shared" si="7"/>
        <v/>
      </c>
      <c r="AJ82" s="13" t="str">
        <f t="shared" si="7"/>
        <v/>
      </c>
      <c r="AK82" s="13" t="str">
        <f t="shared" si="7"/>
        <v/>
      </c>
      <c r="AL82" s="13" t="str">
        <f t="shared" si="7"/>
        <v/>
      </c>
      <c r="AM82" s="13" t="str">
        <f t="shared" si="7"/>
        <v/>
      </c>
      <c r="AN82" s="13" t="str">
        <f t="shared" si="7"/>
        <v/>
      </c>
      <c r="AO82" s="13" t="str">
        <f t="shared" si="7"/>
        <v/>
      </c>
      <c r="AP82" s="13" t="str">
        <f t="shared" si="7"/>
        <v/>
      </c>
      <c r="AQ82" s="13" t="str">
        <f t="shared" si="7"/>
        <v/>
      </c>
      <c r="AR82" s="13" t="str">
        <f t="shared" si="7"/>
        <v/>
      </c>
      <c r="AS82" s="13" t="str">
        <f t="shared" si="7"/>
        <v/>
      </c>
      <c r="AT82" s="13" t="str">
        <f t="shared" si="7"/>
        <v/>
      </c>
      <c r="AU82" s="13" t="str">
        <f t="shared" si="7"/>
        <v/>
      </c>
      <c r="AV82" s="13" t="str">
        <f t="shared" si="7"/>
        <v/>
      </c>
      <c r="AW82" s="13" t="str">
        <f t="shared" si="7"/>
        <v/>
      </c>
      <c r="AX82" s="13" t="str">
        <f t="shared" si="7"/>
        <v/>
      </c>
      <c r="AY82" s="13" t="str">
        <f t="shared" si="7"/>
        <v/>
      </c>
      <c r="AZ82" s="13" t="str">
        <f t="shared" si="7"/>
        <v/>
      </c>
      <c r="BA82" s="13" t="str">
        <f t="shared" si="7"/>
        <v/>
      </c>
      <c r="BB82" s="13" t="str">
        <f t="shared" si="7"/>
        <v/>
      </c>
      <c r="BC82" s="13" t="str">
        <f t="shared" si="7"/>
        <v/>
      </c>
      <c r="BD82" s="13" t="str">
        <f t="shared" si="7"/>
        <v/>
      </c>
      <c r="BE82" s="13" t="str">
        <f t="shared" si="7"/>
        <v/>
      </c>
      <c r="BF82" s="13" t="str">
        <f t="shared" si="7"/>
        <v/>
      </c>
      <c r="BG82" s="13" t="str">
        <f t="shared" si="7"/>
        <v/>
      </c>
      <c r="BH82" s="13" t="str">
        <f t="shared" si="7"/>
        <v/>
      </c>
      <c r="BI82" s="13" t="str">
        <f t="shared" si="7"/>
        <v/>
      </c>
      <c r="BJ82" s="13" t="str">
        <f t="shared" si="7"/>
        <v/>
      </c>
      <c r="BK82" s="13" t="str">
        <f t="shared" si="7"/>
        <v/>
      </c>
      <c r="BL82" s="13" t="str">
        <f t="shared" si="7"/>
        <v/>
      </c>
      <c r="BM82" s="13" t="str">
        <f t="shared" si="7"/>
        <v/>
      </c>
      <c r="BN82" s="13" t="str">
        <f t="shared" si="7"/>
        <v/>
      </c>
      <c r="BO82" s="13" t="str">
        <f t="shared" si="7"/>
        <v/>
      </c>
      <c r="BP82" s="13" t="str">
        <f t="shared" si="7"/>
        <v/>
      </c>
      <c r="BQ82" s="13" t="str">
        <f t="shared" si="7"/>
        <v/>
      </c>
      <c r="BR82" s="13" t="str">
        <f t="shared" ref="BR82:CC97" si="8">IF(BR31&gt;0,IF(BR31&lt;5,"secret",""),"")</f>
        <v/>
      </c>
      <c r="BS82" s="13" t="str">
        <f t="shared" si="8"/>
        <v/>
      </c>
      <c r="BT82" s="13" t="str">
        <f t="shared" si="8"/>
        <v/>
      </c>
      <c r="BU82" s="13" t="str">
        <f t="shared" si="8"/>
        <v/>
      </c>
      <c r="BV82" s="13" t="str">
        <f t="shared" si="8"/>
        <v/>
      </c>
      <c r="BW82" s="13" t="str">
        <f t="shared" si="8"/>
        <v/>
      </c>
      <c r="BX82" s="13" t="str">
        <f t="shared" si="8"/>
        <v/>
      </c>
      <c r="BY82" s="13" t="str">
        <f t="shared" si="8"/>
        <v/>
      </c>
      <c r="BZ82" s="13" t="str">
        <f t="shared" si="8"/>
        <v/>
      </c>
      <c r="CA82" s="13" t="str">
        <f t="shared" si="8"/>
        <v/>
      </c>
      <c r="CB82" s="13" t="str">
        <f t="shared" si="8"/>
        <v/>
      </c>
      <c r="CC82" s="13" t="str">
        <f t="shared" si="8"/>
        <v/>
      </c>
    </row>
    <row r="83" spans="5:81" hidden="1" x14ac:dyDescent="0.35">
      <c r="E83" s="13" t="str">
        <f t="shared" ref="E83:T98" si="9">IF(E32&gt;0,IF(E32&lt;5,"secret",""),"")</f>
        <v/>
      </c>
      <c r="F83" s="13" t="str">
        <f t="shared" si="7"/>
        <v/>
      </c>
      <c r="G83" s="13" t="str">
        <f t="shared" si="7"/>
        <v/>
      </c>
      <c r="H83" s="13" t="str">
        <f t="shared" si="7"/>
        <v/>
      </c>
      <c r="I83" s="13" t="str">
        <f t="shared" si="7"/>
        <v/>
      </c>
      <c r="J83" s="13" t="str">
        <f t="shared" si="7"/>
        <v/>
      </c>
      <c r="K83" s="13" t="str">
        <f t="shared" si="7"/>
        <v/>
      </c>
      <c r="L83" s="13" t="str">
        <f t="shared" si="7"/>
        <v/>
      </c>
      <c r="M83" s="13" t="str">
        <f t="shared" si="7"/>
        <v/>
      </c>
      <c r="N83" s="13" t="str">
        <f t="shared" si="7"/>
        <v/>
      </c>
      <c r="O83" s="13" t="str">
        <f t="shared" si="7"/>
        <v/>
      </c>
      <c r="P83" s="13" t="str">
        <f t="shared" si="7"/>
        <v/>
      </c>
      <c r="Q83" s="13" t="str">
        <f t="shared" si="7"/>
        <v/>
      </c>
      <c r="R83" s="13" t="str">
        <f t="shared" si="7"/>
        <v/>
      </c>
      <c r="S83" s="13" t="str">
        <f t="shared" si="7"/>
        <v/>
      </c>
      <c r="T83" s="13" t="str">
        <f t="shared" si="7"/>
        <v/>
      </c>
      <c r="U83" s="13" t="str">
        <f t="shared" si="7"/>
        <v/>
      </c>
      <c r="V83" s="13" t="str">
        <f t="shared" si="7"/>
        <v/>
      </c>
      <c r="W83" s="13" t="str">
        <f t="shared" si="7"/>
        <v/>
      </c>
      <c r="X83" s="13" t="str">
        <f t="shared" si="7"/>
        <v/>
      </c>
      <c r="Y83" s="13" t="str">
        <f t="shared" si="7"/>
        <v/>
      </c>
      <c r="Z83" s="13" t="str">
        <f t="shared" si="7"/>
        <v/>
      </c>
      <c r="AA83" s="13" t="str">
        <f t="shared" si="7"/>
        <v/>
      </c>
      <c r="AB83" s="13" t="str">
        <f t="shared" si="7"/>
        <v/>
      </c>
      <c r="AC83" s="13" t="str">
        <f t="shared" si="7"/>
        <v/>
      </c>
      <c r="AD83" s="13" t="str">
        <f t="shared" si="7"/>
        <v/>
      </c>
      <c r="AE83" s="13" t="str">
        <f t="shared" si="7"/>
        <v/>
      </c>
      <c r="AF83" s="13" t="str">
        <f t="shared" si="7"/>
        <v/>
      </c>
      <c r="AG83" s="13" t="str">
        <f t="shared" si="7"/>
        <v/>
      </c>
      <c r="AH83" s="13" t="str">
        <f t="shared" si="7"/>
        <v/>
      </c>
      <c r="AI83" s="13" t="str">
        <f t="shared" si="7"/>
        <v/>
      </c>
      <c r="AJ83" s="13" t="str">
        <f t="shared" si="7"/>
        <v/>
      </c>
      <c r="AK83" s="13" t="str">
        <f t="shared" si="7"/>
        <v/>
      </c>
      <c r="AL83" s="13" t="str">
        <f t="shared" si="7"/>
        <v/>
      </c>
      <c r="AM83" s="13" t="str">
        <f t="shared" si="7"/>
        <v/>
      </c>
      <c r="AN83" s="13" t="str">
        <f t="shared" si="7"/>
        <v/>
      </c>
      <c r="AO83" s="13" t="str">
        <f t="shared" si="7"/>
        <v/>
      </c>
      <c r="AP83" s="13" t="str">
        <f t="shared" si="7"/>
        <v/>
      </c>
      <c r="AQ83" s="13" t="str">
        <f t="shared" si="7"/>
        <v/>
      </c>
      <c r="AR83" s="13" t="str">
        <f t="shared" si="7"/>
        <v/>
      </c>
      <c r="AS83" s="13" t="str">
        <f t="shared" si="7"/>
        <v/>
      </c>
      <c r="AT83" s="13" t="str">
        <f t="shared" si="7"/>
        <v/>
      </c>
      <c r="AU83" s="13" t="str">
        <f t="shared" si="7"/>
        <v/>
      </c>
      <c r="AV83" s="13" t="str">
        <f t="shared" si="7"/>
        <v/>
      </c>
      <c r="AW83" s="13" t="str">
        <f t="shared" si="7"/>
        <v/>
      </c>
      <c r="AX83" s="13" t="str">
        <f t="shared" si="7"/>
        <v/>
      </c>
      <c r="AY83" s="13" t="str">
        <f t="shared" si="7"/>
        <v/>
      </c>
      <c r="AZ83" s="13" t="str">
        <f t="shared" si="7"/>
        <v/>
      </c>
      <c r="BA83" s="13" t="str">
        <f t="shared" si="7"/>
        <v/>
      </c>
      <c r="BB83" s="13" t="str">
        <f t="shared" si="7"/>
        <v/>
      </c>
      <c r="BC83" s="13" t="str">
        <f t="shared" si="7"/>
        <v/>
      </c>
      <c r="BD83" s="13" t="str">
        <f t="shared" si="7"/>
        <v/>
      </c>
      <c r="BE83" s="13" t="str">
        <f t="shared" si="7"/>
        <v/>
      </c>
      <c r="BF83" s="13" t="str">
        <f t="shared" si="7"/>
        <v/>
      </c>
      <c r="BG83" s="13" t="str">
        <f t="shared" si="7"/>
        <v/>
      </c>
      <c r="BH83" s="13" t="str">
        <f t="shared" si="7"/>
        <v/>
      </c>
      <c r="BI83" s="13" t="str">
        <f t="shared" si="7"/>
        <v/>
      </c>
      <c r="BJ83" s="13" t="str">
        <f t="shared" si="7"/>
        <v/>
      </c>
      <c r="BK83" s="13" t="str">
        <f t="shared" si="7"/>
        <v/>
      </c>
      <c r="BL83" s="13" t="str">
        <f t="shared" si="7"/>
        <v/>
      </c>
      <c r="BM83" s="13" t="str">
        <f t="shared" si="7"/>
        <v/>
      </c>
      <c r="BN83" s="13" t="str">
        <f t="shared" si="7"/>
        <v/>
      </c>
      <c r="BO83" s="13" t="str">
        <f t="shared" si="7"/>
        <v/>
      </c>
      <c r="BP83" s="13" t="str">
        <f t="shared" si="7"/>
        <v/>
      </c>
      <c r="BQ83" s="13" t="str">
        <f t="shared" si="7"/>
        <v/>
      </c>
      <c r="BR83" s="13" t="str">
        <f t="shared" si="8"/>
        <v/>
      </c>
      <c r="BS83" s="13" t="str">
        <f t="shared" si="8"/>
        <v/>
      </c>
      <c r="BT83" s="13" t="str">
        <f t="shared" si="8"/>
        <v/>
      </c>
      <c r="BU83" s="13" t="str">
        <f t="shared" si="8"/>
        <v/>
      </c>
      <c r="BV83" s="13" t="str">
        <f t="shared" si="8"/>
        <v/>
      </c>
      <c r="BW83" s="13" t="str">
        <f t="shared" si="8"/>
        <v/>
      </c>
      <c r="BX83" s="13" t="str">
        <f t="shared" si="8"/>
        <v/>
      </c>
      <c r="BY83" s="13" t="str">
        <f t="shared" si="8"/>
        <v/>
      </c>
      <c r="BZ83" s="13" t="str">
        <f t="shared" si="8"/>
        <v/>
      </c>
      <c r="CA83" s="13" t="str">
        <f t="shared" si="8"/>
        <v/>
      </c>
      <c r="CB83" s="13" t="str">
        <f t="shared" si="8"/>
        <v/>
      </c>
      <c r="CC83" s="13" t="str">
        <f t="shared" si="8"/>
        <v/>
      </c>
    </row>
    <row r="84" spans="5:81" hidden="1" x14ac:dyDescent="0.35">
      <c r="E84" s="13" t="str">
        <f t="shared" si="9"/>
        <v/>
      </c>
      <c r="F84" s="13" t="str">
        <f t="shared" si="7"/>
        <v/>
      </c>
      <c r="G84" s="13" t="str">
        <f t="shared" si="7"/>
        <v/>
      </c>
      <c r="H84" s="13" t="str">
        <f t="shared" si="7"/>
        <v/>
      </c>
      <c r="I84" s="13" t="str">
        <f t="shared" si="7"/>
        <v/>
      </c>
      <c r="J84" s="13" t="str">
        <f t="shared" si="7"/>
        <v/>
      </c>
      <c r="K84" s="13" t="str">
        <f t="shared" si="7"/>
        <v/>
      </c>
      <c r="L84" s="13" t="str">
        <f t="shared" si="7"/>
        <v/>
      </c>
      <c r="M84" s="13" t="str">
        <f t="shared" si="7"/>
        <v/>
      </c>
      <c r="N84" s="13" t="str">
        <f t="shared" si="7"/>
        <v/>
      </c>
      <c r="O84" s="13" t="str">
        <f t="shared" si="7"/>
        <v/>
      </c>
      <c r="P84" s="13" t="str">
        <f t="shared" si="7"/>
        <v/>
      </c>
      <c r="Q84" s="13" t="str">
        <f t="shared" si="7"/>
        <v/>
      </c>
      <c r="R84" s="13" t="str">
        <f t="shared" si="7"/>
        <v/>
      </c>
      <c r="S84" s="13" t="str">
        <f t="shared" si="7"/>
        <v/>
      </c>
      <c r="T84" s="13" t="str">
        <f t="shared" si="7"/>
        <v/>
      </c>
      <c r="U84" s="13" t="str">
        <f t="shared" si="7"/>
        <v/>
      </c>
      <c r="V84" s="13" t="str">
        <f t="shared" si="7"/>
        <v/>
      </c>
      <c r="W84" s="13" t="str">
        <f t="shared" si="7"/>
        <v/>
      </c>
      <c r="X84" s="13" t="str">
        <f t="shared" si="7"/>
        <v/>
      </c>
      <c r="Y84" s="13" t="str">
        <f t="shared" si="7"/>
        <v/>
      </c>
      <c r="Z84" s="13" t="str">
        <f t="shared" si="7"/>
        <v/>
      </c>
      <c r="AA84" s="13" t="str">
        <f t="shared" si="7"/>
        <v/>
      </c>
      <c r="AB84" s="13" t="str">
        <f t="shared" si="7"/>
        <v/>
      </c>
      <c r="AC84" s="13" t="str">
        <f t="shared" si="7"/>
        <v/>
      </c>
      <c r="AD84" s="13" t="str">
        <f t="shared" si="7"/>
        <v/>
      </c>
      <c r="AE84" s="13" t="str">
        <f t="shared" si="7"/>
        <v/>
      </c>
      <c r="AF84" s="13" t="str">
        <f t="shared" si="7"/>
        <v/>
      </c>
      <c r="AG84" s="13" t="str">
        <f t="shared" si="7"/>
        <v/>
      </c>
      <c r="AH84" s="13" t="str">
        <f t="shared" si="7"/>
        <v/>
      </c>
      <c r="AI84" s="13" t="str">
        <f t="shared" si="7"/>
        <v/>
      </c>
      <c r="AJ84" s="13" t="str">
        <f t="shared" si="7"/>
        <v/>
      </c>
      <c r="AK84" s="13" t="str">
        <f t="shared" si="7"/>
        <v/>
      </c>
      <c r="AL84" s="13" t="str">
        <f t="shared" si="7"/>
        <v/>
      </c>
      <c r="AM84" s="13" t="str">
        <f t="shared" si="7"/>
        <v/>
      </c>
      <c r="AN84" s="13" t="str">
        <f t="shared" si="7"/>
        <v/>
      </c>
      <c r="AO84" s="13" t="str">
        <f t="shared" si="7"/>
        <v/>
      </c>
      <c r="AP84" s="13" t="str">
        <f t="shared" si="7"/>
        <v/>
      </c>
      <c r="AQ84" s="13" t="str">
        <f t="shared" si="7"/>
        <v/>
      </c>
      <c r="AR84" s="13" t="str">
        <f t="shared" si="7"/>
        <v/>
      </c>
      <c r="AS84" s="13" t="str">
        <f t="shared" si="7"/>
        <v/>
      </c>
      <c r="AT84" s="13" t="str">
        <f t="shared" si="7"/>
        <v/>
      </c>
      <c r="AU84" s="13" t="str">
        <f t="shared" si="7"/>
        <v/>
      </c>
      <c r="AV84" s="13" t="str">
        <f t="shared" si="7"/>
        <v/>
      </c>
      <c r="AW84" s="13" t="str">
        <f t="shared" si="7"/>
        <v/>
      </c>
      <c r="AX84" s="13" t="str">
        <f t="shared" si="7"/>
        <v/>
      </c>
      <c r="AY84" s="13" t="str">
        <f t="shared" si="7"/>
        <v/>
      </c>
      <c r="AZ84" s="13" t="str">
        <f t="shared" si="7"/>
        <v/>
      </c>
      <c r="BA84" s="13" t="str">
        <f t="shared" si="7"/>
        <v/>
      </c>
      <c r="BB84" s="13" t="str">
        <f t="shared" si="7"/>
        <v/>
      </c>
      <c r="BC84" s="13" t="str">
        <f t="shared" si="7"/>
        <v/>
      </c>
      <c r="BD84" s="13" t="str">
        <f t="shared" si="7"/>
        <v/>
      </c>
      <c r="BE84" s="13" t="str">
        <f t="shared" si="7"/>
        <v/>
      </c>
      <c r="BF84" s="13" t="str">
        <f t="shared" si="7"/>
        <v/>
      </c>
      <c r="BG84" s="13" t="str">
        <f t="shared" si="7"/>
        <v/>
      </c>
      <c r="BH84" s="13" t="str">
        <f t="shared" si="7"/>
        <v/>
      </c>
      <c r="BI84" s="13" t="str">
        <f t="shared" si="7"/>
        <v/>
      </c>
      <c r="BJ84" s="13" t="str">
        <f t="shared" si="7"/>
        <v/>
      </c>
      <c r="BK84" s="13" t="str">
        <f t="shared" si="7"/>
        <v/>
      </c>
      <c r="BL84" s="13" t="str">
        <f t="shared" si="7"/>
        <v/>
      </c>
      <c r="BM84" s="13" t="str">
        <f t="shared" si="7"/>
        <v/>
      </c>
      <c r="BN84" s="13" t="str">
        <f t="shared" si="7"/>
        <v/>
      </c>
      <c r="BO84" s="13" t="str">
        <f t="shared" si="7"/>
        <v/>
      </c>
      <c r="BP84" s="13" t="str">
        <f t="shared" si="7"/>
        <v/>
      </c>
      <c r="BQ84" s="13" t="str">
        <f t="shared" si="7"/>
        <v/>
      </c>
      <c r="BR84" s="13" t="str">
        <f t="shared" si="8"/>
        <v/>
      </c>
      <c r="BS84" s="13" t="str">
        <f t="shared" si="8"/>
        <v/>
      </c>
      <c r="BT84" s="13" t="str">
        <f t="shared" si="8"/>
        <v/>
      </c>
      <c r="BU84" s="13" t="str">
        <f t="shared" si="8"/>
        <v/>
      </c>
      <c r="BV84" s="13" t="str">
        <f t="shared" si="8"/>
        <v/>
      </c>
      <c r="BW84" s="13" t="str">
        <f t="shared" si="8"/>
        <v/>
      </c>
      <c r="BX84" s="13" t="str">
        <f t="shared" si="8"/>
        <v/>
      </c>
      <c r="BY84" s="13" t="str">
        <f t="shared" si="8"/>
        <v/>
      </c>
      <c r="BZ84" s="13" t="str">
        <f t="shared" si="8"/>
        <v/>
      </c>
      <c r="CA84" s="13" t="str">
        <f t="shared" si="8"/>
        <v/>
      </c>
      <c r="CB84" s="13" t="str">
        <f t="shared" si="8"/>
        <v/>
      </c>
      <c r="CC84" s="13" t="str">
        <f t="shared" si="8"/>
        <v/>
      </c>
    </row>
    <row r="85" spans="5:81" hidden="1" x14ac:dyDescent="0.35">
      <c r="E85" s="13" t="str">
        <f t="shared" si="9"/>
        <v/>
      </c>
      <c r="F85" s="13" t="str">
        <f t="shared" si="7"/>
        <v/>
      </c>
      <c r="G85" s="13" t="str">
        <f t="shared" si="7"/>
        <v/>
      </c>
      <c r="H85" s="13" t="str">
        <f t="shared" si="7"/>
        <v/>
      </c>
      <c r="I85" s="13" t="str">
        <f t="shared" si="7"/>
        <v/>
      </c>
      <c r="J85" s="13" t="str">
        <f t="shared" si="7"/>
        <v/>
      </c>
      <c r="K85" s="13" t="str">
        <f t="shared" si="7"/>
        <v/>
      </c>
      <c r="L85" s="13" t="str">
        <f t="shared" si="7"/>
        <v/>
      </c>
      <c r="M85" s="13" t="str">
        <f t="shared" si="7"/>
        <v/>
      </c>
      <c r="N85" s="13" t="str">
        <f t="shared" si="7"/>
        <v/>
      </c>
      <c r="O85" s="13" t="str">
        <f t="shared" si="7"/>
        <v/>
      </c>
      <c r="P85" s="13" t="str">
        <f t="shared" si="7"/>
        <v/>
      </c>
      <c r="Q85" s="13" t="str">
        <f t="shared" si="7"/>
        <v/>
      </c>
      <c r="R85" s="13" t="str">
        <f t="shared" si="7"/>
        <v/>
      </c>
      <c r="S85" s="13" t="str">
        <f t="shared" si="7"/>
        <v/>
      </c>
      <c r="T85" s="13" t="str">
        <f t="shared" si="7"/>
        <v/>
      </c>
      <c r="U85" s="13" t="str">
        <f t="shared" si="7"/>
        <v/>
      </c>
      <c r="V85" s="13" t="str">
        <f t="shared" si="7"/>
        <v/>
      </c>
      <c r="W85" s="13" t="str">
        <f t="shared" si="7"/>
        <v/>
      </c>
      <c r="X85" s="13" t="str">
        <f t="shared" si="7"/>
        <v/>
      </c>
      <c r="Y85" s="13" t="str">
        <f t="shared" si="7"/>
        <v/>
      </c>
      <c r="Z85" s="13" t="str">
        <f t="shared" si="7"/>
        <v/>
      </c>
      <c r="AA85" s="13" t="str">
        <f t="shared" si="7"/>
        <v/>
      </c>
      <c r="AB85" s="13" t="str">
        <f t="shared" si="7"/>
        <v/>
      </c>
      <c r="AC85" s="13" t="str">
        <f t="shared" si="7"/>
        <v/>
      </c>
      <c r="AD85" s="13" t="str">
        <f t="shared" si="7"/>
        <v/>
      </c>
      <c r="AE85" s="13" t="str">
        <f t="shared" si="7"/>
        <v/>
      </c>
      <c r="AF85" s="13" t="str">
        <f t="shared" si="7"/>
        <v/>
      </c>
      <c r="AG85" s="13" t="str">
        <f t="shared" si="7"/>
        <v/>
      </c>
      <c r="AH85" s="13" t="str">
        <f t="shared" si="7"/>
        <v/>
      </c>
      <c r="AI85" s="13" t="str">
        <f t="shared" si="7"/>
        <v/>
      </c>
      <c r="AJ85" s="13" t="str">
        <f t="shared" si="7"/>
        <v/>
      </c>
      <c r="AK85" s="13" t="str">
        <f t="shared" si="7"/>
        <v/>
      </c>
      <c r="AL85" s="13" t="str">
        <f t="shared" si="7"/>
        <v/>
      </c>
      <c r="AM85" s="13" t="str">
        <f t="shared" si="7"/>
        <v/>
      </c>
      <c r="AN85" s="13" t="str">
        <f t="shared" si="7"/>
        <v/>
      </c>
      <c r="AO85" s="13" t="str">
        <f t="shared" si="7"/>
        <v/>
      </c>
      <c r="AP85" s="13" t="str">
        <f t="shared" si="7"/>
        <v/>
      </c>
      <c r="AQ85" s="13" t="str">
        <f t="shared" si="7"/>
        <v/>
      </c>
      <c r="AR85" s="13" t="str">
        <f t="shared" si="7"/>
        <v/>
      </c>
      <c r="AS85" s="13" t="str">
        <f t="shared" si="7"/>
        <v/>
      </c>
      <c r="AT85" s="13" t="str">
        <f t="shared" si="7"/>
        <v/>
      </c>
      <c r="AU85" s="13" t="str">
        <f t="shared" si="7"/>
        <v/>
      </c>
      <c r="AV85" s="13" t="str">
        <f t="shared" si="7"/>
        <v/>
      </c>
      <c r="AW85" s="13" t="str">
        <f t="shared" si="7"/>
        <v/>
      </c>
      <c r="AX85" s="13" t="str">
        <f t="shared" si="7"/>
        <v/>
      </c>
      <c r="AY85" s="13" t="str">
        <f t="shared" si="7"/>
        <v/>
      </c>
      <c r="AZ85" s="13" t="str">
        <f t="shared" si="7"/>
        <v/>
      </c>
      <c r="BA85" s="13" t="str">
        <f t="shared" si="7"/>
        <v/>
      </c>
      <c r="BB85" s="13" t="str">
        <f t="shared" si="7"/>
        <v/>
      </c>
      <c r="BC85" s="13" t="str">
        <f t="shared" si="7"/>
        <v/>
      </c>
      <c r="BD85" s="13" t="str">
        <f t="shared" si="7"/>
        <v/>
      </c>
      <c r="BE85" s="13" t="str">
        <f t="shared" si="7"/>
        <v/>
      </c>
      <c r="BF85" s="13" t="str">
        <f t="shared" si="7"/>
        <v/>
      </c>
      <c r="BG85" s="13" t="str">
        <f t="shared" si="7"/>
        <v/>
      </c>
      <c r="BH85" s="13" t="str">
        <f t="shared" si="7"/>
        <v/>
      </c>
      <c r="BI85" s="13" t="str">
        <f t="shared" si="7"/>
        <v/>
      </c>
      <c r="BJ85" s="13" t="str">
        <f t="shared" si="7"/>
        <v/>
      </c>
      <c r="BK85" s="13" t="str">
        <f t="shared" si="7"/>
        <v/>
      </c>
      <c r="BL85" s="13" t="str">
        <f t="shared" si="7"/>
        <v/>
      </c>
      <c r="BM85" s="13" t="str">
        <f t="shared" si="7"/>
        <v/>
      </c>
      <c r="BN85" s="13" t="str">
        <f t="shared" si="7"/>
        <v/>
      </c>
      <c r="BO85" s="13" t="str">
        <f t="shared" si="7"/>
        <v/>
      </c>
      <c r="BP85" s="13" t="str">
        <f t="shared" si="7"/>
        <v/>
      </c>
      <c r="BQ85" s="13" t="str">
        <f t="shared" ref="BQ85" si="10">IF(BQ34&gt;0,IF(BQ34&lt;5,"secret",""),"")</f>
        <v/>
      </c>
      <c r="BR85" s="13" t="str">
        <f t="shared" si="8"/>
        <v/>
      </c>
      <c r="BS85" s="13" t="str">
        <f t="shared" si="8"/>
        <v/>
      </c>
      <c r="BT85" s="13" t="str">
        <f t="shared" si="8"/>
        <v/>
      </c>
      <c r="BU85" s="13" t="str">
        <f t="shared" si="8"/>
        <v/>
      </c>
      <c r="BV85" s="13" t="str">
        <f t="shared" si="8"/>
        <v/>
      </c>
      <c r="BW85" s="13" t="str">
        <f t="shared" si="8"/>
        <v/>
      </c>
      <c r="BX85" s="13" t="str">
        <f t="shared" si="8"/>
        <v/>
      </c>
      <c r="BY85" s="13" t="str">
        <f t="shared" si="8"/>
        <v/>
      </c>
      <c r="BZ85" s="13" t="str">
        <f t="shared" si="8"/>
        <v/>
      </c>
      <c r="CA85" s="13" t="str">
        <f t="shared" si="8"/>
        <v/>
      </c>
      <c r="CB85" s="13" t="str">
        <f t="shared" si="8"/>
        <v/>
      </c>
      <c r="CC85" s="13" t="str">
        <f t="shared" si="8"/>
        <v/>
      </c>
    </row>
    <row r="86" spans="5:81" hidden="1" x14ac:dyDescent="0.35">
      <c r="E86" s="13" t="str">
        <f t="shared" si="9"/>
        <v/>
      </c>
      <c r="F86" s="13" t="str">
        <f t="shared" si="9"/>
        <v/>
      </c>
      <c r="G86" s="13" t="str">
        <f t="shared" si="9"/>
        <v/>
      </c>
      <c r="H86" s="13" t="str">
        <f t="shared" si="9"/>
        <v/>
      </c>
      <c r="I86" s="13" t="str">
        <f t="shared" si="9"/>
        <v/>
      </c>
      <c r="J86" s="13" t="str">
        <f t="shared" si="9"/>
        <v/>
      </c>
      <c r="K86" s="13" t="str">
        <f t="shared" si="9"/>
        <v/>
      </c>
      <c r="L86" s="13" t="str">
        <f t="shared" si="9"/>
        <v/>
      </c>
      <c r="M86" s="13" t="str">
        <f t="shared" si="9"/>
        <v/>
      </c>
      <c r="N86" s="13" t="str">
        <f t="shared" si="9"/>
        <v/>
      </c>
      <c r="O86" s="13" t="str">
        <f t="shared" si="9"/>
        <v/>
      </c>
      <c r="P86" s="13" t="str">
        <f t="shared" si="9"/>
        <v/>
      </c>
      <c r="Q86" s="13" t="str">
        <f t="shared" si="9"/>
        <v/>
      </c>
      <c r="R86" s="13" t="str">
        <f t="shared" si="9"/>
        <v/>
      </c>
      <c r="S86" s="13" t="str">
        <f t="shared" si="9"/>
        <v/>
      </c>
      <c r="T86" s="13" t="str">
        <f t="shared" si="9"/>
        <v/>
      </c>
      <c r="U86" s="13" t="str">
        <f t="shared" ref="U86:BQ91" si="11">IF(U35&gt;0,IF(U35&lt;5,"secret",""),"")</f>
        <v/>
      </c>
      <c r="V86" s="13" t="str">
        <f t="shared" si="11"/>
        <v/>
      </c>
      <c r="W86" s="13" t="str">
        <f t="shared" si="11"/>
        <v/>
      </c>
      <c r="X86" s="13" t="str">
        <f t="shared" si="11"/>
        <v/>
      </c>
      <c r="Y86" s="13" t="str">
        <f t="shared" si="11"/>
        <v/>
      </c>
      <c r="Z86" s="13" t="str">
        <f t="shared" si="11"/>
        <v/>
      </c>
      <c r="AA86" s="13" t="str">
        <f t="shared" si="11"/>
        <v/>
      </c>
      <c r="AB86" s="13" t="str">
        <f t="shared" si="11"/>
        <v/>
      </c>
      <c r="AC86" s="13" t="str">
        <f t="shared" si="11"/>
        <v/>
      </c>
      <c r="AD86" s="13" t="str">
        <f t="shared" si="11"/>
        <v/>
      </c>
      <c r="AE86" s="13" t="str">
        <f t="shared" si="11"/>
        <v/>
      </c>
      <c r="AF86" s="13" t="str">
        <f t="shared" si="11"/>
        <v/>
      </c>
      <c r="AG86" s="13" t="str">
        <f t="shared" si="11"/>
        <v/>
      </c>
      <c r="AH86" s="13" t="str">
        <f t="shared" si="11"/>
        <v/>
      </c>
      <c r="AI86" s="13" t="str">
        <f t="shared" si="11"/>
        <v/>
      </c>
      <c r="AJ86" s="13" t="str">
        <f t="shared" si="11"/>
        <v/>
      </c>
      <c r="AK86" s="13" t="str">
        <f t="shared" si="11"/>
        <v/>
      </c>
      <c r="AL86" s="13" t="str">
        <f t="shared" si="11"/>
        <v/>
      </c>
      <c r="AM86" s="13" t="str">
        <f t="shared" si="11"/>
        <v/>
      </c>
      <c r="AN86" s="13" t="str">
        <f t="shared" si="11"/>
        <v/>
      </c>
      <c r="AO86" s="13" t="str">
        <f t="shared" si="11"/>
        <v/>
      </c>
      <c r="AP86" s="13" t="str">
        <f t="shared" si="11"/>
        <v/>
      </c>
      <c r="AQ86" s="13" t="str">
        <f t="shared" si="11"/>
        <v/>
      </c>
      <c r="AR86" s="13" t="str">
        <f t="shared" si="11"/>
        <v/>
      </c>
      <c r="AS86" s="13" t="str">
        <f t="shared" si="11"/>
        <v/>
      </c>
      <c r="AT86" s="13" t="str">
        <f t="shared" si="11"/>
        <v/>
      </c>
      <c r="AU86" s="13" t="str">
        <f t="shared" si="11"/>
        <v/>
      </c>
      <c r="AV86" s="13" t="str">
        <f t="shared" si="11"/>
        <v/>
      </c>
      <c r="AW86" s="13" t="str">
        <f t="shared" si="11"/>
        <v/>
      </c>
      <c r="AX86" s="13" t="str">
        <f t="shared" si="11"/>
        <v/>
      </c>
      <c r="AY86" s="13" t="str">
        <f t="shared" si="11"/>
        <v/>
      </c>
      <c r="AZ86" s="13" t="str">
        <f t="shared" si="11"/>
        <v/>
      </c>
      <c r="BA86" s="13" t="str">
        <f t="shared" si="11"/>
        <v/>
      </c>
      <c r="BB86" s="13" t="str">
        <f t="shared" si="11"/>
        <v/>
      </c>
      <c r="BC86" s="13" t="str">
        <f t="shared" si="11"/>
        <v/>
      </c>
      <c r="BD86" s="13" t="str">
        <f t="shared" si="11"/>
        <v/>
      </c>
      <c r="BE86" s="13" t="str">
        <f t="shared" si="11"/>
        <v/>
      </c>
      <c r="BF86" s="13" t="str">
        <f t="shared" si="11"/>
        <v/>
      </c>
      <c r="BG86" s="13" t="str">
        <f t="shared" si="11"/>
        <v/>
      </c>
      <c r="BH86" s="13" t="str">
        <f t="shared" si="11"/>
        <v/>
      </c>
      <c r="BI86" s="13" t="str">
        <f t="shared" si="11"/>
        <v/>
      </c>
      <c r="BJ86" s="13" t="str">
        <f t="shared" si="11"/>
        <v/>
      </c>
      <c r="BK86" s="13" t="str">
        <f t="shared" si="11"/>
        <v/>
      </c>
      <c r="BL86" s="13" t="str">
        <f t="shared" si="11"/>
        <v/>
      </c>
      <c r="BM86" s="13" t="str">
        <f t="shared" si="11"/>
        <v/>
      </c>
      <c r="BN86" s="13" t="str">
        <f t="shared" si="11"/>
        <v/>
      </c>
      <c r="BO86" s="13" t="str">
        <f t="shared" si="11"/>
        <v/>
      </c>
      <c r="BP86" s="13" t="str">
        <f t="shared" si="11"/>
        <v/>
      </c>
      <c r="BQ86" s="13" t="str">
        <f t="shared" si="11"/>
        <v/>
      </c>
      <c r="BR86" s="13" t="str">
        <f t="shared" si="8"/>
        <v/>
      </c>
      <c r="BS86" s="13" t="str">
        <f t="shared" si="8"/>
        <v/>
      </c>
      <c r="BT86" s="13" t="str">
        <f t="shared" si="8"/>
        <v/>
      </c>
      <c r="BU86" s="13" t="str">
        <f t="shared" si="8"/>
        <v/>
      </c>
      <c r="BV86" s="13" t="str">
        <f t="shared" si="8"/>
        <v/>
      </c>
      <c r="BW86" s="13" t="str">
        <f t="shared" si="8"/>
        <v/>
      </c>
      <c r="BX86" s="13" t="str">
        <f t="shared" si="8"/>
        <v/>
      </c>
      <c r="BY86" s="13" t="str">
        <f t="shared" si="8"/>
        <v/>
      </c>
      <c r="BZ86" s="13" t="str">
        <f t="shared" si="8"/>
        <v/>
      </c>
      <c r="CA86" s="13" t="str">
        <f t="shared" si="8"/>
        <v/>
      </c>
      <c r="CB86" s="13" t="str">
        <f t="shared" si="8"/>
        <v/>
      </c>
      <c r="CC86" s="13" t="str">
        <f t="shared" si="8"/>
        <v/>
      </c>
    </row>
    <row r="87" spans="5:81" hidden="1" x14ac:dyDescent="0.35">
      <c r="E87" s="13" t="str">
        <f t="shared" si="9"/>
        <v/>
      </c>
      <c r="F87" s="13" t="str">
        <f t="shared" si="9"/>
        <v/>
      </c>
      <c r="G87" s="13" t="str">
        <f t="shared" si="9"/>
        <v/>
      </c>
      <c r="H87" s="13" t="str">
        <f t="shared" si="9"/>
        <v/>
      </c>
      <c r="I87" s="13" t="str">
        <f t="shared" si="9"/>
        <v/>
      </c>
      <c r="J87" s="13" t="str">
        <f t="shared" si="9"/>
        <v/>
      </c>
      <c r="K87" s="13" t="str">
        <f t="shared" si="9"/>
        <v/>
      </c>
      <c r="L87" s="13" t="str">
        <f t="shared" si="9"/>
        <v/>
      </c>
      <c r="M87" s="13" t="str">
        <f t="shared" si="9"/>
        <v/>
      </c>
      <c r="N87" s="13" t="str">
        <f t="shared" si="9"/>
        <v/>
      </c>
      <c r="O87" s="13" t="str">
        <f t="shared" si="9"/>
        <v/>
      </c>
      <c r="P87" s="13" t="str">
        <f t="shared" si="9"/>
        <v/>
      </c>
      <c r="Q87" s="13" t="str">
        <f t="shared" si="9"/>
        <v/>
      </c>
      <c r="R87" s="13" t="str">
        <f t="shared" si="9"/>
        <v/>
      </c>
      <c r="S87" s="13" t="str">
        <f t="shared" si="9"/>
        <v/>
      </c>
      <c r="T87" s="13" t="str">
        <f t="shared" si="9"/>
        <v/>
      </c>
      <c r="U87" s="13" t="str">
        <f t="shared" si="11"/>
        <v/>
      </c>
      <c r="V87" s="13" t="str">
        <f t="shared" si="11"/>
        <v/>
      </c>
      <c r="W87" s="13" t="str">
        <f t="shared" si="11"/>
        <v/>
      </c>
      <c r="X87" s="13" t="str">
        <f t="shared" si="11"/>
        <v/>
      </c>
      <c r="Y87" s="13" t="str">
        <f t="shared" si="11"/>
        <v/>
      </c>
      <c r="Z87" s="13" t="str">
        <f t="shared" si="11"/>
        <v/>
      </c>
      <c r="AA87" s="13" t="str">
        <f t="shared" si="11"/>
        <v/>
      </c>
      <c r="AB87" s="13" t="str">
        <f t="shared" si="11"/>
        <v/>
      </c>
      <c r="AC87" s="13" t="str">
        <f t="shared" si="11"/>
        <v/>
      </c>
      <c r="AD87" s="13" t="str">
        <f t="shared" si="11"/>
        <v/>
      </c>
      <c r="AE87" s="13" t="str">
        <f t="shared" si="11"/>
        <v/>
      </c>
      <c r="AF87" s="13" t="str">
        <f t="shared" si="11"/>
        <v/>
      </c>
      <c r="AG87" s="13" t="str">
        <f t="shared" si="11"/>
        <v/>
      </c>
      <c r="AH87" s="13" t="str">
        <f t="shared" si="11"/>
        <v/>
      </c>
      <c r="AI87" s="13" t="str">
        <f t="shared" si="11"/>
        <v/>
      </c>
      <c r="AJ87" s="13" t="str">
        <f t="shared" si="11"/>
        <v/>
      </c>
      <c r="AK87" s="13" t="str">
        <f t="shared" si="11"/>
        <v/>
      </c>
      <c r="AL87" s="13" t="str">
        <f t="shared" si="11"/>
        <v/>
      </c>
      <c r="AM87" s="13" t="str">
        <f t="shared" si="11"/>
        <v/>
      </c>
      <c r="AN87" s="13" t="str">
        <f t="shared" si="11"/>
        <v/>
      </c>
      <c r="AO87" s="13" t="str">
        <f t="shared" si="11"/>
        <v/>
      </c>
      <c r="AP87" s="13" t="str">
        <f t="shared" si="11"/>
        <v/>
      </c>
      <c r="AQ87" s="13" t="str">
        <f t="shared" si="11"/>
        <v/>
      </c>
      <c r="AR87" s="13" t="str">
        <f t="shared" si="11"/>
        <v/>
      </c>
      <c r="AS87" s="13" t="str">
        <f t="shared" si="11"/>
        <v/>
      </c>
      <c r="AT87" s="13" t="str">
        <f t="shared" si="11"/>
        <v/>
      </c>
      <c r="AU87" s="13" t="str">
        <f t="shared" si="11"/>
        <v/>
      </c>
      <c r="AV87" s="13" t="str">
        <f t="shared" si="11"/>
        <v/>
      </c>
      <c r="AW87" s="13" t="str">
        <f t="shared" si="11"/>
        <v/>
      </c>
      <c r="AX87" s="13" t="str">
        <f t="shared" si="11"/>
        <v/>
      </c>
      <c r="AY87" s="13" t="str">
        <f t="shared" si="11"/>
        <v/>
      </c>
      <c r="AZ87" s="13" t="str">
        <f t="shared" si="11"/>
        <v/>
      </c>
      <c r="BA87" s="13" t="str">
        <f t="shared" si="11"/>
        <v/>
      </c>
      <c r="BB87" s="13" t="str">
        <f t="shared" si="11"/>
        <v/>
      </c>
      <c r="BC87" s="13" t="str">
        <f t="shared" si="11"/>
        <v/>
      </c>
      <c r="BD87" s="13" t="str">
        <f t="shared" si="11"/>
        <v/>
      </c>
      <c r="BE87" s="13" t="str">
        <f t="shared" si="11"/>
        <v/>
      </c>
      <c r="BF87" s="13" t="str">
        <f t="shared" si="11"/>
        <v/>
      </c>
      <c r="BG87" s="13" t="str">
        <f t="shared" si="11"/>
        <v/>
      </c>
      <c r="BH87" s="13" t="str">
        <f t="shared" si="11"/>
        <v/>
      </c>
      <c r="BI87" s="13" t="str">
        <f t="shared" si="11"/>
        <v/>
      </c>
      <c r="BJ87" s="13" t="str">
        <f t="shared" si="11"/>
        <v/>
      </c>
      <c r="BK87" s="13" t="str">
        <f t="shared" si="11"/>
        <v/>
      </c>
      <c r="BL87" s="13" t="str">
        <f t="shared" si="11"/>
        <v/>
      </c>
      <c r="BM87" s="13" t="str">
        <f t="shared" si="11"/>
        <v/>
      </c>
      <c r="BN87" s="13" t="str">
        <f t="shared" si="11"/>
        <v/>
      </c>
      <c r="BO87" s="13" t="str">
        <f t="shared" si="11"/>
        <v/>
      </c>
      <c r="BP87" s="13" t="str">
        <f t="shared" si="11"/>
        <v/>
      </c>
      <c r="BQ87" s="13" t="str">
        <f t="shared" si="11"/>
        <v/>
      </c>
      <c r="BR87" s="13" t="str">
        <f t="shared" si="8"/>
        <v/>
      </c>
      <c r="BS87" s="13" t="str">
        <f t="shared" si="8"/>
        <v/>
      </c>
      <c r="BT87" s="13" t="str">
        <f t="shared" si="8"/>
        <v/>
      </c>
      <c r="BU87" s="13" t="str">
        <f t="shared" si="8"/>
        <v/>
      </c>
      <c r="BV87" s="13" t="str">
        <f t="shared" si="8"/>
        <v/>
      </c>
      <c r="BW87" s="13" t="str">
        <f t="shared" si="8"/>
        <v/>
      </c>
      <c r="BX87" s="13" t="str">
        <f t="shared" si="8"/>
        <v/>
      </c>
      <c r="BY87" s="13" t="str">
        <f t="shared" si="8"/>
        <v/>
      </c>
      <c r="BZ87" s="13" t="str">
        <f t="shared" si="8"/>
        <v/>
      </c>
      <c r="CA87" s="13" t="str">
        <f t="shared" si="8"/>
        <v/>
      </c>
      <c r="CB87" s="13" t="str">
        <f t="shared" si="8"/>
        <v/>
      </c>
      <c r="CC87" s="13" t="str">
        <f t="shared" si="8"/>
        <v/>
      </c>
    </row>
    <row r="88" spans="5:81" hidden="1" x14ac:dyDescent="0.35">
      <c r="E88" s="13" t="str">
        <f t="shared" si="9"/>
        <v/>
      </c>
      <c r="F88" s="13" t="str">
        <f t="shared" si="9"/>
        <v/>
      </c>
      <c r="G88" s="13" t="str">
        <f t="shared" si="9"/>
        <v/>
      </c>
      <c r="H88" s="13" t="str">
        <f t="shared" si="9"/>
        <v/>
      </c>
      <c r="I88" s="13" t="str">
        <f t="shared" si="9"/>
        <v/>
      </c>
      <c r="J88" s="13" t="str">
        <f t="shared" si="9"/>
        <v/>
      </c>
      <c r="K88" s="13" t="str">
        <f t="shared" si="9"/>
        <v/>
      </c>
      <c r="L88" s="13" t="str">
        <f t="shared" si="9"/>
        <v/>
      </c>
      <c r="M88" s="13" t="str">
        <f t="shared" si="9"/>
        <v/>
      </c>
      <c r="N88" s="13" t="str">
        <f t="shared" si="9"/>
        <v/>
      </c>
      <c r="O88" s="13" t="str">
        <f t="shared" si="9"/>
        <v/>
      </c>
      <c r="P88" s="13" t="str">
        <f t="shared" si="9"/>
        <v/>
      </c>
      <c r="Q88" s="13" t="str">
        <f t="shared" si="9"/>
        <v/>
      </c>
      <c r="R88" s="13" t="str">
        <f t="shared" si="9"/>
        <v/>
      </c>
      <c r="S88" s="13" t="str">
        <f t="shared" si="9"/>
        <v/>
      </c>
      <c r="T88" s="13" t="str">
        <f t="shared" si="9"/>
        <v/>
      </c>
      <c r="U88" s="13" t="str">
        <f t="shared" si="11"/>
        <v/>
      </c>
      <c r="V88" s="13" t="str">
        <f t="shared" si="11"/>
        <v/>
      </c>
      <c r="W88" s="13" t="str">
        <f t="shared" si="11"/>
        <v/>
      </c>
      <c r="X88" s="13" t="str">
        <f t="shared" si="11"/>
        <v/>
      </c>
      <c r="Y88" s="13" t="str">
        <f t="shared" si="11"/>
        <v/>
      </c>
      <c r="Z88" s="13" t="str">
        <f t="shared" si="11"/>
        <v/>
      </c>
      <c r="AA88" s="13" t="str">
        <f t="shared" si="11"/>
        <v/>
      </c>
      <c r="AB88" s="13" t="str">
        <f t="shared" si="11"/>
        <v/>
      </c>
      <c r="AC88" s="13" t="str">
        <f t="shared" si="11"/>
        <v/>
      </c>
      <c r="AD88" s="13" t="str">
        <f t="shared" si="11"/>
        <v/>
      </c>
      <c r="AE88" s="13" t="str">
        <f t="shared" si="11"/>
        <v/>
      </c>
      <c r="AF88" s="13" t="str">
        <f t="shared" si="11"/>
        <v/>
      </c>
      <c r="AG88" s="13" t="str">
        <f t="shared" si="11"/>
        <v/>
      </c>
      <c r="AH88" s="13" t="str">
        <f t="shared" si="11"/>
        <v/>
      </c>
      <c r="AI88" s="13" t="str">
        <f t="shared" si="11"/>
        <v/>
      </c>
      <c r="AJ88" s="13" t="str">
        <f t="shared" si="11"/>
        <v/>
      </c>
      <c r="AK88" s="13" t="str">
        <f t="shared" si="11"/>
        <v/>
      </c>
      <c r="AL88" s="13" t="str">
        <f t="shared" si="11"/>
        <v/>
      </c>
      <c r="AM88" s="13" t="str">
        <f t="shared" si="11"/>
        <v/>
      </c>
      <c r="AN88" s="13" t="str">
        <f t="shared" si="11"/>
        <v/>
      </c>
      <c r="AO88" s="13" t="str">
        <f t="shared" si="11"/>
        <v/>
      </c>
      <c r="AP88" s="13" t="str">
        <f t="shared" si="11"/>
        <v/>
      </c>
      <c r="AQ88" s="13" t="str">
        <f t="shared" si="11"/>
        <v/>
      </c>
      <c r="AR88" s="13" t="str">
        <f t="shared" si="11"/>
        <v/>
      </c>
      <c r="AS88" s="13" t="str">
        <f t="shared" si="11"/>
        <v/>
      </c>
      <c r="AT88" s="13" t="str">
        <f t="shared" si="11"/>
        <v/>
      </c>
      <c r="AU88" s="13" t="str">
        <f t="shared" si="11"/>
        <v/>
      </c>
      <c r="AV88" s="13" t="str">
        <f t="shared" si="11"/>
        <v/>
      </c>
      <c r="AW88" s="13" t="str">
        <f t="shared" si="11"/>
        <v/>
      </c>
      <c r="AX88" s="13" t="str">
        <f t="shared" si="11"/>
        <v/>
      </c>
      <c r="AY88" s="13" t="str">
        <f t="shared" si="11"/>
        <v/>
      </c>
      <c r="AZ88" s="13" t="str">
        <f t="shared" si="11"/>
        <v/>
      </c>
      <c r="BA88" s="13" t="str">
        <f t="shared" si="11"/>
        <v/>
      </c>
      <c r="BB88" s="13" t="str">
        <f t="shared" si="11"/>
        <v/>
      </c>
      <c r="BC88" s="13" t="str">
        <f t="shared" si="11"/>
        <v/>
      </c>
      <c r="BD88" s="13" t="str">
        <f t="shared" si="11"/>
        <v/>
      </c>
      <c r="BE88" s="13" t="str">
        <f t="shared" si="11"/>
        <v/>
      </c>
      <c r="BF88" s="13" t="str">
        <f t="shared" si="11"/>
        <v/>
      </c>
      <c r="BG88" s="13" t="str">
        <f t="shared" si="11"/>
        <v/>
      </c>
      <c r="BH88" s="13" t="str">
        <f t="shared" si="11"/>
        <v/>
      </c>
      <c r="BI88" s="13" t="str">
        <f t="shared" si="11"/>
        <v/>
      </c>
      <c r="BJ88" s="13" t="str">
        <f t="shared" si="11"/>
        <v/>
      </c>
      <c r="BK88" s="13" t="str">
        <f t="shared" si="11"/>
        <v/>
      </c>
      <c r="BL88" s="13" t="str">
        <f t="shared" si="11"/>
        <v/>
      </c>
      <c r="BM88" s="13" t="str">
        <f t="shared" si="11"/>
        <v/>
      </c>
      <c r="BN88" s="13" t="str">
        <f t="shared" si="11"/>
        <v/>
      </c>
      <c r="BO88" s="13" t="str">
        <f t="shared" si="11"/>
        <v/>
      </c>
      <c r="BP88" s="13" t="str">
        <f t="shared" si="11"/>
        <v/>
      </c>
      <c r="BQ88" s="13" t="str">
        <f t="shared" si="11"/>
        <v/>
      </c>
      <c r="BR88" s="13" t="str">
        <f t="shared" si="8"/>
        <v/>
      </c>
      <c r="BS88" s="13" t="str">
        <f t="shared" si="8"/>
        <v/>
      </c>
      <c r="BT88" s="13" t="str">
        <f t="shared" si="8"/>
        <v/>
      </c>
      <c r="BU88" s="13" t="str">
        <f t="shared" si="8"/>
        <v/>
      </c>
      <c r="BV88" s="13" t="str">
        <f t="shared" si="8"/>
        <v/>
      </c>
      <c r="BW88" s="13" t="str">
        <f t="shared" si="8"/>
        <v/>
      </c>
      <c r="BX88" s="13" t="str">
        <f t="shared" si="8"/>
        <v/>
      </c>
      <c r="BY88" s="13" t="str">
        <f t="shared" si="8"/>
        <v/>
      </c>
      <c r="BZ88" s="13" t="str">
        <f t="shared" si="8"/>
        <v/>
      </c>
      <c r="CA88" s="13" t="str">
        <f t="shared" si="8"/>
        <v/>
      </c>
      <c r="CB88" s="13" t="str">
        <f t="shared" si="8"/>
        <v/>
      </c>
      <c r="CC88" s="13" t="str">
        <f t="shared" si="8"/>
        <v/>
      </c>
    </row>
    <row r="89" spans="5:81" hidden="1" x14ac:dyDescent="0.35">
      <c r="E89" s="13" t="str">
        <f t="shared" si="9"/>
        <v/>
      </c>
      <c r="F89" s="13" t="str">
        <f t="shared" si="9"/>
        <v/>
      </c>
      <c r="G89" s="13" t="str">
        <f t="shared" si="9"/>
        <v/>
      </c>
      <c r="H89" s="13" t="str">
        <f t="shared" si="9"/>
        <v/>
      </c>
      <c r="I89" s="13" t="str">
        <f t="shared" si="9"/>
        <v/>
      </c>
      <c r="J89" s="13" t="str">
        <f t="shared" si="9"/>
        <v/>
      </c>
      <c r="K89" s="13" t="str">
        <f t="shared" si="9"/>
        <v/>
      </c>
      <c r="L89" s="13" t="str">
        <f t="shared" si="9"/>
        <v/>
      </c>
      <c r="M89" s="13" t="str">
        <f t="shared" si="9"/>
        <v/>
      </c>
      <c r="N89" s="13" t="str">
        <f t="shared" si="9"/>
        <v/>
      </c>
      <c r="O89" s="13" t="str">
        <f t="shared" si="9"/>
        <v/>
      </c>
      <c r="P89" s="13" t="str">
        <f t="shared" si="9"/>
        <v/>
      </c>
      <c r="Q89" s="13" t="str">
        <f t="shared" si="9"/>
        <v/>
      </c>
      <c r="R89" s="13" t="str">
        <f t="shared" si="9"/>
        <v/>
      </c>
      <c r="S89" s="13" t="str">
        <f t="shared" si="9"/>
        <v/>
      </c>
      <c r="T89" s="13" t="str">
        <f t="shared" si="9"/>
        <v/>
      </c>
      <c r="U89" s="13" t="str">
        <f t="shared" si="11"/>
        <v/>
      </c>
      <c r="V89" s="13" t="str">
        <f t="shared" si="11"/>
        <v/>
      </c>
      <c r="W89" s="13" t="str">
        <f t="shared" si="11"/>
        <v/>
      </c>
      <c r="X89" s="13" t="str">
        <f t="shared" si="11"/>
        <v/>
      </c>
      <c r="Y89" s="13" t="str">
        <f t="shared" si="11"/>
        <v/>
      </c>
      <c r="Z89" s="13" t="str">
        <f t="shared" si="11"/>
        <v/>
      </c>
      <c r="AA89" s="13" t="str">
        <f t="shared" si="11"/>
        <v/>
      </c>
      <c r="AB89" s="13" t="str">
        <f t="shared" si="11"/>
        <v/>
      </c>
      <c r="AC89" s="13" t="str">
        <f t="shared" si="11"/>
        <v/>
      </c>
      <c r="AD89" s="13" t="str">
        <f t="shared" si="11"/>
        <v/>
      </c>
      <c r="AE89" s="13" t="str">
        <f t="shared" si="11"/>
        <v/>
      </c>
      <c r="AF89" s="13" t="str">
        <f t="shared" si="11"/>
        <v/>
      </c>
      <c r="AG89" s="13" t="str">
        <f t="shared" si="11"/>
        <v/>
      </c>
      <c r="AH89" s="13" t="str">
        <f t="shared" si="11"/>
        <v/>
      </c>
      <c r="AI89" s="13" t="str">
        <f t="shared" si="11"/>
        <v/>
      </c>
      <c r="AJ89" s="13" t="str">
        <f t="shared" si="11"/>
        <v/>
      </c>
      <c r="AK89" s="13" t="str">
        <f t="shared" si="11"/>
        <v/>
      </c>
      <c r="AL89" s="13" t="str">
        <f t="shared" si="11"/>
        <v/>
      </c>
      <c r="AM89" s="13" t="str">
        <f t="shared" si="11"/>
        <v/>
      </c>
      <c r="AN89" s="13" t="str">
        <f t="shared" si="11"/>
        <v/>
      </c>
      <c r="AO89" s="13" t="str">
        <f t="shared" si="11"/>
        <v/>
      </c>
      <c r="AP89" s="13" t="str">
        <f t="shared" si="11"/>
        <v/>
      </c>
      <c r="AQ89" s="13" t="str">
        <f t="shared" si="11"/>
        <v/>
      </c>
      <c r="AR89" s="13" t="str">
        <f t="shared" si="11"/>
        <v/>
      </c>
      <c r="AS89" s="13" t="str">
        <f t="shared" si="11"/>
        <v/>
      </c>
      <c r="AT89" s="13" t="str">
        <f t="shared" si="11"/>
        <v/>
      </c>
      <c r="AU89" s="13" t="str">
        <f t="shared" si="11"/>
        <v/>
      </c>
      <c r="AV89" s="13" t="str">
        <f t="shared" si="11"/>
        <v/>
      </c>
      <c r="AW89" s="13" t="str">
        <f t="shared" si="11"/>
        <v/>
      </c>
      <c r="AX89" s="13" t="str">
        <f t="shared" si="11"/>
        <v/>
      </c>
      <c r="AY89" s="13" t="str">
        <f t="shared" si="11"/>
        <v/>
      </c>
      <c r="AZ89" s="13" t="str">
        <f t="shared" si="11"/>
        <v/>
      </c>
      <c r="BA89" s="13" t="str">
        <f t="shared" si="11"/>
        <v/>
      </c>
      <c r="BB89" s="13" t="str">
        <f t="shared" si="11"/>
        <v/>
      </c>
      <c r="BC89" s="13" t="str">
        <f t="shared" si="11"/>
        <v/>
      </c>
      <c r="BD89" s="13" t="str">
        <f t="shared" si="11"/>
        <v/>
      </c>
      <c r="BE89" s="13" t="str">
        <f t="shared" si="11"/>
        <v/>
      </c>
      <c r="BF89" s="13" t="str">
        <f t="shared" si="11"/>
        <v/>
      </c>
      <c r="BG89" s="13" t="str">
        <f t="shared" si="11"/>
        <v/>
      </c>
      <c r="BH89" s="13" t="str">
        <f t="shared" si="11"/>
        <v/>
      </c>
      <c r="BI89" s="13" t="str">
        <f t="shared" si="11"/>
        <v/>
      </c>
      <c r="BJ89" s="13" t="str">
        <f t="shared" si="11"/>
        <v/>
      </c>
      <c r="BK89" s="13" t="str">
        <f t="shared" si="11"/>
        <v/>
      </c>
      <c r="BL89" s="13" t="str">
        <f t="shared" si="11"/>
        <v/>
      </c>
      <c r="BM89" s="13" t="str">
        <f t="shared" si="11"/>
        <v/>
      </c>
      <c r="BN89" s="13" t="str">
        <f t="shared" si="11"/>
        <v/>
      </c>
      <c r="BO89" s="13" t="str">
        <f t="shared" si="11"/>
        <v/>
      </c>
      <c r="BP89" s="13" t="str">
        <f t="shared" si="11"/>
        <v/>
      </c>
      <c r="BQ89" s="13" t="str">
        <f t="shared" si="11"/>
        <v/>
      </c>
      <c r="BR89" s="13" t="str">
        <f t="shared" si="8"/>
        <v/>
      </c>
      <c r="BS89" s="13" t="str">
        <f t="shared" si="8"/>
        <v/>
      </c>
      <c r="BT89" s="13" t="str">
        <f t="shared" si="8"/>
        <v/>
      </c>
      <c r="BU89" s="13" t="str">
        <f t="shared" si="8"/>
        <v/>
      </c>
      <c r="BV89" s="13" t="str">
        <f t="shared" si="8"/>
        <v/>
      </c>
      <c r="BW89" s="13" t="str">
        <f t="shared" si="8"/>
        <v/>
      </c>
      <c r="BX89" s="13" t="str">
        <f t="shared" si="8"/>
        <v/>
      </c>
      <c r="BY89" s="13" t="str">
        <f t="shared" si="8"/>
        <v/>
      </c>
      <c r="BZ89" s="13" t="str">
        <f t="shared" si="8"/>
        <v/>
      </c>
      <c r="CA89" s="13" t="str">
        <f t="shared" si="8"/>
        <v/>
      </c>
      <c r="CB89" s="13" t="str">
        <f t="shared" si="8"/>
        <v/>
      </c>
      <c r="CC89" s="13" t="str">
        <f t="shared" si="8"/>
        <v/>
      </c>
    </row>
    <row r="90" spans="5:81" hidden="1" x14ac:dyDescent="0.35">
      <c r="E90" s="13" t="str">
        <f t="shared" si="9"/>
        <v/>
      </c>
      <c r="F90" s="13" t="str">
        <f t="shared" si="9"/>
        <v/>
      </c>
      <c r="G90" s="13" t="str">
        <f t="shared" si="9"/>
        <v/>
      </c>
      <c r="H90" s="13" t="str">
        <f t="shared" si="9"/>
        <v/>
      </c>
      <c r="I90" s="13" t="str">
        <f t="shared" si="9"/>
        <v/>
      </c>
      <c r="J90" s="13" t="str">
        <f t="shared" si="9"/>
        <v/>
      </c>
      <c r="K90" s="13" t="str">
        <f t="shared" si="9"/>
        <v/>
      </c>
      <c r="L90" s="13" t="str">
        <f t="shared" si="9"/>
        <v/>
      </c>
      <c r="M90" s="13" t="str">
        <f t="shared" si="9"/>
        <v/>
      </c>
      <c r="N90" s="13" t="str">
        <f t="shared" si="9"/>
        <v/>
      </c>
      <c r="O90" s="13" t="str">
        <f t="shared" si="9"/>
        <v/>
      </c>
      <c r="P90" s="13" t="str">
        <f t="shared" si="9"/>
        <v/>
      </c>
      <c r="Q90" s="13" t="str">
        <f t="shared" si="9"/>
        <v/>
      </c>
      <c r="R90" s="13" t="str">
        <f t="shared" si="9"/>
        <v/>
      </c>
      <c r="S90" s="13" t="str">
        <f t="shared" si="9"/>
        <v/>
      </c>
      <c r="T90" s="13" t="str">
        <f t="shared" si="9"/>
        <v/>
      </c>
      <c r="U90" s="13" t="str">
        <f t="shared" si="11"/>
        <v/>
      </c>
      <c r="V90" s="13" t="str">
        <f t="shared" si="11"/>
        <v/>
      </c>
      <c r="W90" s="13" t="str">
        <f t="shared" si="11"/>
        <v/>
      </c>
      <c r="X90" s="13" t="str">
        <f t="shared" si="11"/>
        <v/>
      </c>
      <c r="Y90" s="13" t="str">
        <f t="shared" si="11"/>
        <v/>
      </c>
      <c r="Z90" s="13" t="str">
        <f t="shared" si="11"/>
        <v/>
      </c>
      <c r="AA90" s="13" t="str">
        <f t="shared" si="11"/>
        <v/>
      </c>
      <c r="AB90" s="13" t="str">
        <f t="shared" si="11"/>
        <v/>
      </c>
      <c r="AC90" s="13" t="str">
        <f t="shared" si="11"/>
        <v/>
      </c>
      <c r="AD90" s="13" t="str">
        <f t="shared" si="11"/>
        <v/>
      </c>
      <c r="AE90" s="13" t="str">
        <f t="shared" si="11"/>
        <v/>
      </c>
      <c r="AF90" s="13" t="str">
        <f t="shared" si="11"/>
        <v/>
      </c>
      <c r="AG90" s="13" t="str">
        <f t="shared" si="11"/>
        <v/>
      </c>
      <c r="AH90" s="13" t="str">
        <f t="shared" si="11"/>
        <v/>
      </c>
      <c r="AI90" s="13" t="str">
        <f t="shared" si="11"/>
        <v/>
      </c>
      <c r="AJ90" s="13" t="str">
        <f t="shared" si="11"/>
        <v/>
      </c>
      <c r="AK90" s="13" t="str">
        <f t="shared" si="11"/>
        <v/>
      </c>
      <c r="AL90" s="13" t="str">
        <f t="shared" si="11"/>
        <v/>
      </c>
      <c r="AM90" s="13" t="str">
        <f t="shared" si="11"/>
        <v/>
      </c>
      <c r="AN90" s="13" t="str">
        <f t="shared" si="11"/>
        <v/>
      </c>
      <c r="AO90" s="13" t="str">
        <f t="shared" si="11"/>
        <v/>
      </c>
      <c r="AP90" s="13" t="str">
        <f t="shared" si="11"/>
        <v/>
      </c>
      <c r="AQ90" s="13" t="str">
        <f t="shared" si="11"/>
        <v/>
      </c>
      <c r="AR90" s="13" t="str">
        <f t="shared" si="11"/>
        <v/>
      </c>
      <c r="AS90" s="13" t="str">
        <f t="shared" si="11"/>
        <v/>
      </c>
      <c r="AT90" s="13" t="str">
        <f t="shared" si="11"/>
        <v/>
      </c>
      <c r="AU90" s="13" t="str">
        <f t="shared" si="11"/>
        <v/>
      </c>
      <c r="AV90" s="13" t="str">
        <f t="shared" si="11"/>
        <v/>
      </c>
      <c r="AW90" s="13" t="str">
        <f t="shared" si="11"/>
        <v/>
      </c>
      <c r="AX90" s="13" t="str">
        <f t="shared" si="11"/>
        <v/>
      </c>
      <c r="AY90" s="13" t="str">
        <f t="shared" si="11"/>
        <v/>
      </c>
      <c r="AZ90" s="13" t="str">
        <f t="shared" si="11"/>
        <v/>
      </c>
      <c r="BA90" s="13" t="str">
        <f t="shared" si="11"/>
        <v/>
      </c>
      <c r="BB90" s="13" t="str">
        <f t="shared" si="11"/>
        <v/>
      </c>
      <c r="BC90" s="13" t="str">
        <f t="shared" si="11"/>
        <v/>
      </c>
      <c r="BD90" s="13" t="str">
        <f t="shared" si="11"/>
        <v/>
      </c>
      <c r="BE90" s="13" t="str">
        <f t="shared" si="11"/>
        <v/>
      </c>
      <c r="BF90" s="13" t="str">
        <f t="shared" si="11"/>
        <v/>
      </c>
      <c r="BG90" s="13" t="str">
        <f t="shared" si="11"/>
        <v/>
      </c>
      <c r="BH90" s="13" t="str">
        <f t="shared" si="11"/>
        <v/>
      </c>
      <c r="BI90" s="13" t="str">
        <f t="shared" si="11"/>
        <v/>
      </c>
      <c r="BJ90" s="13" t="str">
        <f t="shared" si="11"/>
        <v/>
      </c>
      <c r="BK90" s="13" t="str">
        <f t="shared" si="11"/>
        <v/>
      </c>
      <c r="BL90" s="13" t="str">
        <f t="shared" si="11"/>
        <v/>
      </c>
      <c r="BM90" s="13" t="str">
        <f t="shared" si="11"/>
        <v/>
      </c>
      <c r="BN90" s="13" t="str">
        <f t="shared" si="11"/>
        <v/>
      </c>
      <c r="BO90" s="13" t="str">
        <f t="shared" si="11"/>
        <v/>
      </c>
      <c r="BP90" s="13" t="str">
        <f t="shared" si="11"/>
        <v/>
      </c>
      <c r="BQ90" s="13" t="str">
        <f t="shared" si="11"/>
        <v/>
      </c>
      <c r="BR90" s="13" t="str">
        <f t="shared" si="8"/>
        <v/>
      </c>
      <c r="BS90" s="13" t="str">
        <f t="shared" si="8"/>
        <v/>
      </c>
      <c r="BT90" s="13" t="str">
        <f t="shared" si="8"/>
        <v/>
      </c>
      <c r="BU90" s="13" t="str">
        <f t="shared" si="8"/>
        <v/>
      </c>
      <c r="BV90" s="13" t="str">
        <f t="shared" si="8"/>
        <v/>
      </c>
      <c r="BW90" s="13" t="str">
        <f t="shared" si="8"/>
        <v/>
      </c>
      <c r="BX90" s="13" t="str">
        <f t="shared" si="8"/>
        <v/>
      </c>
      <c r="BY90" s="13" t="str">
        <f t="shared" si="8"/>
        <v/>
      </c>
      <c r="BZ90" s="13" t="str">
        <f t="shared" si="8"/>
        <v/>
      </c>
      <c r="CA90" s="13" t="str">
        <f t="shared" si="8"/>
        <v/>
      </c>
      <c r="CB90" s="13" t="str">
        <f t="shared" si="8"/>
        <v/>
      </c>
      <c r="CC90" s="13" t="str">
        <f t="shared" si="8"/>
        <v/>
      </c>
    </row>
    <row r="91" spans="5:81" hidden="1" x14ac:dyDescent="0.35">
      <c r="E91" s="13" t="str">
        <f t="shared" si="9"/>
        <v/>
      </c>
      <c r="F91" s="13" t="str">
        <f t="shared" si="9"/>
        <v/>
      </c>
      <c r="G91" s="13" t="str">
        <f t="shared" si="9"/>
        <v/>
      </c>
      <c r="H91" s="13" t="str">
        <f t="shared" si="9"/>
        <v/>
      </c>
      <c r="I91" s="13" t="str">
        <f t="shared" si="9"/>
        <v/>
      </c>
      <c r="J91" s="13" t="str">
        <f t="shared" si="9"/>
        <v/>
      </c>
      <c r="K91" s="13" t="str">
        <f t="shared" si="9"/>
        <v/>
      </c>
      <c r="L91" s="13" t="str">
        <f t="shared" si="9"/>
        <v/>
      </c>
      <c r="M91" s="13" t="str">
        <f t="shared" si="9"/>
        <v/>
      </c>
      <c r="N91" s="13" t="str">
        <f t="shared" si="9"/>
        <v/>
      </c>
      <c r="O91" s="13" t="str">
        <f t="shared" si="9"/>
        <v/>
      </c>
      <c r="P91" s="13" t="str">
        <f t="shared" si="9"/>
        <v/>
      </c>
      <c r="Q91" s="13" t="str">
        <f t="shared" si="9"/>
        <v/>
      </c>
      <c r="R91" s="13" t="str">
        <f t="shared" si="9"/>
        <v/>
      </c>
      <c r="S91" s="13" t="str">
        <f t="shared" si="9"/>
        <v/>
      </c>
      <c r="T91" s="13" t="str">
        <f t="shared" si="9"/>
        <v/>
      </c>
      <c r="U91" s="13" t="str">
        <f t="shared" si="11"/>
        <v/>
      </c>
      <c r="V91" s="13" t="str">
        <f t="shared" si="11"/>
        <v/>
      </c>
      <c r="W91" s="13" t="str">
        <f t="shared" si="11"/>
        <v/>
      </c>
      <c r="X91" s="13" t="str">
        <f t="shared" si="11"/>
        <v/>
      </c>
      <c r="Y91" s="13" t="str">
        <f t="shared" si="11"/>
        <v/>
      </c>
      <c r="Z91" s="13" t="str">
        <f t="shared" si="11"/>
        <v/>
      </c>
      <c r="AA91" s="13" t="str">
        <f t="shared" si="11"/>
        <v/>
      </c>
      <c r="AB91" s="13" t="str">
        <f t="shared" si="11"/>
        <v/>
      </c>
      <c r="AC91" s="13" t="str">
        <f t="shared" si="11"/>
        <v/>
      </c>
      <c r="AD91" s="13" t="str">
        <f t="shared" si="11"/>
        <v/>
      </c>
      <c r="AE91" s="13" t="str">
        <f t="shared" ref="AE91:BQ91" si="12">IF(AE40&gt;0,IF(AE40&lt;5,"secret",""),"")</f>
        <v/>
      </c>
      <c r="AF91" s="13" t="str">
        <f t="shared" si="12"/>
        <v/>
      </c>
      <c r="AG91" s="13" t="str">
        <f t="shared" si="12"/>
        <v/>
      </c>
      <c r="AH91" s="13" t="str">
        <f t="shared" si="12"/>
        <v/>
      </c>
      <c r="AI91" s="13" t="str">
        <f t="shared" si="12"/>
        <v/>
      </c>
      <c r="AJ91" s="13" t="str">
        <f t="shared" si="12"/>
        <v/>
      </c>
      <c r="AK91" s="13" t="str">
        <f t="shared" si="12"/>
        <v/>
      </c>
      <c r="AL91" s="13" t="str">
        <f t="shared" si="12"/>
        <v/>
      </c>
      <c r="AM91" s="13" t="str">
        <f t="shared" si="12"/>
        <v/>
      </c>
      <c r="AN91" s="13" t="str">
        <f t="shared" si="12"/>
        <v/>
      </c>
      <c r="AO91" s="13" t="str">
        <f t="shared" si="12"/>
        <v/>
      </c>
      <c r="AP91" s="13" t="str">
        <f t="shared" si="12"/>
        <v/>
      </c>
      <c r="AQ91" s="13" t="str">
        <f t="shared" si="12"/>
        <v/>
      </c>
      <c r="AR91" s="13" t="str">
        <f t="shared" si="12"/>
        <v/>
      </c>
      <c r="AS91" s="13" t="str">
        <f t="shared" si="12"/>
        <v/>
      </c>
      <c r="AT91" s="13" t="str">
        <f t="shared" si="12"/>
        <v/>
      </c>
      <c r="AU91" s="13" t="str">
        <f t="shared" si="12"/>
        <v/>
      </c>
      <c r="AV91" s="13" t="str">
        <f t="shared" si="12"/>
        <v/>
      </c>
      <c r="AW91" s="13" t="str">
        <f t="shared" si="12"/>
        <v/>
      </c>
      <c r="AX91" s="13" t="str">
        <f t="shared" si="12"/>
        <v/>
      </c>
      <c r="AY91" s="13" t="str">
        <f t="shared" si="12"/>
        <v/>
      </c>
      <c r="AZ91" s="13" t="str">
        <f t="shared" si="12"/>
        <v/>
      </c>
      <c r="BA91" s="13" t="str">
        <f t="shared" si="12"/>
        <v/>
      </c>
      <c r="BB91" s="13" t="str">
        <f t="shared" si="12"/>
        <v/>
      </c>
      <c r="BC91" s="13" t="str">
        <f t="shared" si="12"/>
        <v/>
      </c>
      <c r="BD91" s="13" t="str">
        <f t="shared" si="12"/>
        <v/>
      </c>
      <c r="BE91" s="13" t="str">
        <f t="shared" si="12"/>
        <v/>
      </c>
      <c r="BF91" s="13" t="str">
        <f t="shared" si="12"/>
        <v/>
      </c>
      <c r="BG91" s="13" t="str">
        <f t="shared" si="12"/>
        <v/>
      </c>
      <c r="BH91" s="13" t="str">
        <f t="shared" si="12"/>
        <v/>
      </c>
      <c r="BI91" s="13" t="str">
        <f t="shared" si="12"/>
        <v/>
      </c>
      <c r="BJ91" s="13" t="str">
        <f t="shared" si="12"/>
        <v/>
      </c>
      <c r="BK91" s="13" t="str">
        <f t="shared" si="12"/>
        <v/>
      </c>
      <c r="BL91" s="13" t="str">
        <f t="shared" si="12"/>
        <v/>
      </c>
      <c r="BM91" s="13" t="str">
        <f t="shared" si="12"/>
        <v/>
      </c>
      <c r="BN91" s="13" t="str">
        <f t="shared" si="12"/>
        <v/>
      </c>
      <c r="BO91" s="13" t="str">
        <f t="shared" si="12"/>
        <v/>
      </c>
      <c r="BP91" s="13" t="str">
        <f t="shared" si="12"/>
        <v/>
      </c>
      <c r="BQ91" s="13" t="str">
        <f t="shared" si="12"/>
        <v/>
      </c>
      <c r="BR91" s="13" t="str">
        <f t="shared" si="8"/>
        <v/>
      </c>
      <c r="BS91" s="13" t="str">
        <f t="shared" si="8"/>
        <v/>
      </c>
      <c r="BT91" s="13" t="str">
        <f t="shared" si="8"/>
        <v/>
      </c>
      <c r="BU91" s="13" t="str">
        <f t="shared" si="8"/>
        <v/>
      </c>
      <c r="BV91" s="13" t="str">
        <f t="shared" si="8"/>
        <v/>
      </c>
      <c r="BW91" s="13" t="str">
        <f t="shared" si="8"/>
        <v/>
      </c>
      <c r="BX91" s="13" t="str">
        <f t="shared" si="8"/>
        <v/>
      </c>
      <c r="BY91" s="13" t="str">
        <f t="shared" si="8"/>
        <v/>
      </c>
      <c r="BZ91" s="13" t="str">
        <f t="shared" si="8"/>
        <v/>
      </c>
      <c r="CA91" s="13" t="str">
        <f t="shared" si="8"/>
        <v/>
      </c>
      <c r="CB91" s="13" t="str">
        <f t="shared" si="8"/>
        <v/>
      </c>
      <c r="CC91" s="13" t="str">
        <f t="shared" si="8"/>
        <v/>
      </c>
    </row>
    <row r="92" spans="5:81" hidden="1" x14ac:dyDescent="0.35">
      <c r="E92" s="13" t="str">
        <f t="shared" si="9"/>
        <v/>
      </c>
      <c r="F92" s="13" t="str">
        <f t="shared" si="9"/>
        <v/>
      </c>
      <c r="G92" s="13" t="str">
        <f t="shared" si="9"/>
        <v/>
      </c>
      <c r="H92" s="13" t="str">
        <f t="shared" si="9"/>
        <v/>
      </c>
      <c r="I92" s="13" t="str">
        <f t="shared" si="9"/>
        <v/>
      </c>
      <c r="J92" s="13" t="str">
        <f t="shared" si="9"/>
        <v/>
      </c>
      <c r="K92" s="13" t="str">
        <f t="shared" si="9"/>
        <v/>
      </c>
      <c r="L92" s="13" t="str">
        <f t="shared" si="9"/>
        <v/>
      </c>
      <c r="M92" s="13" t="str">
        <f t="shared" si="9"/>
        <v/>
      </c>
      <c r="N92" s="13" t="str">
        <f t="shared" si="9"/>
        <v/>
      </c>
      <c r="O92" s="13" t="str">
        <f t="shared" si="9"/>
        <v/>
      </c>
      <c r="P92" s="13" t="str">
        <f t="shared" si="9"/>
        <v/>
      </c>
      <c r="Q92" s="13" t="str">
        <f t="shared" si="9"/>
        <v/>
      </c>
      <c r="R92" s="13" t="str">
        <f t="shared" si="9"/>
        <v/>
      </c>
      <c r="S92" s="13" t="str">
        <f t="shared" si="9"/>
        <v/>
      </c>
      <c r="T92" s="13" t="str">
        <f t="shared" si="9"/>
        <v/>
      </c>
      <c r="U92" s="13" t="str">
        <f t="shared" ref="U92:BQ97" si="13">IF(U41&gt;0,IF(U41&lt;5,"secret",""),"")</f>
        <v/>
      </c>
      <c r="V92" s="13" t="str">
        <f t="shared" si="13"/>
        <v/>
      </c>
      <c r="W92" s="13" t="str">
        <f t="shared" si="13"/>
        <v/>
      </c>
      <c r="X92" s="13" t="str">
        <f t="shared" si="13"/>
        <v/>
      </c>
      <c r="Y92" s="13" t="str">
        <f t="shared" si="13"/>
        <v/>
      </c>
      <c r="Z92" s="13" t="str">
        <f t="shared" si="13"/>
        <v/>
      </c>
      <c r="AA92" s="13" t="str">
        <f t="shared" si="13"/>
        <v/>
      </c>
      <c r="AB92" s="13" t="str">
        <f t="shared" si="13"/>
        <v/>
      </c>
      <c r="AC92" s="13" t="str">
        <f t="shared" si="13"/>
        <v/>
      </c>
      <c r="AD92" s="13" t="str">
        <f t="shared" si="13"/>
        <v/>
      </c>
      <c r="AE92" s="13" t="str">
        <f t="shared" si="13"/>
        <v/>
      </c>
      <c r="AF92" s="13" t="str">
        <f t="shared" si="13"/>
        <v/>
      </c>
      <c r="AG92" s="13" t="str">
        <f t="shared" si="13"/>
        <v/>
      </c>
      <c r="AH92" s="13" t="str">
        <f t="shared" si="13"/>
        <v/>
      </c>
      <c r="AI92" s="13" t="str">
        <f t="shared" si="13"/>
        <v/>
      </c>
      <c r="AJ92" s="13" t="str">
        <f t="shared" si="13"/>
        <v/>
      </c>
      <c r="AK92" s="13" t="str">
        <f t="shared" si="13"/>
        <v/>
      </c>
      <c r="AL92" s="13" t="str">
        <f t="shared" si="13"/>
        <v/>
      </c>
      <c r="AM92" s="13" t="str">
        <f t="shared" si="13"/>
        <v/>
      </c>
      <c r="AN92" s="13" t="str">
        <f t="shared" si="13"/>
        <v/>
      </c>
      <c r="AO92" s="13" t="str">
        <f t="shared" si="13"/>
        <v/>
      </c>
      <c r="AP92" s="13" t="str">
        <f t="shared" si="13"/>
        <v/>
      </c>
      <c r="AQ92" s="13" t="str">
        <f t="shared" si="13"/>
        <v/>
      </c>
      <c r="AR92" s="13" t="str">
        <f t="shared" si="13"/>
        <v/>
      </c>
      <c r="AS92" s="13" t="str">
        <f t="shared" si="13"/>
        <v/>
      </c>
      <c r="AT92" s="13" t="str">
        <f t="shared" si="13"/>
        <v/>
      </c>
      <c r="AU92" s="13" t="str">
        <f t="shared" si="13"/>
        <v/>
      </c>
      <c r="AV92" s="13" t="str">
        <f t="shared" si="13"/>
        <v/>
      </c>
      <c r="AW92" s="13" t="str">
        <f t="shared" si="13"/>
        <v/>
      </c>
      <c r="AX92" s="13" t="str">
        <f t="shared" si="13"/>
        <v/>
      </c>
      <c r="AY92" s="13" t="str">
        <f t="shared" si="13"/>
        <v/>
      </c>
      <c r="AZ92" s="13" t="str">
        <f t="shared" si="13"/>
        <v/>
      </c>
      <c r="BA92" s="13" t="str">
        <f t="shared" si="13"/>
        <v/>
      </c>
      <c r="BB92" s="13" t="str">
        <f t="shared" si="13"/>
        <v/>
      </c>
      <c r="BC92" s="13" t="str">
        <f t="shared" si="13"/>
        <v/>
      </c>
      <c r="BD92" s="13" t="str">
        <f t="shared" si="13"/>
        <v/>
      </c>
      <c r="BE92" s="13" t="str">
        <f t="shared" si="13"/>
        <v/>
      </c>
      <c r="BF92" s="13" t="str">
        <f t="shared" si="13"/>
        <v/>
      </c>
      <c r="BG92" s="13" t="str">
        <f t="shared" si="13"/>
        <v/>
      </c>
      <c r="BH92" s="13" t="str">
        <f t="shared" si="13"/>
        <v/>
      </c>
      <c r="BI92" s="13" t="str">
        <f t="shared" si="13"/>
        <v/>
      </c>
      <c r="BJ92" s="13" t="str">
        <f t="shared" si="13"/>
        <v/>
      </c>
      <c r="BK92" s="13" t="str">
        <f t="shared" si="13"/>
        <v/>
      </c>
      <c r="BL92" s="13" t="str">
        <f t="shared" si="13"/>
        <v/>
      </c>
      <c r="BM92" s="13" t="str">
        <f t="shared" si="13"/>
        <v/>
      </c>
      <c r="BN92" s="13" t="str">
        <f t="shared" si="13"/>
        <v/>
      </c>
      <c r="BO92" s="13" t="str">
        <f t="shared" si="13"/>
        <v/>
      </c>
      <c r="BP92" s="13" t="str">
        <f t="shared" si="13"/>
        <v/>
      </c>
      <c r="BQ92" s="13" t="str">
        <f t="shared" si="13"/>
        <v/>
      </c>
      <c r="BR92" s="13" t="str">
        <f t="shared" si="8"/>
        <v/>
      </c>
      <c r="BS92" s="13" t="str">
        <f t="shared" si="8"/>
        <v/>
      </c>
      <c r="BT92" s="13" t="str">
        <f t="shared" si="8"/>
        <v/>
      </c>
      <c r="BU92" s="13" t="str">
        <f t="shared" si="8"/>
        <v/>
      </c>
      <c r="BV92" s="13" t="str">
        <f t="shared" si="8"/>
        <v/>
      </c>
      <c r="BW92" s="13" t="str">
        <f t="shared" si="8"/>
        <v/>
      </c>
      <c r="BX92" s="13" t="str">
        <f t="shared" si="8"/>
        <v/>
      </c>
      <c r="BY92" s="13" t="str">
        <f t="shared" si="8"/>
        <v/>
      </c>
      <c r="BZ92" s="13" t="str">
        <f t="shared" si="8"/>
        <v/>
      </c>
      <c r="CA92" s="13" t="str">
        <f t="shared" si="8"/>
        <v/>
      </c>
      <c r="CB92" s="13" t="str">
        <f t="shared" si="8"/>
        <v/>
      </c>
      <c r="CC92" s="13" t="str">
        <f t="shared" si="8"/>
        <v/>
      </c>
    </row>
    <row r="93" spans="5:81" hidden="1" x14ac:dyDescent="0.35">
      <c r="E93" s="13" t="str">
        <f t="shared" si="9"/>
        <v/>
      </c>
      <c r="F93" s="13" t="str">
        <f t="shared" si="9"/>
        <v/>
      </c>
      <c r="G93" s="13" t="str">
        <f t="shared" si="9"/>
        <v/>
      </c>
      <c r="H93" s="13" t="str">
        <f t="shared" si="9"/>
        <v/>
      </c>
      <c r="I93" s="13" t="str">
        <f t="shared" si="9"/>
        <v/>
      </c>
      <c r="J93" s="13" t="str">
        <f t="shared" si="9"/>
        <v/>
      </c>
      <c r="K93" s="13" t="str">
        <f t="shared" si="9"/>
        <v/>
      </c>
      <c r="L93" s="13" t="str">
        <f t="shared" si="9"/>
        <v/>
      </c>
      <c r="M93" s="13" t="str">
        <f t="shared" si="9"/>
        <v/>
      </c>
      <c r="N93" s="13" t="str">
        <f t="shared" si="9"/>
        <v/>
      </c>
      <c r="O93" s="13" t="str">
        <f t="shared" si="9"/>
        <v/>
      </c>
      <c r="P93" s="13" t="str">
        <f t="shared" si="9"/>
        <v/>
      </c>
      <c r="Q93" s="13" t="str">
        <f t="shared" si="9"/>
        <v/>
      </c>
      <c r="R93" s="13" t="str">
        <f t="shared" si="9"/>
        <v/>
      </c>
      <c r="S93" s="13" t="str">
        <f t="shared" si="9"/>
        <v/>
      </c>
      <c r="T93" s="13" t="str">
        <f t="shared" si="9"/>
        <v/>
      </c>
      <c r="U93" s="13" t="str">
        <f t="shared" si="13"/>
        <v/>
      </c>
      <c r="V93" s="13" t="str">
        <f t="shared" si="13"/>
        <v/>
      </c>
      <c r="W93" s="13" t="str">
        <f t="shared" si="13"/>
        <v/>
      </c>
      <c r="X93" s="13" t="str">
        <f t="shared" si="13"/>
        <v/>
      </c>
      <c r="Y93" s="13" t="str">
        <f t="shared" si="13"/>
        <v/>
      </c>
      <c r="Z93" s="13" t="str">
        <f t="shared" si="13"/>
        <v/>
      </c>
      <c r="AA93" s="13" t="str">
        <f t="shared" si="13"/>
        <v/>
      </c>
      <c r="AB93" s="13" t="str">
        <f t="shared" si="13"/>
        <v/>
      </c>
      <c r="AC93" s="13" t="str">
        <f t="shared" si="13"/>
        <v/>
      </c>
      <c r="AD93" s="13" t="str">
        <f t="shared" si="13"/>
        <v/>
      </c>
      <c r="AE93" s="13" t="str">
        <f t="shared" si="13"/>
        <v/>
      </c>
      <c r="AF93" s="13" t="str">
        <f t="shared" si="13"/>
        <v/>
      </c>
      <c r="AG93" s="13" t="str">
        <f t="shared" si="13"/>
        <v/>
      </c>
      <c r="AH93" s="13" t="str">
        <f t="shared" si="13"/>
        <v/>
      </c>
      <c r="AI93" s="13" t="str">
        <f t="shared" si="13"/>
        <v/>
      </c>
      <c r="AJ93" s="13" t="str">
        <f t="shared" si="13"/>
        <v/>
      </c>
      <c r="AK93" s="13" t="str">
        <f t="shared" si="13"/>
        <v/>
      </c>
      <c r="AL93" s="13" t="str">
        <f t="shared" si="13"/>
        <v/>
      </c>
      <c r="AM93" s="13" t="str">
        <f t="shared" si="13"/>
        <v/>
      </c>
      <c r="AN93" s="13" t="str">
        <f t="shared" si="13"/>
        <v/>
      </c>
      <c r="AO93" s="13" t="str">
        <f t="shared" si="13"/>
        <v/>
      </c>
      <c r="AP93" s="13" t="str">
        <f t="shared" si="13"/>
        <v/>
      </c>
      <c r="AQ93" s="13" t="str">
        <f t="shared" si="13"/>
        <v/>
      </c>
      <c r="AR93" s="13" t="str">
        <f t="shared" si="13"/>
        <v/>
      </c>
      <c r="AS93" s="13" t="str">
        <f t="shared" si="13"/>
        <v/>
      </c>
      <c r="AT93" s="13" t="str">
        <f t="shared" si="13"/>
        <v/>
      </c>
      <c r="AU93" s="13" t="str">
        <f t="shared" si="13"/>
        <v/>
      </c>
      <c r="AV93" s="13" t="str">
        <f t="shared" si="13"/>
        <v/>
      </c>
      <c r="AW93" s="13" t="str">
        <f t="shared" si="13"/>
        <v/>
      </c>
      <c r="AX93" s="13" t="str">
        <f t="shared" si="13"/>
        <v/>
      </c>
      <c r="AY93" s="13" t="str">
        <f t="shared" si="13"/>
        <v/>
      </c>
      <c r="AZ93" s="13" t="str">
        <f t="shared" si="13"/>
        <v/>
      </c>
      <c r="BA93" s="13" t="str">
        <f t="shared" si="13"/>
        <v/>
      </c>
      <c r="BB93" s="13" t="str">
        <f t="shared" si="13"/>
        <v/>
      </c>
      <c r="BC93" s="13" t="str">
        <f t="shared" si="13"/>
        <v/>
      </c>
      <c r="BD93" s="13" t="str">
        <f t="shared" si="13"/>
        <v/>
      </c>
      <c r="BE93" s="13" t="str">
        <f t="shared" si="13"/>
        <v/>
      </c>
      <c r="BF93" s="13" t="str">
        <f t="shared" si="13"/>
        <v/>
      </c>
      <c r="BG93" s="13" t="str">
        <f t="shared" si="13"/>
        <v/>
      </c>
      <c r="BH93" s="13" t="str">
        <f t="shared" si="13"/>
        <v/>
      </c>
      <c r="BI93" s="13" t="str">
        <f t="shared" si="13"/>
        <v/>
      </c>
      <c r="BJ93" s="13" t="str">
        <f t="shared" si="13"/>
        <v/>
      </c>
      <c r="BK93" s="13" t="str">
        <f t="shared" si="13"/>
        <v/>
      </c>
      <c r="BL93" s="13" t="str">
        <f t="shared" si="13"/>
        <v/>
      </c>
      <c r="BM93" s="13" t="str">
        <f t="shared" si="13"/>
        <v/>
      </c>
      <c r="BN93" s="13" t="str">
        <f t="shared" si="13"/>
        <v/>
      </c>
      <c r="BO93" s="13" t="str">
        <f t="shared" si="13"/>
        <v/>
      </c>
      <c r="BP93" s="13" t="str">
        <f t="shared" si="13"/>
        <v/>
      </c>
      <c r="BQ93" s="13" t="str">
        <f t="shared" si="13"/>
        <v/>
      </c>
      <c r="BR93" s="13" t="str">
        <f t="shared" si="8"/>
        <v/>
      </c>
      <c r="BS93" s="13" t="str">
        <f t="shared" si="8"/>
        <v/>
      </c>
      <c r="BT93" s="13" t="str">
        <f t="shared" si="8"/>
        <v/>
      </c>
      <c r="BU93" s="13" t="str">
        <f t="shared" si="8"/>
        <v/>
      </c>
      <c r="BV93" s="13" t="str">
        <f t="shared" si="8"/>
        <v/>
      </c>
      <c r="BW93" s="13" t="str">
        <f t="shared" si="8"/>
        <v/>
      </c>
      <c r="BX93" s="13" t="str">
        <f t="shared" si="8"/>
        <v/>
      </c>
      <c r="BY93" s="13" t="str">
        <f t="shared" si="8"/>
        <v/>
      </c>
      <c r="BZ93" s="13" t="str">
        <f t="shared" si="8"/>
        <v/>
      </c>
      <c r="CA93" s="13" t="str">
        <f t="shared" si="8"/>
        <v/>
      </c>
      <c r="CB93" s="13" t="str">
        <f t="shared" si="8"/>
        <v/>
      </c>
      <c r="CC93" s="13" t="str">
        <f t="shared" si="8"/>
        <v/>
      </c>
    </row>
    <row r="94" spans="5:81" hidden="1" x14ac:dyDescent="0.35">
      <c r="E94" s="13" t="str">
        <f t="shared" si="9"/>
        <v/>
      </c>
      <c r="F94" s="13" t="str">
        <f t="shared" si="9"/>
        <v/>
      </c>
      <c r="G94" s="13" t="str">
        <f t="shared" si="9"/>
        <v/>
      </c>
      <c r="H94" s="13" t="str">
        <f t="shared" si="9"/>
        <v/>
      </c>
      <c r="I94" s="13" t="str">
        <f t="shared" si="9"/>
        <v/>
      </c>
      <c r="J94" s="13" t="str">
        <f t="shared" si="9"/>
        <v/>
      </c>
      <c r="K94" s="13" t="str">
        <f t="shared" si="9"/>
        <v/>
      </c>
      <c r="L94" s="13" t="str">
        <f t="shared" si="9"/>
        <v/>
      </c>
      <c r="M94" s="13" t="str">
        <f t="shared" si="9"/>
        <v/>
      </c>
      <c r="N94" s="13" t="str">
        <f t="shared" si="9"/>
        <v/>
      </c>
      <c r="O94" s="13" t="str">
        <f t="shared" si="9"/>
        <v/>
      </c>
      <c r="P94" s="13" t="str">
        <f t="shared" si="9"/>
        <v/>
      </c>
      <c r="Q94" s="13" t="str">
        <f t="shared" si="9"/>
        <v/>
      </c>
      <c r="R94" s="13" t="str">
        <f t="shared" si="9"/>
        <v/>
      </c>
      <c r="S94" s="13" t="str">
        <f t="shared" si="9"/>
        <v/>
      </c>
      <c r="T94" s="13" t="str">
        <f t="shared" si="9"/>
        <v/>
      </c>
      <c r="U94" s="13" t="str">
        <f t="shared" si="13"/>
        <v/>
      </c>
      <c r="V94" s="13" t="str">
        <f t="shared" si="13"/>
        <v/>
      </c>
      <c r="W94" s="13" t="str">
        <f t="shared" si="13"/>
        <v/>
      </c>
      <c r="X94" s="13" t="str">
        <f t="shared" si="13"/>
        <v/>
      </c>
      <c r="Y94" s="13" t="str">
        <f t="shared" si="13"/>
        <v/>
      </c>
      <c r="Z94" s="13" t="str">
        <f t="shared" si="13"/>
        <v/>
      </c>
      <c r="AA94" s="13" t="str">
        <f t="shared" si="13"/>
        <v/>
      </c>
      <c r="AB94" s="13" t="str">
        <f t="shared" si="13"/>
        <v/>
      </c>
      <c r="AC94" s="13" t="str">
        <f t="shared" si="13"/>
        <v/>
      </c>
      <c r="AD94" s="13" t="str">
        <f t="shared" si="13"/>
        <v/>
      </c>
      <c r="AE94" s="13" t="str">
        <f t="shared" si="13"/>
        <v/>
      </c>
      <c r="AF94" s="13" t="str">
        <f t="shared" si="13"/>
        <v/>
      </c>
      <c r="AG94" s="13" t="str">
        <f t="shared" si="13"/>
        <v/>
      </c>
      <c r="AH94" s="13" t="str">
        <f t="shared" si="13"/>
        <v/>
      </c>
      <c r="AI94" s="13" t="str">
        <f t="shared" si="13"/>
        <v/>
      </c>
      <c r="AJ94" s="13" t="str">
        <f t="shared" si="13"/>
        <v/>
      </c>
      <c r="AK94" s="13" t="str">
        <f t="shared" si="13"/>
        <v/>
      </c>
      <c r="AL94" s="13" t="str">
        <f t="shared" si="13"/>
        <v/>
      </c>
      <c r="AM94" s="13" t="str">
        <f t="shared" si="13"/>
        <v/>
      </c>
      <c r="AN94" s="13" t="str">
        <f t="shared" si="13"/>
        <v/>
      </c>
      <c r="AO94" s="13" t="str">
        <f t="shared" si="13"/>
        <v/>
      </c>
      <c r="AP94" s="13" t="str">
        <f t="shared" si="13"/>
        <v/>
      </c>
      <c r="AQ94" s="13" t="str">
        <f t="shared" si="13"/>
        <v/>
      </c>
      <c r="AR94" s="13" t="str">
        <f t="shared" si="13"/>
        <v/>
      </c>
      <c r="AS94" s="13" t="str">
        <f t="shared" si="13"/>
        <v/>
      </c>
      <c r="AT94" s="13" t="str">
        <f t="shared" si="13"/>
        <v/>
      </c>
      <c r="AU94" s="13" t="str">
        <f t="shared" si="13"/>
        <v/>
      </c>
      <c r="AV94" s="13" t="str">
        <f t="shared" si="13"/>
        <v/>
      </c>
      <c r="AW94" s="13" t="str">
        <f t="shared" si="13"/>
        <v/>
      </c>
      <c r="AX94" s="13" t="str">
        <f t="shared" si="13"/>
        <v/>
      </c>
      <c r="AY94" s="13" t="str">
        <f t="shared" si="13"/>
        <v/>
      </c>
      <c r="AZ94" s="13" t="str">
        <f t="shared" si="13"/>
        <v/>
      </c>
      <c r="BA94" s="13" t="str">
        <f t="shared" si="13"/>
        <v/>
      </c>
      <c r="BB94" s="13" t="str">
        <f t="shared" si="13"/>
        <v/>
      </c>
      <c r="BC94" s="13" t="str">
        <f t="shared" si="13"/>
        <v/>
      </c>
      <c r="BD94" s="13" t="str">
        <f t="shared" si="13"/>
        <v/>
      </c>
      <c r="BE94" s="13" t="str">
        <f t="shared" si="13"/>
        <v/>
      </c>
      <c r="BF94" s="13" t="str">
        <f t="shared" si="13"/>
        <v/>
      </c>
      <c r="BG94" s="13" t="str">
        <f t="shared" si="13"/>
        <v/>
      </c>
      <c r="BH94" s="13" t="str">
        <f t="shared" si="13"/>
        <v/>
      </c>
      <c r="BI94" s="13" t="str">
        <f t="shared" si="13"/>
        <v/>
      </c>
      <c r="BJ94" s="13" t="str">
        <f t="shared" si="13"/>
        <v/>
      </c>
      <c r="BK94" s="13" t="str">
        <f t="shared" si="13"/>
        <v/>
      </c>
      <c r="BL94" s="13" t="str">
        <f t="shared" si="13"/>
        <v/>
      </c>
      <c r="BM94" s="13" t="str">
        <f t="shared" si="13"/>
        <v/>
      </c>
      <c r="BN94" s="13" t="str">
        <f t="shared" si="13"/>
        <v/>
      </c>
      <c r="BO94" s="13" t="str">
        <f t="shared" si="13"/>
        <v/>
      </c>
      <c r="BP94" s="13" t="str">
        <f t="shared" si="13"/>
        <v/>
      </c>
      <c r="BQ94" s="13" t="str">
        <f t="shared" si="13"/>
        <v/>
      </c>
      <c r="BR94" s="13" t="str">
        <f t="shared" si="8"/>
        <v/>
      </c>
      <c r="BS94" s="13" t="str">
        <f t="shared" si="8"/>
        <v/>
      </c>
      <c r="BT94" s="13" t="str">
        <f t="shared" si="8"/>
        <v/>
      </c>
      <c r="BU94" s="13" t="str">
        <f t="shared" si="8"/>
        <v/>
      </c>
      <c r="BV94" s="13" t="str">
        <f t="shared" si="8"/>
        <v/>
      </c>
      <c r="BW94" s="13" t="str">
        <f t="shared" si="8"/>
        <v/>
      </c>
      <c r="BX94" s="13" t="str">
        <f t="shared" si="8"/>
        <v/>
      </c>
      <c r="BY94" s="13" t="str">
        <f t="shared" si="8"/>
        <v/>
      </c>
      <c r="BZ94" s="13" t="str">
        <f t="shared" si="8"/>
        <v/>
      </c>
      <c r="CA94" s="13" t="str">
        <f t="shared" si="8"/>
        <v/>
      </c>
      <c r="CB94" s="13" t="str">
        <f t="shared" si="8"/>
        <v/>
      </c>
      <c r="CC94" s="13" t="str">
        <f t="shared" si="8"/>
        <v/>
      </c>
    </row>
    <row r="95" spans="5:81" hidden="1" x14ac:dyDescent="0.35">
      <c r="E95" s="13" t="str">
        <f>IF(E44&gt;0,IF(E44&lt;5,"secret",""),"")</f>
        <v/>
      </c>
      <c r="F95" s="13" t="str">
        <f t="shared" si="9"/>
        <v/>
      </c>
      <c r="G95" s="13" t="str">
        <f t="shared" si="9"/>
        <v/>
      </c>
      <c r="H95" s="13" t="str">
        <f t="shared" si="9"/>
        <v/>
      </c>
      <c r="I95" s="13" t="str">
        <f t="shared" si="9"/>
        <v/>
      </c>
      <c r="J95" s="13" t="str">
        <f t="shared" si="9"/>
        <v/>
      </c>
      <c r="K95" s="13" t="str">
        <f t="shared" si="9"/>
        <v/>
      </c>
      <c r="L95" s="13" t="str">
        <f t="shared" si="9"/>
        <v/>
      </c>
      <c r="M95" s="13" t="str">
        <f t="shared" si="9"/>
        <v/>
      </c>
      <c r="N95" s="13" t="str">
        <f t="shared" si="9"/>
        <v/>
      </c>
      <c r="O95" s="13" t="str">
        <f t="shared" si="9"/>
        <v/>
      </c>
      <c r="P95" s="13" t="str">
        <f t="shared" si="9"/>
        <v/>
      </c>
      <c r="Q95" s="13" t="str">
        <f t="shared" si="9"/>
        <v/>
      </c>
      <c r="R95" s="13" t="str">
        <f t="shared" si="9"/>
        <v/>
      </c>
      <c r="S95" s="13" t="str">
        <f t="shared" si="9"/>
        <v/>
      </c>
      <c r="T95" s="13" t="str">
        <f t="shared" si="9"/>
        <v/>
      </c>
      <c r="U95" s="13" t="str">
        <f t="shared" si="13"/>
        <v/>
      </c>
      <c r="V95" s="13" t="str">
        <f t="shared" si="13"/>
        <v/>
      </c>
      <c r="W95" s="13" t="str">
        <f t="shared" si="13"/>
        <v/>
      </c>
      <c r="X95" s="13" t="str">
        <f t="shared" si="13"/>
        <v/>
      </c>
      <c r="Y95" s="13" t="str">
        <f t="shared" si="13"/>
        <v/>
      </c>
      <c r="Z95" s="13" t="str">
        <f t="shared" si="13"/>
        <v/>
      </c>
      <c r="AA95" s="13" t="str">
        <f t="shared" si="13"/>
        <v/>
      </c>
      <c r="AB95" s="13" t="str">
        <f t="shared" si="13"/>
        <v/>
      </c>
      <c r="AC95" s="13" t="str">
        <f t="shared" si="13"/>
        <v/>
      </c>
      <c r="AD95" s="13" t="str">
        <f t="shared" si="13"/>
        <v/>
      </c>
      <c r="AE95" s="13" t="str">
        <f t="shared" si="13"/>
        <v/>
      </c>
      <c r="AF95" s="13" t="str">
        <f t="shared" si="13"/>
        <v/>
      </c>
      <c r="AG95" s="13" t="str">
        <f t="shared" si="13"/>
        <v/>
      </c>
      <c r="AH95" s="13" t="str">
        <f t="shared" si="13"/>
        <v/>
      </c>
      <c r="AI95" s="13" t="str">
        <f t="shared" si="13"/>
        <v/>
      </c>
      <c r="AJ95" s="13" t="str">
        <f t="shared" si="13"/>
        <v/>
      </c>
      <c r="AK95" s="13" t="str">
        <f t="shared" si="13"/>
        <v/>
      </c>
      <c r="AL95" s="13" t="str">
        <f t="shared" si="13"/>
        <v/>
      </c>
      <c r="AM95" s="13" t="str">
        <f t="shared" si="13"/>
        <v/>
      </c>
      <c r="AN95" s="13" t="str">
        <f t="shared" si="13"/>
        <v/>
      </c>
      <c r="AO95" s="13" t="str">
        <f t="shared" si="13"/>
        <v/>
      </c>
      <c r="AP95" s="13" t="str">
        <f t="shared" si="13"/>
        <v/>
      </c>
      <c r="AQ95" s="13" t="str">
        <f t="shared" si="13"/>
        <v/>
      </c>
      <c r="AR95" s="13" t="str">
        <f t="shared" si="13"/>
        <v/>
      </c>
      <c r="AS95" s="13" t="str">
        <f t="shared" si="13"/>
        <v/>
      </c>
      <c r="AT95" s="13" t="str">
        <f t="shared" si="13"/>
        <v/>
      </c>
      <c r="AU95" s="13" t="str">
        <f t="shared" si="13"/>
        <v/>
      </c>
      <c r="AV95" s="13" t="str">
        <f t="shared" si="13"/>
        <v/>
      </c>
      <c r="AW95" s="13" t="str">
        <f t="shared" si="13"/>
        <v/>
      </c>
      <c r="AX95" s="13" t="str">
        <f t="shared" si="13"/>
        <v/>
      </c>
      <c r="AY95" s="13" t="str">
        <f t="shared" si="13"/>
        <v/>
      </c>
      <c r="AZ95" s="13" t="str">
        <f t="shared" si="13"/>
        <v/>
      </c>
      <c r="BA95" s="13" t="str">
        <f t="shared" si="13"/>
        <v/>
      </c>
      <c r="BB95" s="13" t="str">
        <f t="shared" si="13"/>
        <v/>
      </c>
      <c r="BC95" s="13" t="str">
        <f t="shared" si="13"/>
        <v/>
      </c>
      <c r="BD95" s="13" t="str">
        <f t="shared" si="13"/>
        <v/>
      </c>
      <c r="BE95" s="13" t="str">
        <f t="shared" si="13"/>
        <v/>
      </c>
      <c r="BF95" s="13" t="str">
        <f t="shared" si="13"/>
        <v/>
      </c>
      <c r="BG95" s="13" t="str">
        <f t="shared" si="13"/>
        <v/>
      </c>
      <c r="BH95" s="13" t="str">
        <f t="shared" si="13"/>
        <v/>
      </c>
      <c r="BI95" s="13" t="str">
        <f t="shared" si="13"/>
        <v/>
      </c>
      <c r="BJ95" s="13" t="str">
        <f t="shared" si="13"/>
        <v/>
      </c>
      <c r="BK95" s="13" t="str">
        <f t="shared" si="13"/>
        <v/>
      </c>
      <c r="BL95" s="13" t="str">
        <f t="shared" si="13"/>
        <v/>
      </c>
      <c r="BM95" s="13" t="str">
        <f t="shared" si="13"/>
        <v/>
      </c>
      <c r="BN95" s="13" t="str">
        <f t="shared" si="13"/>
        <v/>
      </c>
      <c r="BO95" s="13" t="str">
        <f t="shared" si="13"/>
        <v/>
      </c>
      <c r="BP95" s="13" t="str">
        <f t="shared" si="13"/>
        <v/>
      </c>
      <c r="BQ95" s="13" t="str">
        <f t="shared" si="13"/>
        <v/>
      </c>
      <c r="BR95" s="13" t="str">
        <f t="shared" si="8"/>
        <v/>
      </c>
      <c r="BS95" s="13" t="str">
        <f t="shared" si="8"/>
        <v/>
      </c>
      <c r="BT95" s="13" t="str">
        <f t="shared" si="8"/>
        <v/>
      </c>
      <c r="BU95" s="13" t="str">
        <f t="shared" si="8"/>
        <v/>
      </c>
      <c r="BV95" s="13" t="str">
        <f t="shared" si="8"/>
        <v/>
      </c>
      <c r="BW95" s="13" t="str">
        <f t="shared" si="8"/>
        <v/>
      </c>
      <c r="BX95" s="13" t="str">
        <f t="shared" si="8"/>
        <v/>
      </c>
      <c r="BY95" s="13" t="str">
        <f t="shared" si="8"/>
        <v/>
      </c>
      <c r="BZ95" s="13" t="str">
        <f t="shared" si="8"/>
        <v/>
      </c>
      <c r="CA95" s="13" t="str">
        <f t="shared" si="8"/>
        <v/>
      </c>
      <c r="CB95" s="13" t="str">
        <f t="shared" si="8"/>
        <v/>
      </c>
      <c r="CC95" s="13" t="str">
        <f t="shared" si="8"/>
        <v/>
      </c>
    </row>
    <row r="96" spans="5:81" hidden="1" x14ac:dyDescent="0.35">
      <c r="E96" s="13" t="str">
        <f t="shared" ref="E96:E97" si="14">IF(E45&gt;0,IF(E45&lt;5,"secret",""),"")</f>
        <v/>
      </c>
      <c r="F96" s="13" t="str">
        <f t="shared" si="9"/>
        <v/>
      </c>
      <c r="G96" s="13" t="str">
        <f t="shared" si="9"/>
        <v/>
      </c>
      <c r="H96" s="13" t="str">
        <f t="shared" si="9"/>
        <v/>
      </c>
      <c r="I96" s="13" t="str">
        <f t="shared" si="9"/>
        <v/>
      </c>
      <c r="J96" s="13" t="str">
        <f t="shared" si="9"/>
        <v/>
      </c>
      <c r="K96" s="13" t="str">
        <f t="shared" si="9"/>
        <v/>
      </c>
      <c r="L96" s="13" t="str">
        <f t="shared" si="9"/>
        <v/>
      </c>
      <c r="M96" s="13" t="str">
        <f t="shared" si="9"/>
        <v/>
      </c>
      <c r="N96" s="13" t="str">
        <f t="shared" si="9"/>
        <v/>
      </c>
      <c r="O96" s="13" t="str">
        <f t="shared" si="9"/>
        <v/>
      </c>
      <c r="P96" s="13" t="str">
        <f t="shared" si="9"/>
        <v/>
      </c>
      <c r="Q96" s="13" t="str">
        <f t="shared" si="9"/>
        <v/>
      </c>
      <c r="R96" s="13" t="str">
        <f t="shared" si="9"/>
        <v/>
      </c>
      <c r="S96" s="13" t="str">
        <f t="shared" si="9"/>
        <v/>
      </c>
      <c r="T96" s="13" t="str">
        <f t="shared" si="9"/>
        <v/>
      </c>
      <c r="U96" s="13" t="str">
        <f t="shared" si="13"/>
        <v/>
      </c>
      <c r="V96" s="13" t="str">
        <f t="shared" si="13"/>
        <v/>
      </c>
      <c r="W96" s="13" t="str">
        <f t="shared" si="13"/>
        <v/>
      </c>
      <c r="X96" s="13" t="str">
        <f t="shared" si="13"/>
        <v/>
      </c>
      <c r="Y96" s="13" t="str">
        <f t="shared" si="13"/>
        <v/>
      </c>
      <c r="Z96" s="13" t="str">
        <f t="shared" si="13"/>
        <v/>
      </c>
      <c r="AA96" s="13" t="str">
        <f t="shared" si="13"/>
        <v/>
      </c>
      <c r="AB96" s="13" t="str">
        <f t="shared" si="13"/>
        <v/>
      </c>
      <c r="AC96" s="13" t="str">
        <f t="shared" si="13"/>
        <v/>
      </c>
      <c r="AD96" s="13" t="str">
        <f t="shared" si="13"/>
        <v/>
      </c>
      <c r="AE96" s="13" t="str">
        <f t="shared" si="13"/>
        <v/>
      </c>
      <c r="AF96" s="13" t="str">
        <f t="shared" si="13"/>
        <v/>
      </c>
      <c r="AG96" s="13" t="str">
        <f t="shared" si="13"/>
        <v/>
      </c>
      <c r="AH96" s="13" t="str">
        <f t="shared" si="13"/>
        <v/>
      </c>
      <c r="AI96" s="13" t="str">
        <f t="shared" si="13"/>
        <v/>
      </c>
      <c r="AJ96" s="13" t="str">
        <f t="shared" si="13"/>
        <v/>
      </c>
      <c r="AK96" s="13" t="str">
        <f t="shared" si="13"/>
        <v/>
      </c>
      <c r="AL96" s="13" t="str">
        <f t="shared" si="13"/>
        <v/>
      </c>
      <c r="AM96" s="13" t="str">
        <f t="shared" si="13"/>
        <v/>
      </c>
      <c r="AN96" s="13" t="str">
        <f t="shared" si="13"/>
        <v/>
      </c>
      <c r="AO96" s="13" t="str">
        <f t="shared" si="13"/>
        <v/>
      </c>
      <c r="AP96" s="13" t="str">
        <f t="shared" si="13"/>
        <v/>
      </c>
      <c r="AQ96" s="13" t="str">
        <f t="shared" si="13"/>
        <v/>
      </c>
      <c r="AR96" s="13" t="str">
        <f t="shared" si="13"/>
        <v/>
      </c>
      <c r="AS96" s="13" t="str">
        <f t="shared" si="13"/>
        <v/>
      </c>
      <c r="AT96" s="13" t="str">
        <f t="shared" si="13"/>
        <v/>
      </c>
      <c r="AU96" s="13" t="str">
        <f t="shared" si="13"/>
        <v/>
      </c>
      <c r="AV96" s="13" t="str">
        <f t="shared" si="13"/>
        <v/>
      </c>
      <c r="AW96" s="13" t="str">
        <f t="shared" si="13"/>
        <v/>
      </c>
      <c r="AX96" s="13" t="str">
        <f t="shared" si="13"/>
        <v/>
      </c>
      <c r="AY96" s="13" t="str">
        <f t="shared" si="13"/>
        <v/>
      </c>
      <c r="AZ96" s="13" t="str">
        <f t="shared" si="13"/>
        <v/>
      </c>
      <c r="BA96" s="13" t="str">
        <f t="shared" si="13"/>
        <v/>
      </c>
      <c r="BB96" s="13" t="str">
        <f t="shared" si="13"/>
        <v/>
      </c>
      <c r="BC96" s="13" t="str">
        <f t="shared" si="13"/>
        <v/>
      </c>
      <c r="BD96" s="13" t="str">
        <f t="shared" si="13"/>
        <v/>
      </c>
      <c r="BE96" s="13" t="str">
        <f t="shared" si="13"/>
        <v/>
      </c>
      <c r="BF96" s="13" t="str">
        <f t="shared" si="13"/>
        <v/>
      </c>
      <c r="BG96" s="13" t="str">
        <f t="shared" si="13"/>
        <v/>
      </c>
      <c r="BH96" s="13" t="str">
        <f t="shared" si="13"/>
        <v/>
      </c>
      <c r="BI96" s="13" t="str">
        <f t="shared" si="13"/>
        <v/>
      </c>
      <c r="BJ96" s="13" t="str">
        <f t="shared" si="13"/>
        <v/>
      </c>
      <c r="BK96" s="13" t="str">
        <f t="shared" si="13"/>
        <v/>
      </c>
      <c r="BL96" s="13" t="str">
        <f t="shared" si="13"/>
        <v/>
      </c>
      <c r="BM96" s="13" t="str">
        <f t="shared" si="13"/>
        <v/>
      </c>
      <c r="BN96" s="13" t="str">
        <f t="shared" si="13"/>
        <v/>
      </c>
      <c r="BO96" s="13" t="str">
        <f t="shared" si="13"/>
        <v/>
      </c>
      <c r="BP96" s="13" t="str">
        <f t="shared" si="13"/>
        <v/>
      </c>
      <c r="BQ96" s="13" t="str">
        <f t="shared" si="13"/>
        <v/>
      </c>
      <c r="BR96" s="13" t="str">
        <f t="shared" si="8"/>
        <v/>
      </c>
      <c r="BS96" s="13" t="str">
        <f t="shared" si="8"/>
        <v/>
      </c>
      <c r="BT96" s="13" t="str">
        <f t="shared" si="8"/>
        <v/>
      </c>
      <c r="BU96" s="13" t="str">
        <f t="shared" si="8"/>
        <v/>
      </c>
      <c r="BV96" s="13" t="str">
        <f t="shared" si="8"/>
        <v/>
      </c>
      <c r="BW96" s="13" t="str">
        <f t="shared" si="8"/>
        <v/>
      </c>
      <c r="BX96" s="13" t="str">
        <f t="shared" si="8"/>
        <v/>
      </c>
      <c r="BY96" s="13" t="str">
        <f t="shared" si="8"/>
        <v/>
      </c>
      <c r="BZ96" s="13" t="str">
        <f t="shared" si="8"/>
        <v/>
      </c>
      <c r="CA96" s="13" t="str">
        <f t="shared" si="8"/>
        <v/>
      </c>
      <c r="CB96" s="13" t="str">
        <f t="shared" si="8"/>
        <v/>
      </c>
      <c r="CC96" s="13" t="str">
        <f t="shared" si="8"/>
        <v/>
      </c>
    </row>
    <row r="97" spans="5:81" hidden="1" x14ac:dyDescent="0.35">
      <c r="E97" s="13" t="str">
        <f t="shared" si="14"/>
        <v/>
      </c>
      <c r="F97" s="13" t="str">
        <f t="shared" si="9"/>
        <v/>
      </c>
      <c r="G97" s="13" t="str">
        <f t="shared" si="9"/>
        <v/>
      </c>
      <c r="H97" s="13" t="str">
        <f t="shared" si="9"/>
        <v/>
      </c>
      <c r="I97" s="13" t="str">
        <f t="shared" si="9"/>
        <v/>
      </c>
      <c r="J97" s="13" t="str">
        <f t="shared" si="9"/>
        <v/>
      </c>
      <c r="K97" s="13" t="str">
        <f t="shared" si="9"/>
        <v/>
      </c>
      <c r="L97" s="13" t="str">
        <f t="shared" si="9"/>
        <v/>
      </c>
      <c r="M97" s="13" t="str">
        <f t="shared" si="9"/>
        <v/>
      </c>
      <c r="N97" s="13" t="str">
        <f t="shared" si="9"/>
        <v/>
      </c>
      <c r="O97" s="13" t="str">
        <f t="shared" si="9"/>
        <v/>
      </c>
      <c r="P97" s="13" t="str">
        <f t="shared" si="9"/>
        <v/>
      </c>
      <c r="Q97" s="13" t="str">
        <f t="shared" si="9"/>
        <v/>
      </c>
      <c r="R97" s="13" t="str">
        <f t="shared" si="9"/>
        <v/>
      </c>
      <c r="S97" s="13" t="str">
        <f t="shared" si="9"/>
        <v/>
      </c>
      <c r="T97" s="13" t="str">
        <f t="shared" si="9"/>
        <v/>
      </c>
      <c r="U97" s="13" t="str">
        <f t="shared" si="13"/>
        <v/>
      </c>
      <c r="V97" s="13" t="str">
        <f t="shared" si="13"/>
        <v/>
      </c>
      <c r="W97" s="13" t="str">
        <f t="shared" si="13"/>
        <v/>
      </c>
      <c r="X97" s="13" t="str">
        <f t="shared" si="13"/>
        <v/>
      </c>
      <c r="Y97" s="13" t="str">
        <f t="shared" si="13"/>
        <v/>
      </c>
      <c r="Z97" s="13" t="str">
        <f t="shared" si="13"/>
        <v/>
      </c>
      <c r="AA97" s="13" t="str">
        <f t="shared" si="13"/>
        <v/>
      </c>
      <c r="AB97" s="13" t="str">
        <f t="shared" si="13"/>
        <v/>
      </c>
      <c r="AC97" s="13" t="str">
        <f t="shared" si="13"/>
        <v/>
      </c>
      <c r="AD97" s="13" t="str">
        <f t="shared" si="13"/>
        <v/>
      </c>
      <c r="AE97" s="13" t="str">
        <f t="shared" ref="AE97:BQ97" si="15">IF(AE46&gt;0,IF(AE46&lt;5,"secret",""),"")</f>
        <v/>
      </c>
      <c r="AF97" s="13" t="str">
        <f t="shared" si="15"/>
        <v/>
      </c>
      <c r="AG97" s="13" t="str">
        <f t="shared" si="15"/>
        <v/>
      </c>
      <c r="AH97" s="13" t="str">
        <f t="shared" si="15"/>
        <v/>
      </c>
      <c r="AI97" s="13" t="str">
        <f t="shared" si="15"/>
        <v/>
      </c>
      <c r="AJ97" s="13" t="str">
        <f t="shared" si="15"/>
        <v/>
      </c>
      <c r="AK97" s="13" t="str">
        <f t="shared" si="15"/>
        <v/>
      </c>
      <c r="AL97" s="13" t="str">
        <f t="shared" si="15"/>
        <v/>
      </c>
      <c r="AM97" s="13" t="str">
        <f t="shared" si="15"/>
        <v/>
      </c>
      <c r="AN97" s="13" t="str">
        <f t="shared" si="15"/>
        <v/>
      </c>
      <c r="AO97" s="13" t="str">
        <f t="shared" si="15"/>
        <v/>
      </c>
      <c r="AP97" s="13" t="str">
        <f t="shared" si="15"/>
        <v/>
      </c>
      <c r="AQ97" s="13" t="str">
        <f t="shared" si="15"/>
        <v/>
      </c>
      <c r="AR97" s="13" t="str">
        <f t="shared" si="15"/>
        <v/>
      </c>
      <c r="AS97" s="13" t="str">
        <f t="shared" si="15"/>
        <v/>
      </c>
      <c r="AT97" s="13" t="str">
        <f t="shared" si="15"/>
        <v/>
      </c>
      <c r="AU97" s="13" t="str">
        <f t="shared" si="15"/>
        <v/>
      </c>
      <c r="AV97" s="13" t="str">
        <f t="shared" si="15"/>
        <v/>
      </c>
      <c r="AW97" s="13" t="str">
        <f t="shared" si="15"/>
        <v/>
      </c>
      <c r="AX97" s="13" t="str">
        <f t="shared" si="15"/>
        <v/>
      </c>
      <c r="AY97" s="13" t="str">
        <f t="shared" si="15"/>
        <v/>
      </c>
      <c r="AZ97" s="13" t="str">
        <f t="shared" si="15"/>
        <v/>
      </c>
      <c r="BA97" s="13" t="str">
        <f t="shared" si="15"/>
        <v/>
      </c>
      <c r="BB97" s="13" t="str">
        <f t="shared" si="15"/>
        <v/>
      </c>
      <c r="BC97" s="13" t="str">
        <f t="shared" si="15"/>
        <v/>
      </c>
      <c r="BD97" s="13" t="str">
        <f t="shared" si="15"/>
        <v/>
      </c>
      <c r="BE97" s="13" t="str">
        <f t="shared" si="15"/>
        <v/>
      </c>
      <c r="BF97" s="13" t="str">
        <f t="shared" si="15"/>
        <v/>
      </c>
      <c r="BG97" s="13" t="str">
        <f t="shared" si="15"/>
        <v/>
      </c>
      <c r="BH97" s="13" t="str">
        <f t="shared" si="15"/>
        <v/>
      </c>
      <c r="BI97" s="13" t="str">
        <f t="shared" si="15"/>
        <v/>
      </c>
      <c r="BJ97" s="13" t="str">
        <f t="shared" si="15"/>
        <v/>
      </c>
      <c r="BK97" s="13" t="str">
        <f t="shared" si="15"/>
        <v/>
      </c>
      <c r="BL97" s="13" t="str">
        <f t="shared" si="15"/>
        <v/>
      </c>
      <c r="BM97" s="13" t="str">
        <f t="shared" si="15"/>
        <v/>
      </c>
      <c r="BN97" s="13" t="str">
        <f t="shared" si="15"/>
        <v/>
      </c>
      <c r="BO97" s="13" t="str">
        <f t="shared" si="15"/>
        <v/>
      </c>
      <c r="BP97" s="13" t="str">
        <f t="shared" si="15"/>
        <v/>
      </c>
      <c r="BQ97" s="13" t="str">
        <f t="shared" si="15"/>
        <v/>
      </c>
      <c r="BR97" s="13" t="str">
        <f t="shared" si="8"/>
        <v/>
      </c>
      <c r="BS97" s="13" t="str">
        <f t="shared" si="8"/>
        <v/>
      </c>
      <c r="BT97" s="13" t="str">
        <f t="shared" si="8"/>
        <v/>
      </c>
      <c r="BU97" s="13" t="str">
        <f t="shared" si="8"/>
        <v/>
      </c>
      <c r="BV97" s="13" t="str">
        <f t="shared" si="8"/>
        <v/>
      </c>
      <c r="BW97" s="13" t="str">
        <f t="shared" si="8"/>
        <v/>
      </c>
      <c r="BX97" s="13" t="str">
        <f t="shared" si="8"/>
        <v/>
      </c>
      <c r="BY97" s="13" t="str">
        <f t="shared" si="8"/>
        <v/>
      </c>
      <c r="BZ97" s="13" t="str">
        <f t="shared" si="8"/>
        <v/>
      </c>
      <c r="CA97" s="13" t="str">
        <f t="shared" si="8"/>
        <v/>
      </c>
      <c r="CB97" s="13" t="str">
        <f t="shared" si="8"/>
        <v/>
      </c>
      <c r="CC97" s="13" t="str">
        <f t="shared" si="8"/>
        <v/>
      </c>
    </row>
    <row r="98" spans="5:81" hidden="1" x14ac:dyDescent="0.35">
      <c r="E98" s="13" t="str">
        <f>IF(E47&gt;0,IF(E47&lt;5,"secret",""),"")</f>
        <v/>
      </c>
      <c r="F98" s="13" t="str">
        <f t="shared" si="9"/>
        <v/>
      </c>
      <c r="G98" s="13" t="str">
        <f t="shared" si="9"/>
        <v/>
      </c>
      <c r="H98" s="13" t="str">
        <f t="shared" si="9"/>
        <v/>
      </c>
      <c r="I98" s="13" t="str">
        <f t="shared" si="9"/>
        <v/>
      </c>
      <c r="J98" s="13" t="str">
        <f t="shared" si="9"/>
        <v/>
      </c>
      <c r="K98" s="13" t="str">
        <f t="shared" si="9"/>
        <v/>
      </c>
      <c r="L98" s="13" t="str">
        <f t="shared" si="9"/>
        <v/>
      </c>
      <c r="M98" s="13" t="str">
        <f t="shared" si="9"/>
        <v/>
      </c>
      <c r="N98" s="13" t="str">
        <f t="shared" si="9"/>
        <v/>
      </c>
      <c r="O98" s="13" t="str">
        <f>IF(O47&gt;0,IF(O47&lt;5,"secret",""),"")</f>
        <v/>
      </c>
      <c r="P98" s="13" t="str">
        <f t="shared" si="9"/>
        <v/>
      </c>
      <c r="Q98" s="13" t="str">
        <f t="shared" si="9"/>
        <v/>
      </c>
      <c r="R98" s="13" t="str">
        <f t="shared" si="9"/>
        <v/>
      </c>
      <c r="S98" s="13" t="str">
        <f t="shared" si="9"/>
        <v/>
      </c>
      <c r="T98" s="13" t="str">
        <f t="shared" si="9"/>
        <v/>
      </c>
      <c r="U98" s="13" t="str">
        <f t="shared" ref="U98:CC98" si="16">IF(U47&gt;0,IF(U47&lt;5,"secret",""),"")</f>
        <v/>
      </c>
      <c r="V98" s="13" t="str">
        <f t="shared" si="16"/>
        <v/>
      </c>
      <c r="W98" s="13" t="str">
        <f t="shared" si="16"/>
        <v/>
      </c>
      <c r="X98" s="13" t="str">
        <f t="shared" si="16"/>
        <v/>
      </c>
      <c r="Y98" s="13" t="str">
        <f t="shared" si="16"/>
        <v/>
      </c>
      <c r="Z98" s="13" t="str">
        <f t="shared" si="16"/>
        <v/>
      </c>
      <c r="AA98" s="13" t="str">
        <f t="shared" si="16"/>
        <v/>
      </c>
      <c r="AB98" s="13" t="str">
        <f t="shared" si="16"/>
        <v/>
      </c>
      <c r="AC98" s="13" t="str">
        <f t="shared" si="16"/>
        <v/>
      </c>
      <c r="AD98" s="13" t="str">
        <f t="shared" si="16"/>
        <v/>
      </c>
      <c r="AE98" s="13" t="str">
        <f t="shared" si="16"/>
        <v/>
      </c>
      <c r="AF98" s="13" t="str">
        <f t="shared" si="16"/>
        <v/>
      </c>
      <c r="AG98" s="13" t="str">
        <f t="shared" si="16"/>
        <v/>
      </c>
      <c r="AH98" s="13" t="str">
        <f t="shared" si="16"/>
        <v/>
      </c>
      <c r="AI98" s="13" t="str">
        <f t="shared" si="16"/>
        <v/>
      </c>
      <c r="AJ98" s="13" t="str">
        <f t="shared" si="16"/>
        <v/>
      </c>
      <c r="AK98" s="13" t="str">
        <f t="shared" si="16"/>
        <v/>
      </c>
      <c r="AL98" s="13" t="str">
        <f t="shared" si="16"/>
        <v/>
      </c>
      <c r="AM98" s="13" t="str">
        <f t="shared" si="16"/>
        <v/>
      </c>
      <c r="AN98" s="13" t="str">
        <f t="shared" si="16"/>
        <v/>
      </c>
      <c r="AO98" s="13" t="str">
        <f t="shared" si="16"/>
        <v/>
      </c>
      <c r="AP98" s="13" t="str">
        <f t="shared" si="16"/>
        <v/>
      </c>
      <c r="AQ98" s="13" t="str">
        <f t="shared" si="16"/>
        <v/>
      </c>
      <c r="AR98" s="13" t="str">
        <f t="shared" si="16"/>
        <v/>
      </c>
      <c r="AS98" s="13" t="str">
        <f t="shared" si="16"/>
        <v/>
      </c>
      <c r="AT98" s="13" t="str">
        <f t="shared" si="16"/>
        <v/>
      </c>
      <c r="AU98" s="13" t="str">
        <f t="shared" si="16"/>
        <v/>
      </c>
      <c r="AV98" s="13" t="str">
        <f t="shared" si="16"/>
        <v/>
      </c>
      <c r="AW98" s="13" t="str">
        <f t="shared" si="16"/>
        <v/>
      </c>
      <c r="AX98" s="13" t="str">
        <f t="shared" si="16"/>
        <v/>
      </c>
      <c r="AY98" s="13" t="str">
        <f t="shared" si="16"/>
        <v/>
      </c>
      <c r="AZ98" s="13" t="str">
        <f t="shared" si="16"/>
        <v/>
      </c>
      <c r="BA98" s="13" t="str">
        <f t="shared" si="16"/>
        <v/>
      </c>
      <c r="BB98" s="13" t="str">
        <f t="shared" si="16"/>
        <v/>
      </c>
      <c r="BC98" s="13" t="str">
        <f t="shared" si="16"/>
        <v/>
      </c>
      <c r="BD98" s="13" t="str">
        <f t="shared" si="16"/>
        <v/>
      </c>
      <c r="BE98" s="13" t="str">
        <f t="shared" si="16"/>
        <v/>
      </c>
      <c r="BF98" s="13" t="str">
        <f t="shared" si="16"/>
        <v/>
      </c>
      <c r="BG98" s="13" t="str">
        <f t="shared" si="16"/>
        <v/>
      </c>
      <c r="BH98" s="13" t="str">
        <f t="shared" si="16"/>
        <v/>
      </c>
      <c r="BI98" s="13" t="str">
        <f t="shared" si="16"/>
        <v/>
      </c>
      <c r="BJ98" s="13" t="str">
        <f t="shared" si="16"/>
        <v/>
      </c>
      <c r="BK98" s="13" t="str">
        <f t="shared" si="16"/>
        <v/>
      </c>
      <c r="BL98" s="13" t="str">
        <f t="shared" si="16"/>
        <v/>
      </c>
      <c r="BM98" s="13" t="str">
        <f t="shared" si="16"/>
        <v/>
      </c>
      <c r="BN98" s="13" t="str">
        <f t="shared" si="16"/>
        <v/>
      </c>
      <c r="BO98" s="13" t="str">
        <f t="shared" si="16"/>
        <v/>
      </c>
      <c r="BP98" s="13" t="str">
        <f t="shared" si="16"/>
        <v/>
      </c>
      <c r="BQ98" s="13" t="str">
        <f t="shared" si="16"/>
        <v/>
      </c>
      <c r="BR98" s="13" t="str">
        <f t="shared" si="16"/>
        <v/>
      </c>
      <c r="BS98" s="13" t="str">
        <f t="shared" si="16"/>
        <v/>
      </c>
      <c r="BT98" s="13" t="str">
        <f t="shared" si="16"/>
        <v/>
      </c>
      <c r="BU98" s="13" t="str">
        <f t="shared" si="16"/>
        <v/>
      </c>
      <c r="BV98" s="13" t="str">
        <f t="shared" si="16"/>
        <v/>
      </c>
      <c r="BW98" s="13" t="str">
        <f t="shared" si="16"/>
        <v/>
      </c>
      <c r="BX98" s="13" t="str">
        <f t="shared" si="16"/>
        <v/>
      </c>
      <c r="BY98" s="13" t="str">
        <f t="shared" si="16"/>
        <v/>
      </c>
      <c r="BZ98" s="13" t="str">
        <f t="shared" si="16"/>
        <v/>
      </c>
      <c r="CA98" s="13" t="str">
        <f t="shared" si="16"/>
        <v/>
      </c>
      <c r="CB98" s="13" t="str">
        <f t="shared" si="16"/>
        <v/>
      </c>
      <c r="CC98" s="13" t="str">
        <f t="shared" si="16"/>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88.81640625" style="13" customWidth="1"/>
    <col min="5" max="16384" width="10.81640625" style="13"/>
  </cols>
  <sheetData>
    <row r="1" spans="1:79" ht="28.5" x14ac:dyDescent="0.65">
      <c r="A1" s="76" t="s">
        <v>138</v>
      </c>
      <c r="C1" s="73" t="s">
        <v>139</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4"/>
      <c r="D2" s="10"/>
      <c r="E2" s="11"/>
      <c r="F2" s="10"/>
      <c r="G2" s="11"/>
      <c r="H2" s="12"/>
      <c r="I2" s="12"/>
      <c r="J2" s="1"/>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4"/>
      <c r="D3" s="10"/>
      <c r="E3" s="11"/>
      <c r="F3" s="10"/>
      <c r="G3" s="11"/>
      <c r="H3" s="12"/>
      <c r="I3" s="12"/>
      <c r="J3" s="1"/>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8.5"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tr">
        <f>A1&amp;"_2021"</f>
        <v>73_2021</v>
      </c>
      <c r="B5" s="76" t="str">
        <f>A1&amp;"_2022"</f>
        <v>73_2022</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v>26.13</v>
      </c>
      <c r="J6" s="84">
        <v>18.29</v>
      </c>
      <c r="K6" s="61">
        <v>-0.30003827018752394</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294.42</v>
      </c>
      <c r="J7" s="84">
        <v>335.42</v>
      </c>
      <c r="K7" s="61">
        <v>0.13925684396440463</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542.79999999999995</v>
      </c>
      <c r="J9" s="84">
        <v>532.16999999999996</v>
      </c>
      <c r="K9" s="61">
        <v>-1.9583640383198264E-2</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32</v>
      </c>
      <c r="J10" s="84">
        <v>30.97</v>
      </c>
      <c r="K10" s="61">
        <v>-3.2187500000000036E-2</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769.49</v>
      </c>
      <c r="J11" s="84">
        <v>664.18</v>
      </c>
      <c r="K11" s="61">
        <v>-0.13685687923169898</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126.65</v>
      </c>
      <c r="J12" s="84">
        <v>124.87</v>
      </c>
      <c r="K12" s="61">
        <v>-1.4054480852743745E-2</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1573.61</v>
      </c>
      <c r="J13" s="84">
        <v>1420.57</v>
      </c>
      <c r="K13" s="61">
        <v>-9.7254084557164666E-2</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364.76</v>
      </c>
      <c r="J14" s="84">
        <v>368.61</v>
      </c>
      <c r="K14" s="61">
        <v>1.0554885404101322E-2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597.32000000000005</v>
      </c>
      <c r="J15" s="84">
        <v>533.28</v>
      </c>
      <c r="K15" s="61">
        <v>-0.10721221455836083</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62.47</v>
      </c>
      <c r="J16" s="84">
        <v>48.21</v>
      </c>
      <c r="K16" s="61">
        <v>-0.22826956939330878</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20.61</v>
      </c>
      <c r="J17" s="84">
        <v>14.18</v>
      </c>
      <c r="K17" s="61">
        <v>-0.31198447355652592</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7.32</v>
      </c>
      <c r="J18" s="84">
        <v>11.26</v>
      </c>
      <c r="K18" s="61">
        <v>0.5382513661202184</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16.78</v>
      </c>
      <c r="J19" s="84">
        <v>24.22</v>
      </c>
      <c r="K19" s="61">
        <v>0.44338498212157318</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435.12</v>
      </c>
      <c r="J20" s="84">
        <v>470.58</v>
      </c>
      <c r="K20" s="61">
        <v>8.149476006618861E-2</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375.43</v>
      </c>
      <c r="J21" s="84">
        <v>361.96</v>
      </c>
      <c r="K21" s="61">
        <v>-3.5878858908451661E-2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59.53</v>
      </c>
      <c r="J22" s="84">
        <v>47.57</v>
      </c>
      <c r="K22" s="61">
        <v>-0.20090710566101122</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5304.4399999999987</v>
      </c>
      <c r="J23" s="65">
        <v>5006.34</v>
      </c>
      <c r="K23" s="66">
        <v>-5.619820376891782E-2</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138</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C31" s="69" t="s">
        <v>94</v>
      </c>
      <c r="D31" s="69" t="s">
        <v>95</v>
      </c>
      <c r="E31" s="70" t="s">
        <v>315</v>
      </c>
      <c r="F31" s="70" t="s">
        <v>315</v>
      </c>
      <c r="G31" s="70" t="s">
        <v>315</v>
      </c>
      <c r="H31" s="70" t="s">
        <v>315</v>
      </c>
      <c r="I31" s="70" t="s">
        <v>315</v>
      </c>
      <c r="J31" s="70" t="s">
        <v>315</v>
      </c>
      <c r="K31" s="70" t="s">
        <v>315</v>
      </c>
      <c r="L31" s="70" t="s">
        <v>315</v>
      </c>
      <c r="M31" s="70" t="s">
        <v>315</v>
      </c>
      <c r="N31" s="70" t="s">
        <v>315</v>
      </c>
      <c r="O31" s="70" t="s">
        <v>315</v>
      </c>
      <c r="P31" s="70" t="s">
        <v>315</v>
      </c>
      <c r="Q31" s="70" t="s">
        <v>315</v>
      </c>
      <c r="R31" s="70" t="s">
        <v>315</v>
      </c>
      <c r="S31" s="70" t="s">
        <v>315</v>
      </c>
      <c r="T31" s="70" t="s">
        <v>315</v>
      </c>
      <c r="U31" s="70" t="s">
        <v>315</v>
      </c>
      <c r="V31" s="70" t="s">
        <v>315</v>
      </c>
      <c r="W31" s="70" t="s">
        <v>315</v>
      </c>
      <c r="X31" s="70" t="s">
        <v>315</v>
      </c>
      <c r="Y31" s="70" t="s">
        <v>315</v>
      </c>
      <c r="Z31" s="70" t="s">
        <v>315</v>
      </c>
      <c r="AA31" s="70" t="s">
        <v>315</v>
      </c>
      <c r="AB31" s="70" t="s">
        <v>315</v>
      </c>
      <c r="AC31" s="70" t="s">
        <v>315</v>
      </c>
      <c r="AD31" s="70" t="s">
        <v>315</v>
      </c>
      <c r="AE31" s="70" t="s">
        <v>315</v>
      </c>
      <c r="AF31" s="70" t="s">
        <v>315</v>
      </c>
      <c r="AG31" s="70" t="s">
        <v>315</v>
      </c>
      <c r="AH31" s="70" t="s">
        <v>315</v>
      </c>
      <c r="AI31" s="70" t="s">
        <v>315</v>
      </c>
      <c r="AJ31" s="70" t="s">
        <v>315</v>
      </c>
      <c r="AK31" s="70" t="s">
        <v>315</v>
      </c>
      <c r="AL31" s="70" t="s">
        <v>315</v>
      </c>
      <c r="AM31" s="70" t="s">
        <v>315</v>
      </c>
      <c r="AN31" s="70" t="s">
        <v>315</v>
      </c>
      <c r="AO31" s="70" t="s">
        <v>315</v>
      </c>
      <c r="AP31" s="70" t="s">
        <v>315</v>
      </c>
      <c r="AQ31" s="70" t="s">
        <v>315</v>
      </c>
      <c r="AR31" s="70" t="s">
        <v>315</v>
      </c>
      <c r="AS31" s="70" t="s">
        <v>315</v>
      </c>
      <c r="AT31" s="70" t="s">
        <v>315</v>
      </c>
      <c r="AU31" s="70" t="s">
        <v>315</v>
      </c>
      <c r="AV31" s="70" t="s">
        <v>315</v>
      </c>
      <c r="AW31" s="70" t="s">
        <v>315</v>
      </c>
      <c r="AX31" s="70" t="s">
        <v>315</v>
      </c>
      <c r="AY31" s="70" t="s">
        <v>315</v>
      </c>
      <c r="AZ31" s="70" t="s">
        <v>315</v>
      </c>
      <c r="BA31" s="70" t="s">
        <v>315</v>
      </c>
      <c r="BB31" s="70" t="s">
        <v>315</v>
      </c>
      <c r="BC31" s="70" t="s">
        <v>315</v>
      </c>
      <c r="BD31" s="70" t="s">
        <v>315</v>
      </c>
      <c r="BE31" s="70" t="s">
        <v>315</v>
      </c>
      <c r="BF31" s="70" t="s">
        <v>315</v>
      </c>
      <c r="BG31" s="70" t="s">
        <v>315</v>
      </c>
      <c r="BH31" s="70" t="s">
        <v>315</v>
      </c>
      <c r="BI31" s="70" t="s">
        <v>315</v>
      </c>
      <c r="BJ31" s="70" t="s">
        <v>315</v>
      </c>
      <c r="BK31" s="70" t="s">
        <v>315</v>
      </c>
      <c r="BL31" s="70" t="s">
        <v>315</v>
      </c>
      <c r="BM31" s="70" t="s">
        <v>315</v>
      </c>
      <c r="BN31" s="70" t="s">
        <v>315</v>
      </c>
      <c r="BO31" s="70" t="s">
        <v>315</v>
      </c>
      <c r="BP31" s="70" t="s">
        <v>315</v>
      </c>
      <c r="BQ31" s="70" t="s">
        <v>315</v>
      </c>
      <c r="BR31" s="70" t="s">
        <v>315</v>
      </c>
      <c r="BS31" s="70" t="s">
        <v>315</v>
      </c>
      <c r="BT31" s="70" t="s">
        <v>315</v>
      </c>
      <c r="BU31" s="70" t="s">
        <v>315</v>
      </c>
      <c r="BV31" s="70" t="s">
        <v>315</v>
      </c>
      <c r="BW31" s="70" t="s">
        <v>315</v>
      </c>
      <c r="BX31" s="70" t="s">
        <v>315</v>
      </c>
      <c r="BY31" s="70" t="s">
        <v>315</v>
      </c>
      <c r="BZ31" s="70" t="s">
        <v>315</v>
      </c>
      <c r="CA31" s="70" t="s">
        <v>315</v>
      </c>
      <c r="CB31" s="70" t="s">
        <v>315</v>
      </c>
      <c r="CC31" s="70" t="s">
        <v>315</v>
      </c>
      <c r="CD31" s="70" t="s">
        <v>315</v>
      </c>
    </row>
    <row r="32" spans="1:93" x14ac:dyDescent="0.35">
      <c r="C32" s="69" t="s">
        <v>96</v>
      </c>
      <c r="D32" s="69" t="s">
        <v>97</v>
      </c>
      <c r="E32" s="70">
        <v>157.78719711469901</v>
      </c>
      <c r="F32" s="70">
        <v>150.80537067105101</v>
      </c>
      <c r="G32" s="70">
        <v>189.22256625685799</v>
      </c>
      <c r="H32" s="70">
        <v>147.32918463323301</v>
      </c>
      <c r="I32" s="70">
        <v>182.463699322157</v>
      </c>
      <c r="J32" s="70">
        <v>163.49749251909699</v>
      </c>
      <c r="K32" s="70">
        <v>172.822314297503</v>
      </c>
      <c r="L32" s="70">
        <v>129.00192971387</v>
      </c>
      <c r="M32" s="70">
        <v>165.97502094322101</v>
      </c>
      <c r="N32" s="70">
        <v>169.36940421094801</v>
      </c>
      <c r="O32" s="70">
        <v>158.29115971652601</v>
      </c>
      <c r="P32" s="70">
        <v>147.64924361194801</v>
      </c>
      <c r="Q32" s="70">
        <v>134.64804669482501</v>
      </c>
      <c r="R32" s="70">
        <v>152.631125544713</v>
      </c>
      <c r="S32" s="70">
        <v>143.58170163161401</v>
      </c>
      <c r="T32" s="70">
        <v>122.172048896796</v>
      </c>
      <c r="U32" s="70">
        <v>127.554172027883</v>
      </c>
      <c r="V32" s="70">
        <v>127.48998067623199</v>
      </c>
      <c r="W32" s="70">
        <v>132.58333767911199</v>
      </c>
      <c r="X32" s="70">
        <v>135.04479905478101</v>
      </c>
      <c r="Y32" s="70">
        <v>144.37707916746299</v>
      </c>
      <c r="Z32" s="70">
        <v>135.25321242450201</v>
      </c>
      <c r="AA32" s="70">
        <v>156.530280602121</v>
      </c>
      <c r="AB32" s="70">
        <v>176.573810062489</v>
      </c>
      <c r="AC32" s="70">
        <v>196.382199385587</v>
      </c>
      <c r="AD32" s="70">
        <v>136.43767664578399</v>
      </c>
      <c r="AE32" s="70">
        <v>138.01681446402699</v>
      </c>
      <c r="AF32" s="70">
        <v>134.77146964009799</v>
      </c>
      <c r="AG32" s="70">
        <v>136.377904840832</v>
      </c>
      <c r="AH32" s="70">
        <v>113.650670143284</v>
      </c>
      <c r="AI32" s="70">
        <v>122.212444046839</v>
      </c>
      <c r="AJ32" s="70">
        <v>117.275409660476</v>
      </c>
      <c r="AK32" s="70">
        <v>125.292943840931</v>
      </c>
      <c r="AL32" s="70">
        <v>109.66425581722601</v>
      </c>
      <c r="AM32" s="70">
        <v>113.74108481795901</v>
      </c>
      <c r="AN32" s="70">
        <v>123.581039412775</v>
      </c>
      <c r="AO32" s="70">
        <v>118.29144684236</v>
      </c>
      <c r="AP32" s="70">
        <v>105.080394081497</v>
      </c>
      <c r="AQ32" s="70">
        <v>129.89230909800401</v>
      </c>
      <c r="AR32" s="70">
        <v>135.27381515217499</v>
      </c>
      <c r="AS32" s="70">
        <v>129.240103587905</v>
      </c>
      <c r="AT32" s="70">
        <v>127.092237957279</v>
      </c>
      <c r="AU32" s="70">
        <v>151.404086442703</v>
      </c>
      <c r="AV32" s="70">
        <v>142.92159099970499</v>
      </c>
      <c r="AW32" s="70">
        <v>155.790109865001</v>
      </c>
      <c r="AX32" s="70">
        <v>165.30277691022999</v>
      </c>
      <c r="AY32" s="70">
        <v>185.19089918334399</v>
      </c>
      <c r="AZ32" s="70">
        <v>199.534359984503</v>
      </c>
      <c r="BA32" s="70">
        <v>201.420510706942</v>
      </c>
      <c r="BB32" s="70">
        <v>207.715884241022</v>
      </c>
      <c r="BC32" s="70">
        <v>250.92319226334899</v>
      </c>
      <c r="BD32" s="70">
        <v>222.62216781314001</v>
      </c>
      <c r="BE32" s="70">
        <v>224.00335670862901</v>
      </c>
      <c r="BF32" s="70">
        <v>233.10758662631099</v>
      </c>
      <c r="BG32" s="70">
        <v>237.95417260484899</v>
      </c>
      <c r="BH32" s="70">
        <v>226.91742944181999</v>
      </c>
      <c r="BI32" s="70">
        <v>233.69337984190901</v>
      </c>
      <c r="BJ32" s="70">
        <v>252.15611485249499</v>
      </c>
      <c r="BK32" s="70">
        <v>306.02022823316901</v>
      </c>
      <c r="BL32" s="70">
        <v>302.06173736599197</v>
      </c>
      <c r="BM32" s="70">
        <v>286.10997516716401</v>
      </c>
      <c r="BN32" s="70">
        <v>239.00037596311299</v>
      </c>
      <c r="BO32" s="70">
        <v>292.083466044597</v>
      </c>
      <c r="BP32" s="70">
        <v>278.67311844234001</v>
      </c>
      <c r="BQ32" s="70">
        <v>258.79834263159302</v>
      </c>
      <c r="BR32" s="70">
        <v>271.07754073964202</v>
      </c>
      <c r="BS32" s="70">
        <v>302.66926351697902</v>
      </c>
      <c r="BT32" s="70">
        <v>337.37982993347498</v>
      </c>
      <c r="BU32" s="70">
        <v>350.43429018209298</v>
      </c>
      <c r="BV32" s="70">
        <v>269.07417748184798</v>
      </c>
      <c r="BW32" s="70">
        <v>284.01505516209602</v>
      </c>
      <c r="BX32" s="70">
        <v>325.56454087576401</v>
      </c>
      <c r="BY32" s="70">
        <v>292.936764612422</v>
      </c>
      <c r="BZ32" s="70">
        <v>297.18467237606001</v>
      </c>
      <c r="CA32" s="70">
        <v>350.936590782981</v>
      </c>
      <c r="CB32" s="70">
        <v>354.93351627792498</v>
      </c>
      <c r="CC32" s="70">
        <v>350.80227697245198</v>
      </c>
      <c r="CD32" s="70">
        <v>321.57179248470402</v>
      </c>
    </row>
    <row r="33" spans="3:82" x14ac:dyDescent="0.35">
      <c r="C33" s="69" t="s">
        <v>98</v>
      </c>
      <c r="D33" s="69" t="s">
        <v>99</v>
      </c>
      <c r="E33" s="70">
        <v>108.54469331464399</v>
      </c>
      <c r="F33" s="70">
        <v>108.452556266971</v>
      </c>
      <c r="G33" s="70">
        <v>103.513541991737</v>
      </c>
      <c r="H33" s="70">
        <v>108.92602589897101</v>
      </c>
      <c r="I33" s="70">
        <v>109.273766677278</v>
      </c>
      <c r="J33" s="70">
        <v>120.564583767971</v>
      </c>
      <c r="K33" s="70">
        <v>113.809700157294</v>
      </c>
      <c r="L33" s="70">
        <v>130.41296056201401</v>
      </c>
      <c r="M33" s="70">
        <v>101.65666762066699</v>
      </c>
      <c r="N33" s="70">
        <v>115.58193172447</v>
      </c>
      <c r="O33" s="70">
        <v>147.776579109458</v>
      </c>
      <c r="P33" s="70">
        <v>134.10032164450001</v>
      </c>
      <c r="Q33" s="70">
        <v>151.035401475675</v>
      </c>
      <c r="R33" s="70">
        <v>143.552119928541</v>
      </c>
      <c r="S33" s="70">
        <v>110.87025724928399</v>
      </c>
      <c r="T33" s="70">
        <v>98.048982574171703</v>
      </c>
      <c r="U33" s="70">
        <v>101.108218597015</v>
      </c>
      <c r="V33" s="70">
        <v>114.120667448665</v>
      </c>
      <c r="W33" s="70">
        <v>120.898951738192</v>
      </c>
      <c r="X33" s="70">
        <v>116.236111034798</v>
      </c>
      <c r="Y33" s="70">
        <v>111.39028486549201</v>
      </c>
      <c r="Z33" s="70">
        <v>111.23308571438299</v>
      </c>
      <c r="AA33" s="70">
        <v>118.623162825137</v>
      </c>
      <c r="AB33" s="70">
        <v>141.28485482496399</v>
      </c>
      <c r="AC33" s="70">
        <v>153.39788163726701</v>
      </c>
      <c r="AD33" s="70">
        <v>145.48748291146001</v>
      </c>
      <c r="AE33" s="70">
        <v>142.085564310015</v>
      </c>
      <c r="AF33" s="70">
        <v>141.220369937143</v>
      </c>
      <c r="AG33" s="70">
        <v>142.171950758218</v>
      </c>
      <c r="AH33" s="70">
        <v>148.80268454027299</v>
      </c>
      <c r="AI33" s="70">
        <v>143.81862011042</v>
      </c>
      <c r="AJ33" s="70">
        <v>135.18502692796901</v>
      </c>
      <c r="AK33" s="70">
        <v>128.49998458340301</v>
      </c>
      <c r="AL33" s="70">
        <v>119.270643843386</v>
      </c>
      <c r="AM33" s="70">
        <v>124.306758652597</v>
      </c>
      <c r="AN33" s="70">
        <v>121.149303939514</v>
      </c>
      <c r="AO33" s="70">
        <v>107.47415257476899</v>
      </c>
      <c r="AP33" s="70">
        <v>103.45913603132399</v>
      </c>
      <c r="AQ33" s="70">
        <v>88.559757450712695</v>
      </c>
      <c r="AR33" s="70">
        <v>97.377967192225199</v>
      </c>
      <c r="AS33" s="70">
        <v>80.467260819471605</v>
      </c>
      <c r="AT33" s="70">
        <v>74.412473198550998</v>
      </c>
      <c r="AU33" s="70">
        <v>79.885829929230894</v>
      </c>
      <c r="AV33" s="70">
        <v>82.002377161250095</v>
      </c>
      <c r="AW33" s="70">
        <v>95.419080309181496</v>
      </c>
      <c r="AX33" s="70">
        <v>123.69400816882001</v>
      </c>
      <c r="AY33" s="70">
        <v>133.07839996872301</v>
      </c>
      <c r="AZ33" s="70">
        <v>143.27106226555199</v>
      </c>
      <c r="BA33" s="70">
        <v>154.23974994902301</v>
      </c>
      <c r="BB33" s="70">
        <v>161.076257285255</v>
      </c>
      <c r="BC33" s="70">
        <v>169.49932461632801</v>
      </c>
      <c r="BD33" s="70">
        <v>183.83166770321799</v>
      </c>
      <c r="BE33" s="70">
        <v>187.93018172261699</v>
      </c>
      <c r="BF33" s="70">
        <v>193.25849700236299</v>
      </c>
      <c r="BG33" s="70">
        <v>184.80717923173901</v>
      </c>
      <c r="BH33" s="70">
        <v>192.18390766638601</v>
      </c>
      <c r="BI33" s="70">
        <v>178.72306375994501</v>
      </c>
      <c r="BJ33" s="70">
        <v>183.566363972712</v>
      </c>
      <c r="BK33" s="70">
        <v>187.12324397621001</v>
      </c>
      <c r="BL33" s="70">
        <v>178.130770922225</v>
      </c>
      <c r="BM33" s="70">
        <v>168.02840535320399</v>
      </c>
      <c r="BN33" s="70">
        <v>97.388829102236599</v>
      </c>
      <c r="BO33" s="70">
        <v>145.674773774237</v>
      </c>
      <c r="BP33" s="70">
        <v>145.634782337926</v>
      </c>
      <c r="BQ33" s="70">
        <v>157.37525794112901</v>
      </c>
      <c r="BR33" s="70">
        <v>140.438239021443</v>
      </c>
      <c r="BS33" s="70">
        <v>133.92070386710299</v>
      </c>
      <c r="BT33" s="70">
        <v>151.648740173866</v>
      </c>
      <c r="BU33" s="70">
        <v>142.48635112860799</v>
      </c>
      <c r="BV33" s="70">
        <v>129.91328797659699</v>
      </c>
      <c r="BW33" s="70">
        <v>121.31935702121601</v>
      </c>
      <c r="BX33" s="70">
        <v>136.44951670625301</v>
      </c>
      <c r="BY33" s="70">
        <v>135.69191761296401</v>
      </c>
      <c r="BZ33" s="70">
        <v>133.483475209337</v>
      </c>
      <c r="CA33" s="70">
        <v>134.49037184149699</v>
      </c>
      <c r="CB33" s="70">
        <v>134.31397527476199</v>
      </c>
      <c r="CC33" s="70">
        <v>129.29935482929699</v>
      </c>
      <c r="CD33" s="70">
        <v>136.19584786067199</v>
      </c>
    </row>
    <row r="34" spans="3:82" x14ac:dyDescent="0.35">
      <c r="C34" s="69" t="s">
        <v>100</v>
      </c>
      <c r="D34" s="69" t="s">
        <v>101</v>
      </c>
      <c r="E34" s="70">
        <v>539.23426700855396</v>
      </c>
      <c r="F34" s="70">
        <v>580.00442147170804</v>
      </c>
      <c r="G34" s="70">
        <v>595.63002948337601</v>
      </c>
      <c r="H34" s="70">
        <v>532.076212796768</v>
      </c>
      <c r="I34" s="70">
        <v>522.79289286597202</v>
      </c>
      <c r="J34" s="70">
        <v>549.20650582856899</v>
      </c>
      <c r="K34" s="70">
        <v>509.17042636001298</v>
      </c>
      <c r="L34" s="70">
        <v>542.94340641863198</v>
      </c>
      <c r="M34" s="70">
        <v>538.54183410032397</v>
      </c>
      <c r="N34" s="70">
        <v>579.82886765904095</v>
      </c>
      <c r="O34" s="70">
        <v>488.94166806911699</v>
      </c>
      <c r="P34" s="70">
        <v>447.62448319093602</v>
      </c>
      <c r="Q34" s="70">
        <v>501.50444078807101</v>
      </c>
      <c r="R34" s="70">
        <v>513.61646067697302</v>
      </c>
      <c r="S34" s="70">
        <v>503.38889939211202</v>
      </c>
      <c r="T34" s="70">
        <v>437.64282915385002</v>
      </c>
      <c r="U34" s="70">
        <v>372.93785610714002</v>
      </c>
      <c r="V34" s="70">
        <v>360.03274814091702</v>
      </c>
      <c r="W34" s="70">
        <v>392.05095035473101</v>
      </c>
      <c r="X34" s="70">
        <v>266.626526389307</v>
      </c>
      <c r="Y34" s="70">
        <v>223.52995772123899</v>
      </c>
      <c r="Z34" s="70">
        <v>340.69772795361899</v>
      </c>
      <c r="AA34" s="70">
        <v>351.32359146442599</v>
      </c>
      <c r="AB34" s="70">
        <v>416.33280084054502</v>
      </c>
      <c r="AC34" s="70">
        <v>356.554595180825</v>
      </c>
      <c r="AD34" s="70">
        <v>453.039886471415</v>
      </c>
      <c r="AE34" s="70">
        <v>460.08095462976502</v>
      </c>
      <c r="AF34" s="70">
        <v>471.24686705626902</v>
      </c>
      <c r="AG34" s="70">
        <v>454.12733466714701</v>
      </c>
      <c r="AH34" s="70">
        <v>387.16634976439002</v>
      </c>
      <c r="AI34" s="70">
        <v>364.98252917551099</v>
      </c>
      <c r="AJ34" s="70">
        <v>363.33087323475098</v>
      </c>
      <c r="AK34" s="70">
        <v>363.389585733883</v>
      </c>
      <c r="AL34" s="70">
        <v>356.430278617032</v>
      </c>
      <c r="AM34" s="70">
        <v>413.82196222073202</v>
      </c>
      <c r="AN34" s="70">
        <v>422.53951467465902</v>
      </c>
      <c r="AO34" s="70">
        <v>390.04697782391401</v>
      </c>
      <c r="AP34" s="70">
        <v>361.46944700998699</v>
      </c>
      <c r="AQ34" s="70">
        <v>314.91941113796003</v>
      </c>
      <c r="AR34" s="70">
        <v>270.23575851591801</v>
      </c>
      <c r="AS34" s="70">
        <v>249.813069574206</v>
      </c>
      <c r="AT34" s="70">
        <v>300.76185805620202</v>
      </c>
      <c r="AU34" s="70">
        <v>282.87216471639198</v>
      </c>
      <c r="AV34" s="70">
        <v>235.95920797919101</v>
      </c>
      <c r="AW34" s="70">
        <v>280.24389223271697</v>
      </c>
      <c r="AX34" s="70">
        <v>315.97803776290499</v>
      </c>
      <c r="AY34" s="70">
        <v>385.39711884185499</v>
      </c>
      <c r="AZ34" s="70">
        <v>347.57284091718901</v>
      </c>
      <c r="BA34" s="70">
        <v>336.747441440312</v>
      </c>
      <c r="BB34" s="70">
        <v>370.52210659907701</v>
      </c>
      <c r="BC34" s="70">
        <v>378.86364201671603</v>
      </c>
      <c r="BD34" s="70">
        <v>397.574917063719</v>
      </c>
      <c r="BE34" s="70">
        <v>394.680208714657</v>
      </c>
      <c r="BF34" s="70">
        <v>409.45391894231602</v>
      </c>
      <c r="BG34" s="70">
        <v>427.95052751089497</v>
      </c>
      <c r="BH34" s="70">
        <v>457.94476032066501</v>
      </c>
      <c r="BI34" s="70">
        <v>462.77539495001298</v>
      </c>
      <c r="BJ34" s="70">
        <v>483.08703746178202</v>
      </c>
      <c r="BK34" s="70">
        <v>506.58877217772903</v>
      </c>
      <c r="BL34" s="70">
        <v>538.97313991596502</v>
      </c>
      <c r="BM34" s="70">
        <v>532.31503187731903</v>
      </c>
      <c r="BN34" s="70">
        <v>382.75079602678301</v>
      </c>
      <c r="BO34" s="70">
        <v>415.51761044703397</v>
      </c>
      <c r="BP34" s="70">
        <v>430.949397307205</v>
      </c>
      <c r="BQ34" s="70">
        <v>389.43663526845597</v>
      </c>
      <c r="BR34" s="70">
        <v>359.96461022845</v>
      </c>
      <c r="BS34" s="70">
        <v>351.181788694202</v>
      </c>
      <c r="BT34" s="70">
        <v>364.527952241565</v>
      </c>
      <c r="BU34" s="70">
        <v>421.32576216305102</v>
      </c>
      <c r="BV34" s="70">
        <v>424.40000093130999</v>
      </c>
      <c r="BW34" s="70">
        <v>450.40371667929202</v>
      </c>
      <c r="BX34" s="70">
        <v>489.71302897266401</v>
      </c>
      <c r="BY34" s="70">
        <v>529.99236252491505</v>
      </c>
      <c r="BZ34" s="70">
        <v>563.44582169099101</v>
      </c>
      <c r="CA34" s="70">
        <v>554.94490891448299</v>
      </c>
      <c r="CB34" s="70">
        <v>561.72000428385195</v>
      </c>
      <c r="CC34" s="70">
        <v>561.58318514152802</v>
      </c>
      <c r="CD34" s="70">
        <v>508.381386851483</v>
      </c>
    </row>
    <row r="35" spans="3:82" x14ac:dyDescent="0.35">
      <c r="C35" s="69" t="s">
        <v>102</v>
      </c>
      <c r="D35" s="69" t="s">
        <v>103</v>
      </c>
      <c r="E35" s="70">
        <v>48.737031674284303</v>
      </c>
      <c r="F35" s="70">
        <v>43.222049117194999</v>
      </c>
      <c r="G35" s="70">
        <v>65.757828084017405</v>
      </c>
      <c r="H35" s="70">
        <v>73.290571256217007</v>
      </c>
      <c r="I35" s="70">
        <v>86.9574127482677</v>
      </c>
      <c r="J35" s="70">
        <v>123.17437184258399</v>
      </c>
      <c r="K35" s="70">
        <v>97.097893345234297</v>
      </c>
      <c r="L35" s="70">
        <v>88.663373462474595</v>
      </c>
      <c r="M35" s="70">
        <v>88.459621819424697</v>
      </c>
      <c r="N35" s="70">
        <v>78.093155956296201</v>
      </c>
      <c r="O35" s="70">
        <v>75.498664131761799</v>
      </c>
      <c r="P35" s="70">
        <v>60.9342468581075</v>
      </c>
      <c r="Q35" s="70">
        <v>67.452807650220905</v>
      </c>
      <c r="R35" s="70">
        <v>44.779129792079203</v>
      </c>
      <c r="S35" s="70">
        <v>33.672817237575998</v>
      </c>
      <c r="T35" s="70">
        <v>46.262410565817802</v>
      </c>
      <c r="U35" s="70">
        <v>53.941431169347098</v>
      </c>
      <c r="V35" s="70">
        <v>54.049526806698204</v>
      </c>
      <c r="W35" s="70">
        <v>46.077704835738999</v>
      </c>
      <c r="X35" s="70">
        <v>30.7250334665076</v>
      </c>
      <c r="Y35" s="70">
        <v>23.9208269455508</v>
      </c>
      <c r="Z35" s="70">
        <v>33.988805251527602</v>
      </c>
      <c r="AA35" s="70">
        <v>29.406920718874101</v>
      </c>
      <c r="AB35" s="70">
        <v>21.698286550068499</v>
      </c>
      <c r="AC35" s="70">
        <v>12.221440393083199</v>
      </c>
      <c r="AD35" s="70">
        <v>8.7948178862090103</v>
      </c>
      <c r="AE35" s="70">
        <v>16.2358383843913</v>
      </c>
      <c r="AF35" s="70">
        <v>30.021258605460901</v>
      </c>
      <c r="AG35" s="70">
        <v>15.384438884638399</v>
      </c>
      <c r="AH35" s="70">
        <v>11.583955741069101</v>
      </c>
      <c r="AI35" s="70">
        <v>6.4032307368485899</v>
      </c>
      <c r="AJ35" s="70">
        <v>5.2464099708602996</v>
      </c>
      <c r="AK35" s="70">
        <v>6.2306305650163401</v>
      </c>
      <c r="AL35" s="70">
        <v>7.48770054327818</v>
      </c>
      <c r="AM35" s="70">
        <v>9.5090375256046507</v>
      </c>
      <c r="AN35" s="70">
        <v>8.9742028887313001</v>
      </c>
      <c r="AO35" s="70">
        <v>12.214714128972901</v>
      </c>
      <c r="AP35" s="70">
        <v>11.9435554432476</v>
      </c>
      <c r="AQ35" s="70">
        <v>11.1493993106292</v>
      </c>
      <c r="AR35" s="70">
        <v>8.9368584178195807</v>
      </c>
      <c r="AS35" s="70">
        <v>19.082973513755199</v>
      </c>
      <c r="AT35" s="70">
        <v>18.016234366583401</v>
      </c>
      <c r="AU35" s="70">
        <v>13.928022181882501</v>
      </c>
      <c r="AV35" s="70">
        <v>12.7749444420236</v>
      </c>
      <c r="AW35" s="70">
        <v>8.17874722621338</v>
      </c>
      <c r="AX35" s="70">
        <v>8.2094002117383607</v>
      </c>
      <c r="AY35" s="70">
        <v>10.334291618133101</v>
      </c>
      <c r="AZ35" s="70">
        <v>16.127793533299101</v>
      </c>
      <c r="BA35" s="70">
        <v>24.635607179995699</v>
      </c>
      <c r="BB35" s="70">
        <v>29.200460378970199</v>
      </c>
      <c r="BC35" s="70">
        <v>24.6905111631654</v>
      </c>
      <c r="BD35" s="70">
        <v>25.927936043066399</v>
      </c>
      <c r="BE35" s="70">
        <v>22.2603269579879</v>
      </c>
      <c r="BF35" s="70">
        <v>20.938348731005</v>
      </c>
      <c r="BG35" s="70">
        <v>18.5245948230896</v>
      </c>
      <c r="BH35" s="70">
        <v>25.372373357388302</v>
      </c>
      <c r="BI35" s="70">
        <v>28.828031074105098</v>
      </c>
      <c r="BJ35" s="70">
        <v>28.035924340634502</v>
      </c>
      <c r="BK35" s="70">
        <v>23.287059526134598</v>
      </c>
      <c r="BL35" s="70">
        <v>19.31630388328</v>
      </c>
      <c r="BM35" s="70">
        <v>19.070517250046102</v>
      </c>
      <c r="BN35" s="70">
        <v>7.5197910696126602</v>
      </c>
      <c r="BO35" s="70">
        <v>32.422385232408303</v>
      </c>
      <c r="BP35" s="70">
        <v>31.250367565715699</v>
      </c>
      <c r="BQ35" s="70">
        <v>31.7009717863085</v>
      </c>
      <c r="BR35" s="70">
        <v>36.6403862400824</v>
      </c>
      <c r="BS35" s="70">
        <v>38.752724940784397</v>
      </c>
      <c r="BT35" s="70">
        <v>38.213481116920399</v>
      </c>
      <c r="BU35" s="70">
        <v>40.386300214439899</v>
      </c>
      <c r="BV35" s="70">
        <v>36.985788925900003</v>
      </c>
      <c r="BW35" s="70">
        <v>37.755285897590802</v>
      </c>
      <c r="BX35" s="70">
        <v>35.370425540832898</v>
      </c>
      <c r="BY35" s="70">
        <v>36.782407531840001</v>
      </c>
      <c r="BZ35" s="70">
        <v>26.3543892061357</v>
      </c>
      <c r="CA35" s="70">
        <v>26.391476318106999</v>
      </c>
      <c r="CB35" s="70">
        <v>25.1258977439749</v>
      </c>
      <c r="CC35" s="70">
        <v>28.312377457671499</v>
      </c>
      <c r="CD35" s="70">
        <v>32.449169512384998</v>
      </c>
    </row>
    <row r="36" spans="3:82" x14ac:dyDescent="0.35">
      <c r="C36" s="69" t="s">
        <v>104</v>
      </c>
      <c r="D36" s="69" t="s">
        <v>8</v>
      </c>
      <c r="E36" s="70">
        <v>998.06977703125403</v>
      </c>
      <c r="F36" s="70">
        <v>975.14079634816699</v>
      </c>
      <c r="G36" s="70">
        <v>916.85735134269396</v>
      </c>
      <c r="H36" s="70">
        <v>954.62048833450899</v>
      </c>
      <c r="I36" s="70">
        <v>924.29510299891001</v>
      </c>
      <c r="J36" s="70">
        <v>871.00642828108698</v>
      </c>
      <c r="K36" s="70">
        <v>918.87649277073297</v>
      </c>
      <c r="L36" s="70">
        <v>993.99079764488602</v>
      </c>
      <c r="M36" s="70">
        <v>992.85799389918498</v>
      </c>
      <c r="N36" s="70">
        <v>1050.4516576906301</v>
      </c>
      <c r="O36" s="70">
        <v>1084.27871463305</v>
      </c>
      <c r="P36" s="70">
        <v>1091.7002777282901</v>
      </c>
      <c r="Q36" s="70">
        <v>1102.3974648108599</v>
      </c>
      <c r="R36" s="70">
        <v>1050.56924557208</v>
      </c>
      <c r="S36" s="70">
        <v>961.42176000579298</v>
      </c>
      <c r="T36" s="70">
        <v>765.00813973777804</v>
      </c>
      <c r="U36" s="70">
        <v>534.72570812940796</v>
      </c>
      <c r="V36" s="70">
        <v>308.12113579927399</v>
      </c>
      <c r="W36" s="70">
        <v>311.06488770149201</v>
      </c>
      <c r="X36" s="70">
        <v>401.64974942117198</v>
      </c>
      <c r="Y36" s="70">
        <v>475.95925658977097</v>
      </c>
      <c r="Z36" s="70">
        <v>597.35690089606999</v>
      </c>
      <c r="AA36" s="70">
        <v>677.13579092811494</v>
      </c>
      <c r="AB36" s="70">
        <v>748.48583074985299</v>
      </c>
      <c r="AC36" s="70">
        <v>777.56827577355898</v>
      </c>
      <c r="AD36" s="70">
        <v>795.84751452625505</v>
      </c>
      <c r="AE36" s="70">
        <v>770.50019753077504</v>
      </c>
      <c r="AF36" s="70">
        <v>747.62379918432202</v>
      </c>
      <c r="AG36" s="70">
        <v>740.33662449762301</v>
      </c>
      <c r="AH36" s="70">
        <v>688.20395214478594</v>
      </c>
      <c r="AI36" s="70">
        <v>602.94566496478399</v>
      </c>
      <c r="AJ36" s="70">
        <v>615.29120846193302</v>
      </c>
      <c r="AK36" s="70">
        <v>634.48944452852697</v>
      </c>
      <c r="AL36" s="70">
        <v>609.37986541321902</v>
      </c>
      <c r="AM36" s="70">
        <v>586.95052914263601</v>
      </c>
      <c r="AN36" s="70">
        <v>637.73715838970395</v>
      </c>
      <c r="AO36" s="70">
        <v>594.15594674502495</v>
      </c>
      <c r="AP36" s="70">
        <v>676.90461000059895</v>
      </c>
      <c r="AQ36" s="70">
        <v>679.19719938764001</v>
      </c>
      <c r="AR36" s="70">
        <v>667.81254987856005</v>
      </c>
      <c r="AS36" s="70">
        <v>652.74915768342396</v>
      </c>
      <c r="AT36" s="70">
        <v>673.75025707324403</v>
      </c>
      <c r="AU36" s="70">
        <v>741.91256075628996</v>
      </c>
      <c r="AV36" s="70">
        <v>688.81101038124905</v>
      </c>
      <c r="AW36" s="70">
        <v>648.44500062186796</v>
      </c>
      <c r="AX36" s="70">
        <v>677.35454147493499</v>
      </c>
      <c r="AY36" s="70">
        <v>735.95445121155603</v>
      </c>
      <c r="AZ36" s="70">
        <v>802.17811937319595</v>
      </c>
      <c r="BA36" s="70">
        <v>863.85015123382504</v>
      </c>
      <c r="BB36" s="70">
        <v>848.48615832434905</v>
      </c>
      <c r="BC36" s="70">
        <v>857.30949732837996</v>
      </c>
      <c r="BD36" s="70">
        <v>936.77055564277896</v>
      </c>
      <c r="BE36" s="70">
        <v>962.08061121175103</v>
      </c>
      <c r="BF36" s="70">
        <v>967.260014486675</v>
      </c>
      <c r="BG36" s="70">
        <v>960.28877229335001</v>
      </c>
      <c r="BH36" s="70">
        <v>940.96189254031594</v>
      </c>
      <c r="BI36" s="70">
        <v>901.85509802807701</v>
      </c>
      <c r="BJ36" s="70">
        <v>854.53096425920899</v>
      </c>
      <c r="BK36" s="70">
        <v>774.05613917800395</v>
      </c>
      <c r="BL36" s="70">
        <v>753.19315868759998</v>
      </c>
      <c r="BM36" s="70">
        <v>702.91723937393999</v>
      </c>
      <c r="BN36" s="70">
        <v>498.07026466600502</v>
      </c>
      <c r="BO36" s="70">
        <v>655.38100637647801</v>
      </c>
      <c r="BP36" s="70">
        <v>710.802481710557</v>
      </c>
      <c r="BQ36" s="70">
        <v>742.98236141161397</v>
      </c>
      <c r="BR36" s="70">
        <v>792.00018267941198</v>
      </c>
      <c r="BS36" s="70">
        <v>768.80209814898399</v>
      </c>
      <c r="BT36" s="70">
        <v>812.36209258017595</v>
      </c>
      <c r="BU36" s="70">
        <v>819.91367071655998</v>
      </c>
      <c r="BV36" s="70">
        <v>780.42801782746403</v>
      </c>
      <c r="BW36" s="70">
        <v>761.85355133685198</v>
      </c>
      <c r="BX36" s="70">
        <v>808.42287574496697</v>
      </c>
      <c r="BY36" s="70">
        <v>788.47156996880699</v>
      </c>
      <c r="BZ36" s="70">
        <v>730.19933436370502</v>
      </c>
      <c r="CA36" s="70">
        <v>710.41025015341404</v>
      </c>
      <c r="CB36" s="70">
        <v>659.65275665503202</v>
      </c>
      <c r="CC36" s="70">
        <v>651.85480862771203</v>
      </c>
      <c r="CD36" s="70">
        <v>652.12145887278803</v>
      </c>
    </row>
    <row r="37" spans="3:82" x14ac:dyDescent="0.35">
      <c r="C37" s="69" t="s">
        <v>105</v>
      </c>
      <c r="D37" s="69" t="s">
        <v>10</v>
      </c>
      <c r="E37" s="70">
        <v>1285.1880828609701</v>
      </c>
      <c r="F37" s="70">
        <v>1463.7895138593001</v>
      </c>
      <c r="G37" s="70">
        <v>1418.44310960087</v>
      </c>
      <c r="H37" s="70">
        <v>1265.7277273986999</v>
      </c>
      <c r="I37" s="70">
        <v>1225.6255456280101</v>
      </c>
      <c r="J37" s="70">
        <v>1308.4283708385101</v>
      </c>
      <c r="K37" s="70">
        <v>1201.23740159352</v>
      </c>
      <c r="L37" s="70">
        <v>1321.42292145279</v>
      </c>
      <c r="M37" s="70">
        <v>1268.4296175562299</v>
      </c>
      <c r="N37" s="70">
        <v>1110.94878661693</v>
      </c>
      <c r="O37" s="70">
        <v>1150.21975276224</v>
      </c>
      <c r="P37" s="70">
        <v>1255.06070053195</v>
      </c>
      <c r="Q37" s="70">
        <v>1277.8758338264799</v>
      </c>
      <c r="R37" s="70">
        <v>1178.3028185062699</v>
      </c>
      <c r="S37" s="70">
        <v>1144.4066663024601</v>
      </c>
      <c r="T37" s="70">
        <v>960.31056523388895</v>
      </c>
      <c r="U37" s="70">
        <v>946.59323940621505</v>
      </c>
      <c r="V37" s="70">
        <v>968.72427314268896</v>
      </c>
      <c r="W37" s="70">
        <v>943.187931577261</v>
      </c>
      <c r="X37" s="70">
        <v>943.63479066626303</v>
      </c>
      <c r="Y37" s="70">
        <v>957.27605548442602</v>
      </c>
      <c r="Z37" s="70">
        <v>1024.4420126453699</v>
      </c>
      <c r="AA37" s="70">
        <v>1145.8011328524699</v>
      </c>
      <c r="AB37" s="70">
        <v>1252.0171056398999</v>
      </c>
      <c r="AC37" s="70">
        <v>1363.5845005236599</v>
      </c>
      <c r="AD37" s="70">
        <v>1303.7868774921801</v>
      </c>
      <c r="AE37" s="70">
        <v>1136.3062518546601</v>
      </c>
      <c r="AF37" s="70">
        <v>1234.7049018405601</v>
      </c>
      <c r="AG37" s="70">
        <v>1241.30411895353</v>
      </c>
      <c r="AH37" s="70">
        <v>1299.3052028198599</v>
      </c>
      <c r="AI37" s="70">
        <v>1286.97885500656</v>
      </c>
      <c r="AJ37" s="70">
        <v>1229.22790857831</v>
      </c>
      <c r="AK37" s="70">
        <v>1158.63851178598</v>
      </c>
      <c r="AL37" s="70">
        <v>1223.3420381174899</v>
      </c>
      <c r="AM37" s="70">
        <v>1233.9197972628499</v>
      </c>
      <c r="AN37" s="70">
        <v>1262.31239522069</v>
      </c>
      <c r="AO37" s="70">
        <v>1160.8425896792</v>
      </c>
      <c r="AP37" s="70">
        <v>1073.9730963838099</v>
      </c>
      <c r="AQ37" s="70">
        <v>937.63571540647104</v>
      </c>
      <c r="AR37" s="70">
        <v>870.93554362954603</v>
      </c>
      <c r="AS37" s="70">
        <v>960.10851712714498</v>
      </c>
      <c r="AT37" s="70">
        <v>931.571218960485</v>
      </c>
      <c r="AU37" s="70">
        <v>1045.0445938716</v>
      </c>
      <c r="AV37" s="70">
        <v>1074.86193487167</v>
      </c>
      <c r="AW37" s="70">
        <v>1181.0010132187499</v>
      </c>
      <c r="AX37" s="70">
        <v>1187.8781997169699</v>
      </c>
      <c r="AY37" s="70">
        <v>1208.16121996426</v>
      </c>
      <c r="AZ37" s="70">
        <v>1273.1557367002099</v>
      </c>
      <c r="BA37" s="70">
        <v>1439.83415233656</v>
      </c>
      <c r="BB37" s="70">
        <v>1462.95119631128</v>
      </c>
      <c r="BC37" s="70">
        <v>1536.4458719674899</v>
      </c>
      <c r="BD37" s="70">
        <v>1683.64609558965</v>
      </c>
      <c r="BE37" s="70">
        <v>1731.74703257133</v>
      </c>
      <c r="BF37" s="70">
        <v>1665.70338647976</v>
      </c>
      <c r="BG37" s="70">
        <v>1644.1613905487</v>
      </c>
      <c r="BH37" s="70">
        <v>1683.08621319349</v>
      </c>
      <c r="BI37" s="70">
        <v>1661.99529442572</v>
      </c>
      <c r="BJ37" s="70">
        <v>1780.2866748294</v>
      </c>
      <c r="BK37" s="70">
        <v>1710.8621231406401</v>
      </c>
      <c r="BL37" s="70">
        <v>1757.47676511241</v>
      </c>
      <c r="BM37" s="70">
        <v>1523.2418714150499</v>
      </c>
      <c r="BN37" s="70">
        <v>928.44512243907297</v>
      </c>
      <c r="BO37" s="70">
        <v>1533.8664102616599</v>
      </c>
      <c r="BP37" s="70">
        <v>1588.2937310290699</v>
      </c>
      <c r="BQ37" s="70">
        <v>1645.3463524686399</v>
      </c>
      <c r="BR37" s="70">
        <v>1635.73925938405</v>
      </c>
      <c r="BS37" s="70">
        <v>1601.12312962244</v>
      </c>
      <c r="BT37" s="70">
        <v>1621.77529210232</v>
      </c>
      <c r="BU37" s="70">
        <v>1628.0514610929599</v>
      </c>
      <c r="BV37" s="70">
        <v>1582.6145128174801</v>
      </c>
      <c r="BW37" s="70">
        <v>1667.84640608269</v>
      </c>
      <c r="BX37" s="70">
        <v>1754.7800604481599</v>
      </c>
      <c r="BY37" s="70">
        <v>1823.0105217023699</v>
      </c>
      <c r="BZ37" s="70">
        <v>1741.3447722216499</v>
      </c>
      <c r="CA37" s="70">
        <v>1638.1643083086999</v>
      </c>
      <c r="CB37" s="70">
        <v>1633.74520228698</v>
      </c>
      <c r="CC37" s="70">
        <v>1642.6172378819699</v>
      </c>
      <c r="CD37" s="70">
        <v>1605.1513203916099</v>
      </c>
    </row>
    <row r="38" spans="3:82" x14ac:dyDescent="0.35">
      <c r="C38" s="69" t="s">
        <v>106</v>
      </c>
      <c r="D38" s="69" t="s">
        <v>107</v>
      </c>
      <c r="E38" s="70">
        <v>190.80626353637501</v>
      </c>
      <c r="F38" s="70">
        <v>205.29638217156199</v>
      </c>
      <c r="G38" s="70">
        <v>221.68752421130799</v>
      </c>
      <c r="H38" s="70">
        <v>175.446380684894</v>
      </c>
      <c r="I38" s="70">
        <v>169.213418436468</v>
      </c>
      <c r="J38" s="70">
        <v>183.39609090325999</v>
      </c>
      <c r="K38" s="70">
        <v>167.049670151583</v>
      </c>
      <c r="L38" s="70">
        <v>202.263783307306</v>
      </c>
      <c r="M38" s="70">
        <v>197.296819329844</v>
      </c>
      <c r="N38" s="70">
        <v>199.69859643367801</v>
      </c>
      <c r="O38" s="70">
        <v>197.40782651404101</v>
      </c>
      <c r="P38" s="70">
        <v>204.83208459200401</v>
      </c>
      <c r="Q38" s="70">
        <v>233.09422498815701</v>
      </c>
      <c r="R38" s="70">
        <v>228.61333032768599</v>
      </c>
      <c r="S38" s="70">
        <v>224.611084381235</v>
      </c>
      <c r="T38" s="70">
        <v>183.759234328216</v>
      </c>
      <c r="U38" s="70">
        <v>166.48303583571499</v>
      </c>
      <c r="V38" s="70">
        <v>161.05469677374899</v>
      </c>
      <c r="W38" s="70">
        <v>176.62075225411601</v>
      </c>
      <c r="X38" s="70">
        <v>203.36954179471999</v>
      </c>
      <c r="Y38" s="70">
        <v>210.572130162392</v>
      </c>
      <c r="Z38" s="70">
        <v>238.066597654552</v>
      </c>
      <c r="AA38" s="70">
        <v>266.27576062278001</v>
      </c>
      <c r="AB38" s="70">
        <v>283.73533118977798</v>
      </c>
      <c r="AC38" s="70">
        <v>262.553848370163</v>
      </c>
      <c r="AD38" s="70">
        <v>265.76540070301502</v>
      </c>
      <c r="AE38" s="70">
        <v>272.37180591677298</v>
      </c>
      <c r="AF38" s="70">
        <v>330.71284617293702</v>
      </c>
      <c r="AG38" s="70">
        <v>296.43512066775702</v>
      </c>
      <c r="AH38" s="70">
        <v>284.56985144454097</v>
      </c>
      <c r="AI38" s="70">
        <v>278.05729152831901</v>
      </c>
      <c r="AJ38" s="70">
        <v>273.40088478911599</v>
      </c>
      <c r="AK38" s="70">
        <v>290.59355214123798</v>
      </c>
      <c r="AL38" s="70">
        <v>287.46975751296202</v>
      </c>
      <c r="AM38" s="70">
        <v>297.90344662568299</v>
      </c>
      <c r="AN38" s="70">
        <v>310.23786955024701</v>
      </c>
      <c r="AO38" s="70">
        <v>285.66023190560401</v>
      </c>
      <c r="AP38" s="70">
        <v>251.031956292827</v>
      </c>
      <c r="AQ38" s="70">
        <v>229.899577560545</v>
      </c>
      <c r="AR38" s="70">
        <v>221.243221598833</v>
      </c>
      <c r="AS38" s="70">
        <v>242.81584595514499</v>
      </c>
      <c r="AT38" s="70">
        <v>310.139467810589</v>
      </c>
      <c r="AU38" s="70">
        <v>283.09274017499399</v>
      </c>
      <c r="AV38" s="70">
        <v>277.08565596537397</v>
      </c>
      <c r="AW38" s="70">
        <v>255.55899483511899</v>
      </c>
      <c r="AX38" s="70">
        <v>245.782742837711</v>
      </c>
      <c r="AY38" s="70">
        <v>244.75326148103201</v>
      </c>
      <c r="AZ38" s="70">
        <v>283.05279499767499</v>
      </c>
      <c r="BA38" s="70">
        <v>352.680745671463</v>
      </c>
      <c r="BB38" s="70">
        <v>341.86698418667299</v>
      </c>
      <c r="BC38" s="70">
        <v>355.90456219558502</v>
      </c>
      <c r="BD38" s="70">
        <v>347.39701080445798</v>
      </c>
      <c r="BE38" s="70">
        <v>331.58685261645599</v>
      </c>
      <c r="BF38" s="70">
        <v>315.006426400034</v>
      </c>
      <c r="BG38" s="70">
        <v>322.249426923881</v>
      </c>
      <c r="BH38" s="70">
        <v>327.73106668451999</v>
      </c>
      <c r="BI38" s="70">
        <v>355.83745192345799</v>
      </c>
      <c r="BJ38" s="70">
        <v>353.56546915336099</v>
      </c>
      <c r="BK38" s="70">
        <v>349.88317720250802</v>
      </c>
      <c r="BL38" s="70">
        <v>362.05217159481202</v>
      </c>
      <c r="BM38" s="70">
        <v>292.94755952550298</v>
      </c>
      <c r="BN38" s="70">
        <v>195.37827199372001</v>
      </c>
      <c r="BO38" s="70">
        <v>247.551916840308</v>
      </c>
      <c r="BP38" s="70">
        <v>236.16130224595801</v>
      </c>
      <c r="BQ38" s="70">
        <v>267.675108458034</v>
      </c>
      <c r="BR38" s="70">
        <v>339.52100237700103</v>
      </c>
      <c r="BS38" s="70">
        <v>386.208297131047</v>
      </c>
      <c r="BT38" s="70">
        <v>411.52916370450203</v>
      </c>
      <c r="BU38" s="70">
        <v>416.66636334280298</v>
      </c>
      <c r="BV38" s="70">
        <v>424.83031328523498</v>
      </c>
      <c r="BW38" s="70">
        <v>437.38682080564303</v>
      </c>
      <c r="BX38" s="70">
        <v>419.50535715121998</v>
      </c>
      <c r="BY38" s="70">
        <v>406.31784958833902</v>
      </c>
      <c r="BZ38" s="70">
        <v>367.00248890334802</v>
      </c>
      <c r="CA38" s="70">
        <v>356.96031251584202</v>
      </c>
      <c r="CB38" s="70">
        <v>365.53199302828301</v>
      </c>
      <c r="CC38" s="70">
        <v>394.86787153167</v>
      </c>
      <c r="CD38" s="70">
        <v>384.03404023801397</v>
      </c>
    </row>
    <row r="39" spans="3:82" x14ac:dyDescent="0.35">
      <c r="C39" s="69" t="s">
        <v>108</v>
      </c>
      <c r="D39" s="69" t="s">
        <v>12</v>
      </c>
      <c r="E39" s="70">
        <v>270.86031400926402</v>
      </c>
      <c r="F39" s="70">
        <v>221.755953261271</v>
      </c>
      <c r="G39" s="70">
        <v>209.04263888643499</v>
      </c>
      <c r="H39" s="70">
        <v>242.91830655363901</v>
      </c>
      <c r="I39" s="70">
        <v>226.59845070314501</v>
      </c>
      <c r="J39" s="70">
        <v>232.320427475755</v>
      </c>
      <c r="K39" s="70">
        <v>231.681065768135</v>
      </c>
      <c r="L39" s="70">
        <v>281.74236678867601</v>
      </c>
      <c r="M39" s="70">
        <v>351.63549463015198</v>
      </c>
      <c r="N39" s="70">
        <v>335.41248662455001</v>
      </c>
      <c r="O39" s="70">
        <v>395.22643670290398</v>
      </c>
      <c r="P39" s="70">
        <v>403.02153364426601</v>
      </c>
      <c r="Q39" s="70">
        <v>390.10886453760497</v>
      </c>
      <c r="R39" s="70">
        <v>374.54187148697099</v>
      </c>
      <c r="S39" s="70">
        <v>383.03373323396499</v>
      </c>
      <c r="T39" s="70">
        <v>368.46232237893702</v>
      </c>
      <c r="U39" s="70">
        <v>373.75583067837999</v>
      </c>
      <c r="V39" s="70">
        <v>307.50266011800397</v>
      </c>
      <c r="W39" s="70">
        <v>290.35202762905601</v>
      </c>
      <c r="X39" s="70">
        <v>299.20171439507499</v>
      </c>
      <c r="Y39" s="70">
        <v>316.424089852507</v>
      </c>
      <c r="Z39" s="70">
        <v>291.42660849412499</v>
      </c>
      <c r="AA39" s="70">
        <v>295.80213185022899</v>
      </c>
      <c r="AB39" s="70">
        <v>302.37305314649097</v>
      </c>
      <c r="AC39" s="70">
        <v>318.36660005934698</v>
      </c>
      <c r="AD39" s="70">
        <v>311.11451833664199</v>
      </c>
      <c r="AE39" s="70">
        <v>265.80461027656401</v>
      </c>
      <c r="AF39" s="70">
        <v>263.24602453506901</v>
      </c>
      <c r="AG39" s="70">
        <v>350.35528544758102</v>
      </c>
      <c r="AH39" s="70">
        <v>292.04589481385801</v>
      </c>
      <c r="AI39" s="70">
        <v>257.35595163290702</v>
      </c>
      <c r="AJ39" s="70">
        <v>235.12631609990601</v>
      </c>
      <c r="AK39" s="70">
        <v>197.75463016082099</v>
      </c>
      <c r="AL39" s="70">
        <v>276.88668573227602</v>
      </c>
      <c r="AM39" s="70">
        <v>295.67669097794698</v>
      </c>
      <c r="AN39" s="70">
        <v>292.30090952523898</v>
      </c>
      <c r="AO39" s="70">
        <v>233.361762814835</v>
      </c>
      <c r="AP39" s="70">
        <v>288.99873411947198</v>
      </c>
      <c r="AQ39" s="70">
        <v>331.88808192302298</v>
      </c>
      <c r="AR39" s="70">
        <v>302.50542234441798</v>
      </c>
      <c r="AS39" s="70">
        <v>322.67734691968502</v>
      </c>
      <c r="AT39" s="70">
        <v>376.316172641251</v>
      </c>
      <c r="AU39" s="70">
        <v>392.08721734966201</v>
      </c>
      <c r="AV39" s="70">
        <v>402.50966476130998</v>
      </c>
      <c r="AW39" s="70">
        <v>391.75407288526702</v>
      </c>
      <c r="AX39" s="70">
        <v>380.92611594688799</v>
      </c>
      <c r="AY39" s="70">
        <v>399.63589271440998</v>
      </c>
      <c r="AZ39" s="70">
        <v>447.94952701665602</v>
      </c>
      <c r="BA39" s="70">
        <v>419.82115071790298</v>
      </c>
      <c r="BB39" s="70">
        <v>405.79803524708501</v>
      </c>
      <c r="BC39" s="70">
        <v>418.72455299401599</v>
      </c>
      <c r="BD39" s="70">
        <v>464.55650584620201</v>
      </c>
      <c r="BE39" s="70">
        <v>503.86774712299001</v>
      </c>
      <c r="BF39" s="70">
        <v>489.518702624951</v>
      </c>
      <c r="BG39" s="70">
        <v>470.85927613263601</v>
      </c>
      <c r="BH39" s="70">
        <v>461.57678658961999</v>
      </c>
      <c r="BI39" s="70">
        <v>471.799458608527</v>
      </c>
      <c r="BJ39" s="70">
        <v>441.061019062404</v>
      </c>
      <c r="BK39" s="70">
        <v>423.16556731763802</v>
      </c>
      <c r="BL39" s="70">
        <v>461.248782775564</v>
      </c>
      <c r="BM39" s="70">
        <v>426.84488024644997</v>
      </c>
      <c r="BN39" s="70">
        <v>278.6028803561</v>
      </c>
      <c r="BO39" s="70">
        <v>437.932804943848</v>
      </c>
      <c r="BP39" s="70">
        <v>405.92013609552998</v>
      </c>
      <c r="BQ39" s="70">
        <v>290.656948017275</v>
      </c>
      <c r="BR39" s="70">
        <v>452.53349438645</v>
      </c>
      <c r="BS39" s="70">
        <v>534.35044682747298</v>
      </c>
      <c r="BT39" s="70">
        <v>584.23442838180699</v>
      </c>
      <c r="BU39" s="70">
        <v>639.34064521277196</v>
      </c>
      <c r="BV39" s="70">
        <v>620.27850001505499</v>
      </c>
      <c r="BW39" s="70">
        <v>593.60312802021099</v>
      </c>
      <c r="BX39" s="70">
        <v>645.21731615492695</v>
      </c>
      <c r="BY39" s="70">
        <v>619.21433708911798</v>
      </c>
      <c r="BZ39" s="70">
        <v>566.60899120453098</v>
      </c>
      <c r="CA39" s="70">
        <v>551.39303084637504</v>
      </c>
      <c r="CB39" s="70">
        <v>527.61561036284195</v>
      </c>
      <c r="CC39" s="70">
        <v>525.92857147444602</v>
      </c>
      <c r="CD39" s="70">
        <v>530.09328986994694</v>
      </c>
    </row>
    <row r="40" spans="3:82" x14ac:dyDescent="0.35">
      <c r="C40" s="69" t="s">
        <v>109</v>
      </c>
      <c r="D40" s="69" t="s">
        <v>13</v>
      </c>
      <c r="E40" s="70" t="s">
        <v>315</v>
      </c>
      <c r="F40" s="70" t="s">
        <v>315</v>
      </c>
      <c r="G40" s="70" t="s">
        <v>315</v>
      </c>
      <c r="H40" s="70" t="s">
        <v>315</v>
      </c>
      <c r="I40" s="70" t="s">
        <v>315</v>
      </c>
      <c r="J40" s="70" t="s">
        <v>315</v>
      </c>
      <c r="K40" s="70" t="s">
        <v>315</v>
      </c>
      <c r="L40" s="70" t="s">
        <v>315</v>
      </c>
      <c r="M40" s="70" t="s">
        <v>315</v>
      </c>
      <c r="N40" s="70" t="s">
        <v>315</v>
      </c>
      <c r="O40" s="70" t="s">
        <v>315</v>
      </c>
      <c r="P40" s="70" t="s">
        <v>315</v>
      </c>
      <c r="Q40" s="70" t="s">
        <v>315</v>
      </c>
      <c r="R40" s="70" t="s">
        <v>315</v>
      </c>
      <c r="S40" s="70" t="s">
        <v>315</v>
      </c>
      <c r="T40" s="70" t="s">
        <v>315</v>
      </c>
      <c r="U40" s="70" t="s">
        <v>315</v>
      </c>
      <c r="V40" s="70" t="s">
        <v>315</v>
      </c>
      <c r="W40" s="70" t="s">
        <v>315</v>
      </c>
      <c r="X40" s="70" t="s">
        <v>315</v>
      </c>
      <c r="Y40" s="70" t="s">
        <v>315</v>
      </c>
      <c r="Z40" s="70" t="s">
        <v>315</v>
      </c>
      <c r="AA40" s="70" t="s">
        <v>315</v>
      </c>
      <c r="AB40" s="70" t="s">
        <v>315</v>
      </c>
      <c r="AC40" s="70" t="s">
        <v>315</v>
      </c>
      <c r="AD40" s="70" t="s">
        <v>315</v>
      </c>
      <c r="AE40" s="70" t="s">
        <v>315</v>
      </c>
      <c r="AF40" s="70" t="s">
        <v>315</v>
      </c>
      <c r="AG40" s="70" t="s">
        <v>315</v>
      </c>
      <c r="AH40" s="70" t="s">
        <v>315</v>
      </c>
      <c r="AI40" s="70" t="s">
        <v>315</v>
      </c>
      <c r="AJ40" s="70" t="s">
        <v>315</v>
      </c>
      <c r="AK40" s="70" t="s">
        <v>315</v>
      </c>
      <c r="AL40" s="70" t="s">
        <v>315</v>
      </c>
      <c r="AM40" s="70" t="s">
        <v>315</v>
      </c>
      <c r="AN40" s="70" t="s">
        <v>315</v>
      </c>
      <c r="AO40" s="70" t="s">
        <v>315</v>
      </c>
      <c r="AP40" s="70" t="s">
        <v>315</v>
      </c>
      <c r="AQ40" s="70" t="s">
        <v>315</v>
      </c>
      <c r="AR40" s="70" t="s">
        <v>315</v>
      </c>
      <c r="AS40" s="70" t="s">
        <v>315</v>
      </c>
      <c r="AT40" s="70" t="s">
        <v>315</v>
      </c>
      <c r="AU40" s="70" t="s">
        <v>315</v>
      </c>
      <c r="AV40" s="70" t="s">
        <v>315</v>
      </c>
      <c r="AW40" s="70" t="s">
        <v>315</v>
      </c>
      <c r="AX40" s="70" t="s">
        <v>315</v>
      </c>
      <c r="AY40" s="70" t="s">
        <v>315</v>
      </c>
      <c r="AZ40" s="70" t="s">
        <v>315</v>
      </c>
      <c r="BA40" s="70" t="s">
        <v>315</v>
      </c>
      <c r="BB40" s="70" t="s">
        <v>315</v>
      </c>
      <c r="BC40" s="70" t="s">
        <v>315</v>
      </c>
      <c r="BD40" s="70" t="s">
        <v>315</v>
      </c>
      <c r="BE40" s="70" t="s">
        <v>315</v>
      </c>
      <c r="BF40" s="70" t="s">
        <v>315</v>
      </c>
      <c r="BG40" s="70" t="s">
        <v>315</v>
      </c>
      <c r="BH40" s="70" t="s">
        <v>315</v>
      </c>
      <c r="BI40" s="70" t="s">
        <v>315</v>
      </c>
      <c r="BJ40" s="70" t="s">
        <v>315</v>
      </c>
      <c r="BK40" s="70" t="s">
        <v>315</v>
      </c>
      <c r="BL40" s="70" t="s">
        <v>315</v>
      </c>
      <c r="BM40" s="70" t="s">
        <v>315</v>
      </c>
      <c r="BN40" s="70" t="s">
        <v>315</v>
      </c>
      <c r="BO40" s="70" t="s">
        <v>315</v>
      </c>
      <c r="BP40" s="70" t="s">
        <v>315</v>
      </c>
      <c r="BQ40" s="70" t="s">
        <v>315</v>
      </c>
      <c r="BR40" s="70" t="s">
        <v>315</v>
      </c>
      <c r="BS40" s="70" t="s">
        <v>315</v>
      </c>
      <c r="BT40" s="70" t="s">
        <v>315</v>
      </c>
      <c r="BU40" s="70" t="s">
        <v>315</v>
      </c>
      <c r="BV40" s="70" t="s">
        <v>315</v>
      </c>
      <c r="BW40" s="70" t="s">
        <v>315</v>
      </c>
      <c r="BX40" s="70" t="s">
        <v>315</v>
      </c>
      <c r="BY40" s="70" t="s">
        <v>315</v>
      </c>
      <c r="BZ40" s="70" t="s">
        <v>315</v>
      </c>
      <c r="CA40" s="70" t="s">
        <v>315</v>
      </c>
      <c r="CB40" s="70" t="s">
        <v>315</v>
      </c>
      <c r="CC40" s="70" t="s">
        <v>315</v>
      </c>
      <c r="CD40" s="70" t="s">
        <v>315</v>
      </c>
    </row>
    <row r="41" spans="3:82" x14ac:dyDescent="0.35">
      <c r="C41" s="69" t="s">
        <v>110</v>
      </c>
      <c r="D41" s="69" t="s">
        <v>14</v>
      </c>
      <c r="E41" s="70">
        <v>23.5756460730192</v>
      </c>
      <c r="F41" s="70">
        <v>18.182513760901202</v>
      </c>
      <c r="G41" s="70">
        <v>22.035972070023501</v>
      </c>
      <c r="H41" s="70">
        <v>15.5401919075482</v>
      </c>
      <c r="I41" s="70">
        <v>21.709843823106599</v>
      </c>
      <c r="J41" s="70">
        <v>25.546560420963999</v>
      </c>
      <c r="K41" s="70">
        <v>20.799556037294799</v>
      </c>
      <c r="L41" s="70">
        <v>28.462976920280902</v>
      </c>
      <c r="M41" s="70">
        <v>30.512941725507801</v>
      </c>
      <c r="N41" s="70">
        <v>24.383223713444899</v>
      </c>
      <c r="O41" s="70">
        <v>22.0229750205723</v>
      </c>
      <c r="P41" s="70">
        <v>23.012301425280899</v>
      </c>
      <c r="Q41" s="70">
        <v>16.563342530379199</v>
      </c>
      <c r="R41" s="70">
        <v>21.056408022369599</v>
      </c>
      <c r="S41" s="70">
        <v>16.746061575490799</v>
      </c>
      <c r="T41" s="70">
        <v>14.788471216609199</v>
      </c>
      <c r="U41" s="70">
        <v>11.529878182429</v>
      </c>
      <c r="V41" s="70">
        <v>9.1352548886733</v>
      </c>
      <c r="W41" s="70">
        <v>11.0142570186645</v>
      </c>
      <c r="X41" s="70">
        <v>13.9816508989163</v>
      </c>
      <c r="Y41" s="70">
        <v>18.3925636234857</v>
      </c>
      <c r="Z41" s="70">
        <v>14.133725765050601</v>
      </c>
      <c r="AA41" s="70">
        <v>13.5055417495127</v>
      </c>
      <c r="AB41" s="70">
        <v>7.1849009171615199</v>
      </c>
      <c r="AC41" s="70">
        <v>8.4883040767581299</v>
      </c>
      <c r="AD41" s="70">
        <v>11.978773844494199</v>
      </c>
      <c r="AE41" s="70">
        <v>13.1366071523752</v>
      </c>
      <c r="AF41" s="70">
        <v>9.8553844015989807</v>
      </c>
      <c r="AG41" s="70">
        <v>10.582050963481</v>
      </c>
      <c r="AH41" s="70">
        <v>6.4048968238236297</v>
      </c>
      <c r="AI41" s="70">
        <v>6.7837697011786702</v>
      </c>
      <c r="AJ41" s="70">
        <v>7.4381985745097499</v>
      </c>
      <c r="AK41" s="70" t="s">
        <v>315</v>
      </c>
      <c r="AL41" s="70">
        <v>5.4883744806018004</v>
      </c>
      <c r="AM41" s="70" t="s">
        <v>315</v>
      </c>
      <c r="AN41" s="70">
        <v>5.0015145677984103</v>
      </c>
      <c r="AO41" s="70">
        <v>6.8977251547660199</v>
      </c>
      <c r="AP41" s="70">
        <v>9.1907748266793003</v>
      </c>
      <c r="AQ41" s="70">
        <v>6.6892552509803203</v>
      </c>
      <c r="AR41" s="70">
        <v>8.1573522696469301</v>
      </c>
      <c r="AS41" s="70" t="s">
        <v>315</v>
      </c>
      <c r="AT41" s="70" t="s">
        <v>315</v>
      </c>
      <c r="AU41" s="70" t="s">
        <v>315</v>
      </c>
      <c r="AV41" s="70">
        <v>5.6727345702366403</v>
      </c>
      <c r="AW41" s="70">
        <v>6.0089118105467199</v>
      </c>
      <c r="AX41" s="70" t="s">
        <v>315</v>
      </c>
      <c r="AY41" s="70">
        <v>9.1069272010803193</v>
      </c>
      <c r="AZ41" s="70">
        <v>11.666210100954199</v>
      </c>
      <c r="BA41" s="70">
        <v>9.1487715140310808</v>
      </c>
      <c r="BB41" s="70">
        <v>7.88224644699614</v>
      </c>
      <c r="BC41" s="70">
        <v>8.1558278805917901</v>
      </c>
      <c r="BD41" s="70">
        <v>9.2421618453672494</v>
      </c>
      <c r="BE41" s="70">
        <v>11.067119547691</v>
      </c>
      <c r="BF41" s="70">
        <v>11.2089659019497</v>
      </c>
      <c r="BG41" s="70">
        <v>9.3710857320248806</v>
      </c>
      <c r="BH41" s="70">
        <v>5.8172435113182903</v>
      </c>
      <c r="BI41" s="70">
        <v>9.6573007133968503</v>
      </c>
      <c r="BJ41" s="70">
        <v>8.6090148724564308</v>
      </c>
      <c r="BK41" s="70">
        <v>7.8584819599540099</v>
      </c>
      <c r="BL41" s="70">
        <v>6.1393125635616101</v>
      </c>
      <c r="BM41" s="70">
        <v>5.6251826035897396</v>
      </c>
      <c r="BN41" s="70" t="s">
        <v>315</v>
      </c>
      <c r="BO41" s="70">
        <v>12.2231727175431</v>
      </c>
      <c r="BP41" s="70">
        <v>12.0446508247365</v>
      </c>
      <c r="BQ41" s="70">
        <v>8.9769703064464892</v>
      </c>
      <c r="BR41" s="70">
        <v>7.5521922087685898</v>
      </c>
      <c r="BS41" s="70">
        <v>11.943555336008901</v>
      </c>
      <c r="BT41" s="70">
        <v>8.0245908623384992</v>
      </c>
      <c r="BU41" s="70">
        <v>11.338849389541499</v>
      </c>
      <c r="BV41" s="70">
        <v>10.22126163808</v>
      </c>
      <c r="BW41" s="70">
        <v>28.6864644936446</v>
      </c>
      <c r="BX41" s="70">
        <v>20.870207713572501</v>
      </c>
      <c r="BY41" s="70">
        <v>22.8981829448398</v>
      </c>
      <c r="BZ41" s="70">
        <v>19.659375728867101</v>
      </c>
      <c r="CA41" s="70">
        <v>23.6976956287745</v>
      </c>
      <c r="CB41" s="70">
        <v>20.115834747910199</v>
      </c>
      <c r="CC41" s="70">
        <v>17.394659451728401</v>
      </c>
      <c r="CD41" s="70">
        <v>12.489902078594699</v>
      </c>
    </row>
    <row r="42" spans="3:82" x14ac:dyDescent="0.35">
      <c r="C42" s="69" t="s">
        <v>111</v>
      </c>
      <c r="D42" s="69" t="s">
        <v>112</v>
      </c>
      <c r="E42" s="70">
        <v>12.4186373426485</v>
      </c>
      <c r="F42" s="70">
        <v>13.7380281638757</v>
      </c>
      <c r="G42" s="70">
        <v>8.6124416200260292</v>
      </c>
      <c r="H42" s="70">
        <v>6.7763849916484098</v>
      </c>
      <c r="I42" s="70">
        <v>13.2628888263125</v>
      </c>
      <c r="J42" s="70">
        <v>10.075135566458499</v>
      </c>
      <c r="K42" s="70">
        <v>8.1866652749252005</v>
      </c>
      <c r="L42" s="70">
        <v>12.026486446705301</v>
      </c>
      <c r="M42" s="70">
        <v>8.7477634820476897</v>
      </c>
      <c r="N42" s="70">
        <v>6.0236852337555398</v>
      </c>
      <c r="O42" s="70">
        <v>8.48416874812877</v>
      </c>
      <c r="P42" s="70">
        <v>14.393023796474701</v>
      </c>
      <c r="Q42" s="70">
        <v>8.6545588903480599</v>
      </c>
      <c r="R42" s="70">
        <v>24.339539959534999</v>
      </c>
      <c r="S42" s="70">
        <v>21.4296515565023</v>
      </c>
      <c r="T42" s="70">
        <v>33.494277539651797</v>
      </c>
      <c r="U42" s="70">
        <v>29.668809770946901</v>
      </c>
      <c r="V42" s="70">
        <v>24.0659795588424</v>
      </c>
      <c r="W42" s="70">
        <v>16.693138447064499</v>
      </c>
      <c r="X42" s="70">
        <v>12.7332872694787</v>
      </c>
      <c r="Y42" s="70">
        <v>9.6001963333704392</v>
      </c>
      <c r="Z42" s="70">
        <v>14.777031886645901</v>
      </c>
      <c r="AA42" s="70">
        <v>17.4818341455466</v>
      </c>
      <c r="AB42" s="70">
        <v>11.260191123929101</v>
      </c>
      <c r="AC42" s="70">
        <v>10.3206211622153</v>
      </c>
      <c r="AD42" s="70">
        <v>7.7692300522402196</v>
      </c>
      <c r="AE42" s="70">
        <v>13.621332565403399</v>
      </c>
      <c r="AF42" s="70">
        <v>9.0797503005079392</v>
      </c>
      <c r="AG42" s="70">
        <v>9.3976061698462807</v>
      </c>
      <c r="AH42" s="70">
        <v>8.9901229844199708</v>
      </c>
      <c r="AI42" s="70">
        <v>14.062176244857399</v>
      </c>
      <c r="AJ42" s="70">
        <v>9.5533417305199695</v>
      </c>
      <c r="AK42" s="70">
        <v>8.2262786529565002</v>
      </c>
      <c r="AL42" s="70">
        <v>8.2982812436928892</v>
      </c>
      <c r="AM42" s="70" t="s">
        <v>315</v>
      </c>
      <c r="AN42" s="70">
        <v>11.2740440641977</v>
      </c>
      <c r="AO42" s="70">
        <v>8.2891170241982692</v>
      </c>
      <c r="AP42" s="70">
        <v>8.3037841916613697</v>
      </c>
      <c r="AQ42" s="70">
        <v>7.4488871124754104</v>
      </c>
      <c r="AR42" s="70">
        <v>9.2140891315548608</v>
      </c>
      <c r="AS42" s="70">
        <v>9.4913934679184599</v>
      </c>
      <c r="AT42" s="70">
        <v>7.5362261499285497</v>
      </c>
      <c r="AU42" s="70" t="s">
        <v>315</v>
      </c>
      <c r="AV42" s="70">
        <v>6.59813019415878</v>
      </c>
      <c r="AW42" s="70">
        <v>7.0371199598235998</v>
      </c>
      <c r="AX42" s="70">
        <v>11.0594110425665</v>
      </c>
      <c r="AY42" s="70">
        <v>13.1028208962408</v>
      </c>
      <c r="AZ42" s="70">
        <v>8.2447596108122294</v>
      </c>
      <c r="BA42" s="70">
        <v>11.9030526589125</v>
      </c>
      <c r="BB42" s="70">
        <v>9.3517978279351102</v>
      </c>
      <c r="BC42" s="70">
        <v>9.43303246478904</v>
      </c>
      <c r="BD42" s="70">
        <v>14.8826213976388</v>
      </c>
      <c r="BE42" s="70">
        <v>52.901552667738699</v>
      </c>
      <c r="BF42" s="70">
        <v>21.6049762686823</v>
      </c>
      <c r="BG42" s="70">
        <v>16.475089363125701</v>
      </c>
      <c r="BH42" s="70">
        <v>14.2989423413274</v>
      </c>
      <c r="BI42" s="70">
        <v>18.6173939769307</v>
      </c>
      <c r="BJ42" s="70">
        <v>20.515309105574001</v>
      </c>
      <c r="BK42" s="70">
        <v>19.807252641419598</v>
      </c>
      <c r="BL42" s="70">
        <v>20.633560752034999</v>
      </c>
      <c r="BM42" s="70">
        <v>19.978045412852001</v>
      </c>
      <c r="BN42" s="70">
        <v>9.5384943377552993</v>
      </c>
      <c r="BO42" s="70">
        <v>14.885201166871401</v>
      </c>
      <c r="BP42" s="70">
        <v>15.3811425329546</v>
      </c>
      <c r="BQ42" s="70">
        <v>18.309014966370501</v>
      </c>
      <c r="BR42" s="70">
        <v>22.9726178237803</v>
      </c>
      <c r="BS42" s="70">
        <v>15.330525836191701</v>
      </c>
      <c r="BT42" s="70">
        <v>15.541251888575101</v>
      </c>
      <c r="BU42" s="70">
        <v>12.881335206402699</v>
      </c>
      <c r="BV42" s="70">
        <v>15.1287321209563</v>
      </c>
      <c r="BW42" s="70">
        <v>14.3514008474093</v>
      </c>
      <c r="BX42" s="70">
        <v>12.4589254543965</v>
      </c>
      <c r="BY42" s="70">
        <v>8.0371728699846496</v>
      </c>
      <c r="BZ42" s="70">
        <v>10.132939253322199</v>
      </c>
      <c r="CA42" s="70">
        <v>14.440145834266399</v>
      </c>
      <c r="CB42" s="70">
        <v>16.421852658430701</v>
      </c>
      <c r="CC42" s="70">
        <v>17.568667167399902</v>
      </c>
      <c r="CD42" s="70">
        <v>10.0536124451653</v>
      </c>
    </row>
    <row r="43" spans="3:82" x14ac:dyDescent="0.35">
      <c r="C43" s="69" t="s">
        <v>113</v>
      </c>
      <c r="D43" s="69" t="s">
        <v>114</v>
      </c>
      <c r="E43" s="70">
        <v>38.193536847376102</v>
      </c>
      <c r="F43" s="70">
        <v>35.361854512892698</v>
      </c>
      <c r="G43" s="70">
        <v>41.687592925719997</v>
      </c>
      <c r="H43" s="70">
        <v>35.4771304003675</v>
      </c>
      <c r="I43" s="70">
        <v>33.860451957906797</v>
      </c>
      <c r="J43" s="70">
        <v>33.076643456839498</v>
      </c>
      <c r="K43" s="70">
        <v>18.855613993686699</v>
      </c>
      <c r="L43" s="70">
        <v>21.6761492246033</v>
      </c>
      <c r="M43" s="70">
        <v>21.256331443036</v>
      </c>
      <c r="N43" s="70">
        <v>24.9720338633979</v>
      </c>
      <c r="O43" s="70">
        <v>19.549678547414999</v>
      </c>
      <c r="P43" s="70">
        <v>23.0724473844299</v>
      </c>
      <c r="Q43" s="70">
        <v>23.714366080489899</v>
      </c>
      <c r="R43" s="70">
        <v>18.023289739715299</v>
      </c>
      <c r="S43" s="70">
        <v>29.940361954908401</v>
      </c>
      <c r="T43" s="70">
        <v>35.272778615591697</v>
      </c>
      <c r="U43" s="70">
        <v>40.3392195747739</v>
      </c>
      <c r="V43" s="70">
        <v>43.327533297412202</v>
      </c>
      <c r="W43" s="70">
        <v>48.101310939640399</v>
      </c>
      <c r="X43" s="70">
        <v>44.940501669181501</v>
      </c>
      <c r="Y43" s="70">
        <v>42.848831057111298</v>
      </c>
      <c r="Z43" s="70">
        <v>33.3050884424011</v>
      </c>
      <c r="AA43" s="70">
        <v>26.200180609964601</v>
      </c>
      <c r="AB43" s="70">
        <v>21.683283916547701</v>
      </c>
      <c r="AC43" s="70">
        <v>22.287660183132299</v>
      </c>
      <c r="AD43" s="70">
        <v>32.911785521885797</v>
      </c>
      <c r="AE43" s="70">
        <v>31.0350595549858</v>
      </c>
      <c r="AF43" s="70">
        <v>28.2952144190408</v>
      </c>
      <c r="AG43" s="70">
        <v>22.284915158432199</v>
      </c>
      <c r="AH43" s="70">
        <v>19.5011243597841</v>
      </c>
      <c r="AI43" s="70">
        <v>19.335895650804598</v>
      </c>
      <c r="AJ43" s="70">
        <v>20.341864914755</v>
      </c>
      <c r="AK43" s="70">
        <v>22.929592754073798</v>
      </c>
      <c r="AL43" s="70">
        <v>16.897860460286399</v>
      </c>
      <c r="AM43" s="70">
        <v>20.841245982572101</v>
      </c>
      <c r="AN43" s="70">
        <v>18.248254443613799</v>
      </c>
      <c r="AO43" s="70">
        <v>21.9210123190303</v>
      </c>
      <c r="AP43" s="70">
        <v>27.0927520415798</v>
      </c>
      <c r="AQ43" s="70">
        <v>25.208626483357499</v>
      </c>
      <c r="AR43" s="70">
        <v>26.081519742372102</v>
      </c>
      <c r="AS43" s="70">
        <v>31.937225777795302</v>
      </c>
      <c r="AT43" s="70">
        <v>33.6566500674789</v>
      </c>
      <c r="AU43" s="70">
        <v>29.735654043461199</v>
      </c>
      <c r="AV43" s="70">
        <v>32.268788862125199</v>
      </c>
      <c r="AW43" s="70">
        <v>28.521258709691001</v>
      </c>
      <c r="AX43" s="70">
        <v>28.081410423441302</v>
      </c>
      <c r="AY43" s="70">
        <v>29.2427145329704</v>
      </c>
      <c r="AZ43" s="70">
        <v>30.5356044135413</v>
      </c>
      <c r="BA43" s="70">
        <v>20.301003916252402</v>
      </c>
      <c r="BB43" s="70">
        <v>19.274841010038301</v>
      </c>
      <c r="BC43" s="70">
        <v>24.990627458237402</v>
      </c>
      <c r="BD43" s="70">
        <v>26.921350093984699</v>
      </c>
      <c r="BE43" s="70">
        <v>27.166429387326001</v>
      </c>
      <c r="BF43" s="70">
        <v>26.004353691275998</v>
      </c>
      <c r="BG43" s="70">
        <v>30.972126949436099</v>
      </c>
      <c r="BH43" s="70">
        <v>35.440139966821498</v>
      </c>
      <c r="BI43" s="70">
        <v>29.337936870122501</v>
      </c>
      <c r="BJ43" s="70">
        <v>32.629329643322798</v>
      </c>
      <c r="BK43" s="70">
        <v>44.475606249415598</v>
      </c>
      <c r="BL43" s="70">
        <v>35.442788773235698</v>
      </c>
      <c r="BM43" s="70">
        <v>15.7013189681598</v>
      </c>
      <c r="BN43" s="70">
        <v>9.3072546098481599</v>
      </c>
      <c r="BO43" s="70">
        <v>19.841011939513901</v>
      </c>
      <c r="BP43" s="70">
        <v>18.4337045491102</v>
      </c>
      <c r="BQ43" s="70">
        <v>15.3969732784005</v>
      </c>
      <c r="BR43" s="70">
        <v>18.793246350678</v>
      </c>
      <c r="BS43" s="70">
        <v>26.2367205277952</v>
      </c>
      <c r="BT43" s="70">
        <v>36.176228971415199</v>
      </c>
      <c r="BU43" s="70">
        <v>38.1627972118931</v>
      </c>
      <c r="BV43" s="70">
        <v>27.912014010538201</v>
      </c>
      <c r="BW43" s="70">
        <v>24.582575566429298</v>
      </c>
      <c r="BX43" s="70">
        <v>17.890026229048399</v>
      </c>
      <c r="BY43" s="70">
        <v>16.159048374887401</v>
      </c>
      <c r="BZ43" s="70">
        <v>17.592636517824101</v>
      </c>
      <c r="CA43" s="70">
        <v>19.519884710511999</v>
      </c>
      <c r="CB43" s="70">
        <v>21.767553615992</v>
      </c>
      <c r="CC43" s="70">
        <v>29.231938180056499</v>
      </c>
      <c r="CD43" s="70">
        <v>19.676308346561001</v>
      </c>
    </row>
    <row r="44" spans="3:82" x14ac:dyDescent="0.35">
      <c r="C44" s="69" t="s">
        <v>115</v>
      </c>
      <c r="D44" s="69" t="s">
        <v>17</v>
      </c>
      <c r="E44" s="70">
        <v>157.100694035598</v>
      </c>
      <c r="F44" s="70">
        <v>199.51979714847499</v>
      </c>
      <c r="G44" s="70">
        <v>160.64316541348299</v>
      </c>
      <c r="H44" s="70">
        <v>162.73389071706001</v>
      </c>
      <c r="I44" s="70">
        <v>154.03013601694599</v>
      </c>
      <c r="J44" s="70">
        <v>153.04031825084701</v>
      </c>
      <c r="K44" s="70">
        <v>189.72021462369199</v>
      </c>
      <c r="L44" s="70">
        <v>194.474944337799</v>
      </c>
      <c r="M44" s="70">
        <v>193.00017948452199</v>
      </c>
      <c r="N44" s="70">
        <v>216.98593823617099</v>
      </c>
      <c r="O44" s="70">
        <v>201.422147748063</v>
      </c>
      <c r="P44" s="70">
        <v>187.16703120533899</v>
      </c>
      <c r="Q44" s="70">
        <v>149.57513508146599</v>
      </c>
      <c r="R44" s="70">
        <v>145.20300090783999</v>
      </c>
      <c r="S44" s="70">
        <v>148.03587386709901</v>
      </c>
      <c r="T44" s="70">
        <v>142.11420236711899</v>
      </c>
      <c r="U44" s="70">
        <v>135.128383584131</v>
      </c>
      <c r="V44" s="70">
        <v>153.65546724463701</v>
      </c>
      <c r="W44" s="70">
        <v>134.02807400860399</v>
      </c>
      <c r="X44" s="70">
        <v>147.290116905243</v>
      </c>
      <c r="Y44" s="70">
        <v>151.35798599371799</v>
      </c>
      <c r="Z44" s="70">
        <v>137.98169665608299</v>
      </c>
      <c r="AA44" s="70">
        <v>135.829443073503</v>
      </c>
      <c r="AB44" s="70">
        <v>135.94431387618701</v>
      </c>
      <c r="AC44" s="70">
        <v>147.44207183003201</v>
      </c>
      <c r="AD44" s="70">
        <v>138.54432697330699</v>
      </c>
      <c r="AE44" s="70">
        <v>123.180007761648</v>
      </c>
      <c r="AF44" s="70">
        <v>124.434289496643</v>
      </c>
      <c r="AG44" s="70">
        <v>127.176813142171</v>
      </c>
      <c r="AH44" s="70">
        <v>108.349874252311</v>
      </c>
      <c r="AI44" s="70">
        <v>103.52333246625901</v>
      </c>
      <c r="AJ44" s="70">
        <v>125.66544044573099</v>
      </c>
      <c r="AK44" s="70">
        <v>116.599352101096</v>
      </c>
      <c r="AL44" s="70">
        <v>145.00404765880299</v>
      </c>
      <c r="AM44" s="70">
        <v>159.13542251921299</v>
      </c>
      <c r="AN44" s="70">
        <v>142.177254954684</v>
      </c>
      <c r="AO44" s="70">
        <v>132.38324315959301</v>
      </c>
      <c r="AP44" s="70">
        <v>137.593935557642</v>
      </c>
      <c r="AQ44" s="70">
        <v>134.79921403734801</v>
      </c>
      <c r="AR44" s="70">
        <v>128.779208581532</v>
      </c>
      <c r="AS44" s="70">
        <v>135.05896669279801</v>
      </c>
      <c r="AT44" s="70">
        <v>148.353277054318</v>
      </c>
      <c r="AU44" s="70">
        <v>155.63991043647201</v>
      </c>
      <c r="AV44" s="70">
        <v>141.895787171823</v>
      </c>
      <c r="AW44" s="70">
        <v>155.94576436354001</v>
      </c>
      <c r="AX44" s="70">
        <v>164.96765105965201</v>
      </c>
      <c r="AY44" s="70">
        <v>180.272749176258</v>
      </c>
      <c r="AZ44" s="70">
        <v>224.855621423896</v>
      </c>
      <c r="BA44" s="70">
        <v>267.56663066114999</v>
      </c>
      <c r="BB44" s="70">
        <v>313.35304133655899</v>
      </c>
      <c r="BC44" s="70">
        <v>328.65480427493799</v>
      </c>
      <c r="BD44" s="70">
        <v>351.60337851702002</v>
      </c>
      <c r="BE44" s="70">
        <v>396.77065682289498</v>
      </c>
      <c r="BF44" s="70">
        <v>393.11945525125998</v>
      </c>
      <c r="BG44" s="70">
        <v>403.75342053331701</v>
      </c>
      <c r="BH44" s="70">
        <v>423.05046243560298</v>
      </c>
      <c r="BI44" s="70">
        <v>426.593249678343</v>
      </c>
      <c r="BJ44" s="70">
        <v>413.41274912345801</v>
      </c>
      <c r="BK44" s="70">
        <v>437.00446922025702</v>
      </c>
      <c r="BL44" s="70">
        <v>492.94686736453099</v>
      </c>
      <c r="BM44" s="70">
        <v>439.65608692178199</v>
      </c>
      <c r="BN44" s="70">
        <v>349.88719084494801</v>
      </c>
      <c r="BO44" s="70">
        <v>422.18602084663598</v>
      </c>
      <c r="BP44" s="70">
        <v>391.12604738239202</v>
      </c>
      <c r="BQ44" s="70">
        <v>409.80059172409301</v>
      </c>
      <c r="BR44" s="70">
        <v>464.44769899476699</v>
      </c>
      <c r="BS44" s="70">
        <v>467.36366655328999</v>
      </c>
      <c r="BT44" s="70">
        <v>472.96843189662297</v>
      </c>
      <c r="BU44" s="70">
        <v>512.49995992720903</v>
      </c>
      <c r="BV44" s="70">
        <v>490.579365377204</v>
      </c>
      <c r="BW44" s="70">
        <v>493.72559012119302</v>
      </c>
      <c r="BX44" s="70">
        <v>483.53570194089599</v>
      </c>
      <c r="BY44" s="70">
        <v>462.18534340270298</v>
      </c>
      <c r="BZ44" s="70">
        <v>424.35138468529198</v>
      </c>
      <c r="CA44" s="70">
        <v>428.10077345513997</v>
      </c>
      <c r="CB44" s="70">
        <v>437.61278067376901</v>
      </c>
      <c r="CC44" s="70">
        <v>473.36706173267203</v>
      </c>
      <c r="CD44" s="70">
        <v>480.479570046991</v>
      </c>
    </row>
    <row r="45" spans="3:82" x14ac:dyDescent="0.35">
      <c r="C45" s="69" t="s">
        <v>116</v>
      </c>
      <c r="D45" s="69" t="s">
        <v>117</v>
      </c>
      <c r="E45" s="70">
        <v>57.800890791396597</v>
      </c>
      <c r="F45" s="70">
        <v>56.664119034602003</v>
      </c>
      <c r="G45" s="70">
        <v>61.6350407012579</v>
      </c>
      <c r="H45" s="70">
        <v>42.6502769795148</v>
      </c>
      <c r="I45" s="70">
        <v>40.122544997288102</v>
      </c>
      <c r="J45" s="70">
        <v>48.1167177948426</v>
      </c>
      <c r="K45" s="70">
        <v>51.531069846090602</v>
      </c>
      <c r="L45" s="70">
        <v>51.156992682098</v>
      </c>
      <c r="M45" s="70">
        <v>62.331862384834203</v>
      </c>
      <c r="N45" s="70">
        <v>55.166774509164199</v>
      </c>
      <c r="O45" s="70">
        <v>80.249899646705501</v>
      </c>
      <c r="P45" s="70">
        <v>78.896188480298804</v>
      </c>
      <c r="Q45" s="70">
        <v>70.271566901834902</v>
      </c>
      <c r="R45" s="70">
        <v>82.034128917247898</v>
      </c>
      <c r="S45" s="70">
        <v>98.718386575326207</v>
      </c>
      <c r="T45" s="70">
        <v>86.255884975192004</v>
      </c>
      <c r="U45" s="70">
        <v>94.281780939390899</v>
      </c>
      <c r="V45" s="70">
        <v>92.254922186370905</v>
      </c>
      <c r="W45" s="70">
        <v>101.97317910666401</v>
      </c>
      <c r="X45" s="70">
        <v>118.41111589202499</v>
      </c>
      <c r="Y45" s="70">
        <v>100.20788014001501</v>
      </c>
      <c r="Z45" s="70">
        <v>107.72065544282501</v>
      </c>
      <c r="AA45" s="70">
        <v>136.73501783207701</v>
      </c>
      <c r="AB45" s="70">
        <v>125.791305375918</v>
      </c>
      <c r="AC45" s="70">
        <v>99.875815000716898</v>
      </c>
      <c r="AD45" s="70">
        <v>101.94558022873299</v>
      </c>
      <c r="AE45" s="70">
        <v>143.806440134513</v>
      </c>
      <c r="AF45" s="70">
        <v>136.70865335918401</v>
      </c>
      <c r="AG45" s="70">
        <v>114.05870147592</v>
      </c>
      <c r="AH45" s="70">
        <v>117.199769000183</v>
      </c>
      <c r="AI45" s="70">
        <v>129.93454971005099</v>
      </c>
      <c r="AJ45" s="70">
        <v>108.05149949522399</v>
      </c>
      <c r="AK45" s="70">
        <v>102.01106132329301</v>
      </c>
      <c r="AL45" s="70">
        <v>91.301694807568097</v>
      </c>
      <c r="AM45" s="70">
        <v>74.410903658948001</v>
      </c>
      <c r="AN45" s="70">
        <v>66.692120907920497</v>
      </c>
      <c r="AO45" s="70">
        <v>70.146002024971693</v>
      </c>
      <c r="AP45" s="70">
        <v>73.692354637482495</v>
      </c>
      <c r="AQ45" s="70">
        <v>74.2571152022674</v>
      </c>
      <c r="AR45" s="70">
        <v>67.061395022671405</v>
      </c>
      <c r="AS45" s="70">
        <v>80.682096778692596</v>
      </c>
      <c r="AT45" s="70">
        <v>98.543306731256394</v>
      </c>
      <c r="AU45" s="70">
        <v>102.526275454177</v>
      </c>
      <c r="AV45" s="70">
        <v>107.252791480453</v>
      </c>
      <c r="AW45" s="70">
        <v>99.954158373948104</v>
      </c>
      <c r="AX45" s="70">
        <v>101.86032793884701</v>
      </c>
      <c r="AY45" s="70">
        <v>102.439270087395</v>
      </c>
      <c r="AZ45" s="70">
        <v>107.115016168379</v>
      </c>
      <c r="BA45" s="70">
        <v>144.22889233475399</v>
      </c>
      <c r="BB45" s="70">
        <v>120.325830550978</v>
      </c>
      <c r="BC45" s="70">
        <v>140.71981911869301</v>
      </c>
      <c r="BD45" s="70">
        <v>126.06956324187</v>
      </c>
      <c r="BE45" s="70">
        <v>175.849667219873</v>
      </c>
      <c r="BF45" s="70">
        <v>169.21345022831201</v>
      </c>
      <c r="BG45" s="70">
        <v>183.908013975079</v>
      </c>
      <c r="BH45" s="70">
        <v>164.44290283408199</v>
      </c>
      <c r="BI45" s="70">
        <v>210.22139270531099</v>
      </c>
      <c r="BJ45" s="70">
        <v>250.043958984905</v>
      </c>
      <c r="BK45" s="70">
        <v>258.04190535309999</v>
      </c>
      <c r="BL45" s="70">
        <v>240.117114204936</v>
      </c>
      <c r="BM45" s="70">
        <v>257.44192012210601</v>
      </c>
      <c r="BN45" s="70">
        <v>209.14014143448901</v>
      </c>
      <c r="BO45" s="70">
        <v>248.530006734869</v>
      </c>
      <c r="BP45" s="70">
        <v>306.60644472013701</v>
      </c>
      <c r="BQ45" s="70">
        <v>247.99782408272</v>
      </c>
      <c r="BR45" s="70">
        <v>276.57159984186899</v>
      </c>
      <c r="BS45" s="70">
        <v>307.10635437256002</v>
      </c>
      <c r="BT45" s="70">
        <v>344.188696719858</v>
      </c>
      <c r="BU45" s="70">
        <v>353.60660956613299</v>
      </c>
      <c r="BV45" s="70">
        <v>377.99164123363602</v>
      </c>
      <c r="BW45" s="70">
        <v>383.11650366499998</v>
      </c>
      <c r="BX45" s="70">
        <v>373.199874041501</v>
      </c>
      <c r="BY45" s="70">
        <v>345.41884741969898</v>
      </c>
      <c r="BZ45" s="70">
        <v>402.18572861020903</v>
      </c>
      <c r="CA45" s="70">
        <v>411.835737434115</v>
      </c>
      <c r="CB45" s="70">
        <v>379.63225967610299</v>
      </c>
      <c r="CC45" s="70">
        <v>341.42507525211499</v>
      </c>
      <c r="CD45" s="70">
        <v>378.194913992544</v>
      </c>
    </row>
    <row r="46" spans="3:82" x14ac:dyDescent="0.35">
      <c r="C46" s="69" t="s">
        <v>118</v>
      </c>
      <c r="D46" s="69" t="s">
        <v>119</v>
      </c>
      <c r="E46" s="70">
        <v>25.1649289097926</v>
      </c>
      <c r="F46" s="70">
        <v>19.3132254021378</v>
      </c>
      <c r="G46" s="70">
        <v>15.9581158963553</v>
      </c>
      <c r="H46" s="70">
        <v>25.1469223995168</v>
      </c>
      <c r="I46" s="70">
        <v>19.584216468505598</v>
      </c>
      <c r="J46" s="70">
        <v>31.2009459643605</v>
      </c>
      <c r="K46" s="70">
        <v>19.000769409100101</v>
      </c>
      <c r="L46" s="70">
        <v>24.123915090117102</v>
      </c>
      <c r="M46" s="70">
        <v>24.960861351238002</v>
      </c>
      <c r="N46" s="70">
        <v>18.6728744113956</v>
      </c>
      <c r="O46" s="70">
        <v>15.8153534227786</v>
      </c>
      <c r="P46" s="70">
        <v>19.672989646071699</v>
      </c>
      <c r="Q46" s="70">
        <v>15.8460580739157</v>
      </c>
      <c r="R46" s="70">
        <v>13.5192871249302</v>
      </c>
      <c r="S46" s="70">
        <v>21.5742498102159</v>
      </c>
      <c r="T46" s="70">
        <v>42.848103724052102</v>
      </c>
      <c r="U46" s="70">
        <v>37.468636784988497</v>
      </c>
      <c r="V46" s="70">
        <v>37.038527301867397</v>
      </c>
      <c r="W46" s="70">
        <v>28.256096796140799</v>
      </c>
      <c r="X46" s="70">
        <v>29.228476880660502</v>
      </c>
      <c r="Y46" s="70">
        <v>40.671898913692601</v>
      </c>
      <c r="Z46" s="70">
        <v>31.6967864439371</v>
      </c>
      <c r="AA46" s="70">
        <v>28.095176442609102</v>
      </c>
      <c r="AB46" s="70">
        <v>37.206567463617901</v>
      </c>
      <c r="AC46" s="70">
        <v>25.4019825514122</v>
      </c>
      <c r="AD46" s="70">
        <v>19.992654334790199</v>
      </c>
      <c r="AE46" s="70">
        <v>16.070813578681399</v>
      </c>
      <c r="AF46" s="70">
        <v>23.998427158112001</v>
      </c>
      <c r="AG46" s="70">
        <v>13.227942917378</v>
      </c>
      <c r="AH46" s="70">
        <v>9.88077840628846</v>
      </c>
      <c r="AI46" s="70">
        <v>6.2448004491856199</v>
      </c>
      <c r="AJ46" s="70">
        <v>11.9380499830053</v>
      </c>
      <c r="AK46" s="70">
        <v>14.4464959186869</v>
      </c>
      <c r="AL46" s="70">
        <v>10.126429844373099</v>
      </c>
      <c r="AM46" s="70">
        <v>10.7373524319657</v>
      </c>
      <c r="AN46" s="70">
        <v>16.2479014463403</v>
      </c>
      <c r="AO46" s="70">
        <v>13.165248551997299</v>
      </c>
      <c r="AP46" s="70">
        <v>12.295870106036199</v>
      </c>
      <c r="AQ46" s="70">
        <v>12.638661541978699</v>
      </c>
      <c r="AR46" s="70">
        <v>15.371189970997699</v>
      </c>
      <c r="AS46" s="70">
        <v>15.570231037667901</v>
      </c>
      <c r="AT46" s="70">
        <v>20.3422143165485</v>
      </c>
      <c r="AU46" s="70">
        <v>10.658580969458001</v>
      </c>
      <c r="AV46" s="70">
        <v>17.0666287351313</v>
      </c>
      <c r="AW46" s="70">
        <v>23.105855589706</v>
      </c>
      <c r="AX46" s="70">
        <v>17.0885243946217</v>
      </c>
      <c r="AY46" s="70">
        <v>12.9863265564705</v>
      </c>
      <c r="AZ46" s="70">
        <v>11.6155069182444</v>
      </c>
      <c r="BA46" s="70">
        <v>17.343885287492299</v>
      </c>
      <c r="BB46" s="70">
        <v>20.7997861995003</v>
      </c>
      <c r="BC46" s="70">
        <v>40.170869587528699</v>
      </c>
      <c r="BD46" s="70">
        <v>23.132742095970499</v>
      </c>
      <c r="BE46" s="70">
        <v>37.672917764905002</v>
      </c>
      <c r="BF46" s="70">
        <v>33.956979181480001</v>
      </c>
      <c r="BG46" s="70">
        <v>55.335418880844699</v>
      </c>
      <c r="BH46" s="70">
        <v>37.332227299963101</v>
      </c>
      <c r="BI46" s="70">
        <v>34.1435766781185</v>
      </c>
      <c r="BJ46" s="70">
        <v>36.193378408697498</v>
      </c>
      <c r="BK46" s="70">
        <v>42.050819979495401</v>
      </c>
      <c r="BL46" s="70">
        <v>21.771760377170999</v>
      </c>
      <c r="BM46" s="70">
        <v>28.358696856568098</v>
      </c>
      <c r="BN46" s="70">
        <v>17.382171442599098</v>
      </c>
      <c r="BO46" s="70">
        <v>33.716217857689998</v>
      </c>
      <c r="BP46" s="70">
        <v>15.8463586277561</v>
      </c>
      <c r="BQ46" s="70">
        <v>14.7010328689401</v>
      </c>
      <c r="BR46" s="70">
        <v>17.750389372426099</v>
      </c>
      <c r="BS46" s="70">
        <v>45.563586442028701</v>
      </c>
      <c r="BT46" s="70">
        <v>37.691707275961903</v>
      </c>
      <c r="BU46" s="70">
        <v>57.986911267622801</v>
      </c>
      <c r="BV46" s="70">
        <v>59.339569552838597</v>
      </c>
      <c r="BW46" s="70">
        <v>73.779633843428897</v>
      </c>
      <c r="BX46" s="70">
        <v>48.813773406733603</v>
      </c>
      <c r="BY46" s="70">
        <v>59.013883382096999</v>
      </c>
      <c r="BZ46" s="70">
        <v>60.029160602559301</v>
      </c>
      <c r="CA46" s="70">
        <v>74.832343061386098</v>
      </c>
      <c r="CB46" s="70">
        <v>60.6782385631669</v>
      </c>
      <c r="CC46" s="70">
        <v>50.011507404827</v>
      </c>
      <c r="CD46" s="70">
        <v>44.786496527570698</v>
      </c>
    </row>
    <row r="47" spans="3:82" x14ac:dyDescent="0.35">
      <c r="C47" s="71" t="s">
        <v>120</v>
      </c>
      <c r="D47" s="71" t="s">
        <v>120</v>
      </c>
      <c r="E47" s="72">
        <v>3935.3337832466018</v>
      </c>
      <c r="F47" s="72">
        <v>4117.8371739410941</v>
      </c>
      <c r="G47" s="72">
        <v>4055.5186618788775</v>
      </c>
      <c r="H47" s="72">
        <v>3817.7175014434297</v>
      </c>
      <c r="I47" s="72">
        <v>3756.909807675825</v>
      </c>
      <c r="J47" s="72">
        <v>3883.5397590957905</v>
      </c>
      <c r="K47" s="72">
        <v>3749.165335275447</v>
      </c>
      <c r="L47" s="72">
        <v>4044.165697410474</v>
      </c>
      <c r="M47" s="72">
        <v>4070.4815621457883</v>
      </c>
      <c r="N47" s="72">
        <v>4015.9412600428213</v>
      </c>
      <c r="O47" s="72">
        <v>4087.3346184864208</v>
      </c>
      <c r="P47" s="72">
        <v>4128.806825852721</v>
      </c>
      <c r="Q47" s="72">
        <v>4253.4608125521372</v>
      </c>
      <c r="R47" s="72">
        <v>4026.7144176686879</v>
      </c>
      <c r="S47" s="72">
        <v>3869.6036554557718</v>
      </c>
      <c r="T47" s="72">
        <v>3362.9566749953274</v>
      </c>
      <c r="U47" s="72">
        <v>3033.2067601543172</v>
      </c>
      <c r="V47" s="72">
        <v>2776.8985657494159</v>
      </c>
      <c r="W47" s="72">
        <v>2771.122036135479</v>
      </c>
      <c r="X47" s="72">
        <v>2786.3277561468149</v>
      </c>
      <c r="Y47" s="72">
        <v>2850.5604959482293</v>
      </c>
      <c r="Z47" s="72">
        <v>3134.8635527233228</v>
      </c>
      <c r="AA47" s="72">
        <v>3419.716109703701</v>
      </c>
      <c r="AB47" s="72">
        <v>3702.8990625734737</v>
      </c>
      <c r="AC47" s="72">
        <v>3778.5781360470114</v>
      </c>
      <c r="AD47" s="72">
        <v>3761.4214748099967</v>
      </c>
      <c r="AE47" s="72">
        <v>3574.1517141686227</v>
      </c>
      <c r="AF47" s="72">
        <v>3709.6290695447206</v>
      </c>
      <c r="AG47" s="72">
        <v>3702.4067636041432</v>
      </c>
      <c r="AH47" s="72">
        <v>3524.8825828761842</v>
      </c>
      <c r="AI47" s="72">
        <v>3370.1812357865551</v>
      </c>
      <c r="AJ47" s="72">
        <v>3282.560134522751</v>
      </c>
      <c r="AK47" s="72">
        <v>3201.8856246529531</v>
      </c>
      <c r="AL47" s="72">
        <v>3290.9559089316599</v>
      </c>
      <c r="AM47" s="72">
        <v>3377.4324932446211</v>
      </c>
      <c r="AN47" s="72">
        <v>3464.9682345567767</v>
      </c>
      <c r="AO47" s="72">
        <v>3175.4389288068273</v>
      </c>
      <c r="AP47" s="72">
        <v>3163.8910919144082</v>
      </c>
      <c r="AQ47" s="72">
        <v>3008.3266600942729</v>
      </c>
      <c r="AR47" s="72">
        <v>2855.9628894081784</v>
      </c>
      <c r="AS47" s="72">
        <v>2952.5252115971402</v>
      </c>
      <c r="AT47" s="72">
        <v>3153.3130975540635</v>
      </c>
      <c r="AU47" s="72">
        <v>3332.9573859859438</v>
      </c>
      <c r="AV47" s="72">
        <v>3266.7859503272148</v>
      </c>
      <c r="AW47" s="72">
        <v>3378.6455106857916</v>
      </c>
      <c r="AX47" s="72">
        <v>3472.9300420153559</v>
      </c>
      <c r="AY47" s="72">
        <v>3689.8329779099954</v>
      </c>
      <c r="AZ47" s="72">
        <v>3957.3368458490986</v>
      </c>
      <c r="BA47" s="72">
        <v>4321.4192737863286</v>
      </c>
      <c r="BB47" s="72">
        <v>4368.0072099110557</v>
      </c>
      <c r="BC47" s="72">
        <v>4588.5693070834786</v>
      </c>
      <c r="BD47" s="72">
        <v>4861.7346359907269</v>
      </c>
      <c r="BE47" s="72">
        <v>5113.1496217377298</v>
      </c>
      <c r="BF47" s="72">
        <v>5006.6374537088241</v>
      </c>
      <c r="BG47" s="72">
        <v>5021.2658014311073</v>
      </c>
      <c r="BH47" s="72">
        <v>5053.2191313601516</v>
      </c>
      <c r="BI47" s="72">
        <v>5086.4992969825807</v>
      </c>
      <c r="BJ47" s="72">
        <v>5207.9325256043885</v>
      </c>
      <c r="BK47" s="72">
        <v>5158.3043523972965</v>
      </c>
      <c r="BL47" s="72">
        <v>5244.9803945646454</v>
      </c>
      <c r="BM47" s="72">
        <v>4776.1256068068742</v>
      </c>
      <c r="BN47" s="72">
        <v>3247.211341153095</v>
      </c>
      <c r="BO47" s="72">
        <v>4551.924027172342</v>
      </c>
      <c r="BP47" s="72">
        <v>4628.0633249562961</v>
      </c>
      <c r="BQ47" s="72">
        <v>4522.022865693868</v>
      </c>
      <c r="BR47" s="72">
        <v>4876.7186454878247</v>
      </c>
      <c r="BS47" s="72">
        <v>5056.0764147472109</v>
      </c>
      <c r="BT47" s="72">
        <v>5311.7886984686138</v>
      </c>
      <c r="BU47" s="72">
        <v>5440.4146453630647</v>
      </c>
      <c r="BV47" s="72">
        <v>5334.5661961035685</v>
      </c>
      <c r="BW47" s="72">
        <v>5446.8693586477366</v>
      </c>
      <c r="BX47" s="72">
        <v>5652.163919087433</v>
      </c>
      <c r="BY47" s="72">
        <v>5632.2166723897572</v>
      </c>
      <c r="BZ47" s="72">
        <v>5440.4146453630647</v>
      </c>
      <c r="CA47" s="72">
        <v>5377.2147658890462</v>
      </c>
      <c r="CB47" s="72">
        <v>5264.4314568799064</v>
      </c>
      <c r="CC47" s="72">
        <v>5272.4020954896123</v>
      </c>
      <c r="CD47" s="72">
        <v>5181.9546411152069</v>
      </c>
    </row>
    <row r="48" spans="3:82" x14ac:dyDescent="0.35">
      <c r="C48" s="7" t="s">
        <v>281</v>
      </c>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54:79" x14ac:dyDescent="0.35">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54:79" x14ac:dyDescent="0.35">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54:79" x14ac:dyDescent="0.35">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54:79" x14ac:dyDescent="0.35">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54:79" x14ac:dyDescent="0.35">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54:79" x14ac:dyDescent="0.35">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54:79" x14ac:dyDescent="0.35">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54:79" x14ac:dyDescent="0.35">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54:79" x14ac:dyDescent="0.35">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54:79" x14ac:dyDescent="0.35">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54:79" x14ac:dyDescent="0.35">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54:79" x14ac:dyDescent="0.35">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54:79" x14ac:dyDescent="0.35">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54:79" x14ac:dyDescent="0.35">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54:79" x14ac:dyDescent="0.35">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54:79" x14ac:dyDescent="0.35">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80" spans="1:79" s="85" customFormat="1" hidden="1" x14ac:dyDescent="0.35">
      <c r="A80" s="105"/>
      <c r="B80" s="105"/>
    </row>
    <row r="81" spans="5:81" hidden="1" x14ac:dyDescent="0.35"/>
    <row r="82" spans="5: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5: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5: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5: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5: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5: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5: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5: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5: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5: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5: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5: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5: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5: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5: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126"/>
  <sheetViews>
    <sheetView zoomScaleNormal="100" workbookViewId="0"/>
  </sheetViews>
  <sheetFormatPr baseColWidth="10" defaultColWidth="10.81640625" defaultRowHeight="14.5" x14ac:dyDescent="0.35"/>
  <cols>
    <col min="1" max="1" width="5.08984375" style="76" customWidth="1"/>
    <col min="2" max="2" width="8.6328125" style="76" customWidth="1"/>
    <col min="3" max="3" width="10.81640625" style="13"/>
    <col min="4" max="4" width="89.54296875" style="13" customWidth="1"/>
    <col min="5" max="16384" width="10.81640625" style="13"/>
  </cols>
  <sheetData>
    <row r="1" spans="1:79" ht="28.5" x14ac:dyDescent="0.65">
      <c r="A1" s="76" t="s">
        <v>140</v>
      </c>
      <c r="C1" s="73" t="s">
        <v>216</v>
      </c>
      <c r="D1" s="8"/>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row>
    <row r="2" spans="1:79" x14ac:dyDescent="0.35">
      <c r="C2" s="4"/>
      <c r="D2" s="10"/>
      <c r="E2" s="11"/>
      <c r="F2" s="10"/>
      <c r="G2" s="11"/>
      <c r="H2" s="12"/>
      <c r="I2" s="12"/>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row>
    <row r="3" spans="1:79" x14ac:dyDescent="0.35">
      <c r="C3" s="4"/>
      <c r="D3" s="10"/>
      <c r="E3" s="11"/>
      <c r="F3" s="10"/>
      <c r="G3" s="11"/>
      <c r="H3" s="12"/>
      <c r="I3" s="12"/>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row>
    <row r="4" spans="1:79" ht="18.5" x14ac:dyDescent="0.45">
      <c r="C4" s="51" t="s">
        <v>328</v>
      </c>
      <c r="D4" s="2"/>
      <c r="E4" s="3"/>
      <c r="F4" s="3"/>
      <c r="G4" s="3"/>
      <c r="H4" s="3"/>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row>
    <row r="5" spans="1:79" ht="15.5" x14ac:dyDescent="0.35">
      <c r="A5" s="76" t="s">
        <v>264</v>
      </c>
      <c r="B5" s="76" t="s">
        <v>265</v>
      </c>
      <c r="C5" s="52"/>
      <c r="D5" s="53"/>
      <c r="E5" s="54"/>
      <c r="F5" s="54"/>
      <c r="G5" s="54"/>
      <c r="H5" s="54"/>
      <c r="I5" s="91">
        <v>2023</v>
      </c>
      <c r="J5" s="91">
        <v>2024</v>
      </c>
      <c r="K5" s="56" t="s">
        <v>2</v>
      </c>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row>
    <row r="6" spans="1:79" ht="15.5" x14ac:dyDescent="0.35">
      <c r="C6" s="57" t="s">
        <v>3</v>
      </c>
      <c r="D6" s="58"/>
      <c r="E6" s="59"/>
      <c r="F6" s="59"/>
      <c r="G6" s="59"/>
      <c r="H6" s="59"/>
      <c r="I6" s="84" t="s">
        <v>315</v>
      </c>
      <c r="J6" s="84">
        <v>6.96</v>
      </c>
      <c r="K6" s="61" t="s">
        <v>266</v>
      </c>
      <c r="L6" s="7"/>
      <c r="M6" s="7"/>
      <c r="N6" s="7"/>
      <c r="O6" s="7"/>
      <c r="P6" s="7"/>
      <c r="Q6" s="7"/>
      <c r="R6" s="7"/>
      <c r="S6" s="7"/>
      <c r="T6" s="7"/>
      <c r="U6" s="7"/>
      <c r="V6" s="7"/>
      <c r="W6" s="7"/>
      <c r="X6" s="7"/>
      <c r="Y6" s="7"/>
      <c r="Z6" s="7"/>
      <c r="AA6" s="7"/>
      <c r="AB6" s="7"/>
      <c r="AC6" s="7" t="str">
        <f>IF(I6&lt;5,IF(I6&gt;0,"s",""),"")</f>
        <v/>
      </c>
      <c r="AD6" s="7" t="str">
        <f t="shared" ref="AD6:AD23" si="0">IF(J6&lt;5,IF(J6&gt;0,"s",""),"")</f>
        <v/>
      </c>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row>
    <row r="7" spans="1:79" ht="15.5" x14ac:dyDescent="0.35">
      <c r="C7" s="57" t="s">
        <v>4</v>
      </c>
      <c r="D7" s="58"/>
      <c r="E7" s="59"/>
      <c r="F7" s="59"/>
      <c r="G7" s="59"/>
      <c r="H7" s="59"/>
      <c r="I7" s="84">
        <v>469.7</v>
      </c>
      <c r="J7" s="84">
        <v>467.73</v>
      </c>
      <c r="K7" s="61">
        <v>-4.1941664892484187E-3</v>
      </c>
      <c r="L7" s="7"/>
      <c r="M7" s="7"/>
      <c r="N7" s="7"/>
      <c r="O7" s="7"/>
      <c r="P7" s="7"/>
      <c r="Q7" s="7"/>
      <c r="R7" s="7"/>
      <c r="S7" s="7"/>
      <c r="T7" s="7"/>
      <c r="U7" s="7"/>
      <c r="V7" s="7"/>
      <c r="W7" s="7"/>
      <c r="X7" s="7"/>
      <c r="Y7" s="7"/>
      <c r="Z7" s="7"/>
      <c r="AA7" s="7"/>
      <c r="AB7" s="7"/>
      <c r="AC7" s="7" t="str">
        <f t="shared" ref="AC7:AC23" si="1">IF(I7&lt;5,IF(I7&gt;0,"s",""),"")</f>
        <v/>
      </c>
      <c r="AD7" s="7" t="str">
        <f t="shared" si="0"/>
        <v/>
      </c>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row>
    <row r="8" spans="1:79" ht="15.5" x14ac:dyDescent="0.35">
      <c r="C8" s="57" t="s">
        <v>5</v>
      </c>
      <c r="D8" s="58"/>
      <c r="E8" s="59"/>
      <c r="F8" s="59"/>
      <c r="G8" s="59"/>
      <c r="H8" s="59"/>
      <c r="I8" s="84">
        <v>0</v>
      </c>
      <c r="J8" s="84">
        <v>0</v>
      </c>
      <c r="K8" s="61" t="s">
        <v>266</v>
      </c>
      <c r="L8" s="7"/>
      <c r="M8" s="7"/>
      <c r="N8" s="7"/>
      <c r="O8" s="7"/>
      <c r="P8" s="7"/>
      <c r="Q8" s="7"/>
      <c r="R8" s="7"/>
      <c r="S8" s="7"/>
      <c r="T8" s="7"/>
      <c r="U8" s="7"/>
      <c r="V8" s="7"/>
      <c r="W8" s="7"/>
      <c r="X8" s="7"/>
      <c r="Y8" s="7"/>
      <c r="Z8" s="7"/>
      <c r="AA8" s="7"/>
      <c r="AB8" s="7"/>
      <c r="AC8" s="7" t="str">
        <f t="shared" si="1"/>
        <v/>
      </c>
      <c r="AD8" s="7" t="str">
        <f t="shared" si="0"/>
        <v/>
      </c>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row>
    <row r="9" spans="1:79" ht="15.5" x14ac:dyDescent="0.35">
      <c r="C9" s="57" t="s">
        <v>6</v>
      </c>
      <c r="D9" s="58"/>
      <c r="E9" s="59"/>
      <c r="F9" s="59"/>
      <c r="G9" s="59"/>
      <c r="H9" s="59"/>
      <c r="I9" s="84">
        <v>949.27</v>
      </c>
      <c r="J9" s="84">
        <v>690.16</v>
      </c>
      <c r="K9" s="61">
        <v>-0.27295711441423409</v>
      </c>
      <c r="L9" s="7"/>
      <c r="M9" s="7"/>
      <c r="N9" s="7"/>
      <c r="O9" s="7"/>
      <c r="P9" s="7"/>
      <c r="Q9" s="7"/>
      <c r="R9" s="7"/>
      <c r="S9" s="7"/>
      <c r="T9" s="7"/>
      <c r="U9" s="7"/>
      <c r="V9" s="7"/>
      <c r="W9" s="7"/>
      <c r="X9" s="7"/>
      <c r="Y9" s="7"/>
      <c r="Z9" s="7"/>
      <c r="AA9" s="7"/>
      <c r="AB9" s="7"/>
      <c r="AC9" s="7" t="str">
        <f t="shared" si="1"/>
        <v/>
      </c>
      <c r="AD9" s="7" t="str">
        <f t="shared" si="0"/>
        <v/>
      </c>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row>
    <row r="10" spans="1:79" ht="15.5" x14ac:dyDescent="0.35">
      <c r="C10" s="57" t="s">
        <v>7</v>
      </c>
      <c r="D10" s="58"/>
      <c r="E10" s="59"/>
      <c r="F10" s="59"/>
      <c r="G10" s="59"/>
      <c r="H10" s="59"/>
      <c r="I10" s="84">
        <v>117.2</v>
      </c>
      <c r="J10" s="84">
        <v>107.44</v>
      </c>
      <c r="K10" s="61">
        <v>-8.3276450511945432E-2</v>
      </c>
      <c r="L10" s="7"/>
      <c r="M10" s="7"/>
      <c r="N10" s="7"/>
      <c r="O10" s="7"/>
      <c r="P10" s="7"/>
      <c r="Q10" s="7"/>
      <c r="R10" s="7"/>
      <c r="S10" s="7"/>
      <c r="T10" s="7"/>
      <c r="U10" s="7"/>
      <c r="V10" s="7"/>
      <c r="W10" s="7"/>
      <c r="X10" s="7"/>
      <c r="Y10" s="7"/>
      <c r="Z10" s="7"/>
      <c r="AA10" s="7"/>
      <c r="AB10" s="7"/>
      <c r="AC10" s="7" t="str">
        <f t="shared" si="1"/>
        <v/>
      </c>
      <c r="AD10" s="7" t="str">
        <f t="shared" si="0"/>
        <v/>
      </c>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row>
    <row r="11" spans="1:79" ht="15.5" x14ac:dyDescent="0.35">
      <c r="C11" s="57" t="s">
        <v>8</v>
      </c>
      <c r="D11" s="58"/>
      <c r="E11" s="59"/>
      <c r="F11" s="59"/>
      <c r="G11" s="59"/>
      <c r="H11" s="59"/>
      <c r="I11" s="84">
        <v>2321.4299999999998</v>
      </c>
      <c r="J11" s="84">
        <v>2134.58</v>
      </c>
      <c r="K11" s="61">
        <v>-8.0489181237426877E-2</v>
      </c>
      <c r="L11" s="7"/>
      <c r="M11" s="7"/>
      <c r="N11" s="7"/>
      <c r="O11" s="7"/>
      <c r="P11" s="7"/>
      <c r="Q11" s="7"/>
      <c r="R11" s="7"/>
      <c r="S11" s="7"/>
      <c r="T11" s="7"/>
      <c r="U11" s="7"/>
      <c r="V11" s="7"/>
      <c r="W11" s="7"/>
      <c r="X11" s="7"/>
      <c r="Y11" s="7"/>
      <c r="Z11" s="7"/>
      <c r="AA11" s="7"/>
      <c r="AB11" s="7"/>
      <c r="AC11" s="7" t="str">
        <f t="shared" si="1"/>
        <v/>
      </c>
      <c r="AD11" s="7" t="str">
        <f t="shared" si="0"/>
        <v/>
      </c>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row>
    <row r="12" spans="1:79" ht="15.5" x14ac:dyDescent="0.35">
      <c r="C12" s="57" t="s">
        <v>9</v>
      </c>
      <c r="D12" s="58"/>
      <c r="E12" s="59"/>
      <c r="F12" s="59"/>
      <c r="G12" s="59"/>
      <c r="H12" s="59"/>
      <c r="I12" s="84">
        <v>115.71</v>
      </c>
      <c r="J12" s="84">
        <v>84.88</v>
      </c>
      <c r="K12" s="61">
        <v>-0.26644196698643163</v>
      </c>
      <c r="L12" s="7"/>
      <c r="M12" s="7"/>
      <c r="N12" s="7"/>
      <c r="O12" s="7"/>
      <c r="P12" s="7"/>
      <c r="Q12" s="7"/>
      <c r="R12" s="7"/>
      <c r="S12" s="7"/>
      <c r="T12" s="7"/>
      <c r="U12" s="7"/>
      <c r="V12" s="7"/>
      <c r="W12" s="7"/>
      <c r="X12" s="7"/>
      <c r="Y12" s="7"/>
      <c r="Z12" s="7"/>
      <c r="AA12" s="7"/>
      <c r="AB12" s="7"/>
      <c r="AC12" s="7" t="str">
        <f t="shared" si="1"/>
        <v/>
      </c>
      <c r="AD12" s="7" t="str">
        <f t="shared" si="0"/>
        <v/>
      </c>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row>
    <row r="13" spans="1:79" ht="15.5" x14ac:dyDescent="0.35">
      <c r="C13" s="57" t="s">
        <v>10</v>
      </c>
      <c r="D13" s="58"/>
      <c r="E13" s="59"/>
      <c r="F13" s="59"/>
      <c r="G13" s="59"/>
      <c r="H13" s="59"/>
      <c r="I13" s="84">
        <v>1870.16</v>
      </c>
      <c r="J13" s="84">
        <v>1546.9</v>
      </c>
      <c r="K13" s="61">
        <v>-0.17285152072549936</v>
      </c>
      <c r="L13" s="7"/>
      <c r="M13" s="7"/>
      <c r="N13" s="7"/>
      <c r="O13" s="7"/>
      <c r="P13" s="7"/>
      <c r="Q13" s="7"/>
      <c r="R13" s="7"/>
      <c r="S13" s="7"/>
      <c r="T13" s="7"/>
      <c r="U13" s="7"/>
      <c r="V13" s="7"/>
      <c r="W13" s="7"/>
      <c r="X13" s="7"/>
      <c r="Y13" s="7"/>
      <c r="Z13" s="7"/>
      <c r="AA13" s="7"/>
      <c r="AB13" s="7"/>
      <c r="AC13" s="7" t="str">
        <f t="shared" si="1"/>
        <v/>
      </c>
      <c r="AD13" s="7" t="str">
        <f t="shared" si="0"/>
        <v/>
      </c>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row>
    <row r="14" spans="1:79" ht="15.5" x14ac:dyDescent="0.35">
      <c r="C14" s="57" t="s">
        <v>11</v>
      </c>
      <c r="D14" s="58"/>
      <c r="E14" s="59"/>
      <c r="F14" s="59"/>
      <c r="G14" s="59"/>
      <c r="H14" s="59"/>
      <c r="I14" s="84">
        <v>977.71</v>
      </c>
      <c r="J14" s="84">
        <v>904.85</v>
      </c>
      <c r="K14" s="61">
        <v>-7.4521074756318306E-2</v>
      </c>
      <c r="L14" s="7"/>
      <c r="M14" s="7"/>
      <c r="N14" s="7"/>
      <c r="O14" s="7"/>
      <c r="P14" s="7"/>
      <c r="Q14" s="7"/>
      <c r="R14" s="7"/>
      <c r="S14" s="7"/>
      <c r="T14" s="7"/>
      <c r="U14" s="7"/>
      <c r="V14" s="7"/>
      <c r="W14" s="7"/>
      <c r="X14" s="7"/>
      <c r="Y14" s="7"/>
      <c r="Z14" s="7"/>
      <c r="AA14" s="7"/>
      <c r="AB14" s="7"/>
      <c r="AC14" s="7" t="str">
        <f t="shared" si="1"/>
        <v/>
      </c>
      <c r="AD14" s="7" t="str">
        <f t="shared" si="0"/>
        <v/>
      </c>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row>
    <row r="15" spans="1:79" ht="15.5" x14ac:dyDescent="0.35">
      <c r="C15" s="57" t="s">
        <v>12</v>
      </c>
      <c r="D15" s="58"/>
      <c r="E15" s="59"/>
      <c r="F15" s="59"/>
      <c r="G15" s="59"/>
      <c r="H15" s="59"/>
      <c r="I15" s="84">
        <v>788.99</v>
      </c>
      <c r="J15" s="84">
        <v>576.13</v>
      </c>
      <c r="K15" s="61">
        <v>-0.26978795675483846</v>
      </c>
      <c r="L15" s="7"/>
      <c r="M15" s="7"/>
      <c r="N15" s="7"/>
      <c r="O15" s="7"/>
      <c r="P15" s="7"/>
      <c r="Q15" s="7"/>
      <c r="R15" s="7"/>
      <c r="S15" s="7"/>
      <c r="T15" s="7"/>
      <c r="U15" s="7"/>
      <c r="V15" s="7"/>
      <c r="W15" s="7"/>
      <c r="X15" s="7"/>
      <c r="Y15" s="7"/>
      <c r="Z15" s="7"/>
      <c r="AA15" s="7"/>
      <c r="AB15" s="7"/>
      <c r="AC15" s="7" t="str">
        <f t="shared" si="1"/>
        <v/>
      </c>
      <c r="AD15" s="7" t="str">
        <f t="shared" si="0"/>
        <v/>
      </c>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row>
    <row r="16" spans="1:79" ht="15.5" x14ac:dyDescent="0.35">
      <c r="C16" s="57" t="s">
        <v>13</v>
      </c>
      <c r="D16" s="58"/>
      <c r="E16" s="59"/>
      <c r="F16" s="59"/>
      <c r="G16" s="59"/>
      <c r="H16" s="59"/>
      <c r="I16" s="84">
        <v>184.82</v>
      </c>
      <c r="J16" s="84">
        <v>168.56</v>
      </c>
      <c r="K16" s="61">
        <v>-8.7977491613461689E-2</v>
      </c>
      <c r="L16" s="7"/>
      <c r="M16" s="7"/>
      <c r="N16" s="7"/>
      <c r="O16" s="7"/>
      <c r="P16" s="7"/>
      <c r="Q16" s="7"/>
      <c r="R16" s="7"/>
      <c r="S16" s="7"/>
      <c r="T16" s="7"/>
      <c r="U16" s="7"/>
      <c r="V16" s="7"/>
      <c r="W16" s="7"/>
      <c r="X16" s="7"/>
      <c r="Y16" s="7"/>
      <c r="Z16" s="7"/>
      <c r="AA16" s="7"/>
      <c r="AB16" s="7"/>
      <c r="AC16" s="7" t="str">
        <f t="shared" si="1"/>
        <v/>
      </c>
      <c r="AD16" s="7" t="str">
        <f t="shared" si="0"/>
        <v/>
      </c>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row>
    <row r="17" spans="1:93" ht="15.5" x14ac:dyDescent="0.35">
      <c r="C17" s="57" t="s">
        <v>14</v>
      </c>
      <c r="D17" s="58"/>
      <c r="E17" s="59"/>
      <c r="F17" s="59"/>
      <c r="G17" s="59"/>
      <c r="H17" s="59"/>
      <c r="I17" s="84">
        <v>21.71</v>
      </c>
      <c r="J17" s="84">
        <v>15.63</v>
      </c>
      <c r="K17" s="61">
        <v>-0.28005527406725006</v>
      </c>
      <c r="L17" s="7"/>
      <c r="M17" s="7"/>
      <c r="N17" s="7"/>
      <c r="O17" s="7"/>
      <c r="P17" s="7"/>
      <c r="Q17" s="7"/>
      <c r="R17" s="7"/>
      <c r="S17" s="7"/>
      <c r="T17" s="7"/>
      <c r="U17" s="7"/>
      <c r="V17" s="7"/>
      <c r="W17" s="7"/>
      <c r="X17" s="7"/>
      <c r="Y17" s="7"/>
      <c r="Z17" s="7"/>
      <c r="AA17" s="7"/>
      <c r="AB17" s="7"/>
      <c r="AC17" s="7" t="str">
        <f t="shared" si="1"/>
        <v/>
      </c>
      <c r="AD17" s="7" t="str">
        <f t="shared" si="0"/>
        <v/>
      </c>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row>
    <row r="18" spans="1:93" ht="15.5" x14ac:dyDescent="0.35">
      <c r="C18" s="57" t="s">
        <v>15</v>
      </c>
      <c r="D18" s="58"/>
      <c r="E18" s="59"/>
      <c r="F18" s="59"/>
      <c r="G18" s="59"/>
      <c r="H18" s="59"/>
      <c r="I18" s="84">
        <v>38.520000000000003</v>
      </c>
      <c r="J18" s="84">
        <v>23.14</v>
      </c>
      <c r="K18" s="61">
        <v>-0.39927310488058154</v>
      </c>
      <c r="L18" s="7"/>
      <c r="M18" s="7"/>
      <c r="N18" s="7"/>
      <c r="O18" s="7"/>
      <c r="P18" s="7"/>
      <c r="Q18" s="7"/>
      <c r="R18" s="7"/>
      <c r="S18" s="7"/>
      <c r="T18" s="7"/>
      <c r="U18" s="7"/>
      <c r="V18" s="7"/>
      <c r="W18" s="7"/>
      <c r="X18" s="7"/>
      <c r="Y18" s="7"/>
      <c r="Z18" s="7"/>
      <c r="AA18" s="7"/>
      <c r="AB18" s="7"/>
      <c r="AC18" s="7" t="str">
        <f t="shared" si="1"/>
        <v/>
      </c>
      <c r="AD18" s="7" t="str">
        <f t="shared" si="0"/>
        <v/>
      </c>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row>
    <row r="19" spans="1:93" ht="15.5" x14ac:dyDescent="0.35">
      <c r="C19" s="57" t="s">
        <v>16</v>
      </c>
      <c r="D19" s="58"/>
      <c r="E19" s="59"/>
      <c r="F19" s="59"/>
      <c r="G19" s="59"/>
      <c r="H19" s="59"/>
      <c r="I19" s="84">
        <v>42.49</v>
      </c>
      <c r="J19" s="84">
        <v>48.09</v>
      </c>
      <c r="K19" s="61">
        <v>0.13179571663920919</v>
      </c>
      <c r="L19" s="7"/>
      <c r="M19" s="7"/>
      <c r="N19" s="7"/>
      <c r="O19" s="7"/>
      <c r="P19" s="7"/>
      <c r="Q19" s="7"/>
      <c r="R19" s="7"/>
      <c r="S19" s="7"/>
      <c r="T19" s="7"/>
      <c r="U19" s="7"/>
      <c r="V19" s="7"/>
      <c r="W19" s="7"/>
      <c r="X19" s="7"/>
      <c r="Y19" s="7"/>
      <c r="Z19" s="7"/>
      <c r="AA19" s="7"/>
      <c r="AB19" s="7"/>
      <c r="AC19" s="7" t="str">
        <f t="shared" si="1"/>
        <v/>
      </c>
      <c r="AD19" s="7" t="str">
        <f t="shared" si="0"/>
        <v/>
      </c>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row>
    <row r="20" spans="1:93" ht="15.5" x14ac:dyDescent="0.35">
      <c r="C20" s="57" t="s">
        <v>17</v>
      </c>
      <c r="D20" s="58"/>
      <c r="E20" s="59"/>
      <c r="F20" s="59"/>
      <c r="G20" s="59"/>
      <c r="H20" s="59"/>
      <c r="I20" s="84">
        <v>667.79</v>
      </c>
      <c r="J20" s="84">
        <v>574.69000000000005</v>
      </c>
      <c r="K20" s="61">
        <v>-0.13941508558079618</v>
      </c>
      <c r="L20" s="7"/>
      <c r="M20" s="7"/>
      <c r="N20" s="7"/>
      <c r="O20" s="7"/>
      <c r="P20" s="7"/>
      <c r="Q20" s="7"/>
      <c r="R20" s="7"/>
      <c r="S20" s="7"/>
      <c r="T20" s="7"/>
      <c r="U20" s="7"/>
      <c r="V20" s="7"/>
      <c r="W20" s="7"/>
      <c r="X20" s="7"/>
      <c r="Y20" s="7"/>
      <c r="Z20" s="7"/>
      <c r="AA20" s="7"/>
      <c r="AB20" s="7"/>
      <c r="AC20" s="7" t="str">
        <f t="shared" si="1"/>
        <v/>
      </c>
      <c r="AD20" s="7" t="str">
        <f t="shared" si="0"/>
        <v/>
      </c>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row>
    <row r="21" spans="1:93" ht="15.5" x14ac:dyDescent="0.35">
      <c r="C21" s="57" t="s">
        <v>18</v>
      </c>
      <c r="D21" s="58"/>
      <c r="E21" s="59"/>
      <c r="F21" s="59"/>
      <c r="G21" s="59"/>
      <c r="H21" s="59"/>
      <c r="I21" s="84">
        <v>597.73</v>
      </c>
      <c r="J21" s="84">
        <v>655.83</v>
      </c>
      <c r="K21" s="61">
        <v>9.7201077409532877E-2</v>
      </c>
      <c r="L21" s="7"/>
      <c r="M21" s="7"/>
      <c r="N21" s="7"/>
      <c r="O21" s="7"/>
      <c r="P21" s="7"/>
      <c r="Q21" s="7"/>
      <c r="R21" s="7"/>
      <c r="S21" s="7"/>
      <c r="T21" s="7"/>
      <c r="U21" s="7"/>
      <c r="V21" s="7"/>
      <c r="W21" s="7"/>
      <c r="X21" s="7"/>
      <c r="Y21" s="7"/>
      <c r="Z21" s="7"/>
      <c r="AA21" s="7"/>
      <c r="AB21" s="7"/>
      <c r="AC21" s="7" t="str">
        <f t="shared" si="1"/>
        <v/>
      </c>
      <c r="AD21" s="7" t="str">
        <f t="shared" si="0"/>
        <v/>
      </c>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row>
    <row r="22" spans="1:93" ht="15.5" x14ac:dyDescent="0.35">
      <c r="C22" s="57" t="s">
        <v>19</v>
      </c>
      <c r="D22" s="58"/>
      <c r="E22" s="59"/>
      <c r="F22" s="59"/>
      <c r="G22" s="59"/>
      <c r="H22" s="59"/>
      <c r="I22" s="84">
        <v>28.19</v>
      </c>
      <c r="J22" s="84">
        <v>31.62</v>
      </c>
      <c r="K22" s="61">
        <v>0.12167435260730763</v>
      </c>
      <c r="L22" s="7"/>
      <c r="M22" s="7"/>
      <c r="N22" s="7"/>
      <c r="O22" s="7"/>
      <c r="P22" s="7"/>
      <c r="Q22" s="7"/>
      <c r="R22" s="7"/>
      <c r="S22" s="7"/>
      <c r="T22" s="7"/>
      <c r="U22" s="7"/>
      <c r="V22" s="7"/>
      <c r="W22" s="7"/>
      <c r="X22" s="7"/>
      <c r="Y22" s="7"/>
      <c r="Z22" s="7"/>
      <c r="AA22" s="7"/>
      <c r="AB22" s="7"/>
      <c r="AC22" s="7" t="str">
        <f t="shared" si="1"/>
        <v/>
      </c>
      <c r="AD22" s="7" t="str">
        <f t="shared" si="0"/>
        <v/>
      </c>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row>
    <row r="23" spans="1:93" ht="15.5" x14ac:dyDescent="0.35">
      <c r="C23" s="62" t="s">
        <v>210</v>
      </c>
      <c r="D23" s="63"/>
      <c r="E23" s="64"/>
      <c r="F23" s="64"/>
      <c r="G23" s="64"/>
      <c r="H23" s="64"/>
      <c r="I23" s="65">
        <v>9195.51</v>
      </c>
      <c r="J23" s="65">
        <v>8037.1900000000014</v>
      </c>
      <c r="K23" s="66">
        <v>-0.12596582462527894</v>
      </c>
      <c r="L23" s="7"/>
      <c r="M23" s="7"/>
      <c r="N23" s="7"/>
      <c r="O23" s="7"/>
      <c r="P23" s="7"/>
      <c r="Q23" s="7"/>
      <c r="R23" s="7"/>
      <c r="S23" s="7"/>
      <c r="T23" s="7"/>
      <c r="U23" s="7"/>
      <c r="V23" s="7"/>
      <c r="W23" s="7"/>
      <c r="X23" s="7"/>
      <c r="Y23" s="7"/>
      <c r="Z23" s="7"/>
      <c r="AA23" s="7"/>
      <c r="AB23" s="7"/>
      <c r="AC23" s="7" t="str">
        <f t="shared" si="1"/>
        <v/>
      </c>
      <c r="AD23" s="7" t="str">
        <f t="shared" si="0"/>
        <v/>
      </c>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row>
    <row r="24" spans="1:93" ht="18.75" customHeight="1" x14ac:dyDescent="0.35">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row>
    <row r="25" spans="1:93" x14ac:dyDescent="0.35">
      <c r="C25" s="4" t="s">
        <v>208</v>
      </c>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row>
    <row r="26" spans="1:93" x14ac:dyDescent="0.35">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row>
    <row r="27" spans="1:93" ht="18.5" x14ac:dyDescent="0.45">
      <c r="C27" s="67" t="s">
        <v>282</v>
      </c>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row>
    <row r="28" spans="1:93" x14ac:dyDescent="0.35">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row>
    <row r="29" spans="1:93" x14ac:dyDescent="0.35">
      <c r="A29" s="76" t="s">
        <v>140</v>
      </c>
      <c r="C29" s="7"/>
      <c r="D29" s="7"/>
      <c r="E29" s="76" t="str">
        <f>IF(E30 &lt;&gt; "",MID(E30,4,4)&amp;"-T"&amp;MID(E30,9,1),"")</f>
        <v>2005-T1</v>
      </c>
      <c r="F29" s="76" t="str">
        <f t="shared" ref="F29:BQ29" si="2">IF(F30 &lt;&gt; "",MID(F30,4,4)&amp;"-T"&amp;MID(F30,9,1),"")</f>
        <v>2005-T2</v>
      </c>
      <c r="G29" s="76" t="str">
        <f>IF(G30 &lt;&gt; "",MID(G30,4,4)&amp;"-T"&amp;MID(G30,9,1),"")</f>
        <v>2005-T3</v>
      </c>
      <c r="H29" s="76" t="str">
        <f t="shared" si="2"/>
        <v>2005-T4</v>
      </c>
      <c r="I29" s="76" t="str">
        <f t="shared" si="2"/>
        <v>2006-T1</v>
      </c>
      <c r="J29" s="76" t="str">
        <f t="shared" si="2"/>
        <v>2006-T2</v>
      </c>
      <c r="K29" s="76" t="str">
        <f t="shared" si="2"/>
        <v>2006-T3</v>
      </c>
      <c r="L29" s="76" t="str">
        <f t="shared" si="2"/>
        <v>2006-T4</v>
      </c>
      <c r="M29" s="76" t="str">
        <f t="shared" si="2"/>
        <v>2007-T1</v>
      </c>
      <c r="N29" s="76" t="str">
        <f t="shared" si="2"/>
        <v>2007-T2</v>
      </c>
      <c r="O29" s="76" t="str">
        <f t="shared" si="2"/>
        <v>2007-T3</v>
      </c>
      <c r="P29" s="76" t="str">
        <f t="shared" si="2"/>
        <v>2007-T4</v>
      </c>
      <c r="Q29" s="76" t="str">
        <f t="shared" si="2"/>
        <v>2008-T1</v>
      </c>
      <c r="R29" s="76" t="str">
        <f t="shared" si="2"/>
        <v>2008-T2</v>
      </c>
      <c r="S29" s="76" t="str">
        <f t="shared" si="2"/>
        <v>2008-T3</v>
      </c>
      <c r="T29" s="76" t="str">
        <f t="shared" si="2"/>
        <v>2008-T4</v>
      </c>
      <c r="U29" s="76" t="str">
        <f t="shared" si="2"/>
        <v>2009-T1</v>
      </c>
      <c r="V29" s="76" t="str">
        <f t="shared" si="2"/>
        <v>2009-T2</v>
      </c>
      <c r="W29" s="76" t="str">
        <f t="shared" si="2"/>
        <v>2009-T3</v>
      </c>
      <c r="X29" s="76" t="str">
        <f t="shared" si="2"/>
        <v>2009-T4</v>
      </c>
      <c r="Y29" s="76" t="str">
        <f t="shared" si="2"/>
        <v>2010-T1</v>
      </c>
      <c r="Z29" s="76" t="str">
        <f t="shared" si="2"/>
        <v>2010-T2</v>
      </c>
      <c r="AA29" s="76" t="str">
        <f t="shared" si="2"/>
        <v>2010-T3</v>
      </c>
      <c r="AB29" s="76" t="str">
        <f t="shared" si="2"/>
        <v>2010-T4</v>
      </c>
      <c r="AC29" s="76" t="str">
        <f t="shared" si="2"/>
        <v>2011-T1</v>
      </c>
      <c r="AD29" s="76" t="str">
        <f t="shared" si="2"/>
        <v>2011-T2</v>
      </c>
      <c r="AE29" s="76" t="str">
        <f t="shared" si="2"/>
        <v>2011-T3</v>
      </c>
      <c r="AF29" s="76" t="str">
        <f t="shared" si="2"/>
        <v>2011-T4</v>
      </c>
      <c r="AG29" s="76" t="str">
        <f t="shared" si="2"/>
        <v>2012-T1</v>
      </c>
      <c r="AH29" s="76" t="str">
        <f t="shared" si="2"/>
        <v>2012-T2</v>
      </c>
      <c r="AI29" s="76" t="str">
        <f t="shared" si="2"/>
        <v>2012-T3</v>
      </c>
      <c r="AJ29" s="76" t="str">
        <f t="shared" si="2"/>
        <v>2012-T4</v>
      </c>
      <c r="AK29" s="76" t="str">
        <f t="shared" si="2"/>
        <v>2013-T1</v>
      </c>
      <c r="AL29" s="76" t="str">
        <f t="shared" si="2"/>
        <v>2013-T2</v>
      </c>
      <c r="AM29" s="76" t="str">
        <f t="shared" si="2"/>
        <v>2013-T3</v>
      </c>
      <c r="AN29" s="76" t="str">
        <f t="shared" si="2"/>
        <v>2013-T4</v>
      </c>
      <c r="AO29" s="76" t="str">
        <f t="shared" si="2"/>
        <v>2014-T1</v>
      </c>
      <c r="AP29" s="76" t="str">
        <f t="shared" si="2"/>
        <v>2014-T2</v>
      </c>
      <c r="AQ29" s="76" t="str">
        <f t="shared" si="2"/>
        <v>2014-T3</v>
      </c>
      <c r="AR29" s="76" t="str">
        <f t="shared" si="2"/>
        <v>2014-T4</v>
      </c>
      <c r="AS29" s="76" t="str">
        <f t="shared" si="2"/>
        <v>2015-T1</v>
      </c>
      <c r="AT29" s="76" t="str">
        <f t="shared" si="2"/>
        <v>2015-T2</v>
      </c>
      <c r="AU29" s="76" t="str">
        <f t="shared" si="2"/>
        <v>2015-T3</v>
      </c>
      <c r="AV29" s="76" t="str">
        <f t="shared" si="2"/>
        <v>2015-T4</v>
      </c>
      <c r="AW29" s="76" t="str">
        <f t="shared" si="2"/>
        <v>2016-T1</v>
      </c>
      <c r="AX29" s="76" t="str">
        <f t="shared" si="2"/>
        <v>2016-T2</v>
      </c>
      <c r="AY29" s="76" t="str">
        <f t="shared" si="2"/>
        <v>2016-T3</v>
      </c>
      <c r="AZ29" s="76" t="str">
        <f t="shared" si="2"/>
        <v>2016-T4</v>
      </c>
      <c r="BA29" s="76" t="str">
        <f t="shared" si="2"/>
        <v>2017-T1</v>
      </c>
      <c r="BB29" s="76" t="str">
        <f t="shared" si="2"/>
        <v>2017-T2</v>
      </c>
      <c r="BC29" s="76" t="str">
        <f t="shared" si="2"/>
        <v>2017-T3</v>
      </c>
      <c r="BD29" s="76" t="str">
        <f t="shared" si="2"/>
        <v>2017-T4</v>
      </c>
      <c r="BE29" s="76" t="str">
        <f t="shared" si="2"/>
        <v>2018-T1</v>
      </c>
      <c r="BF29" s="76" t="str">
        <f t="shared" si="2"/>
        <v>2018-T2</v>
      </c>
      <c r="BG29" s="76" t="str">
        <f t="shared" si="2"/>
        <v>2018-T3</v>
      </c>
      <c r="BH29" s="76" t="str">
        <f t="shared" si="2"/>
        <v>2018-T4</v>
      </c>
      <c r="BI29" s="76" t="str">
        <f t="shared" si="2"/>
        <v>2019-T1</v>
      </c>
      <c r="BJ29" s="76" t="str">
        <f t="shared" si="2"/>
        <v>2019-T2</v>
      </c>
      <c r="BK29" s="76" t="str">
        <f t="shared" si="2"/>
        <v>2019-T3</v>
      </c>
      <c r="BL29" s="76" t="str">
        <f t="shared" si="2"/>
        <v>2019-T4</v>
      </c>
      <c r="BM29" s="76" t="str">
        <f t="shared" si="2"/>
        <v>2020-T1</v>
      </c>
      <c r="BN29" s="76" t="str">
        <f t="shared" si="2"/>
        <v>2020-T2</v>
      </c>
      <c r="BO29" s="76" t="str">
        <f t="shared" si="2"/>
        <v>2020-T3</v>
      </c>
      <c r="BP29" s="76" t="str">
        <f t="shared" si="2"/>
        <v>2020-T4</v>
      </c>
      <c r="BQ29" s="76" t="str">
        <f t="shared" si="2"/>
        <v>2021-T1</v>
      </c>
      <c r="BR29" s="76" t="str">
        <f t="shared" ref="BR29:CO29" si="3">IF(BR30 &lt;&gt; "",MID(BR30,4,4)&amp;"-T"&amp;MID(BR30,9,1),"")</f>
        <v>2021-T2</v>
      </c>
      <c r="BS29" s="76" t="str">
        <f t="shared" si="3"/>
        <v>2021-T3</v>
      </c>
      <c r="BT29" s="76" t="str">
        <f t="shared" si="3"/>
        <v>2021-T4</v>
      </c>
      <c r="BU29" s="76" t="str">
        <f t="shared" si="3"/>
        <v>2022-T1</v>
      </c>
      <c r="BV29" s="76" t="str">
        <f t="shared" si="3"/>
        <v>2022-T2</v>
      </c>
      <c r="BW29" s="76" t="str">
        <f t="shared" si="3"/>
        <v>2022-T3</v>
      </c>
      <c r="BX29" s="76" t="str">
        <f t="shared" si="3"/>
        <v>2022-T4</v>
      </c>
      <c r="BY29" s="76" t="str">
        <f t="shared" si="3"/>
        <v>2023-T1</v>
      </c>
      <c r="BZ29" s="76" t="str">
        <f t="shared" si="3"/>
        <v>2023-T2</v>
      </c>
      <c r="CA29" s="76" t="str">
        <f t="shared" si="3"/>
        <v>2023-T3</v>
      </c>
      <c r="CB29" s="76" t="str">
        <f t="shared" si="3"/>
        <v>2023-T4</v>
      </c>
      <c r="CC29" s="76" t="str">
        <f t="shared" si="3"/>
        <v>2024-T1</v>
      </c>
      <c r="CD29" s="76" t="str">
        <f t="shared" si="3"/>
        <v>2024-T2</v>
      </c>
      <c r="CE29" s="76" t="str">
        <f t="shared" si="3"/>
        <v/>
      </c>
      <c r="CF29" s="76" t="str">
        <f t="shared" si="3"/>
        <v/>
      </c>
      <c r="CG29" s="76" t="str">
        <f t="shared" si="3"/>
        <v/>
      </c>
      <c r="CH29" s="76" t="str">
        <f t="shared" si="3"/>
        <v/>
      </c>
      <c r="CI29" s="76" t="str">
        <f t="shared" si="3"/>
        <v/>
      </c>
      <c r="CJ29" s="76" t="str">
        <f t="shared" si="3"/>
        <v/>
      </c>
      <c r="CK29" s="76" t="str">
        <f t="shared" si="3"/>
        <v/>
      </c>
      <c r="CL29" s="76" t="str">
        <f t="shared" si="3"/>
        <v/>
      </c>
      <c r="CM29" s="76" t="str">
        <f t="shared" si="3"/>
        <v/>
      </c>
      <c r="CN29" s="76" t="str">
        <f t="shared" si="3"/>
        <v/>
      </c>
      <c r="CO29" s="76" t="str">
        <f t="shared" si="3"/>
        <v/>
      </c>
    </row>
    <row r="30" spans="1:93" x14ac:dyDescent="0.35">
      <c r="A30" s="7"/>
      <c r="B30" s="7"/>
      <c r="C30" s="68" t="s">
        <v>21</v>
      </c>
      <c r="D30" s="68" t="s">
        <v>22</v>
      </c>
      <c r="E30" s="68" t="s">
        <v>23</v>
      </c>
      <c r="F30" s="68" t="s">
        <v>24</v>
      </c>
      <c r="G30" s="68" t="s">
        <v>25</v>
      </c>
      <c r="H30" s="68" t="s">
        <v>26</v>
      </c>
      <c r="I30" s="68" t="s">
        <v>27</v>
      </c>
      <c r="J30" s="68" t="s">
        <v>28</v>
      </c>
      <c r="K30" s="68" t="s">
        <v>29</v>
      </c>
      <c r="L30" s="68" t="s">
        <v>30</v>
      </c>
      <c r="M30" s="68" t="s">
        <v>31</v>
      </c>
      <c r="N30" s="68" t="s">
        <v>32</v>
      </c>
      <c r="O30" s="68" t="s">
        <v>33</v>
      </c>
      <c r="P30" s="68" t="s">
        <v>34</v>
      </c>
      <c r="Q30" s="68" t="s">
        <v>35</v>
      </c>
      <c r="R30" s="68" t="s">
        <v>36</v>
      </c>
      <c r="S30" s="68" t="s">
        <v>37</v>
      </c>
      <c r="T30" s="68" t="s">
        <v>38</v>
      </c>
      <c r="U30" s="68" t="s">
        <v>39</v>
      </c>
      <c r="V30" s="68" t="s">
        <v>40</v>
      </c>
      <c r="W30" s="68" t="s">
        <v>41</v>
      </c>
      <c r="X30" s="68" t="s">
        <v>42</v>
      </c>
      <c r="Y30" s="68" t="s">
        <v>43</v>
      </c>
      <c r="Z30" s="68" t="s">
        <v>44</v>
      </c>
      <c r="AA30" s="68" t="s">
        <v>45</v>
      </c>
      <c r="AB30" s="68" t="s">
        <v>46</v>
      </c>
      <c r="AC30" s="68" t="s">
        <v>47</v>
      </c>
      <c r="AD30" s="68" t="s">
        <v>48</v>
      </c>
      <c r="AE30" s="68" t="s">
        <v>49</v>
      </c>
      <c r="AF30" s="68" t="s">
        <v>50</v>
      </c>
      <c r="AG30" s="68" t="s">
        <v>51</v>
      </c>
      <c r="AH30" s="68" t="s">
        <v>52</v>
      </c>
      <c r="AI30" s="68" t="s">
        <v>53</v>
      </c>
      <c r="AJ30" s="68" t="s">
        <v>54</v>
      </c>
      <c r="AK30" s="68" t="s">
        <v>55</v>
      </c>
      <c r="AL30" s="68" t="s">
        <v>56</v>
      </c>
      <c r="AM30" s="68" t="s">
        <v>57</v>
      </c>
      <c r="AN30" s="68" t="s">
        <v>58</v>
      </c>
      <c r="AO30" s="68" t="s">
        <v>59</v>
      </c>
      <c r="AP30" s="68" t="s">
        <v>60</v>
      </c>
      <c r="AQ30" s="68" t="s">
        <v>61</v>
      </c>
      <c r="AR30" s="68" t="s">
        <v>62</v>
      </c>
      <c r="AS30" s="68" t="s">
        <v>63</v>
      </c>
      <c r="AT30" s="68" t="s">
        <v>64</v>
      </c>
      <c r="AU30" s="68" t="s">
        <v>65</v>
      </c>
      <c r="AV30" s="68" t="s">
        <v>66</v>
      </c>
      <c r="AW30" s="68" t="s">
        <v>67</v>
      </c>
      <c r="AX30" s="68" t="s">
        <v>68</v>
      </c>
      <c r="AY30" s="68" t="s">
        <v>69</v>
      </c>
      <c r="AZ30" s="68" t="s">
        <v>70</v>
      </c>
      <c r="BA30" s="68" t="s">
        <v>71</v>
      </c>
      <c r="BB30" s="68" t="s">
        <v>72</v>
      </c>
      <c r="BC30" s="68" t="s">
        <v>73</v>
      </c>
      <c r="BD30" s="68" t="s">
        <v>74</v>
      </c>
      <c r="BE30" s="68" t="s">
        <v>75</v>
      </c>
      <c r="BF30" s="68" t="s">
        <v>76</v>
      </c>
      <c r="BG30" s="68" t="s">
        <v>77</v>
      </c>
      <c r="BH30" s="68" t="s">
        <v>78</v>
      </c>
      <c r="BI30" s="68" t="s">
        <v>79</v>
      </c>
      <c r="BJ30" s="68" t="s">
        <v>80</v>
      </c>
      <c r="BK30" s="68" t="s">
        <v>81</v>
      </c>
      <c r="BL30" s="68" t="s">
        <v>82</v>
      </c>
      <c r="BM30" s="68" t="s">
        <v>83</v>
      </c>
      <c r="BN30" s="68" t="s">
        <v>84</v>
      </c>
      <c r="BO30" s="68" t="s">
        <v>85</v>
      </c>
      <c r="BP30" s="68" t="s">
        <v>86</v>
      </c>
      <c r="BQ30" s="68" t="s">
        <v>87</v>
      </c>
      <c r="BR30" s="68" t="s">
        <v>88</v>
      </c>
      <c r="BS30" s="68" t="s">
        <v>89</v>
      </c>
      <c r="BT30" s="68" t="s">
        <v>90</v>
      </c>
      <c r="BU30" s="68" t="s">
        <v>91</v>
      </c>
      <c r="BV30" s="68" t="s">
        <v>92</v>
      </c>
      <c r="BW30" s="68" t="s">
        <v>93</v>
      </c>
      <c r="BX30" s="68" t="s">
        <v>284</v>
      </c>
      <c r="BY30" s="68" t="s">
        <v>312</v>
      </c>
      <c r="BZ30" s="68" t="s">
        <v>316</v>
      </c>
      <c r="CA30" s="68" t="s">
        <v>319</v>
      </c>
      <c r="CB30" s="68" t="s">
        <v>321</v>
      </c>
      <c r="CC30" s="68" t="s">
        <v>323</v>
      </c>
      <c r="CD30" s="68" t="s">
        <v>327</v>
      </c>
    </row>
    <row r="31" spans="1:93" x14ac:dyDescent="0.35">
      <c r="A31" s="7"/>
      <c r="B31" s="7"/>
      <c r="C31" s="69" t="s">
        <v>94</v>
      </c>
      <c r="D31" s="69" t="s">
        <v>95</v>
      </c>
      <c r="E31" s="70" t="s">
        <v>315</v>
      </c>
      <c r="F31" s="70" t="s">
        <v>315</v>
      </c>
      <c r="G31" s="70" t="s">
        <v>315</v>
      </c>
      <c r="H31" s="70" t="s">
        <v>315</v>
      </c>
      <c r="I31" s="70" t="s">
        <v>315</v>
      </c>
      <c r="J31" s="70" t="s">
        <v>315</v>
      </c>
      <c r="K31" s="70" t="s">
        <v>315</v>
      </c>
      <c r="L31" s="70" t="s">
        <v>315</v>
      </c>
      <c r="M31" s="70" t="s">
        <v>315</v>
      </c>
      <c r="N31" s="70" t="s">
        <v>315</v>
      </c>
      <c r="O31" s="70" t="s">
        <v>315</v>
      </c>
      <c r="P31" s="70" t="s">
        <v>315</v>
      </c>
      <c r="Q31" s="70" t="s">
        <v>315</v>
      </c>
      <c r="R31" s="70" t="s">
        <v>315</v>
      </c>
      <c r="S31" s="70" t="s">
        <v>315</v>
      </c>
      <c r="T31" s="70" t="s">
        <v>315</v>
      </c>
      <c r="U31" s="70" t="s">
        <v>315</v>
      </c>
      <c r="V31" s="70" t="s">
        <v>315</v>
      </c>
      <c r="W31" s="70" t="s">
        <v>315</v>
      </c>
      <c r="X31" s="70" t="s">
        <v>315</v>
      </c>
      <c r="Y31" s="70" t="s">
        <v>315</v>
      </c>
      <c r="Z31" s="70" t="s">
        <v>315</v>
      </c>
      <c r="AA31" s="70" t="s">
        <v>315</v>
      </c>
      <c r="AB31" s="70" t="s">
        <v>315</v>
      </c>
      <c r="AC31" s="70" t="s">
        <v>315</v>
      </c>
      <c r="AD31" s="70" t="s">
        <v>315</v>
      </c>
      <c r="AE31" s="70" t="s">
        <v>315</v>
      </c>
      <c r="AF31" s="70" t="s">
        <v>315</v>
      </c>
      <c r="AG31" s="70" t="s">
        <v>315</v>
      </c>
      <c r="AH31" s="70" t="s">
        <v>315</v>
      </c>
      <c r="AI31" s="70" t="s">
        <v>315</v>
      </c>
      <c r="AJ31" s="70" t="s">
        <v>315</v>
      </c>
      <c r="AK31" s="70" t="s">
        <v>315</v>
      </c>
      <c r="AL31" s="70" t="s">
        <v>315</v>
      </c>
      <c r="AM31" s="70" t="s">
        <v>315</v>
      </c>
      <c r="AN31" s="70" t="s">
        <v>315</v>
      </c>
      <c r="AO31" s="70" t="s">
        <v>315</v>
      </c>
      <c r="AP31" s="70" t="s">
        <v>315</v>
      </c>
      <c r="AQ31" s="70" t="s">
        <v>315</v>
      </c>
      <c r="AR31" s="70" t="s">
        <v>315</v>
      </c>
      <c r="AS31" s="70" t="s">
        <v>315</v>
      </c>
      <c r="AT31" s="70" t="s">
        <v>315</v>
      </c>
      <c r="AU31" s="70" t="s">
        <v>315</v>
      </c>
      <c r="AV31" s="70" t="s">
        <v>315</v>
      </c>
      <c r="AW31" s="70" t="s">
        <v>315</v>
      </c>
      <c r="AX31" s="70" t="s">
        <v>315</v>
      </c>
      <c r="AY31" s="70" t="s">
        <v>315</v>
      </c>
      <c r="AZ31" s="70" t="s">
        <v>315</v>
      </c>
      <c r="BA31" s="70" t="s">
        <v>315</v>
      </c>
      <c r="BB31" s="70" t="s">
        <v>315</v>
      </c>
      <c r="BC31" s="70" t="s">
        <v>315</v>
      </c>
      <c r="BD31" s="70" t="s">
        <v>315</v>
      </c>
      <c r="BE31" s="70" t="s">
        <v>315</v>
      </c>
      <c r="BF31" s="70" t="s">
        <v>315</v>
      </c>
      <c r="BG31" s="70" t="s">
        <v>315</v>
      </c>
      <c r="BH31" s="70" t="s">
        <v>315</v>
      </c>
      <c r="BI31" s="70" t="s">
        <v>315</v>
      </c>
      <c r="BJ31" s="70" t="s">
        <v>315</v>
      </c>
      <c r="BK31" s="70" t="s">
        <v>315</v>
      </c>
      <c r="BL31" s="70" t="s">
        <v>315</v>
      </c>
      <c r="BM31" s="70" t="s">
        <v>315</v>
      </c>
      <c r="BN31" s="70" t="s">
        <v>315</v>
      </c>
      <c r="BO31" s="70" t="s">
        <v>315</v>
      </c>
      <c r="BP31" s="70" t="s">
        <v>315</v>
      </c>
      <c r="BQ31" s="70" t="s">
        <v>315</v>
      </c>
      <c r="BR31" s="70" t="s">
        <v>315</v>
      </c>
      <c r="BS31" s="70" t="s">
        <v>315</v>
      </c>
      <c r="BT31" s="70" t="s">
        <v>315</v>
      </c>
      <c r="BU31" s="70" t="s">
        <v>315</v>
      </c>
      <c r="BV31" s="70" t="s">
        <v>315</v>
      </c>
      <c r="BW31" s="70" t="s">
        <v>315</v>
      </c>
      <c r="BX31" s="70" t="s">
        <v>315</v>
      </c>
      <c r="BY31" s="70" t="s">
        <v>315</v>
      </c>
      <c r="BZ31" s="70" t="s">
        <v>315</v>
      </c>
      <c r="CA31" s="70" t="s">
        <v>315</v>
      </c>
      <c r="CB31" s="70" t="s">
        <v>315</v>
      </c>
      <c r="CC31" s="70" t="s">
        <v>315</v>
      </c>
      <c r="CD31" s="70" t="s">
        <v>315</v>
      </c>
    </row>
    <row r="32" spans="1:93" x14ac:dyDescent="0.35">
      <c r="A32" s="7"/>
      <c r="B32" s="7"/>
      <c r="C32" s="69" t="s">
        <v>96</v>
      </c>
      <c r="D32" s="69" t="s">
        <v>97</v>
      </c>
      <c r="E32" s="70">
        <v>352.68537309345299</v>
      </c>
      <c r="F32" s="70">
        <v>355.77971347779902</v>
      </c>
      <c r="G32" s="70">
        <v>389.41875633013098</v>
      </c>
      <c r="H32" s="70">
        <v>446.74736021478299</v>
      </c>
      <c r="I32" s="70">
        <v>428.67129883272997</v>
      </c>
      <c r="J32" s="70">
        <v>430.57543658266002</v>
      </c>
      <c r="K32" s="70">
        <v>443.03903304261701</v>
      </c>
      <c r="L32" s="70">
        <v>501.53118318569602</v>
      </c>
      <c r="M32" s="70">
        <v>459.42343859749798</v>
      </c>
      <c r="N32" s="70">
        <v>430.75059793993302</v>
      </c>
      <c r="O32" s="70">
        <v>417.47315562454099</v>
      </c>
      <c r="P32" s="70">
        <v>405.06137493586698</v>
      </c>
      <c r="Q32" s="70">
        <v>399.78606712324603</v>
      </c>
      <c r="R32" s="70">
        <v>417.388185134786</v>
      </c>
      <c r="S32" s="70">
        <v>348.51773260553898</v>
      </c>
      <c r="T32" s="70">
        <v>352.23050496465601</v>
      </c>
      <c r="U32" s="70">
        <v>322.63614549490899</v>
      </c>
      <c r="V32" s="70">
        <v>309.52559982233601</v>
      </c>
      <c r="W32" s="70">
        <v>397.97295613071901</v>
      </c>
      <c r="X32" s="70">
        <v>373.81805271599899</v>
      </c>
      <c r="Y32" s="70">
        <v>353.34575814193801</v>
      </c>
      <c r="Z32" s="70">
        <v>384.915886429446</v>
      </c>
      <c r="AA32" s="70">
        <v>470.060189961003</v>
      </c>
      <c r="AB32" s="70">
        <v>477.343782611542</v>
      </c>
      <c r="AC32" s="70">
        <v>580.18529322255597</v>
      </c>
      <c r="AD32" s="70">
        <v>580.79137925847499</v>
      </c>
      <c r="AE32" s="70">
        <v>526.82353015454999</v>
      </c>
      <c r="AF32" s="70">
        <v>530.42951216790595</v>
      </c>
      <c r="AG32" s="70">
        <v>515.71889779409105</v>
      </c>
      <c r="AH32" s="70">
        <v>541.29091509235104</v>
      </c>
      <c r="AI32" s="70">
        <v>426.82945367138001</v>
      </c>
      <c r="AJ32" s="70">
        <v>482.23975304475198</v>
      </c>
      <c r="AK32" s="70">
        <v>480.10916843209799</v>
      </c>
      <c r="AL32" s="70">
        <v>508.21024873103198</v>
      </c>
      <c r="AM32" s="70">
        <v>438.94620993839698</v>
      </c>
      <c r="AN32" s="70">
        <v>425.40502639570201</v>
      </c>
      <c r="AO32" s="70">
        <v>397.91898983048901</v>
      </c>
      <c r="AP32" s="70">
        <v>436.57064404839701</v>
      </c>
      <c r="AQ32" s="70">
        <v>461.02333868728698</v>
      </c>
      <c r="AR32" s="70">
        <v>431.93723738451303</v>
      </c>
      <c r="AS32" s="70">
        <v>392.94013504083398</v>
      </c>
      <c r="AT32" s="70">
        <v>443.17715869962399</v>
      </c>
      <c r="AU32" s="70">
        <v>482.89797500970599</v>
      </c>
      <c r="AV32" s="70">
        <v>469.22458544684702</v>
      </c>
      <c r="AW32" s="70">
        <v>457.17268147704402</v>
      </c>
      <c r="AX32" s="70">
        <v>492.20024027368203</v>
      </c>
      <c r="AY32" s="70">
        <v>522.32683690280203</v>
      </c>
      <c r="AZ32" s="70">
        <v>505.01450294805602</v>
      </c>
      <c r="BA32" s="70">
        <v>520.93365088954999</v>
      </c>
      <c r="BB32" s="70">
        <v>517.08720079781006</v>
      </c>
      <c r="BC32" s="70">
        <v>527.60213674331305</v>
      </c>
      <c r="BD32" s="70">
        <v>573.49011419818805</v>
      </c>
      <c r="BE32" s="70">
        <v>564.06164958386205</v>
      </c>
      <c r="BF32" s="70">
        <v>540.82531960944596</v>
      </c>
      <c r="BG32" s="70">
        <v>559.55623079821703</v>
      </c>
      <c r="BH32" s="70">
        <v>541.51093923785095</v>
      </c>
      <c r="BI32" s="70">
        <v>545.60672549184903</v>
      </c>
      <c r="BJ32" s="70">
        <v>534.31089251428205</v>
      </c>
      <c r="BK32" s="70">
        <v>520.17355642382597</v>
      </c>
      <c r="BL32" s="70">
        <v>535.121300474495</v>
      </c>
      <c r="BM32" s="70">
        <v>542.43151531692297</v>
      </c>
      <c r="BN32" s="70">
        <v>468.45316359225598</v>
      </c>
      <c r="BO32" s="70">
        <v>477.05204280490301</v>
      </c>
      <c r="BP32" s="70">
        <v>453.621228131902</v>
      </c>
      <c r="BQ32" s="70">
        <v>414.89582468885101</v>
      </c>
      <c r="BR32" s="70">
        <v>487.14136908800901</v>
      </c>
      <c r="BS32" s="70">
        <v>541.38037792486205</v>
      </c>
      <c r="BT32" s="70">
        <v>565.31526123584899</v>
      </c>
      <c r="BU32" s="70">
        <v>564.80620172164902</v>
      </c>
      <c r="BV32" s="70">
        <v>548.70708540036605</v>
      </c>
      <c r="BW32" s="70">
        <v>512.52204903936297</v>
      </c>
      <c r="BX32" s="70">
        <v>537.67327126372095</v>
      </c>
      <c r="BY32" s="70">
        <v>496.04651673525302</v>
      </c>
      <c r="BZ32" s="70">
        <v>490.48713781995201</v>
      </c>
      <c r="CA32" s="70">
        <v>483.95406074377502</v>
      </c>
      <c r="CB32" s="70">
        <v>487.91029237418297</v>
      </c>
      <c r="CC32" s="70">
        <v>499.27867843640701</v>
      </c>
      <c r="CD32" s="70">
        <v>483.39351917662202</v>
      </c>
    </row>
    <row r="33" spans="1:82" x14ac:dyDescent="0.35">
      <c r="A33" s="7"/>
      <c r="B33" s="7"/>
      <c r="C33" s="69" t="s">
        <v>98</v>
      </c>
      <c r="D33" s="69" t="s">
        <v>99</v>
      </c>
      <c r="E33" s="70">
        <v>99.032677805196101</v>
      </c>
      <c r="F33" s="70">
        <v>106.35932786100901</v>
      </c>
      <c r="G33" s="70">
        <v>108.28338300203301</v>
      </c>
      <c r="H33" s="70">
        <v>106.322021007896</v>
      </c>
      <c r="I33" s="70">
        <v>128.887857774683</v>
      </c>
      <c r="J33" s="70">
        <v>139.472956828386</v>
      </c>
      <c r="K33" s="70">
        <v>140.28789029348999</v>
      </c>
      <c r="L33" s="70">
        <v>153.247804602684</v>
      </c>
      <c r="M33" s="70">
        <v>138.36702393563201</v>
      </c>
      <c r="N33" s="70">
        <v>140.357650832487</v>
      </c>
      <c r="O33" s="70">
        <v>163.16009640130099</v>
      </c>
      <c r="P33" s="70">
        <v>209.64030310559201</v>
      </c>
      <c r="Q33" s="70">
        <v>115.64296861333101</v>
      </c>
      <c r="R33" s="70">
        <v>162.825389895066</v>
      </c>
      <c r="S33" s="70">
        <v>148.40066023365799</v>
      </c>
      <c r="T33" s="70">
        <v>133.863582679556</v>
      </c>
      <c r="U33" s="70">
        <v>127.090915327983</v>
      </c>
      <c r="V33" s="70">
        <v>119.771195355565</v>
      </c>
      <c r="W33" s="70">
        <v>96.343308559286697</v>
      </c>
      <c r="X33" s="70">
        <v>93.344936014078698</v>
      </c>
      <c r="Y33" s="70">
        <v>97.660218634969297</v>
      </c>
      <c r="Z33" s="70">
        <v>85.763188845927999</v>
      </c>
      <c r="AA33" s="70">
        <v>82.477263678350496</v>
      </c>
      <c r="AB33" s="70">
        <v>86.910863351033896</v>
      </c>
      <c r="AC33" s="70">
        <v>89.030449167553201</v>
      </c>
      <c r="AD33" s="70">
        <v>86.538433125832</v>
      </c>
      <c r="AE33" s="70">
        <v>81.585235415815603</v>
      </c>
      <c r="AF33" s="70">
        <v>88.588719440375797</v>
      </c>
      <c r="AG33" s="70">
        <v>84.801436351392795</v>
      </c>
      <c r="AH33" s="70">
        <v>86.730546612242094</v>
      </c>
      <c r="AI33" s="70">
        <v>89.968140160227094</v>
      </c>
      <c r="AJ33" s="70">
        <v>93.968286555309206</v>
      </c>
      <c r="AK33" s="70">
        <v>85.630084895488395</v>
      </c>
      <c r="AL33" s="70">
        <v>89.473955416314794</v>
      </c>
      <c r="AM33" s="70">
        <v>82.301531403604301</v>
      </c>
      <c r="AN33" s="70">
        <v>86.814466760775304</v>
      </c>
      <c r="AO33" s="70">
        <v>94.143107738685799</v>
      </c>
      <c r="AP33" s="70">
        <v>96.126105371043494</v>
      </c>
      <c r="AQ33" s="70">
        <v>106.06500276073</v>
      </c>
      <c r="AR33" s="70">
        <v>94.391358914114804</v>
      </c>
      <c r="AS33" s="70">
        <v>90.684079635514607</v>
      </c>
      <c r="AT33" s="70">
        <v>100.85620494412299</v>
      </c>
      <c r="AU33" s="70">
        <v>106.01094915201899</v>
      </c>
      <c r="AV33" s="70">
        <v>113.585355034865</v>
      </c>
      <c r="AW33" s="70">
        <v>107.58639185923199</v>
      </c>
      <c r="AX33" s="70">
        <v>101.24188207603</v>
      </c>
      <c r="AY33" s="70">
        <v>99.350124488247701</v>
      </c>
      <c r="AZ33" s="70">
        <v>102.415505653314</v>
      </c>
      <c r="BA33" s="70">
        <v>91.894341396883505</v>
      </c>
      <c r="BB33" s="70">
        <v>89.468135180905705</v>
      </c>
      <c r="BC33" s="70">
        <v>103.990687326645</v>
      </c>
      <c r="BD33" s="70">
        <v>105.45410991400099</v>
      </c>
      <c r="BE33" s="70">
        <v>110.342928239179</v>
      </c>
      <c r="BF33" s="70">
        <v>114.293921393793</v>
      </c>
      <c r="BG33" s="70">
        <v>87.4463778210866</v>
      </c>
      <c r="BH33" s="70">
        <v>89.321120990160395</v>
      </c>
      <c r="BI33" s="70">
        <v>91.8133333734594</v>
      </c>
      <c r="BJ33" s="70">
        <v>88.8469595510402</v>
      </c>
      <c r="BK33" s="70">
        <v>96.441342245509702</v>
      </c>
      <c r="BL33" s="70">
        <v>88.893539423276593</v>
      </c>
      <c r="BM33" s="70">
        <v>91.709380662199706</v>
      </c>
      <c r="BN33" s="70">
        <v>65.160135970859002</v>
      </c>
      <c r="BO33" s="70">
        <v>104.950558305006</v>
      </c>
      <c r="BP33" s="70">
        <v>109.045001572505</v>
      </c>
      <c r="BQ33" s="70">
        <v>119.57071367546899</v>
      </c>
      <c r="BR33" s="70">
        <v>114.71189924252801</v>
      </c>
      <c r="BS33" s="70">
        <v>102.689822175675</v>
      </c>
      <c r="BT33" s="70">
        <v>109.870270080539</v>
      </c>
      <c r="BU33" s="70">
        <v>105.569032776968</v>
      </c>
      <c r="BV33" s="70">
        <v>113.48814029860399</v>
      </c>
      <c r="BW33" s="70">
        <v>102.114951829258</v>
      </c>
      <c r="BX33" s="70">
        <v>115.766632988333</v>
      </c>
      <c r="BY33" s="70">
        <v>123.02287543353</v>
      </c>
      <c r="BZ33" s="70">
        <v>120.121980266329</v>
      </c>
      <c r="CA33" s="70">
        <v>114.44635206533501</v>
      </c>
      <c r="CB33" s="70">
        <v>90.476490784028599</v>
      </c>
      <c r="CC33" s="70">
        <v>93.1404179576015</v>
      </c>
      <c r="CD33" s="70">
        <v>88.843389990281196</v>
      </c>
    </row>
    <row r="34" spans="1:82" x14ac:dyDescent="0.35">
      <c r="A34" s="7"/>
      <c r="B34" s="7"/>
      <c r="C34" s="69" t="s">
        <v>100</v>
      </c>
      <c r="D34" s="69" t="s">
        <v>101</v>
      </c>
      <c r="E34" s="70">
        <v>1299.4443678899499</v>
      </c>
      <c r="F34" s="70">
        <v>1163.3206083683499</v>
      </c>
      <c r="G34" s="70">
        <v>1169.3097722862899</v>
      </c>
      <c r="H34" s="70">
        <v>1250.6791025176999</v>
      </c>
      <c r="I34" s="70">
        <v>1213.52390136189</v>
      </c>
      <c r="J34" s="70">
        <v>1277.95489819932</v>
      </c>
      <c r="K34" s="70">
        <v>1336.4725424071801</v>
      </c>
      <c r="L34" s="70">
        <v>1287.4218543316199</v>
      </c>
      <c r="M34" s="70">
        <v>1379.91376947706</v>
      </c>
      <c r="N34" s="70">
        <v>1433.8077540356301</v>
      </c>
      <c r="O34" s="70">
        <v>1353.94987570737</v>
      </c>
      <c r="P34" s="70">
        <v>1278.4897781250099</v>
      </c>
      <c r="Q34" s="70">
        <v>1292.10861642655</v>
      </c>
      <c r="R34" s="70">
        <v>1144.7890140310001</v>
      </c>
      <c r="S34" s="70">
        <v>977.62435809954104</v>
      </c>
      <c r="T34" s="70">
        <v>744.60050531731201</v>
      </c>
      <c r="U34" s="70">
        <v>462.90633265144402</v>
      </c>
      <c r="V34" s="70">
        <v>290.40255336092901</v>
      </c>
      <c r="W34" s="70">
        <v>402.81777254522501</v>
      </c>
      <c r="X34" s="70">
        <v>635.23516486790095</v>
      </c>
      <c r="Y34" s="70">
        <v>796.47975784185803</v>
      </c>
      <c r="Z34" s="70">
        <v>1091.0251624550999</v>
      </c>
      <c r="AA34" s="70">
        <v>1269.7991302315399</v>
      </c>
      <c r="AB34" s="70">
        <v>1557.43596338774</v>
      </c>
      <c r="AC34" s="70">
        <v>1693.38954789837</v>
      </c>
      <c r="AD34" s="70">
        <v>1657.3214276311501</v>
      </c>
      <c r="AE34" s="70">
        <v>1479.8275591786801</v>
      </c>
      <c r="AF34" s="70">
        <v>1202.8743268210301</v>
      </c>
      <c r="AG34" s="70">
        <v>1138.00074259759</v>
      </c>
      <c r="AH34" s="70">
        <v>1063.94998517206</v>
      </c>
      <c r="AI34" s="70">
        <v>972.05434227021101</v>
      </c>
      <c r="AJ34" s="70">
        <v>881.83363356433995</v>
      </c>
      <c r="AK34" s="70">
        <v>959.58173873780595</v>
      </c>
      <c r="AL34" s="70">
        <v>1083.2310787369199</v>
      </c>
      <c r="AM34" s="70">
        <v>1120.3752585002901</v>
      </c>
      <c r="AN34" s="70">
        <v>1213.71648977525</v>
      </c>
      <c r="AO34" s="70">
        <v>1191.3018413597799</v>
      </c>
      <c r="AP34" s="70">
        <v>1047.89666301379</v>
      </c>
      <c r="AQ34" s="70">
        <v>948.25155945337701</v>
      </c>
      <c r="AR34" s="70">
        <v>906.69321839698898</v>
      </c>
      <c r="AS34" s="70">
        <v>887.22480703920496</v>
      </c>
      <c r="AT34" s="70">
        <v>872.31880332954904</v>
      </c>
      <c r="AU34" s="70">
        <v>974.57299447790194</v>
      </c>
      <c r="AV34" s="70">
        <v>989.42708321186603</v>
      </c>
      <c r="AW34" s="70">
        <v>978.15008653497398</v>
      </c>
      <c r="AX34" s="70">
        <v>1039.5207704980401</v>
      </c>
      <c r="AY34" s="70">
        <v>1006.05490952175</v>
      </c>
      <c r="AZ34" s="70">
        <v>1123.9405202461201</v>
      </c>
      <c r="BA34" s="70">
        <v>1140.57560332718</v>
      </c>
      <c r="BB34" s="70">
        <v>1242.33343653011</v>
      </c>
      <c r="BC34" s="70">
        <v>1322.7339126568099</v>
      </c>
      <c r="BD34" s="70">
        <v>1354.11480938202</v>
      </c>
      <c r="BE34" s="70">
        <v>1328.3536193238299</v>
      </c>
      <c r="BF34" s="70">
        <v>1318.1835940680101</v>
      </c>
      <c r="BG34" s="70">
        <v>1246.47737413814</v>
      </c>
      <c r="BH34" s="70">
        <v>1157.12369391422</v>
      </c>
      <c r="BI34" s="70">
        <v>1115.0260681371799</v>
      </c>
      <c r="BJ34" s="70">
        <v>1093.1912169182499</v>
      </c>
      <c r="BK34" s="70">
        <v>1030.0227660252101</v>
      </c>
      <c r="BL34" s="70">
        <v>855.86528334084005</v>
      </c>
      <c r="BM34" s="70">
        <v>785.91701977385503</v>
      </c>
      <c r="BN34" s="70">
        <v>456.08464885860502</v>
      </c>
      <c r="BO34" s="70">
        <v>853.68897353835496</v>
      </c>
      <c r="BP34" s="70">
        <v>988.92818860489194</v>
      </c>
      <c r="BQ34" s="70">
        <v>967.74703673999397</v>
      </c>
      <c r="BR34" s="70">
        <v>922.70230562148504</v>
      </c>
      <c r="BS34" s="70">
        <v>926.119137056559</v>
      </c>
      <c r="BT34" s="70">
        <v>1009.29427856218</v>
      </c>
      <c r="BU34" s="70">
        <v>1015.10505040382</v>
      </c>
      <c r="BV34" s="70">
        <v>1012.96090455529</v>
      </c>
      <c r="BW34" s="70">
        <v>987.70400342803805</v>
      </c>
      <c r="BX34" s="70">
        <v>982.99174486841696</v>
      </c>
      <c r="BY34" s="70">
        <v>968.97381599069195</v>
      </c>
      <c r="BZ34" s="70">
        <v>919.12604421445701</v>
      </c>
      <c r="CA34" s="70">
        <v>876.86432150549297</v>
      </c>
      <c r="CB34" s="70">
        <v>790.55906935851499</v>
      </c>
      <c r="CC34" s="70">
        <v>704.31601512698398</v>
      </c>
      <c r="CD34" s="70">
        <v>668.14492187501696</v>
      </c>
    </row>
    <row r="35" spans="1:82" x14ac:dyDescent="0.35">
      <c r="A35" s="7"/>
      <c r="B35" s="7"/>
      <c r="C35" s="69" t="s">
        <v>102</v>
      </c>
      <c r="D35" s="69" t="s">
        <v>103</v>
      </c>
      <c r="E35" s="70">
        <v>128.208937178528</v>
      </c>
      <c r="F35" s="70">
        <v>129.63424247083199</v>
      </c>
      <c r="G35" s="70">
        <v>140.824296409845</v>
      </c>
      <c r="H35" s="70">
        <v>111.831149037486</v>
      </c>
      <c r="I35" s="70">
        <v>159.20529702094899</v>
      </c>
      <c r="J35" s="70">
        <v>135.996855934661</v>
      </c>
      <c r="K35" s="70">
        <v>108.23537652984599</v>
      </c>
      <c r="L35" s="70">
        <v>175.662012433201</v>
      </c>
      <c r="M35" s="70">
        <v>128.35462622762901</v>
      </c>
      <c r="N35" s="70">
        <v>124.956963342004</v>
      </c>
      <c r="O35" s="70">
        <v>162.27612657655999</v>
      </c>
      <c r="P35" s="70">
        <v>168.793956039432</v>
      </c>
      <c r="Q35" s="70">
        <v>127.60140210988401</v>
      </c>
      <c r="R35" s="70">
        <v>144.262139055597</v>
      </c>
      <c r="S35" s="70">
        <v>124.00517192087599</v>
      </c>
      <c r="T35" s="70">
        <v>66.780964902723298</v>
      </c>
      <c r="U35" s="70">
        <v>48.387395228645403</v>
      </c>
      <c r="V35" s="70">
        <v>47.902562644867203</v>
      </c>
      <c r="W35" s="70">
        <v>64.979048918948905</v>
      </c>
      <c r="X35" s="70">
        <v>80.243108422229596</v>
      </c>
      <c r="Y35" s="70">
        <v>90.976728475818405</v>
      </c>
      <c r="Z35" s="70">
        <v>82.245331203981493</v>
      </c>
      <c r="AA35" s="70">
        <v>84.721160467593705</v>
      </c>
      <c r="AB35" s="70">
        <v>124.685556841241</v>
      </c>
      <c r="AC35" s="70">
        <v>159.44184178078601</v>
      </c>
      <c r="AD35" s="70">
        <v>164.71155571103</v>
      </c>
      <c r="AE35" s="70">
        <v>183.84353311636701</v>
      </c>
      <c r="AF35" s="70">
        <v>193.85385210532399</v>
      </c>
      <c r="AG35" s="70">
        <v>205.43126234540799</v>
      </c>
      <c r="AH35" s="70">
        <v>176.15416883591701</v>
      </c>
      <c r="AI35" s="70">
        <v>149.74926352614199</v>
      </c>
      <c r="AJ35" s="70">
        <v>135.53791817429399</v>
      </c>
      <c r="AK35" s="70">
        <v>126.289472685029</v>
      </c>
      <c r="AL35" s="70">
        <v>122.986263702993</v>
      </c>
      <c r="AM35" s="70">
        <v>149.30160798535701</v>
      </c>
      <c r="AN35" s="70">
        <v>158.70476977508</v>
      </c>
      <c r="AO35" s="70">
        <v>167.412772514468</v>
      </c>
      <c r="AP35" s="70">
        <v>180.20897174674499</v>
      </c>
      <c r="AQ35" s="70">
        <v>166.16285347885599</v>
      </c>
      <c r="AR35" s="70">
        <v>168.265897129895</v>
      </c>
      <c r="AS35" s="70">
        <v>197.70494689369301</v>
      </c>
      <c r="AT35" s="70">
        <v>208.85408569200499</v>
      </c>
      <c r="AU35" s="70">
        <v>186.75741275655901</v>
      </c>
      <c r="AV35" s="70">
        <v>156.374330624099</v>
      </c>
      <c r="AW35" s="70">
        <v>135.23644371216301</v>
      </c>
      <c r="AX35" s="70">
        <v>142.63767968500201</v>
      </c>
      <c r="AY35" s="70">
        <v>159.08446073186099</v>
      </c>
      <c r="AZ35" s="70">
        <v>189.210254794528</v>
      </c>
      <c r="BA35" s="70">
        <v>209.49026342397201</v>
      </c>
      <c r="BB35" s="70">
        <v>197.067270325159</v>
      </c>
      <c r="BC35" s="70">
        <v>201.32951043511699</v>
      </c>
      <c r="BD35" s="70">
        <v>214.51383910619199</v>
      </c>
      <c r="BE35" s="70">
        <v>210.704892965396</v>
      </c>
      <c r="BF35" s="70">
        <v>228.214082522902</v>
      </c>
      <c r="BG35" s="70">
        <v>224.27934264716299</v>
      </c>
      <c r="BH35" s="70">
        <v>179.65732001667899</v>
      </c>
      <c r="BI35" s="70">
        <v>177.25270056359</v>
      </c>
      <c r="BJ35" s="70">
        <v>191.84124939292201</v>
      </c>
      <c r="BK35" s="70">
        <v>175.46645117674001</v>
      </c>
      <c r="BL35" s="70">
        <v>200.03764330719599</v>
      </c>
      <c r="BM35" s="70">
        <v>170.36450681834901</v>
      </c>
      <c r="BN35" s="70">
        <v>26.158356911770099</v>
      </c>
      <c r="BO35" s="70">
        <v>112.972342636115</v>
      </c>
      <c r="BP35" s="70">
        <v>122.336048583916</v>
      </c>
      <c r="BQ35" s="70">
        <v>95.796047873167495</v>
      </c>
      <c r="BR35" s="70">
        <v>79.765049264574898</v>
      </c>
      <c r="BS35" s="70">
        <v>67.907278758747296</v>
      </c>
      <c r="BT35" s="70">
        <v>70.917579237214198</v>
      </c>
      <c r="BU35" s="70">
        <v>93.346841114979199</v>
      </c>
      <c r="BV35" s="70">
        <v>82.164479253810498</v>
      </c>
      <c r="BW35" s="70">
        <v>99.734703624995205</v>
      </c>
      <c r="BX35" s="70">
        <v>106.695833586397</v>
      </c>
      <c r="BY35" s="70">
        <v>125.09485389845</v>
      </c>
      <c r="BZ35" s="70">
        <v>107.65824787409601</v>
      </c>
      <c r="CA35" s="70">
        <v>101.172694598186</v>
      </c>
      <c r="CB35" s="70">
        <v>90.499920393090207</v>
      </c>
      <c r="CC35" s="70">
        <v>95.1135311490616</v>
      </c>
      <c r="CD35" s="70">
        <v>116.26163862532501</v>
      </c>
    </row>
    <row r="36" spans="1:82" x14ac:dyDescent="0.35">
      <c r="A36" s="7"/>
      <c r="B36" s="7"/>
      <c r="C36" s="69" t="s">
        <v>104</v>
      </c>
      <c r="D36" s="69" t="s">
        <v>8</v>
      </c>
      <c r="E36" s="70">
        <v>3953.3754676518502</v>
      </c>
      <c r="F36" s="70">
        <v>3661.34433458176</v>
      </c>
      <c r="G36" s="70">
        <v>3542.6394202973202</v>
      </c>
      <c r="H36" s="70">
        <v>3261.1115342465901</v>
      </c>
      <c r="I36" s="70">
        <v>3368.22206445748</v>
      </c>
      <c r="J36" s="70">
        <v>3443.7645664607999</v>
      </c>
      <c r="K36" s="70">
        <v>3400.87902196913</v>
      </c>
      <c r="L36" s="70">
        <v>3615.5569278338398</v>
      </c>
      <c r="M36" s="70">
        <v>3602.15007451064</v>
      </c>
      <c r="N36" s="70">
        <v>3624.1152670864299</v>
      </c>
      <c r="O36" s="70">
        <v>3525.4835319389799</v>
      </c>
      <c r="P36" s="70">
        <v>3620.1406780498401</v>
      </c>
      <c r="Q36" s="70">
        <v>3581.6970435590501</v>
      </c>
      <c r="R36" s="70">
        <v>3312.4691523505098</v>
      </c>
      <c r="S36" s="70">
        <v>2886.8984700667102</v>
      </c>
      <c r="T36" s="70">
        <v>1854.6366580890401</v>
      </c>
      <c r="U36" s="70">
        <v>1016.36859206358</v>
      </c>
      <c r="V36" s="70">
        <v>713.689361615184</v>
      </c>
      <c r="W36" s="70">
        <v>1260.40657189791</v>
      </c>
      <c r="X36" s="70">
        <v>1566.63700477673</v>
      </c>
      <c r="Y36" s="70">
        <v>1839.97651172877</v>
      </c>
      <c r="Z36" s="70">
        <v>2213.00308084581</v>
      </c>
      <c r="AA36" s="70">
        <v>2474.01359875966</v>
      </c>
      <c r="AB36" s="70">
        <v>2802.1829228036499</v>
      </c>
      <c r="AC36" s="70">
        <v>3044.5000235471998</v>
      </c>
      <c r="AD36" s="70">
        <v>2985.9393188439699</v>
      </c>
      <c r="AE36" s="70">
        <v>2707.1344456081401</v>
      </c>
      <c r="AF36" s="70">
        <v>2581.9082202253198</v>
      </c>
      <c r="AG36" s="70">
        <v>2505.41452614529</v>
      </c>
      <c r="AH36" s="70">
        <v>2227.7205037333201</v>
      </c>
      <c r="AI36" s="70">
        <v>2218.2425184457402</v>
      </c>
      <c r="AJ36" s="70">
        <v>1916.62691657659</v>
      </c>
      <c r="AK36" s="70">
        <v>1951.84068017604</v>
      </c>
      <c r="AL36" s="70">
        <v>2035.45460082506</v>
      </c>
      <c r="AM36" s="70">
        <v>2107.74830932636</v>
      </c>
      <c r="AN36" s="70">
        <v>2233.8476760018598</v>
      </c>
      <c r="AO36" s="70">
        <v>2157.3988208494302</v>
      </c>
      <c r="AP36" s="70">
        <v>2147.86514514193</v>
      </c>
      <c r="AQ36" s="70">
        <v>2102.0262556067</v>
      </c>
      <c r="AR36" s="70">
        <v>2057.02209603036</v>
      </c>
      <c r="AS36" s="70">
        <v>2152.6154171462799</v>
      </c>
      <c r="AT36" s="70">
        <v>2134.1111130354998</v>
      </c>
      <c r="AU36" s="70">
        <v>2273.0560613327498</v>
      </c>
      <c r="AV36" s="70">
        <v>2273.30058092328</v>
      </c>
      <c r="AW36" s="70">
        <v>2240.5039482816501</v>
      </c>
      <c r="AX36" s="70">
        <v>2244.4943509652899</v>
      </c>
      <c r="AY36" s="70">
        <v>2456.6676198493701</v>
      </c>
      <c r="AZ36" s="70">
        <v>2601.7788979689399</v>
      </c>
      <c r="BA36" s="70">
        <v>2713.0672891091399</v>
      </c>
      <c r="BB36" s="70">
        <v>2905.0550155655501</v>
      </c>
      <c r="BC36" s="70">
        <v>2973.1427021438099</v>
      </c>
      <c r="BD36" s="70">
        <v>3238.1352022001802</v>
      </c>
      <c r="BE36" s="70">
        <v>3340.19963842781</v>
      </c>
      <c r="BF36" s="70">
        <v>3181.3359504629998</v>
      </c>
      <c r="BG36" s="70">
        <v>2923.7565630292802</v>
      </c>
      <c r="BH36" s="70">
        <v>2815.0915773983902</v>
      </c>
      <c r="BI36" s="70">
        <v>2623.5154448501698</v>
      </c>
      <c r="BJ36" s="70">
        <v>2446.04467704118</v>
      </c>
      <c r="BK36" s="70">
        <v>2419.0134747678399</v>
      </c>
      <c r="BL36" s="70">
        <v>2296.1718001150698</v>
      </c>
      <c r="BM36" s="70">
        <v>2019.19165519734</v>
      </c>
      <c r="BN36" s="70">
        <v>815.628788014522</v>
      </c>
      <c r="BO36" s="70">
        <v>1565.0237611750899</v>
      </c>
      <c r="BP36" s="70">
        <v>2045.1211851532501</v>
      </c>
      <c r="BQ36" s="70">
        <v>2354.61198651225</v>
      </c>
      <c r="BR36" s="70">
        <v>2527.3683595753801</v>
      </c>
      <c r="BS36" s="70">
        <v>2428.2822457791599</v>
      </c>
      <c r="BT36" s="70">
        <v>2245.2595559285701</v>
      </c>
      <c r="BU36" s="70">
        <v>2447.1320334400302</v>
      </c>
      <c r="BV36" s="70">
        <v>2198.7738934492299</v>
      </c>
      <c r="BW36" s="70">
        <v>2199.7701790343499</v>
      </c>
      <c r="BX36" s="70">
        <v>2278.5189027782599</v>
      </c>
      <c r="BY36" s="70">
        <v>2300.81581353304</v>
      </c>
      <c r="BZ36" s="70">
        <v>2197.5549087086501</v>
      </c>
      <c r="CA36" s="70">
        <v>2205.5561360544798</v>
      </c>
      <c r="CB36" s="70">
        <v>2151.3873757962701</v>
      </c>
      <c r="CC36" s="70">
        <v>2080.2029121287101</v>
      </c>
      <c r="CD36" s="70">
        <v>2049.6371468563798</v>
      </c>
    </row>
    <row r="37" spans="1:82" x14ac:dyDescent="0.35">
      <c r="A37" s="7"/>
      <c r="B37" s="7"/>
      <c r="C37" s="69" t="s">
        <v>105</v>
      </c>
      <c r="D37" s="69" t="s">
        <v>10</v>
      </c>
      <c r="E37" s="70">
        <v>1517.1689536695301</v>
      </c>
      <c r="F37" s="70">
        <v>1766.9623995771301</v>
      </c>
      <c r="G37" s="70">
        <v>1702.2406389708401</v>
      </c>
      <c r="H37" s="70">
        <v>1528.9105657105399</v>
      </c>
      <c r="I37" s="70">
        <v>1590.8460249273901</v>
      </c>
      <c r="J37" s="70">
        <v>1657.5801317620701</v>
      </c>
      <c r="K37" s="70">
        <v>1652.4191825645501</v>
      </c>
      <c r="L37" s="70">
        <v>1791.68377412573</v>
      </c>
      <c r="M37" s="70">
        <v>1602.53829950715</v>
      </c>
      <c r="N37" s="70">
        <v>1517.9873488660601</v>
      </c>
      <c r="O37" s="70">
        <v>1486.63851798061</v>
      </c>
      <c r="P37" s="70">
        <v>1529.9945453513701</v>
      </c>
      <c r="Q37" s="70">
        <v>1514.8569791846301</v>
      </c>
      <c r="R37" s="70">
        <v>1446.4498819769799</v>
      </c>
      <c r="S37" s="70">
        <v>1333.4436985847799</v>
      </c>
      <c r="T37" s="70">
        <v>1228.20546598807</v>
      </c>
      <c r="U37" s="70">
        <v>1044.6026469625599</v>
      </c>
      <c r="V37" s="70">
        <v>982.05941497482297</v>
      </c>
      <c r="W37" s="70">
        <v>1059.0482568017701</v>
      </c>
      <c r="X37" s="70">
        <v>1042.4050378412901</v>
      </c>
      <c r="Y37" s="70">
        <v>987.98488119475201</v>
      </c>
      <c r="Z37" s="70">
        <v>1136.7640164276199</v>
      </c>
      <c r="AA37" s="70">
        <v>1190.6810162046199</v>
      </c>
      <c r="AB37" s="70">
        <v>1192.1407383445401</v>
      </c>
      <c r="AC37" s="70">
        <v>1261.1614414017399</v>
      </c>
      <c r="AD37" s="70">
        <v>1228.01914906039</v>
      </c>
      <c r="AE37" s="70">
        <v>1213.70261069394</v>
      </c>
      <c r="AF37" s="70">
        <v>1259.49384569689</v>
      </c>
      <c r="AG37" s="70">
        <v>1154.1178987560299</v>
      </c>
      <c r="AH37" s="70">
        <v>1172.7019801935</v>
      </c>
      <c r="AI37" s="70">
        <v>1143.6052112720599</v>
      </c>
      <c r="AJ37" s="70">
        <v>1219.6279645658501</v>
      </c>
      <c r="AK37" s="70">
        <v>1194.77584517996</v>
      </c>
      <c r="AL37" s="70">
        <v>1235.1783629254801</v>
      </c>
      <c r="AM37" s="70">
        <v>1190.04975046155</v>
      </c>
      <c r="AN37" s="70">
        <v>1227.7180301621499</v>
      </c>
      <c r="AO37" s="70">
        <v>1185.2169366353801</v>
      </c>
      <c r="AP37" s="70">
        <v>1095.39312641942</v>
      </c>
      <c r="AQ37" s="70">
        <v>1081.98913553025</v>
      </c>
      <c r="AR37" s="70">
        <v>1035.0657735551199</v>
      </c>
      <c r="AS37" s="70">
        <v>1038.4266554701601</v>
      </c>
      <c r="AT37" s="70">
        <v>1028.0423677302899</v>
      </c>
      <c r="AU37" s="70">
        <v>1146.65249286634</v>
      </c>
      <c r="AV37" s="70">
        <v>1164.3267616191699</v>
      </c>
      <c r="AW37" s="70">
        <v>1204.3351681833999</v>
      </c>
      <c r="AX37" s="70">
        <v>1262.22404638527</v>
      </c>
      <c r="AY37" s="70">
        <v>1467.48208198614</v>
      </c>
      <c r="AZ37" s="70">
        <v>1522.6667451077401</v>
      </c>
      <c r="BA37" s="70">
        <v>1719.4914602059901</v>
      </c>
      <c r="BB37" s="70">
        <v>1745.20678811472</v>
      </c>
      <c r="BC37" s="70">
        <v>1670.8160023165599</v>
      </c>
      <c r="BD37" s="70">
        <v>1763.8945194139001</v>
      </c>
      <c r="BE37" s="70">
        <v>1786.2411248457399</v>
      </c>
      <c r="BF37" s="70">
        <v>1776.0373107581099</v>
      </c>
      <c r="BG37" s="70">
        <v>1897.5782265702601</v>
      </c>
      <c r="BH37" s="70">
        <v>2012.28443279469</v>
      </c>
      <c r="BI37" s="70">
        <v>2041.4426314254299</v>
      </c>
      <c r="BJ37" s="70">
        <v>2139.8878175068398</v>
      </c>
      <c r="BK37" s="70">
        <v>2241.6680095440902</v>
      </c>
      <c r="BL37" s="70">
        <v>2258.39218464741</v>
      </c>
      <c r="BM37" s="70">
        <v>2079.9664576055602</v>
      </c>
      <c r="BN37" s="70">
        <v>1185.3312860815799</v>
      </c>
      <c r="BO37" s="70">
        <v>2111.26171002607</v>
      </c>
      <c r="BP37" s="70">
        <v>2113.5249846857701</v>
      </c>
      <c r="BQ37" s="70">
        <v>2025.0495090074501</v>
      </c>
      <c r="BR37" s="70">
        <v>1909.10468426843</v>
      </c>
      <c r="BS37" s="70">
        <v>1830.63436147109</v>
      </c>
      <c r="BT37" s="70">
        <v>1906.9684685192401</v>
      </c>
      <c r="BU37" s="70">
        <v>2035.0896187037299</v>
      </c>
      <c r="BV37" s="70">
        <v>1944.0267486340299</v>
      </c>
      <c r="BW37" s="70">
        <v>1964.0626844487199</v>
      </c>
      <c r="BX37" s="70">
        <v>2000.75253276994</v>
      </c>
      <c r="BY37" s="70">
        <v>1948.3227690188801</v>
      </c>
      <c r="BZ37" s="70">
        <v>1810.7246416718101</v>
      </c>
      <c r="CA37" s="70">
        <v>1737.58691859538</v>
      </c>
      <c r="CB37" s="70">
        <v>1685.6310410082999</v>
      </c>
      <c r="CC37" s="70">
        <v>1639.5360201953799</v>
      </c>
      <c r="CD37" s="70">
        <v>1463.63234482703</v>
      </c>
    </row>
    <row r="38" spans="1:82" x14ac:dyDescent="0.35">
      <c r="A38" s="7"/>
      <c r="B38" s="7"/>
      <c r="C38" s="69" t="s">
        <v>106</v>
      </c>
      <c r="D38" s="69" t="s">
        <v>107</v>
      </c>
      <c r="E38" s="70">
        <v>566.61061167029504</v>
      </c>
      <c r="F38" s="70">
        <v>595.72949946639699</v>
      </c>
      <c r="G38" s="70">
        <v>594.36930752551098</v>
      </c>
      <c r="H38" s="70">
        <v>457.891180825812</v>
      </c>
      <c r="I38" s="70">
        <v>529.33406061738901</v>
      </c>
      <c r="J38" s="70">
        <v>517.52307219408499</v>
      </c>
      <c r="K38" s="70">
        <v>535.52285887000403</v>
      </c>
      <c r="L38" s="70">
        <v>606.97763609304604</v>
      </c>
      <c r="M38" s="70">
        <v>568.34517565545605</v>
      </c>
      <c r="N38" s="70">
        <v>564.58206721766601</v>
      </c>
      <c r="O38" s="70">
        <v>589.39853918695599</v>
      </c>
      <c r="P38" s="70">
        <v>571.54135109966398</v>
      </c>
      <c r="Q38" s="70">
        <v>587.04861682572403</v>
      </c>
      <c r="R38" s="70">
        <v>541.316460056707</v>
      </c>
      <c r="S38" s="70">
        <v>469.569356667975</v>
      </c>
      <c r="T38" s="70">
        <v>454.31696510605701</v>
      </c>
      <c r="U38" s="70">
        <v>411.78418383278199</v>
      </c>
      <c r="V38" s="70">
        <v>407.43400664448899</v>
      </c>
      <c r="W38" s="70">
        <v>409.64694150287499</v>
      </c>
      <c r="X38" s="70">
        <v>428.08120632300302</v>
      </c>
      <c r="Y38" s="70">
        <v>472.61003932733598</v>
      </c>
      <c r="Z38" s="70">
        <v>479.605467420754</v>
      </c>
      <c r="AA38" s="70">
        <v>505.73694933802301</v>
      </c>
      <c r="AB38" s="70">
        <v>540.43512295536698</v>
      </c>
      <c r="AC38" s="70">
        <v>527.21233251095396</v>
      </c>
      <c r="AD38" s="70">
        <v>540.32132120352605</v>
      </c>
      <c r="AE38" s="70">
        <v>592.03054626535197</v>
      </c>
      <c r="AF38" s="70">
        <v>605.24814727779096</v>
      </c>
      <c r="AG38" s="70">
        <v>603.47929685564498</v>
      </c>
      <c r="AH38" s="70">
        <v>555.58752982661701</v>
      </c>
      <c r="AI38" s="70">
        <v>561.143528542892</v>
      </c>
      <c r="AJ38" s="70">
        <v>522.07473883871205</v>
      </c>
      <c r="AK38" s="70">
        <v>569.22211473830703</v>
      </c>
      <c r="AL38" s="70">
        <v>565.09725164572899</v>
      </c>
      <c r="AM38" s="70">
        <v>547.90991481319804</v>
      </c>
      <c r="AN38" s="70">
        <v>633.51760346316303</v>
      </c>
      <c r="AO38" s="70">
        <v>604.96690872620002</v>
      </c>
      <c r="AP38" s="70">
        <v>602.98523862952197</v>
      </c>
      <c r="AQ38" s="70">
        <v>576.21892686020999</v>
      </c>
      <c r="AR38" s="70">
        <v>599.06411280659597</v>
      </c>
      <c r="AS38" s="70">
        <v>600.68030565190497</v>
      </c>
      <c r="AT38" s="70">
        <v>667.75992349764397</v>
      </c>
      <c r="AU38" s="70">
        <v>751.273124518651</v>
      </c>
      <c r="AV38" s="70">
        <v>722.45049610640206</v>
      </c>
      <c r="AW38" s="70">
        <v>717.55994604349098</v>
      </c>
      <c r="AX38" s="70">
        <v>675.00560024131698</v>
      </c>
      <c r="AY38" s="70">
        <v>766.93362393429095</v>
      </c>
      <c r="AZ38" s="70">
        <v>782.77165602616697</v>
      </c>
      <c r="BA38" s="70">
        <v>828.22221834747995</v>
      </c>
      <c r="BB38" s="70">
        <v>848.10031300051799</v>
      </c>
      <c r="BC38" s="70">
        <v>827.63144444137004</v>
      </c>
      <c r="BD38" s="70">
        <v>844.50265157553099</v>
      </c>
      <c r="BE38" s="70">
        <v>820.16851912921402</v>
      </c>
      <c r="BF38" s="70">
        <v>861.95726604622803</v>
      </c>
      <c r="BG38" s="70">
        <v>843.97829584602005</v>
      </c>
      <c r="BH38" s="70">
        <v>834.36230846207695</v>
      </c>
      <c r="BI38" s="70">
        <v>890.39360226052099</v>
      </c>
      <c r="BJ38" s="70">
        <v>885.03127081316302</v>
      </c>
      <c r="BK38" s="70">
        <v>876.92703214299797</v>
      </c>
      <c r="BL38" s="70">
        <v>904.17781280563099</v>
      </c>
      <c r="BM38" s="70">
        <v>898.12620392988003</v>
      </c>
      <c r="BN38" s="70">
        <v>550.37466263807096</v>
      </c>
      <c r="BO38" s="70">
        <v>762.62563542246801</v>
      </c>
      <c r="BP38" s="70">
        <v>697.790442247991</v>
      </c>
      <c r="BQ38" s="70">
        <v>622.32202836495799</v>
      </c>
      <c r="BR38" s="70">
        <v>735.64791753531199</v>
      </c>
      <c r="BS38" s="70">
        <v>831.29128331812296</v>
      </c>
      <c r="BT38" s="70">
        <v>911.76633491483699</v>
      </c>
      <c r="BU38" s="70">
        <v>962.97116203965697</v>
      </c>
      <c r="BV38" s="70">
        <v>944.26024506026101</v>
      </c>
      <c r="BW38" s="70">
        <v>988.08498627166296</v>
      </c>
      <c r="BX38" s="70">
        <v>1040.6066515360201</v>
      </c>
      <c r="BY38" s="70">
        <v>1019.75469522797</v>
      </c>
      <c r="BZ38" s="70">
        <v>1012.14007905876</v>
      </c>
      <c r="CA38" s="70">
        <v>979.24764854946204</v>
      </c>
      <c r="CB38" s="70">
        <v>965.71502372580801</v>
      </c>
      <c r="CC38" s="70">
        <v>952.29799079948805</v>
      </c>
      <c r="CD38" s="70">
        <v>939.29435084917304</v>
      </c>
    </row>
    <row r="39" spans="1:82" x14ac:dyDescent="0.35">
      <c r="A39" s="7"/>
      <c r="B39" s="7"/>
      <c r="C39" s="69" t="s">
        <v>108</v>
      </c>
      <c r="D39" s="69" t="s">
        <v>12</v>
      </c>
      <c r="E39" s="70">
        <v>237.46314154612199</v>
      </c>
      <c r="F39" s="70">
        <v>201.94200217883699</v>
      </c>
      <c r="G39" s="70">
        <v>180.51044748921399</v>
      </c>
      <c r="H39" s="70">
        <v>168.124410657482</v>
      </c>
      <c r="I39" s="70">
        <v>162.35622962853699</v>
      </c>
      <c r="J39" s="70">
        <v>162.94983252746499</v>
      </c>
      <c r="K39" s="70">
        <v>181.328662735504</v>
      </c>
      <c r="L39" s="70">
        <v>212.01651839592</v>
      </c>
      <c r="M39" s="70">
        <v>191.342543573249</v>
      </c>
      <c r="N39" s="70">
        <v>203.424053205597</v>
      </c>
      <c r="O39" s="70">
        <v>217.18133328189299</v>
      </c>
      <c r="P39" s="70">
        <v>247.90536942427099</v>
      </c>
      <c r="Q39" s="70">
        <v>231.790858262613</v>
      </c>
      <c r="R39" s="70">
        <v>233.45683240289401</v>
      </c>
      <c r="S39" s="70">
        <v>190.13098692100999</v>
      </c>
      <c r="T39" s="70">
        <v>160.819033808364</v>
      </c>
      <c r="U39" s="70">
        <v>160.64590636737</v>
      </c>
      <c r="V39" s="70">
        <v>157.29845637140099</v>
      </c>
      <c r="W39" s="70">
        <v>159.387229244048</v>
      </c>
      <c r="X39" s="70">
        <v>173.98610444426299</v>
      </c>
      <c r="Y39" s="70">
        <v>187.68371110915899</v>
      </c>
      <c r="Z39" s="70">
        <v>193.920272806735</v>
      </c>
      <c r="AA39" s="70">
        <v>202.03901202131499</v>
      </c>
      <c r="AB39" s="70">
        <v>188.01712948951399</v>
      </c>
      <c r="AC39" s="70">
        <v>208.99034995515399</v>
      </c>
      <c r="AD39" s="70">
        <v>223.55349738231001</v>
      </c>
      <c r="AE39" s="70">
        <v>212.52037241996001</v>
      </c>
      <c r="AF39" s="70">
        <v>214.621724903765</v>
      </c>
      <c r="AG39" s="70">
        <v>193.00529296309401</v>
      </c>
      <c r="AH39" s="70">
        <v>182.752958657542</v>
      </c>
      <c r="AI39" s="70">
        <v>177.077875753717</v>
      </c>
      <c r="AJ39" s="70">
        <v>174.94366309426701</v>
      </c>
      <c r="AK39" s="70">
        <v>199.632776579818</v>
      </c>
      <c r="AL39" s="70">
        <v>187.262313020319</v>
      </c>
      <c r="AM39" s="70">
        <v>205.56318931233099</v>
      </c>
      <c r="AN39" s="70">
        <v>223.369451866167</v>
      </c>
      <c r="AO39" s="70">
        <v>203.923783662067</v>
      </c>
      <c r="AP39" s="70">
        <v>209.78988438321801</v>
      </c>
      <c r="AQ39" s="70">
        <v>213.25318347723601</v>
      </c>
      <c r="AR39" s="70">
        <v>235.10625313282301</v>
      </c>
      <c r="AS39" s="70">
        <v>228.13460977590699</v>
      </c>
      <c r="AT39" s="70">
        <v>256.62732167323497</v>
      </c>
      <c r="AU39" s="70">
        <v>275.25778618138099</v>
      </c>
      <c r="AV39" s="70">
        <v>271.28152398427102</v>
      </c>
      <c r="AW39" s="70">
        <v>268.04928531378698</v>
      </c>
      <c r="AX39" s="70">
        <v>296.11472684821899</v>
      </c>
      <c r="AY39" s="70">
        <v>323.21820891340502</v>
      </c>
      <c r="AZ39" s="70">
        <v>376.41340800534402</v>
      </c>
      <c r="BA39" s="70">
        <v>417.25718509189898</v>
      </c>
      <c r="BB39" s="70">
        <v>466.18899985517697</v>
      </c>
      <c r="BC39" s="70">
        <v>472.30710909174201</v>
      </c>
      <c r="BD39" s="70">
        <v>457.48391112268803</v>
      </c>
      <c r="BE39" s="70">
        <v>497.14486085724502</v>
      </c>
      <c r="BF39" s="70">
        <v>475.36540770176498</v>
      </c>
      <c r="BG39" s="70">
        <v>470.99398696256901</v>
      </c>
      <c r="BH39" s="70">
        <v>450.35727270883598</v>
      </c>
      <c r="BI39" s="70">
        <v>465.72947505356098</v>
      </c>
      <c r="BJ39" s="70">
        <v>468.31298252879998</v>
      </c>
      <c r="BK39" s="70">
        <v>460.78784590987902</v>
      </c>
      <c r="BL39" s="70">
        <v>456.985407216439</v>
      </c>
      <c r="BM39" s="70">
        <v>470.913365095583</v>
      </c>
      <c r="BN39" s="70">
        <v>346.31033995531402</v>
      </c>
      <c r="BO39" s="70">
        <v>539.99654995204696</v>
      </c>
      <c r="BP39" s="70">
        <v>753.76988098576703</v>
      </c>
      <c r="BQ39" s="70">
        <v>700.73298486117699</v>
      </c>
      <c r="BR39" s="70">
        <v>678.80364592099204</v>
      </c>
      <c r="BS39" s="70">
        <v>725.405042237418</v>
      </c>
      <c r="BT39" s="70">
        <v>703.02430313499099</v>
      </c>
      <c r="BU39" s="70">
        <v>776.13123432807095</v>
      </c>
      <c r="BV39" s="70">
        <v>742.24510387670398</v>
      </c>
      <c r="BW39" s="70">
        <v>746.35440292747501</v>
      </c>
      <c r="BX39" s="70">
        <v>810.608032929351</v>
      </c>
      <c r="BY39" s="70">
        <v>839.70309052512596</v>
      </c>
      <c r="BZ39" s="70">
        <v>820.29478400018399</v>
      </c>
      <c r="CA39" s="70">
        <v>762.54716697664105</v>
      </c>
      <c r="CB39" s="70">
        <v>673.58057964518798</v>
      </c>
      <c r="CC39" s="70">
        <v>618.69107142579696</v>
      </c>
      <c r="CD39" s="70">
        <v>591.93523374741801</v>
      </c>
    </row>
    <row r="40" spans="1:82" x14ac:dyDescent="0.35">
      <c r="A40" s="7"/>
      <c r="B40" s="7"/>
      <c r="C40" s="69" t="s">
        <v>109</v>
      </c>
      <c r="D40" s="69" t="s">
        <v>13</v>
      </c>
      <c r="E40" s="70">
        <v>59.913426235675203</v>
      </c>
      <c r="F40" s="70">
        <v>69.084280214532797</v>
      </c>
      <c r="G40" s="70">
        <v>68.436731159944401</v>
      </c>
      <c r="H40" s="70">
        <v>72.465323869638098</v>
      </c>
      <c r="I40" s="70">
        <v>82.704470205220105</v>
      </c>
      <c r="J40" s="70">
        <v>62.192549899376601</v>
      </c>
      <c r="K40" s="70">
        <v>56.495207413547497</v>
      </c>
      <c r="L40" s="70">
        <v>78.039944234785807</v>
      </c>
      <c r="M40" s="70">
        <v>67.779034467466701</v>
      </c>
      <c r="N40" s="70">
        <v>85.577219789973199</v>
      </c>
      <c r="O40" s="70">
        <v>89.839262516234498</v>
      </c>
      <c r="P40" s="70">
        <v>87.693658638856704</v>
      </c>
      <c r="Q40" s="70">
        <v>98.430551250968094</v>
      </c>
      <c r="R40" s="70">
        <v>117.707830358827</v>
      </c>
      <c r="S40" s="70">
        <v>124.823312012217</v>
      </c>
      <c r="T40" s="70">
        <v>95.365911540719495</v>
      </c>
      <c r="U40" s="70">
        <v>69.583173121904395</v>
      </c>
      <c r="V40" s="70">
        <v>79.865868361501498</v>
      </c>
      <c r="W40" s="70">
        <v>90.295417923074794</v>
      </c>
      <c r="X40" s="70">
        <v>88.536392509281697</v>
      </c>
      <c r="Y40" s="70">
        <v>107.69742095374799</v>
      </c>
      <c r="Z40" s="70">
        <v>111.305917745077</v>
      </c>
      <c r="AA40" s="70">
        <v>106.814612072373</v>
      </c>
      <c r="AB40" s="70">
        <v>109.010001348744</v>
      </c>
      <c r="AC40" s="70">
        <v>102.716926160697</v>
      </c>
      <c r="AD40" s="70">
        <v>108.032168006373</v>
      </c>
      <c r="AE40" s="70">
        <v>158.59951735795201</v>
      </c>
      <c r="AF40" s="70">
        <v>127.70631475534</v>
      </c>
      <c r="AG40" s="70">
        <v>118.39636035043</v>
      </c>
      <c r="AH40" s="70">
        <v>117.32501875280001</v>
      </c>
      <c r="AI40" s="70">
        <v>146.27739534521399</v>
      </c>
      <c r="AJ40" s="70">
        <v>114.8234192508</v>
      </c>
      <c r="AK40" s="70">
        <v>124.568613886916</v>
      </c>
      <c r="AL40" s="70">
        <v>119.635787974713</v>
      </c>
      <c r="AM40" s="70">
        <v>123.85229890449401</v>
      </c>
      <c r="AN40" s="70">
        <v>108.613046220032</v>
      </c>
      <c r="AO40" s="70">
        <v>109.24969137292599</v>
      </c>
      <c r="AP40" s="70">
        <v>129.668074780956</v>
      </c>
      <c r="AQ40" s="70">
        <v>116.311060145029</v>
      </c>
      <c r="AR40" s="70">
        <v>128.373763705893</v>
      </c>
      <c r="AS40" s="70">
        <v>153.25996838130499</v>
      </c>
      <c r="AT40" s="70">
        <v>143.242508730721</v>
      </c>
      <c r="AU40" s="70">
        <v>137.56403622605299</v>
      </c>
      <c r="AV40" s="70">
        <v>162.39680916934</v>
      </c>
      <c r="AW40" s="70">
        <v>174.29148845322601</v>
      </c>
      <c r="AX40" s="70">
        <v>165.49957164391901</v>
      </c>
      <c r="AY40" s="70">
        <v>179.62810220470701</v>
      </c>
      <c r="AZ40" s="70">
        <v>175.622265068145</v>
      </c>
      <c r="BA40" s="70">
        <v>171.81346339206101</v>
      </c>
      <c r="BB40" s="70">
        <v>191.750355873519</v>
      </c>
      <c r="BC40" s="70">
        <v>190.16637956274801</v>
      </c>
      <c r="BD40" s="70">
        <v>194.099248179619</v>
      </c>
      <c r="BE40" s="70">
        <v>191.84005726948601</v>
      </c>
      <c r="BF40" s="70">
        <v>184.215703692083</v>
      </c>
      <c r="BG40" s="70">
        <v>207.21096746718001</v>
      </c>
      <c r="BH40" s="70">
        <v>196.641306477207</v>
      </c>
      <c r="BI40" s="70">
        <v>200.927810412567</v>
      </c>
      <c r="BJ40" s="70">
        <v>191.879901400476</v>
      </c>
      <c r="BK40" s="70">
        <v>193.66721571708601</v>
      </c>
      <c r="BL40" s="70">
        <v>203.889604692695</v>
      </c>
      <c r="BM40" s="70">
        <v>171.715777752988</v>
      </c>
      <c r="BN40" s="70">
        <v>17.026089381283199</v>
      </c>
      <c r="BO40" s="70">
        <v>83.056667476584593</v>
      </c>
      <c r="BP40" s="70">
        <v>69.0762047525252</v>
      </c>
      <c r="BQ40" s="70">
        <v>49.765407628944601</v>
      </c>
      <c r="BR40" s="70">
        <v>60.589647991643403</v>
      </c>
      <c r="BS40" s="70">
        <v>158.90384584986299</v>
      </c>
      <c r="BT40" s="70">
        <v>198.41846174176399</v>
      </c>
      <c r="BU40" s="70">
        <v>206.77520745201099</v>
      </c>
      <c r="BV40" s="70">
        <v>198.491701465586</v>
      </c>
      <c r="BW40" s="70">
        <v>195.93365320625301</v>
      </c>
      <c r="BX40" s="70">
        <v>188.176758553235</v>
      </c>
      <c r="BY40" s="70">
        <v>196.72761046555399</v>
      </c>
      <c r="BZ40" s="70">
        <v>189.40642843423799</v>
      </c>
      <c r="CA40" s="70">
        <v>182.74606181459001</v>
      </c>
      <c r="CB40" s="70">
        <v>185.955168926776</v>
      </c>
      <c r="CC40" s="70">
        <v>174.47186383296099</v>
      </c>
      <c r="CD40" s="70">
        <v>176.314381659742</v>
      </c>
    </row>
    <row r="41" spans="1:82" x14ac:dyDescent="0.35">
      <c r="A41" s="7"/>
      <c r="B41" s="7"/>
      <c r="C41" s="69" t="s">
        <v>110</v>
      </c>
      <c r="D41" s="69" t="s">
        <v>14</v>
      </c>
      <c r="E41" s="70">
        <v>99.115018825975895</v>
      </c>
      <c r="F41" s="70">
        <v>91.106220384711193</v>
      </c>
      <c r="G41" s="70">
        <v>94.263887624502104</v>
      </c>
      <c r="H41" s="70">
        <v>111.07727269164</v>
      </c>
      <c r="I41" s="70">
        <v>82.3736102068478</v>
      </c>
      <c r="J41" s="70">
        <v>49.461010787683001</v>
      </c>
      <c r="K41" s="70">
        <v>20.343190575325799</v>
      </c>
      <c r="L41" s="70">
        <v>25.897581017803599</v>
      </c>
      <c r="M41" s="70">
        <v>28.456558640860301</v>
      </c>
      <c r="N41" s="70">
        <v>22.044293455241402</v>
      </c>
      <c r="O41" s="70">
        <v>26.451378620354401</v>
      </c>
      <c r="P41" s="70">
        <v>22.324811094900198</v>
      </c>
      <c r="Q41" s="70">
        <v>18.4578458593699</v>
      </c>
      <c r="R41" s="70">
        <v>17.184792987999899</v>
      </c>
      <c r="S41" s="70">
        <v>13.673735438979501</v>
      </c>
      <c r="T41" s="70">
        <v>13.042714909539599</v>
      </c>
      <c r="U41" s="70">
        <v>15.759710475118901</v>
      </c>
      <c r="V41" s="70">
        <v>12.7147993968735</v>
      </c>
      <c r="W41" s="70">
        <v>14.8340678820582</v>
      </c>
      <c r="X41" s="70">
        <v>14.729283760478401</v>
      </c>
      <c r="Y41" s="70">
        <v>22.7877036780013</v>
      </c>
      <c r="Z41" s="70">
        <v>28.248399909297401</v>
      </c>
      <c r="AA41" s="70">
        <v>21.2265181801748</v>
      </c>
      <c r="AB41" s="70" t="s">
        <v>315</v>
      </c>
      <c r="AC41" s="70">
        <v>23.335608583511799</v>
      </c>
      <c r="AD41" s="70">
        <v>25.525751017822699</v>
      </c>
      <c r="AE41" s="70" t="s">
        <v>315</v>
      </c>
      <c r="AF41" s="70">
        <v>18.6725597454626</v>
      </c>
      <c r="AG41" s="70">
        <v>20.947163610077201</v>
      </c>
      <c r="AH41" s="70">
        <v>20.311676149934399</v>
      </c>
      <c r="AI41" s="70">
        <v>18.473071674839499</v>
      </c>
      <c r="AJ41" s="70">
        <v>23.317758568837</v>
      </c>
      <c r="AK41" s="70">
        <v>15.109007598870599</v>
      </c>
      <c r="AL41" s="70">
        <v>10.600165942111399</v>
      </c>
      <c r="AM41" s="70">
        <v>10.3552543065354</v>
      </c>
      <c r="AN41" s="70">
        <v>10.9388776019576</v>
      </c>
      <c r="AO41" s="70" t="s">
        <v>315</v>
      </c>
      <c r="AP41" s="70">
        <v>5.7818984319709497</v>
      </c>
      <c r="AQ41" s="70">
        <v>9.5579760942606597</v>
      </c>
      <c r="AR41" s="70">
        <v>14.516789551999</v>
      </c>
      <c r="AS41" s="70" t="s">
        <v>315</v>
      </c>
      <c r="AT41" s="70">
        <v>13.261222813210001</v>
      </c>
      <c r="AU41" s="70">
        <v>10.125325249944799</v>
      </c>
      <c r="AV41" s="70">
        <v>8.1563452463220703</v>
      </c>
      <c r="AW41" s="70">
        <v>7.54616720494906</v>
      </c>
      <c r="AX41" s="70">
        <v>11.707158026228999</v>
      </c>
      <c r="AY41" s="70">
        <v>9.3105717246823492</v>
      </c>
      <c r="AZ41" s="70">
        <v>16.386950453213</v>
      </c>
      <c r="BA41" s="70">
        <v>14.778210020776999</v>
      </c>
      <c r="BB41" s="70">
        <v>16.901676636927501</v>
      </c>
      <c r="BC41" s="70">
        <v>14.405756685008299</v>
      </c>
      <c r="BD41" s="70">
        <v>19.559986278854801</v>
      </c>
      <c r="BE41" s="70">
        <v>25.511570714314399</v>
      </c>
      <c r="BF41" s="70">
        <v>23.2249406781925</v>
      </c>
      <c r="BG41" s="70">
        <v>25.700113692610898</v>
      </c>
      <c r="BH41" s="70">
        <v>25.148064355080901</v>
      </c>
      <c r="BI41" s="70">
        <v>18.324415702285599</v>
      </c>
      <c r="BJ41" s="70">
        <v>17.141091142814801</v>
      </c>
      <c r="BK41" s="70">
        <v>15.6842318318091</v>
      </c>
      <c r="BL41" s="70">
        <v>21.132341952193102</v>
      </c>
      <c r="BM41" s="70">
        <v>15.706213824868099</v>
      </c>
      <c r="BN41" s="70">
        <v>11.0744983144172</v>
      </c>
      <c r="BO41" s="70">
        <v>12.7980912917007</v>
      </c>
      <c r="BP41" s="70">
        <v>7.8475345412796598</v>
      </c>
      <c r="BQ41" s="70">
        <v>6.8900894863809699</v>
      </c>
      <c r="BR41" s="70">
        <v>12.229380667887099</v>
      </c>
      <c r="BS41" s="70">
        <v>14.878857155553501</v>
      </c>
      <c r="BT41" s="70">
        <v>20.726904897053299</v>
      </c>
      <c r="BU41" s="70">
        <v>16.1969613579815</v>
      </c>
      <c r="BV41" s="70">
        <v>18.956905512264701</v>
      </c>
      <c r="BW41" s="70">
        <v>19.519300505761802</v>
      </c>
      <c r="BX41" s="70">
        <v>22.340077711418701</v>
      </c>
      <c r="BY41" s="70">
        <v>20.309273156439101</v>
      </c>
      <c r="BZ41" s="70">
        <v>22.9681229700257</v>
      </c>
      <c r="CA41" s="70">
        <v>23.7830836103428</v>
      </c>
      <c r="CB41" s="70">
        <v>17.1892327592141</v>
      </c>
      <c r="CC41" s="70">
        <v>15.2194739440741</v>
      </c>
      <c r="CD41" s="70">
        <v>16.0229541486149</v>
      </c>
    </row>
    <row r="42" spans="1:82" x14ac:dyDescent="0.35">
      <c r="A42" s="7"/>
      <c r="B42" s="7"/>
      <c r="C42" s="69" t="s">
        <v>111</v>
      </c>
      <c r="D42" s="69" t="s">
        <v>112</v>
      </c>
      <c r="E42" s="70">
        <v>37.928286644042501</v>
      </c>
      <c r="F42" s="70">
        <v>51.669956033555202</v>
      </c>
      <c r="G42" s="70">
        <v>48.9298727692398</v>
      </c>
      <c r="H42" s="70">
        <v>35.326407198465098</v>
      </c>
      <c r="I42" s="70">
        <v>39.170684656999804</v>
      </c>
      <c r="J42" s="70">
        <v>33.053360246696599</v>
      </c>
      <c r="K42" s="70">
        <v>30.181295121356499</v>
      </c>
      <c r="L42" s="70">
        <v>44.779442028571502</v>
      </c>
      <c r="M42" s="70">
        <v>35.758028802834303</v>
      </c>
      <c r="N42" s="70">
        <v>26.9300897452101</v>
      </c>
      <c r="O42" s="70">
        <v>36.864148393120402</v>
      </c>
      <c r="P42" s="70">
        <v>36.519214909227699</v>
      </c>
      <c r="Q42" s="70">
        <v>39.1223099064091</v>
      </c>
      <c r="R42" s="70">
        <v>32.518515659865699</v>
      </c>
      <c r="S42" s="70">
        <v>35.274145797154603</v>
      </c>
      <c r="T42" s="70">
        <v>22.0416729505889</v>
      </c>
      <c r="U42" s="70">
        <v>26.1115895553332</v>
      </c>
      <c r="V42" s="70">
        <v>31.3087351270011</v>
      </c>
      <c r="W42" s="70">
        <v>28.526305691053299</v>
      </c>
      <c r="X42" s="70">
        <v>27.075055858141901</v>
      </c>
      <c r="Y42" s="70">
        <v>22.918320235925801</v>
      </c>
      <c r="Z42" s="70">
        <v>36.080301781341099</v>
      </c>
      <c r="AA42" s="70">
        <v>39.344998593498502</v>
      </c>
      <c r="AB42" s="70">
        <v>29.178957663347799</v>
      </c>
      <c r="AC42" s="70">
        <v>28.830486365110598</v>
      </c>
      <c r="AD42" s="70">
        <v>23.612523269489401</v>
      </c>
      <c r="AE42" s="70">
        <v>22.6586593865533</v>
      </c>
      <c r="AF42" s="70">
        <v>26.421610099940899</v>
      </c>
      <c r="AG42" s="70">
        <v>21.2464353444987</v>
      </c>
      <c r="AH42" s="70">
        <v>18.751713128815901</v>
      </c>
      <c r="AI42" s="70" t="s">
        <v>315</v>
      </c>
      <c r="AJ42" s="70">
        <v>14.2474738108985</v>
      </c>
      <c r="AK42" s="70">
        <v>11.6422669904901</v>
      </c>
      <c r="AL42" s="70">
        <v>20.799449377480101</v>
      </c>
      <c r="AM42" s="70">
        <v>28.2204735958159</v>
      </c>
      <c r="AN42" s="70">
        <v>28.381505170309101</v>
      </c>
      <c r="AO42" s="70">
        <v>34.725568391999801</v>
      </c>
      <c r="AP42" s="70">
        <v>31.3750562873606</v>
      </c>
      <c r="AQ42" s="70">
        <v>44.004362358668999</v>
      </c>
      <c r="AR42" s="70">
        <v>30.578329579953799</v>
      </c>
      <c r="AS42" s="70">
        <v>36.1221320133264</v>
      </c>
      <c r="AT42" s="70">
        <v>32.772099459629601</v>
      </c>
      <c r="AU42" s="70">
        <v>41.813812310727201</v>
      </c>
      <c r="AV42" s="70">
        <v>33.9309849168799</v>
      </c>
      <c r="AW42" s="70">
        <v>30.718679368459799</v>
      </c>
      <c r="AX42" s="70">
        <v>26.850514862994402</v>
      </c>
      <c r="AY42" s="70">
        <v>30.937334527246001</v>
      </c>
      <c r="AZ42" s="70">
        <v>35.3753482266048</v>
      </c>
      <c r="BA42" s="70">
        <v>44.497167451456598</v>
      </c>
      <c r="BB42" s="70">
        <v>43.148480141037503</v>
      </c>
      <c r="BC42" s="70">
        <v>36.117924364990699</v>
      </c>
      <c r="BD42" s="70">
        <v>40.162482554270703</v>
      </c>
      <c r="BE42" s="70">
        <v>45.5720979857768</v>
      </c>
      <c r="BF42" s="70">
        <v>55.127660318675801</v>
      </c>
      <c r="BG42" s="70">
        <v>35.393148607142201</v>
      </c>
      <c r="BH42" s="70">
        <v>45.732130802399197</v>
      </c>
      <c r="BI42" s="70">
        <v>86.106519460935004</v>
      </c>
      <c r="BJ42" s="70">
        <v>47.163888547587199</v>
      </c>
      <c r="BK42" s="70">
        <v>65.724230500855995</v>
      </c>
      <c r="BL42" s="70">
        <v>49.197286752745001</v>
      </c>
      <c r="BM42" s="70">
        <v>35.771647131939197</v>
      </c>
      <c r="BN42" s="70">
        <v>23.594084338271799</v>
      </c>
      <c r="BO42" s="70">
        <v>29.139394208475899</v>
      </c>
      <c r="BP42" s="70">
        <v>25.90575127856</v>
      </c>
      <c r="BQ42" s="70">
        <v>37.7538091411447</v>
      </c>
      <c r="BR42" s="70">
        <v>52.461402950680601</v>
      </c>
      <c r="BS42" s="70">
        <v>45.168273294623098</v>
      </c>
      <c r="BT42" s="70">
        <v>26.552865092073599</v>
      </c>
      <c r="BU42" s="70">
        <v>34.913903648776603</v>
      </c>
      <c r="BV42" s="70">
        <v>34.775050145948498</v>
      </c>
      <c r="BW42" s="70">
        <v>44.214110466605803</v>
      </c>
      <c r="BX42" s="70">
        <v>36.041687417333101</v>
      </c>
      <c r="BY42" s="70">
        <v>42.334369005036102</v>
      </c>
      <c r="BZ42" s="70">
        <v>35.282517721118303</v>
      </c>
      <c r="CA42" s="70">
        <v>43.970541839577997</v>
      </c>
      <c r="CB42" s="70">
        <v>26.304558667080901</v>
      </c>
      <c r="CC42" s="70">
        <v>27.997390387843101</v>
      </c>
      <c r="CD42" s="70">
        <v>18.862860593318</v>
      </c>
    </row>
    <row r="43" spans="1:82" x14ac:dyDescent="0.35">
      <c r="A43" s="7"/>
      <c r="B43" s="7"/>
      <c r="C43" s="69" t="s">
        <v>113</v>
      </c>
      <c r="D43" s="69" t="s">
        <v>114</v>
      </c>
      <c r="E43" s="70">
        <v>75.154138423481001</v>
      </c>
      <c r="F43" s="70">
        <v>68.514011976394499</v>
      </c>
      <c r="G43" s="70">
        <v>82.509609149388893</v>
      </c>
      <c r="H43" s="70">
        <v>46.635021975660699</v>
      </c>
      <c r="I43" s="70">
        <v>62.453949346988701</v>
      </c>
      <c r="J43" s="70">
        <v>50.410621760069603</v>
      </c>
      <c r="K43" s="70">
        <v>52.403121092770803</v>
      </c>
      <c r="L43" s="70">
        <v>55.967137471465897</v>
      </c>
      <c r="M43" s="70">
        <v>51.502001731691699</v>
      </c>
      <c r="N43" s="70">
        <v>51.031561873822803</v>
      </c>
      <c r="O43" s="70">
        <v>53.671826927054298</v>
      </c>
      <c r="P43" s="70">
        <v>47.609079483241999</v>
      </c>
      <c r="Q43" s="70">
        <v>47.7749472791673</v>
      </c>
      <c r="R43" s="70">
        <v>32.657884918721201</v>
      </c>
      <c r="S43" s="70">
        <v>28.827241086680601</v>
      </c>
      <c r="T43" s="70">
        <v>24.574220192076801</v>
      </c>
      <c r="U43" s="70">
        <v>35.3548392106986</v>
      </c>
      <c r="V43" s="70">
        <v>26.354931432311702</v>
      </c>
      <c r="W43" s="70">
        <v>28.571194172467301</v>
      </c>
      <c r="X43" s="70">
        <v>26.54172518643</v>
      </c>
      <c r="Y43" s="70">
        <v>32.104689509608903</v>
      </c>
      <c r="Z43" s="70">
        <v>24.133695514804302</v>
      </c>
      <c r="AA43" s="70">
        <v>34.349757196669799</v>
      </c>
      <c r="AB43" s="70">
        <v>30.2364038250861</v>
      </c>
      <c r="AC43" s="70">
        <v>32.117318022995903</v>
      </c>
      <c r="AD43" s="70">
        <v>32.5351117502832</v>
      </c>
      <c r="AE43" s="70">
        <v>33.3677058190111</v>
      </c>
      <c r="AF43" s="70">
        <v>31.449995502388902</v>
      </c>
      <c r="AG43" s="70">
        <v>30.105036050639701</v>
      </c>
      <c r="AH43" s="70">
        <v>22.157776156579899</v>
      </c>
      <c r="AI43" s="70">
        <v>23.651900499988798</v>
      </c>
      <c r="AJ43" s="70">
        <v>34.168850477022701</v>
      </c>
      <c r="AK43" s="70">
        <v>39.577682150695402</v>
      </c>
      <c r="AL43" s="70">
        <v>40.663373290708599</v>
      </c>
      <c r="AM43" s="70">
        <v>39.446562090685497</v>
      </c>
      <c r="AN43" s="70">
        <v>40.621634444291502</v>
      </c>
      <c r="AO43" s="70">
        <v>40.283071502124898</v>
      </c>
      <c r="AP43" s="70">
        <v>33.458679718353103</v>
      </c>
      <c r="AQ43" s="70">
        <v>28.386901762252201</v>
      </c>
      <c r="AR43" s="70">
        <v>31.560366004438801</v>
      </c>
      <c r="AS43" s="70">
        <v>42.076987083362702</v>
      </c>
      <c r="AT43" s="70">
        <v>39.485746419878097</v>
      </c>
      <c r="AU43" s="70">
        <v>46.509041357302699</v>
      </c>
      <c r="AV43" s="70">
        <v>40.5768252467374</v>
      </c>
      <c r="AW43" s="70">
        <v>58.163402644829397</v>
      </c>
      <c r="AX43" s="70">
        <v>49.361480745989702</v>
      </c>
      <c r="AY43" s="70">
        <v>56.866678301581203</v>
      </c>
      <c r="AZ43" s="70">
        <v>57.413659599232403</v>
      </c>
      <c r="BA43" s="70">
        <v>56.999413948080303</v>
      </c>
      <c r="BB43" s="70">
        <v>51.705455030001097</v>
      </c>
      <c r="BC43" s="70">
        <v>67.913624176777802</v>
      </c>
      <c r="BD43" s="70">
        <v>77.481936976402395</v>
      </c>
      <c r="BE43" s="70">
        <v>83.933870302057699</v>
      </c>
      <c r="BF43" s="70">
        <v>73.231989106627907</v>
      </c>
      <c r="BG43" s="70">
        <v>69.548188660091498</v>
      </c>
      <c r="BH43" s="70">
        <v>63.049008857176197</v>
      </c>
      <c r="BI43" s="70">
        <v>60.197727742073397</v>
      </c>
      <c r="BJ43" s="70">
        <v>52.131305131811899</v>
      </c>
      <c r="BK43" s="70">
        <v>58.791594241617403</v>
      </c>
      <c r="BL43" s="70">
        <v>52.1757930967539</v>
      </c>
      <c r="BM43" s="70">
        <v>54.512946771769499</v>
      </c>
      <c r="BN43" s="70">
        <v>29.416191540477801</v>
      </c>
      <c r="BO43" s="70">
        <v>46.320459335612902</v>
      </c>
      <c r="BP43" s="70">
        <v>43.969427628700799</v>
      </c>
      <c r="BQ43" s="70">
        <v>44.195592045827297</v>
      </c>
      <c r="BR43" s="70">
        <v>50.325554290101103</v>
      </c>
      <c r="BS43" s="70">
        <v>59.8431322341658</v>
      </c>
      <c r="BT43" s="70">
        <v>52.838493936509103</v>
      </c>
      <c r="BU43" s="70">
        <v>44.8124984516719</v>
      </c>
      <c r="BV43" s="70">
        <v>36.881950006114899</v>
      </c>
      <c r="BW43" s="70">
        <v>46.9914138351389</v>
      </c>
      <c r="BX43" s="70">
        <v>38.672159966385301</v>
      </c>
      <c r="BY43" s="70">
        <v>45.775291212028897</v>
      </c>
      <c r="BZ43" s="70">
        <v>39.527476860811497</v>
      </c>
      <c r="CA43" s="70">
        <v>43.015144002639403</v>
      </c>
      <c r="CB43" s="70">
        <v>57.679439309953402</v>
      </c>
      <c r="CC43" s="70">
        <v>51.650971699074098</v>
      </c>
      <c r="CD43" s="70">
        <v>45.104545734512499</v>
      </c>
    </row>
    <row r="44" spans="1:82" x14ac:dyDescent="0.35">
      <c r="A44" s="7"/>
      <c r="B44" s="7"/>
      <c r="C44" s="69" t="s">
        <v>115</v>
      </c>
      <c r="D44" s="69" t="s">
        <v>17</v>
      </c>
      <c r="E44" s="70">
        <v>309.26926800345899</v>
      </c>
      <c r="F44" s="70">
        <v>341.744752075176</v>
      </c>
      <c r="G44" s="70">
        <v>351.48470072044699</v>
      </c>
      <c r="H44" s="70">
        <v>315.75767130862403</v>
      </c>
      <c r="I44" s="70">
        <v>317.43134560836103</v>
      </c>
      <c r="J44" s="70">
        <v>314.18119639524798</v>
      </c>
      <c r="K44" s="70">
        <v>330.96673095377201</v>
      </c>
      <c r="L44" s="70">
        <v>330.65586438454199</v>
      </c>
      <c r="M44" s="70">
        <v>395.246282323613</v>
      </c>
      <c r="N44" s="70">
        <v>309.354544044823</v>
      </c>
      <c r="O44" s="70">
        <v>310.58186613364398</v>
      </c>
      <c r="P44" s="70">
        <v>294.33248291044998</v>
      </c>
      <c r="Q44" s="70">
        <v>430.44213942641198</v>
      </c>
      <c r="R44" s="70">
        <v>337.78709894045102</v>
      </c>
      <c r="S44" s="70">
        <v>300.06785301041299</v>
      </c>
      <c r="T44" s="70">
        <v>273.82984023152397</v>
      </c>
      <c r="U44" s="70">
        <v>252.33431299046401</v>
      </c>
      <c r="V44" s="70">
        <v>200.221995132942</v>
      </c>
      <c r="W44" s="70">
        <v>207.962848053149</v>
      </c>
      <c r="X44" s="70">
        <v>240.35459604184001</v>
      </c>
      <c r="Y44" s="70">
        <v>242.125857670286</v>
      </c>
      <c r="Z44" s="70">
        <v>231.73604018352299</v>
      </c>
      <c r="AA44" s="70">
        <v>239.376375803857</v>
      </c>
      <c r="AB44" s="70">
        <v>248.64056077516301</v>
      </c>
      <c r="AC44" s="70">
        <v>273.88408407025298</v>
      </c>
      <c r="AD44" s="70">
        <v>298.44506522509602</v>
      </c>
      <c r="AE44" s="70">
        <v>265.83060727460997</v>
      </c>
      <c r="AF44" s="70">
        <v>305.35849386213403</v>
      </c>
      <c r="AG44" s="70">
        <v>284.67566254232901</v>
      </c>
      <c r="AH44" s="70">
        <v>312.69976974692901</v>
      </c>
      <c r="AI44" s="70">
        <v>223.479853215867</v>
      </c>
      <c r="AJ44" s="70">
        <v>206.946638770183</v>
      </c>
      <c r="AK44" s="70">
        <v>185.191531511384</v>
      </c>
      <c r="AL44" s="70">
        <v>212.51667463487999</v>
      </c>
      <c r="AM44" s="70">
        <v>197.279698257169</v>
      </c>
      <c r="AN44" s="70">
        <v>187.37573849707999</v>
      </c>
      <c r="AO44" s="70">
        <v>177.53267994267799</v>
      </c>
      <c r="AP44" s="70">
        <v>204.33651730695999</v>
      </c>
      <c r="AQ44" s="70">
        <v>221.422742431438</v>
      </c>
      <c r="AR44" s="70">
        <v>229.51921154589201</v>
      </c>
      <c r="AS44" s="70">
        <v>198.71904100600699</v>
      </c>
      <c r="AT44" s="70">
        <v>230.39211022239601</v>
      </c>
      <c r="AU44" s="70">
        <v>246.21389749986901</v>
      </c>
      <c r="AV44" s="70">
        <v>266.779862275901</v>
      </c>
      <c r="AW44" s="70">
        <v>248.11705106290199</v>
      </c>
      <c r="AX44" s="70">
        <v>294.75545761407801</v>
      </c>
      <c r="AY44" s="70">
        <v>269.17256776621798</v>
      </c>
      <c r="AZ44" s="70">
        <v>302.87027865802702</v>
      </c>
      <c r="BA44" s="70">
        <v>356.11411248860799</v>
      </c>
      <c r="BB44" s="70">
        <v>443.85761545357798</v>
      </c>
      <c r="BC44" s="70">
        <v>444.23884219984598</v>
      </c>
      <c r="BD44" s="70">
        <v>464.14651020897799</v>
      </c>
      <c r="BE44" s="70">
        <v>523.70132848754099</v>
      </c>
      <c r="BF44" s="70">
        <v>544.204135665531</v>
      </c>
      <c r="BG44" s="70">
        <v>599.31606354503106</v>
      </c>
      <c r="BH44" s="70">
        <v>665.99882665617997</v>
      </c>
      <c r="BI44" s="70">
        <v>645.95681819497804</v>
      </c>
      <c r="BJ44" s="70">
        <v>690.79910151304603</v>
      </c>
      <c r="BK44" s="70">
        <v>750.05651142677402</v>
      </c>
      <c r="BL44" s="70">
        <v>735.60268463140596</v>
      </c>
      <c r="BM44" s="70">
        <v>718.10617862181402</v>
      </c>
      <c r="BN44" s="70">
        <v>621.181452255203</v>
      </c>
      <c r="BO44" s="70">
        <v>672.17683438575705</v>
      </c>
      <c r="BP44" s="70">
        <v>723.25193895765904</v>
      </c>
      <c r="BQ44" s="70">
        <v>701.73708957658801</v>
      </c>
      <c r="BR44" s="70">
        <v>789.659302733343</v>
      </c>
      <c r="BS44" s="70">
        <v>792.38616372351498</v>
      </c>
      <c r="BT44" s="70">
        <v>791.90824364050104</v>
      </c>
      <c r="BU44" s="70">
        <v>790.560422666009</v>
      </c>
      <c r="BV44" s="70">
        <v>860.83905122752606</v>
      </c>
      <c r="BW44" s="70">
        <v>814.32901675657797</v>
      </c>
      <c r="BX44" s="70">
        <v>750.31591746481297</v>
      </c>
      <c r="BY44" s="70">
        <v>667.76388381791799</v>
      </c>
      <c r="BZ44" s="70">
        <v>665.43902585456897</v>
      </c>
      <c r="CA44" s="70">
        <v>653.84713449479898</v>
      </c>
      <c r="CB44" s="70">
        <v>649.69382610392699</v>
      </c>
      <c r="CC44" s="70">
        <v>557.06743024709795</v>
      </c>
      <c r="CD44" s="70">
        <v>591.03725027823998</v>
      </c>
    </row>
    <row r="45" spans="1:82" x14ac:dyDescent="0.35">
      <c r="A45" s="7"/>
      <c r="B45" s="7"/>
      <c r="C45" s="69" t="s">
        <v>116</v>
      </c>
      <c r="D45" s="69" t="s">
        <v>117</v>
      </c>
      <c r="E45" s="70">
        <v>89.367529221673806</v>
      </c>
      <c r="F45" s="70">
        <v>81.279545515236407</v>
      </c>
      <c r="G45" s="70">
        <v>85.280841942304903</v>
      </c>
      <c r="H45" s="70">
        <v>71.722578416076004</v>
      </c>
      <c r="I45" s="70">
        <v>90.316535668833893</v>
      </c>
      <c r="J45" s="70">
        <v>97.830240060062295</v>
      </c>
      <c r="K45" s="70">
        <v>113.320141357805</v>
      </c>
      <c r="L45" s="70">
        <v>129.864743585404</v>
      </c>
      <c r="M45" s="70">
        <v>137.19182347792901</v>
      </c>
      <c r="N45" s="70">
        <v>120.26789418278899</v>
      </c>
      <c r="O45" s="70">
        <v>138.84449117019301</v>
      </c>
      <c r="P45" s="70">
        <v>136.77376555060999</v>
      </c>
      <c r="Q45" s="70">
        <v>134.69507744037401</v>
      </c>
      <c r="R45" s="70">
        <v>127.091326349965</v>
      </c>
      <c r="S45" s="70">
        <v>130.92960752484299</v>
      </c>
      <c r="T45" s="70">
        <v>131.13768505439299</v>
      </c>
      <c r="U45" s="70">
        <v>113.95454447427301</v>
      </c>
      <c r="V45" s="70">
        <v>138.316859312297</v>
      </c>
      <c r="W45" s="70">
        <v>149.855713753553</v>
      </c>
      <c r="X45" s="70">
        <v>164.45117394159499</v>
      </c>
      <c r="Y45" s="70">
        <v>144.48594225046099</v>
      </c>
      <c r="Z45" s="70">
        <v>142.07449149242899</v>
      </c>
      <c r="AA45" s="70">
        <v>150.263346335146</v>
      </c>
      <c r="AB45" s="70">
        <v>158.578504199088</v>
      </c>
      <c r="AC45" s="70">
        <v>245.84333856733801</v>
      </c>
      <c r="AD45" s="70">
        <v>220.996596714959</v>
      </c>
      <c r="AE45" s="70">
        <v>205.21737055068201</v>
      </c>
      <c r="AF45" s="70">
        <v>224.57296379630299</v>
      </c>
      <c r="AG45" s="70">
        <v>205.987881620699</v>
      </c>
      <c r="AH45" s="70">
        <v>200.487263348921</v>
      </c>
      <c r="AI45" s="70">
        <v>190.36521690246801</v>
      </c>
      <c r="AJ45" s="70">
        <v>139.09171899385899</v>
      </c>
      <c r="AK45" s="70">
        <v>160.74872560660401</v>
      </c>
      <c r="AL45" s="70">
        <v>170.94533897882201</v>
      </c>
      <c r="AM45" s="70">
        <v>160.99950658910601</v>
      </c>
      <c r="AN45" s="70">
        <v>146.40621900616199</v>
      </c>
      <c r="AO45" s="70">
        <v>148.05453133954799</v>
      </c>
      <c r="AP45" s="70">
        <v>151.26366828912001</v>
      </c>
      <c r="AQ45" s="70">
        <v>149.36247398078601</v>
      </c>
      <c r="AR45" s="70">
        <v>145.831334867224</v>
      </c>
      <c r="AS45" s="70">
        <v>149.55574921544101</v>
      </c>
      <c r="AT45" s="70">
        <v>143.51386994752701</v>
      </c>
      <c r="AU45" s="70">
        <v>147.787591286196</v>
      </c>
      <c r="AV45" s="70">
        <v>126.110814272756</v>
      </c>
      <c r="AW45" s="70">
        <v>158.33961497231499</v>
      </c>
      <c r="AX45" s="70">
        <v>191.52395816312</v>
      </c>
      <c r="AY45" s="70">
        <v>206.340841261484</v>
      </c>
      <c r="AZ45" s="70">
        <v>195.07031480051199</v>
      </c>
      <c r="BA45" s="70">
        <v>230.001427935848</v>
      </c>
      <c r="BB45" s="70">
        <v>248.505002939322</v>
      </c>
      <c r="BC45" s="70">
        <v>217.34566215855</v>
      </c>
      <c r="BD45" s="70">
        <v>273.11030667936598</v>
      </c>
      <c r="BE45" s="70">
        <v>349.04254738885999</v>
      </c>
      <c r="BF45" s="70">
        <v>401.079462040691</v>
      </c>
      <c r="BG45" s="70">
        <v>406.922127797614</v>
      </c>
      <c r="BH45" s="70">
        <v>391.63365596378702</v>
      </c>
      <c r="BI45" s="70">
        <v>391.91137660066101</v>
      </c>
      <c r="BJ45" s="70">
        <v>419.74622922755299</v>
      </c>
      <c r="BK45" s="70">
        <v>424.932387064377</v>
      </c>
      <c r="BL45" s="70">
        <v>455.45686805601503</v>
      </c>
      <c r="BM45" s="70">
        <v>470.68219690765699</v>
      </c>
      <c r="BN45" s="70">
        <v>382.24295270416098</v>
      </c>
      <c r="BO45" s="70">
        <v>495.96166938669501</v>
      </c>
      <c r="BP45" s="70">
        <v>539.162039282259</v>
      </c>
      <c r="BQ45" s="70">
        <v>499.593377196765</v>
      </c>
      <c r="BR45" s="70">
        <v>543.923250096027</v>
      </c>
      <c r="BS45" s="70">
        <v>532.92350606680702</v>
      </c>
      <c r="BT45" s="70">
        <v>587.60179991023097</v>
      </c>
      <c r="BU45" s="70">
        <v>593.24168021856599</v>
      </c>
      <c r="BV45" s="70">
        <v>607.34376835953105</v>
      </c>
      <c r="BW45" s="70">
        <v>581.10486580054805</v>
      </c>
      <c r="BX45" s="70">
        <v>594.60539371014295</v>
      </c>
      <c r="BY45" s="70">
        <v>583.28085065327605</v>
      </c>
      <c r="BZ45" s="70">
        <v>601.18207159660301</v>
      </c>
      <c r="CA45" s="70">
        <v>578.71164129896795</v>
      </c>
      <c r="CB45" s="70">
        <v>627.251775360333</v>
      </c>
      <c r="CC45" s="70">
        <v>651.30941769606602</v>
      </c>
      <c r="CD45" s="70">
        <v>648.609946246253</v>
      </c>
    </row>
    <row r="46" spans="1:82" x14ac:dyDescent="0.35">
      <c r="A46" s="7"/>
      <c r="B46" s="7"/>
      <c r="C46" s="69" t="s">
        <v>118</v>
      </c>
      <c r="D46" s="69" t="s">
        <v>119</v>
      </c>
      <c r="E46" s="70">
        <v>71.230496162716307</v>
      </c>
      <c r="F46" s="70">
        <v>66.921460793082701</v>
      </c>
      <c r="G46" s="70">
        <v>35.548577287044601</v>
      </c>
      <c r="H46" s="70">
        <v>33.654865272704797</v>
      </c>
      <c r="I46" s="70">
        <v>34.8079868153484</v>
      </c>
      <c r="J46" s="70">
        <v>57.808626998462501</v>
      </c>
      <c r="K46" s="70">
        <v>44.685260791803302</v>
      </c>
      <c r="L46" s="70">
        <v>28.1360648029844</v>
      </c>
      <c r="M46" s="70">
        <v>32.254882145008303</v>
      </c>
      <c r="N46" s="70">
        <v>37.8210756673015</v>
      </c>
      <c r="O46" s="70">
        <v>36.9737525420203</v>
      </c>
      <c r="P46" s="70">
        <v>43.979966487841097</v>
      </c>
      <c r="Q46" s="70">
        <v>44.543962220586202</v>
      </c>
      <c r="R46" s="70">
        <v>45.843956004334999</v>
      </c>
      <c r="S46" s="70">
        <v>43.402508938912</v>
      </c>
      <c r="T46" s="70">
        <v>51.719206503631803</v>
      </c>
      <c r="U46" s="70">
        <v>42.144500324786101</v>
      </c>
      <c r="V46" s="70">
        <v>40.681992094465897</v>
      </c>
      <c r="W46" s="70">
        <v>40.101221894693701</v>
      </c>
      <c r="X46" s="70">
        <v>43.053202574397801</v>
      </c>
      <c r="Y46" s="70">
        <v>39.054196997819702</v>
      </c>
      <c r="Z46" s="70">
        <v>38.519067355903402</v>
      </c>
      <c r="AA46" s="70">
        <v>43.1314885128605</v>
      </c>
      <c r="AB46" s="70">
        <v>38.575924846213297</v>
      </c>
      <c r="AC46" s="70">
        <v>53.701647394241199</v>
      </c>
      <c r="AD46" s="70">
        <v>69.079846681009101</v>
      </c>
      <c r="AE46" s="70">
        <v>71.113496601370699</v>
      </c>
      <c r="AF46" s="70">
        <v>54.393036966141899</v>
      </c>
      <c r="AG46" s="70">
        <v>33.578628872392997</v>
      </c>
      <c r="AH46" s="70">
        <v>32.8434863502615</v>
      </c>
      <c r="AI46" s="70">
        <v>26.591571682119401</v>
      </c>
      <c r="AJ46" s="70">
        <v>20.0824592418072</v>
      </c>
      <c r="AK46" s="70">
        <v>24.417464544289501</v>
      </c>
      <c r="AL46" s="70">
        <v>27.104716458605601</v>
      </c>
      <c r="AM46" s="70">
        <v>31.189625137500499</v>
      </c>
      <c r="AN46" s="70">
        <v>34.212790045089598</v>
      </c>
      <c r="AO46" s="70">
        <v>31.517620701268999</v>
      </c>
      <c r="AP46" s="70">
        <v>30.1605667674351</v>
      </c>
      <c r="AQ46" s="70">
        <v>30.757844568819799</v>
      </c>
      <c r="AR46" s="70">
        <v>27.8490697149252</v>
      </c>
      <c r="AS46" s="70">
        <v>29.141039302096999</v>
      </c>
      <c r="AT46" s="70">
        <v>25.4138324590295</v>
      </c>
      <c r="AU46" s="70">
        <v>31.9041971107719</v>
      </c>
      <c r="AV46" s="70">
        <v>28.567751689767402</v>
      </c>
      <c r="AW46" s="70">
        <v>33.082194100987103</v>
      </c>
      <c r="AX46" s="70">
        <v>36.321961576491198</v>
      </c>
      <c r="AY46" s="70">
        <v>30.2304504743419</v>
      </c>
      <c r="AZ46" s="70">
        <v>26.706753642880699</v>
      </c>
      <c r="BA46" s="70">
        <v>40.469441950680697</v>
      </c>
      <c r="BB46" s="70">
        <v>35.910830087608304</v>
      </c>
      <c r="BC46" s="70">
        <v>45.592983487239103</v>
      </c>
      <c r="BD46" s="70">
        <v>33.916499515492497</v>
      </c>
      <c r="BE46" s="70">
        <v>52.129477762997702</v>
      </c>
      <c r="BF46" s="70">
        <v>37.474929704103403</v>
      </c>
      <c r="BG46" s="70">
        <v>48.522682847557903</v>
      </c>
      <c r="BH46" s="70">
        <v>38.002633533618599</v>
      </c>
      <c r="BI46" s="70">
        <v>51.658445225700603</v>
      </c>
      <c r="BJ46" s="70">
        <v>42.892929044617901</v>
      </c>
      <c r="BK46" s="70">
        <v>49.958864987361402</v>
      </c>
      <c r="BL46" s="70">
        <v>37.158265008033801</v>
      </c>
      <c r="BM46" s="70">
        <v>35.718244217715799</v>
      </c>
      <c r="BN46" s="70">
        <v>20.313616162162401</v>
      </c>
      <c r="BO46" s="70">
        <v>25.568580597243301</v>
      </c>
      <c r="BP46" s="70">
        <v>16.958759587601801</v>
      </c>
      <c r="BQ46" s="70">
        <v>15.076604772779</v>
      </c>
      <c r="BR46" s="70">
        <v>13.6033034103123</v>
      </c>
      <c r="BS46" s="70">
        <v>20.829909212617999</v>
      </c>
      <c r="BT46" s="70">
        <v>17.0111066507747</v>
      </c>
      <c r="BU46" s="70">
        <v>23.495499822223099</v>
      </c>
      <c r="BV46" s="70">
        <v>26.8664702054906</v>
      </c>
      <c r="BW46" s="70">
        <v>31.7314829354792</v>
      </c>
      <c r="BX46" s="70">
        <v>22.503319420391801</v>
      </c>
      <c r="BY46" s="70">
        <v>32.146396683701198</v>
      </c>
      <c r="BZ46" s="70">
        <v>33.043303230903902</v>
      </c>
      <c r="CA46" s="70">
        <v>37.013234676084402</v>
      </c>
      <c r="CB46" s="70">
        <v>31.3032698138915</v>
      </c>
      <c r="CC46" s="70">
        <v>29.445599207341299</v>
      </c>
      <c r="CD46" s="70">
        <v>37.266668762387198</v>
      </c>
    </row>
    <row r="47" spans="1:82" x14ac:dyDescent="0.35">
      <c r="C47" s="71" t="s">
        <v>120</v>
      </c>
      <c r="D47" s="71" t="s">
        <v>120</v>
      </c>
      <c r="E47" s="72">
        <v>8912.2481592181357</v>
      </c>
      <c r="F47" s="72">
        <v>8774.6578226788697</v>
      </c>
      <c r="G47" s="72">
        <v>8624.0113501886608</v>
      </c>
      <c r="H47" s="72">
        <v>8037.5234200253917</v>
      </c>
      <c r="I47" s="72">
        <v>8335.2329118926191</v>
      </c>
      <c r="J47" s="72">
        <v>8459.8534087562148</v>
      </c>
      <c r="K47" s="72">
        <v>8491.703928498855</v>
      </c>
      <c r="L47" s="72">
        <v>9058.8802277210198</v>
      </c>
      <c r="M47" s="72">
        <v>8839.1266848648647</v>
      </c>
      <c r="N47" s="72">
        <v>8726.4127828805485</v>
      </c>
      <c r="O47" s="72">
        <v>8624.5997627387369</v>
      </c>
      <c r="P47" s="72">
        <v>8711.7102636228283</v>
      </c>
      <c r="Q47" s="72">
        <v>8677.873262971616</v>
      </c>
      <c r="R47" s="72">
        <v>8134.7502882334857</v>
      </c>
      <c r="S47" s="72">
        <v>7165.6036047196867</v>
      </c>
      <c r="T47" s="72">
        <v>5617.2050275445854</v>
      </c>
      <c r="U47" s="72">
        <v>4156.3742289128713</v>
      </c>
      <c r="V47" s="72">
        <v>3575.0904002244456</v>
      </c>
      <c r="W47" s="72">
        <v>4419.1815332853675</v>
      </c>
      <c r="X47" s="72">
        <v>5007.6858510500424</v>
      </c>
      <c r="Y47" s="72">
        <v>5447.6054488870259</v>
      </c>
      <c r="Z47" s="72">
        <v>6287.1869312959825</v>
      </c>
      <c r="AA47" s="72">
        <v>6925.1215500203361</v>
      </c>
      <c r="AB47" s="72">
        <v>7607.7507110625565</v>
      </c>
      <c r="AC47" s="72">
        <v>8329.8383363257635</v>
      </c>
      <c r="AD47" s="72">
        <v>8252.9245455122254</v>
      </c>
      <c r="AE47" s="72">
        <v>7773.7398103014748</v>
      </c>
      <c r="AF47" s="72">
        <v>7478.2792963961238</v>
      </c>
      <c r="AG47" s="72">
        <v>7125.6769835044352</v>
      </c>
      <c r="AH47" s="72">
        <v>6748.2054337451782</v>
      </c>
      <c r="AI47" s="72">
        <v>6384.9971111474661</v>
      </c>
      <c r="AJ47" s="72">
        <v>5986.8937324315239</v>
      </c>
      <c r="AK47" s="72">
        <v>6133.4746046619703</v>
      </c>
      <c r="AL47" s="72">
        <v>6438.3253672355013</v>
      </c>
      <c r="AM47" s="72">
        <v>6440.5055065367942</v>
      </c>
      <c r="AN47" s="72">
        <v>6767.608099143552</v>
      </c>
      <c r="AO47" s="72">
        <v>6560.3516714372254</v>
      </c>
      <c r="AP47" s="72">
        <v>6413.337245008549</v>
      </c>
      <c r="AQ47" s="72">
        <v>6260.6179539502918</v>
      </c>
      <c r="AR47" s="72">
        <v>6142.6067561533609</v>
      </c>
      <c r="AS47" s="72">
        <v>6214.7306877822803</v>
      </c>
      <c r="AT47" s="72">
        <v>6351.7825493643177</v>
      </c>
      <c r="AU47" s="72">
        <v>6868.9217175524736</v>
      </c>
      <c r="AV47" s="72">
        <v>6854.6951265039534</v>
      </c>
      <c r="AW47" s="72">
        <v>6842.1742760841207</v>
      </c>
      <c r="AX47" s="72">
        <v>7047.2249578200026</v>
      </c>
      <c r="AY47" s="72">
        <v>7609.5133448054139</v>
      </c>
      <c r="AZ47" s="72">
        <v>8034.6260312339518</v>
      </c>
      <c r="BA47" s="72">
        <v>8557.618218587013</v>
      </c>
      <c r="BB47" s="72">
        <v>9042.9674263170509</v>
      </c>
      <c r="BC47" s="72">
        <v>9117.7230261958757</v>
      </c>
      <c r="BD47" s="72">
        <v>9656.2624621563464</v>
      </c>
      <c r="BE47" s="72">
        <v>9932.7422161981231</v>
      </c>
      <c r="BF47" s="72">
        <v>9819.9961061782815</v>
      </c>
      <c r="BG47" s="72">
        <v>9654.8990715228265</v>
      </c>
      <c r="BH47" s="72">
        <v>9512.5835960032327</v>
      </c>
      <c r="BI47" s="72">
        <v>9408.835480710386</v>
      </c>
      <c r="BJ47" s="72">
        <v>9316.2088169465733</v>
      </c>
      <c r="BK47" s="72">
        <v>9386.0984050818406</v>
      </c>
      <c r="BL47" s="72">
        <v>9157.2180880616725</v>
      </c>
      <c r="BM47" s="72">
        <v>8569.6570991474764</v>
      </c>
      <c r="BN47" s="72">
        <v>5025.335060901938</v>
      </c>
      <c r="BO47" s="72">
        <v>7895.0872262163848</v>
      </c>
      <c r="BP47" s="72">
        <v>8711.7277010717389</v>
      </c>
      <c r="BQ47" s="72">
        <v>8659.9871903633193</v>
      </c>
      <c r="BR47" s="72">
        <v>8982.7707283826603</v>
      </c>
      <c r="BS47" s="72">
        <v>9082.533220772093</v>
      </c>
      <c r="BT47" s="72">
        <v>9221.92242211745</v>
      </c>
      <c r="BU47" s="72">
        <v>9069.0610739273361</v>
      </c>
      <c r="BV47" s="72">
        <v>9385.4217920656884</v>
      </c>
      <c r="BW47" s="72">
        <v>9347.1300887145753</v>
      </c>
      <c r="BX47" s="72">
        <v>9535.561295183923</v>
      </c>
      <c r="BY47" s="72">
        <v>9414.1647772525903</v>
      </c>
      <c r="BZ47" s="72">
        <v>9069.0610739273361</v>
      </c>
      <c r="CA47" s="72">
        <v>8828.8810917816209</v>
      </c>
      <c r="CB47" s="72">
        <v>8537.5002788707388</v>
      </c>
      <c r="CC47" s="72">
        <v>8195.7235240550363</v>
      </c>
      <c r="CD47" s="72">
        <v>7942.3445801412045</v>
      </c>
    </row>
    <row r="48" spans="1:82" x14ac:dyDescent="0.35">
      <c r="C48" s="7" t="s">
        <v>281</v>
      </c>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row>
    <row r="49" spans="54:79" x14ac:dyDescent="0.35">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row>
    <row r="50" spans="54:79" x14ac:dyDescent="0.35">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row>
    <row r="51" spans="54:79" x14ac:dyDescent="0.35">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row>
    <row r="52" spans="54:79" x14ac:dyDescent="0.35">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row>
    <row r="53" spans="54:79" x14ac:dyDescent="0.35">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row>
    <row r="54" spans="54:79" x14ac:dyDescent="0.35">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row>
    <row r="55" spans="54:79" x14ac:dyDescent="0.35">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row>
    <row r="56" spans="54:79" x14ac:dyDescent="0.35">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row>
    <row r="57" spans="54:79" x14ac:dyDescent="0.35">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row>
    <row r="58" spans="54:79" x14ac:dyDescent="0.35">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row>
    <row r="59" spans="54:79" x14ac:dyDescent="0.35">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row>
    <row r="60" spans="54:79" x14ac:dyDescent="0.35">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row>
    <row r="61" spans="54:79" x14ac:dyDescent="0.35">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row>
    <row r="62" spans="54:79" x14ac:dyDescent="0.35">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row>
    <row r="63" spans="54:79" x14ac:dyDescent="0.35">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row>
    <row r="64" spans="54:79" x14ac:dyDescent="0.35">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row>
    <row r="65" spans="1:79" x14ac:dyDescent="0.35">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row>
    <row r="66" spans="1:79" x14ac:dyDescent="0.35">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row>
    <row r="67" spans="1:79" x14ac:dyDescent="0.35">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row>
    <row r="68" spans="1:79" x14ac:dyDescent="0.35">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row>
    <row r="69" spans="1:79" x14ac:dyDescent="0.35">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row>
    <row r="70" spans="1:79" x14ac:dyDescent="0.35">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row>
    <row r="71" spans="1:79" x14ac:dyDescent="0.35">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row>
    <row r="72" spans="1:79" x14ac:dyDescent="0.35">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row>
    <row r="80" spans="1:79" s="85" customFormat="1" hidden="1" x14ac:dyDescent="0.35">
      <c r="A80" s="105"/>
      <c r="B80" s="105"/>
    </row>
    <row r="81" spans="5:81" ht="31" hidden="1" customHeight="1" x14ac:dyDescent="0.35"/>
    <row r="82" spans="5:81" hidden="1" x14ac:dyDescent="0.35">
      <c r="E82" s="13" t="str">
        <f>IF(E31&gt;0,IF(E31&lt;5,"secret",""),"")</f>
        <v/>
      </c>
      <c r="F82" s="13" t="str">
        <f t="shared" ref="F82:BQ85" si="4">IF(F31&gt;0,IF(F31&lt;5,"secret",""),"")</f>
        <v/>
      </c>
      <c r="G82" s="13" t="str">
        <f t="shared" si="4"/>
        <v/>
      </c>
      <c r="H82" s="13" t="str">
        <f t="shared" si="4"/>
        <v/>
      </c>
      <c r="I82" s="13" t="str">
        <f t="shared" si="4"/>
        <v/>
      </c>
      <c r="J82" s="13" t="str">
        <f t="shared" si="4"/>
        <v/>
      </c>
      <c r="K82" s="13" t="str">
        <f t="shared" si="4"/>
        <v/>
      </c>
      <c r="L82" s="13" t="str">
        <f t="shared" si="4"/>
        <v/>
      </c>
      <c r="M82" s="13" t="str">
        <f t="shared" si="4"/>
        <v/>
      </c>
      <c r="N82" s="13" t="str">
        <f t="shared" si="4"/>
        <v/>
      </c>
      <c r="O82" s="13" t="str">
        <f t="shared" si="4"/>
        <v/>
      </c>
      <c r="P82" s="13" t="str">
        <f t="shared" si="4"/>
        <v/>
      </c>
      <c r="Q82" s="13" t="str">
        <f t="shared" si="4"/>
        <v/>
      </c>
      <c r="R82" s="13" t="str">
        <f t="shared" si="4"/>
        <v/>
      </c>
      <c r="S82" s="13" t="str">
        <f t="shared" si="4"/>
        <v/>
      </c>
      <c r="T82" s="13" t="str">
        <f t="shared" si="4"/>
        <v/>
      </c>
      <c r="U82" s="13" t="str">
        <f t="shared" si="4"/>
        <v/>
      </c>
      <c r="V82" s="13" t="str">
        <f t="shared" si="4"/>
        <v/>
      </c>
      <c r="W82" s="13" t="str">
        <f t="shared" si="4"/>
        <v/>
      </c>
      <c r="X82" s="13" t="str">
        <f t="shared" si="4"/>
        <v/>
      </c>
      <c r="Y82" s="13" t="str">
        <f t="shared" si="4"/>
        <v/>
      </c>
      <c r="Z82" s="13" t="str">
        <f t="shared" si="4"/>
        <v/>
      </c>
      <c r="AA82" s="13" t="str">
        <f t="shared" si="4"/>
        <v/>
      </c>
      <c r="AB82" s="13" t="str">
        <f t="shared" si="4"/>
        <v/>
      </c>
      <c r="AC82" s="13" t="str">
        <f t="shared" si="4"/>
        <v/>
      </c>
      <c r="AD82" s="13" t="str">
        <f t="shared" si="4"/>
        <v/>
      </c>
      <c r="AE82" s="13" t="str">
        <f t="shared" si="4"/>
        <v/>
      </c>
      <c r="AF82" s="13" t="str">
        <f t="shared" si="4"/>
        <v/>
      </c>
      <c r="AG82" s="13" t="str">
        <f t="shared" si="4"/>
        <v/>
      </c>
      <c r="AH82" s="13" t="str">
        <f t="shared" si="4"/>
        <v/>
      </c>
      <c r="AI82" s="13" t="str">
        <f t="shared" si="4"/>
        <v/>
      </c>
      <c r="AJ82" s="13" t="str">
        <f t="shared" si="4"/>
        <v/>
      </c>
      <c r="AK82" s="13" t="str">
        <f t="shared" si="4"/>
        <v/>
      </c>
      <c r="AL82" s="13" t="str">
        <f t="shared" si="4"/>
        <v/>
      </c>
      <c r="AM82" s="13" t="str">
        <f t="shared" si="4"/>
        <v/>
      </c>
      <c r="AN82" s="13" t="str">
        <f t="shared" si="4"/>
        <v/>
      </c>
      <c r="AO82" s="13" t="str">
        <f t="shared" si="4"/>
        <v/>
      </c>
      <c r="AP82" s="13" t="str">
        <f t="shared" si="4"/>
        <v/>
      </c>
      <c r="AQ82" s="13" t="str">
        <f t="shared" si="4"/>
        <v/>
      </c>
      <c r="AR82" s="13" t="str">
        <f t="shared" si="4"/>
        <v/>
      </c>
      <c r="AS82" s="13" t="str">
        <f t="shared" si="4"/>
        <v/>
      </c>
      <c r="AT82" s="13" t="str">
        <f t="shared" si="4"/>
        <v/>
      </c>
      <c r="AU82" s="13" t="str">
        <f t="shared" si="4"/>
        <v/>
      </c>
      <c r="AV82" s="13" t="str">
        <f t="shared" si="4"/>
        <v/>
      </c>
      <c r="AW82" s="13" t="str">
        <f t="shared" si="4"/>
        <v/>
      </c>
      <c r="AX82" s="13" t="str">
        <f t="shared" si="4"/>
        <v/>
      </c>
      <c r="AY82" s="13" t="str">
        <f t="shared" si="4"/>
        <v/>
      </c>
      <c r="AZ82" s="13" t="str">
        <f t="shared" si="4"/>
        <v/>
      </c>
      <c r="BA82" s="13" t="str">
        <f t="shared" si="4"/>
        <v/>
      </c>
      <c r="BB82" s="13" t="str">
        <f t="shared" si="4"/>
        <v/>
      </c>
      <c r="BC82" s="13" t="str">
        <f t="shared" si="4"/>
        <v/>
      </c>
      <c r="BD82" s="13" t="str">
        <f t="shared" si="4"/>
        <v/>
      </c>
      <c r="BE82" s="13" t="str">
        <f t="shared" si="4"/>
        <v/>
      </c>
      <c r="BF82" s="13" t="str">
        <f t="shared" si="4"/>
        <v/>
      </c>
      <c r="BG82" s="13" t="str">
        <f t="shared" si="4"/>
        <v/>
      </c>
      <c r="BH82" s="13" t="str">
        <f t="shared" si="4"/>
        <v/>
      </c>
      <c r="BI82" s="13" t="str">
        <f t="shared" si="4"/>
        <v/>
      </c>
      <c r="BJ82" s="13" t="str">
        <f t="shared" si="4"/>
        <v/>
      </c>
      <c r="BK82" s="13" t="str">
        <f t="shared" si="4"/>
        <v/>
      </c>
      <c r="BL82" s="13" t="str">
        <f t="shared" si="4"/>
        <v/>
      </c>
      <c r="BM82" s="13" t="str">
        <f t="shared" si="4"/>
        <v/>
      </c>
      <c r="BN82" s="13" t="str">
        <f t="shared" si="4"/>
        <v/>
      </c>
      <c r="BO82" s="13" t="str">
        <f t="shared" si="4"/>
        <v/>
      </c>
      <c r="BP82" s="13" t="str">
        <f t="shared" si="4"/>
        <v/>
      </c>
      <c r="BQ82" s="13" t="str">
        <f t="shared" si="4"/>
        <v/>
      </c>
      <c r="BR82" s="13" t="str">
        <f t="shared" ref="BR82:CC97" si="5">IF(BR31&gt;0,IF(BR31&lt;5,"secret",""),"")</f>
        <v/>
      </c>
      <c r="BS82" s="13" t="str">
        <f t="shared" si="5"/>
        <v/>
      </c>
      <c r="BT82" s="13" t="str">
        <f t="shared" si="5"/>
        <v/>
      </c>
      <c r="BU82" s="13" t="str">
        <f t="shared" si="5"/>
        <v/>
      </c>
      <c r="BV82" s="13" t="str">
        <f t="shared" si="5"/>
        <v/>
      </c>
      <c r="BW82" s="13" t="str">
        <f t="shared" si="5"/>
        <v/>
      </c>
      <c r="BX82" s="13" t="str">
        <f t="shared" si="5"/>
        <v/>
      </c>
      <c r="BY82" s="13" t="str">
        <f t="shared" si="5"/>
        <v/>
      </c>
      <c r="BZ82" s="13" t="str">
        <f t="shared" si="5"/>
        <v/>
      </c>
      <c r="CA82" s="13" t="str">
        <f t="shared" si="5"/>
        <v/>
      </c>
      <c r="CB82" s="13" t="str">
        <f t="shared" si="5"/>
        <v/>
      </c>
      <c r="CC82" s="13" t="str">
        <f t="shared" si="5"/>
        <v/>
      </c>
    </row>
    <row r="83" spans="5:81" hidden="1" x14ac:dyDescent="0.35">
      <c r="E83" s="13" t="str">
        <f t="shared" ref="E83:T98" si="6">IF(E32&gt;0,IF(E32&lt;5,"secret",""),"")</f>
        <v/>
      </c>
      <c r="F83" s="13" t="str">
        <f t="shared" si="4"/>
        <v/>
      </c>
      <c r="G83" s="13" t="str">
        <f t="shared" si="4"/>
        <v/>
      </c>
      <c r="H83" s="13" t="str">
        <f t="shared" si="4"/>
        <v/>
      </c>
      <c r="I83" s="13" t="str">
        <f t="shared" si="4"/>
        <v/>
      </c>
      <c r="J83" s="13" t="str">
        <f t="shared" si="4"/>
        <v/>
      </c>
      <c r="K83" s="13" t="str">
        <f t="shared" si="4"/>
        <v/>
      </c>
      <c r="L83" s="13" t="str">
        <f t="shared" si="4"/>
        <v/>
      </c>
      <c r="M83" s="13" t="str">
        <f t="shared" si="4"/>
        <v/>
      </c>
      <c r="N83" s="13" t="str">
        <f t="shared" si="4"/>
        <v/>
      </c>
      <c r="O83" s="13" t="str">
        <f t="shared" si="4"/>
        <v/>
      </c>
      <c r="P83" s="13" t="str">
        <f t="shared" si="4"/>
        <v/>
      </c>
      <c r="Q83" s="13" t="str">
        <f t="shared" si="4"/>
        <v/>
      </c>
      <c r="R83" s="13" t="str">
        <f t="shared" si="4"/>
        <v/>
      </c>
      <c r="S83" s="13" t="str">
        <f t="shared" si="4"/>
        <v/>
      </c>
      <c r="T83" s="13" t="str">
        <f t="shared" si="4"/>
        <v/>
      </c>
      <c r="U83" s="13" t="str">
        <f t="shared" si="4"/>
        <v/>
      </c>
      <c r="V83" s="13" t="str">
        <f t="shared" si="4"/>
        <v/>
      </c>
      <c r="W83" s="13" t="str">
        <f t="shared" si="4"/>
        <v/>
      </c>
      <c r="X83" s="13" t="str">
        <f t="shared" si="4"/>
        <v/>
      </c>
      <c r="Y83" s="13" t="str">
        <f t="shared" si="4"/>
        <v/>
      </c>
      <c r="Z83" s="13" t="str">
        <f t="shared" si="4"/>
        <v/>
      </c>
      <c r="AA83" s="13" t="str">
        <f t="shared" si="4"/>
        <v/>
      </c>
      <c r="AB83" s="13" t="str">
        <f t="shared" si="4"/>
        <v/>
      </c>
      <c r="AC83" s="13" t="str">
        <f t="shared" si="4"/>
        <v/>
      </c>
      <c r="AD83" s="13" t="str">
        <f t="shared" si="4"/>
        <v/>
      </c>
      <c r="AE83" s="13" t="str">
        <f t="shared" si="4"/>
        <v/>
      </c>
      <c r="AF83" s="13" t="str">
        <f t="shared" si="4"/>
        <v/>
      </c>
      <c r="AG83" s="13" t="str">
        <f t="shared" si="4"/>
        <v/>
      </c>
      <c r="AH83" s="13" t="str">
        <f t="shared" si="4"/>
        <v/>
      </c>
      <c r="AI83" s="13" t="str">
        <f t="shared" si="4"/>
        <v/>
      </c>
      <c r="AJ83" s="13" t="str">
        <f t="shared" si="4"/>
        <v/>
      </c>
      <c r="AK83" s="13" t="str">
        <f t="shared" si="4"/>
        <v/>
      </c>
      <c r="AL83" s="13" t="str">
        <f t="shared" si="4"/>
        <v/>
      </c>
      <c r="AM83" s="13" t="str">
        <f t="shared" si="4"/>
        <v/>
      </c>
      <c r="AN83" s="13" t="str">
        <f t="shared" si="4"/>
        <v/>
      </c>
      <c r="AO83" s="13" t="str">
        <f t="shared" si="4"/>
        <v/>
      </c>
      <c r="AP83" s="13" t="str">
        <f t="shared" si="4"/>
        <v/>
      </c>
      <c r="AQ83" s="13" t="str">
        <f t="shared" si="4"/>
        <v/>
      </c>
      <c r="AR83" s="13" t="str">
        <f t="shared" si="4"/>
        <v/>
      </c>
      <c r="AS83" s="13" t="str">
        <f t="shared" si="4"/>
        <v/>
      </c>
      <c r="AT83" s="13" t="str">
        <f t="shared" si="4"/>
        <v/>
      </c>
      <c r="AU83" s="13" t="str">
        <f t="shared" si="4"/>
        <v/>
      </c>
      <c r="AV83" s="13" t="str">
        <f t="shared" si="4"/>
        <v/>
      </c>
      <c r="AW83" s="13" t="str">
        <f t="shared" si="4"/>
        <v/>
      </c>
      <c r="AX83" s="13" t="str">
        <f t="shared" si="4"/>
        <v/>
      </c>
      <c r="AY83" s="13" t="str">
        <f t="shared" si="4"/>
        <v/>
      </c>
      <c r="AZ83" s="13" t="str">
        <f t="shared" si="4"/>
        <v/>
      </c>
      <c r="BA83" s="13" t="str">
        <f t="shared" si="4"/>
        <v/>
      </c>
      <c r="BB83" s="13" t="str">
        <f t="shared" si="4"/>
        <v/>
      </c>
      <c r="BC83" s="13" t="str">
        <f t="shared" si="4"/>
        <v/>
      </c>
      <c r="BD83" s="13" t="str">
        <f t="shared" si="4"/>
        <v/>
      </c>
      <c r="BE83" s="13" t="str">
        <f t="shared" si="4"/>
        <v/>
      </c>
      <c r="BF83" s="13" t="str">
        <f t="shared" si="4"/>
        <v/>
      </c>
      <c r="BG83" s="13" t="str">
        <f t="shared" si="4"/>
        <v/>
      </c>
      <c r="BH83" s="13" t="str">
        <f t="shared" si="4"/>
        <v/>
      </c>
      <c r="BI83" s="13" t="str">
        <f t="shared" si="4"/>
        <v/>
      </c>
      <c r="BJ83" s="13" t="str">
        <f t="shared" si="4"/>
        <v/>
      </c>
      <c r="BK83" s="13" t="str">
        <f t="shared" si="4"/>
        <v/>
      </c>
      <c r="BL83" s="13" t="str">
        <f t="shared" si="4"/>
        <v/>
      </c>
      <c r="BM83" s="13" t="str">
        <f t="shared" si="4"/>
        <v/>
      </c>
      <c r="BN83" s="13" t="str">
        <f t="shared" si="4"/>
        <v/>
      </c>
      <c r="BO83" s="13" t="str">
        <f t="shared" si="4"/>
        <v/>
      </c>
      <c r="BP83" s="13" t="str">
        <f t="shared" si="4"/>
        <v/>
      </c>
      <c r="BQ83" s="13" t="str">
        <f t="shared" si="4"/>
        <v/>
      </c>
      <c r="BR83" s="13" t="str">
        <f t="shared" si="5"/>
        <v/>
      </c>
      <c r="BS83" s="13" t="str">
        <f t="shared" si="5"/>
        <v/>
      </c>
      <c r="BT83" s="13" t="str">
        <f t="shared" si="5"/>
        <v/>
      </c>
      <c r="BU83" s="13" t="str">
        <f t="shared" si="5"/>
        <v/>
      </c>
      <c r="BV83" s="13" t="str">
        <f t="shared" si="5"/>
        <v/>
      </c>
      <c r="BW83" s="13" t="str">
        <f t="shared" si="5"/>
        <v/>
      </c>
      <c r="BX83" s="13" t="str">
        <f t="shared" si="5"/>
        <v/>
      </c>
      <c r="BY83" s="13" t="str">
        <f t="shared" si="5"/>
        <v/>
      </c>
      <c r="BZ83" s="13" t="str">
        <f t="shared" si="5"/>
        <v/>
      </c>
      <c r="CA83" s="13" t="str">
        <f t="shared" si="5"/>
        <v/>
      </c>
      <c r="CB83" s="13" t="str">
        <f t="shared" si="5"/>
        <v/>
      </c>
      <c r="CC83" s="13" t="str">
        <f t="shared" si="5"/>
        <v/>
      </c>
    </row>
    <row r="84" spans="5:81" hidden="1" x14ac:dyDescent="0.35">
      <c r="E84" s="13" t="str">
        <f t="shared" si="6"/>
        <v/>
      </c>
      <c r="F84" s="13" t="str">
        <f t="shared" si="4"/>
        <v/>
      </c>
      <c r="G84" s="13" t="str">
        <f t="shared" si="4"/>
        <v/>
      </c>
      <c r="H84" s="13" t="str">
        <f t="shared" si="4"/>
        <v/>
      </c>
      <c r="I84" s="13" t="str">
        <f t="shared" si="4"/>
        <v/>
      </c>
      <c r="J84" s="13" t="str">
        <f t="shared" si="4"/>
        <v/>
      </c>
      <c r="K84" s="13" t="str">
        <f t="shared" si="4"/>
        <v/>
      </c>
      <c r="L84" s="13" t="str">
        <f t="shared" si="4"/>
        <v/>
      </c>
      <c r="M84" s="13" t="str">
        <f t="shared" si="4"/>
        <v/>
      </c>
      <c r="N84" s="13" t="str">
        <f t="shared" si="4"/>
        <v/>
      </c>
      <c r="O84" s="13" t="str">
        <f t="shared" si="4"/>
        <v/>
      </c>
      <c r="P84" s="13" t="str">
        <f t="shared" si="4"/>
        <v/>
      </c>
      <c r="Q84" s="13" t="str">
        <f t="shared" si="4"/>
        <v/>
      </c>
      <c r="R84" s="13" t="str">
        <f t="shared" si="4"/>
        <v/>
      </c>
      <c r="S84" s="13" t="str">
        <f t="shared" si="4"/>
        <v/>
      </c>
      <c r="T84" s="13" t="str">
        <f t="shared" si="4"/>
        <v/>
      </c>
      <c r="U84" s="13" t="str">
        <f t="shared" si="4"/>
        <v/>
      </c>
      <c r="V84" s="13" t="str">
        <f t="shared" si="4"/>
        <v/>
      </c>
      <c r="W84" s="13" t="str">
        <f t="shared" si="4"/>
        <v/>
      </c>
      <c r="X84" s="13" t="str">
        <f t="shared" si="4"/>
        <v/>
      </c>
      <c r="Y84" s="13" t="str">
        <f t="shared" si="4"/>
        <v/>
      </c>
      <c r="Z84" s="13" t="str">
        <f t="shared" si="4"/>
        <v/>
      </c>
      <c r="AA84" s="13" t="str">
        <f t="shared" si="4"/>
        <v/>
      </c>
      <c r="AB84" s="13" t="str">
        <f t="shared" si="4"/>
        <v/>
      </c>
      <c r="AC84" s="13" t="str">
        <f t="shared" si="4"/>
        <v/>
      </c>
      <c r="AD84" s="13" t="str">
        <f t="shared" si="4"/>
        <v/>
      </c>
      <c r="AE84" s="13" t="str">
        <f t="shared" si="4"/>
        <v/>
      </c>
      <c r="AF84" s="13" t="str">
        <f t="shared" si="4"/>
        <v/>
      </c>
      <c r="AG84" s="13" t="str">
        <f t="shared" si="4"/>
        <v/>
      </c>
      <c r="AH84" s="13" t="str">
        <f t="shared" si="4"/>
        <v/>
      </c>
      <c r="AI84" s="13" t="str">
        <f t="shared" si="4"/>
        <v/>
      </c>
      <c r="AJ84" s="13" t="str">
        <f t="shared" si="4"/>
        <v/>
      </c>
      <c r="AK84" s="13" t="str">
        <f t="shared" si="4"/>
        <v/>
      </c>
      <c r="AL84" s="13" t="str">
        <f t="shared" si="4"/>
        <v/>
      </c>
      <c r="AM84" s="13" t="str">
        <f t="shared" si="4"/>
        <v/>
      </c>
      <c r="AN84" s="13" t="str">
        <f t="shared" si="4"/>
        <v/>
      </c>
      <c r="AO84" s="13" t="str">
        <f t="shared" si="4"/>
        <v/>
      </c>
      <c r="AP84" s="13" t="str">
        <f t="shared" si="4"/>
        <v/>
      </c>
      <c r="AQ84" s="13" t="str">
        <f t="shared" si="4"/>
        <v/>
      </c>
      <c r="AR84" s="13" t="str">
        <f t="shared" si="4"/>
        <v/>
      </c>
      <c r="AS84" s="13" t="str">
        <f t="shared" si="4"/>
        <v/>
      </c>
      <c r="AT84" s="13" t="str">
        <f t="shared" si="4"/>
        <v/>
      </c>
      <c r="AU84" s="13" t="str">
        <f t="shared" si="4"/>
        <v/>
      </c>
      <c r="AV84" s="13" t="str">
        <f t="shared" si="4"/>
        <v/>
      </c>
      <c r="AW84" s="13" t="str">
        <f t="shared" si="4"/>
        <v/>
      </c>
      <c r="AX84" s="13" t="str">
        <f t="shared" si="4"/>
        <v/>
      </c>
      <c r="AY84" s="13" t="str">
        <f t="shared" si="4"/>
        <v/>
      </c>
      <c r="AZ84" s="13" t="str">
        <f t="shared" si="4"/>
        <v/>
      </c>
      <c r="BA84" s="13" t="str">
        <f t="shared" si="4"/>
        <v/>
      </c>
      <c r="BB84" s="13" t="str">
        <f t="shared" si="4"/>
        <v/>
      </c>
      <c r="BC84" s="13" t="str">
        <f t="shared" si="4"/>
        <v/>
      </c>
      <c r="BD84" s="13" t="str">
        <f t="shared" si="4"/>
        <v/>
      </c>
      <c r="BE84" s="13" t="str">
        <f t="shared" si="4"/>
        <v/>
      </c>
      <c r="BF84" s="13" t="str">
        <f t="shared" si="4"/>
        <v/>
      </c>
      <c r="BG84" s="13" t="str">
        <f t="shared" si="4"/>
        <v/>
      </c>
      <c r="BH84" s="13" t="str">
        <f t="shared" si="4"/>
        <v/>
      </c>
      <c r="BI84" s="13" t="str">
        <f t="shared" si="4"/>
        <v/>
      </c>
      <c r="BJ84" s="13" t="str">
        <f t="shared" si="4"/>
        <v/>
      </c>
      <c r="BK84" s="13" t="str">
        <f t="shared" si="4"/>
        <v/>
      </c>
      <c r="BL84" s="13" t="str">
        <f t="shared" si="4"/>
        <v/>
      </c>
      <c r="BM84" s="13" t="str">
        <f t="shared" si="4"/>
        <v/>
      </c>
      <c r="BN84" s="13" t="str">
        <f t="shared" si="4"/>
        <v/>
      </c>
      <c r="BO84" s="13" t="str">
        <f t="shared" si="4"/>
        <v/>
      </c>
      <c r="BP84" s="13" t="str">
        <f t="shared" si="4"/>
        <v/>
      </c>
      <c r="BQ84" s="13" t="str">
        <f t="shared" si="4"/>
        <v/>
      </c>
      <c r="BR84" s="13" t="str">
        <f t="shared" si="5"/>
        <v/>
      </c>
      <c r="BS84" s="13" t="str">
        <f t="shared" si="5"/>
        <v/>
      </c>
      <c r="BT84" s="13" t="str">
        <f t="shared" si="5"/>
        <v/>
      </c>
      <c r="BU84" s="13" t="str">
        <f t="shared" si="5"/>
        <v/>
      </c>
      <c r="BV84" s="13" t="str">
        <f t="shared" si="5"/>
        <v/>
      </c>
      <c r="BW84" s="13" t="str">
        <f t="shared" si="5"/>
        <v/>
      </c>
      <c r="BX84" s="13" t="str">
        <f t="shared" si="5"/>
        <v/>
      </c>
      <c r="BY84" s="13" t="str">
        <f t="shared" si="5"/>
        <v/>
      </c>
      <c r="BZ84" s="13" t="str">
        <f t="shared" si="5"/>
        <v/>
      </c>
      <c r="CA84" s="13" t="str">
        <f t="shared" si="5"/>
        <v/>
      </c>
      <c r="CB84" s="13" t="str">
        <f t="shared" si="5"/>
        <v/>
      </c>
      <c r="CC84" s="13" t="str">
        <f t="shared" si="5"/>
        <v/>
      </c>
    </row>
    <row r="85" spans="5:81" hidden="1" x14ac:dyDescent="0.35">
      <c r="E85" s="13" t="str">
        <f t="shared" si="6"/>
        <v/>
      </c>
      <c r="F85" s="13" t="str">
        <f t="shared" si="4"/>
        <v/>
      </c>
      <c r="G85" s="13" t="str">
        <f t="shared" si="4"/>
        <v/>
      </c>
      <c r="H85" s="13" t="str">
        <f t="shared" si="4"/>
        <v/>
      </c>
      <c r="I85" s="13" t="str">
        <f t="shared" si="4"/>
        <v/>
      </c>
      <c r="J85" s="13" t="str">
        <f t="shared" si="4"/>
        <v/>
      </c>
      <c r="K85" s="13" t="str">
        <f t="shared" si="4"/>
        <v/>
      </c>
      <c r="L85" s="13" t="str">
        <f t="shared" si="4"/>
        <v/>
      </c>
      <c r="M85" s="13" t="str">
        <f t="shared" si="4"/>
        <v/>
      </c>
      <c r="N85" s="13" t="str">
        <f t="shared" si="4"/>
        <v/>
      </c>
      <c r="O85" s="13" t="str">
        <f t="shared" si="4"/>
        <v/>
      </c>
      <c r="P85" s="13" t="str">
        <f t="shared" si="4"/>
        <v/>
      </c>
      <c r="Q85" s="13" t="str">
        <f t="shared" si="4"/>
        <v/>
      </c>
      <c r="R85" s="13" t="str">
        <f t="shared" si="4"/>
        <v/>
      </c>
      <c r="S85" s="13" t="str">
        <f t="shared" si="4"/>
        <v/>
      </c>
      <c r="T85" s="13" t="str">
        <f t="shared" si="4"/>
        <v/>
      </c>
      <c r="U85" s="13" t="str">
        <f t="shared" si="4"/>
        <v/>
      </c>
      <c r="V85" s="13" t="str">
        <f t="shared" si="4"/>
        <v/>
      </c>
      <c r="W85" s="13" t="str">
        <f t="shared" si="4"/>
        <v/>
      </c>
      <c r="X85" s="13" t="str">
        <f t="shared" si="4"/>
        <v/>
      </c>
      <c r="Y85" s="13" t="str">
        <f t="shared" si="4"/>
        <v/>
      </c>
      <c r="Z85" s="13" t="str">
        <f t="shared" si="4"/>
        <v/>
      </c>
      <c r="AA85" s="13" t="str">
        <f t="shared" si="4"/>
        <v/>
      </c>
      <c r="AB85" s="13" t="str">
        <f t="shared" si="4"/>
        <v/>
      </c>
      <c r="AC85" s="13" t="str">
        <f t="shared" si="4"/>
        <v/>
      </c>
      <c r="AD85" s="13" t="str">
        <f t="shared" si="4"/>
        <v/>
      </c>
      <c r="AE85" s="13" t="str">
        <f t="shared" si="4"/>
        <v/>
      </c>
      <c r="AF85" s="13" t="str">
        <f t="shared" si="4"/>
        <v/>
      </c>
      <c r="AG85" s="13" t="str">
        <f t="shared" si="4"/>
        <v/>
      </c>
      <c r="AH85" s="13" t="str">
        <f t="shared" si="4"/>
        <v/>
      </c>
      <c r="AI85" s="13" t="str">
        <f t="shared" si="4"/>
        <v/>
      </c>
      <c r="AJ85" s="13" t="str">
        <f t="shared" si="4"/>
        <v/>
      </c>
      <c r="AK85" s="13" t="str">
        <f t="shared" si="4"/>
        <v/>
      </c>
      <c r="AL85" s="13" t="str">
        <f t="shared" si="4"/>
        <v/>
      </c>
      <c r="AM85" s="13" t="str">
        <f t="shared" si="4"/>
        <v/>
      </c>
      <c r="AN85" s="13" t="str">
        <f t="shared" si="4"/>
        <v/>
      </c>
      <c r="AO85" s="13" t="str">
        <f t="shared" si="4"/>
        <v/>
      </c>
      <c r="AP85" s="13" t="str">
        <f t="shared" si="4"/>
        <v/>
      </c>
      <c r="AQ85" s="13" t="str">
        <f t="shared" si="4"/>
        <v/>
      </c>
      <c r="AR85" s="13" t="str">
        <f t="shared" si="4"/>
        <v/>
      </c>
      <c r="AS85" s="13" t="str">
        <f t="shared" si="4"/>
        <v/>
      </c>
      <c r="AT85" s="13" t="str">
        <f t="shared" si="4"/>
        <v/>
      </c>
      <c r="AU85" s="13" t="str">
        <f t="shared" si="4"/>
        <v/>
      </c>
      <c r="AV85" s="13" t="str">
        <f t="shared" si="4"/>
        <v/>
      </c>
      <c r="AW85" s="13" t="str">
        <f t="shared" si="4"/>
        <v/>
      </c>
      <c r="AX85" s="13" t="str">
        <f t="shared" si="4"/>
        <v/>
      </c>
      <c r="AY85" s="13" t="str">
        <f t="shared" si="4"/>
        <v/>
      </c>
      <c r="AZ85" s="13" t="str">
        <f t="shared" si="4"/>
        <v/>
      </c>
      <c r="BA85" s="13" t="str">
        <f t="shared" si="4"/>
        <v/>
      </c>
      <c r="BB85" s="13" t="str">
        <f t="shared" si="4"/>
        <v/>
      </c>
      <c r="BC85" s="13" t="str">
        <f t="shared" si="4"/>
        <v/>
      </c>
      <c r="BD85" s="13" t="str">
        <f t="shared" si="4"/>
        <v/>
      </c>
      <c r="BE85" s="13" t="str">
        <f t="shared" si="4"/>
        <v/>
      </c>
      <c r="BF85" s="13" t="str">
        <f t="shared" si="4"/>
        <v/>
      </c>
      <c r="BG85" s="13" t="str">
        <f t="shared" si="4"/>
        <v/>
      </c>
      <c r="BH85" s="13" t="str">
        <f t="shared" si="4"/>
        <v/>
      </c>
      <c r="BI85" s="13" t="str">
        <f t="shared" si="4"/>
        <v/>
      </c>
      <c r="BJ85" s="13" t="str">
        <f t="shared" si="4"/>
        <v/>
      </c>
      <c r="BK85" s="13" t="str">
        <f t="shared" si="4"/>
        <v/>
      </c>
      <c r="BL85" s="13" t="str">
        <f t="shared" si="4"/>
        <v/>
      </c>
      <c r="BM85" s="13" t="str">
        <f t="shared" si="4"/>
        <v/>
      </c>
      <c r="BN85" s="13" t="str">
        <f t="shared" si="4"/>
        <v/>
      </c>
      <c r="BO85" s="13" t="str">
        <f t="shared" si="4"/>
        <v/>
      </c>
      <c r="BP85" s="13" t="str">
        <f t="shared" si="4"/>
        <v/>
      </c>
      <c r="BQ85" s="13" t="str">
        <f t="shared" ref="BQ85" si="7">IF(BQ34&gt;0,IF(BQ34&lt;5,"secret",""),"")</f>
        <v/>
      </c>
      <c r="BR85" s="13" t="str">
        <f t="shared" si="5"/>
        <v/>
      </c>
      <c r="BS85" s="13" t="str">
        <f t="shared" si="5"/>
        <v/>
      </c>
      <c r="BT85" s="13" t="str">
        <f t="shared" si="5"/>
        <v/>
      </c>
      <c r="BU85" s="13" t="str">
        <f t="shared" si="5"/>
        <v/>
      </c>
      <c r="BV85" s="13" t="str">
        <f t="shared" si="5"/>
        <v/>
      </c>
      <c r="BW85" s="13" t="str">
        <f t="shared" si="5"/>
        <v/>
      </c>
      <c r="BX85" s="13" t="str">
        <f t="shared" si="5"/>
        <v/>
      </c>
      <c r="BY85" s="13" t="str">
        <f t="shared" si="5"/>
        <v/>
      </c>
      <c r="BZ85" s="13" t="str">
        <f t="shared" si="5"/>
        <v/>
      </c>
      <c r="CA85" s="13" t="str">
        <f t="shared" si="5"/>
        <v/>
      </c>
      <c r="CB85" s="13" t="str">
        <f t="shared" si="5"/>
        <v/>
      </c>
      <c r="CC85" s="13" t="str">
        <f t="shared" si="5"/>
        <v/>
      </c>
    </row>
    <row r="86" spans="5:81" hidden="1" x14ac:dyDescent="0.35">
      <c r="E86" s="13" t="str">
        <f t="shared" si="6"/>
        <v/>
      </c>
      <c r="F86" s="13" t="str">
        <f t="shared" si="6"/>
        <v/>
      </c>
      <c r="G86" s="13" t="str">
        <f t="shared" si="6"/>
        <v/>
      </c>
      <c r="H86" s="13" t="str">
        <f t="shared" si="6"/>
        <v/>
      </c>
      <c r="I86" s="13" t="str">
        <f t="shared" si="6"/>
        <v/>
      </c>
      <c r="J86" s="13" t="str">
        <f t="shared" si="6"/>
        <v/>
      </c>
      <c r="K86" s="13" t="str">
        <f t="shared" si="6"/>
        <v/>
      </c>
      <c r="L86" s="13" t="str">
        <f t="shared" si="6"/>
        <v/>
      </c>
      <c r="M86" s="13" t="str">
        <f t="shared" si="6"/>
        <v/>
      </c>
      <c r="N86" s="13" t="str">
        <f t="shared" si="6"/>
        <v/>
      </c>
      <c r="O86" s="13" t="str">
        <f t="shared" si="6"/>
        <v/>
      </c>
      <c r="P86" s="13" t="str">
        <f t="shared" si="6"/>
        <v/>
      </c>
      <c r="Q86" s="13" t="str">
        <f t="shared" si="6"/>
        <v/>
      </c>
      <c r="R86" s="13" t="str">
        <f t="shared" si="6"/>
        <v/>
      </c>
      <c r="S86" s="13" t="str">
        <f t="shared" si="6"/>
        <v/>
      </c>
      <c r="T86" s="13" t="str">
        <f t="shared" si="6"/>
        <v/>
      </c>
      <c r="U86" s="13" t="str">
        <f t="shared" ref="U86:BQ91" si="8">IF(U35&gt;0,IF(U35&lt;5,"secret",""),"")</f>
        <v/>
      </c>
      <c r="V86" s="13" t="str">
        <f t="shared" si="8"/>
        <v/>
      </c>
      <c r="W86" s="13" t="str">
        <f t="shared" si="8"/>
        <v/>
      </c>
      <c r="X86" s="13" t="str">
        <f t="shared" si="8"/>
        <v/>
      </c>
      <c r="Y86" s="13" t="str">
        <f t="shared" si="8"/>
        <v/>
      </c>
      <c r="Z86" s="13" t="str">
        <f t="shared" si="8"/>
        <v/>
      </c>
      <c r="AA86" s="13" t="str">
        <f t="shared" si="8"/>
        <v/>
      </c>
      <c r="AB86" s="13" t="str">
        <f t="shared" si="8"/>
        <v/>
      </c>
      <c r="AC86" s="13" t="str">
        <f t="shared" si="8"/>
        <v/>
      </c>
      <c r="AD86" s="13" t="str">
        <f t="shared" si="8"/>
        <v/>
      </c>
      <c r="AE86" s="13" t="str">
        <f t="shared" si="8"/>
        <v/>
      </c>
      <c r="AF86" s="13" t="str">
        <f t="shared" si="8"/>
        <v/>
      </c>
      <c r="AG86" s="13" t="str">
        <f t="shared" si="8"/>
        <v/>
      </c>
      <c r="AH86" s="13" t="str">
        <f t="shared" si="8"/>
        <v/>
      </c>
      <c r="AI86" s="13" t="str">
        <f t="shared" si="8"/>
        <v/>
      </c>
      <c r="AJ86" s="13" t="str">
        <f t="shared" si="8"/>
        <v/>
      </c>
      <c r="AK86" s="13" t="str">
        <f t="shared" si="8"/>
        <v/>
      </c>
      <c r="AL86" s="13" t="str">
        <f t="shared" si="8"/>
        <v/>
      </c>
      <c r="AM86" s="13" t="str">
        <f t="shared" si="8"/>
        <v/>
      </c>
      <c r="AN86" s="13" t="str">
        <f t="shared" si="8"/>
        <v/>
      </c>
      <c r="AO86" s="13" t="str">
        <f t="shared" si="8"/>
        <v/>
      </c>
      <c r="AP86" s="13" t="str">
        <f t="shared" si="8"/>
        <v/>
      </c>
      <c r="AQ86" s="13" t="str">
        <f t="shared" si="8"/>
        <v/>
      </c>
      <c r="AR86" s="13" t="str">
        <f t="shared" si="8"/>
        <v/>
      </c>
      <c r="AS86" s="13" t="str">
        <f t="shared" si="8"/>
        <v/>
      </c>
      <c r="AT86" s="13" t="str">
        <f t="shared" si="8"/>
        <v/>
      </c>
      <c r="AU86" s="13" t="str">
        <f t="shared" si="8"/>
        <v/>
      </c>
      <c r="AV86" s="13" t="str">
        <f t="shared" si="8"/>
        <v/>
      </c>
      <c r="AW86" s="13" t="str">
        <f t="shared" si="8"/>
        <v/>
      </c>
      <c r="AX86" s="13" t="str">
        <f t="shared" si="8"/>
        <v/>
      </c>
      <c r="AY86" s="13" t="str">
        <f t="shared" si="8"/>
        <v/>
      </c>
      <c r="AZ86" s="13" t="str">
        <f t="shared" si="8"/>
        <v/>
      </c>
      <c r="BA86" s="13" t="str">
        <f t="shared" si="8"/>
        <v/>
      </c>
      <c r="BB86" s="13" t="str">
        <f t="shared" si="8"/>
        <v/>
      </c>
      <c r="BC86" s="13" t="str">
        <f t="shared" si="8"/>
        <v/>
      </c>
      <c r="BD86" s="13" t="str">
        <f t="shared" si="8"/>
        <v/>
      </c>
      <c r="BE86" s="13" t="str">
        <f t="shared" si="8"/>
        <v/>
      </c>
      <c r="BF86" s="13" t="str">
        <f t="shared" si="8"/>
        <v/>
      </c>
      <c r="BG86" s="13" t="str">
        <f t="shared" si="8"/>
        <v/>
      </c>
      <c r="BH86" s="13" t="str">
        <f t="shared" si="8"/>
        <v/>
      </c>
      <c r="BI86" s="13" t="str">
        <f t="shared" si="8"/>
        <v/>
      </c>
      <c r="BJ86" s="13" t="str">
        <f t="shared" si="8"/>
        <v/>
      </c>
      <c r="BK86" s="13" t="str">
        <f t="shared" si="8"/>
        <v/>
      </c>
      <c r="BL86" s="13" t="str">
        <f t="shared" si="8"/>
        <v/>
      </c>
      <c r="BM86" s="13" t="str">
        <f t="shared" si="8"/>
        <v/>
      </c>
      <c r="BN86" s="13" t="str">
        <f t="shared" si="8"/>
        <v/>
      </c>
      <c r="BO86" s="13" t="str">
        <f t="shared" si="8"/>
        <v/>
      </c>
      <c r="BP86" s="13" t="str">
        <f t="shared" si="8"/>
        <v/>
      </c>
      <c r="BQ86" s="13" t="str">
        <f t="shared" si="8"/>
        <v/>
      </c>
      <c r="BR86" s="13" t="str">
        <f t="shared" si="5"/>
        <v/>
      </c>
      <c r="BS86" s="13" t="str">
        <f t="shared" si="5"/>
        <v/>
      </c>
      <c r="BT86" s="13" t="str">
        <f t="shared" si="5"/>
        <v/>
      </c>
      <c r="BU86" s="13" t="str">
        <f t="shared" si="5"/>
        <v/>
      </c>
      <c r="BV86" s="13" t="str">
        <f t="shared" si="5"/>
        <v/>
      </c>
      <c r="BW86" s="13" t="str">
        <f t="shared" si="5"/>
        <v/>
      </c>
      <c r="BX86" s="13" t="str">
        <f t="shared" si="5"/>
        <v/>
      </c>
      <c r="BY86" s="13" t="str">
        <f t="shared" si="5"/>
        <v/>
      </c>
      <c r="BZ86" s="13" t="str">
        <f t="shared" si="5"/>
        <v/>
      </c>
      <c r="CA86" s="13" t="str">
        <f t="shared" si="5"/>
        <v/>
      </c>
      <c r="CB86" s="13" t="str">
        <f t="shared" si="5"/>
        <v/>
      </c>
      <c r="CC86" s="13" t="str">
        <f t="shared" si="5"/>
        <v/>
      </c>
    </row>
    <row r="87" spans="5:81" hidden="1" x14ac:dyDescent="0.35">
      <c r="E87" s="13" t="str">
        <f t="shared" si="6"/>
        <v/>
      </c>
      <c r="F87" s="13" t="str">
        <f t="shared" si="6"/>
        <v/>
      </c>
      <c r="G87" s="13" t="str">
        <f t="shared" si="6"/>
        <v/>
      </c>
      <c r="H87" s="13" t="str">
        <f t="shared" si="6"/>
        <v/>
      </c>
      <c r="I87" s="13" t="str">
        <f t="shared" si="6"/>
        <v/>
      </c>
      <c r="J87" s="13" t="str">
        <f t="shared" si="6"/>
        <v/>
      </c>
      <c r="K87" s="13" t="str">
        <f t="shared" si="6"/>
        <v/>
      </c>
      <c r="L87" s="13" t="str">
        <f t="shared" si="6"/>
        <v/>
      </c>
      <c r="M87" s="13" t="str">
        <f t="shared" si="6"/>
        <v/>
      </c>
      <c r="N87" s="13" t="str">
        <f t="shared" si="6"/>
        <v/>
      </c>
      <c r="O87" s="13" t="str">
        <f t="shared" si="6"/>
        <v/>
      </c>
      <c r="P87" s="13" t="str">
        <f t="shared" si="6"/>
        <v/>
      </c>
      <c r="Q87" s="13" t="str">
        <f t="shared" si="6"/>
        <v/>
      </c>
      <c r="R87" s="13" t="str">
        <f t="shared" si="6"/>
        <v/>
      </c>
      <c r="S87" s="13" t="str">
        <f t="shared" si="6"/>
        <v/>
      </c>
      <c r="T87" s="13" t="str">
        <f t="shared" si="6"/>
        <v/>
      </c>
      <c r="U87" s="13" t="str">
        <f t="shared" si="8"/>
        <v/>
      </c>
      <c r="V87" s="13" t="str">
        <f t="shared" si="8"/>
        <v/>
      </c>
      <c r="W87" s="13" t="str">
        <f t="shared" si="8"/>
        <v/>
      </c>
      <c r="X87" s="13" t="str">
        <f t="shared" si="8"/>
        <v/>
      </c>
      <c r="Y87" s="13" t="str">
        <f t="shared" si="8"/>
        <v/>
      </c>
      <c r="Z87" s="13" t="str">
        <f t="shared" si="8"/>
        <v/>
      </c>
      <c r="AA87" s="13" t="str">
        <f t="shared" si="8"/>
        <v/>
      </c>
      <c r="AB87" s="13" t="str">
        <f t="shared" si="8"/>
        <v/>
      </c>
      <c r="AC87" s="13" t="str">
        <f t="shared" si="8"/>
        <v/>
      </c>
      <c r="AD87" s="13" t="str">
        <f t="shared" si="8"/>
        <v/>
      </c>
      <c r="AE87" s="13" t="str">
        <f t="shared" si="8"/>
        <v/>
      </c>
      <c r="AF87" s="13" t="str">
        <f t="shared" si="8"/>
        <v/>
      </c>
      <c r="AG87" s="13" t="str">
        <f t="shared" si="8"/>
        <v/>
      </c>
      <c r="AH87" s="13" t="str">
        <f t="shared" si="8"/>
        <v/>
      </c>
      <c r="AI87" s="13" t="str">
        <f t="shared" si="8"/>
        <v/>
      </c>
      <c r="AJ87" s="13" t="str">
        <f t="shared" si="8"/>
        <v/>
      </c>
      <c r="AK87" s="13" t="str">
        <f t="shared" si="8"/>
        <v/>
      </c>
      <c r="AL87" s="13" t="str">
        <f t="shared" si="8"/>
        <v/>
      </c>
      <c r="AM87" s="13" t="str">
        <f t="shared" si="8"/>
        <v/>
      </c>
      <c r="AN87" s="13" t="str">
        <f t="shared" si="8"/>
        <v/>
      </c>
      <c r="AO87" s="13" t="str">
        <f t="shared" si="8"/>
        <v/>
      </c>
      <c r="AP87" s="13" t="str">
        <f t="shared" si="8"/>
        <v/>
      </c>
      <c r="AQ87" s="13" t="str">
        <f t="shared" si="8"/>
        <v/>
      </c>
      <c r="AR87" s="13" t="str">
        <f t="shared" si="8"/>
        <v/>
      </c>
      <c r="AS87" s="13" t="str">
        <f t="shared" si="8"/>
        <v/>
      </c>
      <c r="AT87" s="13" t="str">
        <f t="shared" si="8"/>
        <v/>
      </c>
      <c r="AU87" s="13" t="str">
        <f t="shared" si="8"/>
        <v/>
      </c>
      <c r="AV87" s="13" t="str">
        <f t="shared" si="8"/>
        <v/>
      </c>
      <c r="AW87" s="13" t="str">
        <f t="shared" si="8"/>
        <v/>
      </c>
      <c r="AX87" s="13" t="str">
        <f t="shared" si="8"/>
        <v/>
      </c>
      <c r="AY87" s="13" t="str">
        <f t="shared" si="8"/>
        <v/>
      </c>
      <c r="AZ87" s="13" t="str">
        <f t="shared" si="8"/>
        <v/>
      </c>
      <c r="BA87" s="13" t="str">
        <f t="shared" si="8"/>
        <v/>
      </c>
      <c r="BB87" s="13" t="str">
        <f t="shared" si="8"/>
        <v/>
      </c>
      <c r="BC87" s="13" t="str">
        <f t="shared" si="8"/>
        <v/>
      </c>
      <c r="BD87" s="13" t="str">
        <f t="shared" si="8"/>
        <v/>
      </c>
      <c r="BE87" s="13" t="str">
        <f t="shared" si="8"/>
        <v/>
      </c>
      <c r="BF87" s="13" t="str">
        <f t="shared" si="8"/>
        <v/>
      </c>
      <c r="BG87" s="13" t="str">
        <f t="shared" si="8"/>
        <v/>
      </c>
      <c r="BH87" s="13" t="str">
        <f t="shared" si="8"/>
        <v/>
      </c>
      <c r="BI87" s="13" t="str">
        <f t="shared" si="8"/>
        <v/>
      </c>
      <c r="BJ87" s="13" t="str">
        <f t="shared" si="8"/>
        <v/>
      </c>
      <c r="BK87" s="13" t="str">
        <f t="shared" si="8"/>
        <v/>
      </c>
      <c r="BL87" s="13" t="str">
        <f t="shared" si="8"/>
        <v/>
      </c>
      <c r="BM87" s="13" t="str">
        <f t="shared" si="8"/>
        <v/>
      </c>
      <c r="BN87" s="13" t="str">
        <f t="shared" si="8"/>
        <v/>
      </c>
      <c r="BO87" s="13" t="str">
        <f t="shared" si="8"/>
        <v/>
      </c>
      <c r="BP87" s="13" t="str">
        <f t="shared" si="8"/>
        <v/>
      </c>
      <c r="BQ87" s="13" t="str">
        <f t="shared" si="8"/>
        <v/>
      </c>
      <c r="BR87" s="13" t="str">
        <f t="shared" si="5"/>
        <v/>
      </c>
      <c r="BS87" s="13" t="str">
        <f t="shared" si="5"/>
        <v/>
      </c>
      <c r="BT87" s="13" t="str">
        <f t="shared" si="5"/>
        <v/>
      </c>
      <c r="BU87" s="13" t="str">
        <f t="shared" si="5"/>
        <v/>
      </c>
      <c r="BV87" s="13" t="str">
        <f t="shared" si="5"/>
        <v/>
      </c>
      <c r="BW87" s="13" t="str">
        <f t="shared" si="5"/>
        <v/>
      </c>
      <c r="BX87" s="13" t="str">
        <f t="shared" si="5"/>
        <v/>
      </c>
      <c r="BY87" s="13" t="str">
        <f t="shared" si="5"/>
        <v/>
      </c>
      <c r="BZ87" s="13" t="str">
        <f t="shared" si="5"/>
        <v/>
      </c>
      <c r="CA87" s="13" t="str">
        <f t="shared" si="5"/>
        <v/>
      </c>
      <c r="CB87" s="13" t="str">
        <f t="shared" si="5"/>
        <v/>
      </c>
      <c r="CC87" s="13" t="str">
        <f t="shared" si="5"/>
        <v/>
      </c>
    </row>
    <row r="88" spans="5:81" hidden="1" x14ac:dyDescent="0.35">
      <c r="E88" s="13" t="str">
        <f t="shared" si="6"/>
        <v/>
      </c>
      <c r="F88" s="13" t="str">
        <f t="shared" si="6"/>
        <v/>
      </c>
      <c r="G88" s="13" t="str">
        <f t="shared" si="6"/>
        <v/>
      </c>
      <c r="H88" s="13" t="str">
        <f t="shared" si="6"/>
        <v/>
      </c>
      <c r="I88" s="13" t="str">
        <f t="shared" si="6"/>
        <v/>
      </c>
      <c r="J88" s="13" t="str">
        <f t="shared" si="6"/>
        <v/>
      </c>
      <c r="K88" s="13" t="str">
        <f t="shared" si="6"/>
        <v/>
      </c>
      <c r="L88" s="13" t="str">
        <f t="shared" si="6"/>
        <v/>
      </c>
      <c r="M88" s="13" t="str">
        <f t="shared" si="6"/>
        <v/>
      </c>
      <c r="N88" s="13" t="str">
        <f t="shared" si="6"/>
        <v/>
      </c>
      <c r="O88" s="13" t="str">
        <f t="shared" si="6"/>
        <v/>
      </c>
      <c r="P88" s="13" t="str">
        <f t="shared" si="6"/>
        <v/>
      </c>
      <c r="Q88" s="13" t="str">
        <f t="shared" si="6"/>
        <v/>
      </c>
      <c r="R88" s="13" t="str">
        <f t="shared" si="6"/>
        <v/>
      </c>
      <c r="S88" s="13" t="str">
        <f t="shared" si="6"/>
        <v/>
      </c>
      <c r="T88" s="13" t="str">
        <f t="shared" si="6"/>
        <v/>
      </c>
      <c r="U88" s="13" t="str">
        <f t="shared" si="8"/>
        <v/>
      </c>
      <c r="V88" s="13" t="str">
        <f t="shared" si="8"/>
        <v/>
      </c>
      <c r="W88" s="13" t="str">
        <f t="shared" si="8"/>
        <v/>
      </c>
      <c r="X88" s="13" t="str">
        <f t="shared" si="8"/>
        <v/>
      </c>
      <c r="Y88" s="13" t="str">
        <f t="shared" si="8"/>
        <v/>
      </c>
      <c r="Z88" s="13" t="str">
        <f t="shared" si="8"/>
        <v/>
      </c>
      <c r="AA88" s="13" t="str">
        <f t="shared" si="8"/>
        <v/>
      </c>
      <c r="AB88" s="13" t="str">
        <f t="shared" si="8"/>
        <v/>
      </c>
      <c r="AC88" s="13" t="str">
        <f t="shared" si="8"/>
        <v/>
      </c>
      <c r="AD88" s="13" t="str">
        <f t="shared" si="8"/>
        <v/>
      </c>
      <c r="AE88" s="13" t="str">
        <f t="shared" si="8"/>
        <v/>
      </c>
      <c r="AF88" s="13" t="str">
        <f t="shared" si="8"/>
        <v/>
      </c>
      <c r="AG88" s="13" t="str">
        <f t="shared" si="8"/>
        <v/>
      </c>
      <c r="AH88" s="13" t="str">
        <f t="shared" si="8"/>
        <v/>
      </c>
      <c r="AI88" s="13" t="str">
        <f t="shared" si="8"/>
        <v/>
      </c>
      <c r="AJ88" s="13" t="str">
        <f t="shared" si="8"/>
        <v/>
      </c>
      <c r="AK88" s="13" t="str">
        <f t="shared" si="8"/>
        <v/>
      </c>
      <c r="AL88" s="13" t="str">
        <f t="shared" si="8"/>
        <v/>
      </c>
      <c r="AM88" s="13" t="str">
        <f t="shared" si="8"/>
        <v/>
      </c>
      <c r="AN88" s="13" t="str">
        <f t="shared" si="8"/>
        <v/>
      </c>
      <c r="AO88" s="13" t="str">
        <f t="shared" si="8"/>
        <v/>
      </c>
      <c r="AP88" s="13" t="str">
        <f t="shared" si="8"/>
        <v/>
      </c>
      <c r="AQ88" s="13" t="str">
        <f t="shared" si="8"/>
        <v/>
      </c>
      <c r="AR88" s="13" t="str">
        <f t="shared" si="8"/>
        <v/>
      </c>
      <c r="AS88" s="13" t="str">
        <f t="shared" si="8"/>
        <v/>
      </c>
      <c r="AT88" s="13" t="str">
        <f t="shared" si="8"/>
        <v/>
      </c>
      <c r="AU88" s="13" t="str">
        <f t="shared" si="8"/>
        <v/>
      </c>
      <c r="AV88" s="13" t="str">
        <f t="shared" si="8"/>
        <v/>
      </c>
      <c r="AW88" s="13" t="str">
        <f t="shared" si="8"/>
        <v/>
      </c>
      <c r="AX88" s="13" t="str">
        <f t="shared" si="8"/>
        <v/>
      </c>
      <c r="AY88" s="13" t="str">
        <f t="shared" si="8"/>
        <v/>
      </c>
      <c r="AZ88" s="13" t="str">
        <f t="shared" si="8"/>
        <v/>
      </c>
      <c r="BA88" s="13" t="str">
        <f t="shared" si="8"/>
        <v/>
      </c>
      <c r="BB88" s="13" t="str">
        <f t="shared" si="8"/>
        <v/>
      </c>
      <c r="BC88" s="13" t="str">
        <f t="shared" si="8"/>
        <v/>
      </c>
      <c r="BD88" s="13" t="str">
        <f t="shared" si="8"/>
        <v/>
      </c>
      <c r="BE88" s="13" t="str">
        <f t="shared" si="8"/>
        <v/>
      </c>
      <c r="BF88" s="13" t="str">
        <f t="shared" si="8"/>
        <v/>
      </c>
      <c r="BG88" s="13" t="str">
        <f t="shared" si="8"/>
        <v/>
      </c>
      <c r="BH88" s="13" t="str">
        <f t="shared" si="8"/>
        <v/>
      </c>
      <c r="BI88" s="13" t="str">
        <f t="shared" si="8"/>
        <v/>
      </c>
      <c r="BJ88" s="13" t="str">
        <f t="shared" si="8"/>
        <v/>
      </c>
      <c r="BK88" s="13" t="str">
        <f t="shared" si="8"/>
        <v/>
      </c>
      <c r="BL88" s="13" t="str">
        <f t="shared" si="8"/>
        <v/>
      </c>
      <c r="BM88" s="13" t="str">
        <f t="shared" si="8"/>
        <v/>
      </c>
      <c r="BN88" s="13" t="str">
        <f t="shared" si="8"/>
        <v/>
      </c>
      <c r="BO88" s="13" t="str">
        <f t="shared" si="8"/>
        <v/>
      </c>
      <c r="BP88" s="13" t="str">
        <f t="shared" si="8"/>
        <v/>
      </c>
      <c r="BQ88" s="13" t="str">
        <f t="shared" si="8"/>
        <v/>
      </c>
      <c r="BR88" s="13" t="str">
        <f t="shared" si="5"/>
        <v/>
      </c>
      <c r="BS88" s="13" t="str">
        <f t="shared" si="5"/>
        <v/>
      </c>
      <c r="BT88" s="13" t="str">
        <f t="shared" si="5"/>
        <v/>
      </c>
      <c r="BU88" s="13" t="str">
        <f t="shared" si="5"/>
        <v/>
      </c>
      <c r="BV88" s="13" t="str">
        <f t="shared" si="5"/>
        <v/>
      </c>
      <c r="BW88" s="13" t="str">
        <f t="shared" si="5"/>
        <v/>
      </c>
      <c r="BX88" s="13" t="str">
        <f t="shared" si="5"/>
        <v/>
      </c>
      <c r="BY88" s="13" t="str">
        <f t="shared" si="5"/>
        <v/>
      </c>
      <c r="BZ88" s="13" t="str">
        <f t="shared" si="5"/>
        <v/>
      </c>
      <c r="CA88" s="13" t="str">
        <f t="shared" si="5"/>
        <v/>
      </c>
      <c r="CB88" s="13" t="str">
        <f t="shared" si="5"/>
        <v/>
      </c>
      <c r="CC88" s="13" t="str">
        <f t="shared" si="5"/>
        <v/>
      </c>
    </row>
    <row r="89" spans="5:81" hidden="1" x14ac:dyDescent="0.35">
      <c r="E89" s="13" t="str">
        <f t="shared" si="6"/>
        <v/>
      </c>
      <c r="F89" s="13" t="str">
        <f t="shared" si="6"/>
        <v/>
      </c>
      <c r="G89" s="13" t="str">
        <f t="shared" si="6"/>
        <v/>
      </c>
      <c r="H89" s="13" t="str">
        <f t="shared" si="6"/>
        <v/>
      </c>
      <c r="I89" s="13" t="str">
        <f t="shared" si="6"/>
        <v/>
      </c>
      <c r="J89" s="13" t="str">
        <f t="shared" si="6"/>
        <v/>
      </c>
      <c r="K89" s="13" t="str">
        <f t="shared" si="6"/>
        <v/>
      </c>
      <c r="L89" s="13" t="str">
        <f t="shared" si="6"/>
        <v/>
      </c>
      <c r="M89" s="13" t="str">
        <f t="shared" si="6"/>
        <v/>
      </c>
      <c r="N89" s="13" t="str">
        <f t="shared" si="6"/>
        <v/>
      </c>
      <c r="O89" s="13" t="str">
        <f t="shared" si="6"/>
        <v/>
      </c>
      <c r="P89" s="13" t="str">
        <f t="shared" si="6"/>
        <v/>
      </c>
      <c r="Q89" s="13" t="str">
        <f t="shared" si="6"/>
        <v/>
      </c>
      <c r="R89" s="13" t="str">
        <f t="shared" si="6"/>
        <v/>
      </c>
      <c r="S89" s="13" t="str">
        <f t="shared" si="6"/>
        <v/>
      </c>
      <c r="T89" s="13" t="str">
        <f t="shared" si="6"/>
        <v/>
      </c>
      <c r="U89" s="13" t="str">
        <f t="shared" si="8"/>
        <v/>
      </c>
      <c r="V89" s="13" t="str">
        <f t="shared" si="8"/>
        <v/>
      </c>
      <c r="W89" s="13" t="str">
        <f t="shared" si="8"/>
        <v/>
      </c>
      <c r="X89" s="13" t="str">
        <f t="shared" si="8"/>
        <v/>
      </c>
      <c r="Y89" s="13" t="str">
        <f t="shared" si="8"/>
        <v/>
      </c>
      <c r="Z89" s="13" t="str">
        <f t="shared" si="8"/>
        <v/>
      </c>
      <c r="AA89" s="13" t="str">
        <f t="shared" si="8"/>
        <v/>
      </c>
      <c r="AB89" s="13" t="str">
        <f t="shared" si="8"/>
        <v/>
      </c>
      <c r="AC89" s="13" t="str">
        <f t="shared" si="8"/>
        <v/>
      </c>
      <c r="AD89" s="13" t="str">
        <f t="shared" si="8"/>
        <v/>
      </c>
      <c r="AE89" s="13" t="str">
        <f t="shared" si="8"/>
        <v/>
      </c>
      <c r="AF89" s="13" t="str">
        <f t="shared" si="8"/>
        <v/>
      </c>
      <c r="AG89" s="13" t="str">
        <f t="shared" si="8"/>
        <v/>
      </c>
      <c r="AH89" s="13" t="str">
        <f t="shared" si="8"/>
        <v/>
      </c>
      <c r="AI89" s="13" t="str">
        <f t="shared" si="8"/>
        <v/>
      </c>
      <c r="AJ89" s="13" t="str">
        <f t="shared" si="8"/>
        <v/>
      </c>
      <c r="AK89" s="13" t="str">
        <f t="shared" si="8"/>
        <v/>
      </c>
      <c r="AL89" s="13" t="str">
        <f t="shared" si="8"/>
        <v/>
      </c>
      <c r="AM89" s="13" t="str">
        <f t="shared" si="8"/>
        <v/>
      </c>
      <c r="AN89" s="13" t="str">
        <f t="shared" si="8"/>
        <v/>
      </c>
      <c r="AO89" s="13" t="str">
        <f t="shared" si="8"/>
        <v/>
      </c>
      <c r="AP89" s="13" t="str">
        <f t="shared" si="8"/>
        <v/>
      </c>
      <c r="AQ89" s="13" t="str">
        <f t="shared" si="8"/>
        <v/>
      </c>
      <c r="AR89" s="13" t="str">
        <f t="shared" si="8"/>
        <v/>
      </c>
      <c r="AS89" s="13" t="str">
        <f t="shared" si="8"/>
        <v/>
      </c>
      <c r="AT89" s="13" t="str">
        <f t="shared" si="8"/>
        <v/>
      </c>
      <c r="AU89" s="13" t="str">
        <f t="shared" si="8"/>
        <v/>
      </c>
      <c r="AV89" s="13" t="str">
        <f t="shared" si="8"/>
        <v/>
      </c>
      <c r="AW89" s="13" t="str">
        <f t="shared" si="8"/>
        <v/>
      </c>
      <c r="AX89" s="13" t="str">
        <f t="shared" si="8"/>
        <v/>
      </c>
      <c r="AY89" s="13" t="str">
        <f t="shared" si="8"/>
        <v/>
      </c>
      <c r="AZ89" s="13" t="str">
        <f t="shared" si="8"/>
        <v/>
      </c>
      <c r="BA89" s="13" t="str">
        <f t="shared" si="8"/>
        <v/>
      </c>
      <c r="BB89" s="13" t="str">
        <f t="shared" si="8"/>
        <v/>
      </c>
      <c r="BC89" s="13" t="str">
        <f t="shared" si="8"/>
        <v/>
      </c>
      <c r="BD89" s="13" t="str">
        <f t="shared" si="8"/>
        <v/>
      </c>
      <c r="BE89" s="13" t="str">
        <f t="shared" si="8"/>
        <v/>
      </c>
      <c r="BF89" s="13" t="str">
        <f t="shared" si="8"/>
        <v/>
      </c>
      <c r="BG89" s="13" t="str">
        <f t="shared" si="8"/>
        <v/>
      </c>
      <c r="BH89" s="13" t="str">
        <f t="shared" si="8"/>
        <v/>
      </c>
      <c r="BI89" s="13" t="str">
        <f t="shared" si="8"/>
        <v/>
      </c>
      <c r="BJ89" s="13" t="str">
        <f t="shared" si="8"/>
        <v/>
      </c>
      <c r="BK89" s="13" t="str">
        <f t="shared" si="8"/>
        <v/>
      </c>
      <c r="BL89" s="13" t="str">
        <f t="shared" si="8"/>
        <v/>
      </c>
      <c r="BM89" s="13" t="str">
        <f t="shared" si="8"/>
        <v/>
      </c>
      <c r="BN89" s="13" t="str">
        <f t="shared" si="8"/>
        <v/>
      </c>
      <c r="BO89" s="13" t="str">
        <f t="shared" si="8"/>
        <v/>
      </c>
      <c r="BP89" s="13" t="str">
        <f t="shared" si="8"/>
        <v/>
      </c>
      <c r="BQ89" s="13" t="str">
        <f t="shared" si="8"/>
        <v/>
      </c>
      <c r="BR89" s="13" t="str">
        <f t="shared" si="5"/>
        <v/>
      </c>
      <c r="BS89" s="13" t="str">
        <f t="shared" si="5"/>
        <v/>
      </c>
      <c r="BT89" s="13" t="str">
        <f t="shared" si="5"/>
        <v/>
      </c>
      <c r="BU89" s="13" t="str">
        <f t="shared" si="5"/>
        <v/>
      </c>
      <c r="BV89" s="13" t="str">
        <f t="shared" si="5"/>
        <v/>
      </c>
      <c r="BW89" s="13" t="str">
        <f t="shared" si="5"/>
        <v/>
      </c>
      <c r="BX89" s="13" t="str">
        <f t="shared" si="5"/>
        <v/>
      </c>
      <c r="BY89" s="13" t="str">
        <f t="shared" si="5"/>
        <v/>
      </c>
      <c r="BZ89" s="13" t="str">
        <f t="shared" si="5"/>
        <v/>
      </c>
      <c r="CA89" s="13" t="str">
        <f t="shared" si="5"/>
        <v/>
      </c>
      <c r="CB89" s="13" t="str">
        <f t="shared" si="5"/>
        <v/>
      </c>
      <c r="CC89" s="13" t="str">
        <f t="shared" si="5"/>
        <v/>
      </c>
    </row>
    <row r="90" spans="5:81" hidden="1" x14ac:dyDescent="0.35">
      <c r="E90" s="13" t="str">
        <f t="shared" si="6"/>
        <v/>
      </c>
      <c r="F90" s="13" t="str">
        <f t="shared" si="6"/>
        <v/>
      </c>
      <c r="G90" s="13" t="str">
        <f t="shared" si="6"/>
        <v/>
      </c>
      <c r="H90" s="13" t="str">
        <f t="shared" si="6"/>
        <v/>
      </c>
      <c r="I90" s="13" t="str">
        <f t="shared" si="6"/>
        <v/>
      </c>
      <c r="J90" s="13" t="str">
        <f t="shared" si="6"/>
        <v/>
      </c>
      <c r="K90" s="13" t="str">
        <f t="shared" si="6"/>
        <v/>
      </c>
      <c r="L90" s="13" t="str">
        <f t="shared" si="6"/>
        <v/>
      </c>
      <c r="M90" s="13" t="str">
        <f t="shared" si="6"/>
        <v/>
      </c>
      <c r="N90" s="13" t="str">
        <f t="shared" si="6"/>
        <v/>
      </c>
      <c r="O90" s="13" t="str">
        <f t="shared" si="6"/>
        <v/>
      </c>
      <c r="P90" s="13" t="str">
        <f t="shared" si="6"/>
        <v/>
      </c>
      <c r="Q90" s="13" t="str">
        <f t="shared" si="6"/>
        <v/>
      </c>
      <c r="R90" s="13" t="str">
        <f t="shared" si="6"/>
        <v/>
      </c>
      <c r="S90" s="13" t="str">
        <f t="shared" si="6"/>
        <v/>
      </c>
      <c r="T90" s="13" t="str">
        <f t="shared" si="6"/>
        <v/>
      </c>
      <c r="U90" s="13" t="str">
        <f t="shared" si="8"/>
        <v/>
      </c>
      <c r="V90" s="13" t="str">
        <f t="shared" si="8"/>
        <v/>
      </c>
      <c r="W90" s="13" t="str">
        <f t="shared" si="8"/>
        <v/>
      </c>
      <c r="X90" s="13" t="str">
        <f t="shared" si="8"/>
        <v/>
      </c>
      <c r="Y90" s="13" t="str">
        <f t="shared" si="8"/>
        <v/>
      </c>
      <c r="Z90" s="13" t="str">
        <f t="shared" si="8"/>
        <v/>
      </c>
      <c r="AA90" s="13" t="str">
        <f t="shared" si="8"/>
        <v/>
      </c>
      <c r="AB90" s="13" t="str">
        <f t="shared" si="8"/>
        <v/>
      </c>
      <c r="AC90" s="13" t="str">
        <f t="shared" si="8"/>
        <v/>
      </c>
      <c r="AD90" s="13" t="str">
        <f t="shared" si="8"/>
        <v/>
      </c>
      <c r="AE90" s="13" t="str">
        <f t="shared" si="8"/>
        <v/>
      </c>
      <c r="AF90" s="13" t="str">
        <f t="shared" si="8"/>
        <v/>
      </c>
      <c r="AG90" s="13" t="str">
        <f t="shared" si="8"/>
        <v/>
      </c>
      <c r="AH90" s="13" t="str">
        <f t="shared" si="8"/>
        <v/>
      </c>
      <c r="AI90" s="13" t="str">
        <f t="shared" si="8"/>
        <v/>
      </c>
      <c r="AJ90" s="13" t="str">
        <f t="shared" si="8"/>
        <v/>
      </c>
      <c r="AK90" s="13" t="str">
        <f t="shared" si="8"/>
        <v/>
      </c>
      <c r="AL90" s="13" t="str">
        <f t="shared" si="8"/>
        <v/>
      </c>
      <c r="AM90" s="13" t="str">
        <f t="shared" si="8"/>
        <v/>
      </c>
      <c r="AN90" s="13" t="str">
        <f t="shared" si="8"/>
        <v/>
      </c>
      <c r="AO90" s="13" t="str">
        <f t="shared" si="8"/>
        <v/>
      </c>
      <c r="AP90" s="13" t="str">
        <f t="shared" si="8"/>
        <v/>
      </c>
      <c r="AQ90" s="13" t="str">
        <f t="shared" si="8"/>
        <v/>
      </c>
      <c r="AR90" s="13" t="str">
        <f t="shared" si="8"/>
        <v/>
      </c>
      <c r="AS90" s="13" t="str">
        <f t="shared" si="8"/>
        <v/>
      </c>
      <c r="AT90" s="13" t="str">
        <f t="shared" si="8"/>
        <v/>
      </c>
      <c r="AU90" s="13" t="str">
        <f t="shared" si="8"/>
        <v/>
      </c>
      <c r="AV90" s="13" t="str">
        <f t="shared" si="8"/>
        <v/>
      </c>
      <c r="AW90" s="13" t="str">
        <f t="shared" si="8"/>
        <v/>
      </c>
      <c r="AX90" s="13" t="str">
        <f t="shared" si="8"/>
        <v/>
      </c>
      <c r="AY90" s="13" t="str">
        <f t="shared" si="8"/>
        <v/>
      </c>
      <c r="AZ90" s="13" t="str">
        <f t="shared" si="8"/>
        <v/>
      </c>
      <c r="BA90" s="13" t="str">
        <f t="shared" si="8"/>
        <v/>
      </c>
      <c r="BB90" s="13" t="str">
        <f t="shared" si="8"/>
        <v/>
      </c>
      <c r="BC90" s="13" t="str">
        <f t="shared" si="8"/>
        <v/>
      </c>
      <c r="BD90" s="13" t="str">
        <f t="shared" si="8"/>
        <v/>
      </c>
      <c r="BE90" s="13" t="str">
        <f t="shared" si="8"/>
        <v/>
      </c>
      <c r="BF90" s="13" t="str">
        <f t="shared" si="8"/>
        <v/>
      </c>
      <c r="BG90" s="13" t="str">
        <f t="shared" si="8"/>
        <v/>
      </c>
      <c r="BH90" s="13" t="str">
        <f t="shared" si="8"/>
        <v/>
      </c>
      <c r="BI90" s="13" t="str">
        <f t="shared" si="8"/>
        <v/>
      </c>
      <c r="BJ90" s="13" t="str">
        <f t="shared" si="8"/>
        <v/>
      </c>
      <c r="BK90" s="13" t="str">
        <f t="shared" si="8"/>
        <v/>
      </c>
      <c r="BL90" s="13" t="str">
        <f t="shared" si="8"/>
        <v/>
      </c>
      <c r="BM90" s="13" t="str">
        <f t="shared" si="8"/>
        <v/>
      </c>
      <c r="BN90" s="13" t="str">
        <f t="shared" si="8"/>
        <v/>
      </c>
      <c r="BO90" s="13" t="str">
        <f t="shared" si="8"/>
        <v/>
      </c>
      <c r="BP90" s="13" t="str">
        <f t="shared" si="8"/>
        <v/>
      </c>
      <c r="BQ90" s="13" t="str">
        <f t="shared" si="8"/>
        <v/>
      </c>
      <c r="BR90" s="13" t="str">
        <f t="shared" si="5"/>
        <v/>
      </c>
      <c r="BS90" s="13" t="str">
        <f t="shared" si="5"/>
        <v/>
      </c>
      <c r="BT90" s="13" t="str">
        <f t="shared" si="5"/>
        <v/>
      </c>
      <c r="BU90" s="13" t="str">
        <f t="shared" si="5"/>
        <v/>
      </c>
      <c r="BV90" s="13" t="str">
        <f t="shared" si="5"/>
        <v/>
      </c>
      <c r="BW90" s="13" t="str">
        <f t="shared" si="5"/>
        <v/>
      </c>
      <c r="BX90" s="13" t="str">
        <f t="shared" si="5"/>
        <v/>
      </c>
      <c r="BY90" s="13" t="str">
        <f t="shared" si="5"/>
        <v/>
      </c>
      <c r="BZ90" s="13" t="str">
        <f t="shared" si="5"/>
        <v/>
      </c>
      <c r="CA90" s="13" t="str">
        <f t="shared" si="5"/>
        <v/>
      </c>
      <c r="CB90" s="13" t="str">
        <f t="shared" si="5"/>
        <v/>
      </c>
      <c r="CC90" s="13" t="str">
        <f t="shared" si="5"/>
        <v/>
      </c>
    </row>
    <row r="91" spans="5:81" hidden="1" x14ac:dyDescent="0.35">
      <c r="E91" s="13" t="str">
        <f t="shared" si="6"/>
        <v/>
      </c>
      <c r="F91" s="13" t="str">
        <f t="shared" si="6"/>
        <v/>
      </c>
      <c r="G91" s="13" t="str">
        <f t="shared" si="6"/>
        <v/>
      </c>
      <c r="H91" s="13" t="str">
        <f t="shared" si="6"/>
        <v/>
      </c>
      <c r="I91" s="13" t="str">
        <f t="shared" si="6"/>
        <v/>
      </c>
      <c r="J91" s="13" t="str">
        <f t="shared" si="6"/>
        <v/>
      </c>
      <c r="K91" s="13" t="str">
        <f t="shared" si="6"/>
        <v/>
      </c>
      <c r="L91" s="13" t="str">
        <f t="shared" si="6"/>
        <v/>
      </c>
      <c r="M91" s="13" t="str">
        <f t="shared" si="6"/>
        <v/>
      </c>
      <c r="N91" s="13" t="str">
        <f t="shared" si="6"/>
        <v/>
      </c>
      <c r="O91" s="13" t="str">
        <f t="shared" si="6"/>
        <v/>
      </c>
      <c r="P91" s="13" t="str">
        <f t="shared" si="6"/>
        <v/>
      </c>
      <c r="Q91" s="13" t="str">
        <f t="shared" si="6"/>
        <v/>
      </c>
      <c r="R91" s="13" t="str">
        <f t="shared" si="6"/>
        <v/>
      </c>
      <c r="S91" s="13" t="str">
        <f t="shared" si="6"/>
        <v/>
      </c>
      <c r="T91" s="13" t="str">
        <f t="shared" si="6"/>
        <v/>
      </c>
      <c r="U91" s="13" t="str">
        <f t="shared" si="8"/>
        <v/>
      </c>
      <c r="V91" s="13" t="str">
        <f t="shared" si="8"/>
        <v/>
      </c>
      <c r="W91" s="13" t="str">
        <f t="shared" si="8"/>
        <v/>
      </c>
      <c r="X91" s="13" t="str">
        <f t="shared" si="8"/>
        <v/>
      </c>
      <c r="Y91" s="13" t="str">
        <f t="shared" si="8"/>
        <v/>
      </c>
      <c r="Z91" s="13" t="str">
        <f t="shared" si="8"/>
        <v/>
      </c>
      <c r="AA91" s="13" t="str">
        <f t="shared" si="8"/>
        <v/>
      </c>
      <c r="AB91" s="13" t="str">
        <f t="shared" si="8"/>
        <v/>
      </c>
      <c r="AC91" s="13" t="str">
        <f t="shared" si="8"/>
        <v/>
      </c>
      <c r="AD91" s="13" t="str">
        <f t="shared" si="8"/>
        <v/>
      </c>
      <c r="AE91" s="13" t="str">
        <f t="shared" ref="AE91:BQ91" si="9">IF(AE40&gt;0,IF(AE40&lt;5,"secret",""),"")</f>
        <v/>
      </c>
      <c r="AF91" s="13" t="str">
        <f t="shared" si="9"/>
        <v/>
      </c>
      <c r="AG91" s="13" t="str">
        <f t="shared" si="9"/>
        <v/>
      </c>
      <c r="AH91" s="13" t="str">
        <f t="shared" si="9"/>
        <v/>
      </c>
      <c r="AI91" s="13" t="str">
        <f t="shared" si="9"/>
        <v/>
      </c>
      <c r="AJ91" s="13" t="str">
        <f t="shared" si="9"/>
        <v/>
      </c>
      <c r="AK91" s="13" t="str">
        <f t="shared" si="9"/>
        <v/>
      </c>
      <c r="AL91" s="13" t="str">
        <f t="shared" si="9"/>
        <v/>
      </c>
      <c r="AM91" s="13" t="str">
        <f t="shared" si="9"/>
        <v/>
      </c>
      <c r="AN91" s="13" t="str">
        <f t="shared" si="9"/>
        <v/>
      </c>
      <c r="AO91" s="13" t="str">
        <f t="shared" si="9"/>
        <v/>
      </c>
      <c r="AP91" s="13" t="str">
        <f t="shared" si="9"/>
        <v/>
      </c>
      <c r="AQ91" s="13" t="str">
        <f t="shared" si="9"/>
        <v/>
      </c>
      <c r="AR91" s="13" t="str">
        <f t="shared" si="9"/>
        <v/>
      </c>
      <c r="AS91" s="13" t="str">
        <f t="shared" si="9"/>
        <v/>
      </c>
      <c r="AT91" s="13" t="str">
        <f t="shared" si="9"/>
        <v/>
      </c>
      <c r="AU91" s="13" t="str">
        <f t="shared" si="9"/>
        <v/>
      </c>
      <c r="AV91" s="13" t="str">
        <f t="shared" si="9"/>
        <v/>
      </c>
      <c r="AW91" s="13" t="str">
        <f t="shared" si="9"/>
        <v/>
      </c>
      <c r="AX91" s="13" t="str">
        <f t="shared" si="9"/>
        <v/>
      </c>
      <c r="AY91" s="13" t="str">
        <f t="shared" si="9"/>
        <v/>
      </c>
      <c r="AZ91" s="13" t="str">
        <f t="shared" si="9"/>
        <v/>
      </c>
      <c r="BA91" s="13" t="str">
        <f t="shared" si="9"/>
        <v/>
      </c>
      <c r="BB91" s="13" t="str">
        <f t="shared" si="9"/>
        <v/>
      </c>
      <c r="BC91" s="13" t="str">
        <f t="shared" si="9"/>
        <v/>
      </c>
      <c r="BD91" s="13" t="str">
        <f t="shared" si="9"/>
        <v/>
      </c>
      <c r="BE91" s="13" t="str">
        <f t="shared" si="9"/>
        <v/>
      </c>
      <c r="BF91" s="13" t="str">
        <f t="shared" si="9"/>
        <v/>
      </c>
      <c r="BG91" s="13" t="str">
        <f t="shared" si="9"/>
        <v/>
      </c>
      <c r="BH91" s="13" t="str">
        <f t="shared" si="9"/>
        <v/>
      </c>
      <c r="BI91" s="13" t="str">
        <f t="shared" si="9"/>
        <v/>
      </c>
      <c r="BJ91" s="13" t="str">
        <f t="shared" si="9"/>
        <v/>
      </c>
      <c r="BK91" s="13" t="str">
        <f t="shared" si="9"/>
        <v/>
      </c>
      <c r="BL91" s="13" t="str">
        <f t="shared" si="9"/>
        <v/>
      </c>
      <c r="BM91" s="13" t="str">
        <f t="shared" si="9"/>
        <v/>
      </c>
      <c r="BN91" s="13" t="str">
        <f t="shared" si="9"/>
        <v/>
      </c>
      <c r="BO91" s="13" t="str">
        <f t="shared" si="9"/>
        <v/>
      </c>
      <c r="BP91" s="13" t="str">
        <f t="shared" si="9"/>
        <v/>
      </c>
      <c r="BQ91" s="13" t="str">
        <f t="shared" si="9"/>
        <v/>
      </c>
      <c r="BR91" s="13" t="str">
        <f t="shared" si="5"/>
        <v/>
      </c>
      <c r="BS91" s="13" t="str">
        <f t="shared" si="5"/>
        <v/>
      </c>
      <c r="BT91" s="13" t="str">
        <f t="shared" si="5"/>
        <v/>
      </c>
      <c r="BU91" s="13" t="str">
        <f t="shared" si="5"/>
        <v/>
      </c>
      <c r="BV91" s="13" t="str">
        <f t="shared" si="5"/>
        <v/>
      </c>
      <c r="BW91" s="13" t="str">
        <f t="shared" si="5"/>
        <v/>
      </c>
      <c r="BX91" s="13" t="str">
        <f t="shared" si="5"/>
        <v/>
      </c>
      <c r="BY91" s="13" t="str">
        <f t="shared" si="5"/>
        <v/>
      </c>
      <c r="BZ91" s="13" t="str">
        <f t="shared" si="5"/>
        <v/>
      </c>
      <c r="CA91" s="13" t="str">
        <f t="shared" si="5"/>
        <v/>
      </c>
      <c r="CB91" s="13" t="str">
        <f t="shared" si="5"/>
        <v/>
      </c>
      <c r="CC91" s="13" t="str">
        <f t="shared" si="5"/>
        <v/>
      </c>
    </row>
    <row r="92" spans="5:81" hidden="1" x14ac:dyDescent="0.35">
      <c r="E92" s="13" t="str">
        <f t="shared" si="6"/>
        <v/>
      </c>
      <c r="F92" s="13" t="str">
        <f t="shared" si="6"/>
        <v/>
      </c>
      <c r="G92" s="13" t="str">
        <f t="shared" si="6"/>
        <v/>
      </c>
      <c r="H92" s="13" t="str">
        <f t="shared" si="6"/>
        <v/>
      </c>
      <c r="I92" s="13" t="str">
        <f t="shared" si="6"/>
        <v/>
      </c>
      <c r="J92" s="13" t="str">
        <f t="shared" si="6"/>
        <v/>
      </c>
      <c r="K92" s="13" t="str">
        <f t="shared" si="6"/>
        <v/>
      </c>
      <c r="L92" s="13" t="str">
        <f t="shared" si="6"/>
        <v/>
      </c>
      <c r="M92" s="13" t="str">
        <f t="shared" si="6"/>
        <v/>
      </c>
      <c r="N92" s="13" t="str">
        <f t="shared" si="6"/>
        <v/>
      </c>
      <c r="O92" s="13" t="str">
        <f t="shared" si="6"/>
        <v/>
      </c>
      <c r="P92" s="13" t="str">
        <f t="shared" si="6"/>
        <v/>
      </c>
      <c r="Q92" s="13" t="str">
        <f t="shared" si="6"/>
        <v/>
      </c>
      <c r="R92" s="13" t="str">
        <f t="shared" si="6"/>
        <v/>
      </c>
      <c r="S92" s="13" t="str">
        <f t="shared" si="6"/>
        <v/>
      </c>
      <c r="T92" s="13" t="str">
        <f t="shared" si="6"/>
        <v/>
      </c>
      <c r="U92" s="13" t="str">
        <f t="shared" ref="U92:BQ97" si="10">IF(U41&gt;0,IF(U41&lt;5,"secret",""),"")</f>
        <v/>
      </c>
      <c r="V92" s="13" t="str">
        <f t="shared" si="10"/>
        <v/>
      </c>
      <c r="W92" s="13" t="str">
        <f t="shared" si="10"/>
        <v/>
      </c>
      <c r="X92" s="13" t="str">
        <f t="shared" si="10"/>
        <v/>
      </c>
      <c r="Y92" s="13" t="str">
        <f t="shared" si="10"/>
        <v/>
      </c>
      <c r="Z92" s="13" t="str">
        <f t="shared" si="10"/>
        <v/>
      </c>
      <c r="AA92" s="13" t="str">
        <f t="shared" si="10"/>
        <v/>
      </c>
      <c r="AB92" s="13" t="str">
        <f t="shared" si="10"/>
        <v/>
      </c>
      <c r="AC92" s="13" t="str">
        <f t="shared" si="10"/>
        <v/>
      </c>
      <c r="AD92" s="13" t="str">
        <f t="shared" si="10"/>
        <v/>
      </c>
      <c r="AE92" s="13" t="str">
        <f t="shared" si="10"/>
        <v/>
      </c>
      <c r="AF92" s="13" t="str">
        <f t="shared" si="10"/>
        <v/>
      </c>
      <c r="AG92" s="13" t="str">
        <f t="shared" si="10"/>
        <v/>
      </c>
      <c r="AH92" s="13" t="str">
        <f t="shared" si="10"/>
        <v/>
      </c>
      <c r="AI92" s="13" t="str">
        <f t="shared" si="10"/>
        <v/>
      </c>
      <c r="AJ92" s="13" t="str">
        <f t="shared" si="10"/>
        <v/>
      </c>
      <c r="AK92" s="13" t="str">
        <f t="shared" si="10"/>
        <v/>
      </c>
      <c r="AL92" s="13" t="str">
        <f t="shared" si="10"/>
        <v/>
      </c>
      <c r="AM92" s="13" t="str">
        <f t="shared" si="10"/>
        <v/>
      </c>
      <c r="AN92" s="13" t="str">
        <f t="shared" si="10"/>
        <v/>
      </c>
      <c r="AO92" s="13" t="str">
        <f t="shared" si="10"/>
        <v/>
      </c>
      <c r="AP92" s="13" t="str">
        <f t="shared" si="10"/>
        <v/>
      </c>
      <c r="AQ92" s="13" t="str">
        <f t="shared" si="10"/>
        <v/>
      </c>
      <c r="AR92" s="13" t="str">
        <f t="shared" si="10"/>
        <v/>
      </c>
      <c r="AS92" s="13" t="str">
        <f t="shared" si="10"/>
        <v/>
      </c>
      <c r="AT92" s="13" t="str">
        <f t="shared" si="10"/>
        <v/>
      </c>
      <c r="AU92" s="13" t="str">
        <f t="shared" si="10"/>
        <v/>
      </c>
      <c r="AV92" s="13" t="str">
        <f t="shared" si="10"/>
        <v/>
      </c>
      <c r="AW92" s="13" t="str">
        <f t="shared" si="10"/>
        <v/>
      </c>
      <c r="AX92" s="13" t="str">
        <f t="shared" si="10"/>
        <v/>
      </c>
      <c r="AY92" s="13" t="str">
        <f t="shared" si="10"/>
        <v/>
      </c>
      <c r="AZ92" s="13" t="str">
        <f t="shared" si="10"/>
        <v/>
      </c>
      <c r="BA92" s="13" t="str">
        <f t="shared" si="10"/>
        <v/>
      </c>
      <c r="BB92" s="13" t="str">
        <f t="shared" si="10"/>
        <v/>
      </c>
      <c r="BC92" s="13" t="str">
        <f t="shared" si="10"/>
        <v/>
      </c>
      <c r="BD92" s="13" t="str">
        <f t="shared" si="10"/>
        <v/>
      </c>
      <c r="BE92" s="13" t="str">
        <f t="shared" si="10"/>
        <v/>
      </c>
      <c r="BF92" s="13" t="str">
        <f t="shared" si="10"/>
        <v/>
      </c>
      <c r="BG92" s="13" t="str">
        <f t="shared" si="10"/>
        <v/>
      </c>
      <c r="BH92" s="13" t="str">
        <f t="shared" si="10"/>
        <v/>
      </c>
      <c r="BI92" s="13" t="str">
        <f t="shared" si="10"/>
        <v/>
      </c>
      <c r="BJ92" s="13" t="str">
        <f t="shared" si="10"/>
        <v/>
      </c>
      <c r="BK92" s="13" t="str">
        <f t="shared" si="10"/>
        <v/>
      </c>
      <c r="BL92" s="13" t="str">
        <f t="shared" si="10"/>
        <v/>
      </c>
      <c r="BM92" s="13" t="str">
        <f t="shared" si="10"/>
        <v/>
      </c>
      <c r="BN92" s="13" t="str">
        <f t="shared" si="10"/>
        <v/>
      </c>
      <c r="BO92" s="13" t="str">
        <f t="shared" si="10"/>
        <v/>
      </c>
      <c r="BP92" s="13" t="str">
        <f t="shared" si="10"/>
        <v/>
      </c>
      <c r="BQ92" s="13" t="str">
        <f t="shared" si="10"/>
        <v/>
      </c>
      <c r="BR92" s="13" t="str">
        <f t="shared" si="5"/>
        <v/>
      </c>
      <c r="BS92" s="13" t="str">
        <f t="shared" si="5"/>
        <v/>
      </c>
      <c r="BT92" s="13" t="str">
        <f t="shared" si="5"/>
        <v/>
      </c>
      <c r="BU92" s="13" t="str">
        <f t="shared" si="5"/>
        <v/>
      </c>
      <c r="BV92" s="13" t="str">
        <f t="shared" si="5"/>
        <v/>
      </c>
      <c r="BW92" s="13" t="str">
        <f t="shared" si="5"/>
        <v/>
      </c>
      <c r="BX92" s="13" t="str">
        <f t="shared" si="5"/>
        <v/>
      </c>
      <c r="BY92" s="13" t="str">
        <f t="shared" si="5"/>
        <v/>
      </c>
      <c r="BZ92" s="13" t="str">
        <f t="shared" si="5"/>
        <v/>
      </c>
      <c r="CA92" s="13" t="str">
        <f t="shared" si="5"/>
        <v/>
      </c>
      <c r="CB92" s="13" t="str">
        <f t="shared" si="5"/>
        <v/>
      </c>
      <c r="CC92" s="13" t="str">
        <f t="shared" si="5"/>
        <v/>
      </c>
    </row>
    <row r="93" spans="5:81" hidden="1" x14ac:dyDescent="0.35">
      <c r="E93" s="13" t="str">
        <f t="shared" si="6"/>
        <v/>
      </c>
      <c r="F93" s="13" t="str">
        <f t="shared" si="6"/>
        <v/>
      </c>
      <c r="G93" s="13" t="str">
        <f t="shared" si="6"/>
        <v/>
      </c>
      <c r="H93" s="13" t="str">
        <f t="shared" si="6"/>
        <v/>
      </c>
      <c r="I93" s="13" t="str">
        <f t="shared" si="6"/>
        <v/>
      </c>
      <c r="J93" s="13" t="str">
        <f t="shared" si="6"/>
        <v/>
      </c>
      <c r="K93" s="13" t="str">
        <f t="shared" si="6"/>
        <v/>
      </c>
      <c r="L93" s="13" t="str">
        <f t="shared" si="6"/>
        <v/>
      </c>
      <c r="M93" s="13" t="str">
        <f t="shared" si="6"/>
        <v/>
      </c>
      <c r="N93" s="13" t="str">
        <f t="shared" si="6"/>
        <v/>
      </c>
      <c r="O93" s="13" t="str">
        <f t="shared" si="6"/>
        <v/>
      </c>
      <c r="P93" s="13" t="str">
        <f t="shared" si="6"/>
        <v/>
      </c>
      <c r="Q93" s="13" t="str">
        <f t="shared" si="6"/>
        <v/>
      </c>
      <c r="R93" s="13" t="str">
        <f t="shared" si="6"/>
        <v/>
      </c>
      <c r="S93" s="13" t="str">
        <f t="shared" si="6"/>
        <v/>
      </c>
      <c r="T93" s="13" t="str">
        <f t="shared" si="6"/>
        <v/>
      </c>
      <c r="U93" s="13" t="str">
        <f t="shared" si="10"/>
        <v/>
      </c>
      <c r="V93" s="13" t="str">
        <f t="shared" si="10"/>
        <v/>
      </c>
      <c r="W93" s="13" t="str">
        <f t="shared" si="10"/>
        <v/>
      </c>
      <c r="X93" s="13" t="str">
        <f t="shared" si="10"/>
        <v/>
      </c>
      <c r="Y93" s="13" t="str">
        <f t="shared" si="10"/>
        <v/>
      </c>
      <c r="Z93" s="13" t="str">
        <f t="shared" si="10"/>
        <v/>
      </c>
      <c r="AA93" s="13" t="str">
        <f t="shared" si="10"/>
        <v/>
      </c>
      <c r="AB93" s="13" t="str">
        <f t="shared" si="10"/>
        <v/>
      </c>
      <c r="AC93" s="13" t="str">
        <f t="shared" si="10"/>
        <v/>
      </c>
      <c r="AD93" s="13" t="str">
        <f t="shared" si="10"/>
        <v/>
      </c>
      <c r="AE93" s="13" t="str">
        <f t="shared" si="10"/>
        <v/>
      </c>
      <c r="AF93" s="13" t="str">
        <f t="shared" si="10"/>
        <v/>
      </c>
      <c r="AG93" s="13" t="str">
        <f t="shared" si="10"/>
        <v/>
      </c>
      <c r="AH93" s="13" t="str">
        <f t="shared" si="10"/>
        <v/>
      </c>
      <c r="AI93" s="13" t="str">
        <f t="shared" si="10"/>
        <v/>
      </c>
      <c r="AJ93" s="13" t="str">
        <f t="shared" si="10"/>
        <v/>
      </c>
      <c r="AK93" s="13" t="str">
        <f t="shared" si="10"/>
        <v/>
      </c>
      <c r="AL93" s="13" t="str">
        <f t="shared" si="10"/>
        <v/>
      </c>
      <c r="AM93" s="13" t="str">
        <f t="shared" si="10"/>
        <v/>
      </c>
      <c r="AN93" s="13" t="str">
        <f t="shared" si="10"/>
        <v/>
      </c>
      <c r="AO93" s="13" t="str">
        <f t="shared" si="10"/>
        <v/>
      </c>
      <c r="AP93" s="13" t="str">
        <f t="shared" si="10"/>
        <v/>
      </c>
      <c r="AQ93" s="13" t="str">
        <f t="shared" si="10"/>
        <v/>
      </c>
      <c r="AR93" s="13" t="str">
        <f t="shared" si="10"/>
        <v/>
      </c>
      <c r="AS93" s="13" t="str">
        <f t="shared" si="10"/>
        <v/>
      </c>
      <c r="AT93" s="13" t="str">
        <f t="shared" si="10"/>
        <v/>
      </c>
      <c r="AU93" s="13" t="str">
        <f t="shared" si="10"/>
        <v/>
      </c>
      <c r="AV93" s="13" t="str">
        <f t="shared" si="10"/>
        <v/>
      </c>
      <c r="AW93" s="13" t="str">
        <f t="shared" si="10"/>
        <v/>
      </c>
      <c r="AX93" s="13" t="str">
        <f t="shared" si="10"/>
        <v/>
      </c>
      <c r="AY93" s="13" t="str">
        <f t="shared" si="10"/>
        <v/>
      </c>
      <c r="AZ93" s="13" t="str">
        <f t="shared" si="10"/>
        <v/>
      </c>
      <c r="BA93" s="13" t="str">
        <f t="shared" si="10"/>
        <v/>
      </c>
      <c r="BB93" s="13" t="str">
        <f t="shared" si="10"/>
        <v/>
      </c>
      <c r="BC93" s="13" t="str">
        <f t="shared" si="10"/>
        <v/>
      </c>
      <c r="BD93" s="13" t="str">
        <f t="shared" si="10"/>
        <v/>
      </c>
      <c r="BE93" s="13" t="str">
        <f t="shared" si="10"/>
        <v/>
      </c>
      <c r="BF93" s="13" t="str">
        <f t="shared" si="10"/>
        <v/>
      </c>
      <c r="BG93" s="13" t="str">
        <f t="shared" si="10"/>
        <v/>
      </c>
      <c r="BH93" s="13" t="str">
        <f t="shared" si="10"/>
        <v/>
      </c>
      <c r="BI93" s="13" t="str">
        <f t="shared" si="10"/>
        <v/>
      </c>
      <c r="BJ93" s="13" t="str">
        <f t="shared" si="10"/>
        <v/>
      </c>
      <c r="BK93" s="13" t="str">
        <f t="shared" si="10"/>
        <v/>
      </c>
      <c r="BL93" s="13" t="str">
        <f t="shared" si="10"/>
        <v/>
      </c>
      <c r="BM93" s="13" t="str">
        <f t="shared" si="10"/>
        <v/>
      </c>
      <c r="BN93" s="13" t="str">
        <f t="shared" si="10"/>
        <v/>
      </c>
      <c r="BO93" s="13" t="str">
        <f t="shared" si="10"/>
        <v/>
      </c>
      <c r="BP93" s="13" t="str">
        <f t="shared" si="10"/>
        <v/>
      </c>
      <c r="BQ93" s="13" t="str">
        <f t="shared" si="10"/>
        <v/>
      </c>
      <c r="BR93" s="13" t="str">
        <f t="shared" si="5"/>
        <v/>
      </c>
      <c r="BS93" s="13" t="str">
        <f t="shared" si="5"/>
        <v/>
      </c>
      <c r="BT93" s="13" t="str">
        <f t="shared" si="5"/>
        <v/>
      </c>
      <c r="BU93" s="13" t="str">
        <f t="shared" si="5"/>
        <v/>
      </c>
      <c r="BV93" s="13" t="str">
        <f t="shared" si="5"/>
        <v/>
      </c>
      <c r="BW93" s="13" t="str">
        <f t="shared" si="5"/>
        <v/>
      </c>
      <c r="BX93" s="13" t="str">
        <f t="shared" si="5"/>
        <v/>
      </c>
      <c r="BY93" s="13" t="str">
        <f t="shared" si="5"/>
        <v/>
      </c>
      <c r="BZ93" s="13" t="str">
        <f t="shared" si="5"/>
        <v/>
      </c>
      <c r="CA93" s="13" t="str">
        <f t="shared" si="5"/>
        <v/>
      </c>
      <c r="CB93" s="13" t="str">
        <f t="shared" si="5"/>
        <v/>
      </c>
      <c r="CC93" s="13" t="str">
        <f t="shared" si="5"/>
        <v/>
      </c>
    </row>
    <row r="94" spans="5:81" hidden="1" x14ac:dyDescent="0.35">
      <c r="E94" s="13" t="str">
        <f t="shared" si="6"/>
        <v/>
      </c>
      <c r="F94" s="13" t="str">
        <f t="shared" si="6"/>
        <v/>
      </c>
      <c r="G94" s="13" t="str">
        <f t="shared" si="6"/>
        <v/>
      </c>
      <c r="H94" s="13" t="str">
        <f t="shared" si="6"/>
        <v/>
      </c>
      <c r="I94" s="13" t="str">
        <f t="shared" si="6"/>
        <v/>
      </c>
      <c r="J94" s="13" t="str">
        <f t="shared" si="6"/>
        <v/>
      </c>
      <c r="K94" s="13" t="str">
        <f t="shared" si="6"/>
        <v/>
      </c>
      <c r="L94" s="13" t="str">
        <f t="shared" si="6"/>
        <v/>
      </c>
      <c r="M94" s="13" t="str">
        <f t="shared" si="6"/>
        <v/>
      </c>
      <c r="N94" s="13" t="str">
        <f t="shared" si="6"/>
        <v/>
      </c>
      <c r="O94" s="13" t="str">
        <f t="shared" si="6"/>
        <v/>
      </c>
      <c r="P94" s="13" t="str">
        <f t="shared" si="6"/>
        <v/>
      </c>
      <c r="Q94" s="13" t="str">
        <f t="shared" si="6"/>
        <v/>
      </c>
      <c r="R94" s="13" t="str">
        <f t="shared" si="6"/>
        <v/>
      </c>
      <c r="S94" s="13" t="str">
        <f t="shared" si="6"/>
        <v/>
      </c>
      <c r="T94" s="13" t="str">
        <f t="shared" si="6"/>
        <v/>
      </c>
      <c r="U94" s="13" t="str">
        <f t="shared" si="10"/>
        <v/>
      </c>
      <c r="V94" s="13" t="str">
        <f t="shared" si="10"/>
        <v/>
      </c>
      <c r="W94" s="13" t="str">
        <f t="shared" si="10"/>
        <v/>
      </c>
      <c r="X94" s="13" t="str">
        <f t="shared" si="10"/>
        <v/>
      </c>
      <c r="Y94" s="13" t="str">
        <f t="shared" si="10"/>
        <v/>
      </c>
      <c r="Z94" s="13" t="str">
        <f t="shared" si="10"/>
        <v/>
      </c>
      <c r="AA94" s="13" t="str">
        <f t="shared" si="10"/>
        <v/>
      </c>
      <c r="AB94" s="13" t="str">
        <f t="shared" si="10"/>
        <v/>
      </c>
      <c r="AC94" s="13" t="str">
        <f t="shared" si="10"/>
        <v/>
      </c>
      <c r="AD94" s="13" t="str">
        <f t="shared" si="10"/>
        <v/>
      </c>
      <c r="AE94" s="13" t="str">
        <f t="shared" si="10"/>
        <v/>
      </c>
      <c r="AF94" s="13" t="str">
        <f t="shared" si="10"/>
        <v/>
      </c>
      <c r="AG94" s="13" t="str">
        <f t="shared" si="10"/>
        <v/>
      </c>
      <c r="AH94" s="13" t="str">
        <f t="shared" si="10"/>
        <v/>
      </c>
      <c r="AI94" s="13" t="str">
        <f t="shared" si="10"/>
        <v/>
      </c>
      <c r="AJ94" s="13" t="str">
        <f t="shared" si="10"/>
        <v/>
      </c>
      <c r="AK94" s="13" t="str">
        <f t="shared" si="10"/>
        <v/>
      </c>
      <c r="AL94" s="13" t="str">
        <f t="shared" si="10"/>
        <v/>
      </c>
      <c r="AM94" s="13" t="str">
        <f t="shared" si="10"/>
        <v/>
      </c>
      <c r="AN94" s="13" t="str">
        <f t="shared" si="10"/>
        <v/>
      </c>
      <c r="AO94" s="13" t="str">
        <f t="shared" si="10"/>
        <v/>
      </c>
      <c r="AP94" s="13" t="str">
        <f t="shared" si="10"/>
        <v/>
      </c>
      <c r="AQ94" s="13" t="str">
        <f t="shared" si="10"/>
        <v/>
      </c>
      <c r="AR94" s="13" t="str">
        <f t="shared" si="10"/>
        <v/>
      </c>
      <c r="AS94" s="13" t="str">
        <f t="shared" si="10"/>
        <v/>
      </c>
      <c r="AT94" s="13" t="str">
        <f t="shared" si="10"/>
        <v/>
      </c>
      <c r="AU94" s="13" t="str">
        <f t="shared" si="10"/>
        <v/>
      </c>
      <c r="AV94" s="13" t="str">
        <f t="shared" si="10"/>
        <v/>
      </c>
      <c r="AW94" s="13" t="str">
        <f t="shared" si="10"/>
        <v/>
      </c>
      <c r="AX94" s="13" t="str">
        <f t="shared" si="10"/>
        <v/>
      </c>
      <c r="AY94" s="13" t="str">
        <f t="shared" si="10"/>
        <v/>
      </c>
      <c r="AZ94" s="13" t="str">
        <f t="shared" si="10"/>
        <v/>
      </c>
      <c r="BA94" s="13" t="str">
        <f t="shared" si="10"/>
        <v/>
      </c>
      <c r="BB94" s="13" t="str">
        <f t="shared" si="10"/>
        <v/>
      </c>
      <c r="BC94" s="13" t="str">
        <f t="shared" si="10"/>
        <v/>
      </c>
      <c r="BD94" s="13" t="str">
        <f t="shared" si="10"/>
        <v/>
      </c>
      <c r="BE94" s="13" t="str">
        <f t="shared" si="10"/>
        <v/>
      </c>
      <c r="BF94" s="13" t="str">
        <f t="shared" si="10"/>
        <v/>
      </c>
      <c r="BG94" s="13" t="str">
        <f t="shared" si="10"/>
        <v/>
      </c>
      <c r="BH94" s="13" t="str">
        <f t="shared" si="10"/>
        <v/>
      </c>
      <c r="BI94" s="13" t="str">
        <f t="shared" si="10"/>
        <v/>
      </c>
      <c r="BJ94" s="13" t="str">
        <f t="shared" si="10"/>
        <v/>
      </c>
      <c r="BK94" s="13" t="str">
        <f t="shared" si="10"/>
        <v/>
      </c>
      <c r="BL94" s="13" t="str">
        <f t="shared" si="10"/>
        <v/>
      </c>
      <c r="BM94" s="13" t="str">
        <f t="shared" si="10"/>
        <v/>
      </c>
      <c r="BN94" s="13" t="str">
        <f t="shared" si="10"/>
        <v/>
      </c>
      <c r="BO94" s="13" t="str">
        <f t="shared" si="10"/>
        <v/>
      </c>
      <c r="BP94" s="13" t="str">
        <f t="shared" si="10"/>
        <v/>
      </c>
      <c r="BQ94" s="13" t="str">
        <f t="shared" si="10"/>
        <v/>
      </c>
      <c r="BR94" s="13" t="str">
        <f t="shared" si="5"/>
        <v/>
      </c>
      <c r="BS94" s="13" t="str">
        <f t="shared" si="5"/>
        <v/>
      </c>
      <c r="BT94" s="13" t="str">
        <f t="shared" si="5"/>
        <v/>
      </c>
      <c r="BU94" s="13" t="str">
        <f t="shared" si="5"/>
        <v/>
      </c>
      <c r="BV94" s="13" t="str">
        <f t="shared" si="5"/>
        <v/>
      </c>
      <c r="BW94" s="13" t="str">
        <f t="shared" si="5"/>
        <v/>
      </c>
      <c r="BX94" s="13" t="str">
        <f t="shared" si="5"/>
        <v/>
      </c>
      <c r="BY94" s="13" t="str">
        <f t="shared" si="5"/>
        <v/>
      </c>
      <c r="BZ94" s="13" t="str">
        <f t="shared" si="5"/>
        <v/>
      </c>
      <c r="CA94" s="13" t="str">
        <f t="shared" si="5"/>
        <v/>
      </c>
      <c r="CB94" s="13" t="str">
        <f t="shared" si="5"/>
        <v/>
      </c>
      <c r="CC94" s="13" t="str">
        <f t="shared" si="5"/>
        <v/>
      </c>
    </row>
    <row r="95" spans="5:81" hidden="1" x14ac:dyDescent="0.35">
      <c r="E95" s="13" t="str">
        <f>IF(E44&gt;0,IF(E44&lt;5,"secret",""),"")</f>
        <v/>
      </c>
      <c r="F95" s="13" t="str">
        <f t="shared" si="6"/>
        <v/>
      </c>
      <c r="G95" s="13" t="str">
        <f t="shared" si="6"/>
        <v/>
      </c>
      <c r="H95" s="13" t="str">
        <f t="shared" si="6"/>
        <v/>
      </c>
      <c r="I95" s="13" t="str">
        <f t="shared" si="6"/>
        <v/>
      </c>
      <c r="J95" s="13" t="str">
        <f t="shared" si="6"/>
        <v/>
      </c>
      <c r="K95" s="13" t="str">
        <f t="shared" si="6"/>
        <v/>
      </c>
      <c r="L95" s="13" t="str">
        <f t="shared" si="6"/>
        <v/>
      </c>
      <c r="M95" s="13" t="str">
        <f t="shared" si="6"/>
        <v/>
      </c>
      <c r="N95" s="13" t="str">
        <f t="shared" si="6"/>
        <v/>
      </c>
      <c r="O95" s="13" t="str">
        <f t="shared" si="6"/>
        <v/>
      </c>
      <c r="P95" s="13" t="str">
        <f t="shared" si="6"/>
        <v/>
      </c>
      <c r="Q95" s="13" t="str">
        <f t="shared" si="6"/>
        <v/>
      </c>
      <c r="R95" s="13" t="str">
        <f t="shared" si="6"/>
        <v/>
      </c>
      <c r="S95" s="13" t="str">
        <f t="shared" si="6"/>
        <v/>
      </c>
      <c r="T95" s="13" t="str">
        <f t="shared" si="6"/>
        <v/>
      </c>
      <c r="U95" s="13" t="str">
        <f t="shared" si="10"/>
        <v/>
      </c>
      <c r="V95" s="13" t="str">
        <f t="shared" si="10"/>
        <v/>
      </c>
      <c r="W95" s="13" t="str">
        <f t="shared" si="10"/>
        <v/>
      </c>
      <c r="X95" s="13" t="str">
        <f t="shared" si="10"/>
        <v/>
      </c>
      <c r="Y95" s="13" t="str">
        <f t="shared" si="10"/>
        <v/>
      </c>
      <c r="Z95" s="13" t="str">
        <f t="shared" si="10"/>
        <v/>
      </c>
      <c r="AA95" s="13" t="str">
        <f t="shared" si="10"/>
        <v/>
      </c>
      <c r="AB95" s="13" t="str">
        <f t="shared" si="10"/>
        <v/>
      </c>
      <c r="AC95" s="13" t="str">
        <f t="shared" si="10"/>
        <v/>
      </c>
      <c r="AD95" s="13" t="str">
        <f t="shared" si="10"/>
        <v/>
      </c>
      <c r="AE95" s="13" t="str">
        <f t="shared" si="10"/>
        <v/>
      </c>
      <c r="AF95" s="13" t="str">
        <f t="shared" si="10"/>
        <v/>
      </c>
      <c r="AG95" s="13" t="str">
        <f t="shared" si="10"/>
        <v/>
      </c>
      <c r="AH95" s="13" t="str">
        <f t="shared" si="10"/>
        <v/>
      </c>
      <c r="AI95" s="13" t="str">
        <f t="shared" si="10"/>
        <v/>
      </c>
      <c r="AJ95" s="13" t="str">
        <f t="shared" si="10"/>
        <v/>
      </c>
      <c r="AK95" s="13" t="str">
        <f t="shared" si="10"/>
        <v/>
      </c>
      <c r="AL95" s="13" t="str">
        <f t="shared" si="10"/>
        <v/>
      </c>
      <c r="AM95" s="13" t="str">
        <f t="shared" si="10"/>
        <v/>
      </c>
      <c r="AN95" s="13" t="str">
        <f t="shared" si="10"/>
        <v/>
      </c>
      <c r="AO95" s="13" t="str">
        <f t="shared" si="10"/>
        <v/>
      </c>
      <c r="AP95" s="13" t="str">
        <f t="shared" si="10"/>
        <v/>
      </c>
      <c r="AQ95" s="13" t="str">
        <f t="shared" si="10"/>
        <v/>
      </c>
      <c r="AR95" s="13" t="str">
        <f t="shared" si="10"/>
        <v/>
      </c>
      <c r="AS95" s="13" t="str">
        <f t="shared" si="10"/>
        <v/>
      </c>
      <c r="AT95" s="13" t="str">
        <f t="shared" si="10"/>
        <v/>
      </c>
      <c r="AU95" s="13" t="str">
        <f t="shared" si="10"/>
        <v/>
      </c>
      <c r="AV95" s="13" t="str">
        <f t="shared" si="10"/>
        <v/>
      </c>
      <c r="AW95" s="13" t="str">
        <f t="shared" si="10"/>
        <v/>
      </c>
      <c r="AX95" s="13" t="str">
        <f t="shared" si="10"/>
        <v/>
      </c>
      <c r="AY95" s="13" t="str">
        <f t="shared" si="10"/>
        <v/>
      </c>
      <c r="AZ95" s="13" t="str">
        <f t="shared" si="10"/>
        <v/>
      </c>
      <c r="BA95" s="13" t="str">
        <f t="shared" si="10"/>
        <v/>
      </c>
      <c r="BB95" s="13" t="str">
        <f t="shared" si="10"/>
        <v/>
      </c>
      <c r="BC95" s="13" t="str">
        <f t="shared" si="10"/>
        <v/>
      </c>
      <c r="BD95" s="13" t="str">
        <f t="shared" si="10"/>
        <v/>
      </c>
      <c r="BE95" s="13" t="str">
        <f t="shared" si="10"/>
        <v/>
      </c>
      <c r="BF95" s="13" t="str">
        <f t="shared" si="10"/>
        <v/>
      </c>
      <c r="BG95" s="13" t="str">
        <f t="shared" si="10"/>
        <v/>
      </c>
      <c r="BH95" s="13" t="str">
        <f t="shared" si="10"/>
        <v/>
      </c>
      <c r="BI95" s="13" t="str">
        <f t="shared" si="10"/>
        <v/>
      </c>
      <c r="BJ95" s="13" t="str">
        <f t="shared" si="10"/>
        <v/>
      </c>
      <c r="BK95" s="13" t="str">
        <f t="shared" si="10"/>
        <v/>
      </c>
      <c r="BL95" s="13" t="str">
        <f t="shared" si="10"/>
        <v/>
      </c>
      <c r="BM95" s="13" t="str">
        <f t="shared" si="10"/>
        <v/>
      </c>
      <c r="BN95" s="13" t="str">
        <f t="shared" si="10"/>
        <v/>
      </c>
      <c r="BO95" s="13" t="str">
        <f t="shared" si="10"/>
        <v/>
      </c>
      <c r="BP95" s="13" t="str">
        <f t="shared" si="10"/>
        <v/>
      </c>
      <c r="BQ95" s="13" t="str">
        <f t="shared" si="10"/>
        <v/>
      </c>
      <c r="BR95" s="13" t="str">
        <f t="shared" si="5"/>
        <v/>
      </c>
      <c r="BS95" s="13" t="str">
        <f t="shared" si="5"/>
        <v/>
      </c>
      <c r="BT95" s="13" t="str">
        <f t="shared" si="5"/>
        <v/>
      </c>
      <c r="BU95" s="13" t="str">
        <f t="shared" si="5"/>
        <v/>
      </c>
      <c r="BV95" s="13" t="str">
        <f t="shared" si="5"/>
        <v/>
      </c>
      <c r="BW95" s="13" t="str">
        <f t="shared" si="5"/>
        <v/>
      </c>
      <c r="BX95" s="13" t="str">
        <f t="shared" si="5"/>
        <v/>
      </c>
      <c r="BY95" s="13" t="str">
        <f t="shared" si="5"/>
        <v/>
      </c>
      <c r="BZ95" s="13" t="str">
        <f t="shared" si="5"/>
        <v/>
      </c>
      <c r="CA95" s="13" t="str">
        <f t="shared" si="5"/>
        <v/>
      </c>
      <c r="CB95" s="13" t="str">
        <f t="shared" si="5"/>
        <v/>
      </c>
      <c r="CC95" s="13" t="str">
        <f t="shared" si="5"/>
        <v/>
      </c>
    </row>
    <row r="96" spans="5:81" hidden="1" x14ac:dyDescent="0.35">
      <c r="E96" s="13" t="str">
        <f t="shared" ref="E96:E97" si="11">IF(E45&gt;0,IF(E45&lt;5,"secret",""),"")</f>
        <v/>
      </c>
      <c r="F96" s="13" t="str">
        <f t="shared" si="6"/>
        <v/>
      </c>
      <c r="G96" s="13" t="str">
        <f t="shared" si="6"/>
        <v/>
      </c>
      <c r="H96" s="13" t="str">
        <f t="shared" si="6"/>
        <v/>
      </c>
      <c r="I96" s="13" t="str">
        <f t="shared" si="6"/>
        <v/>
      </c>
      <c r="J96" s="13" t="str">
        <f t="shared" si="6"/>
        <v/>
      </c>
      <c r="K96" s="13" t="str">
        <f t="shared" si="6"/>
        <v/>
      </c>
      <c r="L96" s="13" t="str">
        <f t="shared" si="6"/>
        <v/>
      </c>
      <c r="M96" s="13" t="str">
        <f t="shared" si="6"/>
        <v/>
      </c>
      <c r="N96" s="13" t="str">
        <f t="shared" si="6"/>
        <v/>
      </c>
      <c r="O96" s="13" t="str">
        <f t="shared" si="6"/>
        <v/>
      </c>
      <c r="P96" s="13" t="str">
        <f t="shared" si="6"/>
        <v/>
      </c>
      <c r="Q96" s="13" t="str">
        <f t="shared" si="6"/>
        <v/>
      </c>
      <c r="R96" s="13" t="str">
        <f t="shared" si="6"/>
        <v/>
      </c>
      <c r="S96" s="13" t="str">
        <f t="shared" si="6"/>
        <v/>
      </c>
      <c r="T96" s="13" t="str">
        <f t="shared" si="6"/>
        <v/>
      </c>
      <c r="U96" s="13" t="str">
        <f t="shared" si="10"/>
        <v/>
      </c>
      <c r="V96" s="13" t="str">
        <f t="shared" si="10"/>
        <v/>
      </c>
      <c r="W96" s="13" t="str">
        <f t="shared" si="10"/>
        <v/>
      </c>
      <c r="X96" s="13" t="str">
        <f t="shared" si="10"/>
        <v/>
      </c>
      <c r="Y96" s="13" t="str">
        <f t="shared" si="10"/>
        <v/>
      </c>
      <c r="Z96" s="13" t="str">
        <f t="shared" si="10"/>
        <v/>
      </c>
      <c r="AA96" s="13" t="str">
        <f t="shared" si="10"/>
        <v/>
      </c>
      <c r="AB96" s="13" t="str">
        <f t="shared" si="10"/>
        <v/>
      </c>
      <c r="AC96" s="13" t="str">
        <f t="shared" si="10"/>
        <v/>
      </c>
      <c r="AD96" s="13" t="str">
        <f t="shared" si="10"/>
        <v/>
      </c>
      <c r="AE96" s="13" t="str">
        <f t="shared" si="10"/>
        <v/>
      </c>
      <c r="AF96" s="13" t="str">
        <f t="shared" si="10"/>
        <v/>
      </c>
      <c r="AG96" s="13" t="str">
        <f t="shared" si="10"/>
        <v/>
      </c>
      <c r="AH96" s="13" t="str">
        <f t="shared" si="10"/>
        <v/>
      </c>
      <c r="AI96" s="13" t="str">
        <f t="shared" si="10"/>
        <v/>
      </c>
      <c r="AJ96" s="13" t="str">
        <f t="shared" si="10"/>
        <v/>
      </c>
      <c r="AK96" s="13" t="str">
        <f t="shared" si="10"/>
        <v/>
      </c>
      <c r="AL96" s="13" t="str">
        <f t="shared" si="10"/>
        <v/>
      </c>
      <c r="AM96" s="13" t="str">
        <f t="shared" si="10"/>
        <v/>
      </c>
      <c r="AN96" s="13" t="str">
        <f t="shared" si="10"/>
        <v/>
      </c>
      <c r="AO96" s="13" t="str">
        <f t="shared" si="10"/>
        <v/>
      </c>
      <c r="AP96" s="13" t="str">
        <f t="shared" si="10"/>
        <v/>
      </c>
      <c r="AQ96" s="13" t="str">
        <f t="shared" si="10"/>
        <v/>
      </c>
      <c r="AR96" s="13" t="str">
        <f t="shared" si="10"/>
        <v/>
      </c>
      <c r="AS96" s="13" t="str">
        <f t="shared" si="10"/>
        <v/>
      </c>
      <c r="AT96" s="13" t="str">
        <f t="shared" si="10"/>
        <v/>
      </c>
      <c r="AU96" s="13" t="str">
        <f t="shared" si="10"/>
        <v/>
      </c>
      <c r="AV96" s="13" t="str">
        <f t="shared" si="10"/>
        <v/>
      </c>
      <c r="AW96" s="13" t="str">
        <f t="shared" si="10"/>
        <v/>
      </c>
      <c r="AX96" s="13" t="str">
        <f t="shared" si="10"/>
        <v/>
      </c>
      <c r="AY96" s="13" t="str">
        <f t="shared" si="10"/>
        <v/>
      </c>
      <c r="AZ96" s="13" t="str">
        <f t="shared" si="10"/>
        <v/>
      </c>
      <c r="BA96" s="13" t="str">
        <f t="shared" si="10"/>
        <v/>
      </c>
      <c r="BB96" s="13" t="str">
        <f t="shared" si="10"/>
        <v/>
      </c>
      <c r="BC96" s="13" t="str">
        <f t="shared" si="10"/>
        <v/>
      </c>
      <c r="BD96" s="13" t="str">
        <f t="shared" si="10"/>
        <v/>
      </c>
      <c r="BE96" s="13" t="str">
        <f t="shared" si="10"/>
        <v/>
      </c>
      <c r="BF96" s="13" t="str">
        <f t="shared" si="10"/>
        <v/>
      </c>
      <c r="BG96" s="13" t="str">
        <f t="shared" si="10"/>
        <v/>
      </c>
      <c r="BH96" s="13" t="str">
        <f t="shared" si="10"/>
        <v/>
      </c>
      <c r="BI96" s="13" t="str">
        <f t="shared" si="10"/>
        <v/>
      </c>
      <c r="BJ96" s="13" t="str">
        <f t="shared" si="10"/>
        <v/>
      </c>
      <c r="BK96" s="13" t="str">
        <f t="shared" si="10"/>
        <v/>
      </c>
      <c r="BL96" s="13" t="str">
        <f t="shared" si="10"/>
        <v/>
      </c>
      <c r="BM96" s="13" t="str">
        <f t="shared" si="10"/>
        <v/>
      </c>
      <c r="BN96" s="13" t="str">
        <f t="shared" si="10"/>
        <v/>
      </c>
      <c r="BO96" s="13" t="str">
        <f t="shared" si="10"/>
        <v/>
      </c>
      <c r="BP96" s="13" t="str">
        <f t="shared" si="10"/>
        <v/>
      </c>
      <c r="BQ96" s="13" t="str">
        <f t="shared" si="10"/>
        <v/>
      </c>
      <c r="BR96" s="13" t="str">
        <f t="shared" si="5"/>
        <v/>
      </c>
      <c r="BS96" s="13" t="str">
        <f t="shared" si="5"/>
        <v/>
      </c>
      <c r="BT96" s="13" t="str">
        <f t="shared" si="5"/>
        <v/>
      </c>
      <c r="BU96" s="13" t="str">
        <f t="shared" si="5"/>
        <v/>
      </c>
      <c r="BV96" s="13" t="str">
        <f t="shared" si="5"/>
        <v/>
      </c>
      <c r="BW96" s="13" t="str">
        <f t="shared" si="5"/>
        <v/>
      </c>
      <c r="BX96" s="13" t="str">
        <f t="shared" si="5"/>
        <v/>
      </c>
      <c r="BY96" s="13" t="str">
        <f t="shared" si="5"/>
        <v/>
      </c>
      <c r="BZ96" s="13" t="str">
        <f t="shared" si="5"/>
        <v/>
      </c>
      <c r="CA96" s="13" t="str">
        <f t="shared" si="5"/>
        <v/>
      </c>
      <c r="CB96" s="13" t="str">
        <f t="shared" si="5"/>
        <v/>
      </c>
      <c r="CC96" s="13" t="str">
        <f t="shared" si="5"/>
        <v/>
      </c>
    </row>
    <row r="97" spans="5:81" hidden="1" x14ac:dyDescent="0.35">
      <c r="E97" s="13" t="str">
        <f t="shared" si="11"/>
        <v/>
      </c>
      <c r="F97" s="13" t="str">
        <f t="shared" si="6"/>
        <v/>
      </c>
      <c r="G97" s="13" t="str">
        <f t="shared" si="6"/>
        <v/>
      </c>
      <c r="H97" s="13" t="str">
        <f t="shared" si="6"/>
        <v/>
      </c>
      <c r="I97" s="13" t="str">
        <f t="shared" si="6"/>
        <v/>
      </c>
      <c r="J97" s="13" t="str">
        <f t="shared" si="6"/>
        <v/>
      </c>
      <c r="K97" s="13" t="str">
        <f t="shared" si="6"/>
        <v/>
      </c>
      <c r="L97" s="13" t="str">
        <f t="shared" si="6"/>
        <v/>
      </c>
      <c r="M97" s="13" t="str">
        <f t="shared" si="6"/>
        <v/>
      </c>
      <c r="N97" s="13" t="str">
        <f t="shared" si="6"/>
        <v/>
      </c>
      <c r="O97" s="13" t="str">
        <f t="shared" si="6"/>
        <v/>
      </c>
      <c r="P97" s="13" t="str">
        <f t="shared" si="6"/>
        <v/>
      </c>
      <c r="Q97" s="13" t="str">
        <f t="shared" si="6"/>
        <v/>
      </c>
      <c r="R97" s="13" t="str">
        <f t="shared" si="6"/>
        <v/>
      </c>
      <c r="S97" s="13" t="str">
        <f t="shared" si="6"/>
        <v/>
      </c>
      <c r="T97" s="13" t="str">
        <f t="shared" si="6"/>
        <v/>
      </c>
      <c r="U97" s="13" t="str">
        <f t="shared" si="10"/>
        <v/>
      </c>
      <c r="V97" s="13" t="str">
        <f t="shared" si="10"/>
        <v/>
      </c>
      <c r="W97" s="13" t="str">
        <f t="shared" si="10"/>
        <v/>
      </c>
      <c r="X97" s="13" t="str">
        <f t="shared" si="10"/>
        <v/>
      </c>
      <c r="Y97" s="13" t="str">
        <f t="shared" si="10"/>
        <v/>
      </c>
      <c r="Z97" s="13" t="str">
        <f t="shared" si="10"/>
        <v/>
      </c>
      <c r="AA97" s="13" t="str">
        <f t="shared" si="10"/>
        <v/>
      </c>
      <c r="AB97" s="13" t="str">
        <f t="shared" si="10"/>
        <v/>
      </c>
      <c r="AC97" s="13" t="str">
        <f t="shared" si="10"/>
        <v/>
      </c>
      <c r="AD97" s="13" t="str">
        <f t="shared" si="10"/>
        <v/>
      </c>
      <c r="AE97" s="13" t="str">
        <f t="shared" ref="AE97:BQ97" si="12">IF(AE46&gt;0,IF(AE46&lt;5,"secret",""),"")</f>
        <v/>
      </c>
      <c r="AF97" s="13" t="str">
        <f t="shared" si="12"/>
        <v/>
      </c>
      <c r="AG97" s="13" t="str">
        <f t="shared" si="12"/>
        <v/>
      </c>
      <c r="AH97" s="13" t="str">
        <f t="shared" si="12"/>
        <v/>
      </c>
      <c r="AI97" s="13" t="str">
        <f t="shared" si="12"/>
        <v/>
      </c>
      <c r="AJ97" s="13" t="str">
        <f t="shared" si="12"/>
        <v/>
      </c>
      <c r="AK97" s="13" t="str">
        <f t="shared" si="12"/>
        <v/>
      </c>
      <c r="AL97" s="13" t="str">
        <f t="shared" si="12"/>
        <v/>
      </c>
      <c r="AM97" s="13" t="str">
        <f t="shared" si="12"/>
        <v/>
      </c>
      <c r="AN97" s="13" t="str">
        <f t="shared" si="12"/>
        <v/>
      </c>
      <c r="AO97" s="13" t="str">
        <f t="shared" si="12"/>
        <v/>
      </c>
      <c r="AP97" s="13" t="str">
        <f t="shared" si="12"/>
        <v/>
      </c>
      <c r="AQ97" s="13" t="str">
        <f t="shared" si="12"/>
        <v/>
      </c>
      <c r="AR97" s="13" t="str">
        <f t="shared" si="12"/>
        <v/>
      </c>
      <c r="AS97" s="13" t="str">
        <f t="shared" si="12"/>
        <v/>
      </c>
      <c r="AT97" s="13" t="str">
        <f t="shared" si="12"/>
        <v/>
      </c>
      <c r="AU97" s="13" t="str">
        <f t="shared" si="12"/>
        <v/>
      </c>
      <c r="AV97" s="13" t="str">
        <f t="shared" si="12"/>
        <v/>
      </c>
      <c r="AW97" s="13" t="str">
        <f t="shared" si="12"/>
        <v/>
      </c>
      <c r="AX97" s="13" t="str">
        <f t="shared" si="12"/>
        <v/>
      </c>
      <c r="AY97" s="13" t="str">
        <f t="shared" si="12"/>
        <v/>
      </c>
      <c r="AZ97" s="13" t="str">
        <f t="shared" si="12"/>
        <v/>
      </c>
      <c r="BA97" s="13" t="str">
        <f t="shared" si="12"/>
        <v/>
      </c>
      <c r="BB97" s="13" t="str">
        <f t="shared" si="12"/>
        <v/>
      </c>
      <c r="BC97" s="13" t="str">
        <f t="shared" si="12"/>
        <v/>
      </c>
      <c r="BD97" s="13" t="str">
        <f t="shared" si="12"/>
        <v/>
      </c>
      <c r="BE97" s="13" t="str">
        <f t="shared" si="12"/>
        <v/>
      </c>
      <c r="BF97" s="13" t="str">
        <f t="shared" si="12"/>
        <v/>
      </c>
      <c r="BG97" s="13" t="str">
        <f t="shared" si="12"/>
        <v/>
      </c>
      <c r="BH97" s="13" t="str">
        <f t="shared" si="12"/>
        <v/>
      </c>
      <c r="BI97" s="13" t="str">
        <f t="shared" si="12"/>
        <v/>
      </c>
      <c r="BJ97" s="13" t="str">
        <f t="shared" si="12"/>
        <v/>
      </c>
      <c r="BK97" s="13" t="str">
        <f t="shared" si="12"/>
        <v/>
      </c>
      <c r="BL97" s="13" t="str">
        <f t="shared" si="12"/>
        <v/>
      </c>
      <c r="BM97" s="13" t="str">
        <f t="shared" si="12"/>
        <v/>
      </c>
      <c r="BN97" s="13" t="str">
        <f t="shared" si="12"/>
        <v/>
      </c>
      <c r="BO97" s="13" t="str">
        <f t="shared" si="12"/>
        <v/>
      </c>
      <c r="BP97" s="13" t="str">
        <f t="shared" si="12"/>
        <v/>
      </c>
      <c r="BQ97" s="13" t="str">
        <f t="shared" si="12"/>
        <v/>
      </c>
      <c r="BR97" s="13" t="str">
        <f t="shared" si="5"/>
        <v/>
      </c>
      <c r="BS97" s="13" t="str">
        <f t="shared" si="5"/>
        <v/>
      </c>
      <c r="BT97" s="13" t="str">
        <f t="shared" si="5"/>
        <v/>
      </c>
      <c r="BU97" s="13" t="str">
        <f t="shared" si="5"/>
        <v/>
      </c>
      <c r="BV97" s="13" t="str">
        <f t="shared" si="5"/>
        <v/>
      </c>
      <c r="BW97" s="13" t="str">
        <f t="shared" si="5"/>
        <v/>
      </c>
      <c r="BX97" s="13" t="str">
        <f t="shared" si="5"/>
        <v/>
      </c>
      <c r="BY97" s="13" t="str">
        <f t="shared" si="5"/>
        <v/>
      </c>
      <c r="BZ97" s="13" t="str">
        <f t="shared" si="5"/>
        <v/>
      </c>
      <c r="CA97" s="13" t="str">
        <f t="shared" si="5"/>
        <v/>
      </c>
      <c r="CB97" s="13" t="str">
        <f t="shared" si="5"/>
        <v/>
      </c>
      <c r="CC97" s="13" t="str">
        <f t="shared" si="5"/>
        <v/>
      </c>
    </row>
    <row r="98" spans="5:81" hidden="1" x14ac:dyDescent="0.35">
      <c r="E98" s="13" t="str">
        <f>IF(E47&gt;0,IF(E47&lt;5,"secret",""),"")</f>
        <v/>
      </c>
      <c r="F98" s="13" t="str">
        <f t="shared" si="6"/>
        <v/>
      </c>
      <c r="G98" s="13" t="str">
        <f t="shared" si="6"/>
        <v/>
      </c>
      <c r="H98" s="13" t="str">
        <f t="shared" si="6"/>
        <v/>
      </c>
      <c r="I98" s="13" t="str">
        <f t="shared" si="6"/>
        <v/>
      </c>
      <c r="J98" s="13" t="str">
        <f t="shared" si="6"/>
        <v/>
      </c>
      <c r="K98" s="13" t="str">
        <f t="shared" si="6"/>
        <v/>
      </c>
      <c r="L98" s="13" t="str">
        <f t="shared" si="6"/>
        <v/>
      </c>
      <c r="M98" s="13" t="str">
        <f t="shared" si="6"/>
        <v/>
      </c>
      <c r="N98" s="13" t="str">
        <f t="shared" si="6"/>
        <v/>
      </c>
      <c r="O98" s="13" t="str">
        <f>IF(O47&gt;0,IF(O47&lt;5,"secret",""),"")</f>
        <v/>
      </c>
      <c r="P98" s="13" t="str">
        <f t="shared" si="6"/>
        <v/>
      </c>
      <c r="Q98" s="13" t="str">
        <f t="shared" si="6"/>
        <v/>
      </c>
      <c r="R98" s="13" t="str">
        <f t="shared" si="6"/>
        <v/>
      </c>
      <c r="S98" s="13" t="str">
        <f t="shared" si="6"/>
        <v/>
      </c>
      <c r="T98" s="13" t="str">
        <f t="shared" si="6"/>
        <v/>
      </c>
      <c r="U98" s="13" t="str">
        <f t="shared" ref="U98:CC98" si="13">IF(U47&gt;0,IF(U47&lt;5,"secret",""),"")</f>
        <v/>
      </c>
      <c r="V98" s="13" t="str">
        <f t="shared" si="13"/>
        <v/>
      </c>
      <c r="W98" s="13" t="str">
        <f t="shared" si="13"/>
        <v/>
      </c>
      <c r="X98" s="13" t="str">
        <f t="shared" si="13"/>
        <v/>
      </c>
      <c r="Y98" s="13" t="str">
        <f t="shared" si="13"/>
        <v/>
      </c>
      <c r="Z98" s="13" t="str">
        <f t="shared" si="13"/>
        <v/>
      </c>
      <c r="AA98" s="13" t="str">
        <f t="shared" si="13"/>
        <v/>
      </c>
      <c r="AB98" s="13" t="str">
        <f t="shared" si="13"/>
        <v/>
      </c>
      <c r="AC98" s="13" t="str">
        <f t="shared" si="13"/>
        <v/>
      </c>
      <c r="AD98" s="13" t="str">
        <f t="shared" si="13"/>
        <v/>
      </c>
      <c r="AE98" s="13" t="str">
        <f t="shared" si="13"/>
        <v/>
      </c>
      <c r="AF98" s="13" t="str">
        <f t="shared" si="13"/>
        <v/>
      </c>
      <c r="AG98" s="13" t="str">
        <f t="shared" si="13"/>
        <v/>
      </c>
      <c r="AH98" s="13" t="str">
        <f t="shared" si="13"/>
        <v/>
      </c>
      <c r="AI98" s="13" t="str">
        <f t="shared" si="13"/>
        <v/>
      </c>
      <c r="AJ98" s="13" t="str">
        <f t="shared" si="13"/>
        <v/>
      </c>
      <c r="AK98" s="13" t="str">
        <f t="shared" si="13"/>
        <v/>
      </c>
      <c r="AL98" s="13" t="str">
        <f t="shared" si="13"/>
        <v/>
      </c>
      <c r="AM98" s="13" t="str">
        <f t="shared" si="13"/>
        <v/>
      </c>
      <c r="AN98" s="13" t="str">
        <f t="shared" si="13"/>
        <v/>
      </c>
      <c r="AO98" s="13" t="str">
        <f t="shared" si="13"/>
        <v/>
      </c>
      <c r="AP98" s="13" t="str">
        <f t="shared" si="13"/>
        <v/>
      </c>
      <c r="AQ98" s="13" t="str">
        <f t="shared" si="13"/>
        <v/>
      </c>
      <c r="AR98" s="13" t="str">
        <f t="shared" si="13"/>
        <v/>
      </c>
      <c r="AS98" s="13" t="str">
        <f t="shared" si="13"/>
        <v/>
      </c>
      <c r="AT98" s="13" t="str">
        <f t="shared" si="13"/>
        <v/>
      </c>
      <c r="AU98" s="13" t="str">
        <f t="shared" si="13"/>
        <v/>
      </c>
      <c r="AV98" s="13" t="str">
        <f t="shared" si="13"/>
        <v/>
      </c>
      <c r="AW98" s="13" t="str">
        <f t="shared" si="13"/>
        <v/>
      </c>
      <c r="AX98" s="13" t="str">
        <f t="shared" si="13"/>
        <v/>
      </c>
      <c r="AY98" s="13" t="str">
        <f t="shared" si="13"/>
        <v/>
      </c>
      <c r="AZ98" s="13" t="str">
        <f t="shared" si="13"/>
        <v/>
      </c>
      <c r="BA98" s="13" t="str">
        <f t="shared" si="13"/>
        <v/>
      </c>
      <c r="BB98" s="13" t="str">
        <f t="shared" si="13"/>
        <v/>
      </c>
      <c r="BC98" s="13" t="str">
        <f t="shared" si="13"/>
        <v/>
      </c>
      <c r="BD98" s="13" t="str">
        <f t="shared" si="13"/>
        <v/>
      </c>
      <c r="BE98" s="13" t="str">
        <f t="shared" si="13"/>
        <v/>
      </c>
      <c r="BF98" s="13" t="str">
        <f t="shared" si="13"/>
        <v/>
      </c>
      <c r="BG98" s="13" t="str">
        <f t="shared" si="13"/>
        <v/>
      </c>
      <c r="BH98" s="13" t="str">
        <f t="shared" si="13"/>
        <v/>
      </c>
      <c r="BI98" s="13" t="str">
        <f t="shared" si="13"/>
        <v/>
      </c>
      <c r="BJ98" s="13" t="str">
        <f t="shared" si="13"/>
        <v/>
      </c>
      <c r="BK98" s="13" t="str">
        <f t="shared" si="13"/>
        <v/>
      </c>
      <c r="BL98" s="13" t="str">
        <f t="shared" si="13"/>
        <v/>
      </c>
      <c r="BM98" s="13" t="str">
        <f t="shared" si="13"/>
        <v/>
      </c>
      <c r="BN98" s="13" t="str">
        <f t="shared" si="13"/>
        <v/>
      </c>
      <c r="BO98" s="13" t="str">
        <f t="shared" si="13"/>
        <v/>
      </c>
      <c r="BP98" s="13" t="str">
        <f t="shared" si="13"/>
        <v/>
      </c>
      <c r="BQ98" s="13" t="str">
        <f t="shared" si="13"/>
        <v/>
      </c>
      <c r="BR98" s="13" t="str">
        <f t="shared" si="13"/>
        <v/>
      </c>
      <c r="BS98" s="13" t="str">
        <f t="shared" si="13"/>
        <v/>
      </c>
      <c r="BT98" s="13" t="str">
        <f t="shared" si="13"/>
        <v/>
      </c>
      <c r="BU98" s="13" t="str">
        <f t="shared" si="13"/>
        <v/>
      </c>
      <c r="BV98" s="13" t="str">
        <f t="shared" si="13"/>
        <v/>
      </c>
      <c r="BW98" s="13" t="str">
        <f t="shared" si="13"/>
        <v/>
      </c>
      <c r="BX98" s="13" t="str">
        <f t="shared" si="13"/>
        <v/>
      </c>
      <c r="BY98" s="13" t="str">
        <f t="shared" si="13"/>
        <v/>
      </c>
      <c r="BZ98" s="13" t="str">
        <f t="shared" si="13"/>
        <v/>
      </c>
      <c r="CA98" s="13" t="str">
        <f t="shared" si="13"/>
        <v/>
      </c>
      <c r="CB98" s="13" t="str">
        <f t="shared" si="13"/>
        <v/>
      </c>
      <c r="CC98" s="13" t="str">
        <f t="shared" si="13"/>
        <v/>
      </c>
    </row>
    <row r="99" spans="5:81" hidden="1" x14ac:dyDescent="0.35"/>
    <row r="100" spans="5:81" hidden="1" x14ac:dyDescent="0.35"/>
    <row r="101" spans="5:81" hidden="1" x14ac:dyDescent="0.35"/>
    <row r="102" spans="5:81" hidden="1" x14ac:dyDescent="0.35"/>
    <row r="103" spans="5:81" hidden="1" x14ac:dyDescent="0.35"/>
    <row r="104" spans="5:81" hidden="1" x14ac:dyDescent="0.35"/>
    <row r="105" spans="5:81" hidden="1" x14ac:dyDescent="0.35"/>
    <row r="106" spans="5:81" hidden="1" x14ac:dyDescent="0.35"/>
    <row r="107" spans="5:81" hidden="1" x14ac:dyDescent="0.35"/>
    <row r="108" spans="5:81" hidden="1" x14ac:dyDescent="0.35"/>
    <row r="109" spans="5:81" hidden="1" x14ac:dyDescent="0.35"/>
    <row r="110" spans="5:81" hidden="1" x14ac:dyDescent="0.35"/>
    <row r="111" spans="5:81" hidden="1" x14ac:dyDescent="0.35"/>
    <row r="112" spans="5:81" hidden="1" x14ac:dyDescent="0.35"/>
    <row r="113" hidden="1" x14ac:dyDescent="0.35"/>
    <row r="114" hidden="1" x14ac:dyDescent="0.35"/>
    <row r="115" hidden="1" x14ac:dyDescent="0.35"/>
    <row r="116" hidden="1" x14ac:dyDescent="0.35"/>
    <row r="117" hidden="1" x14ac:dyDescent="0.35"/>
    <row r="118" hidden="1" x14ac:dyDescent="0.35"/>
    <row r="119" hidden="1" x14ac:dyDescent="0.35"/>
    <row r="120" hidden="1" x14ac:dyDescent="0.35"/>
    <row r="121" hidden="1" x14ac:dyDescent="0.35"/>
    <row r="122" hidden="1" x14ac:dyDescent="0.35"/>
    <row r="123" hidden="1" x14ac:dyDescent="0.35"/>
    <row r="124" hidden="1" x14ac:dyDescent="0.35"/>
    <row r="125" hidden="1" x14ac:dyDescent="0.35"/>
    <row r="126" hidden="1" x14ac:dyDescent="0.35"/>
  </sheetData>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C120"/>
  <sheetViews>
    <sheetView zoomScaleNormal="100" workbookViewId="0"/>
  </sheetViews>
  <sheetFormatPr baseColWidth="10" defaultColWidth="10.81640625" defaultRowHeight="14.5" x14ac:dyDescent="0.35"/>
  <cols>
    <col min="1" max="1" width="10.81640625" style="13"/>
    <col min="2" max="2" width="82.453125" style="13" customWidth="1"/>
    <col min="3" max="49" width="11.453125" style="13"/>
    <col min="50" max="50" width="9.54296875" style="13" customWidth="1"/>
    <col min="51" max="55" width="11.453125" style="13"/>
    <col min="56" max="56" width="10.81640625" style="13"/>
    <col min="57" max="106" width="10.81640625" style="13" hidden="1" customWidth="1"/>
    <col min="107" max="107" width="6.453125" style="13" hidden="1" customWidth="1"/>
    <col min="108" max="155" width="0" style="13" hidden="1" customWidth="1"/>
    <col min="156" max="16384" width="10.81640625" style="13"/>
  </cols>
  <sheetData>
    <row r="1" spans="1:107" ht="18.5" x14ac:dyDescent="0.45">
      <c r="A1" s="67" t="s">
        <v>141</v>
      </c>
      <c r="B1" s="7"/>
    </row>
    <row r="2" spans="1:107" x14ac:dyDescent="0.35">
      <c r="A2" s="7" t="s">
        <v>142</v>
      </c>
      <c r="B2" s="7"/>
    </row>
    <row r="3" spans="1:107" x14ac:dyDescent="0.35">
      <c r="A3" s="7" t="s">
        <v>143</v>
      </c>
      <c r="B3" s="7"/>
    </row>
    <row r="4" spans="1:107" x14ac:dyDescent="0.35">
      <c r="A4" s="7"/>
      <c r="B4" s="7"/>
      <c r="BE4" s="85"/>
      <c r="BF4" s="85"/>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row>
    <row r="5" spans="1:107" x14ac:dyDescent="0.35">
      <c r="A5" s="7"/>
      <c r="B5" s="7"/>
      <c r="BE5" s="13" t="s">
        <v>318</v>
      </c>
    </row>
    <row r="6" spans="1:107" ht="15" thickBot="1" x14ac:dyDescent="0.4">
      <c r="A6" s="109" t="s">
        <v>285</v>
      </c>
      <c r="B6" s="110"/>
      <c r="C6" s="92" t="s">
        <v>20</v>
      </c>
    </row>
    <row r="7" spans="1:107"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row>
    <row r="8" spans="1:107" ht="15" thickBot="1" x14ac:dyDescent="0.4">
      <c r="A8" s="111" t="s">
        <v>94</v>
      </c>
      <c r="B8" s="112" t="s">
        <v>95</v>
      </c>
      <c r="C8" s="81">
        <v>20034.941802653899</v>
      </c>
      <c r="D8" s="81">
        <v>21480.517403628601</v>
      </c>
      <c r="E8" s="81">
        <v>21531.5382000711</v>
      </c>
      <c r="F8" s="81">
        <v>20466.194393620899</v>
      </c>
      <c r="G8" s="81">
        <v>20484.6521345537</v>
      </c>
      <c r="H8" s="81">
        <v>19805.1501354254</v>
      </c>
      <c r="I8" s="81">
        <v>21622.386542121501</v>
      </c>
      <c r="J8" s="81">
        <v>20954.390935709998</v>
      </c>
      <c r="K8" s="81">
        <v>20699.083562667001</v>
      </c>
      <c r="L8" s="81">
        <v>20087.982163419001</v>
      </c>
      <c r="M8" s="81">
        <v>20949.911098443201</v>
      </c>
      <c r="N8" s="81">
        <v>21667.528236329701</v>
      </c>
      <c r="O8" s="81">
        <v>21914.988457176401</v>
      </c>
      <c r="P8" s="81">
        <v>22263.790778618401</v>
      </c>
      <c r="Q8" s="81">
        <v>21731.291373967601</v>
      </c>
      <c r="R8" s="81">
        <v>21755.693030256702</v>
      </c>
      <c r="S8" s="81">
        <v>21627.622856191701</v>
      </c>
      <c r="T8" s="81">
        <v>21762.5416661776</v>
      </c>
      <c r="U8" s="81">
        <v>20582.076102301398</v>
      </c>
      <c r="V8" s="81">
        <v>22011.768595289399</v>
      </c>
      <c r="W8" s="81">
        <v>22020.267461805899</v>
      </c>
      <c r="X8" s="81">
        <v>22051.039811385901</v>
      </c>
      <c r="Y8" s="81">
        <v>25421.119392552599</v>
      </c>
      <c r="Z8" s="81">
        <v>21986.738580806501</v>
      </c>
      <c r="AA8" s="81">
        <v>23408.873299521802</v>
      </c>
      <c r="AB8" s="81">
        <v>24258.273661723</v>
      </c>
      <c r="AC8" s="81">
        <v>26513.847315823299</v>
      </c>
      <c r="AD8" s="81">
        <v>22831.972302065598</v>
      </c>
      <c r="AE8" s="81">
        <v>22372.566504055201</v>
      </c>
      <c r="AF8" s="81">
        <v>23332.6154990984</v>
      </c>
      <c r="AG8" s="81">
        <v>22211.839194412602</v>
      </c>
      <c r="AH8" s="81">
        <v>22831.318846034999</v>
      </c>
      <c r="AI8" s="81">
        <v>22934.379686630899</v>
      </c>
      <c r="AJ8" s="81">
        <v>22625.125762832198</v>
      </c>
      <c r="AK8" s="81">
        <v>24259.718370738799</v>
      </c>
      <c r="AL8" s="81">
        <v>23677.173994614401</v>
      </c>
      <c r="AM8" s="81">
        <v>24290.1304036742</v>
      </c>
      <c r="AN8" s="81">
        <v>23760.727041544102</v>
      </c>
      <c r="AO8" s="81">
        <v>23089.8621542201</v>
      </c>
      <c r="AP8" s="81">
        <v>24626.513764786599</v>
      </c>
      <c r="AQ8" s="81">
        <v>25391.7851962891</v>
      </c>
      <c r="AR8" s="81">
        <v>24101.341902093602</v>
      </c>
      <c r="AS8" s="81">
        <v>27657.325520190101</v>
      </c>
      <c r="AT8" s="81">
        <v>25583.680114087601</v>
      </c>
      <c r="AU8" s="81">
        <v>25481.596500015101</v>
      </c>
      <c r="AV8" s="81">
        <v>25644.265180828501</v>
      </c>
      <c r="AW8" s="81">
        <v>24446.287575037899</v>
      </c>
      <c r="AX8" s="81">
        <v>25766.417097722398</v>
      </c>
      <c r="AY8" s="81">
        <v>25293.0511174229</v>
      </c>
      <c r="AZ8" s="81">
        <v>25658.899367727601</v>
      </c>
      <c r="BA8" s="81">
        <v>25849.415850822101</v>
      </c>
      <c r="BB8" s="81">
        <v>25573.245502118101</v>
      </c>
      <c r="BC8" s="81">
        <v>25485.269374440599</v>
      </c>
      <c r="BD8" s="81">
        <v>24772.796490832701</v>
      </c>
    </row>
    <row r="9" spans="1:107" ht="15" thickBot="1" x14ac:dyDescent="0.4">
      <c r="A9" s="18"/>
      <c r="B9" s="18" t="s">
        <v>145</v>
      </c>
      <c r="C9" s="77">
        <v>20034.941802653899</v>
      </c>
      <c r="D9" s="77">
        <v>21480.517403628601</v>
      </c>
      <c r="E9" s="77">
        <v>21531.5382000711</v>
      </c>
      <c r="F9" s="77">
        <v>20466.194393620899</v>
      </c>
      <c r="G9" s="77">
        <v>20484.6521345537</v>
      </c>
      <c r="H9" s="77">
        <v>19805.1501354254</v>
      </c>
      <c r="I9" s="77">
        <v>21622.386542121501</v>
      </c>
      <c r="J9" s="77">
        <v>20954.390935709998</v>
      </c>
      <c r="K9" s="77">
        <v>20699.083562667001</v>
      </c>
      <c r="L9" s="77">
        <v>20087.982163419001</v>
      </c>
      <c r="M9" s="77">
        <v>20949.911098443201</v>
      </c>
      <c r="N9" s="77">
        <v>21667.528236329701</v>
      </c>
      <c r="O9" s="77">
        <v>21914.988457176401</v>
      </c>
      <c r="P9" s="77">
        <v>22263.790778618401</v>
      </c>
      <c r="Q9" s="77">
        <v>21731.291373967601</v>
      </c>
      <c r="R9" s="77">
        <v>21755.693030256702</v>
      </c>
      <c r="S9" s="77">
        <v>21627.622856191701</v>
      </c>
      <c r="T9" s="77">
        <v>21762.5416661776</v>
      </c>
      <c r="U9" s="77">
        <v>20582.076102301398</v>
      </c>
      <c r="V9" s="77">
        <v>22011.768595289399</v>
      </c>
      <c r="W9" s="77">
        <v>22020.267461805899</v>
      </c>
      <c r="X9" s="77">
        <v>22051.039811385901</v>
      </c>
      <c r="Y9" s="77">
        <v>25421.119392552599</v>
      </c>
      <c r="Z9" s="77">
        <v>21986.738580806501</v>
      </c>
      <c r="AA9" s="77">
        <v>23408.873299521802</v>
      </c>
      <c r="AB9" s="77">
        <v>24258.273661723</v>
      </c>
      <c r="AC9" s="77">
        <v>26513.847315823299</v>
      </c>
      <c r="AD9" s="77">
        <v>22831.972302065598</v>
      </c>
      <c r="AE9" s="77">
        <v>22372.566504055201</v>
      </c>
      <c r="AF9" s="77">
        <v>23332.6154990984</v>
      </c>
      <c r="AG9" s="77">
        <v>22211.839194412602</v>
      </c>
      <c r="AH9" s="77">
        <v>22831.318846034999</v>
      </c>
      <c r="AI9" s="77">
        <v>22934.379686630899</v>
      </c>
      <c r="AJ9" s="77">
        <v>22625.125762832198</v>
      </c>
      <c r="AK9" s="77">
        <v>24259.718370738799</v>
      </c>
      <c r="AL9" s="77">
        <v>23677.173994614401</v>
      </c>
      <c r="AM9" s="77">
        <v>24290.1304036742</v>
      </c>
      <c r="AN9" s="77">
        <v>23760.727041544102</v>
      </c>
      <c r="AO9" s="77">
        <v>23089.8621542201</v>
      </c>
      <c r="AP9" s="77">
        <v>24626.513764786599</v>
      </c>
      <c r="AQ9" s="77">
        <v>25391.7851962891</v>
      </c>
      <c r="AR9" s="77">
        <v>24101.341902093602</v>
      </c>
      <c r="AS9" s="77">
        <v>27657.325520190101</v>
      </c>
      <c r="AT9" s="77">
        <v>25583.680114087601</v>
      </c>
      <c r="AU9" s="77">
        <v>25481.596500015101</v>
      </c>
      <c r="AV9" s="77">
        <v>25644.265180828501</v>
      </c>
      <c r="AW9" s="77">
        <v>24446.287575037899</v>
      </c>
      <c r="AX9" s="77">
        <v>25766.417097722398</v>
      </c>
      <c r="AY9" s="77">
        <v>25293.0511174229</v>
      </c>
      <c r="AZ9" s="77">
        <v>25658.899367727601</v>
      </c>
      <c r="BA9" s="77">
        <v>25849.415850822101</v>
      </c>
      <c r="BB9" s="77">
        <v>25573.245502118101</v>
      </c>
      <c r="BC9" s="77">
        <v>25485.269374440599</v>
      </c>
      <c r="BD9" s="77">
        <v>24772.796490832701</v>
      </c>
    </row>
    <row r="10" spans="1:107" ht="15" thickBot="1" x14ac:dyDescent="0.4">
      <c r="A10" s="19" t="s">
        <v>96</v>
      </c>
      <c r="B10" s="20" t="s">
        <v>97</v>
      </c>
      <c r="C10" s="81">
        <v>66395.833161649804</v>
      </c>
      <c r="D10" s="81">
        <v>66636.494681354598</v>
      </c>
      <c r="E10" s="81">
        <v>66631.330852298095</v>
      </c>
      <c r="F10" s="81">
        <v>66345.113293110393</v>
      </c>
      <c r="G10" s="81">
        <v>65962.904863590098</v>
      </c>
      <c r="H10" s="81">
        <v>66235.253429436605</v>
      </c>
      <c r="I10" s="81">
        <v>65902.2071122411</v>
      </c>
      <c r="J10" s="81">
        <v>65713.185192283301</v>
      </c>
      <c r="K10" s="81">
        <v>66209.550689597701</v>
      </c>
      <c r="L10" s="81">
        <v>65346.068086454601</v>
      </c>
      <c r="M10" s="81">
        <v>65972.550550542597</v>
      </c>
      <c r="N10" s="81">
        <v>66377.476109111405</v>
      </c>
      <c r="O10" s="81">
        <v>66538.389690331795</v>
      </c>
      <c r="P10" s="81">
        <v>67036.455125829205</v>
      </c>
      <c r="Q10" s="81">
        <v>66592.688952531098</v>
      </c>
      <c r="R10" s="81">
        <v>67335.882556862503</v>
      </c>
      <c r="S10" s="81">
        <v>67636.054958513501</v>
      </c>
      <c r="T10" s="81">
        <v>68035.2744311274</v>
      </c>
      <c r="U10" s="81">
        <v>68497.161003693996</v>
      </c>
      <c r="V10" s="81">
        <v>68837.707369372307</v>
      </c>
      <c r="W10" s="81">
        <v>69099.299430277999</v>
      </c>
      <c r="X10" s="81">
        <v>69217.206587570006</v>
      </c>
      <c r="Y10" s="81">
        <v>69808.926835118604</v>
      </c>
      <c r="Z10" s="81">
        <v>70111.7648182587</v>
      </c>
      <c r="AA10" s="81">
        <v>70126.472052034005</v>
      </c>
      <c r="AB10" s="81">
        <v>70927.582841506402</v>
      </c>
      <c r="AC10" s="81">
        <v>71199.654532640401</v>
      </c>
      <c r="AD10" s="81">
        <v>71693.283655406005</v>
      </c>
      <c r="AE10" s="81">
        <v>72194.121986357</v>
      </c>
      <c r="AF10" s="81">
        <v>71978.106045719993</v>
      </c>
      <c r="AG10" s="81">
        <v>71975.298437043995</v>
      </c>
      <c r="AH10" s="81">
        <v>72608.285301475698</v>
      </c>
      <c r="AI10" s="81">
        <v>72872.748488540296</v>
      </c>
      <c r="AJ10" s="81">
        <v>72720.080939092106</v>
      </c>
      <c r="AK10" s="81">
        <v>72663.127970296802</v>
      </c>
      <c r="AL10" s="81">
        <v>73712.360266745207</v>
      </c>
      <c r="AM10" s="81">
        <v>72054.796770498302</v>
      </c>
      <c r="AN10" s="81">
        <v>72402.159442934004</v>
      </c>
      <c r="AO10" s="81">
        <v>74481.356271879602</v>
      </c>
      <c r="AP10" s="81">
        <v>73600.204927363899</v>
      </c>
      <c r="AQ10" s="81">
        <v>75309.487993947696</v>
      </c>
      <c r="AR10" s="81">
        <v>76350.831363630699</v>
      </c>
      <c r="AS10" s="81">
        <v>77338.9223307379</v>
      </c>
      <c r="AT10" s="81">
        <v>78125.312752745696</v>
      </c>
      <c r="AU10" s="81">
        <v>77891.926399852106</v>
      </c>
      <c r="AV10" s="81">
        <v>78069.886447559504</v>
      </c>
      <c r="AW10" s="81">
        <v>78081.467120465095</v>
      </c>
      <c r="AX10" s="81">
        <v>78297.321124954004</v>
      </c>
      <c r="AY10" s="81">
        <v>78438.554345131997</v>
      </c>
      <c r="AZ10" s="81">
        <v>78641.214972931804</v>
      </c>
      <c r="BA10" s="81">
        <v>78634.282163078795</v>
      </c>
      <c r="BB10" s="81">
        <v>78673.928977095595</v>
      </c>
      <c r="BC10" s="81">
        <v>79385.809904435999</v>
      </c>
      <c r="BD10" s="81">
        <v>79098.688560319701</v>
      </c>
    </row>
    <row r="11" spans="1:107" ht="15" thickBot="1" x14ac:dyDescent="0.4">
      <c r="A11" s="19" t="s">
        <v>98</v>
      </c>
      <c r="B11" s="20" t="s">
        <v>99</v>
      </c>
      <c r="C11" s="81">
        <v>52575.836840108903</v>
      </c>
      <c r="D11" s="81">
        <v>52390.427601367403</v>
      </c>
      <c r="E11" s="81">
        <v>52495.1237009795</v>
      </c>
      <c r="F11" s="81">
        <v>53078.3622982499</v>
      </c>
      <c r="G11" s="81">
        <v>53499.710665537903</v>
      </c>
      <c r="H11" s="81">
        <v>53708.525816530797</v>
      </c>
      <c r="I11" s="81">
        <v>53964.428155937298</v>
      </c>
      <c r="J11" s="81">
        <v>54196.031028701203</v>
      </c>
      <c r="K11" s="81">
        <v>54161.082039220797</v>
      </c>
      <c r="L11" s="81">
        <v>54353.3059910882</v>
      </c>
      <c r="M11" s="81">
        <v>54636.982816002499</v>
      </c>
      <c r="N11" s="81">
        <v>54581.231820025903</v>
      </c>
      <c r="O11" s="81">
        <v>54611.6216691667</v>
      </c>
      <c r="P11" s="81">
        <v>54647.162904199802</v>
      </c>
      <c r="Q11" s="81">
        <v>54455.721248360103</v>
      </c>
      <c r="R11" s="81">
        <v>54875.881783634002</v>
      </c>
      <c r="S11" s="81">
        <v>54715.960646593499</v>
      </c>
      <c r="T11" s="81">
        <v>54727.229930529698</v>
      </c>
      <c r="U11" s="81">
        <v>54837.571819027398</v>
      </c>
      <c r="V11" s="81">
        <v>54594.478314372303</v>
      </c>
      <c r="W11" s="81">
        <v>54427.780229981698</v>
      </c>
      <c r="X11" s="81">
        <v>54261.764500573998</v>
      </c>
      <c r="Y11" s="81">
        <v>54436.853321078299</v>
      </c>
      <c r="Z11" s="81">
        <v>54408.966243999901</v>
      </c>
      <c r="AA11" s="81">
        <v>54386.455141879</v>
      </c>
      <c r="AB11" s="81">
        <v>54758.420315088202</v>
      </c>
      <c r="AC11" s="81">
        <v>54785.857266558603</v>
      </c>
      <c r="AD11" s="81">
        <v>54952.597724445797</v>
      </c>
      <c r="AE11" s="81">
        <v>55076.843204687801</v>
      </c>
      <c r="AF11" s="81">
        <v>55112.787453752098</v>
      </c>
      <c r="AG11" s="81">
        <v>55183.452637761096</v>
      </c>
      <c r="AH11" s="81">
        <v>55201.813388633498</v>
      </c>
      <c r="AI11" s="81">
        <v>55465.323077918198</v>
      </c>
      <c r="AJ11" s="81">
        <v>55702.374129766402</v>
      </c>
      <c r="AK11" s="81">
        <v>55664.546953311401</v>
      </c>
      <c r="AL11" s="81">
        <v>55928.830804418802</v>
      </c>
      <c r="AM11" s="81">
        <v>55148.430011294702</v>
      </c>
      <c r="AN11" s="81">
        <v>55437.7363315611</v>
      </c>
      <c r="AO11" s="81">
        <v>56143.618074880498</v>
      </c>
      <c r="AP11" s="81">
        <v>56111.314364728998</v>
      </c>
      <c r="AQ11" s="81">
        <v>56687.352437310299</v>
      </c>
      <c r="AR11" s="81">
        <v>56780.976430439703</v>
      </c>
      <c r="AS11" s="81">
        <v>57126.602351645997</v>
      </c>
      <c r="AT11" s="81">
        <v>57292.681590533</v>
      </c>
      <c r="AU11" s="81">
        <v>57327.650135345903</v>
      </c>
      <c r="AV11" s="81">
        <v>57522.123589434901</v>
      </c>
      <c r="AW11" s="81">
        <v>57954.426961427998</v>
      </c>
      <c r="AX11" s="81">
        <v>58625.639837854796</v>
      </c>
      <c r="AY11" s="81">
        <v>59019.570811995698</v>
      </c>
      <c r="AZ11" s="81">
        <v>59349.438894188002</v>
      </c>
      <c r="BA11" s="81">
        <v>59699.236144932504</v>
      </c>
      <c r="BB11" s="81">
        <v>60084.194749835297</v>
      </c>
      <c r="BC11" s="81">
        <v>60411.576842311697</v>
      </c>
      <c r="BD11" s="81">
        <v>60746.137252256704</v>
      </c>
    </row>
    <row r="12" spans="1:107" ht="15" thickBot="1" x14ac:dyDescent="0.4">
      <c r="A12" s="19" t="s">
        <v>100</v>
      </c>
      <c r="B12" s="20" t="s">
        <v>101</v>
      </c>
      <c r="C12" s="81">
        <v>95358.747115037593</v>
      </c>
      <c r="D12" s="81">
        <v>95262.643574653601</v>
      </c>
      <c r="E12" s="81">
        <v>94566.435769854201</v>
      </c>
      <c r="F12" s="81">
        <v>94162.587492363993</v>
      </c>
      <c r="G12" s="81">
        <v>93578.997635795604</v>
      </c>
      <c r="H12" s="81">
        <v>93414.614258240996</v>
      </c>
      <c r="I12" s="81">
        <v>93137.324183384597</v>
      </c>
      <c r="J12" s="81">
        <v>92263.899470629505</v>
      </c>
      <c r="K12" s="81">
        <v>92271.792012725899</v>
      </c>
      <c r="L12" s="81">
        <v>92074.859615271096</v>
      </c>
      <c r="M12" s="81">
        <v>92350.737962464205</v>
      </c>
      <c r="N12" s="81">
        <v>92382.325156382794</v>
      </c>
      <c r="O12" s="81">
        <v>91933.303646797198</v>
      </c>
      <c r="P12" s="81">
        <v>91962.404014931293</v>
      </c>
      <c r="Q12" s="81">
        <v>90556.576292105601</v>
      </c>
      <c r="R12" s="81">
        <v>90159.515729652601</v>
      </c>
      <c r="S12" s="81">
        <v>89640.734913418506</v>
      </c>
      <c r="T12" s="81">
        <v>89576.874177083897</v>
      </c>
      <c r="U12" s="81">
        <v>89151.984229552603</v>
      </c>
      <c r="V12" s="81">
        <v>88456.197516567307</v>
      </c>
      <c r="W12" s="81">
        <v>87980.883429084599</v>
      </c>
      <c r="X12" s="81">
        <v>87330.485586704206</v>
      </c>
      <c r="Y12" s="81">
        <v>87380.117972703301</v>
      </c>
      <c r="Z12" s="81">
        <v>87423.286750853498</v>
      </c>
      <c r="AA12" s="81">
        <v>87154.099309067693</v>
      </c>
      <c r="AB12" s="81">
        <v>87514.027701694795</v>
      </c>
      <c r="AC12" s="81">
        <v>87827.418375855195</v>
      </c>
      <c r="AD12" s="81">
        <v>88222.462015292695</v>
      </c>
      <c r="AE12" s="81">
        <v>88083.610415795207</v>
      </c>
      <c r="AF12" s="81">
        <v>88207.526857432502</v>
      </c>
      <c r="AG12" s="81">
        <v>88327.117016428005</v>
      </c>
      <c r="AH12" s="81">
        <v>88100.888848548901</v>
      </c>
      <c r="AI12" s="81">
        <v>88111.179944680494</v>
      </c>
      <c r="AJ12" s="81">
        <v>88128.099788912805</v>
      </c>
      <c r="AK12" s="81">
        <v>87708.266923887306</v>
      </c>
      <c r="AL12" s="81">
        <v>87483.759578395606</v>
      </c>
      <c r="AM12" s="81">
        <v>85066.886200224704</v>
      </c>
      <c r="AN12" s="81">
        <v>85141.672846692905</v>
      </c>
      <c r="AO12" s="81">
        <v>85594.228657697706</v>
      </c>
      <c r="AP12" s="81">
        <v>86252.163025260001</v>
      </c>
      <c r="AQ12" s="81">
        <v>86496.666551272298</v>
      </c>
      <c r="AR12" s="81">
        <v>86780.741264797805</v>
      </c>
      <c r="AS12" s="81">
        <v>87321.433183215602</v>
      </c>
      <c r="AT12" s="81">
        <v>88050.8950356196</v>
      </c>
      <c r="AU12" s="81">
        <v>88473.620356904299</v>
      </c>
      <c r="AV12" s="81">
        <v>88539.067360585206</v>
      </c>
      <c r="AW12" s="81">
        <v>89557.046380298198</v>
      </c>
      <c r="AX12" s="81">
        <v>89921.082202670703</v>
      </c>
      <c r="AY12" s="81">
        <v>90346.228772455594</v>
      </c>
      <c r="AZ12" s="81">
        <v>90574.895188925395</v>
      </c>
      <c r="BA12" s="81">
        <v>90374.051847087103</v>
      </c>
      <c r="BB12" s="81">
        <v>90428.113524793705</v>
      </c>
      <c r="BC12" s="81">
        <v>90292.379063266097</v>
      </c>
      <c r="BD12" s="81">
        <v>90238.013511396901</v>
      </c>
    </row>
    <row r="13" spans="1:107" ht="15" thickBot="1" x14ac:dyDescent="0.4">
      <c r="A13" s="19" t="s">
        <v>102</v>
      </c>
      <c r="B13" s="20" t="s">
        <v>103</v>
      </c>
      <c r="C13" s="81">
        <v>31219.639550083299</v>
      </c>
      <c r="D13" s="81">
        <v>30842.777463623399</v>
      </c>
      <c r="E13" s="81">
        <v>31084.192472650298</v>
      </c>
      <c r="F13" s="81">
        <v>30559.231291579101</v>
      </c>
      <c r="G13" s="81">
        <v>30177.049684995302</v>
      </c>
      <c r="H13" s="81">
        <v>29859.308789438499</v>
      </c>
      <c r="I13" s="81">
        <v>29258.879450041499</v>
      </c>
      <c r="J13" s="81">
        <v>28476.970031567002</v>
      </c>
      <c r="K13" s="81">
        <v>28870.840676324398</v>
      </c>
      <c r="L13" s="81">
        <v>29283.1445934201</v>
      </c>
      <c r="M13" s="81">
        <v>29039.2843441517</v>
      </c>
      <c r="N13" s="81">
        <v>28708.010146778601</v>
      </c>
      <c r="O13" s="81">
        <v>28367.1970294573</v>
      </c>
      <c r="P13" s="81">
        <v>29033.436374511901</v>
      </c>
      <c r="Q13" s="81">
        <v>28925.943506491902</v>
      </c>
      <c r="R13" s="81">
        <v>28638.051465174602</v>
      </c>
      <c r="S13" s="81">
        <v>28747.372250177301</v>
      </c>
      <c r="T13" s="81">
        <v>29014.977679344101</v>
      </c>
      <c r="U13" s="81">
        <v>28640.450263678202</v>
      </c>
      <c r="V13" s="81">
        <v>27805.9148243909</v>
      </c>
      <c r="W13" s="81">
        <v>27611.268807545799</v>
      </c>
      <c r="X13" s="81">
        <v>27704.101982603701</v>
      </c>
      <c r="Y13" s="81">
        <v>27887.733501704399</v>
      </c>
      <c r="Z13" s="81">
        <v>27463.037550609799</v>
      </c>
      <c r="AA13" s="81">
        <v>28150.203280027999</v>
      </c>
      <c r="AB13" s="81">
        <v>28778.592703120801</v>
      </c>
      <c r="AC13" s="81">
        <v>28865.816011700899</v>
      </c>
      <c r="AD13" s="81">
        <v>29034.283999868399</v>
      </c>
      <c r="AE13" s="81">
        <v>29543.965556116</v>
      </c>
      <c r="AF13" s="81">
        <v>29966.061835577599</v>
      </c>
      <c r="AG13" s="81">
        <v>29472.096999749599</v>
      </c>
      <c r="AH13" s="81">
        <v>29275.9511739714</v>
      </c>
      <c r="AI13" s="81">
        <v>29523.528843800999</v>
      </c>
      <c r="AJ13" s="81">
        <v>30056.6070036766</v>
      </c>
      <c r="AK13" s="81">
        <v>29878.333863264499</v>
      </c>
      <c r="AL13" s="81">
        <v>29849.1359282509</v>
      </c>
      <c r="AM13" s="81">
        <v>28028.899652151798</v>
      </c>
      <c r="AN13" s="81">
        <v>28047.2329515194</v>
      </c>
      <c r="AO13" s="81">
        <v>28870.835346458702</v>
      </c>
      <c r="AP13" s="81">
        <v>29010.980084282601</v>
      </c>
      <c r="AQ13" s="81">
        <v>28938.6263440322</v>
      </c>
      <c r="AR13" s="81">
        <v>29014.554334836299</v>
      </c>
      <c r="AS13" s="81">
        <v>28733.0575365021</v>
      </c>
      <c r="AT13" s="81">
        <v>29019.557823363601</v>
      </c>
      <c r="AU13" s="81">
        <v>28731.406847910901</v>
      </c>
      <c r="AV13" s="81">
        <v>28979.9644967411</v>
      </c>
      <c r="AW13" s="81">
        <v>29058.284553850699</v>
      </c>
      <c r="AX13" s="81">
        <v>28758.827479548701</v>
      </c>
      <c r="AY13" s="81">
        <v>29027.344465850601</v>
      </c>
      <c r="AZ13" s="81">
        <v>29087.303618166799</v>
      </c>
      <c r="BA13" s="81">
        <v>29336.842387351098</v>
      </c>
      <c r="BB13" s="81">
        <v>29068.727107659401</v>
      </c>
      <c r="BC13" s="81">
        <v>29066.705836771402</v>
      </c>
      <c r="BD13" s="81">
        <v>29015.6768875136</v>
      </c>
    </row>
    <row r="14" spans="1:107" ht="15" thickBot="1" x14ac:dyDescent="0.4">
      <c r="A14" s="19" t="s">
        <v>104</v>
      </c>
      <c r="B14" s="20" t="s">
        <v>8</v>
      </c>
      <c r="C14" s="81">
        <v>297259.38731647102</v>
      </c>
      <c r="D14" s="81">
        <v>296468.27347589302</v>
      </c>
      <c r="E14" s="81">
        <v>294336.190827507</v>
      </c>
      <c r="F14" s="81">
        <v>293366.96932282299</v>
      </c>
      <c r="G14" s="81">
        <v>290659.09587723197</v>
      </c>
      <c r="H14" s="81">
        <v>288655.85603619902</v>
      </c>
      <c r="I14" s="81">
        <v>287571.118457028</v>
      </c>
      <c r="J14" s="81">
        <v>285805.97792963102</v>
      </c>
      <c r="K14" s="81">
        <v>285658.26414473198</v>
      </c>
      <c r="L14" s="81">
        <v>285022.84453238302</v>
      </c>
      <c r="M14" s="81">
        <v>285145.05376522802</v>
      </c>
      <c r="N14" s="81">
        <v>284804.88808621903</v>
      </c>
      <c r="O14" s="81">
        <v>284923.08113836899</v>
      </c>
      <c r="P14" s="81">
        <v>284215.190626266</v>
      </c>
      <c r="Q14" s="81">
        <v>282705.35538663302</v>
      </c>
      <c r="R14" s="81">
        <v>282608.35097323701</v>
      </c>
      <c r="S14" s="81">
        <v>281460.82578992302</v>
      </c>
      <c r="T14" s="81">
        <v>281004.23459250201</v>
      </c>
      <c r="U14" s="81">
        <v>281909.37137894501</v>
      </c>
      <c r="V14" s="81">
        <v>281282.05551451998</v>
      </c>
      <c r="W14" s="81">
        <v>280546.95157176902</v>
      </c>
      <c r="X14" s="81">
        <v>279966.87538724602</v>
      </c>
      <c r="Y14" s="81">
        <v>280938.54680400598</v>
      </c>
      <c r="Z14" s="81">
        <v>281386.38475093403</v>
      </c>
      <c r="AA14" s="81">
        <v>282168.19909526501</v>
      </c>
      <c r="AB14" s="81">
        <v>284165.03294203302</v>
      </c>
      <c r="AC14" s="81">
        <v>284963.67233953398</v>
      </c>
      <c r="AD14" s="81">
        <v>286825.73369815102</v>
      </c>
      <c r="AE14" s="81">
        <v>286877.64678554202</v>
      </c>
      <c r="AF14" s="81">
        <v>287017.81341824803</v>
      </c>
      <c r="AG14" s="81">
        <v>286703.04488000303</v>
      </c>
      <c r="AH14" s="81">
        <v>286313.37643375399</v>
      </c>
      <c r="AI14" s="81">
        <v>288172.62573682301</v>
      </c>
      <c r="AJ14" s="81">
        <v>287305.19412817399</v>
      </c>
      <c r="AK14" s="81">
        <v>287650.33248653699</v>
      </c>
      <c r="AL14" s="81">
        <v>285962.98575363797</v>
      </c>
      <c r="AM14" s="81">
        <v>275227.36393134098</v>
      </c>
      <c r="AN14" s="81">
        <v>275870.56865094998</v>
      </c>
      <c r="AO14" s="81">
        <v>279894.62826386897</v>
      </c>
      <c r="AP14" s="81">
        <v>281012.54788231401</v>
      </c>
      <c r="AQ14" s="81">
        <v>283414.207268895</v>
      </c>
      <c r="AR14" s="81">
        <v>285073.51777755801</v>
      </c>
      <c r="AS14" s="81">
        <v>286781.28189973597</v>
      </c>
      <c r="AT14" s="81">
        <v>288310.86066707299</v>
      </c>
      <c r="AU14" s="81">
        <v>289355.75042242499</v>
      </c>
      <c r="AV14" s="81">
        <v>289619.086000045</v>
      </c>
      <c r="AW14" s="81">
        <v>291003.07199127099</v>
      </c>
      <c r="AX14" s="81">
        <v>290985.75028212799</v>
      </c>
      <c r="AY14" s="81">
        <v>291130.43728681601</v>
      </c>
      <c r="AZ14" s="81">
        <v>291409.02100192499</v>
      </c>
      <c r="BA14" s="81">
        <v>291261.42163847602</v>
      </c>
      <c r="BB14" s="81">
        <v>290978.00780679099</v>
      </c>
      <c r="BC14" s="81">
        <v>290630.30031947099</v>
      </c>
      <c r="BD14" s="81">
        <v>289648.82932092302</v>
      </c>
    </row>
    <row r="15" spans="1:107" ht="15" thickBot="1" x14ac:dyDescent="0.4">
      <c r="A15" s="18"/>
      <c r="B15" s="18" t="s">
        <v>146</v>
      </c>
      <c r="C15" s="77">
        <v>542809.44398335065</v>
      </c>
      <c r="D15" s="77">
        <v>541600.61679689202</v>
      </c>
      <c r="E15" s="77">
        <v>539113.27362328907</v>
      </c>
      <c r="F15" s="77">
        <v>537512.26369812642</v>
      </c>
      <c r="G15" s="77">
        <v>533877.75872715085</v>
      </c>
      <c r="H15" s="77">
        <v>531873.5583298459</v>
      </c>
      <c r="I15" s="77">
        <v>529833.95735863247</v>
      </c>
      <c r="J15" s="77">
        <v>526456.06365281204</v>
      </c>
      <c r="K15" s="77">
        <v>527171.52956260077</v>
      </c>
      <c r="L15" s="77">
        <v>526080.22281861701</v>
      </c>
      <c r="M15" s="77">
        <v>527144.60943838907</v>
      </c>
      <c r="N15" s="77">
        <v>526853.93131851777</v>
      </c>
      <c r="O15" s="77">
        <v>526373.59317412204</v>
      </c>
      <c r="P15" s="77">
        <v>526894.64904573816</v>
      </c>
      <c r="Q15" s="77">
        <v>523236.28538612172</v>
      </c>
      <c r="R15" s="77">
        <v>523617.68250856071</v>
      </c>
      <c r="S15" s="77">
        <v>522200.94855862582</v>
      </c>
      <c r="T15" s="77">
        <v>522358.59081058711</v>
      </c>
      <c r="U15" s="77">
        <v>523036.5386948972</v>
      </c>
      <c r="V15" s="77">
        <v>520976.35353922279</v>
      </c>
      <c r="W15" s="77">
        <v>519666.18346865912</v>
      </c>
      <c r="X15" s="77">
        <v>518480.4340446979</v>
      </c>
      <c r="Y15" s="77">
        <v>520452.1784346106</v>
      </c>
      <c r="Z15" s="77">
        <v>520793.44011465588</v>
      </c>
      <c r="AA15" s="77">
        <v>521985.4288782737</v>
      </c>
      <c r="AB15" s="77">
        <v>526143.65650344326</v>
      </c>
      <c r="AC15" s="77">
        <v>527642.41852628905</v>
      </c>
      <c r="AD15" s="77">
        <v>530728.36109316396</v>
      </c>
      <c r="AE15" s="77">
        <v>531776.18794849806</v>
      </c>
      <c r="AF15" s="77">
        <v>532282.29561073019</v>
      </c>
      <c r="AG15" s="77">
        <v>531661.0099709857</v>
      </c>
      <c r="AH15" s="77">
        <v>531500.31514638348</v>
      </c>
      <c r="AI15" s="77">
        <v>534145.40609176294</v>
      </c>
      <c r="AJ15" s="77">
        <v>533912.35598962195</v>
      </c>
      <c r="AK15" s="77">
        <v>533564.60819729697</v>
      </c>
      <c r="AL15" s="77">
        <v>532937.07233144855</v>
      </c>
      <c r="AM15" s="77">
        <v>515526.37656551047</v>
      </c>
      <c r="AN15" s="77">
        <v>516899.37022365734</v>
      </c>
      <c r="AO15" s="77">
        <v>524984.66661478556</v>
      </c>
      <c r="AP15" s="77">
        <v>525987.21028394951</v>
      </c>
      <c r="AQ15" s="77">
        <v>530846.34059545747</v>
      </c>
      <c r="AR15" s="77">
        <v>534000.62117126258</v>
      </c>
      <c r="AS15" s="77">
        <v>537301.29730183759</v>
      </c>
      <c r="AT15" s="77">
        <v>540799.30786933494</v>
      </c>
      <c r="AU15" s="77">
        <v>541780.35416243819</v>
      </c>
      <c r="AV15" s="77">
        <v>542730.12789436569</v>
      </c>
      <c r="AW15" s="77">
        <v>545654.297007313</v>
      </c>
      <c r="AX15" s="77">
        <v>546588.62092715618</v>
      </c>
      <c r="AY15" s="77">
        <v>547962.13568224991</v>
      </c>
      <c r="AZ15" s="77">
        <v>549061.87367613695</v>
      </c>
      <c r="BA15" s="77">
        <v>549305.83418092551</v>
      </c>
      <c r="BB15" s="77">
        <v>549232.97216617502</v>
      </c>
      <c r="BC15" s="77">
        <v>549786.7719662562</v>
      </c>
      <c r="BD15" s="77">
        <v>548747.34553240985</v>
      </c>
    </row>
    <row r="16" spans="1:107" ht="15" thickBot="1" x14ac:dyDescent="0.4">
      <c r="A16" s="111" t="s">
        <v>105</v>
      </c>
      <c r="B16" s="112" t="s">
        <v>10</v>
      </c>
      <c r="C16" s="81">
        <v>206862.31701764301</v>
      </c>
      <c r="D16" s="81">
        <v>206385.10745393101</v>
      </c>
      <c r="E16" s="81">
        <v>206486.93010463999</v>
      </c>
      <c r="F16" s="81">
        <v>206540.713365209</v>
      </c>
      <c r="G16" s="81">
        <v>206376.901183526</v>
      </c>
      <c r="H16" s="81">
        <v>205351.16045807299</v>
      </c>
      <c r="I16" s="81">
        <v>205353.43259781401</v>
      </c>
      <c r="J16" s="81">
        <v>203474.381035397</v>
      </c>
      <c r="K16" s="81">
        <v>203663.36935259</v>
      </c>
      <c r="L16" s="81">
        <v>204191.779502866</v>
      </c>
      <c r="M16" s="81">
        <v>204196.22061440899</v>
      </c>
      <c r="N16" s="81">
        <v>202782.97189226199</v>
      </c>
      <c r="O16" s="81">
        <v>202671.58895672401</v>
      </c>
      <c r="P16" s="81">
        <v>200259.02844863999</v>
      </c>
      <c r="Q16" s="81">
        <v>198289.42384308399</v>
      </c>
      <c r="R16" s="81">
        <v>196586.07948431399</v>
      </c>
      <c r="S16" s="81">
        <v>193538.013300814</v>
      </c>
      <c r="T16" s="81">
        <v>192456.57629192399</v>
      </c>
      <c r="U16" s="81">
        <v>192335.323693924</v>
      </c>
      <c r="V16" s="81">
        <v>192790.107088969</v>
      </c>
      <c r="W16" s="81">
        <v>192253.53312453901</v>
      </c>
      <c r="X16" s="81">
        <v>193588.24452855199</v>
      </c>
      <c r="Y16" s="81">
        <v>195438.17282989001</v>
      </c>
      <c r="Z16" s="81">
        <v>195574.95754420001</v>
      </c>
      <c r="AA16" s="81">
        <v>197519.53252409599</v>
      </c>
      <c r="AB16" s="81">
        <v>198915.606105524</v>
      </c>
      <c r="AC16" s="81">
        <v>199624.203969503</v>
      </c>
      <c r="AD16" s="81">
        <v>200770.38273114001</v>
      </c>
      <c r="AE16" s="81">
        <v>201386.53068229201</v>
      </c>
      <c r="AF16" s="81">
        <v>201736.885539321</v>
      </c>
      <c r="AG16" s="81">
        <v>204389.42239228601</v>
      </c>
      <c r="AH16" s="81">
        <v>203960.030194566</v>
      </c>
      <c r="AI16" s="81">
        <v>207219.758912199</v>
      </c>
      <c r="AJ16" s="81">
        <v>207930.80813315901</v>
      </c>
      <c r="AK16" s="81">
        <v>209786.78075009599</v>
      </c>
      <c r="AL16" s="81">
        <v>209401.18165577899</v>
      </c>
      <c r="AM16" s="81">
        <v>197040.20092708</v>
      </c>
      <c r="AN16" s="81">
        <v>207301.308520972</v>
      </c>
      <c r="AO16" s="81">
        <v>212931.28843163201</v>
      </c>
      <c r="AP16" s="81">
        <v>215862.728424703</v>
      </c>
      <c r="AQ16" s="81">
        <v>218673.40596149099</v>
      </c>
      <c r="AR16" s="81">
        <v>219018.85404507199</v>
      </c>
      <c r="AS16" s="81">
        <v>220557.33234225001</v>
      </c>
      <c r="AT16" s="81">
        <v>221502.37968575399</v>
      </c>
      <c r="AU16" s="81">
        <v>221863.900735954</v>
      </c>
      <c r="AV16" s="81">
        <v>220273.82346683499</v>
      </c>
      <c r="AW16" s="81">
        <v>220765.56753115001</v>
      </c>
      <c r="AX16" s="81">
        <v>220805.954950685</v>
      </c>
      <c r="AY16" s="81">
        <v>219524.84575307401</v>
      </c>
      <c r="AZ16" s="81">
        <v>218529.13451111299</v>
      </c>
      <c r="BA16" s="81">
        <v>217510.59381962701</v>
      </c>
      <c r="BB16" s="81">
        <v>217015.84383244201</v>
      </c>
      <c r="BC16" s="81">
        <v>214693.92488927301</v>
      </c>
      <c r="BD16" s="81">
        <v>213264.15210317899</v>
      </c>
    </row>
    <row r="17" spans="1:56" ht="15" thickBot="1" x14ac:dyDescent="0.4">
      <c r="A17" s="18"/>
      <c r="B17" s="21" t="s">
        <v>147</v>
      </c>
      <c r="C17" s="77">
        <v>206862.31701764301</v>
      </c>
      <c r="D17" s="77">
        <v>206385.10745393101</v>
      </c>
      <c r="E17" s="77">
        <v>206486.93010463999</v>
      </c>
      <c r="F17" s="77">
        <v>206540.713365209</v>
      </c>
      <c r="G17" s="77">
        <v>206376.901183526</v>
      </c>
      <c r="H17" s="77">
        <v>205351.16045807299</v>
      </c>
      <c r="I17" s="77">
        <v>205353.43259781401</v>
      </c>
      <c r="J17" s="77">
        <v>203474.381035397</v>
      </c>
      <c r="K17" s="77">
        <v>203663.36935259</v>
      </c>
      <c r="L17" s="77">
        <v>204191.779502866</v>
      </c>
      <c r="M17" s="77">
        <v>204196.22061440899</v>
      </c>
      <c r="N17" s="77">
        <v>202782.97189226199</v>
      </c>
      <c r="O17" s="77">
        <v>202671.58895672401</v>
      </c>
      <c r="P17" s="77">
        <v>200259.02844863999</v>
      </c>
      <c r="Q17" s="77">
        <v>198289.42384308399</v>
      </c>
      <c r="R17" s="77">
        <v>196586.07948431399</v>
      </c>
      <c r="S17" s="77">
        <v>193538.013300814</v>
      </c>
      <c r="T17" s="77">
        <v>192456.57629192399</v>
      </c>
      <c r="U17" s="77">
        <v>192335.323693924</v>
      </c>
      <c r="V17" s="77">
        <v>192790.107088969</v>
      </c>
      <c r="W17" s="77">
        <v>192253.53312453901</v>
      </c>
      <c r="X17" s="77">
        <v>193588.24452855199</v>
      </c>
      <c r="Y17" s="77">
        <v>195438.17282989001</v>
      </c>
      <c r="Z17" s="77">
        <v>195574.95754420001</v>
      </c>
      <c r="AA17" s="77">
        <v>197519.53252409599</v>
      </c>
      <c r="AB17" s="77">
        <v>198915.606105524</v>
      </c>
      <c r="AC17" s="77">
        <v>199624.203969503</v>
      </c>
      <c r="AD17" s="77">
        <v>200770.38273114001</v>
      </c>
      <c r="AE17" s="77">
        <v>201386.53068229201</v>
      </c>
      <c r="AF17" s="77">
        <v>201736.885539321</v>
      </c>
      <c r="AG17" s="77">
        <v>204389.42239228601</v>
      </c>
      <c r="AH17" s="77">
        <v>203960.030194566</v>
      </c>
      <c r="AI17" s="77">
        <v>207219.758912199</v>
      </c>
      <c r="AJ17" s="77">
        <v>207930.80813315901</v>
      </c>
      <c r="AK17" s="77">
        <v>209786.78075009599</v>
      </c>
      <c r="AL17" s="77">
        <v>209401.18165577899</v>
      </c>
      <c r="AM17" s="77">
        <v>197040.20092708</v>
      </c>
      <c r="AN17" s="77">
        <v>207301.308520972</v>
      </c>
      <c r="AO17" s="77">
        <v>212931.28843163201</v>
      </c>
      <c r="AP17" s="77">
        <v>215862.728424703</v>
      </c>
      <c r="AQ17" s="77">
        <v>218673.40596149099</v>
      </c>
      <c r="AR17" s="77">
        <v>219018.85404507199</v>
      </c>
      <c r="AS17" s="77">
        <v>220557.33234225001</v>
      </c>
      <c r="AT17" s="77">
        <v>221502.37968575399</v>
      </c>
      <c r="AU17" s="77">
        <v>221863.900735954</v>
      </c>
      <c r="AV17" s="77">
        <v>220273.82346683499</v>
      </c>
      <c r="AW17" s="77">
        <v>220765.56753115001</v>
      </c>
      <c r="AX17" s="77">
        <v>220805.954950685</v>
      </c>
      <c r="AY17" s="77">
        <v>219524.84575307401</v>
      </c>
      <c r="AZ17" s="77">
        <v>218529.13451111299</v>
      </c>
      <c r="BA17" s="77">
        <v>217510.59381962701</v>
      </c>
      <c r="BB17" s="77">
        <v>217015.84383244201</v>
      </c>
      <c r="BC17" s="77">
        <v>214693.92488927301</v>
      </c>
      <c r="BD17" s="77">
        <v>213264.15210317899</v>
      </c>
    </row>
    <row r="18" spans="1:56" ht="15" thickBot="1" x14ac:dyDescent="0.4">
      <c r="A18" s="19" t="s">
        <v>106</v>
      </c>
      <c r="B18" s="20" t="s">
        <v>107</v>
      </c>
      <c r="C18" s="81">
        <v>371901.42001756403</v>
      </c>
      <c r="D18" s="81">
        <v>373241.48608014203</v>
      </c>
      <c r="E18" s="81">
        <v>372956.870044093</v>
      </c>
      <c r="F18" s="81">
        <v>374527.81425427599</v>
      </c>
      <c r="G18" s="81">
        <v>375234.83683103899</v>
      </c>
      <c r="H18" s="81">
        <v>375455.93322483799</v>
      </c>
      <c r="I18" s="81">
        <v>376369.41221685801</v>
      </c>
      <c r="J18" s="81">
        <v>373935.69769141398</v>
      </c>
      <c r="K18" s="81">
        <v>373252.42281539802</v>
      </c>
      <c r="L18" s="81">
        <v>371129.449644387</v>
      </c>
      <c r="M18" s="81">
        <v>372030.94236471399</v>
      </c>
      <c r="N18" s="81">
        <v>374592.15599665901</v>
      </c>
      <c r="O18" s="81">
        <v>374136.17175703298</v>
      </c>
      <c r="P18" s="81">
        <v>373887.65243072697</v>
      </c>
      <c r="Q18" s="81">
        <v>373478.965413447</v>
      </c>
      <c r="R18" s="81">
        <v>374432.08687908598</v>
      </c>
      <c r="S18" s="81">
        <v>375275.99711733701</v>
      </c>
      <c r="T18" s="81">
        <v>376707.329750214</v>
      </c>
      <c r="U18" s="81">
        <v>378678.14071290201</v>
      </c>
      <c r="V18" s="81">
        <v>380236.80743107299</v>
      </c>
      <c r="W18" s="81">
        <v>381751.21901164</v>
      </c>
      <c r="X18" s="81">
        <v>382635.71305047098</v>
      </c>
      <c r="Y18" s="81">
        <v>382928.553038907</v>
      </c>
      <c r="Z18" s="81">
        <v>383109.14060631802</v>
      </c>
      <c r="AA18" s="81">
        <v>383075.71650734101</v>
      </c>
      <c r="AB18" s="81">
        <v>385260.08606296103</v>
      </c>
      <c r="AC18" s="81">
        <v>386773.53918902198</v>
      </c>
      <c r="AD18" s="81">
        <v>389256.314059845</v>
      </c>
      <c r="AE18" s="81">
        <v>391149.746820417</v>
      </c>
      <c r="AF18" s="81">
        <v>391583.20959213702</v>
      </c>
      <c r="AG18" s="81">
        <v>392322.35675439198</v>
      </c>
      <c r="AH18" s="81">
        <v>392775.55459132401</v>
      </c>
      <c r="AI18" s="81">
        <v>395371.874474146</v>
      </c>
      <c r="AJ18" s="81">
        <v>395458.22981763998</v>
      </c>
      <c r="AK18" s="81">
        <v>396701.94795349101</v>
      </c>
      <c r="AL18" s="81">
        <v>398411.35609808302</v>
      </c>
      <c r="AM18" s="81">
        <v>392128.59204881598</v>
      </c>
      <c r="AN18" s="81">
        <v>392269.64597891399</v>
      </c>
      <c r="AO18" s="81">
        <v>401451.48720876197</v>
      </c>
      <c r="AP18" s="81">
        <v>398251.107419523</v>
      </c>
      <c r="AQ18" s="81">
        <v>402569.75173282699</v>
      </c>
      <c r="AR18" s="81">
        <v>409579.36814231699</v>
      </c>
      <c r="AS18" s="81">
        <v>414759.40885364899</v>
      </c>
      <c r="AT18" s="81">
        <v>417773.75905673299</v>
      </c>
      <c r="AU18" s="81">
        <v>419618.81328977499</v>
      </c>
      <c r="AV18" s="81">
        <v>419710.78800906998</v>
      </c>
      <c r="AW18" s="81">
        <v>420962.49031417101</v>
      </c>
      <c r="AX18" s="81">
        <v>421627.98308618099</v>
      </c>
      <c r="AY18" s="81">
        <v>421413.89214390703</v>
      </c>
      <c r="AZ18" s="81">
        <v>421806.36365675001</v>
      </c>
      <c r="BA18" s="81">
        <v>422479.27445481799</v>
      </c>
      <c r="BB18" s="81">
        <v>423541.71150065301</v>
      </c>
      <c r="BC18" s="81">
        <v>423397.21572364197</v>
      </c>
      <c r="BD18" s="81">
        <v>423280.67467487103</v>
      </c>
    </row>
    <row r="19" spans="1:56" ht="15" thickBot="1" x14ac:dyDescent="0.4">
      <c r="A19" s="19" t="s">
        <v>108</v>
      </c>
      <c r="B19" s="20" t="s">
        <v>12</v>
      </c>
      <c r="C19" s="81">
        <v>162980.24445646399</v>
      </c>
      <c r="D19" s="81">
        <v>163804.09522285301</v>
      </c>
      <c r="E19" s="81">
        <v>164421.99121689101</v>
      </c>
      <c r="F19" s="81">
        <v>163972.48093088099</v>
      </c>
      <c r="G19" s="81">
        <v>163758.25000701001</v>
      </c>
      <c r="H19" s="81">
        <v>164377.75152773099</v>
      </c>
      <c r="I19" s="81">
        <v>164877.67527795301</v>
      </c>
      <c r="J19" s="81">
        <v>164114.42751672899</v>
      </c>
      <c r="K19" s="81">
        <v>164532.34685920499</v>
      </c>
      <c r="L19" s="81">
        <v>164761.876623994</v>
      </c>
      <c r="M19" s="81">
        <v>164627.39632543101</v>
      </c>
      <c r="N19" s="81">
        <v>165202.29734117701</v>
      </c>
      <c r="O19" s="81">
        <v>164620.883058131</v>
      </c>
      <c r="P19" s="81">
        <v>165330.79810750601</v>
      </c>
      <c r="Q19" s="81">
        <v>165330.28873110501</v>
      </c>
      <c r="R19" s="81">
        <v>166168.71731581201</v>
      </c>
      <c r="S19" s="81">
        <v>165515.676148375</v>
      </c>
      <c r="T19" s="81">
        <v>166884.535015273</v>
      </c>
      <c r="U19" s="81">
        <v>166579.115971299</v>
      </c>
      <c r="V19" s="81">
        <v>166963.427222667</v>
      </c>
      <c r="W19" s="81">
        <v>167839.364693588</v>
      </c>
      <c r="X19" s="81">
        <v>168384.688932358</v>
      </c>
      <c r="Y19" s="81">
        <v>169121.22013623401</v>
      </c>
      <c r="Z19" s="81">
        <v>170407.26464514999</v>
      </c>
      <c r="AA19" s="81">
        <v>171671.30123414399</v>
      </c>
      <c r="AB19" s="81">
        <v>173118.58996146001</v>
      </c>
      <c r="AC19" s="81">
        <v>173879.76648358401</v>
      </c>
      <c r="AD19" s="81">
        <v>176674.614008604</v>
      </c>
      <c r="AE19" s="81">
        <v>177170.82885899299</v>
      </c>
      <c r="AF19" s="81">
        <v>176863.671775336</v>
      </c>
      <c r="AG19" s="81">
        <v>177084.89176860399</v>
      </c>
      <c r="AH19" s="81">
        <v>177416.245444642</v>
      </c>
      <c r="AI19" s="81">
        <v>178949.439565357</v>
      </c>
      <c r="AJ19" s="81">
        <v>179398.365206132</v>
      </c>
      <c r="AK19" s="81">
        <v>179508.11741581099</v>
      </c>
      <c r="AL19" s="81">
        <v>180208.60153571301</v>
      </c>
      <c r="AM19" s="81">
        <v>173728.600577198</v>
      </c>
      <c r="AN19" s="81">
        <v>176434.10513789</v>
      </c>
      <c r="AO19" s="81">
        <v>179385.77259358199</v>
      </c>
      <c r="AP19" s="81">
        <v>179942.02289691899</v>
      </c>
      <c r="AQ19" s="81">
        <v>179967.029259426</v>
      </c>
      <c r="AR19" s="81">
        <v>182109.49173494399</v>
      </c>
      <c r="AS19" s="81">
        <v>182484.61190449499</v>
      </c>
      <c r="AT19" s="81">
        <v>183170.75033794501</v>
      </c>
      <c r="AU19" s="81">
        <v>183509.83730011899</v>
      </c>
      <c r="AV19" s="81">
        <v>184159.394544849</v>
      </c>
      <c r="AW19" s="81">
        <v>183962.490408857</v>
      </c>
      <c r="AX19" s="81">
        <v>184409.05393738099</v>
      </c>
      <c r="AY19" s="81">
        <v>184101.96063437001</v>
      </c>
      <c r="AZ19" s="81">
        <v>183875.152531581</v>
      </c>
      <c r="BA19" s="81">
        <v>183662.58174456799</v>
      </c>
      <c r="BB19" s="81">
        <v>183346.70412176501</v>
      </c>
      <c r="BC19" s="81">
        <v>183761.43275474501</v>
      </c>
      <c r="BD19" s="81">
        <v>183815.994110239</v>
      </c>
    </row>
    <row r="20" spans="1:56" ht="15" thickBot="1" x14ac:dyDescent="0.4">
      <c r="A20" s="19" t="s">
        <v>109</v>
      </c>
      <c r="B20" s="20" t="s">
        <v>13</v>
      </c>
      <c r="C20" s="81">
        <v>117065.086609844</v>
      </c>
      <c r="D20" s="81">
        <v>119060.93851404601</v>
      </c>
      <c r="E20" s="81">
        <v>117856.181832802</v>
      </c>
      <c r="F20" s="81">
        <v>118546.726309484</v>
      </c>
      <c r="G20" s="81">
        <v>119621.803343244</v>
      </c>
      <c r="H20" s="81">
        <v>119572.168321883</v>
      </c>
      <c r="I20" s="81">
        <v>120455.261731219</v>
      </c>
      <c r="J20" s="81">
        <v>120214.594035544</v>
      </c>
      <c r="K20" s="81">
        <v>119955.12591505601</v>
      </c>
      <c r="L20" s="81">
        <v>119817.285569826</v>
      </c>
      <c r="M20" s="81">
        <v>120921.44920249299</v>
      </c>
      <c r="N20" s="81">
        <v>121581.766617421</v>
      </c>
      <c r="O20" s="81">
        <v>120940.86099611501</v>
      </c>
      <c r="P20" s="81">
        <v>120765.763817935</v>
      </c>
      <c r="Q20" s="81">
        <v>121516.960639799</v>
      </c>
      <c r="R20" s="81">
        <v>122356.882607939</v>
      </c>
      <c r="S20" s="81">
        <v>121542.65476178601</v>
      </c>
      <c r="T20" s="81">
        <v>122071.212194939</v>
      </c>
      <c r="U20" s="81">
        <v>122041.45734356801</v>
      </c>
      <c r="V20" s="81">
        <v>122953.008000045</v>
      </c>
      <c r="W20" s="81">
        <v>123970.879181829</v>
      </c>
      <c r="X20" s="81">
        <v>124755.36572694199</v>
      </c>
      <c r="Y20" s="81">
        <v>125176.374077015</v>
      </c>
      <c r="Z20" s="81">
        <v>125902.021620627</v>
      </c>
      <c r="AA20" s="81">
        <v>125881.41289911199</v>
      </c>
      <c r="AB20" s="81">
        <v>128198.923009816</v>
      </c>
      <c r="AC20" s="81">
        <v>129097.603828176</v>
      </c>
      <c r="AD20" s="81">
        <v>132241.21649702301</v>
      </c>
      <c r="AE20" s="81">
        <v>132739.768042479</v>
      </c>
      <c r="AF20" s="81">
        <v>132740.52824764099</v>
      </c>
      <c r="AG20" s="81">
        <v>133557.088404084</v>
      </c>
      <c r="AH20" s="81">
        <v>136324.455141463</v>
      </c>
      <c r="AI20" s="81">
        <v>139458.22122216801</v>
      </c>
      <c r="AJ20" s="81">
        <v>137129.67183877801</v>
      </c>
      <c r="AK20" s="81">
        <v>137291.40963605201</v>
      </c>
      <c r="AL20" s="81">
        <v>143183.239727571</v>
      </c>
      <c r="AM20" s="81">
        <v>129427.12977558099</v>
      </c>
      <c r="AN20" s="81">
        <v>121072.029450046</v>
      </c>
      <c r="AO20" s="81">
        <v>134275.64590302401</v>
      </c>
      <c r="AP20" s="81">
        <v>112949.72320671</v>
      </c>
      <c r="AQ20" s="81">
        <v>114321.099748113</v>
      </c>
      <c r="AR20" s="81">
        <v>138534.79151703301</v>
      </c>
      <c r="AS20" s="81">
        <v>142752.84035102301</v>
      </c>
      <c r="AT20" s="81">
        <v>147027.46305262201</v>
      </c>
      <c r="AU20" s="81">
        <v>149977.287747052</v>
      </c>
      <c r="AV20" s="81">
        <v>151455.330289373</v>
      </c>
      <c r="AW20" s="81">
        <v>151386.49887689101</v>
      </c>
      <c r="AX20" s="81">
        <v>155374.92000995501</v>
      </c>
      <c r="AY20" s="81">
        <v>155984.46066933201</v>
      </c>
      <c r="AZ20" s="81">
        <v>157541.52157466699</v>
      </c>
      <c r="BA20" s="81">
        <v>159635.16486783201</v>
      </c>
      <c r="BB20" s="81">
        <v>157092.05412114901</v>
      </c>
      <c r="BC20" s="81">
        <v>158205.54900915801</v>
      </c>
      <c r="BD20" s="81">
        <v>157634.875437462</v>
      </c>
    </row>
    <row r="21" spans="1:56" ht="15" thickBot="1" x14ac:dyDescent="0.4">
      <c r="A21" s="19" t="s">
        <v>110</v>
      </c>
      <c r="B21" s="20" t="s">
        <v>14</v>
      </c>
      <c r="C21" s="81">
        <v>62874.295870645103</v>
      </c>
      <c r="D21" s="81">
        <v>63214.286092712297</v>
      </c>
      <c r="E21" s="81">
        <v>63511.274921876</v>
      </c>
      <c r="F21" s="81">
        <v>64270.582811528897</v>
      </c>
      <c r="G21" s="81">
        <v>64897.767472987201</v>
      </c>
      <c r="H21" s="81">
        <v>64883.813819392301</v>
      </c>
      <c r="I21" s="81">
        <v>65401.5682487956</v>
      </c>
      <c r="J21" s="81">
        <v>65319.654148066998</v>
      </c>
      <c r="K21" s="81">
        <v>65499.091170378997</v>
      </c>
      <c r="L21" s="81">
        <v>65474.418696713903</v>
      </c>
      <c r="M21" s="81">
        <v>66130.4084392613</v>
      </c>
      <c r="N21" s="81">
        <v>66808.282334862597</v>
      </c>
      <c r="O21" s="81">
        <v>66965.628584123406</v>
      </c>
      <c r="P21" s="81">
        <v>67069.547616482407</v>
      </c>
      <c r="Q21" s="81">
        <v>67076.798200453602</v>
      </c>
      <c r="R21" s="81">
        <v>67443.885351565797</v>
      </c>
      <c r="S21" s="81">
        <v>67305.043353146393</v>
      </c>
      <c r="T21" s="81">
        <v>67853.272699187102</v>
      </c>
      <c r="U21" s="81">
        <v>68282.647744732807</v>
      </c>
      <c r="V21" s="81">
        <v>68826.762221589102</v>
      </c>
      <c r="W21" s="81">
        <v>69438.846357523595</v>
      </c>
      <c r="X21" s="81">
        <v>69981.025406397195</v>
      </c>
      <c r="Y21" s="81">
        <v>70858.1218445134</v>
      </c>
      <c r="Z21" s="81">
        <v>70886.359173523801</v>
      </c>
      <c r="AA21" s="81">
        <v>71762.933179368294</v>
      </c>
      <c r="AB21" s="81">
        <v>72313.899722509406</v>
      </c>
      <c r="AC21" s="81">
        <v>72447.6402720318</v>
      </c>
      <c r="AD21" s="81">
        <v>73595.271170468593</v>
      </c>
      <c r="AE21" s="81">
        <v>74369.557500528201</v>
      </c>
      <c r="AF21" s="81">
        <v>74937.164438206906</v>
      </c>
      <c r="AG21" s="81">
        <v>75859.653602178994</v>
      </c>
      <c r="AH21" s="81">
        <v>76689.456895858602</v>
      </c>
      <c r="AI21" s="81">
        <v>76950.849739802594</v>
      </c>
      <c r="AJ21" s="81">
        <v>77229.201329938602</v>
      </c>
      <c r="AK21" s="81">
        <v>78325.379301306006</v>
      </c>
      <c r="AL21" s="81">
        <v>79342.553346792803</v>
      </c>
      <c r="AM21" s="81">
        <v>79415.187813103999</v>
      </c>
      <c r="AN21" s="81">
        <v>79075.400458072007</v>
      </c>
      <c r="AO21" s="81">
        <v>80320.466537706598</v>
      </c>
      <c r="AP21" s="81">
        <v>80950.3112292726</v>
      </c>
      <c r="AQ21" s="81">
        <v>83098.720586171607</v>
      </c>
      <c r="AR21" s="81">
        <v>84082.607502393905</v>
      </c>
      <c r="AS21" s="81">
        <v>85387.844428007302</v>
      </c>
      <c r="AT21" s="81">
        <v>86745.775253133907</v>
      </c>
      <c r="AU21" s="81">
        <v>88159.0060432748</v>
      </c>
      <c r="AV21" s="81">
        <v>89018.705947862501</v>
      </c>
      <c r="AW21" s="81">
        <v>90562.385217775605</v>
      </c>
      <c r="AX21" s="81">
        <v>91420.073702260299</v>
      </c>
      <c r="AY21" s="81">
        <v>92290.659823643306</v>
      </c>
      <c r="AZ21" s="81">
        <v>92530.912604602097</v>
      </c>
      <c r="BA21" s="81">
        <v>92234.899891352907</v>
      </c>
      <c r="BB21" s="81">
        <v>92277.380593069698</v>
      </c>
      <c r="BC21" s="81">
        <v>91952.588522045597</v>
      </c>
      <c r="BD21" s="81">
        <v>91816.863413440995</v>
      </c>
    </row>
    <row r="22" spans="1:56" ht="15" thickBot="1" x14ac:dyDescent="0.4">
      <c r="A22" s="19" t="s">
        <v>111</v>
      </c>
      <c r="B22" s="20" t="s">
        <v>112</v>
      </c>
      <c r="C22" s="81">
        <v>77278.192320172602</v>
      </c>
      <c r="D22" s="81">
        <v>77319.096563088897</v>
      </c>
      <c r="E22" s="81">
        <v>77110.290107492998</v>
      </c>
      <c r="F22" s="81">
        <v>77143.931532607196</v>
      </c>
      <c r="G22" s="81">
        <v>76977.132234879595</v>
      </c>
      <c r="H22" s="81">
        <v>77226.876196865996</v>
      </c>
      <c r="I22" s="81">
        <v>76867.1113445472</v>
      </c>
      <c r="J22" s="81">
        <v>77387.974493896094</v>
      </c>
      <c r="K22" s="81">
        <v>77861.889958629501</v>
      </c>
      <c r="L22" s="81">
        <v>78163.5761615511</v>
      </c>
      <c r="M22" s="81">
        <v>78711.101956440194</v>
      </c>
      <c r="N22" s="81">
        <v>78864.944618142297</v>
      </c>
      <c r="O22" s="81">
        <v>78791.940419927196</v>
      </c>
      <c r="P22" s="81">
        <v>78727.217335208305</v>
      </c>
      <c r="Q22" s="81">
        <v>79019.694009140207</v>
      </c>
      <c r="R22" s="81">
        <v>79269.545134182903</v>
      </c>
      <c r="S22" s="81">
        <v>79959.054430518605</v>
      </c>
      <c r="T22" s="81">
        <v>80470.372491830596</v>
      </c>
      <c r="U22" s="81">
        <v>80686.226402001295</v>
      </c>
      <c r="V22" s="81">
        <v>80555.523861893394</v>
      </c>
      <c r="W22" s="81">
        <v>81110.541454848804</v>
      </c>
      <c r="X22" s="81">
        <v>81847.994383142301</v>
      </c>
      <c r="Y22" s="81">
        <v>82050.805605875605</v>
      </c>
      <c r="Z22" s="81">
        <v>82191.196440493703</v>
      </c>
      <c r="AA22" s="81">
        <v>82883.404318933593</v>
      </c>
      <c r="AB22" s="81">
        <v>83023.923702054904</v>
      </c>
      <c r="AC22" s="81">
        <v>83192.125987732594</v>
      </c>
      <c r="AD22" s="81">
        <v>82783.657364250306</v>
      </c>
      <c r="AE22" s="81">
        <v>82939.215142824003</v>
      </c>
      <c r="AF22" s="81">
        <v>82733.1137812159</v>
      </c>
      <c r="AG22" s="81">
        <v>82721.000057399302</v>
      </c>
      <c r="AH22" s="81">
        <v>82839.6363404398</v>
      </c>
      <c r="AI22" s="81">
        <v>83154.071054099099</v>
      </c>
      <c r="AJ22" s="81">
        <v>82939.225914675902</v>
      </c>
      <c r="AK22" s="81">
        <v>83053.1931583431</v>
      </c>
      <c r="AL22" s="81">
        <v>83499.997199813006</v>
      </c>
      <c r="AM22" s="81">
        <v>82818.536465281199</v>
      </c>
      <c r="AN22" s="81">
        <v>82294.082107334703</v>
      </c>
      <c r="AO22" s="81">
        <v>82710.263755738604</v>
      </c>
      <c r="AP22" s="81">
        <v>82464.643895895802</v>
      </c>
      <c r="AQ22" s="81">
        <v>82835.469538633493</v>
      </c>
      <c r="AR22" s="81">
        <v>83406.650207031096</v>
      </c>
      <c r="AS22" s="81">
        <v>83742.592422792994</v>
      </c>
      <c r="AT22" s="81">
        <v>83941.340089901598</v>
      </c>
      <c r="AU22" s="81">
        <v>83984.076939412</v>
      </c>
      <c r="AV22" s="81">
        <v>84271.485053494398</v>
      </c>
      <c r="AW22" s="81">
        <v>84483.901281489903</v>
      </c>
      <c r="AX22" s="81">
        <v>85020.759030563306</v>
      </c>
      <c r="AY22" s="81">
        <v>85327.244017778401</v>
      </c>
      <c r="AZ22" s="81">
        <v>85301.388476323104</v>
      </c>
      <c r="BA22" s="81">
        <v>85256.940567247701</v>
      </c>
      <c r="BB22" s="81">
        <v>85696.674890220995</v>
      </c>
      <c r="BC22" s="81">
        <v>85698.596488518597</v>
      </c>
      <c r="BD22" s="81">
        <v>85579.837186556499</v>
      </c>
    </row>
    <row r="23" spans="1:56" ht="15" thickBot="1" x14ac:dyDescent="0.4">
      <c r="A23" s="19" t="s">
        <v>113</v>
      </c>
      <c r="B23" s="20" t="s">
        <v>114</v>
      </c>
      <c r="C23" s="81">
        <v>27471.110780324201</v>
      </c>
      <c r="D23" s="81">
        <v>27757.427391331799</v>
      </c>
      <c r="E23" s="81">
        <v>27923.974382674602</v>
      </c>
      <c r="F23" s="81">
        <v>27787.193638732399</v>
      </c>
      <c r="G23" s="81">
        <v>27471.941184520099</v>
      </c>
      <c r="H23" s="81">
        <v>27273.256622459401</v>
      </c>
      <c r="I23" s="81">
        <v>27351.5127381979</v>
      </c>
      <c r="J23" s="81">
        <v>27605.401066402599</v>
      </c>
      <c r="K23" s="81">
        <v>27664.635181723799</v>
      </c>
      <c r="L23" s="81">
        <v>27641.020022642399</v>
      </c>
      <c r="M23" s="81">
        <v>27677.221081715601</v>
      </c>
      <c r="N23" s="81">
        <v>27707.943224508799</v>
      </c>
      <c r="O23" s="81">
        <v>27879.698142368401</v>
      </c>
      <c r="P23" s="81">
        <v>27949.9017285236</v>
      </c>
      <c r="Q23" s="81">
        <v>27790.048161940002</v>
      </c>
      <c r="R23" s="81">
        <v>27724.1699823895</v>
      </c>
      <c r="S23" s="81">
        <v>27718.0070980616</v>
      </c>
      <c r="T23" s="81">
        <v>27758.036050817602</v>
      </c>
      <c r="U23" s="81">
        <v>27912.0451846459</v>
      </c>
      <c r="V23" s="81">
        <v>27969.0054448468</v>
      </c>
      <c r="W23" s="81">
        <v>28195.4502968825</v>
      </c>
      <c r="X23" s="81">
        <v>28416.445331381299</v>
      </c>
      <c r="Y23" s="81">
        <v>28668.254243334999</v>
      </c>
      <c r="Z23" s="81">
        <v>29016.588911933199</v>
      </c>
      <c r="AA23" s="81">
        <v>29184.367364687401</v>
      </c>
      <c r="AB23" s="81">
        <v>29305.7704167546</v>
      </c>
      <c r="AC23" s="81">
        <v>29468.974507574701</v>
      </c>
      <c r="AD23" s="81">
        <v>29662.264758758702</v>
      </c>
      <c r="AE23" s="81">
        <v>29610.752555283401</v>
      </c>
      <c r="AF23" s="81">
        <v>29475.2120624622</v>
      </c>
      <c r="AG23" s="81">
        <v>29569.635721107901</v>
      </c>
      <c r="AH23" s="81">
        <v>29731.814500660901</v>
      </c>
      <c r="AI23" s="81">
        <v>29926.6766528849</v>
      </c>
      <c r="AJ23" s="81">
        <v>29901.577316016301</v>
      </c>
      <c r="AK23" s="81">
        <v>30155.7724704678</v>
      </c>
      <c r="AL23" s="81">
        <v>30172.439069455999</v>
      </c>
      <c r="AM23" s="81">
        <v>29854.737023600301</v>
      </c>
      <c r="AN23" s="81">
        <v>29868.328379879302</v>
      </c>
      <c r="AO23" s="81">
        <v>30468.4671131141</v>
      </c>
      <c r="AP23" s="81">
        <v>30317.884272746502</v>
      </c>
      <c r="AQ23" s="81">
        <v>30676.987134306</v>
      </c>
      <c r="AR23" s="81">
        <v>31037.914556955198</v>
      </c>
      <c r="AS23" s="81">
        <v>31571.889265235601</v>
      </c>
      <c r="AT23" s="81">
        <v>31809.012860433399</v>
      </c>
      <c r="AU23" s="81">
        <v>32244.147078021499</v>
      </c>
      <c r="AV23" s="81">
        <v>32199.784201796101</v>
      </c>
      <c r="AW23" s="81">
        <v>32492.4300871335</v>
      </c>
      <c r="AX23" s="81">
        <v>32696.3347719841</v>
      </c>
      <c r="AY23" s="81">
        <v>32419.189653003301</v>
      </c>
      <c r="AZ23" s="81">
        <v>32434.756889980101</v>
      </c>
      <c r="BA23" s="81">
        <v>31825.290777928501</v>
      </c>
      <c r="BB23" s="81">
        <v>31468.2555025906</v>
      </c>
      <c r="BC23" s="81">
        <v>31198.2862780139</v>
      </c>
      <c r="BD23" s="81">
        <v>30735.8376411268</v>
      </c>
    </row>
    <row r="24" spans="1:56" ht="15" thickBot="1" x14ac:dyDescent="0.4">
      <c r="A24" s="19" t="s">
        <v>115</v>
      </c>
      <c r="B24" s="20" t="s">
        <v>17</v>
      </c>
      <c r="C24" s="81">
        <v>266862.457179369</v>
      </c>
      <c r="D24" s="81">
        <v>267043.491134841</v>
      </c>
      <c r="E24" s="81">
        <v>267076.12174405099</v>
      </c>
      <c r="F24" s="81">
        <v>267896.01005320199</v>
      </c>
      <c r="G24" s="81">
        <v>269940.70552383998</v>
      </c>
      <c r="H24" s="81">
        <v>271366.83382620901</v>
      </c>
      <c r="I24" s="81">
        <v>273615.24049206998</v>
      </c>
      <c r="J24" s="81">
        <v>274708.96992408403</v>
      </c>
      <c r="K24" s="81">
        <v>274965.72816988098</v>
      </c>
      <c r="L24" s="81">
        <v>276186.674544657</v>
      </c>
      <c r="M24" s="81">
        <v>278328.57609506598</v>
      </c>
      <c r="N24" s="81">
        <v>279378.17446385202</v>
      </c>
      <c r="O24" s="81">
        <v>280668.35388577101</v>
      </c>
      <c r="P24" s="81">
        <v>280819.03907661198</v>
      </c>
      <c r="Q24" s="81">
        <v>281199.80139208399</v>
      </c>
      <c r="R24" s="81">
        <v>282971.27139925997</v>
      </c>
      <c r="S24" s="81">
        <v>283133.15276861598</v>
      </c>
      <c r="T24" s="81">
        <v>283971.959898334</v>
      </c>
      <c r="U24" s="81">
        <v>286725.57716730499</v>
      </c>
      <c r="V24" s="81">
        <v>289644.70944233797</v>
      </c>
      <c r="W24" s="81">
        <v>291718.59134340298</v>
      </c>
      <c r="X24" s="81">
        <v>293341.41946235899</v>
      </c>
      <c r="Y24" s="81">
        <v>294955.79725506902</v>
      </c>
      <c r="Z24" s="81">
        <v>294140.50725422002</v>
      </c>
      <c r="AA24" s="81">
        <v>298055.63320872298</v>
      </c>
      <c r="AB24" s="81">
        <v>303022.90737638902</v>
      </c>
      <c r="AC24" s="81">
        <v>306941.15139003302</v>
      </c>
      <c r="AD24" s="81">
        <v>309985.14444504998</v>
      </c>
      <c r="AE24" s="81">
        <v>313224.615855421</v>
      </c>
      <c r="AF24" s="81">
        <v>314612.58200305398</v>
      </c>
      <c r="AG24" s="81">
        <v>317424.59736889898</v>
      </c>
      <c r="AH24" s="81">
        <v>321661.62287133298</v>
      </c>
      <c r="AI24" s="81">
        <v>325059.46029658598</v>
      </c>
      <c r="AJ24" s="81">
        <v>326832.22108813497</v>
      </c>
      <c r="AK24" s="81">
        <v>329292.48647883098</v>
      </c>
      <c r="AL24" s="81">
        <v>331875.49674253899</v>
      </c>
      <c r="AM24" s="81">
        <v>323962.07145443198</v>
      </c>
      <c r="AN24" s="81">
        <v>325925.068939991</v>
      </c>
      <c r="AO24" s="81">
        <v>332300.231311557</v>
      </c>
      <c r="AP24" s="81">
        <v>332785.33029810298</v>
      </c>
      <c r="AQ24" s="81">
        <v>336729.860552283</v>
      </c>
      <c r="AR24" s="81">
        <v>345926.10895262001</v>
      </c>
      <c r="AS24" s="81">
        <v>350169.07222134399</v>
      </c>
      <c r="AT24" s="81">
        <v>353112.93043088901</v>
      </c>
      <c r="AU24" s="81">
        <v>357435.71938697901</v>
      </c>
      <c r="AV24" s="81">
        <v>360413.68426623102</v>
      </c>
      <c r="AW24" s="81">
        <v>362656.85027299903</v>
      </c>
      <c r="AX24" s="81">
        <v>364765.36734730098</v>
      </c>
      <c r="AY24" s="81">
        <v>366558.76914330397</v>
      </c>
      <c r="AZ24" s="81">
        <v>367030.68928344699</v>
      </c>
      <c r="BA24" s="81">
        <v>368741.52700685599</v>
      </c>
      <c r="BB24" s="81">
        <v>370565.27809220803</v>
      </c>
      <c r="BC24" s="81">
        <v>373502.53474912501</v>
      </c>
      <c r="BD24" s="81">
        <v>372997.60840608698</v>
      </c>
    </row>
    <row r="25" spans="1:56" ht="15" thickBot="1" x14ac:dyDescent="0.4">
      <c r="A25" s="19" t="s">
        <v>118</v>
      </c>
      <c r="B25" s="20" t="s">
        <v>119</v>
      </c>
      <c r="C25" s="81">
        <v>132224.54507870201</v>
      </c>
      <c r="D25" s="81">
        <v>131594.07218339699</v>
      </c>
      <c r="E25" s="81">
        <v>130370.51998660799</v>
      </c>
      <c r="F25" s="81">
        <v>130901.38085313801</v>
      </c>
      <c r="G25" s="81">
        <v>132170.57452690799</v>
      </c>
      <c r="H25" s="81">
        <v>132167.33306720099</v>
      </c>
      <c r="I25" s="81">
        <v>130890.707101037</v>
      </c>
      <c r="J25" s="81">
        <v>130465.86147962901</v>
      </c>
      <c r="K25" s="81">
        <v>130371.071648724</v>
      </c>
      <c r="L25" s="81">
        <v>130291.31655745899</v>
      </c>
      <c r="M25" s="81">
        <v>130220.193559305</v>
      </c>
      <c r="N25" s="81">
        <v>129276.09834652601</v>
      </c>
      <c r="O25" s="81">
        <v>128893.05999572</v>
      </c>
      <c r="P25" s="81">
        <v>128601.46556941701</v>
      </c>
      <c r="Q25" s="81">
        <v>128627.132397106</v>
      </c>
      <c r="R25" s="81">
        <v>129776.056041572</v>
      </c>
      <c r="S25" s="81">
        <v>129658.88212626299</v>
      </c>
      <c r="T25" s="81">
        <v>129827.519782787</v>
      </c>
      <c r="U25" s="81">
        <v>129207.55521852399</v>
      </c>
      <c r="V25" s="81">
        <v>129783.43995128199</v>
      </c>
      <c r="W25" s="81">
        <v>129646.97256636</v>
      </c>
      <c r="X25" s="81">
        <v>129816.54562662401</v>
      </c>
      <c r="Y25" s="81">
        <v>130426.890221063</v>
      </c>
      <c r="Z25" s="81">
        <v>129895.712186344</v>
      </c>
      <c r="AA25" s="81">
        <v>130556.45385054</v>
      </c>
      <c r="AB25" s="81">
        <v>130054.647631068</v>
      </c>
      <c r="AC25" s="81">
        <v>130301.873012097</v>
      </c>
      <c r="AD25" s="81">
        <v>129987.024936699</v>
      </c>
      <c r="AE25" s="81">
        <v>130776.886944628</v>
      </c>
      <c r="AF25" s="81">
        <v>131089.08735566901</v>
      </c>
      <c r="AG25" s="81">
        <v>129731.926178617</v>
      </c>
      <c r="AH25" s="81">
        <v>128923.652483478</v>
      </c>
      <c r="AI25" s="81">
        <v>129238.56041172599</v>
      </c>
      <c r="AJ25" s="81">
        <v>127545.960406528</v>
      </c>
      <c r="AK25" s="81">
        <v>126360.875495901</v>
      </c>
      <c r="AL25" s="81">
        <v>129111.95591081301</v>
      </c>
      <c r="AM25" s="81">
        <v>123812.192229231</v>
      </c>
      <c r="AN25" s="81">
        <v>121219.50611937301</v>
      </c>
      <c r="AO25" s="81">
        <v>127662.36171781</v>
      </c>
      <c r="AP25" s="81">
        <v>124054.551264851</v>
      </c>
      <c r="AQ25" s="81">
        <v>125160.078030067</v>
      </c>
      <c r="AR25" s="81">
        <v>129718.69327730199</v>
      </c>
      <c r="AS25" s="81">
        <v>132385.385404078</v>
      </c>
      <c r="AT25" s="81">
        <v>132567.38444219</v>
      </c>
      <c r="AU25" s="81">
        <v>132508.817435848</v>
      </c>
      <c r="AV25" s="81">
        <v>132236.03950702699</v>
      </c>
      <c r="AW25" s="81">
        <v>132519.58850870101</v>
      </c>
      <c r="AX25" s="81">
        <v>132754.317910135</v>
      </c>
      <c r="AY25" s="81">
        <v>133178.54653825201</v>
      </c>
      <c r="AZ25" s="81">
        <v>134171.345374747</v>
      </c>
      <c r="BA25" s="81">
        <v>135123.181430069</v>
      </c>
      <c r="BB25" s="81">
        <v>135314.79190336599</v>
      </c>
      <c r="BC25" s="81">
        <v>136590.323203329</v>
      </c>
      <c r="BD25" s="81">
        <v>137357.20659749</v>
      </c>
    </row>
    <row r="26" spans="1:56" ht="15" thickBot="1" x14ac:dyDescent="0.4">
      <c r="A26" s="18"/>
      <c r="B26" s="18" t="s">
        <v>148</v>
      </c>
      <c r="C26" s="77">
        <v>1218657.352313085</v>
      </c>
      <c r="D26" s="77">
        <v>1223034.893182412</v>
      </c>
      <c r="E26" s="77">
        <v>1221227.2242364888</v>
      </c>
      <c r="F26" s="77">
        <v>1225046.1203838494</v>
      </c>
      <c r="G26" s="77">
        <v>1230073.0111244279</v>
      </c>
      <c r="H26" s="77">
        <v>1232323.9666065797</v>
      </c>
      <c r="I26" s="77">
        <v>1235828.4891506778</v>
      </c>
      <c r="J26" s="77">
        <v>1233752.5803557655</v>
      </c>
      <c r="K26" s="77">
        <v>1234102.3117189961</v>
      </c>
      <c r="L26" s="77">
        <v>1233465.6178212306</v>
      </c>
      <c r="M26" s="77">
        <v>1238647.2890244259</v>
      </c>
      <c r="N26" s="77">
        <v>1243411.662943149</v>
      </c>
      <c r="O26" s="77">
        <v>1242896.5968391888</v>
      </c>
      <c r="P26" s="77">
        <v>1243151.385682411</v>
      </c>
      <c r="Q26" s="77">
        <v>1244039.6889450748</v>
      </c>
      <c r="R26" s="77">
        <v>1250142.6147118071</v>
      </c>
      <c r="S26" s="77">
        <v>1250108.4678041036</v>
      </c>
      <c r="T26" s="77">
        <v>1255544.2378833822</v>
      </c>
      <c r="U26" s="77">
        <v>1260112.7657449781</v>
      </c>
      <c r="V26" s="77">
        <v>1266932.6835757343</v>
      </c>
      <c r="W26" s="77">
        <v>1273671.8649060749</v>
      </c>
      <c r="X26" s="77">
        <v>1279179.1979196747</v>
      </c>
      <c r="Y26" s="77">
        <v>1284186.0164220121</v>
      </c>
      <c r="Z26" s="77">
        <v>1285548.7908386099</v>
      </c>
      <c r="AA26" s="77">
        <v>1293071.2225628493</v>
      </c>
      <c r="AB26" s="77">
        <v>1304298.747883013</v>
      </c>
      <c r="AC26" s="77">
        <v>1312102.6746702511</v>
      </c>
      <c r="AD26" s="77">
        <v>1324185.5072406987</v>
      </c>
      <c r="AE26" s="77">
        <v>1331981.3717205736</v>
      </c>
      <c r="AF26" s="77">
        <v>1334034.5692557222</v>
      </c>
      <c r="AG26" s="77">
        <v>1338271.1498552822</v>
      </c>
      <c r="AH26" s="77">
        <v>1346362.4382691991</v>
      </c>
      <c r="AI26" s="77">
        <v>1358109.1534167696</v>
      </c>
      <c r="AJ26" s="77">
        <v>1356434.4529178438</v>
      </c>
      <c r="AK26" s="77">
        <v>1360689.1819102028</v>
      </c>
      <c r="AL26" s="77">
        <v>1375805.639630781</v>
      </c>
      <c r="AM26" s="77">
        <v>1335147.0473872432</v>
      </c>
      <c r="AN26" s="77">
        <v>1328158.1665715</v>
      </c>
      <c r="AO26" s="77">
        <v>1368574.6961412942</v>
      </c>
      <c r="AP26" s="77">
        <v>1341715.5744840209</v>
      </c>
      <c r="AQ26" s="77">
        <v>1355358.9965818271</v>
      </c>
      <c r="AR26" s="77">
        <v>1404395.6258905961</v>
      </c>
      <c r="AS26" s="77">
        <v>1423253.644850625</v>
      </c>
      <c r="AT26" s="77">
        <v>1436148.4155238478</v>
      </c>
      <c r="AU26" s="77">
        <v>1447437.7052204814</v>
      </c>
      <c r="AV26" s="77">
        <v>1453465.211819703</v>
      </c>
      <c r="AW26" s="77">
        <v>1459026.6349680182</v>
      </c>
      <c r="AX26" s="77">
        <v>1468068.8097957608</v>
      </c>
      <c r="AY26" s="77">
        <v>1471274.7226235899</v>
      </c>
      <c r="AZ26" s="77">
        <v>1474692.1303920972</v>
      </c>
      <c r="BA26" s="77">
        <v>1478958.8607406721</v>
      </c>
      <c r="BB26" s="77">
        <v>1479302.8507250221</v>
      </c>
      <c r="BC26" s="77">
        <v>1484306.5267285772</v>
      </c>
      <c r="BD26" s="77">
        <v>1483218.8974672733</v>
      </c>
    </row>
    <row r="27" spans="1:56" ht="15" thickBot="1" x14ac:dyDescent="0.4">
      <c r="A27" s="111" t="s">
        <v>116</v>
      </c>
      <c r="B27" s="112" t="s">
        <v>117</v>
      </c>
      <c r="C27" s="81">
        <v>915586.23334163695</v>
      </c>
      <c r="D27" s="81">
        <v>915246.40650981199</v>
      </c>
      <c r="E27" s="81">
        <v>915783.45378137601</v>
      </c>
      <c r="F27" s="81">
        <v>918059.24228122295</v>
      </c>
      <c r="G27" s="81">
        <v>919472.41975139803</v>
      </c>
      <c r="H27" s="81">
        <v>921068.14847253298</v>
      </c>
      <c r="I27" s="81">
        <v>925564.41772415198</v>
      </c>
      <c r="J27" s="81">
        <v>927037.23341654998</v>
      </c>
      <c r="K27" s="81">
        <v>930854.81902637496</v>
      </c>
      <c r="L27" s="81">
        <v>933283.51950292196</v>
      </c>
      <c r="M27" s="81">
        <v>933155.50338886003</v>
      </c>
      <c r="N27" s="81">
        <v>940219.32396082499</v>
      </c>
      <c r="O27" s="81">
        <v>939534.48823235999</v>
      </c>
      <c r="P27" s="81">
        <v>941097.41696399299</v>
      </c>
      <c r="Q27" s="81">
        <v>942519.56982521794</v>
      </c>
      <c r="R27" s="81">
        <v>947287.38385228405</v>
      </c>
      <c r="S27" s="81">
        <v>946132.05089162104</v>
      </c>
      <c r="T27" s="81">
        <v>948459.92993409699</v>
      </c>
      <c r="U27" s="81">
        <v>950545.07052017399</v>
      </c>
      <c r="V27" s="81">
        <v>950299.97452234896</v>
      </c>
      <c r="W27" s="81">
        <v>950200.563170888</v>
      </c>
      <c r="X27" s="81">
        <v>952380.45579518401</v>
      </c>
      <c r="Y27" s="81">
        <v>955313.85173205798</v>
      </c>
      <c r="Z27" s="81">
        <v>954711.33856452</v>
      </c>
      <c r="AA27" s="81">
        <v>957517.77466684801</v>
      </c>
      <c r="AB27" s="81">
        <v>957594.156690837</v>
      </c>
      <c r="AC27" s="81">
        <v>955444.645657446</v>
      </c>
      <c r="AD27" s="81">
        <v>954443.49739273905</v>
      </c>
      <c r="AE27" s="81">
        <v>954902.311127736</v>
      </c>
      <c r="AF27" s="81">
        <v>950637.61410424602</v>
      </c>
      <c r="AG27" s="81">
        <v>948096.83949031204</v>
      </c>
      <c r="AH27" s="81">
        <v>951745.40961998003</v>
      </c>
      <c r="AI27" s="81">
        <v>953598.63083609997</v>
      </c>
      <c r="AJ27" s="81">
        <v>954616.81370972202</v>
      </c>
      <c r="AK27" s="81">
        <v>955378.94148621196</v>
      </c>
      <c r="AL27" s="81">
        <v>955928.58691899001</v>
      </c>
      <c r="AM27" s="81">
        <v>954331.88759874098</v>
      </c>
      <c r="AN27" s="81">
        <v>946255.723216285</v>
      </c>
      <c r="AO27" s="81">
        <v>963223.29029019806</v>
      </c>
      <c r="AP27" s="81">
        <v>966207.89915675099</v>
      </c>
      <c r="AQ27" s="81">
        <v>968631.77648085705</v>
      </c>
      <c r="AR27" s="81">
        <v>970610.80183434195</v>
      </c>
      <c r="AS27" s="81">
        <v>975186.47723781096</v>
      </c>
      <c r="AT27" s="81">
        <v>973171.33417235105</v>
      </c>
      <c r="AU27" s="81">
        <v>974907.48591933702</v>
      </c>
      <c r="AV27" s="81">
        <v>977160.89226310898</v>
      </c>
      <c r="AW27" s="81">
        <v>978097.37451065495</v>
      </c>
      <c r="AX27" s="81">
        <v>978281.43071314495</v>
      </c>
      <c r="AY27" s="81">
        <v>980545.78822449595</v>
      </c>
      <c r="AZ27" s="81">
        <v>981779.39293062198</v>
      </c>
      <c r="BA27" s="81">
        <v>986415.17695089499</v>
      </c>
      <c r="BB27" s="81">
        <v>988146.85292077204</v>
      </c>
      <c r="BC27" s="81">
        <v>992559.96370576206</v>
      </c>
      <c r="BD27" s="81">
        <v>994138.52763197105</v>
      </c>
    </row>
    <row r="28" spans="1:56" ht="15" thickBot="1" x14ac:dyDescent="0.4">
      <c r="A28" s="18"/>
      <c r="B28" s="21" t="s">
        <v>149</v>
      </c>
      <c r="C28" s="77">
        <v>915586.23334163695</v>
      </c>
      <c r="D28" s="77">
        <v>915246.40650981199</v>
      </c>
      <c r="E28" s="77">
        <v>915783.45378137601</v>
      </c>
      <c r="F28" s="77">
        <v>918059.24228122295</v>
      </c>
      <c r="G28" s="77">
        <v>919472.41975139803</v>
      </c>
      <c r="H28" s="77">
        <v>921068.14847253298</v>
      </c>
      <c r="I28" s="77">
        <v>925564.41772415198</v>
      </c>
      <c r="J28" s="77">
        <v>927037.23341654998</v>
      </c>
      <c r="K28" s="77">
        <v>930854.81902637496</v>
      </c>
      <c r="L28" s="77">
        <v>933283.51950292196</v>
      </c>
      <c r="M28" s="77">
        <v>933155.50338886003</v>
      </c>
      <c r="N28" s="77">
        <v>940219.32396082499</v>
      </c>
      <c r="O28" s="77">
        <v>939534.48823235999</v>
      </c>
      <c r="P28" s="77">
        <v>941097.41696399299</v>
      </c>
      <c r="Q28" s="77">
        <v>942519.56982521794</v>
      </c>
      <c r="R28" s="77">
        <v>947287.38385228405</v>
      </c>
      <c r="S28" s="77">
        <v>946132.05089162104</v>
      </c>
      <c r="T28" s="77">
        <v>948459.92993409699</v>
      </c>
      <c r="U28" s="77">
        <v>950545.07052017399</v>
      </c>
      <c r="V28" s="77">
        <v>950299.97452234896</v>
      </c>
      <c r="W28" s="77">
        <v>950200.563170888</v>
      </c>
      <c r="X28" s="77">
        <v>952380.45579518401</v>
      </c>
      <c r="Y28" s="77">
        <v>955313.85173205798</v>
      </c>
      <c r="Z28" s="77">
        <v>954711.33856452</v>
      </c>
      <c r="AA28" s="77">
        <v>957517.77466684801</v>
      </c>
      <c r="AB28" s="77">
        <v>957594.156690837</v>
      </c>
      <c r="AC28" s="77">
        <v>955444.645657446</v>
      </c>
      <c r="AD28" s="77">
        <v>954443.49739273905</v>
      </c>
      <c r="AE28" s="77">
        <v>954902.311127736</v>
      </c>
      <c r="AF28" s="77">
        <v>950637.61410424602</v>
      </c>
      <c r="AG28" s="77">
        <v>948096.83949031204</v>
      </c>
      <c r="AH28" s="77">
        <v>951745.40961998003</v>
      </c>
      <c r="AI28" s="77">
        <v>953598.63083609997</v>
      </c>
      <c r="AJ28" s="77">
        <v>954616.81370972202</v>
      </c>
      <c r="AK28" s="77">
        <v>955378.94148621196</v>
      </c>
      <c r="AL28" s="77">
        <v>955928.58691899001</v>
      </c>
      <c r="AM28" s="77">
        <v>954331.88759874098</v>
      </c>
      <c r="AN28" s="77">
        <v>946255.723216285</v>
      </c>
      <c r="AO28" s="77">
        <v>963223.29029019806</v>
      </c>
      <c r="AP28" s="77">
        <v>966207.89915675099</v>
      </c>
      <c r="AQ28" s="77">
        <v>968631.77648085705</v>
      </c>
      <c r="AR28" s="77">
        <v>970610.80183434195</v>
      </c>
      <c r="AS28" s="77">
        <v>975186.47723781096</v>
      </c>
      <c r="AT28" s="77">
        <v>973171.33417235105</v>
      </c>
      <c r="AU28" s="77">
        <v>974907.48591933702</v>
      </c>
      <c r="AV28" s="77">
        <v>977160.89226310898</v>
      </c>
      <c r="AW28" s="77">
        <v>978097.37451065495</v>
      </c>
      <c r="AX28" s="77">
        <v>978281.43071314495</v>
      </c>
      <c r="AY28" s="77">
        <v>980545.78822449595</v>
      </c>
      <c r="AZ28" s="77">
        <v>981779.39293062198</v>
      </c>
      <c r="BA28" s="77">
        <v>986415.17695089499</v>
      </c>
      <c r="BB28" s="77">
        <v>988146.85292077204</v>
      </c>
      <c r="BC28" s="77">
        <v>992559.96370576206</v>
      </c>
      <c r="BD28" s="77">
        <v>994138.52763197105</v>
      </c>
    </row>
    <row r="29" spans="1:56" ht="15" thickBot="1" x14ac:dyDescent="0.4">
      <c r="A29" s="124" t="s">
        <v>150</v>
      </c>
      <c r="B29" s="124"/>
      <c r="C29" s="78">
        <v>2903950.2884583697</v>
      </c>
      <c r="D29" s="78">
        <v>2907747.5413466757</v>
      </c>
      <c r="E29" s="78">
        <v>2904142.4199458649</v>
      </c>
      <c r="F29" s="78">
        <v>2907624.5341220284</v>
      </c>
      <c r="G29" s="78">
        <v>2910284.7429210562</v>
      </c>
      <c r="H29" s="78">
        <v>2910421.984002457</v>
      </c>
      <c r="I29" s="78">
        <v>2918202.6833733977</v>
      </c>
      <c r="J29" s="78">
        <v>2911674.6493962347</v>
      </c>
      <c r="K29" s="78">
        <v>2916491.1132232286</v>
      </c>
      <c r="L29" s="78">
        <v>2917109.1218090546</v>
      </c>
      <c r="M29" s="78">
        <v>2924093.5335645275</v>
      </c>
      <c r="N29" s="78">
        <v>2934935.4183510835</v>
      </c>
      <c r="O29" s="78">
        <v>2933391.2556595709</v>
      </c>
      <c r="P29" s="78">
        <v>2933666.2709194007</v>
      </c>
      <c r="Q29" s="78">
        <v>2929816.259373466</v>
      </c>
      <c r="R29" s="78">
        <v>2939389.4535872224</v>
      </c>
      <c r="S29" s="78">
        <v>2933607.103411356</v>
      </c>
      <c r="T29" s="78">
        <v>2940581.8765861681</v>
      </c>
      <c r="U29" s="78">
        <v>2946611.7747562747</v>
      </c>
      <c r="V29" s="78">
        <v>2953010.8873215644</v>
      </c>
      <c r="W29" s="78">
        <v>2957812.412131967</v>
      </c>
      <c r="X29" s="78">
        <v>2965679.3720994946</v>
      </c>
      <c r="Y29" s="78">
        <v>2980811.3388111233</v>
      </c>
      <c r="Z29" s="78">
        <v>2978615.265642792</v>
      </c>
      <c r="AA29" s="78">
        <v>2993502.8319315887</v>
      </c>
      <c r="AB29" s="78">
        <v>3011210.44084454</v>
      </c>
      <c r="AC29" s="78">
        <v>3021327.7901393124</v>
      </c>
      <c r="AD29" s="78">
        <v>3032959.7207598072</v>
      </c>
      <c r="AE29" s="78">
        <v>3042418.9679831546</v>
      </c>
      <c r="AF29" s="78">
        <v>3042023.9800091181</v>
      </c>
      <c r="AG29" s="78">
        <v>3044630.2609032784</v>
      </c>
      <c r="AH29" s="78">
        <v>3056399.5120761637</v>
      </c>
      <c r="AI29" s="78">
        <v>3076007.3289434626</v>
      </c>
      <c r="AJ29" s="78">
        <v>3075519.5565131791</v>
      </c>
      <c r="AK29" s="78">
        <v>3083679.2307145465</v>
      </c>
      <c r="AL29" s="78">
        <v>3097749.654531613</v>
      </c>
      <c r="AM29" s="78">
        <v>3026335.6428822489</v>
      </c>
      <c r="AN29" s="78">
        <v>3022375.2955739582</v>
      </c>
      <c r="AO29" s="78">
        <v>3092803.8036321299</v>
      </c>
      <c r="AP29" s="78">
        <v>3074399.9261142113</v>
      </c>
      <c r="AQ29" s="78">
        <v>3098902.3048159219</v>
      </c>
      <c r="AR29" s="78">
        <v>3152127.2448433666</v>
      </c>
      <c r="AS29" s="78">
        <v>3183956.0772527135</v>
      </c>
      <c r="AT29" s="78">
        <v>3197205.1173653752</v>
      </c>
      <c r="AU29" s="78">
        <v>3211471.0425382257</v>
      </c>
      <c r="AV29" s="78">
        <v>3219274.3206248409</v>
      </c>
      <c r="AW29" s="78">
        <v>3227990.1615921743</v>
      </c>
      <c r="AX29" s="78">
        <v>3239511.2334844694</v>
      </c>
      <c r="AY29" s="78">
        <v>3244600.5434008325</v>
      </c>
      <c r="AZ29" s="78">
        <v>3249721.4308776967</v>
      </c>
      <c r="BA29" s="78">
        <v>3258039.8815429416</v>
      </c>
      <c r="BB29" s="78">
        <v>3259271.7651465293</v>
      </c>
      <c r="BC29" s="78">
        <v>3266832.4566643089</v>
      </c>
      <c r="BD29" s="78">
        <v>3264141.719225666</v>
      </c>
    </row>
    <row r="30" spans="1:56" x14ac:dyDescent="0.35">
      <c r="AX30" s="82">
        <v>3239511.2334844689</v>
      </c>
      <c r="AY30" s="82">
        <v>3244600.5434008329</v>
      </c>
      <c r="AZ30" s="82">
        <v>3249721.4308776986</v>
      </c>
      <c r="BA30" s="82">
        <v>3258039.8815429411</v>
      </c>
      <c r="BB30" s="82">
        <v>3259271.7651465293</v>
      </c>
      <c r="BC30" s="82">
        <v>3266832.4566643084</v>
      </c>
      <c r="BD30" s="82">
        <v>3264141.7192256642</v>
      </c>
    </row>
    <row r="31" spans="1:56" ht="15" thickBot="1" x14ac:dyDescent="0.4">
      <c r="A31" s="109" t="s">
        <v>308</v>
      </c>
      <c r="B31" s="110"/>
    </row>
    <row r="32" spans="1:56"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row>
    <row r="33" spans="1:56" ht="15" thickBot="1" x14ac:dyDescent="0.4">
      <c r="A33" s="111" t="s">
        <v>94</v>
      </c>
      <c r="B33" s="112" t="s">
        <v>95</v>
      </c>
      <c r="C33" s="81">
        <v>238.15511032817</v>
      </c>
      <c r="D33" s="81">
        <v>263.64955737417301</v>
      </c>
      <c r="E33" s="81">
        <v>312.50379872528799</v>
      </c>
      <c r="F33" s="81">
        <v>292.59901715530799</v>
      </c>
      <c r="G33" s="81">
        <v>215.30260221364301</v>
      </c>
      <c r="H33" s="81">
        <v>267.48427786441403</v>
      </c>
      <c r="I33" s="81">
        <v>235.83081700776901</v>
      </c>
      <c r="J33" s="81">
        <v>207.196866469848</v>
      </c>
      <c r="K33" s="81">
        <v>229.690732748464</v>
      </c>
      <c r="L33" s="81">
        <v>257.51527772137899</v>
      </c>
      <c r="M33" s="81">
        <v>291.49802990292</v>
      </c>
      <c r="N33" s="81">
        <v>335.239617991248</v>
      </c>
      <c r="O33" s="81">
        <v>342.40220351822398</v>
      </c>
      <c r="P33" s="81">
        <v>354.93809314004699</v>
      </c>
      <c r="Q33" s="81">
        <v>328.07096092794302</v>
      </c>
      <c r="R33" s="81">
        <v>295.88349982188498</v>
      </c>
      <c r="S33" s="81">
        <v>276.54120158201601</v>
      </c>
      <c r="T33" s="81">
        <v>361.37331590375197</v>
      </c>
      <c r="U33" s="81">
        <v>353.49951901407599</v>
      </c>
      <c r="V33" s="81">
        <v>358.56507086603699</v>
      </c>
      <c r="W33" s="81">
        <v>293.95598530674101</v>
      </c>
      <c r="X33" s="81">
        <v>289.65497999660101</v>
      </c>
      <c r="Y33" s="81">
        <v>280.500475659573</v>
      </c>
      <c r="Z33" s="81">
        <v>279.26701704310898</v>
      </c>
      <c r="AA33" s="81">
        <v>235.676180677443</v>
      </c>
      <c r="AB33" s="81">
        <v>228.151726606442</v>
      </c>
      <c r="AC33" s="81">
        <v>242.39538449582</v>
      </c>
      <c r="AD33" s="81">
        <v>227.17093138988301</v>
      </c>
      <c r="AE33" s="81">
        <v>221.00837291714799</v>
      </c>
      <c r="AF33" s="81">
        <v>220.69716293324399</v>
      </c>
      <c r="AG33" s="81">
        <v>209.11103297061999</v>
      </c>
      <c r="AH33" s="81">
        <v>165.712957232832</v>
      </c>
      <c r="AI33" s="81">
        <v>207.10987479991999</v>
      </c>
      <c r="AJ33" s="81">
        <v>210.94988896968201</v>
      </c>
      <c r="AK33" s="81">
        <v>225.71541511300799</v>
      </c>
      <c r="AL33" s="81">
        <v>220.40768491651301</v>
      </c>
      <c r="AM33" s="81">
        <v>183.248193652661</v>
      </c>
      <c r="AN33" s="81">
        <v>221.96894188846599</v>
      </c>
      <c r="AO33" s="81">
        <v>253.304115039914</v>
      </c>
      <c r="AP33" s="81">
        <v>251.67183595217401</v>
      </c>
      <c r="AQ33" s="81">
        <v>270.22585865741399</v>
      </c>
      <c r="AR33" s="81">
        <v>265.80651470446401</v>
      </c>
      <c r="AS33" s="81">
        <v>259.48980762389903</v>
      </c>
      <c r="AT33" s="81">
        <v>223.62441762706899</v>
      </c>
      <c r="AU33" s="81">
        <v>256.84658068877701</v>
      </c>
      <c r="AV33" s="81">
        <v>310.53182807441499</v>
      </c>
      <c r="AW33" s="81">
        <v>209.89081368707801</v>
      </c>
      <c r="AX33" s="81">
        <v>243.71529476040001</v>
      </c>
      <c r="AY33" s="81">
        <v>271.72953437085101</v>
      </c>
      <c r="AZ33" s="81">
        <v>338.70710330074701</v>
      </c>
      <c r="BA33" s="81">
        <v>376.83829358003698</v>
      </c>
      <c r="BB33" s="81">
        <v>278.14970848446598</v>
      </c>
      <c r="BC33" s="81">
        <v>239.99145947493801</v>
      </c>
      <c r="BD33" s="81">
        <v>318.39509925553398</v>
      </c>
    </row>
    <row r="34" spans="1:56" ht="15" thickBot="1" x14ac:dyDescent="0.4">
      <c r="A34" s="18"/>
      <c r="B34" s="18" t="s">
        <v>145</v>
      </c>
      <c r="C34" s="77">
        <v>238.15511032817</v>
      </c>
      <c r="D34" s="77">
        <v>263.64955737417301</v>
      </c>
      <c r="E34" s="77">
        <v>312.50379872528799</v>
      </c>
      <c r="F34" s="77">
        <v>292.59901715530799</v>
      </c>
      <c r="G34" s="77">
        <v>215.30260221364301</v>
      </c>
      <c r="H34" s="77">
        <v>267.48427786441403</v>
      </c>
      <c r="I34" s="77">
        <v>235.83081700776901</v>
      </c>
      <c r="J34" s="77">
        <v>207.196866469848</v>
      </c>
      <c r="K34" s="77">
        <v>229.690732748464</v>
      </c>
      <c r="L34" s="77">
        <v>257.51527772137899</v>
      </c>
      <c r="M34" s="77">
        <v>291.49802990292</v>
      </c>
      <c r="N34" s="77">
        <v>335.239617991248</v>
      </c>
      <c r="O34" s="77">
        <v>342.40220351822398</v>
      </c>
      <c r="P34" s="77">
        <v>354.93809314004699</v>
      </c>
      <c r="Q34" s="77">
        <v>328.07096092794302</v>
      </c>
      <c r="R34" s="77">
        <v>295.88349982188498</v>
      </c>
      <c r="S34" s="77">
        <v>276.54120158201601</v>
      </c>
      <c r="T34" s="77">
        <v>361.37331590375197</v>
      </c>
      <c r="U34" s="77">
        <v>353.49951901407599</v>
      </c>
      <c r="V34" s="77">
        <v>358.56507086603699</v>
      </c>
      <c r="W34" s="77">
        <v>293.95598530674101</v>
      </c>
      <c r="X34" s="77">
        <v>289.65497999660101</v>
      </c>
      <c r="Y34" s="77">
        <v>280.500475659573</v>
      </c>
      <c r="Z34" s="77">
        <v>279.26701704310898</v>
      </c>
      <c r="AA34" s="77">
        <v>235.676180677443</v>
      </c>
      <c r="AB34" s="77">
        <v>228.151726606442</v>
      </c>
      <c r="AC34" s="77">
        <v>242.39538449582</v>
      </c>
      <c r="AD34" s="77">
        <v>227.17093138988301</v>
      </c>
      <c r="AE34" s="77">
        <v>221.00837291714799</v>
      </c>
      <c r="AF34" s="77">
        <v>220.69716293324399</v>
      </c>
      <c r="AG34" s="77">
        <v>209.11103297061999</v>
      </c>
      <c r="AH34" s="77">
        <v>165.712957232832</v>
      </c>
      <c r="AI34" s="77">
        <v>207.10987479991999</v>
      </c>
      <c r="AJ34" s="77">
        <v>210.94988896968201</v>
      </c>
      <c r="AK34" s="77">
        <v>225.71541511300799</v>
      </c>
      <c r="AL34" s="77">
        <v>220.40768491651301</v>
      </c>
      <c r="AM34" s="77">
        <v>183.248193652661</v>
      </c>
      <c r="AN34" s="77">
        <v>221.96894188846599</v>
      </c>
      <c r="AO34" s="77">
        <v>253.304115039914</v>
      </c>
      <c r="AP34" s="77">
        <v>251.67183595217401</v>
      </c>
      <c r="AQ34" s="77">
        <v>270.22585865741399</v>
      </c>
      <c r="AR34" s="77">
        <v>265.80651470446401</v>
      </c>
      <c r="AS34" s="77">
        <v>259.48980762389903</v>
      </c>
      <c r="AT34" s="77">
        <v>223.62441762706899</v>
      </c>
      <c r="AU34" s="77">
        <v>256.84658068877701</v>
      </c>
      <c r="AV34" s="77">
        <v>310.53182807441499</v>
      </c>
      <c r="AW34" s="77">
        <v>209.89081368707801</v>
      </c>
      <c r="AX34" s="77">
        <v>243.71529476040001</v>
      </c>
      <c r="AY34" s="77">
        <v>271.72953437085101</v>
      </c>
      <c r="AZ34" s="77">
        <v>338.70710330074701</v>
      </c>
      <c r="BA34" s="77">
        <v>376.83829358003698</v>
      </c>
      <c r="BB34" s="77">
        <v>278.14970848446598</v>
      </c>
      <c r="BC34" s="77">
        <v>239.99145947493801</v>
      </c>
      <c r="BD34" s="77">
        <v>318.39509925553398</v>
      </c>
    </row>
    <row r="35" spans="1:56" ht="15" thickBot="1" x14ac:dyDescent="0.4">
      <c r="A35" s="19" t="s">
        <v>96</v>
      </c>
      <c r="B35" s="20" t="s">
        <v>97</v>
      </c>
      <c r="C35" s="81">
        <v>5600.5745108352003</v>
      </c>
      <c r="D35" s="81">
        <v>5612.1038909181198</v>
      </c>
      <c r="E35" s="81">
        <v>5501.0905693061904</v>
      </c>
      <c r="F35" s="81">
        <v>5191.9828710131997</v>
      </c>
      <c r="G35" s="81">
        <v>4788.3961893003097</v>
      </c>
      <c r="H35" s="81">
        <v>5168.5685179780403</v>
      </c>
      <c r="I35" s="81">
        <v>4914.0797018103203</v>
      </c>
      <c r="J35" s="81">
        <v>5013.9825770385596</v>
      </c>
      <c r="K35" s="81">
        <v>5291.0888398195802</v>
      </c>
      <c r="L35" s="81">
        <v>4693.2311246324298</v>
      </c>
      <c r="M35" s="81">
        <v>4786.3582162136499</v>
      </c>
      <c r="N35" s="81">
        <v>4936.2877794607002</v>
      </c>
      <c r="O35" s="81">
        <v>4979.4482863965604</v>
      </c>
      <c r="P35" s="81">
        <v>5372.9745440966699</v>
      </c>
      <c r="Q35" s="81">
        <v>5129.1492151508201</v>
      </c>
      <c r="R35" s="81">
        <v>5539.6123363246697</v>
      </c>
      <c r="S35" s="81">
        <v>5520.3367017763003</v>
      </c>
      <c r="T35" s="81">
        <v>5657.9882445235999</v>
      </c>
      <c r="U35" s="81">
        <v>6079.5533172469204</v>
      </c>
      <c r="V35" s="81">
        <v>5904.4104520415303</v>
      </c>
      <c r="W35" s="81">
        <v>5849.84227870625</v>
      </c>
      <c r="X35" s="81">
        <v>5838.3295933264098</v>
      </c>
      <c r="Y35" s="81">
        <v>5916.9637253665196</v>
      </c>
      <c r="Z35" s="81">
        <v>6219.0097431270096</v>
      </c>
      <c r="AA35" s="81">
        <v>5969.2432060647498</v>
      </c>
      <c r="AB35" s="81">
        <v>6309.0231580610598</v>
      </c>
      <c r="AC35" s="81">
        <v>6456.9759055551503</v>
      </c>
      <c r="AD35" s="81">
        <v>6297.7383575064896</v>
      </c>
      <c r="AE35" s="81">
        <v>6773.1590264453998</v>
      </c>
      <c r="AF35" s="81">
        <v>6407.6729108186701</v>
      </c>
      <c r="AG35" s="81">
        <v>6237.3096471418703</v>
      </c>
      <c r="AH35" s="81">
        <v>6495.5705869392305</v>
      </c>
      <c r="AI35" s="81">
        <v>6414.6534552409603</v>
      </c>
      <c r="AJ35" s="81">
        <v>6237.1063298353101</v>
      </c>
      <c r="AK35" s="81">
        <v>6226.9932397746597</v>
      </c>
      <c r="AL35" s="81">
        <v>6422.6432284234697</v>
      </c>
      <c r="AM35" s="81">
        <v>5414.4383528705603</v>
      </c>
      <c r="AN35" s="81">
        <v>5585.9246797963497</v>
      </c>
      <c r="AO35" s="81">
        <v>6381.2546505692299</v>
      </c>
      <c r="AP35" s="81">
        <v>5550.6918310307401</v>
      </c>
      <c r="AQ35" s="81">
        <v>6283.8768611388296</v>
      </c>
      <c r="AR35" s="81">
        <v>6372.8625259055898</v>
      </c>
      <c r="AS35" s="81">
        <v>6643.1080173051096</v>
      </c>
      <c r="AT35" s="81">
        <v>6855.9963446439497</v>
      </c>
      <c r="AU35" s="81">
        <v>6593.5944312679803</v>
      </c>
      <c r="AV35" s="81">
        <v>6612.5761815320302</v>
      </c>
      <c r="AW35" s="81">
        <v>6565.6093642345804</v>
      </c>
      <c r="AX35" s="81">
        <v>6585.7253812231602</v>
      </c>
      <c r="AY35" s="81">
        <v>6546.3540933191698</v>
      </c>
      <c r="AZ35" s="81">
        <v>6516.8006212187001</v>
      </c>
      <c r="BA35" s="81">
        <v>6405.0768393505696</v>
      </c>
      <c r="BB35" s="81">
        <v>6253.2713310004701</v>
      </c>
      <c r="BC35" s="81">
        <v>6554.7128186149803</v>
      </c>
      <c r="BD35" s="81">
        <v>6368.3213764308202</v>
      </c>
    </row>
    <row r="36" spans="1:56" ht="15" thickBot="1" x14ac:dyDescent="0.4">
      <c r="A36" s="19" t="s">
        <v>98</v>
      </c>
      <c r="B36" s="20" t="s">
        <v>99</v>
      </c>
      <c r="C36" s="81">
        <v>2736.7119677751398</v>
      </c>
      <c r="D36" s="81">
        <v>2695.9438609861199</v>
      </c>
      <c r="E36" s="81">
        <v>2562.5644122516401</v>
      </c>
      <c r="F36" s="81">
        <v>2603.16094034254</v>
      </c>
      <c r="G36" s="81">
        <v>2638.6609725865801</v>
      </c>
      <c r="H36" s="81">
        <v>2688.44806354927</v>
      </c>
      <c r="I36" s="81">
        <v>2573.6111555893099</v>
      </c>
      <c r="J36" s="81">
        <v>2642.6675889899602</v>
      </c>
      <c r="K36" s="81">
        <v>2513.09238374398</v>
      </c>
      <c r="L36" s="81">
        <v>2467.5088357588402</v>
      </c>
      <c r="M36" s="81">
        <v>2492.7678299813201</v>
      </c>
      <c r="N36" s="81">
        <v>2439.8194591892998</v>
      </c>
      <c r="O36" s="81">
        <v>2413.5415609636002</v>
      </c>
      <c r="P36" s="81">
        <v>2411.3273167289599</v>
      </c>
      <c r="Q36" s="81">
        <v>2374.9142575953601</v>
      </c>
      <c r="R36" s="81">
        <v>2315.13318220049</v>
      </c>
      <c r="S36" s="81">
        <v>2256.8116204677299</v>
      </c>
      <c r="T36" s="81">
        <v>2422.4891284642899</v>
      </c>
      <c r="U36" s="81">
        <v>2488.1620628414098</v>
      </c>
      <c r="V36" s="81">
        <v>2482.4429431660901</v>
      </c>
      <c r="W36" s="81">
        <v>2391.4634414492002</v>
      </c>
      <c r="X36" s="81">
        <v>2318.2017980885398</v>
      </c>
      <c r="Y36" s="81">
        <v>2335.2245859494801</v>
      </c>
      <c r="Z36" s="81">
        <v>2478.22342395034</v>
      </c>
      <c r="AA36" s="81">
        <v>2567.5169281344602</v>
      </c>
      <c r="AB36" s="81">
        <v>2691.29026890977</v>
      </c>
      <c r="AC36" s="81">
        <v>2785.1349149254602</v>
      </c>
      <c r="AD36" s="81">
        <v>2834.5680447360501</v>
      </c>
      <c r="AE36" s="81">
        <v>2833.40694984221</v>
      </c>
      <c r="AF36" s="81">
        <v>2773.9557796957502</v>
      </c>
      <c r="AG36" s="81">
        <v>2947.3582625835802</v>
      </c>
      <c r="AH36" s="81">
        <v>2854.5632163558898</v>
      </c>
      <c r="AI36" s="81">
        <v>2971.9719171225001</v>
      </c>
      <c r="AJ36" s="81">
        <v>2873.9109413443198</v>
      </c>
      <c r="AK36" s="81">
        <v>2978.0001148158699</v>
      </c>
      <c r="AL36" s="81">
        <v>2964.4047313720898</v>
      </c>
      <c r="AM36" s="81">
        <v>2000.8032897810399</v>
      </c>
      <c r="AN36" s="81">
        <v>2331.3713819203199</v>
      </c>
      <c r="AO36" s="81">
        <v>2564.64813441149</v>
      </c>
      <c r="AP36" s="81">
        <v>2529.1728359845301</v>
      </c>
      <c r="AQ36" s="81">
        <v>2586.6452058950699</v>
      </c>
      <c r="AR36" s="81">
        <v>2433.4485589607698</v>
      </c>
      <c r="AS36" s="81">
        <v>2561.57228616573</v>
      </c>
      <c r="AT36" s="81">
        <v>2699.5141241616602</v>
      </c>
      <c r="AU36" s="81">
        <v>2701.11843068077</v>
      </c>
      <c r="AV36" s="81">
        <v>2612.94039526393</v>
      </c>
      <c r="AW36" s="81">
        <v>2619.6262022656601</v>
      </c>
      <c r="AX36" s="81">
        <v>2626.3915568972202</v>
      </c>
      <c r="AY36" s="81">
        <v>2691.0575320985799</v>
      </c>
      <c r="AZ36" s="81">
        <v>2746.8436869444099</v>
      </c>
      <c r="BA36" s="81">
        <v>2657.98176649775</v>
      </c>
      <c r="BB36" s="81">
        <v>2672.8202526043401</v>
      </c>
      <c r="BC36" s="81">
        <v>2668.0860933587901</v>
      </c>
      <c r="BD36" s="81">
        <v>2656.80284206947</v>
      </c>
    </row>
    <row r="37" spans="1:56" ht="15" thickBot="1" x14ac:dyDescent="0.4">
      <c r="A37" s="19" t="s">
        <v>100</v>
      </c>
      <c r="B37" s="20" t="s">
        <v>101</v>
      </c>
      <c r="C37" s="81">
        <v>9454.5664374204498</v>
      </c>
      <c r="D37" s="81">
        <v>9411.9709386634295</v>
      </c>
      <c r="E37" s="81">
        <v>8350.2214679892295</v>
      </c>
      <c r="F37" s="81">
        <v>7974.7729768363097</v>
      </c>
      <c r="G37" s="81">
        <v>7370.38021430566</v>
      </c>
      <c r="H37" s="81">
        <v>7309.2774536174602</v>
      </c>
      <c r="I37" s="81">
        <v>6995.7291342647404</v>
      </c>
      <c r="J37" s="81">
        <v>6451.2660313408296</v>
      </c>
      <c r="K37" s="81">
        <v>6712.2948369511296</v>
      </c>
      <c r="L37" s="81">
        <v>6991.1304503963702</v>
      </c>
      <c r="M37" s="81">
        <v>7172.3812907671099</v>
      </c>
      <c r="N37" s="81">
        <v>7218.8335547094403</v>
      </c>
      <c r="O37" s="81">
        <v>6971.1960642016002</v>
      </c>
      <c r="P37" s="81">
        <v>7180.4362154567298</v>
      </c>
      <c r="Q37" s="81">
        <v>6690.1421084495496</v>
      </c>
      <c r="R37" s="81">
        <v>6540.8309423933497</v>
      </c>
      <c r="S37" s="81">
        <v>6432.7310816057898</v>
      </c>
      <c r="T37" s="81">
        <v>6679.9121512618403</v>
      </c>
      <c r="U37" s="81">
        <v>7056.8824406681697</v>
      </c>
      <c r="V37" s="81">
        <v>7001.2047273397402</v>
      </c>
      <c r="W37" s="81">
        <v>7044.4832229737904</v>
      </c>
      <c r="X37" s="81">
        <v>7198.7962265905899</v>
      </c>
      <c r="Y37" s="81">
        <v>7251.85947612979</v>
      </c>
      <c r="Z37" s="81">
        <v>7402.6279542380998</v>
      </c>
      <c r="AA37" s="81">
        <v>6941.8284730103096</v>
      </c>
      <c r="AB37" s="81">
        <v>7343.1775196320996</v>
      </c>
      <c r="AC37" s="81">
        <v>7786.8846505170304</v>
      </c>
      <c r="AD37" s="81">
        <v>7952.9041109016898</v>
      </c>
      <c r="AE37" s="81">
        <v>7994.3601350179597</v>
      </c>
      <c r="AF37" s="81">
        <v>7883.2737183942299</v>
      </c>
      <c r="AG37" s="81">
        <v>7674.7732010013497</v>
      </c>
      <c r="AH37" s="81">
        <v>7138.5224787104398</v>
      </c>
      <c r="AI37" s="81">
        <v>6994.8647022107698</v>
      </c>
      <c r="AJ37" s="81">
        <v>6748.1493567869302</v>
      </c>
      <c r="AK37" s="81">
        <v>6373.0440631986403</v>
      </c>
      <c r="AL37" s="81">
        <v>6160.3452748247</v>
      </c>
      <c r="AM37" s="81">
        <v>3879.2611712129601</v>
      </c>
      <c r="AN37" s="81">
        <v>4456.1676379394803</v>
      </c>
      <c r="AO37" s="81">
        <v>5589.5701895368402</v>
      </c>
      <c r="AP37" s="81">
        <v>6002.8502528116196</v>
      </c>
      <c r="AQ37" s="81">
        <v>6063.5269102389502</v>
      </c>
      <c r="AR37" s="81">
        <v>5905.6761409759702</v>
      </c>
      <c r="AS37" s="81">
        <v>6109.8802557966301</v>
      </c>
      <c r="AT37" s="81">
        <v>6582.2351016135499</v>
      </c>
      <c r="AU37" s="81">
        <v>6645.2061594127499</v>
      </c>
      <c r="AV37" s="81">
        <v>6341.7586791311696</v>
      </c>
      <c r="AW37" s="81">
        <v>6693.9960316960896</v>
      </c>
      <c r="AX37" s="81">
        <v>6531.63427438484</v>
      </c>
      <c r="AY37" s="81">
        <v>6530.5016415208302</v>
      </c>
      <c r="AZ37" s="81">
        <v>6335.4996220140602</v>
      </c>
      <c r="BA37" s="81">
        <v>5912.8621285812596</v>
      </c>
      <c r="BB37" s="81">
        <v>5780.1281230617496</v>
      </c>
      <c r="BC37" s="81">
        <v>5668.5842051792797</v>
      </c>
      <c r="BD37" s="81">
        <v>5442.1291536691697</v>
      </c>
    </row>
    <row r="38" spans="1:56" ht="15" thickBot="1" x14ac:dyDescent="0.4">
      <c r="A38" s="19" t="s">
        <v>102</v>
      </c>
      <c r="B38" s="20" t="s">
        <v>103</v>
      </c>
      <c r="C38" s="81">
        <v>2916.4124394267101</v>
      </c>
      <c r="D38" s="81">
        <v>2934.7653943596201</v>
      </c>
      <c r="E38" s="81">
        <v>3247.4073028363</v>
      </c>
      <c r="F38" s="81">
        <v>3034.5282629078902</v>
      </c>
      <c r="G38" s="81">
        <v>2796.8891249907201</v>
      </c>
      <c r="H38" s="81">
        <v>2671.4826920819601</v>
      </c>
      <c r="I38" s="81">
        <v>2410.70143361174</v>
      </c>
      <c r="J38" s="81">
        <v>1838.66217211955</v>
      </c>
      <c r="K38" s="81">
        <v>2356.5519270252798</v>
      </c>
      <c r="L38" s="81">
        <v>2843.7269946237602</v>
      </c>
      <c r="M38" s="81">
        <v>2781.5403402981801</v>
      </c>
      <c r="N38" s="81">
        <v>2673.6765213486501</v>
      </c>
      <c r="O38" s="81">
        <v>2425.9877366609699</v>
      </c>
      <c r="P38" s="81">
        <v>3215.2097518872301</v>
      </c>
      <c r="Q38" s="81">
        <v>2899.1469892639202</v>
      </c>
      <c r="R38" s="81">
        <v>2692.2809146985201</v>
      </c>
      <c r="S38" s="81">
        <v>3009.27560687614</v>
      </c>
      <c r="T38" s="81">
        <v>3273.2051892642098</v>
      </c>
      <c r="U38" s="81">
        <v>3143.9170582163601</v>
      </c>
      <c r="V38" s="81">
        <v>2727.3045367885002</v>
      </c>
      <c r="W38" s="81">
        <v>2634.0289457502299</v>
      </c>
      <c r="X38" s="81">
        <v>3017.0780737547502</v>
      </c>
      <c r="Y38" s="81">
        <v>3020.0578329104101</v>
      </c>
      <c r="Z38" s="81">
        <v>2864.9365431987499</v>
      </c>
      <c r="AA38" s="81">
        <v>3822.43802632605</v>
      </c>
      <c r="AB38" s="81">
        <v>4445.3365210197999</v>
      </c>
      <c r="AC38" s="81">
        <v>4397.8688632476396</v>
      </c>
      <c r="AD38" s="81">
        <v>4293.7551441595297</v>
      </c>
      <c r="AE38" s="81">
        <v>4217.3593959917998</v>
      </c>
      <c r="AF38" s="81">
        <v>4685.2356410605398</v>
      </c>
      <c r="AG38" s="81">
        <v>4238.9719094455404</v>
      </c>
      <c r="AH38" s="81">
        <v>3885.2653436932401</v>
      </c>
      <c r="AI38" s="81">
        <v>3859.7494717475001</v>
      </c>
      <c r="AJ38" s="81">
        <v>4028.8469092058199</v>
      </c>
      <c r="AK38" s="81">
        <v>3174.9694128440001</v>
      </c>
      <c r="AL38" s="81">
        <v>3178.1499264161898</v>
      </c>
      <c r="AM38" s="81">
        <v>1406.4504482600801</v>
      </c>
      <c r="AN38" s="81">
        <v>1704.33023630712</v>
      </c>
      <c r="AO38" s="81">
        <v>2833.9443992596198</v>
      </c>
      <c r="AP38" s="81">
        <v>2969.99675598462</v>
      </c>
      <c r="AQ38" s="81">
        <v>2879.60151035635</v>
      </c>
      <c r="AR38" s="81">
        <v>2954.1692682172702</v>
      </c>
      <c r="AS38" s="81">
        <v>2877.19279723919</v>
      </c>
      <c r="AT38" s="81">
        <v>3118.5426586424801</v>
      </c>
      <c r="AU38" s="81">
        <v>3190.8235317141298</v>
      </c>
      <c r="AV38" s="81">
        <v>3165.5819800724898</v>
      </c>
      <c r="AW38" s="81">
        <v>3484.53952190469</v>
      </c>
      <c r="AX38" s="81">
        <v>3390.61556560187</v>
      </c>
      <c r="AY38" s="81">
        <v>3627.53091590238</v>
      </c>
      <c r="AZ38" s="81">
        <v>3640.4306927870002</v>
      </c>
      <c r="BA38" s="81">
        <v>3668.7934963724101</v>
      </c>
      <c r="BB38" s="81">
        <v>3384.2222067909402</v>
      </c>
      <c r="BC38" s="81">
        <v>3133.6732874702998</v>
      </c>
      <c r="BD38" s="81">
        <v>3092.0308984745002</v>
      </c>
    </row>
    <row r="39" spans="1:56" ht="15" thickBot="1" x14ac:dyDescent="0.4">
      <c r="A39" s="19" t="s">
        <v>104</v>
      </c>
      <c r="B39" s="20" t="s">
        <v>8</v>
      </c>
      <c r="C39" s="81">
        <v>24656.255729018802</v>
      </c>
      <c r="D39" s="81">
        <v>24214.281188727</v>
      </c>
      <c r="E39" s="81">
        <v>22838.823414930001</v>
      </c>
      <c r="F39" s="81">
        <v>22562.357058362901</v>
      </c>
      <c r="G39" s="81">
        <v>21314.907005462501</v>
      </c>
      <c r="H39" s="81">
        <v>20005.749221080699</v>
      </c>
      <c r="I39" s="81">
        <v>18983.155141696101</v>
      </c>
      <c r="J39" s="81">
        <v>17882.073007397201</v>
      </c>
      <c r="K39" s="81">
        <v>18452.7619986625</v>
      </c>
      <c r="L39" s="81">
        <v>19123.749433264002</v>
      </c>
      <c r="M39" s="81">
        <v>19851.834991782001</v>
      </c>
      <c r="N39" s="81">
        <v>20063.3421424384</v>
      </c>
      <c r="O39" s="81">
        <v>20427.173839126699</v>
      </c>
      <c r="P39" s="81">
        <v>20393.444108048701</v>
      </c>
      <c r="Q39" s="81">
        <v>19586.478357394899</v>
      </c>
      <c r="R39" s="81">
        <v>19812.479813992701</v>
      </c>
      <c r="S39" s="81">
        <v>19532.048535369599</v>
      </c>
      <c r="T39" s="81">
        <v>19451.106986773699</v>
      </c>
      <c r="U39" s="81">
        <v>21260.941117193601</v>
      </c>
      <c r="V39" s="81">
        <v>21118.144654278702</v>
      </c>
      <c r="W39" s="81">
        <v>20823.6980183942</v>
      </c>
      <c r="X39" s="81">
        <v>21151.081855411099</v>
      </c>
      <c r="Y39" s="81">
        <v>22131.248527807798</v>
      </c>
      <c r="Z39" s="81">
        <v>22845.4528757058</v>
      </c>
      <c r="AA39" s="81">
        <v>23390.657084413499</v>
      </c>
      <c r="AB39" s="81">
        <v>24861.946359101101</v>
      </c>
      <c r="AC39" s="81">
        <v>25808.168511723699</v>
      </c>
      <c r="AD39" s="81">
        <v>26804.960283955199</v>
      </c>
      <c r="AE39" s="81">
        <v>26884.794547540601</v>
      </c>
      <c r="AF39" s="81">
        <v>25893.367298516299</v>
      </c>
      <c r="AG39" s="81">
        <v>25124.513596204299</v>
      </c>
      <c r="AH39" s="81">
        <v>24047.153558297301</v>
      </c>
      <c r="AI39" s="81">
        <v>24683.865469416902</v>
      </c>
      <c r="AJ39" s="81">
        <v>23564.454422973198</v>
      </c>
      <c r="AK39" s="81">
        <v>23508.141038343201</v>
      </c>
      <c r="AL39" s="81">
        <v>22288.662874643502</v>
      </c>
      <c r="AM39" s="81">
        <v>12526.752081892801</v>
      </c>
      <c r="AN39" s="81">
        <v>14500.732007481</v>
      </c>
      <c r="AO39" s="81">
        <v>19407.407127329101</v>
      </c>
      <c r="AP39" s="81">
        <v>21151.9144710158</v>
      </c>
      <c r="AQ39" s="81">
        <v>22483.779451894901</v>
      </c>
      <c r="AR39" s="81">
        <v>23081.6637753387</v>
      </c>
      <c r="AS39" s="81">
        <v>23630.878313217301</v>
      </c>
      <c r="AT39" s="81">
        <v>24623.783396683099</v>
      </c>
      <c r="AU39" s="81">
        <v>24555.307793788699</v>
      </c>
      <c r="AV39" s="81">
        <v>23676.135723614701</v>
      </c>
      <c r="AW39" s="81">
        <v>24095.753837345699</v>
      </c>
      <c r="AX39" s="81">
        <v>23704.378122972801</v>
      </c>
      <c r="AY39" s="81">
        <v>23183.567378360702</v>
      </c>
      <c r="AZ39" s="81">
        <v>22713.1761176287</v>
      </c>
      <c r="BA39" s="81">
        <v>22173.889825825001</v>
      </c>
      <c r="BB39" s="81">
        <v>21577.906811264002</v>
      </c>
      <c r="BC39" s="81">
        <v>21124.9463115334</v>
      </c>
      <c r="BD39" s="81">
        <v>20274.7344184959</v>
      </c>
    </row>
    <row r="40" spans="1:56" ht="15" thickBot="1" x14ac:dyDescent="0.4">
      <c r="A40" s="18"/>
      <c r="B40" s="18" t="s">
        <v>146</v>
      </c>
      <c r="C40" s="77">
        <v>45364.521084476299</v>
      </c>
      <c r="D40" s="77">
        <v>44869.065273654283</v>
      </c>
      <c r="E40" s="77">
        <v>42500.107167313356</v>
      </c>
      <c r="F40" s="77">
        <v>41366.802109462835</v>
      </c>
      <c r="G40" s="77">
        <v>38909.233506645774</v>
      </c>
      <c r="H40" s="77">
        <v>37843.525948307433</v>
      </c>
      <c r="I40" s="77">
        <v>35877.276566972214</v>
      </c>
      <c r="J40" s="77">
        <v>33828.651376886097</v>
      </c>
      <c r="K40" s="77">
        <v>35325.789986202471</v>
      </c>
      <c r="L40" s="77">
        <v>36119.346838675403</v>
      </c>
      <c r="M40" s="77">
        <v>37084.882669042257</v>
      </c>
      <c r="N40" s="77">
        <v>37331.959457146491</v>
      </c>
      <c r="O40" s="77">
        <v>37217.347487349427</v>
      </c>
      <c r="P40" s="77">
        <v>38573.391936218293</v>
      </c>
      <c r="Q40" s="77">
        <v>36679.830927854549</v>
      </c>
      <c r="R40" s="77">
        <v>36900.337189609731</v>
      </c>
      <c r="S40" s="77">
        <v>36751.203546095559</v>
      </c>
      <c r="T40" s="77">
        <v>37484.701700287638</v>
      </c>
      <c r="U40" s="77">
        <v>40029.455996166464</v>
      </c>
      <c r="V40" s="77">
        <v>39233.507313614566</v>
      </c>
      <c r="W40" s="77">
        <v>38743.515907273671</v>
      </c>
      <c r="X40" s="77">
        <v>39523.487547171389</v>
      </c>
      <c r="Y40" s="77">
        <v>40655.354148163999</v>
      </c>
      <c r="Z40" s="77">
        <v>41810.250540219997</v>
      </c>
      <c r="AA40" s="77">
        <v>42691.683717949069</v>
      </c>
      <c r="AB40" s="77">
        <v>45650.773826723831</v>
      </c>
      <c r="AC40" s="77">
        <v>47235.032845968977</v>
      </c>
      <c r="AD40" s="77">
        <v>48183.92594125896</v>
      </c>
      <c r="AE40" s="77">
        <v>48703.08005483797</v>
      </c>
      <c r="AF40" s="77">
        <v>47643.505348485487</v>
      </c>
      <c r="AG40" s="77">
        <v>46222.926616376644</v>
      </c>
      <c r="AH40" s="77">
        <v>44421.075183996101</v>
      </c>
      <c r="AI40" s="77">
        <v>44925.105015738634</v>
      </c>
      <c r="AJ40" s="77">
        <v>43452.467960145572</v>
      </c>
      <c r="AK40" s="77">
        <v>42261.147868976375</v>
      </c>
      <c r="AL40" s="77">
        <v>41014.206035679948</v>
      </c>
      <c r="AM40" s="77">
        <v>25227.705344017442</v>
      </c>
      <c r="AN40" s="77">
        <v>28578.525943444271</v>
      </c>
      <c r="AO40" s="77">
        <v>36776.824501106283</v>
      </c>
      <c r="AP40" s="77">
        <v>38204.626146827308</v>
      </c>
      <c r="AQ40" s="77">
        <v>40297.429939524103</v>
      </c>
      <c r="AR40" s="77">
        <v>40747.820269398304</v>
      </c>
      <c r="AS40" s="77">
        <v>41822.63166972396</v>
      </c>
      <c r="AT40" s="77">
        <v>43880.071625744735</v>
      </c>
      <c r="AU40" s="77">
        <v>43686.050346864329</v>
      </c>
      <c r="AV40" s="77">
        <v>42408.992959614319</v>
      </c>
      <c r="AW40" s="77">
        <v>43459.524957446716</v>
      </c>
      <c r="AX40" s="77">
        <v>42838.744901079888</v>
      </c>
      <c r="AY40" s="77">
        <v>42579.011561201667</v>
      </c>
      <c r="AZ40" s="77">
        <v>41952.75074059287</v>
      </c>
      <c r="BA40" s="77">
        <v>40818.604056626995</v>
      </c>
      <c r="BB40" s="77">
        <v>39668.348724721502</v>
      </c>
      <c r="BC40" s="77">
        <v>39150.002716156756</v>
      </c>
      <c r="BD40" s="77">
        <v>37834.018689139863</v>
      </c>
    </row>
    <row r="41" spans="1:56" ht="15" thickBot="1" x14ac:dyDescent="0.4">
      <c r="A41" s="111" t="s">
        <v>105</v>
      </c>
      <c r="B41" s="112" t="s">
        <v>10</v>
      </c>
      <c r="C41" s="81">
        <v>16691.990561386599</v>
      </c>
      <c r="D41" s="81">
        <v>16301.6884966953</v>
      </c>
      <c r="E41" s="81">
        <v>16759.426384928101</v>
      </c>
      <c r="F41" s="81">
        <v>17103.4552473695</v>
      </c>
      <c r="G41" s="81">
        <v>16209.5798877661</v>
      </c>
      <c r="H41" s="81">
        <v>15776.3049486932</v>
      </c>
      <c r="I41" s="81">
        <v>15584.740491787299</v>
      </c>
      <c r="J41" s="81">
        <v>14192.7911658345</v>
      </c>
      <c r="K41" s="81">
        <v>15316.106705432099</v>
      </c>
      <c r="L41" s="81">
        <v>15979.077986889701</v>
      </c>
      <c r="M41" s="81">
        <v>16131.9598319955</v>
      </c>
      <c r="N41" s="81">
        <v>14906.594335448601</v>
      </c>
      <c r="O41" s="81">
        <v>15134.214355894101</v>
      </c>
      <c r="P41" s="81">
        <v>14084.3163663737</v>
      </c>
      <c r="Q41" s="81">
        <v>13544.065553014199</v>
      </c>
      <c r="R41" s="81">
        <v>13762.5275250252</v>
      </c>
      <c r="S41" s="81">
        <v>12896.653547971</v>
      </c>
      <c r="T41" s="81">
        <v>13358.772365745701</v>
      </c>
      <c r="U41" s="81">
        <v>14550.916454271301</v>
      </c>
      <c r="V41" s="81">
        <v>15004.1022034251</v>
      </c>
      <c r="W41" s="81">
        <v>14252.937885483399</v>
      </c>
      <c r="X41" s="81">
        <v>15598.8064795112</v>
      </c>
      <c r="Y41" s="81">
        <v>17099.827229140399</v>
      </c>
      <c r="Z41" s="81">
        <v>18082.381841566501</v>
      </c>
      <c r="AA41" s="81">
        <v>18824.960044008199</v>
      </c>
      <c r="AB41" s="81">
        <v>18852.414288411201</v>
      </c>
      <c r="AC41" s="81">
        <v>19424.146967462199</v>
      </c>
      <c r="AD41" s="81">
        <v>20441.9750868786</v>
      </c>
      <c r="AE41" s="81">
        <v>20277.4267524938</v>
      </c>
      <c r="AF41" s="81">
        <v>20014.467658139001</v>
      </c>
      <c r="AG41" s="81">
        <v>20874.1514982597</v>
      </c>
      <c r="AH41" s="81">
        <v>19701.228927865599</v>
      </c>
      <c r="AI41" s="81">
        <v>21415.657667865598</v>
      </c>
      <c r="AJ41" s="81">
        <v>21505.627383478299</v>
      </c>
      <c r="AK41" s="81">
        <v>22069.336244731301</v>
      </c>
      <c r="AL41" s="81">
        <v>20460.936756687901</v>
      </c>
      <c r="AM41" s="81">
        <v>8291.0507909481694</v>
      </c>
      <c r="AN41" s="81">
        <v>16155.854164255999</v>
      </c>
      <c r="AO41" s="81">
        <v>19236.450510398601</v>
      </c>
      <c r="AP41" s="81">
        <v>19850.617061008099</v>
      </c>
      <c r="AQ41" s="81">
        <v>20330.868908665499</v>
      </c>
      <c r="AR41" s="81">
        <v>19813.165626839502</v>
      </c>
      <c r="AS41" s="81">
        <v>19948.016859629501</v>
      </c>
      <c r="AT41" s="81">
        <v>20309.246849409799</v>
      </c>
      <c r="AU41" s="81">
        <v>20573.388298960901</v>
      </c>
      <c r="AV41" s="81">
        <v>19522.9015490774</v>
      </c>
      <c r="AW41" s="81">
        <v>20051.485921385301</v>
      </c>
      <c r="AX41" s="81">
        <v>20291.789542218699</v>
      </c>
      <c r="AY41" s="81">
        <v>19924.984247104399</v>
      </c>
      <c r="AZ41" s="81">
        <v>19377.948337502301</v>
      </c>
      <c r="BA41" s="81">
        <v>19115.5450514076</v>
      </c>
      <c r="BB41" s="81">
        <v>18976.397200433301</v>
      </c>
      <c r="BC41" s="81">
        <v>17862.564143519099</v>
      </c>
      <c r="BD41" s="81">
        <v>17490.376213839099</v>
      </c>
    </row>
    <row r="42" spans="1:56" ht="15" thickBot="1" x14ac:dyDescent="0.4">
      <c r="A42" s="18"/>
      <c r="B42" s="21" t="s">
        <v>147</v>
      </c>
      <c r="C42" s="77">
        <v>16691.990561386599</v>
      </c>
      <c r="D42" s="77">
        <v>16301.6884966953</v>
      </c>
      <c r="E42" s="77">
        <v>16759.426384928101</v>
      </c>
      <c r="F42" s="77">
        <v>17103.4552473695</v>
      </c>
      <c r="G42" s="77">
        <v>16209.5798877661</v>
      </c>
      <c r="H42" s="77">
        <v>15776.3049486932</v>
      </c>
      <c r="I42" s="77">
        <v>15584.740491787299</v>
      </c>
      <c r="J42" s="77">
        <v>14192.7911658345</v>
      </c>
      <c r="K42" s="77">
        <v>15316.106705432099</v>
      </c>
      <c r="L42" s="77">
        <v>15979.077986889701</v>
      </c>
      <c r="M42" s="77">
        <v>16131.9598319955</v>
      </c>
      <c r="N42" s="77">
        <v>14906.594335448601</v>
      </c>
      <c r="O42" s="77">
        <v>15134.214355894101</v>
      </c>
      <c r="P42" s="77">
        <v>14084.3163663737</v>
      </c>
      <c r="Q42" s="77">
        <v>13544.065553014199</v>
      </c>
      <c r="R42" s="77">
        <v>13762.5275250252</v>
      </c>
      <c r="S42" s="77">
        <v>12896.653547971</v>
      </c>
      <c r="T42" s="77">
        <v>13358.772365745701</v>
      </c>
      <c r="U42" s="77">
        <v>14550.916454271301</v>
      </c>
      <c r="V42" s="77">
        <v>15004.1022034251</v>
      </c>
      <c r="W42" s="77">
        <v>14252.937885483399</v>
      </c>
      <c r="X42" s="77">
        <v>15598.8064795112</v>
      </c>
      <c r="Y42" s="77">
        <v>17099.827229140399</v>
      </c>
      <c r="Z42" s="77">
        <v>18082.381841566501</v>
      </c>
      <c r="AA42" s="77">
        <v>18824.960044008199</v>
      </c>
      <c r="AB42" s="77">
        <v>18852.414288411201</v>
      </c>
      <c r="AC42" s="77">
        <v>19424.146967462199</v>
      </c>
      <c r="AD42" s="77">
        <v>20441.9750868786</v>
      </c>
      <c r="AE42" s="77">
        <v>20277.4267524938</v>
      </c>
      <c r="AF42" s="77">
        <v>20014.467658139001</v>
      </c>
      <c r="AG42" s="77">
        <v>20874.1514982597</v>
      </c>
      <c r="AH42" s="77">
        <v>19701.228927865599</v>
      </c>
      <c r="AI42" s="77">
        <v>21415.657667865598</v>
      </c>
      <c r="AJ42" s="77">
        <v>21505.627383478299</v>
      </c>
      <c r="AK42" s="77">
        <v>22069.336244731301</v>
      </c>
      <c r="AL42" s="77">
        <v>20460.936756687901</v>
      </c>
      <c r="AM42" s="77">
        <v>8291.0507909481694</v>
      </c>
      <c r="AN42" s="77">
        <v>16155.854164255999</v>
      </c>
      <c r="AO42" s="77">
        <v>19236.450510398601</v>
      </c>
      <c r="AP42" s="77">
        <v>19850.617061008099</v>
      </c>
      <c r="AQ42" s="77">
        <v>20330.868908665499</v>
      </c>
      <c r="AR42" s="77">
        <v>19813.165626839502</v>
      </c>
      <c r="AS42" s="77">
        <v>19948.016859629501</v>
      </c>
      <c r="AT42" s="77">
        <v>20309.246849409799</v>
      </c>
      <c r="AU42" s="77">
        <v>20573.388298960901</v>
      </c>
      <c r="AV42" s="77">
        <v>19522.9015490774</v>
      </c>
      <c r="AW42" s="77">
        <v>20051.485921385301</v>
      </c>
      <c r="AX42" s="77">
        <v>20291.789542218699</v>
      </c>
      <c r="AY42" s="77">
        <v>19924.984247104399</v>
      </c>
      <c r="AZ42" s="77">
        <v>19377.948337502301</v>
      </c>
      <c r="BA42" s="77">
        <v>19115.5450514076</v>
      </c>
      <c r="BB42" s="77">
        <v>18976.397200433301</v>
      </c>
      <c r="BC42" s="77">
        <v>17862.564143519099</v>
      </c>
      <c r="BD42" s="77">
        <v>17490.376213839099</v>
      </c>
    </row>
    <row r="43" spans="1:56" ht="15" thickBot="1" x14ac:dyDescent="0.4">
      <c r="A43" s="19" t="s">
        <v>106</v>
      </c>
      <c r="B43" s="20" t="s">
        <v>107</v>
      </c>
      <c r="C43" s="81">
        <v>7420.8050784208999</v>
      </c>
      <c r="D43" s="81">
        <v>7466.9176855472297</v>
      </c>
      <c r="E43" s="81">
        <v>7296.8051518407101</v>
      </c>
      <c r="F43" s="81">
        <v>7203.7647727507701</v>
      </c>
      <c r="G43" s="81">
        <v>7225.8452136396099</v>
      </c>
      <c r="H43" s="81">
        <v>6714.6711140879397</v>
      </c>
      <c r="I43" s="81">
        <v>6540.2399898427502</v>
      </c>
      <c r="J43" s="81">
        <v>6598.5894538270004</v>
      </c>
      <c r="K43" s="81">
        <v>6560.1216119130704</v>
      </c>
      <c r="L43" s="81">
        <v>6644.84733394451</v>
      </c>
      <c r="M43" s="81">
        <v>6942.0605338281903</v>
      </c>
      <c r="N43" s="81">
        <v>7504.0667049255699</v>
      </c>
      <c r="O43" s="81">
        <v>7389.9221155613604</v>
      </c>
      <c r="P43" s="81">
        <v>7362.8949749143603</v>
      </c>
      <c r="Q43" s="81">
        <v>7029.4201237531497</v>
      </c>
      <c r="R43" s="81">
        <v>7377.86369735062</v>
      </c>
      <c r="S43" s="81">
        <v>7591.5059357137898</v>
      </c>
      <c r="T43" s="81">
        <v>8427.5961249076699</v>
      </c>
      <c r="U43" s="81">
        <v>8846.4174563861907</v>
      </c>
      <c r="V43" s="81">
        <v>8294.6769235253305</v>
      </c>
      <c r="W43" s="81">
        <v>8708.1698372604606</v>
      </c>
      <c r="X43" s="81">
        <v>8493.0482016347505</v>
      </c>
      <c r="Y43" s="81">
        <v>8362.0843458862801</v>
      </c>
      <c r="Z43" s="81">
        <v>9476.9880311382494</v>
      </c>
      <c r="AA43" s="81">
        <v>9009.9215441348406</v>
      </c>
      <c r="AB43" s="81">
        <v>9513.6314772106998</v>
      </c>
      <c r="AC43" s="81">
        <v>9446.9498366610696</v>
      </c>
      <c r="AD43" s="81">
        <v>9497.8113049002004</v>
      </c>
      <c r="AE43" s="81">
        <v>9980.5850475064908</v>
      </c>
      <c r="AF43" s="81">
        <v>9745.5016246086107</v>
      </c>
      <c r="AG43" s="81">
        <v>9551.3292712639995</v>
      </c>
      <c r="AH43" s="81">
        <v>9641.5159998450799</v>
      </c>
      <c r="AI43" s="81">
        <v>9738.9402964610199</v>
      </c>
      <c r="AJ43" s="81">
        <v>9813.8445970456905</v>
      </c>
      <c r="AK43" s="81">
        <v>9679.7582472617596</v>
      </c>
      <c r="AL43" s="81">
        <v>9364.1752840446006</v>
      </c>
      <c r="AM43" s="81">
        <v>6237.4971811716996</v>
      </c>
      <c r="AN43" s="81">
        <v>7306.8668404813998</v>
      </c>
      <c r="AO43" s="81">
        <v>8839.6906731397994</v>
      </c>
      <c r="AP43" s="81">
        <v>8150.2663880514601</v>
      </c>
      <c r="AQ43" s="81">
        <v>8633.03742751563</v>
      </c>
      <c r="AR43" s="81">
        <v>8948.6444724172597</v>
      </c>
      <c r="AS43" s="81">
        <v>9438.6450536850007</v>
      </c>
      <c r="AT43" s="81">
        <v>10046.4277649299</v>
      </c>
      <c r="AU43" s="81">
        <v>10507.469864270701</v>
      </c>
      <c r="AV43" s="81">
        <v>10210.609043056</v>
      </c>
      <c r="AW43" s="81">
        <v>10283.2886718303</v>
      </c>
      <c r="AX43" s="81">
        <v>10693.1484491028</v>
      </c>
      <c r="AY43" s="81">
        <v>9903.1379939493709</v>
      </c>
      <c r="AZ43" s="81">
        <v>9978.4863613027701</v>
      </c>
      <c r="BA43" s="81">
        <v>10087.642425108899</v>
      </c>
      <c r="BB43" s="81">
        <v>10611.686556163901</v>
      </c>
      <c r="BC43" s="81">
        <v>10412.1318369978</v>
      </c>
      <c r="BD43" s="81">
        <v>10127.2126604366</v>
      </c>
    </row>
    <row r="44" spans="1:56" ht="15" thickBot="1" x14ac:dyDescent="0.4">
      <c r="A44" s="19" t="s">
        <v>108</v>
      </c>
      <c r="B44" s="20" t="s">
        <v>12</v>
      </c>
      <c r="C44" s="81">
        <v>8518.0280788255095</v>
      </c>
      <c r="D44" s="81">
        <v>8349.7460642149308</v>
      </c>
      <c r="E44" s="81">
        <v>8402.9139780816295</v>
      </c>
      <c r="F44" s="81">
        <v>7491.0651622730902</v>
      </c>
      <c r="G44" s="81">
        <v>7425.7924884709901</v>
      </c>
      <c r="H44" s="81">
        <v>7235.4300478446603</v>
      </c>
      <c r="I44" s="81">
        <v>7255.7683153459102</v>
      </c>
      <c r="J44" s="81">
        <v>7283.0384847708101</v>
      </c>
      <c r="K44" s="81">
        <v>7838.4706921857796</v>
      </c>
      <c r="L44" s="81">
        <v>7950.0273207331502</v>
      </c>
      <c r="M44" s="81">
        <v>8497.7232228017492</v>
      </c>
      <c r="N44" s="81">
        <v>8746.3799535832695</v>
      </c>
      <c r="O44" s="81">
        <v>8374.1457089206506</v>
      </c>
      <c r="P44" s="81">
        <v>9072.1330086534908</v>
      </c>
      <c r="Q44" s="81">
        <v>8989.0223353668698</v>
      </c>
      <c r="R44" s="81">
        <v>9451.2807793595202</v>
      </c>
      <c r="S44" s="81">
        <v>9521.7750545357903</v>
      </c>
      <c r="T44" s="81">
        <v>10423.091365419101</v>
      </c>
      <c r="U44" s="81">
        <v>10687.278810695499</v>
      </c>
      <c r="V44" s="81">
        <v>10803.5609571943</v>
      </c>
      <c r="W44" s="81">
        <v>11120.875313280099</v>
      </c>
      <c r="X44" s="81">
        <v>11238.3961467421</v>
      </c>
      <c r="Y44" s="81">
        <v>11983.581480471999</v>
      </c>
      <c r="Z44" s="81">
        <v>13094.801663963101</v>
      </c>
      <c r="AA44" s="81">
        <v>12856.0757658537</v>
      </c>
      <c r="AB44" s="81">
        <v>13860.2516570391</v>
      </c>
      <c r="AC44" s="81">
        <v>14510.922072490301</v>
      </c>
      <c r="AD44" s="81">
        <v>14985.965743807699</v>
      </c>
      <c r="AE44" s="81">
        <v>15756.197008416701</v>
      </c>
      <c r="AF44" s="81">
        <v>15171.598165514701</v>
      </c>
      <c r="AG44" s="81">
        <v>15174.8485697782</v>
      </c>
      <c r="AH44" s="81">
        <v>14135.0109022955</v>
      </c>
      <c r="AI44" s="81">
        <v>14923.6179520275</v>
      </c>
      <c r="AJ44" s="81">
        <v>15085.8607546856</v>
      </c>
      <c r="AK44" s="81">
        <v>14878.0573558214</v>
      </c>
      <c r="AL44" s="81">
        <v>14520.5620880439</v>
      </c>
      <c r="AM44" s="81">
        <v>10279.105717611201</v>
      </c>
      <c r="AN44" s="81">
        <v>13519.8937092285</v>
      </c>
      <c r="AO44" s="81">
        <v>15875.167681209099</v>
      </c>
      <c r="AP44" s="81">
        <v>16857.472045330898</v>
      </c>
      <c r="AQ44" s="81">
        <v>16436.485266206</v>
      </c>
      <c r="AR44" s="81">
        <v>17092.7515720624</v>
      </c>
      <c r="AS44" s="81">
        <v>16713.796332660699</v>
      </c>
      <c r="AT44" s="81">
        <v>16886.866098247301</v>
      </c>
      <c r="AU44" s="81">
        <v>16861.6203984116</v>
      </c>
      <c r="AV44" s="81">
        <v>16792.0406299366</v>
      </c>
      <c r="AW44" s="81">
        <v>16593.054490362501</v>
      </c>
      <c r="AX44" s="81">
        <v>16816.0253583825</v>
      </c>
      <c r="AY44" s="81">
        <v>16492.317104119698</v>
      </c>
      <c r="AZ44" s="81">
        <v>16297.831548890999</v>
      </c>
      <c r="BA44" s="81">
        <v>16017.6056359624</v>
      </c>
      <c r="BB44" s="81">
        <v>15730.379299529901</v>
      </c>
      <c r="BC44" s="81">
        <v>15743.9535187245</v>
      </c>
      <c r="BD44" s="81">
        <v>15307.240128110499</v>
      </c>
    </row>
    <row r="45" spans="1:56" ht="15" thickBot="1" x14ac:dyDescent="0.4">
      <c r="A45" s="19" t="s">
        <v>109</v>
      </c>
      <c r="B45" s="20" t="s">
        <v>13</v>
      </c>
      <c r="C45" s="81">
        <v>1049.73424995034</v>
      </c>
      <c r="D45" s="81">
        <v>914.183835674129</v>
      </c>
      <c r="E45" s="81">
        <v>1020.18150494547</v>
      </c>
      <c r="F45" s="81">
        <v>951.74343386075896</v>
      </c>
      <c r="G45" s="81">
        <v>1036.4685852859</v>
      </c>
      <c r="H45" s="81">
        <v>915.35293570363297</v>
      </c>
      <c r="I45" s="81">
        <v>830.30627431403695</v>
      </c>
      <c r="J45" s="81">
        <v>884.14348333865598</v>
      </c>
      <c r="K45" s="81">
        <v>948.27651856075499</v>
      </c>
      <c r="L45" s="81">
        <v>936.39600168111394</v>
      </c>
      <c r="M45" s="81">
        <v>972.20269738431205</v>
      </c>
      <c r="N45" s="81">
        <v>1023.72274542857</v>
      </c>
      <c r="O45" s="81">
        <v>942.55820078615204</v>
      </c>
      <c r="P45" s="81">
        <v>1029.47130199089</v>
      </c>
      <c r="Q45" s="81">
        <v>1135.4198514597399</v>
      </c>
      <c r="R45" s="81">
        <v>1039.0035153024101</v>
      </c>
      <c r="S45" s="81">
        <v>1034.23515965821</v>
      </c>
      <c r="T45" s="81">
        <v>1079.2561320728901</v>
      </c>
      <c r="U45" s="81">
        <v>1116.27598273278</v>
      </c>
      <c r="V45" s="81">
        <v>1204.6469082645101</v>
      </c>
      <c r="W45" s="81">
        <v>1328.2391590848599</v>
      </c>
      <c r="X45" s="81">
        <v>1272.1995477315199</v>
      </c>
      <c r="Y45" s="81">
        <v>1251.4475171694801</v>
      </c>
      <c r="Z45" s="81">
        <v>1323.8958309575701</v>
      </c>
      <c r="AA45" s="81">
        <v>1406.06399696172</v>
      </c>
      <c r="AB45" s="81">
        <v>1386.6029862746</v>
      </c>
      <c r="AC45" s="81">
        <v>1396.0393552171299</v>
      </c>
      <c r="AD45" s="81">
        <v>1555.98596340941</v>
      </c>
      <c r="AE45" s="81">
        <v>1545.5977329172799</v>
      </c>
      <c r="AF45" s="81">
        <v>1569.6384347999301</v>
      </c>
      <c r="AG45" s="81">
        <v>1701.0353169741099</v>
      </c>
      <c r="AH45" s="81">
        <v>1595.7917275267801</v>
      </c>
      <c r="AI45" s="81">
        <v>1659.16445376398</v>
      </c>
      <c r="AJ45" s="81">
        <v>1632.3799614689401</v>
      </c>
      <c r="AK45" s="81">
        <v>1634.2659941747199</v>
      </c>
      <c r="AL45" s="81">
        <v>1792.49384392344</v>
      </c>
      <c r="AM45" s="81">
        <v>351.18970953718298</v>
      </c>
      <c r="AN45" s="81">
        <v>289.03347944618702</v>
      </c>
      <c r="AO45" s="81">
        <v>874.33407703463604</v>
      </c>
      <c r="AP45" s="81">
        <v>583.18028070653099</v>
      </c>
      <c r="AQ45" s="81">
        <v>745.93625629438304</v>
      </c>
      <c r="AR45" s="81">
        <v>988.333534417593</v>
      </c>
      <c r="AS45" s="81">
        <v>1634.3351036741301</v>
      </c>
      <c r="AT45" s="81">
        <v>1533.9594185864901</v>
      </c>
      <c r="AU45" s="81">
        <v>1649.87502042084</v>
      </c>
      <c r="AV45" s="81">
        <v>1885.1291128914299</v>
      </c>
      <c r="AW45" s="81">
        <v>1817.2173461930599</v>
      </c>
      <c r="AX45" s="81">
        <v>1942.63511346681</v>
      </c>
      <c r="AY45" s="81">
        <v>1845.71492819013</v>
      </c>
      <c r="AZ45" s="81">
        <v>1808.8778543967301</v>
      </c>
      <c r="BA45" s="81">
        <v>2122.6431791564301</v>
      </c>
      <c r="BB45" s="81">
        <v>1880.9250543055</v>
      </c>
      <c r="BC45" s="81">
        <v>1851.7146201539099</v>
      </c>
      <c r="BD45" s="81">
        <v>2151.0082806929299</v>
      </c>
    </row>
    <row r="46" spans="1:56" ht="15" thickBot="1" x14ac:dyDescent="0.4">
      <c r="A46" s="19" t="s">
        <v>110</v>
      </c>
      <c r="B46" s="20" t="s">
        <v>14</v>
      </c>
      <c r="C46" s="81">
        <v>844.70916438279005</v>
      </c>
      <c r="D46" s="81">
        <v>814.32186125418696</v>
      </c>
      <c r="E46" s="81">
        <v>814.32131702495997</v>
      </c>
      <c r="F46" s="81">
        <v>784.42794718339701</v>
      </c>
      <c r="G46" s="81">
        <v>765.49314543584705</v>
      </c>
      <c r="H46" s="81">
        <v>682.55551540988097</v>
      </c>
      <c r="I46" s="81">
        <v>689.74883657226701</v>
      </c>
      <c r="J46" s="81">
        <v>642.80469044579195</v>
      </c>
      <c r="K46" s="81">
        <v>716.231688259816</v>
      </c>
      <c r="L46" s="81">
        <v>647.60298292718801</v>
      </c>
      <c r="M46" s="81">
        <v>585.57539921691296</v>
      </c>
      <c r="N46" s="81">
        <v>611.11263587046801</v>
      </c>
      <c r="O46" s="81">
        <v>585.09327586414304</v>
      </c>
      <c r="P46" s="81">
        <v>614.04583566587303</v>
      </c>
      <c r="Q46" s="81">
        <v>534.72786115761198</v>
      </c>
      <c r="R46" s="81">
        <v>605.54342933897601</v>
      </c>
      <c r="S46" s="81">
        <v>519.12487125039195</v>
      </c>
      <c r="T46" s="81">
        <v>502.43034959043501</v>
      </c>
      <c r="U46" s="81">
        <v>583.02686316413303</v>
      </c>
      <c r="V46" s="81">
        <v>521.033141269461</v>
      </c>
      <c r="W46" s="81">
        <v>509.668438301219</v>
      </c>
      <c r="X46" s="81">
        <v>586.28673337471605</v>
      </c>
      <c r="Y46" s="81">
        <v>554.83271015754497</v>
      </c>
      <c r="Z46" s="81">
        <v>610.59172846051297</v>
      </c>
      <c r="AA46" s="81">
        <v>621.95981168842297</v>
      </c>
      <c r="AB46" s="81">
        <v>652.79150020928296</v>
      </c>
      <c r="AC46" s="81">
        <v>619.09119826979804</v>
      </c>
      <c r="AD46" s="81">
        <v>624.304022937127</v>
      </c>
      <c r="AE46" s="81">
        <v>657.26075087683296</v>
      </c>
      <c r="AF46" s="81">
        <v>663.44213364946904</v>
      </c>
      <c r="AG46" s="81">
        <v>605.25578917631901</v>
      </c>
      <c r="AH46" s="81">
        <v>632.76091998979302</v>
      </c>
      <c r="AI46" s="81">
        <v>687.13781701845005</v>
      </c>
      <c r="AJ46" s="81">
        <v>711.15556252655006</v>
      </c>
      <c r="AK46" s="81">
        <v>705.62252801768295</v>
      </c>
      <c r="AL46" s="81">
        <v>721.41369295534798</v>
      </c>
      <c r="AM46" s="81">
        <v>539.50420566895798</v>
      </c>
      <c r="AN46" s="81">
        <v>553.66170170792998</v>
      </c>
      <c r="AO46" s="81">
        <v>634.10299448763897</v>
      </c>
      <c r="AP46" s="81">
        <v>669.21332633304598</v>
      </c>
      <c r="AQ46" s="81">
        <v>641.12549146516301</v>
      </c>
      <c r="AR46" s="81">
        <v>640.089841853493</v>
      </c>
      <c r="AS46" s="81">
        <v>674.94119973721899</v>
      </c>
      <c r="AT46" s="81">
        <v>669.66345230438503</v>
      </c>
      <c r="AU46" s="81">
        <v>721.02032714682105</v>
      </c>
      <c r="AV46" s="81">
        <v>683.044912926601</v>
      </c>
      <c r="AW46" s="81">
        <v>652.01730623883395</v>
      </c>
      <c r="AX46" s="81">
        <v>608.56999822191801</v>
      </c>
      <c r="AY46" s="81">
        <v>584.50114331311897</v>
      </c>
      <c r="AZ46" s="81">
        <v>598.40558753548305</v>
      </c>
      <c r="BA46" s="81">
        <v>618.29960004284203</v>
      </c>
      <c r="BB46" s="81">
        <v>677.90560713903199</v>
      </c>
      <c r="BC46" s="81">
        <v>649.76411015435997</v>
      </c>
      <c r="BD46" s="81">
        <v>568.1730612586</v>
      </c>
    </row>
    <row r="47" spans="1:56" ht="15" thickBot="1" x14ac:dyDescent="0.4">
      <c r="A47" s="19" t="s">
        <v>111</v>
      </c>
      <c r="B47" s="20" t="s">
        <v>112</v>
      </c>
      <c r="C47" s="81">
        <v>1038.0520043788399</v>
      </c>
      <c r="D47" s="81">
        <v>1011.4815415665799</v>
      </c>
      <c r="E47" s="81">
        <v>961.69445040052801</v>
      </c>
      <c r="F47" s="81">
        <v>879.69852776478604</v>
      </c>
      <c r="G47" s="81">
        <v>902.50039628565798</v>
      </c>
      <c r="H47" s="81">
        <v>809.24871018552597</v>
      </c>
      <c r="I47" s="81">
        <v>758.54515252244903</v>
      </c>
      <c r="J47" s="81">
        <v>989.40654118920497</v>
      </c>
      <c r="K47" s="81">
        <v>1061.5664047268201</v>
      </c>
      <c r="L47" s="81">
        <v>1079.4687259775401</v>
      </c>
      <c r="M47" s="81">
        <v>1092.58996504165</v>
      </c>
      <c r="N47" s="81">
        <v>1149.6733168180101</v>
      </c>
      <c r="O47" s="81">
        <v>1063.21424015036</v>
      </c>
      <c r="P47" s="81">
        <v>1150.3107200961199</v>
      </c>
      <c r="Q47" s="81">
        <v>1116.8136933308299</v>
      </c>
      <c r="R47" s="81">
        <v>1204.8601623990501</v>
      </c>
      <c r="S47" s="81">
        <v>1301.32083819631</v>
      </c>
      <c r="T47" s="81">
        <v>1433.77920223362</v>
      </c>
      <c r="U47" s="81">
        <v>1346.1197560465</v>
      </c>
      <c r="V47" s="81">
        <v>1291.79192118688</v>
      </c>
      <c r="W47" s="81">
        <v>1309.20151397313</v>
      </c>
      <c r="X47" s="81">
        <v>1341.5148034914801</v>
      </c>
      <c r="Y47" s="81">
        <v>1378.2665705925799</v>
      </c>
      <c r="Z47" s="81">
        <v>1465.8313843207</v>
      </c>
      <c r="AA47" s="81">
        <v>1692.7549161700699</v>
      </c>
      <c r="AB47" s="81">
        <v>1684.7077150335599</v>
      </c>
      <c r="AC47" s="81">
        <v>1705.43343688051</v>
      </c>
      <c r="AD47" s="81">
        <v>1739.8767633812599</v>
      </c>
      <c r="AE47" s="81">
        <v>1802.8714777703001</v>
      </c>
      <c r="AF47" s="81">
        <v>1750.5224112281601</v>
      </c>
      <c r="AG47" s="81">
        <v>1826.2427668364601</v>
      </c>
      <c r="AH47" s="81">
        <v>1781.9685230852399</v>
      </c>
      <c r="AI47" s="81">
        <v>1628.7100835768499</v>
      </c>
      <c r="AJ47" s="81">
        <v>1511.5953081468999</v>
      </c>
      <c r="AK47" s="81">
        <v>1425.87827984711</v>
      </c>
      <c r="AL47" s="81">
        <v>1505.26545943767</v>
      </c>
      <c r="AM47" s="81">
        <v>988.86833955892405</v>
      </c>
      <c r="AN47" s="81">
        <v>631.04438581685997</v>
      </c>
      <c r="AO47" s="81">
        <v>750.12935814606396</v>
      </c>
      <c r="AP47" s="81">
        <v>711.73797183886597</v>
      </c>
      <c r="AQ47" s="81">
        <v>748.281167867352</v>
      </c>
      <c r="AR47" s="81">
        <v>801.579344232837</v>
      </c>
      <c r="AS47" s="81">
        <v>771.84989262649401</v>
      </c>
      <c r="AT47" s="81">
        <v>825.54932441337405</v>
      </c>
      <c r="AU47" s="81">
        <v>772.51632860441498</v>
      </c>
      <c r="AV47" s="81">
        <v>750.37877600494198</v>
      </c>
      <c r="AW47" s="81">
        <v>731.26535392326502</v>
      </c>
      <c r="AX47" s="81">
        <v>697.17293769342405</v>
      </c>
      <c r="AY47" s="81">
        <v>698.74045113068098</v>
      </c>
      <c r="AZ47" s="81">
        <v>632.35267598637699</v>
      </c>
      <c r="BA47" s="81">
        <v>588.97885504422004</v>
      </c>
      <c r="BB47" s="81">
        <v>610.08320393321503</v>
      </c>
      <c r="BC47" s="81">
        <v>615.63563702389604</v>
      </c>
      <c r="BD47" s="81">
        <v>626.87174203791403</v>
      </c>
    </row>
    <row r="48" spans="1:56" ht="15" thickBot="1" x14ac:dyDescent="0.4">
      <c r="A48" s="19" t="s">
        <v>113</v>
      </c>
      <c r="B48" s="20" t="s">
        <v>114</v>
      </c>
      <c r="C48" s="81">
        <v>364.47773630098101</v>
      </c>
      <c r="D48" s="81">
        <v>416.42038976053402</v>
      </c>
      <c r="E48" s="81">
        <v>421.09797931384202</v>
      </c>
      <c r="F48" s="81">
        <v>417.45342583061699</v>
      </c>
      <c r="G48" s="81">
        <v>414.56565724944102</v>
      </c>
      <c r="H48" s="81">
        <v>338.01648506603999</v>
      </c>
      <c r="I48" s="81">
        <v>308.37726548889998</v>
      </c>
      <c r="J48" s="81">
        <v>348.79905097725901</v>
      </c>
      <c r="K48" s="81">
        <v>340.74010900383001</v>
      </c>
      <c r="L48" s="81">
        <v>377.95302665982302</v>
      </c>
      <c r="M48" s="81">
        <v>331.25904922835099</v>
      </c>
      <c r="N48" s="81">
        <v>347.53920747280301</v>
      </c>
      <c r="O48" s="81">
        <v>313.59241960775</v>
      </c>
      <c r="P48" s="81">
        <v>315.76598943504501</v>
      </c>
      <c r="Q48" s="81">
        <v>290.35619108856503</v>
      </c>
      <c r="R48" s="81">
        <v>307.31026858700397</v>
      </c>
      <c r="S48" s="81">
        <v>318.47969145930301</v>
      </c>
      <c r="T48" s="81">
        <v>320.07535481686301</v>
      </c>
      <c r="U48" s="81">
        <v>338.46920653892101</v>
      </c>
      <c r="V48" s="81">
        <v>306.56248907481199</v>
      </c>
      <c r="W48" s="81">
        <v>357.45834839332002</v>
      </c>
      <c r="X48" s="81">
        <v>307.59653060486897</v>
      </c>
      <c r="Y48" s="81">
        <v>297.98793486683797</v>
      </c>
      <c r="Z48" s="81">
        <v>355.83440413833699</v>
      </c>
      <c r="AA48" s="81">
        <v>390.636325668457</v>
      </c>
      <c r="AB48" s="81">
        <v>390.87334718332602</v>
      </c>
      <c r="AC48" s="81">
        <v>387.96753432668697</v>
      </c>
      <c r="AD48" s="81">
        <v>429.42479802938601</v>
      </c>
      <c r="AE48" s="81">
        <v>355.54601070242001</v>
      </c>
      <c r="AF48" s="81">
        <v>343.91437668771499</v>
      </c>
      <c r="AG48" s="81">
        <v>335.12974576435698</v>
      </c>
      <c r="AH48" s="81">
        <v>313.53525402226899</v>
      </c>
      <c r="AI48" s="81">
        <v>307.10704559394401</v>
      </c>
      <c r="AJ48" s="81">
        <v>319.84361624680201</v>
      </c>
      <c r="AK48" s="81">
        <v>340.78399053264098</v>
      </c>
      <c r="AL48" s="81">
        <v>322.17971256988397</v>
      </c>
      <c r="AM48" s="81">
        <v>197.65512613449499</v>
      </c>
      <c r="AN48" s="81">
        <v>289.68764326071198</v>
      </c>
      <c r="AO48" s="81">
        <v>306.60145448106198</v>
      </c>
      <c r="AP48" s="81">
        <v>302.225573225549</v>
      </c>
      <c r="AQ48" s="81">
        <v>280.486345654898</v>
      </c>
      <c r="AR48" s="81">
        <v>286.04211141297702</v>
      </c>
      <c r="AS48" s="81">
        <v>289.77283925063603</v>
      </c>
      <c r="AT48" s="81">
        <v>321.375102443488</v>
      </c>
      <c r="AU48" s="81">
        <v>293.33997260503099</v>
      </c>
      <c r="AV48" s="81">
        <v>301.85373248754598</v>
      </c>
      <c r="AW48" s="81">
        <v>264.12528573267701</v>
      </c>
      <c r="AX48" s="81">
        <v>295.58849201353701</v>
      </c>
      <c r="AY48" s="81">
        <v>248.986330472151</v>
      </c>
      <c r="AZ48" s="81">
        <v>281.981929955488</v>
      </c>
      <c r="BA48" s="81">
        <v>284.97800654560899</v>
      </c>
      <c r="BB48" s="81">
        <v>298.85856349747797</v>
      </c>
      <c r="BC48" s="81">
        <v>278.344229877288</v>
      </c>
      <c r="BD48" s="81">
        <v>283.15561778726698</v>
      </c>
    </row>
    <row r="49" spans="1:56" ht="15" thickBot="1" x14ac:dyDescent="0.4">
      <c r="A49" s="19" t="s">
        <v>115</v>
      </c>
      <c r="B49" s="20" t="s">
        <v>17</v>
      </c>
      <c r="C49" s="81">
        <v>5928.9489915490603</v>
      </c>
      <c r="D49" s="81">
        <v>5786.5563868611198</v>
      </c>
      <c r="E49" s="81">
        <v>5953.1088220380598</v>
      </c>
      <c r="F49" s="81">
        <v>5997.40789600687</v>
      </c>
      <c r="G49" s="81">
        <v>5842.3994966474702</v>
      </c>
      <c r="H49" s="81">
        <v>5415.5202189063702</v>
      </c>
      <c r="I49" s="81">
        <v>5090.4428543909298</v>
      </c>
      <c r="J49" s="81">
        <v>4960.1378886213097</v>
      </c>
      <c r="K49" s="81">
        <v>4982.7836697304201</v>
      </c>
      <c r="L49" s="81">
        <v>5310.0697560544904</v>
      </c>
      <c r="M49" s="81">
        <v>5175.3953147920602</v>
      </c>
      <c r="N49" s="81">
        <v>5288.6675779041798</v>
      </c>
      <c r="O49" s="81">
        <v>5478.6352099685701</v>
      </c>
      <c r="P49" s="81">
        <v>5390.8038637563895</v>
      </c>
      <c r="Q49" s="81">
        <v>5559.9510043465498</v>
      </c>
      <c r="R49" s="81">
        <v>5239.4568623327104</v>
      </c>
      <c r="S49" s="81">
        <v>5322.7132412621204</v>
      </c>
      <c r="T49" s="81">
        <v>5532.3780740871298</v>
      </c>
      <c r="U49" s="81">
        <v>6042.88612892523</v>
      </c>
      <c r="V49" s="81">
        <v>6138.4460248615997</v>
      </c>
      <c r="W49" s="81">
        <v>6448.0513473171204</v>
      </c>
      <c r="X49" s="81">
        <v>7343.6630787826598</v>
      </c>
      <c r="Y49" s="81">
        <v>7532.5559777877397</v>
      </c>
      <c r="Z49" s="81">
        <v>7696.4699107843699</v>
      </c>
      <c r="AA49" s="81">
        <v>8250.8465929569993</v>
      </c>
      <c r="AB49" s="81">
        <v>8840.4160638662397</v>
      </c>
      <c r="AC49" s="81">
        <v>9283.2070153865207</v>
      </c>
      <c r="AD49" s="81">
        <v>9661.3133217721606</v>
      </c>
      <c r="AE49" s="81">
        <v>10457.3900576591</v>
      </c>
      <c r="AF49" s="81">
        <v>10373.406950422899</v>
      </c>
      <c r="AG49" s="81">
        <v>11073.387995602699</v>
      </c>
      <c r="AH49" s="81">
        <v>11123.083427925299</v>
      </c>
      <c r="AI49" s="81">
        <v>11668.3879317431</v>
      </c>
      <c r="AJ49" s="81">
        <v>12217.970438126</v>
      </c>
      <c r="AK49" s="81">
        <v>13195.4578580549</v>
      </c>
      <c r="AL49" s="81">
        <v>13404.7731854588</v>
      </c>
      <c r="AM49" s="81">
        <v>10588.0861369083</v>
      </c>
      <c r="AN49" s="81">
        <v>11462.0363930116</v>
      </c>
      <c r="AO49" s="81">
        <v>12214.317996439</v>
      </c>
      <c r="AP49" s="81">
        <v>12618.652189115501</v>
      </c>
      <c r="AQ49" s="81">
        <v>13077.462947215599</v>
      </c>
      <c r="AR49" s="81">
        <v>14883.5141393127</v>
      </c>
      <c r="AS49" s="81">
        <v>13697.778834221999</v>
      </c>
      <c r="AT49" s="81">
        <v>14136.712787578201</v>
      </c>
      <c r="AU49" s="81">
        <v>14217.4516330971</v>
      </c>
      <c r="AV49" s="81">
        <v>13851.062860358699</v>
      </c>
      <c r="AW49" s="81">
        <v>13711.954048654599</v>
      </c>
      <c r="AX49" s="81">
        <v>13503.443680992899</v>
      </c>
      <c r="AY49" s="81">
        <v>12945.616505706799</v>
      </c>
      <c r="AZ49" s="81">
        <v>12978.1868270903</v>
      </c>
      <c r="BA49" s="81">
        <v>12980.454122552301</v>
      </c>
      <c r="BB49" s="81">
        <v>12772.0908612329</v>
      </c>
      <c r="BC49" s="81">
        <v>12639.294609671</v>
      </c>
      <c r="BD49" s="81">
        <v>12532.3288553617</v>
      </c>
    </row>
    <row r="50" spans="1:56" ht="15" thickBot="1" x14ac:dyDescent="0.4">
      <c r="A50" s="19" t="s">
        <v>118</v>
      </c>
      <c r="B50" s="20" t="s">
        <v>119</v>
      </c>
      <c r="C50" s="81">
        <v>1107.0864126316701</v>
      </c>
      <c r="D50" s="81">
        <v>1041.6402245603999</v>
      </c>
      <c r="E50" s="81">
        <v>1101.06656227229</v>
      </c>
      <c r="F50" s="81">
        <v>1091.00409127648</v>
      </c>
      <c r="G50" s="81">
        <v>1338.7234922202999</v>
      </c>
      <c r="H50" s="81">
        <v>1449.3646156406701</v>
      </c>
      <c r="I50" s="81">
        <v>1522.2912301672</v>
      </c>
      <c r="J50" s="81">
        <v>1527.2198187525</v>
      </c>
      <c r="K50" s="81">
        <v>1572.99806278858</v>
      </c>
      <c r="L50" s="81">
        <v>1290.8544642284101</v>
      </c>
      <c r="M50" s="81">
        <v>1273.18036895711</v>
      </c>
      <c r="N50" s="81">
        <v>1285.31020273022</v>
      </c>
      <c r="O50" s="81">
        <v>1420.28327149914</v>
      </c>
      <c r="P50" s="81">
        <v>1278.13254519169</v>
      </c>
      <c r="Q50" s="81">
        <v>1231.54897203625</v>
      </c>
      <c r="R50" s="81">
        <v>1316.25264048194</v>
      </c>
      <c r="S50" s="81">
        <v>1391.4978202936099</v>
      </c>
      <c r="T50" s="81">
        <v>1327.49230188767</v>
      </c>
      <c r="U50" s="81">
        <v>1001.48555868594</v>
      </c>
      <c r="V50" s="81">
        <v>1094.13509915654</v>
      </c>
      <c r="W50" s="81">
        <v>1130.60345070332</v>
      </c>
      <c r="X50" s="81">
        <v>1130.93012375938</v>
      </c>
      <c r="Y50" s="81">
        <v>1015.16545583123</v>
      </c>
      <c r="Z50" s="81">
        <v>1126.4411780114499</v>
      </c>
      <c r="AA50" s="81">
        <v>857.77606061890901</v>
      </c>
      <c r="AB50" s="81">
        <v>898.30880518500396</v>
      </c>
      <c r="AC50" s="81">
        <v>801.32471180860296</v>
      </c>
      <c r="AD50" s="81">
        <v>893.05134444192004</v>
      </c>
      <c r="AE50" s="81">
        <v>1129.29574446063</v>
      </c>
      <c r="AF50" s="81">
        <v>1188.5978530838299</v>
      </c>
      <c r="AG50" s="81">
        <v>1064.3300653456699</v>
      </c>
      <c r="AH50" s="81">
        <v>1044.0803757898</v>
      </c>
      <c r="AI50" s="81">
        <v>1071.42020544652</v>
      </c>
      <c r="AJ50" s="81">
        <v>1025.68888712238</v>
      </c>
      <c r="AK50" s="81">
        <v>998.67656984906296</v>
      </c>
      <c r="AL50" s="81">
        <v>1085.24625621886</v>
      </c>
      <c r="AM50" s="81">
        <v>611.43772520626601</v>
      </c>
      <c r="AN50" s="81">
        <v>519.74092024373601</v>
      </c>
      <c r="AO50" s="81">
        <v>578.43476668997596</v>
      </c>
      <c r="AP50" s="81">
        <v>547.037275305462</v>
      </c>
      <c r="AQ50" s="81">
        <v>476.79921129960297</v>
      </c>
      <c r="AR50" s="81">
        <v>626.71926826760205</v>
      </c>
      <c r="AS50" s="81">
        <v>743.10654029708803</v>
      </c>
      <c r="AT50" s="81">
        <v>756.43651308615699</v>
      </c>
      <c r="AU50" s="81">
        <v>666.17460595502905</v>
      </c>
      <c r="AV50" s="81">
        <v>735.28585348597096</v>
      </c>
      <c r="AW50" s="81">
        <v>802.01002138101103</v>
      </c>
      <c r="AX50" s="81">
        <v>822.43844703726404</v>
      </c>
      <c r="AY50" s="81">
        <v>698.50061470994001</v>
      </c>
      <c r="AZ50" s="81">
        <v>727.21338788958701</v>
      </c>
      <c r="BA50" s="81">
        <v>787.54402457611502</v>
      </c>
      <c r="BB50" s="81">
        <v>805.22736755543701</v>
      </c>
      <c r="BC50" s="81">
        <v>785.94841301057295</v>
      </c>
      <c r="BD50" s="81">
        <v>1086.0592325139301</v>
      </c>
    </row>
    <row r="51" spans="1:56" ht="15" thickBot="1" x14ac:dyDescent="0.4">
      <c r="A51" s="18"/>
      <c r="B51" s="18" t="s">
        <v>148</v>
      </c>
      <c r="C51" s="77">
        <v>26271.841716440089</v>
      </c>
      <c r="D51" s="77">
        <v>25801.267989439108</v>
      </c>
      <c r="E51" s="77">
        <v>25971.189765917487</v>
      </c>
      <c r="F51" s="77">
        <v>24816.565256946767</v>
      </c>
      <c r="G51" s="77">
        <v>24951.788475235215</v>
      </c>
      <c r="H51" s="77">
        <v>23560.159642844719</v>
      </c>
      <c r="I51" s="77">
        <v>22995.719918644445</v>
      </c>
      <c r="J51" s="77">
        <v>23234.139411922533</v>
      </c>
      <c r="K51" s="77">
        <v>24021.188757169068</v>
      </c>
      <c r="L51" s="77">
        <v>24237.219612206227</v>
      </c>
      <c r="M51" s="77">
        <v>24869.986551250338</v>
      </c>
      <c r="N51" s="77">
        <v>25956.472344733091</v>
      </c>
      <c r="O51" s="77">
        <v>25567.444442358123</v>
      </c>
      <c r="P51" s="77">
        <v>26213.558239703856</v>
      </c>
      <c r="Q51" s="77">
        <v>25887.260032539565</v>
      </c>
      <c r="R51" s="77">
        <v>26541.571355152235</v>
      </c>
      <c r="S51" s="77">
        <v>27000.652612369522</v>
      </c>
      <c r="T51" s="77">
        <v>29046.098905015377</v>
      </c>
      <c r="U51" s="77">
        <v>29961.959763175197</v>
      </c>
      <c r="V51" s="77">
        <v>29654.853464533429</v>
      </c>
      <c r="W51" s="77">
        <v>30912.267408313528</v>
      </c>
      <c r="X51" s="77">
        <v>31713.635166121469</v>
      </c>
      <c r="Y51" s="77">
        <v>32375.921992763688</v>
      </c>
      <c r="Z51" s="77">
        <v>35150.854131774293</v>
      </c>
      <c r="AA51" s="77">
        <v>35086.035014053115</v>
      </c>
      <c r="AB51" s="77">
        <v>37227.583552001815</v>
      </c>
      <c r="AC51" s="77">
        <v>38150.935161040616</v>
      </c>
      <c r="AD51" s="77">
        <v>39387.733262679161</v>
      </c>
      <c r="AE51" s="77">
        <v>41684.743830309752</v>
      </c>
      <c r="AF51" s="77">
        <v>40806.621949995322</v>
      </c>
      <c r="AG51" s="77">
        <v>41331.559520741808</v>
      </c>
      <c r="AH51" s="77">
        <v>40267.747130479765</v>
      </c>
      <c r="AI51" s="77">
        <v>41684.485785631368</v>
      </c>
      <c r="AJ51" s="77">
        <v>42318.339125368861</v>
      </c>
      <c r="AK51" s="77">
        <v>42858.500823559276</v>
      </c>
      <c r="AL51" s="77">
        <v>42716.109522652499</v>
      </c>
      <c r="AM51" s="77">
        <v>29793.344141797024</v>
      </c>
      <c r="AN51" s="77">
        <v>34571.965073196923</v>
      </c>
      <c r="AO51" s="77">
        <v>40072.779001627277</v>
      </c>
      <c r="AP51" s="77">
        <v>40439.785049907317</v>
      </c>
      <c r="AQ51" s="77">
        <v>41039.614113518626</v>
      </c>
      <c r="AR51" s="77">
        <v>44267.674283976863</v>
      </c>
      <c r="AS51" s="77">
        <v>43964.225796153267</v>
      </c>
      <c r="AT51" s="77">
        <v>45176.990461589303</v>
      </c>
      <c r="AU51" s="77">
        <v>45689.468150511537</v>
      </c>
      <c r="AV51" s="77">
        <v>45209.40492114779</v>
      </c>
      <c r="AW51" s="77">
        <v>44854.932524316246</v>
      </c>
      <c r="AX51" s="77">
        <v>45379.022476911152</v>
      </c>
      <c r="AY51" s="77">
        <v>43417.515071591894</v>
      </c>
      <c r="AZ51" s="77">
        <v>43303.336173047734</v>
      </c>
      <c r="BA51" s="77">
        <v>43488.145848988817</v>
      </c>
      <c r="BB51" s="77">
        <v>43387.156513357368</v>
      </c>
      <c r="BC51" s="77">
        <v>42976.78697561333</v>
      </c>
      <c r="BD51" s="77">
        <v>42682.04957819944</v>
      </c>
    </row>
    <row r="52" spans="1:56" ht="15" thickBot="1" x14ac:dyDescent="0.4">
      <c r="A52" s="111" t="s">
        <v>116</v>
      </c>
      <c r="B52" s="112" t="s">
        <v>117</v>
      </c>
      <c r="C52" s="81">
        <v>2045.4444945586999</v>
      </c>
      <c r="D52" s="81">
        <v>2101.2884181914401</v>
      </c>
      <c r="E52" s="81">
        <v>2196.2236480042002</v>
      </c>
      <c r="F52" s="81">
        <v>2335.8872491933098</v>
      </c>
      <c r="G52" s="81">
        <v>2099.3681264105298</v>
      </c>
      <c r="H52" s="81">
        <v>1873.1540656753</v>
      </c>
      <c r="I52" s="81">
        <v>1802.0154603133999</v>
      </c>
      <c r="J52" s="81">
        <v>1605.8784242894999</v>
      </c>
      <c r="K52" s="81">
        <v>1671.4567111280001</v>
      </c>
      <c r="L52" s="81">
        <v>1593.9493690700001</v>
      </c>
      <c r="M52" s="81">
        <v>1428.3650790290401</v>
      </c>
      <c r="N52" s="81">
        <v>1507.5261439314199</v>
      </c>
      <c r="O52" s="81">
        <v>1563.6217029510501</v>
      </c>
      <c r="P52" s="81">
        <v>1652.2693537735499</v>
      </c>
      <c r="Q52" s="81">
        <v>1672.6160060581899</v>
      </c>
      <c r="R52" s="81">
        <v>1867.19270225283</v>
      </c>
      <c r="S52" s="81">
        <v>1772.3483246272899</v>
      </c>
      <c r="T52" s="81">
        <v>1983.8215806340399</v>
      </c>
      <c r="U52" s="81">
        <v>1999.92421746791</v>
      </c>
      <c r="V52" s="81">
        <v>1998.0508315311399</v>
      </c>
      <c r="W52" s="81">
        <v>2193.6168937736102</v>
      </c>
      <c r="X52" s="81">
        <v>2089.7875198604702</v>
      </c>
      <c r="Y52" s="81">
        <v>1948.7526936087099</v>
      </c>
      <c r="Z52" s="81">
        <v>2050.08724055227</v>
      </c>
      <c r="AA52" s="81">
        <v>2388.9131688463999</v>
      </c>
      <c r="AB52" s="81">
        <v>2428.0821945622001</v>
      </c>
      <c r="AC52" s="81">
        <v>2293.9358065953202</v>
      </c>
      <c r="AD52" s="81">
        <v>2571.2555469583699</v>
      </c>
      <c r="AE52" s="81">
        <v>2726.6228406765199</v>
      </c>
      <c r="AF52" s="81">
        <v>2878.7242114352298</v>
      </c>
      <c r="AG52" s="81">
        <v>2890.1457986221299</v>
      </c>
      <c r="AH52" s="81">
        <v>2959.7194075539201</v>
      </c>
      <c r="AI52" s="81">
        <v>3405.7980170495798</v>
      </c>
      <c r="AJ52" s="81">
        <v>3455.57549982913</v>
      </c>
      <c r="AK52" s="81">
        <v>3445.45647970249</v>
      </c>
      <c r="AL52" s="81">
        <v>3720.7423149803299</v>
      </c>
      <c r="AM52" s="81">
        <v>2946.9506932228301</v>
      </c>
      <c r="AN52" s="81">
        <v>3306.2331000151598</v>
      </c>
      <c r="AO52" s="81">
        <v>4062.90482565101</v>
      </c>
      <c r="AP52" s="81">
        <v>4123.6183814754504</v>
      </c>
      <c r="AQ52" s="81">
        <v>5098.0288787999198</v>
      </c>
      <c r="AR52" s="81">
        <v>5549.6937765601697</v>
      </c>
      <c r="AS52" s="81">
        <v>5800.5115108223899</v>
      </c>
      <c r="AT52" s="81">
        <v>6341.3566517560803</v>
      </c>
      <c r="AU52" s="81">
        <v>6055.3969893064004</v>
      </c>
      <c r="AV52" s="81">
        <v>6216.45494359026</v>
      </c>
      <c r="AW52" s="81">
        <v>5786.8649335530399</v>
      </c>
      <c r="AX52" s="81">
        <v>6280.95558354891</v>
      </c>
      <c r="AY52" s="81">
        <v>5752.79674113892</v>
      </c>
      <c r="AZ52" s="81">
        <v>5776.2148722214997</v>
      </c>
      <c r="BA52" s="81">
        <v>5623.5152442051203</v>
      </c>
      <c r="BB52" s="81">
        <v>6022.8510279230604</v>
      </c>
      <c r="BC52" s="81">
        <v>5703.3669057584302</v>
      </c>
      <c r="BD52" s="81">
        <v>5875.6770408985603</v>
      </c>
    </row>
    <row r="53" spans="1:56" ht="15" thickBot="1" x14ac:dyDescent="0.4">
      <c r="A53" s="18"/>
      <c r="B53" s="21" t="s">
        <v>149</v>
      </c>
      <c r="C53" s="77">
        <v>2045.4444945586999</v>
      </c>
      <c r="D53" s="77">
        <v>2101.2884181914401</v>
      </c>
      <c r="E53" s="77">
        <v>2196.2236480042002</v>
      </c>
      <c r="F53" s="77">
        <v>2335.8872491933098</v>
      </c>
      <c r="G53" s="77">
        <v>2099.3681264105298</v>
      </c>
      <c r="H53" s="77">
        <v>1873.1540656753</v>
      </c>
      <c r="I53" s="77">
        <v>1802.0154603133999</v>
      </c>
      <c r="J53" s="77">
        <v>1605.8784242894999</v>
      </c>
      <c r="K53" s="77">
        <v>1671.4567111280001</v>
      </c>
      <c r="L53" s="77">
        <v>1593.9493690700001</v>
      </c>
      <c r="M53" s="77">
        <v>1428.3650790290401</v>
      </c>
      <c r="N53" s="77">
        <v>1507.5261439314199</v>
      </c>
      <c r="O53" s="77">
        <v>1563.6217029510501</v>
      </c>
      <c r="P53" s="77">
        <v>1652.2693537735499</v>
      </c>
      <c r="Q53" s="77">
        <v>1672.6160060581899</v>
      </c>
      <c r="R53" s="77">
        <v>1867.19270225283</v>
      </c>
      <c r="S53" s="77">
        <v>1772.3483246272899</v>
      </c>
      <c r="T53" s="77">
        <v>1983.8215806340399</v>
      </c>
      <c r="U53" s="77">
        <v>1999.92421746791</v>
      </c>
      <c r="V53" s="77">
        <v>1998.0508315311399</v>
      </c>
      <c r="W53" s="77">
        <v>2193.6168937736102</v>
      </c>
      <c r="X53" s="77">
        <v>2089.7875198604702</v>
      </c>
      <c r="Y53" s="77">
        <v>1948.7526936087099</v>
      </c>
      <c r="Z53" s="77">
        <v>2050.08724055227</v>
      </c>
      <c r="AA53" s="77">
        <v>2388.9131688463999</v>
      </c>
      <c r="AB53" s="77">
        <v>2428.0821945622001</v>
      </c>
      <c r="AC53" s="77">
        <v>2293.9358065953202</v>
      </c>
      <c r="AD53" s="77">
        <v>2571.2555469583699</v>
      </c>
      <c r="AE53" s="77">
        <v>2726.6228406765199</v>
      </c>
      <c r="AF53" s="77">
        <v>2878.7242114352298</v>
      </c>
      <c r="AG53" s="77">
        <v>2890.1457986221299</v>
      </c>
      <c r="AH53" s="77">
        <v>2959.7194075539201</v>
      </c>
      <c r="AI53" s="77">
        <v>3405.7980170495798</v>
      </c>
      <c r="AJ53" s="77">
        <v>3455.57549982913</v>
      </c>
      <c r="AK53" s="77">
        <v>3445.45647970249</v>
      </c>
      <c r="AL53" s="77">
        <v>3720.7423149803299</v>
      </c>
      <c r="AM53" s="77">
        <v>2946.9506932228301</v>
      </c>
      <c r="AN53" s="77">
        <v>3306.2331000151598</v>
      </c>
      <c r="AO53" s="77">
        <v>4062.90482565101</v>
      </c>
      <c r="AP53" s="77">
        <v>4123.6183814754504</v>
      </c>
      <c r="AQ53" s="77">
        <v>5098.0288787999198</v>
      </c>
      <c r="AR53" s="77">
        <v>5549.6937765601697</v>
      </c>
      <c r="AS53" s="77">
        <v>5800.5115108223899</v>
      </c>
      <c r="AT53" s="77">
        <v>6341.3566517560803</v>
      </c>
      <c r="AU53" s="77">
        <v>6055.3969893064004</v>
      </c>
      <c r="AV53" s="77">
        <v>6216.45494359026</v>
      </c>
      <c r="AW53" s="77">
        <v>5786.8649335530399</v>
      </c>
      <c r="AX53" s="77">
        <v>6280.95558354891</v>
      </c>
      <c r="AY53" s="77">
        <v>5752.79674113892</v>
      </c>
      <c r="AZ53" s="77">
        <v>5776.2148722214997</v>
      </c>
      <c r="BA53" s="77">
        <v>5623.5152442051203</v>
      </c>
      <c r="BB53" s="77">
        <v>6022.8510279230604</v>
      </c>
      <c r="BC53" s="77">
        <v>5703.3669057584302</v>
      </c>
      <c r="BD53" s="77">
        <v>5875.6770408985603</v>
      </c>
    </row>
    <row r="54" spans="1:56" ht="15" thickBot="1" x14ac:dyDescent="0.4">
      <c r="A54" s="124" t="s">
        <v>150</v>
      </c>
      <c r="B54" s="124"/>
      <c r="C54" s="78">
        <v>90611.952967189864</v>
      </c>
      <c r="D54" s="78">
        <v>89336.959735354307</v>
      </c>
      <c r="E54" s="78">
        <v>87739.450764888432</v>
      </c>
      <c r="F54" s="78">
        <v>85915.308880127719</v>
      </c>
      <c r="G54" s="78">
        <v>82385.272598271258</v>
      </c>
      <c r="H54" s="78">
        <v>79320.62888338507</v>
      </c>
      <c r="I54" s="78">
        <v>76495.583254725134</v>
      </c>
      <c r="J54" s="78">
        <v>73068.657245402486</v>
      </c>
      <c r="K54" s="78">
        <v>76564.232892680098</v>
      </c>
      <c r="L54" s="78">
        <v>78187.109084562719</v>
      </c>
      <c r="M54" s="78">
        <v>79806.692161220053</v>
      </c>
      <c r="N54" s="78">
        <v>80037.791899250849</v>
      </c>
      <c r="O54" s="78">
        <v>79825.030192070917</v>
      </c>
      <c r="P54" s="78">
        <v>80878.473989209437</v>
      </c>
      <c r="Q54" s="78">
        <v>78111.84348039444</v>
      </c>
      <c r="R54" s="78">
        <v>79367.51227186188</v>
      </c>
      <c r="S54" s="78">
        <v>78697.399232645403</v>
      </c>
      <c r="T54" s="78">
        <v>82234.767867586517</v>
      </c>
      <c r="U54" s="78">
        <v>86895.755950094943</v>
      </c>
      <c r="V54" s="78">
        <v>86249.078883970273</v>
      </c>
      <c r="W54" s="78">
        <v>86396.294080150954</v>
      </c>
      <c r="X54" s="78">
        <v>89215.371692661138</v>
      </c>
      <c r="Y54" s="78">
        <v>92360.356539336368</v>
      </c>
      <c r="Z54" s="78">
        <v>97372.840771156159</v>
      </c>
      <c r="AA54" s="78">
        <v>99227.268125534232</v>
      </c>
      <c r="AB54" s="78">
        <v>104387.00558830549</v>
      </c>
      <c r="AC54" s="78">
        <v>107346.44616556293</v>
      </c>
      <c r="AD54" s="78">
        <v>110812.06076916498</v>
      </c>
      <c r="AE54" s="78">
        <v>113612.88185123517</v>
      </c>
      <c r="AF54" s="78">
        <v>111564.01633098828</v>
      </c>
      <c r="AG54" s="78">
        <v>111527.8944669709</v>
      </c>
      <c r="AH54" s="78">
        <v>107515.48360712822</v>
      </c>
      <c r="AI54" s="78">
        <v>111638.1563610851</v>
      </c>
      <c r="AJ54" s="78">
        <v>110942.95985779153</v>
      </c>
      <c r="AK54" s="78">
        <v>110860.15683208246</v>
      </c>
      <c r="AL54" s="78">
        <v>108132.4023149172</v>
      </c>
      <c r="AM54" s="78">
        <v>66442.299163638119</v>
      </c>
      <c r="AN54" s="78">
        <v>82834.547222800829</v>
      </c>
      <c r="AO54" s="78">
        <v>100402.2629538231</v>
      </c>
      <c r="AP54" s="78">
        <v>102870.31847517035</v>
      </c>
      <c r="AQ54" s="78">
        <v>107036.16769916557</v>
      </c>
      <c r="AR54" s="78">
        <v>110644.16047147931</v>
      </c>
      <c r="AS54" s="78">
        <v>111794.875643953</v>
      </c>
      <c r="AT54" s="78">
        <v>115931.29000612699</v>
      </c>
      <c r="AU54" s="78">
        <v>116261.15036633195</v>
      </c>
      <c r="AV54" s="78">
        <v>113668.28620150419</v>
      </c>
      <c r="AW54" s="78">
        <v>114362.69915038838</v>
      </c>
      <c r="AX54" s="78">
        <v>115034.22779851906</v>
      </c>
      <c r="AY54" s="78">
        <v>111946.03715540773</v>
      </c>
      <c r="AZ54" s="78">
        <v>110748.95722666515</v>
      </c>
      <c r="BA54" s="78">
        <v>109422.64849480857</v>
      </c>
      <c r="BB54" s="78">
        <v>108332.90317491969</v>
      </c>
      <c r="BC54" s="78">
        <v>105932.71220052255</v>
      </c>
      <c r="BD54" s="78">
        <v>104200.5166213325</v>
      </c>
    </row>
    <row r="55" spans="1:56" x14ac:dyDescent="0.35">
      <c r="AX55" s="82">
        <v>115034.22779851912</v>
      </c>
      <c r="AY55" s="82">
        <v>111946.03715540773</v>
      </c>
      <c r="AZ55" s="82">
        <v>110748.95722666506</v>
      </c>
      <c r="BA55" s="82">
        <v>109422.64849480857</v>
      </c>
      <c r="BB55" s="82">
        <v>108332.90317491969</v>
      </c>
      <c r="BC55" s="82">
        <v>105932.7122005226</v>
      </c>
      <c r="BD55" s="82">
        <v>104200.51662133241</v>
      </c>
    </row>
    <row r="56" spans="1:56" ht="15" thickBot="1" x14ac:dyDescent="0.4">
      <c r="A56" s="109" t="s">
        <v>151</v>
      </c>
    </row>
    <row r="57" spans="1:56"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row>
    <row r="58" spans="1:56" ht="15" thickBot="1" x14ac:dyDescent="0.4">
      <c r="A58" s="111" t="s">
        <v>94</v>
      </c>
      <c r="B58" s="112" t="s">
        <v>95</v>
      </c>
      <c r="C58" s="23">
        <v>1.1886987877180812E-2</v>
      </c>
      <c r="D58" s="23">
        <v>1.227389230995134E-2</v>
      </c>
      <c r="E58" s="23">
        <v>1.4513770257447564E-2</v>
      </c>
      <c r="F58" s="23">
        <v>1.429669881600011E-2</v>
      </c>
      <c r="G58" s="23">
        <v>1.0510434875799946E-2</v>
      </c>
      <c r="H58" s="23">
        <v>1.3505793999812497E-2</v>
      </c>
      <c r="I58" s="23">
        <v>1.0906789430868728E-2</v>
      </c>
      <c r="J58" s="23">
        <v>9.8879927889838019E-3</v>
      </c>
      <c r="K58" s="23">
        <v>1.109666193931096E-2</v>
      </c>
      <c r="L58" s="23">
        <v>1.2819370090358023E-2</v>
      </c>
      <c r="M58" s="23">
        <v>1.3914046151946743E-2</v>
      </c>
      <c r="N58" s="23">
        <v>1.5471982513868634E-2</v>
      </c>
      <c r="O58" s="23">
        <v>1.5624110602992314E-2</v>
      </c>
      <c r="P58" s="23">
        <v>1.5942392590255601E-2</v>
      </c>
      <c r="Q58" s="23">
        <v>1.5096708027252654E-2</v>
      </c>
      <c r="R58" s="23">
        <v>1.360027921934665E-2</v>
      </c>
      <c r="S58" s="23">
        <v>1.2786481594432185E-2</v>
      </c>
      <c r="T58" s="23">
        <v>1.6605290018370543E-2</v>
      </c>
      <c r="U58" s="23">
        <v>1.7175114757959194E-2</v>
      </c>
      <c r="V58" s="23">
        <v>1.628969836357317E-2</v>
      </c>
      <c r="W58" s="23">
        <v>1.3349337641634325E-2</v>
      </c>
      <c r="X58" s="23">
        <v>1.3135660833873226E-2</v>
      </c>
      <c r="Y58" s="23">
        <v>1.1034151223952347E-2</v>
      </c>
      <c r="Z58" s="23">
        <v>1.2701611747314691E-2</v>
      </c>
      <c r="AA58" s="23">
        <v>1.006781392944091E-2</v>
      </c>
      <c r="AB58" s="23">
        <v>9.405109769473884E-3</v>
      </c>
      <c r="AC58" s="23">
        <v>9.1422184645062778E-3</v>
      </c>
      <c r="AD58" s="23">
        <v>9.949684958637189E-3</v>
      </c>
      <c r="AE58" s="23">
        <v>9.8785435670551477E-3</v>
      </c>
      <c r="AF58" s="23">
        <v>9.4587408317671033E-3</v>
      </c>
      <c r="AG58" s="23">
        <v>9.4143952304148668E-3</v>
      </c>
      <c r="AH58" s="23">
        <v>7.2581421314437356E-3</v>
      </c>
      <c r="AI58" s="23">
        <v>9.0305418166879928E-3</v>
      </c>
      <c r="AJ58" s="23">
        <v>9.323700172143283E-3</v>
      </c>
      <c r="AK58" s="23">
        <v>9.3041234718230625E-3</v>
      </c>
      <c r="AL58" s="23">
        <v>9.3088678981134675E-3</v>
      </c>
      <c r="AM58" s="23">
        <v>7.5441420283582465E-3</v>
      </c>
      <c r="AN58" s="23">
        <v>9.3418413291970221E-3</v>
      </c>
      <c r="AO58" s="23">
        <v>1.0970360643474781E-2</v>
      </c>
      <c r="AP58" s="23">
        <v>1.0219547856263726E-2</v>
      </c>
      <c r="AQ58" s="23">
        <v>1.0642255224217412E-2</v>
      </c>
      <c r="AR58" s="23">
        <v>1.1028701878270699E-2</v>
      </c>
      <c r="AS58" s="23">
        <v>9.3823174418824085E-3</v>
      </c>
      <c r="AT58" s="23">
        <v>8.7409010990537935E-3</v>
      </c>
      <c r="AU58" s="23">
        <v>1.0079689500170243E-2</v>
      </c>
      <c r="AV58" s="23">
        <v>1.210921139228301E-2</v>
      </c>
      <c r="AW58" s="23">
        <v>8.5857950023216396E-3</v>
      </c>
      <c r="AX58" s="23">
        <v>9.4586412164360655E-3</v>
      </c>
      <c r="AY58" s="23">
        <v>1.0743248535313023E-2</v>
      </c>
      <c r="AZ58" s="23">
        <v>1.3200375372560009E-2</v>
      </c>
      <c r="BA58" s="23">
        <v>1.4578213130802807E-2</v>
      </c>
      <c r="BB58" s="23">
        <v>1.0876590085580973E-2</v>
      </c>
      <c r="BC58" s="23">
        <v>9.4168696413947876E-3</v>
      </c>
      <c r="BD58" s="23">
        <v>1.2852610296675941E-2</v>
      </c>
    </row>
    <row r="59" spans="1:56" ht="15" thickBot="1" x14ac:dyDescent="0.4">
      <c r="A59" s="18"/>
      <c r="B59" s="18" t="s">
        <v>145</v>
      </c>
      <c r="C59" s="24">
        <v>1.1886987877180812E-2</v>
      </c>
      <c r="D59" s="24">
        <v>1.227389230995134E-2</v>
      </c>
      <c r="E59" s="24">
        <v>1.4513770257447564E-2</v>
      </c>
      <c r="F59" s="24">
        <v>1.429669881600011E-2</v>
      </c>
      <c r="G59" s="24">
        <v>1.0510434875799946E-2</v>
      </c>
      <c r="H59" s="24">
        <v>1.3505793999812497E-2</v>
      </c>
      <c r="I59" s="24">
        <v>1.0906789430868728E-2</v>
      </c>
      <c r="J59" s="24">
        <v>9.8879927889838019E-3</v>
      </c>
      <c r="K59" s="24">
        <v>1.109666193931096E-2</v>
      </c>
      <c r="L59" s="24">
        <v>1.2819370090358023E-2</v>
      </c>
      <c r="M59" s="24">
        <v>1.3914046151946743E-2</v>
      </c>
      <c r="N59" s="24">
        <v>1.5471982513868634E-2</v>
      </c>
      <c r="O59" s="24">
        <v>1.5624110602992314E-2</v>
      </c>
      <c r="P59" s="24">
        <v>1.5942392590255601E-2</v>
      </c>
      <c r="Q59" s="24">
        <v>1.5096708027252654E-2</v>
      </c>
      <c r="R59" s="24">
        <v>1.360027921934665E-2</v>
      </c>
      <c r="S59" s="24">
        <v>1.2786481594432185E-2</v>
      </c>
      <c r="T59" s="24">
        <v>1.6605290018370543E-2</v>
      </c>
      <c r="U59" s="24">
        <v>1.7175114757959194E-2</v>
      </c>
      <c r="V59" s="24">
        <v>1.628969836357317E-2</v>
      </c>
      <c r="W59" s="24">
        <v>1.3349337641634325E-2</v>
      </c>
      <c r="X59" s="24">
        <v>1.3135660833873226E-2</v>
      </c>
      <c r="Y59" s="24">
        <v>1.1034151223952347E-2</v>
      </c>
      <c r="Z59" s="24">
        <v>1.2701611747314691E-2</v>
      </c>
      <c r="AA59" s="24">
        <v>1.006781392944091E-2</v>
      </c>
      <c r="AB59" s="24">
        <v>9.405109769473884E-3</v>
      </c>
      <c r="AC59" s="24">
        <v>9.1422184645062778E-3</v>
      </c>
      <c r="AD59" s="24">
        <v>9.949684958637189E-3</v>
      </c>
      <c r="AE59" s="24">
        <v>9.8785435670551477E-3</v>
      </c>
      <c r="AF59" s="24">
        <v>9.4587408317671033E-3</v>
      </c>
      <c r="AG59" s="24">
        <v>9.4143952304148668E-3</v>
      </c>
      <c r="AH59" s="24">
        <v>7.2581421314437356E-3</v>
      </c>
      <c r="AI59" s="24">
        <v>9.0305418166879928E-3</v>
      </c>
      <c r="AJ59" s="24">
        <v>9.323700172143283E-3</v>
      </c>
      <c r="AK59" s="24">
        <v>9.3041234718230625E-3</v>
      </c>
      <c r="AL59" s="24">
        <v>9.3088678981134675E-3</v>
      </c>
      <c r="AM59" s="24">
        <v>7.5441420283582465E-3</v>
      </c>
      <c r="AN59" s="24">
        <v>9.3418413291970221E-3</v>
      </c>
      <c r="AO59" s="24">
        <v>1.0970360643474781E-2</v>
      </c>
      <c r="AP59" s="24">
        <v>1.0219547856263726E-2</v>
      </c>
      <c r="AQ59" s="24">
        <v>1.0642255224217412E-2</v>
      </c>
      <c r="AR59" s="24">
        <v>1.1028701878270699E-2</v>
      </c>
      <c r="AS59" s="24">
        <v>9.3823174418824085E-3</v>
      </c>
      <c r="AT59" s="24">
        <v>8.7409010990537935E-3</v>
      </c>
      <c r="AU59" s="24">
        <v>1.0079689500170243E-2</v>
      </c>
      <c r="AV59" s="24">
        <v>1.210921139228301E-2</v>
      </c>
      <c r="AW59" s="24">
        <v>8.5857950023216396E-3</v>
      </c>
      <c r="AX59" s="24">
        <v>9.4586412164360655E-3</v>
      </c>
      <c r="AY59" s="24">
        <v>1.0743248535313023E-2</v>
      </c>
      <c r="AZ59" s="24">
        <v>1.3200375372560009E-2</v>
      </c>
      <c r="BA59" s="24">
        <v>1.4578213130802807E-2</v>
      </c>
      <c r="BB59" s="24">
        <v>1.0876590085580973E-2</v>
      </c>
      <c r="BC59" s="24">
        <v>9.4168696413947876E-3</v>
      </c>
      <c r="BD59" s="24">
        <v>1.2852610296675941E-2</v>
      </c>
    </row>
    <row r="60" spans="1:56" ht="15" thickBot="1" x14ac:dyDescent="0.4">
      <c r="A60" s="19" t="s">
        <v>96</v>
      </c>
      <c r="B60" s="20" t="s">
        <v>97</v>
      </c>
      <c r="C60" s="23">
        <v>8.4351295015755431E-2</v>
      </c>
      <c r="D60" s="23">
        <v>8.4219674485495249E-2</v>
      </c>
      <c r="E60" s="23">
        <v>8.2560118474903008E-2</v>
      </c>
      <c r="F60" s="23">
        <v>7.8257201070336568E-2</v>
      </c>
      <c r="G60" s="23">
        <v>7.2592257712158256E-2</v>
      </c>
      <c r="H60" s="23">
        <v>7.8033498029630832E-2</v>
      </c>
      <c r="I60" s="23">
        <v>7.4566238630535145E-2</v>
      </c>
      <c r="J60" s="23">
        <v>7.6301012686679992E-2</v>
      </c>
      <c r="K60" s="23">
        <v>7.991428403773887E-2</v>
      </c>
      <c r="L60" s="23">
        <v>7.1821170914570701E-2</v>
      </c>
      <c r="M60" s="23">
        <v>7.255075294605666E-2</v>
      </c>
      <c r="N60" s="23">
        <v>7.4366909813600363E-2</v>
      </c>
      <c r="O60" s="23">
        <v>7.4835719793803296E-2</v>
      </c>
      <c r="P60" s="23">
        <v>8.0150039765847614E-2</v>
      </c>
      <c r="Q60" s="23">
        <v>7.7022707685028363E-2</v>
      </c>
      <c r="R60" s="23">
        <v>8.226835568163357E-2</v>
      </c>
      <c r="S60" s="23">
        <v>8.1618253831663545E-2</v>
      </c>
      <c r="T60" s="23">
        <v>8.3162569591032104E-2</v>
      </c>
      <c r="U60" s="23">
        <v>8.8756281693471287E-2</v>
      </c>
      <c r="V60" s="23">
        <v>8.5772909611288958E-2</v>
      </c>
      <c r="W60" s="23">
        <v>8.4658488970771828E-2</v>
      </c>
      <c r="X60" s="23">
        <v>8.434795163165186E-2</v>
      </c>
      <c r="Y60" s="23">
        <v>8.4759413926270066E-2</v>
      </c>
      <c r="Z60" s="23">
        <v>8.8701372148422053E-2</v>
      </c>
      <c r="AA60" s="23">
        <v>8.5121110921358739E-2</v>
      </c>
      <c r="AB60" s="23">
        <v>8.8950206750441477E-2</v>
      </c>
      <c r="AC60" s="23">
        <v>9.0688303868034184E-2</v>
      </c>
      <c r="AD60" s="23">
        <v>8.7842794142009017E-2</v>
      </c>
      <c r="AE60" s="23">
        <v>9.3818704904055319E-2</v>
      </c>
      <c r="AF60" s="23">
        <v>8.9022527305019125E-2</v>
      </c>
      <c r="AG60" s="23">
        <v>8.6659031398078554E-2</v>
      </c>
      <c r="AH60" s="23">
        <v>8.9460459780437943E-2</v>
      </c>
      <c r="AI60" s="23">
        <v>8.8025408513989364E-2</v>
      </c>
      <c r="AJ60" s="23">
        <v>8.5768693451528211E-2</v>
      </c>
      <c r="AK60" s="23">
        <v>8.5696740750276085E-2</v>
      </c>
      <c r="AL60" s="23">
        <v>8.7131156907493554E-2</v>
      </c>
      <c r="AM60" s="23">
        <v>7.5143343615499819E-2</v>
      </c>
      <c r="AN60" s="23">
        <v>7.7151354638794564E-2</v>
      </c>
      <c r="AO60" s="23">
        <v>8.5675865343747368E-2</v>
      </c>
      <c r="AP60" s="23">
        <v>7.5416798587839839E-2</v>
      </c>
      <c r="AQ60" s="23">
        <v>8.3440706191547045E-2</v>
      </c>
      <c r="AR60" s="23">
        <v>8.3468148441685056E-2</v>
      </c>
      <c r="AS60" s="23">
        <v>8.5896051006452229E-2</v>
      </c>
      <c r="AT60" s="23">
        <v>8.7756401901930264E-2</v>
      </c>
      <c r="AU60" s="23">
        <v>8.465055026910337E-2</v>
      </c>
      <c r="AV60" s="23">
        <v>8.4700727545873641E-2</v>
      </c>
      <c r="AW60" s="23">
        <v>8.408665470008489E-2</v>
      </c>
      <c r="AX60" s="23">
        <v>8.4111758698781777E-2</v>
      </c>
      <c r="AY60" s="23">
        <v>8.3458372581868542E-2</v>
      </c>
      <c r="AZ60" s="23">
        <v>8.2867496686842568E-2</v>
      </c>
      <c r="BA60" s="23">
        <v>8.1454000254839856E-2</v>
      </c>
      <c r="BB60" s="23">
        <v>7.9483399549309275E-2</v>
      </c>
      <c r="BC60" s="23">
        <v>8.2567814405439602E-2</v>
      </c>
      <c r="BD60" s="23">
        <v>8.0511086749237515E-2</v>
      </c>
    </row>
    <row r="61" spans="1:56" ht="15" thickBot="1" x14ac:dyDescent="0.4">
      <c r="A61" s="19" t="s">
        <v>98</v>
      </c>
      <c r="B61" s="20" t="s">
        <v>99</v>
      </c>
      <c r="C61" s="23">
        <v>5.2052656358050869E-2</v>
      </c>
      <c r="D61" s="23">
        <v>5.1458710768677814E-2</v>
      </c>
      <c r="E61" s="23">
        <v>4.8815284765274788E-2</v>
      </c>
      <c r="F61" s="23">
        <v>4.904373133660854E-2</v>
      </c>
      <c r="G61" s="23">
        <v>4.9321032576841325E-2</v>
      </c>
      <c r="H61" s="23">
        <v>5.0056262440213918E-2</v>
      </c>
      <c r="I61" s="23">
        <v>4.7690881633221847E-2</v>
      </c>
      <c r="J61" s="23">
        <v>4.8761275296902329E-2</v>
      </c>
      <c r="K61" s="23">
        <v>4.6400335612278236E-2</v>
      </c>
      <c r="L61" s="23">
        <v>4.539758512873926E-2</v>
      </c>
      <c r="M61" s="23">
        <v>4.5624185332049837E-2</v>
      </c>
      <c r="N61" s="23">
        <v>4.4700703480534634E-2</v>
      </c>
      <c r="O61" s="23">
        <v>4.4194651013746901E-2</v>
      </c>
      <c r="P61" s="23">
        <v>4.4125388923779645E-2</v>
      </c>
      <c r="Q61" s="23">
        <v>4.3611841017841241E-2</v>
      </c>
      <c r="R61" s="23">
        <v>4.2188537239887185E-2</v>
      </c>
      <c r="S61" s="23">
        <v>4.1245947138611266E-2</v>
      </c>
      <c r="T61" s="23">
        <v>4.4264786131864853E-2</v>
      </c>
      <c r="U61" s="23">
        <v>4.5373308487340315E-2</v>
      </c>
      <c r="V61" s="23">
        <v>4.5470586400173971E-2</v>
      </c>
      <c r="W61" s="23">
        <v>4.3938287237587095E-2</v>
      </c>
      <c r="X61" s="23">
        <v>4.2722565685530137E-2</v>
      </c>
      <c r="Y61" s="23">
        <v>4.2897861347273469E-2</v>
      </c>
      <c r="Z61" s="23">
        <v>4.5548070383043399E-2</v>
      </c>
      <c r="AA61" s="23">
        <v>4.7208756692020633E-2</v>
      </c>
      <c r="AB61" s="23">
        <v>4.9148427829431171E-2</v>
      </c>
      <c r="AC61" s="23">
        <v>5.0836749735875944E-2</v>
      </c>
      <c r="AD61" s="23">
        <v>5.1582057302362719E-2</v>
      </c>
      <c r="AE61" s="23">
        <v>5.1444614196789112E-2</v>
      </c>
      <c r="AF61" s="23">
        <v>5.0332344050344313E-2</v>
      </c>
      <c r="AG61" s="23">
        <v>5.341018225029931E-2</v>
      </c>
      <c r="AH61" s="23">
        <v>5.1711402961694505E-2</v>
      </c>
      <c r="AI61" s="23">
        <v>5.358252241580648E-2</v>
      </c>
      <c r="AJ61" s="23">
        <v>5.1594047583127176E-2</v>
      </c>
      <c r="AK61" s="23">
        <v>5.3499045223769907E-2</v>
      </c>
      <c r="AL61" s="23">
        <v>5.3003159349754893E-2</v>
      </c>
      <c r="AM61" s="23">
        <v>3.6280330906451268E-2</v>
      </c>
      <c r="AN61" s="23">
        <v>4.2053870453455967E-2</v>
      </c>
      <c r="AO61" s="23">
        <v>4.5680136449185352E-2</v>
      </c>
      <c r="AP61" s="23">
        <v>4.5074204099812401E-2</v>
      </c>
      <c r="AQ61" s="23">
        <v>4.5630023182959591E-2</v>
      </c>
      <c r="AR61" s="23">
        <v>4.2856757878087896E-2</v>
      </c>
      <c r="AS61" s="23">
        <v>4.4840270219429969E-2</v>
      </c>
      <c r="AT61" s="23">
        <v>4.7117957289116066E-2</v>
      </c>
      <c r="AU61" s="23">
        <v>4.7117201286005092E-2</v>
      </c>
      <c r="AV61" s="23">
        <v>4.5424964034948272E-2</v>
      </c>
      <c r="AW61" s="23">
        <v>4.5201485712371411E-2</v>
      </c>
      <c r="AX61" s="23">
        <v>4.4799367037378572E-2</v>
      </c>
      <c r="AY61" s="23">
        <v>4.5596020016323534E-2</v>
      </c>
      <c r="AZ61" s="23">
        <v>4.6282555288208529E-2</v>
      </c>
      <c r="BA61" s="23">
        <v>4.4522877311946471E-2</v>
      </c>
      <c r="BB61" s="23">
        <v>4.4484581406687936E-2</v>
      </c>
      <c r="BC61" s="23">
        <v>4.4165145702505286E-2</v>
      </c>
      <c r="BD61" s="23">
        <v>4.3736161050648044E-2</v>
      </c>
    </row>
    <row r="62" spans="1:56" ht="15" thickBot="1" x14ac:dyDescent="0.4">
      <c r="A62" s="19" t="s">
        <v>100</v>
      </c>
      <c r="B62" s="20" t="s">
        <v>101</v>
      </c>
      <c r="C62" s="23">
        <v>9.9147343305746011E-2</v>
      </c>
      <c r="D62" s="23">
        <v>9.8800228352760713E-2</v>
      </c>
      <c r="E62" s="23">
        <v>8.8300054876881653E-2</v>
      </c>
      <c r="F62" s="23">
        <v>8.4691523345012315E-2</v>
      </c>
      <c r="G62" s="23">
        <v>7.8761051096003204E-2</v>
      </c>
      <c r="H62" s="23">
        <v>7.8245545535426106E-2</v>
      </c>
      <c r="I62" s="23">
        <v>7.5111983252711442E-2</v>
      </c>
      <c r="J62" s="23">
        <v>6.9921887849477574E-2</v>
      </c>
      <c r="K62" s="23">
        <v>7.2744819305399278E-2</v>
      </c>
      <c r="L62" s="23">
        <v>7.5928765784801205E-2</v>
      </c>
      <c r="M62" s="23">
        <v>7.7664580154002794E-2</v>
      </c>
      <c r="N62" s="23">
        <v>7.8140851537234587E-2</v>
      </c>
      <c r="O62" s="23">
        <v>7.5828843168570984E-2</v>
      </c>
      <c r="P62" s="23">
        <v>7.8080127334327759E-2</v>
      </c>
      <c r="Q62" s="23">
        <v>7.38780371606515E-2</v>
      </c>
      <c r="R62" s="23">
        <v>7.2547316713704721E-2</v>
      </c>
      <c r="S62" s="23">
        <v>7.1761248809695574E-2</v>
      </c>
      <c r="T62" s="23">
        <v>7.4571838017660319E-2</v>
      </c>
      <c r="U62" s="23">
        <v>7.9155640804334612E-2</v>
      </c>
      <c r="V62" s="23">
        <v>7.9148832121440194E-2</v>
      </c>
      <c r="W62" s="23">
        <v>8.006833926203831E-2</v>
      </c>
      <c r="X62" s="23">
        <v>8.2431652340274914E-2</v>
      </c>
      <c r="Y62" s="23">
        <v>8.2992099854971593E-2</v>
      </c>
      <c r="Z62" s="23">
        <v>8.4675699454480072E-2</v>
      </c>
      <c r="AA62" s="23">
        <v>7.9650051208641978E-2</v>
      </c>
      <c r="AB62" s="23">
        <v>8.390857685881474E-2</v>
      </c>
      <c r="AC62" s="23">
        <v>8.8661203921459431E-2</v>
      </c>
      <c r="AD62" s="23">
        <v>9.0146023237518746E-2</v>
      </c>
      <c r="AE62" s="23">
        <v>9.0758769960505692E-2</v>
      </c>
      <c r="AF62" s="23">
        <v>8.9371893751604189E-2</v>
      </c>
      <c r="AG62" s="23">
        <v>8.6890339685534113E-2</v>
      </c>
      <c r="AH62" s="23">
        <v>8.1026679435459714E-2</v>
      </c>
      <c r="AI62" s="23">
        <v>7.9386800932667215E-2</v>
      </c>
      <c r="AJ62" s="23">
        <v>7.65720510592003E-2</v>
      </c>
      <c r="AK62" s="23">
        <v>7.2661840060403077E-2</v>
      </c>
      <c r="AL62" s="23">
        <v>7.0417015735409899E-2</v>
      </c>
      <c r="AM62" s="23">
        <v>4.5602482287669686E-2</v>
      </c>
      <c r="AN62" s="23">
        <v>5.2338267371881547E-2</v>
      </c>
      <c r="AO62" s="23">
        <v>6.5303120049019281E-2</v>
      </c>
      <c r="AP62" s="23">
        <v>6.9596518420687162E-2</v>
      </c>
      <c r="AQ62" s="23">
        <v>7.0101278488514884E-2</v>
      </c>
      <c r="AR62" s="23">
        <v>6.8052842772519384E-2</v>
      </c>
      <c r="AS62" s="23">
        <v>6.9969995143999014E-2</v>
      </c>
      <c r="AT62" s="23">
        <v>7.4754891463065881E-2</v>
      </c>
      <c r="AU62" s="23">
        <v>7.5109463505685189E-2</v>
      </c>
      <c r="AV62" s="23">
        <v>7.1626671346148835E-2</v>
      </c>
      <c r="AW62" s="23">
        <v>7.4745609667278098E-2</v>
      </c>
      <c r="AX62" s="23">
        <v>7.2637407317489411E-2</v>
      </c>
      <c r="AY62" s="23">
        <v>7.2283057414255059E-2</v>
      </c>
      <c r="AZ62" s="23">
        <v>6.9947634041410439E-2</v>
      </c>
      <c r="BA62" s="23">
        <v>6.5426546754657214E-2</v>
      </c>
      <c r="BB62" s="23">
        <v>6.3919592013571599E-2</v>
      </c>
      <c r="BC62" s="23">
        <v>6.2780317275807004E-2</v>
      </c>
      <c r="BD62" s="23">
        <v>6.0308609885143784E-2</v>
      </c>
    </row>
    <row r="63" spans="1:56" ht="15" thickBot="1" x14ac:dyDescent="0.4">
      <c r="A63" s="19" t="s">
        <v>102</v>
      </c>
      <c r="B63" s="20" t="s">
        <v>103</v>
      </c>
      <c r="C63" s="23">
        <v>9.3415954875075702E-2</v>
      </c>
      <c r="D63" s="23">
        <v>9.5152435536032462E-2</v>
      </c>
      <c r="E63" s="23">
        <v>0.10447134200747084</v>
      </c>
      <c r="F63" s="23">
        <v>9.9299888598444047E-2</v>
      </c>
      <c r="G63" s="23">
        <v>9.2682656329435523E-2</v>
      </c>
      <c r="H63" s="23">
        <v>8.9469006497125844E-2</v>
      </c>
      <c r="I63" s="23">
        <v>8.2392131172621536E-2</v>
      </c>
      <c r="J63" s="23">
        <v>6.4566636481387413E-2</v>
      </c>
      <c r="K63" s="23">
        <v>8.1623945538855602E-2</v>
      </c>
      <c r="L63" s="23">
        <v>9.7111394083774172E-2</v>
      </c>
      <c r="M63" s="23">
        <v>9.5785430086136478E-2</v>
      </c>
      <c r="N63" s="23">
        <v>9.3133467198828826E-2</v>
      </c>
      <c r="O63" s="23">
        <v>8.5520882945951823E-2</v>
      </c>
      <c r="P63" s="23">
        <v>0.1107416190909397</v>
      </c>
      <c r="Q63" s="23">
        <v>0.10022653154298181</v>
      </c>
      <c r="R63" s="23">
        <v>9.4010617935109078E-2</v>
      </c>
      <c r="S63" s="23">
        <v>0.10468002364485958</v>
      </c>
      <c r="T63" s="23">
        <v>0.11281088082981432</v>
      </c>
      <c r="U63" s="23">
        <v>0.10977191452200992</v>
      </c>
      <c r="V63" s="23">
        <v>9.8083611131404055E-2</v>
      </c>
      <c r="W63" s="23">
        <v>9.5396881762651348E-2</v>
      </c>
      <c r="X63" s="23">
        <v>0.10890365894730213</v>
      </c>
      <c r="Y63" s="23">
        <v>0.1082934126836028</v>
      </c>
      <c r="Z63" s="23">
        <v>0.10431972566469203</v>
      </c>
      <c r="AA63" s="23">
        <v>0.13578722641189567</v>
      </c>
      <c r="AB63" s="23">
        <v>0.15446677907004605</v>
      </c>
      <c r="AC63" s="23">
        <v>0.15235560503347426</v>
      </c>
      <c r="AD63" s="23">
        <v>0.14788569072958685</v>
      </c>
      <c r="AE63" s="23">
        <v>0.14274858897940834</v>
      </c>
      <c r="AF63" s="23">
        <v>0.15635139734971557</v>
      </c>
      <c r="AG63" s="23">
        <v>0.14383000671725379</v>
      </c>
      <c r="AH63" s="23">
        <v>0.13271183985125456</v>
      </c>
      <c r="AI63" s="23">
        <v>0.13073469273162192</v>
      </c>
      <c r="AJ63" s="23">
        <v>0.1340419731579483</v>
      </c>
      <c r="AK63" s="23">
        <v>0.10626326847320072</v>
      </c>
      <c r="AL63" s="23">
        <v>0.10647376641171746</v>
      </c>
      <c r="AM63" s="23">
        <v>5.017858231020874E-2</v>
      </c>
      <c r="AN63" s="23">
        <v>6.0766430658350967E-2</v>
      </c>
      <c r="AO63" s="23">
        <v>9.8159418155084027E-2</v>
      </c>
      <c r="AP63" s="23">
        <v>0.10237491968062422</v>
      </c>
      <c r="AQ63" s="23">
        <v>9.9507194160589077E-2</v>
      </c>
      <c r="AR63" s="23">
        <v>0.10181680663177892</v>
      </c>
      <c r="AS63" s="23">
        <v>0.10013528123778828</v>
      </c>
      <c r="AT63" s="23">
        <v>0.10746347954798079</v>
      </c>
      <c r="AU63" s="23">
        <v>0.11105698891128747</v>
      </c>
      <c r="AV63" s="23">
        <v>0.10923346646709904</v>
      </c>
      <c r="AW63" s="23">
        <v>0.11991552754764842</v>
      </c>
      <c r="AX63" s="23">
        <v>0.11789825464939564</v>
      </c>
      <c r="AY63" s="23">
        <v>0.12496943770278439</v>
      </c>
      <c r="AZ63" s="23">
        <v>0.12515531657988843</v>
      </c>
      <c r="BA63" s="23">
        <v>0.12505754531899624</v>
      </c>
      <c r="BB63" s="23">
        <v>0.1164214103444255</v>
      </c>
      <c r="BC63" s="23">
        <v>0.1078097155235935</v>
      </c>
      <c r="BD63" s="23">
        <v>0.10656414842436789</v>
      </c>
    </row>
    <row r="64" spans="1:56" ht="15" thickBot="1" x14ac:dyDescent="0.4">
      <c r="A64" s="19" t="s">
        <v>104</v>
      </c>
      <c r="B64" s="20" t="s">
        <v>8</v>
      </c>
      <c r="C64" s="23">
        <v>8.2945255157809469E-2</v>
      </c>
      <c r="D64" s="23">
        <v>8.1675792504980999E-2</v>
      </c>
      <c r="E64" s="23">
        <v>7.7594343226091697E-2</v>
      </c>
      <c r="F64" s="23">
        <v>7.6908307402307211E-2</v>
      </c>
      <c r="G64" s="23">
        <v>7.3333012136201817E-2</v>
      </c>
      <c r="H64" s="23">
        <v>6.9306576681998341E-2</v>
      </c>
      <c r="I64" s="23">
        <v>6.6012036408770208E-2</v>
      </c>
      <c r="J64" s="23">
        <v>6.2567176295381721E-2</v>
      </c>
      <c r="K64" s="23">
        <v>6.459733294925156E-2</v>
      </c>
      <c r="L64" s="23">
        <v>6.7095497080730482E-2</v>
      </c>
      <c r="M64" s="23">
        <v>6.962012747423231E-2</v>
      </c>
      <c r="N64" s="23">
        <v>7.0445919230026063E-2</v>
      </c>
      <c r="O64" s="23">
        <v>7.1693643623089012E-2</v>
      </c>
      <c r="P64" s="23">
        <v>7.1753533170102218E-2</v>
      </c>
      <c r="Q64" s="23">
        <v>6.9282303940114864E-2</v>
      </c>
      <c r="R64" s="23">
        <v>7.0105783306696909E-2</v>
      </c>
      <c r="S64" s="23">
        <v>6.939526479591851E-2</v>
      </c>
      <c r="T64" s="23">
        <v>6.9219978179263744E-2</v>
      </c>
      <c r="U64" s="23">
        <v>7.5417645795869834E-2</v>
      </c>
      <c r="V64" s="23">
        <v>7.5078179500819839E-2</v>
      </c>
      <c r="W64" s="23">
        <v>7.4225358364184965E-2</v>
      </c>
      <c r="X64" s="23">
        <v>7.5548515609767178E-2</v>
      </c>
      <c r="Y64" s="23">
        <v>7.8776119473727632E-2</v>
      </c>
      <c r="Z64" s="23">
        <v>8.1188906477927827E-2</v>
      </c>
      <c r="AA64" s="23">
        <v>8.2896149032430103E-2</v>
      </c>
      <c r="AB64" s="23">
        <v>8.7491223327863507E-2</v>
      </c>
      <c r="AC64" s="23">
        <v>9.0566521338808714E-2</v>
      </c>
      <c r="AD64" s="23">
        <v>9.3453819287233619E-2</v>
      </c>
      <c r="AE64" s="23">
        <v>9.3715194783504943E-2</v>
      </c>
      <c r="AF64" s="23">
        <v>9.021519253504999E-2</v>
      </c>
      <c r="AG64" s="23">
        <v>8.7632531446326059E-2</v>
      </c>
      <c r="AH64" s="23">
        <v>8.398892799848362E-2</v>
      </c>
      <c r="AI64" s="23">
        <v>8.5656524127866771E-2</v>
      </c>
      <c r="AJ64" s="23">
        <v>8.2018894557334424E-2</v>
      </c>
      <c r="AK64" s="23">
        <v>8.1724713596301721E-2</v>
      </c>
      <c r="AL64" s="23">
        <v>7.7942475023133131E-2</v>
      </c>
      <c r="AM64" s="23">
        <v>4.551419561979949E-2</v>
      </c>
      <c r="AN64" s="23">
        <v>5.2563533973166605E-2</v>
      </c>
      <c r="AO64" s="23">
        <v>6.9338262215711002E-2</v>
      </c>
      <c r="AP64" s="23">
        <v>7.5270355827221164E-2</v>
      </c>
      <c r="AQ64" s="23">
        <v>7.9331871427895495E-2</v>
      </c>
      <c r="AR64" s="23">
        <v>8.0967407829685714E-2</v>
      </c>
      <c r="AS64" s="23">
        <v>8.2400351085253509E-2</v>
      </c>
      <c r="AT64" s="23">
        <v>8.5407061460363837E-2</v>
      </c>
      <c r="AU64" s="23">
        <v>8.4862000350574923E-2</v>
      </c>
      <c r="AV64" s="23">
        <v>8.1749224647477206E-2</v>
      </c>
      <c r="AW64" s="23">
        <v>8.2802403673829544E-2</v>
      </c>
      <c r="AX64" s="23">
        <v>8.1462333121089248E-2</v>
      </c>
      <c r="AY64" s="23">
        <v>7.9632921910946411E-2</v>
      </c>
      <c r="AZ64" s="23">
        <v>7.7942597794454213E-2</v>
      </c>
      <c r="BA64" s="23">
        <v>7.6130541769270144E-2</v>
      </c>
      <c r="BB64" s="23">
        <v>7.4156486855844111E-2</v>
      </c>
      <c r="BC64" s="23">
        <v>7.2686661673996553E-2</v>
      </c>
      <c r="BD64" s="23">
        <v>6.9997639783422175E-2</v>
      </c>
    </row>
    <row r="65" spans="1:56" ht="15" thickBot="1" x14ac:dyDescent="0.4">
      <c r="A65" s="18"/>
      <c r="B65" s="18" t="s">
        <v>146</v>
      </c>
      <c r="C65" s="24">
        <v>8.3573566354287199E-2</v>
      </c>
      <c r="D65" s="24">
        <v>8.2845299436726499E-2</v>
      </c>
      <c r="E65" s="24">
        <v>7.8833353298236056E-2</v>
      </c>
      <c r="F65" s="24">
        <v>7.6959736369280204E-2</v>
      </c>
      <c r="G65" s="24">
        <v>7.2880416669560369E-2</v>
      </c>
      <c r="H65" s="24">
        <v>7.1151357979030133E-2</v>
      </c>
      <c r="I65" s="24">
        <v>6.7714188697587968E-2</v>
      </c>
      <c r="J65" s="24">
        <v>6.4257311696946207E-2</v>
      </c>
      <c r="K65" s="24">
        <v>6.7010048921861576E-2</v>
      </c>
      <c r="L65" s="24">
        <v>6.8657488481806514E-2</v>
      </c>
      <c r="M65" s="24">
        <v>7.0350492075697907E-2</v>
      </c>
      <c r="N65" s="24">
        <v>7.0858272545710338E-2</v>
      </c>
      <c r="O65" s="24">
        <v>7.0705194884345374E-2</v>
      </c>
      <c r="P65" s="24">
        <v>7.3208927071244281E-2</v>
      </c>
      <c r="Q65" s="24">
        <v>7.0101848729368421E-2</v>
      </c>
      <c r="R65" s="24">
        <v>7.0471908077715542E-2</v>
      </c>
      <c r="S65" s="24">
        <v>7.0377512043085885E-2</v>
      </c>
      <c r="T65" s="24">
        <v>7.1760477112321489E-2</v>
      </c>
      <c r="U65" s="24">
        <v>7.653280991811709E-2</v>
      </c>
      <c r="V65" s="24">
        <v>7.5307654650895381E-2</v>
      </c>
      <c r="W65" s="24">
        <v>7.4554622062703982E-2</v>
      </c>
      <c r="X65" s="24">
        <v>7.62294677908021E-2</v>
      </c>
      <c r="Y65" s="24">
        <v>7.8115446207651762E-2</v>
      </c>
      <c r="Z65" s="24">
        <v>8.0281830222391465E-2</v>
      </c>
      <c r="AA65" s="24">
        <v>8.1787117716469265E-2</v>
      </c>
      <c r="AB65" s="24">
        <v>8.6764846943327312E-2</v>
      </c>
      <c r="AC65" s="24">
        <v>8.952091641513002E-2</v>
      </c>
      <c r="AD65" s="24">
        <v>9.0788300519709292E-2</v>
      </c>
      <c r="AE65" s="24">
        <v>9.158567299285468E-2</v>
      </c>
      <c r="AF65" s="24">
        <v>8.9507965493799246E-2</v>
      </c>
      <c r="AG65" s="24">
        <v>8.6940598895712068E-2</v>
      </c>
      <c r="AH65" s="24">
        <v>8.3576761702882238E-2</v>
      </c>
      <c r="AI65" s="24">
        <v>8.4106508271683561E-2</v>
      </c>
      <c r="AJ65" s="24">
        <v>8.1385020355270052E-2</v>
      </c>
      <c r="AK65" s="24">
        <v>7.9205305636294021E-2</v>
      </c>
      <c r="AL65" s="24">
        <v>7.6958815899697927E-2</v>
      </c>
      <c r="AM65" s="24">
        <v>4.8935818787948351E-2</v>
      </c>
      <c r="AN65" s="24">
        <v>5.5288374468474628E-2</v>
      </c>
      <c r="AO65" s="24">
        <v>7.0053140291222574E-2</v>
      </c>
      <c r="AP65" s="24">
        <v>7.2634135203026862E-2</v>
      </c>
      <c r="AQ65" s="24">
        <v>7.5911665689023938E-2</v>
      </c>
      <c r="AR65" s="24">
        <v>7.6306690767555904E-2</v>
      </c>
      <c r="AS65" s="24">
        <v>7.7838322519868081E-2</v>
      </c>
      <c r="AT65" s="24">
        <v>8.1139289542779533E-2</v>
      </c>
      <c r="AU65" s="24">
        <v>8.0634245984058411E-2</v>
      </c>
      <c r="AV65" s="24">
        <v>7.8140111963470357E-2</v>
      </c>
      <c r="AW65" s="24">
        <v>7.9646628269591471E-2</v>
      </c>
      <c r="AX65" s="24">
        <v>7.837474704177752E-2</v>
      </c>
      <c r="AY65" s="24">
        <v>7.7704295221398684E-2</v>
      </c>
      <c r="AZ65" s="24">
        <v>7.6408056636142641E-2</v>
      </c>
      <c r="BA65" s="24">
        <v>7.4309431134100282E-2</v>
      </c>
      <c r="BB65" s="24">
        <v>7.2224995102296061E-2</v>
      </c>
      <c r="BC65" s="24">
        <v>7.120943011440739E-2</v>
      </c>
      <c r="BD65" s="24">
        <v>6.8946153447780698E-2</v>
      </c>
    </row>
    <row r="66" spans="1:56" ht="15" thickBot="1" x14ac:dyDescent="0.4">
      <c r="A66" s="111" t="s">
        <v>105</v>
      </c>
      <c r="B66" s="112" t="s">
        <v>10</v>
      </c>
      <c r="C66" s="23">
        <v>8.0691306188758208E-2</v>
      </c>
      <c r="D66" s="23">
        <v>7.8986748112792687E-2</v>
      </c>
      <c r="E66" s="23">
        <v>8.1164586913249376E-2</v>
      </c>
      <c r="F66" s="23">
        <v>8.2809122563292703E-2</v>
      </c>
      <c r="G66" s="23">
        <v>7.8543576315022345E-2</v>
      </c>
      <c r="H66" s="23">
        <v>7.6825983907280057E-2</v>
      </c>
      <c r="I66" s="23">
        <v>7.589228139327045E-2</v>
      </c>
      <c r="J66" s="23">
        <v>6.9752226760013983E-2</v>
      </c>
      <c r="K66" s="23">
        <v>7.5203050770098256E-2</v>
      </c>
      <c r="L66" s="23">
        <v>7.8255246248370255E-2</v>
      </c>
      <c r="M66" s="23">
        <v>7.9002244916462266E-2</v>
      </c>
      <c r="N66" s="23">
        <v>7.351008911817522E-2</v>
      </c>
      <c r="O66" s="23">
        <v>7.467358613903044E-2</v>
      </c>
      <c r="P66" s="23">
        <v>7.0330493838313385E-2</v>
      </c>
      <c r="Q66" s="23">
        <v>6.830452825225955E-2</v>
      </c>
      <c r="R66" s="23">
        <v>7.0007640221154827E-2</v>
      </c>
      <c r="S66" s="23">
        <v>6.6636281565657457E-2</v>
      </c>
      <c r="T66" s="23">
        <v>6.9411877853852638E-2</v>
      </c>
      <c r="U66" s="23">
        <v>7.5653895367796001E-2</v>
      </c>
      <c r="V66" s="23">
        <v>7.7826100259911102E-2</v>
      </c>
      <c r="W66" s="23">
        <v>7.4136155803443959E-2</v>
      </c>
      <c r="X66" s="23">
        <v>8.0577240201228029E-2</v>
      </c>
      <c r="Y66" s="23">
        <v>8.7494817320176957E-2</v>
      </c>
      <c r="Z66" s="23">
        <v>9.2457552176535063E-2</v>
      </c>
      <c r="AA66" s="23">
        <v>9.5306827651142234E-2</v>
      </c>
      <c r="AB66" s="23">
        <v>9.4775943715597985E-2</v>
      </c>
      <c r="AC66" s="23">
        <v>9.7303566307168174E-2</v>
      </c>
      <c r="AD66" s="23">
        <v>0.10181768251273048</v>
      </c>
      <c r="AE66" s="23">
        <v>0.10068909119092741</v>
      </c>
      <c r="AF66" s="23">
        <v>9.9210749708128793E-2</v>
      </c>
      <c r="AG66" s="23">
        <v>0.10212931400234498</v>
      </c>
      <c r="AH66" s="23">
        <v>9.6593577227223254E-2</v>
      </c>
      <c r="AI66" s="23">
        <v>0.10334756579337406</v>
      </c>
      <c r="AJ66" s="23">
        <v>0.10342684461508986</v>
      </c>
      <c r="AK66" s="23">
        <v>0.10519888891865367</v>
      </c>
      <c r="AL66" s="23">
        <v>9.7711658525033093E-2</v>
      </c>
      <c r="AM66" s="23">
        <v>4.2077965572195564E-2</v>
      </c>
      <c r="AN66" s="23">
        <v>7.7934163944853072E-2</v>
      </c>
      <c r="AO66" s="23">
        <v>9.034111732515554E-2</v>
      </c>
      <c r="AP66" s="23">
        <v>9.1959446662569028E-2</v>
      </c>
      <c r="AQ66" s="23">
        <v>9.297366919983778E-2</v>
      </c>
      <c r="AR66" s="23">
        <v>9.0463287798785305E-2</v>
      </c>
      <c r="AS66" s="23">
        <v>9.0443680324692854E-2</v>
      </c>
      <c r="AT66" s="23">
        <v>9.1688616972073089E-2</v>
      </c>
      <c r="AU66" s="23">
        <v>9.272976915449542E-2</v>
      </c>
      <c r="AV66" s="23">
        <v>8.8630147885079141E-2</v>
      </c>
      <c r="AW66" s="23">
        <v>9.0827053084517079E-2</v>
      </c>
      <c r="AX66" s="23">
        <v>9.1898742254259785E-2</v>
      </c>
      <c r="AY66" s="23">
        <v>9.0764141884497329E-2</v>
      </c>
      <c r="AZ66" s="23">
        <v>8.8674438677726342E-2</v>
      </c>
      <c r="BA66" s="23">
        <v>8.7883282904644963E-2</v>
      </c>
      <c r="BB66" s="23">
        <v>8.7442450584783032E-2</v>
      </c>
      <c r="BC66" s="23">
        <v>8.320013783683726E-2</v>
      </c>
      <c r="BD66" s="23">
        <v>8.2012734167236451E-2</v>
      </c>
    </row>
    <row r="67" spans="1:56" ht="15" thickBot="1" x14ac:dyDescent="0.4">
      <c r="A67" s="18"/>
      <c r="B67" s="21" t="s">
        <v>147</v>
      </c>
      <c r="C67" s="24">
        <v>8.0691306188758208E-2</v>
      </c>
      <c r="D67" s="24">
        <v>7.8986748112792687E-2</v>
      </c>
      <c r="E67" s="24">
        <v>8.1164586913249376E-2</v>
      </c>
      <c r="F67" s="24">
        <v>8.2809122563292703E-2</v>
      </c>
      <c r="G67" s="24">
        <v>7.8543576315022345E-2</v>
      </c>
      <c r="H67" s="24">
        <v>7.6825983907280057E-2</v>
      </c>
      <c r="I67" s="24">
        <v>7.589228139327045E-2</v>
      </c>
      <c r="J67" s="24">
        <v>6.9752226760013983E-2</v>
      </c>
      <c r="K67" s="24">
        <v>7.5203050770098256E-2</v>
      </c>
      <c r="L67" s="24">
        <v>7.8255246248370255E-2</v>
      </c>
      <c r="M67" s="24">
        <v>7.9002244916462266E-2</v>
      </c>
      <c r="N67" s="24">
        <v>7.351008911817522E-2</v>
      </c>
      <c r="O67" s="24">
        <v>7.467358613903044E-2</v>
      </c>
      <c r="P67" s="24">
        <v>7.0330493838313385E-2</v>
      </c>
      <c r="Q67" s="24">
        <v>6.830452825225955E-2</v>
      </c>
      <c r="R67" s="24">
        <v>7.0007640221154827E-2</v>
      </c>
      <c r="S67" s="24">
        <v>6.6636281565657457E-2</v>
      </c>
      <c r="T67" s="24">
        <v>6.9411877853852638E-2</v>
      </c>
      <c r="U67" s="24">
        <v>7.5653895367796001E-2</v>
      </c>
      <c r="V67" s="24">
        <v>7.7826100259911102E-2</v>
      </c>
      <c r="W67" s="24">
        <v>7.4136155803443959E-2</v>
      </c>
      <c r="X67" s="24">
        <v>8.0577240201228029E-2</v>
      </c>
      <c r="Y67" s="24">
        <v>8.7494817320176957E-2</v>
      </c>
      <c r="Z67" s="24">
        <v>9.2457552176535063E-2</v>
      </c>
      <c r="AA67" s="24">
        <v>9.5306827651142234E-2</v>
      </c>
      <c r="AB67" s="24">
        <v>9.4775943715597985E-2</v>
      </c>
      <c r="AC67" s="24">
        <v>9.7303566307168174E-2</v>
      </c>
      <c r="AD67" s="24">
        <v>0.10181768251273048</v>
      </c>
      <c r="AE67" s="24">
        <v>0.10068909119092741</v>
      </c>
      <c r="AF67" s="24">
        <v>9.9210749708128793E-2</v>
      </c>
      <c r="AG67" s="24">
        <v>0.10212931400234498</v>
      </c>
      <c r="AH67" s="24">
        <v>9.6593577227223254E-2</v>
      </c>
      <c r="AI67" s="24">
        <v>0.10334756579337406</v>
      </c>
      <c r="AJ67" s="24">
        <v>0.10342684461508986</v>
      </c>
      <c r="AK67" s="24">
        <v>0.10519888891865367</v>
      </c>
      <c r="AL67" s="24">
        <v>9.7711658525033093E-2</v>
      </c>
      <c r="AM67" s="24">
        <v>4.2077965572195564E-2</v>
      </c>
      <c r="AN67" s="24">
        <v>7.7934163944853072E-2</v>
      </c>
      <c r="AO67" s="24">
        <v>9.034111732515554E-2</v>
      </c>
      <c r="AP67" s="24">
        <v>9.1959446662569028E-2</v>
      </c>
      <c r="AQ67" s="24">
        <v>9.297366919983778E-2</v>
      </c>
      <c r="AR67" s="24">
        <v>9.0463287798785305E-2</v>
      </c>
      <c r="AS67" s="24">
        <v>9.0443680324692854E-2</v>
      </c>
      <c r="AT67" s="24">
        <v>9.1688616972073089E-2</v>
      </c>
      <c r="AU67" s="24">
        <v>9.272976915449542E-2</v>
      </c>
      <c r="AV67" s="24">
        <v>8.8630147885079141E-2</v>
      </c>
      <c r="AW67" s="24">
        <v>9.0827053084517079E-2</v>
      </c>
      <c r="AX67" s="24">
        <v>9.1898742254259785E-2</v>
      </c>
      <c r="AY67" s="24">
        <v>9.0764141884497329E-2</v>
      </c>
      <c r="AZ67" s="24">
        <v>8.8674438677726342E-2</v>
      </c>
      <c r="BA67" s="24">
        <v>8.7883282904644963E-2</v>
      </c>
      <c r="BB67" s="24">
        <v>8.7442450584783032E-2</v>
      </c>
      <c r="BC67" s="24">
        <v>8.320013783683726E-2</v>
      </c>
      <c r="BD67" s="24">
        <v>8.2012734167236451E-2</v>
      </c>
    </row>
    <row r="68" spans="1:56" ht="15" thickBot="1" x14ac:dyDescent="0.4">
      <c r="A68" s="19" t="s">
        <v>106</v>
      </c>
      <c r="B68" s="20" t="s">
        <v>107</v>
      </c>
      <c r="C68" s="23">
        <v>1.9953688474947023E-2</v>
      </c>
      <c r="D68" s="23">
        <v>2.0005594136831673E-2</v>
      </c>
      <c r="E68" s="23">
        <v>1.9564742569236068E-2</v>
      </c>
      <c r="F68" s="23">
        <v>1.9234258441109958E-2</v>
      </c>
      <c r="G68" s="23">
        <v>1.9256861315606656E-2</v>
      </c>
      <c r="H68" s="23">
        <v>1.7884045822407945E-2</v>
      </c>
      <c r="I68" s="23">
        <v>1.7377182569964983E-2</v>
      </c>
      <c r="J68" s="23">
        <v>1.7646321264765709E-2</v>
      </c>
      <c r="K68" s="23">
        <v>1.7575563374594767E-2</v>
      </c>
      <c r="L68" s="23">
        <v>1.7904392497850939E-2</v>
      </c>
      <c r="M68" s="23">
        <v>1.8659900947224608E-2</v>
      </c>
      <c r="N68" s="23">
        <v>2.0032631716379288E-2</v>
      </c>
      <c r="O68" s="23">
        <v>1.9751958440309362E-2</v>
      </c>
      <c r="P68" s="23">
        <v>1.9692800570028292E-2</v>
      </c>
      <c r="Q68" s="23">
        <v>1.8821461915456129E-2</v>
      </c>
      <c r="R68" s="23">
        <v>1.970414383779328E-2</v>
      </c>
      <c r="S68" s="23">
        <v>2.0229127346346545E-2</v>
      </c>
      <c r="T68" s="23">
        <v>2.2371733861658111E-2</v>
      </c>
      <c r="U68" s="23">
        <v>2.3361310055372793E-2</v>
      </c>
      <c r="V68" s="23">
        <v>2.1814502860901856E-2</v>
      </c>
      <c r="W68" s="23">
        <v>2.2811112063521502E-2</v>
      </c>
      <c r="X68" s="23">
        <v>2.2196172265066351E-2</v>
      </c>
      <c r="Y68" s="23">
        <v>2.1837192028447826E-2</v>
      </c>
      <c r="Z68" s="23">
        <v>2.4737044947921977E-2</v>
      </c>
      <c r="AA68" s="23">
        <v>2.3519949597124046E-2</v>
      </c>
      <c r="AB68" s="23">
        <v>2.4694049088843158E-2</v>
      </c>
      <c r="AC68" s="23">
        <v>2.4425015880013976E-2</v>
      </c>
      <c r="AD68" s="23">
        <v>2.4399890154228786E-2</v>
      </c>
      <c r="AE68" s="23">
        <v>2.5516020727705428E-2</v>
      </c>
      <c r="AF68" s="23">
        <v>2.4887434869230667E-2</v>
      </c>
      <c r="AG68" s="23">
        <v>2.434561555522944E-2</v>
      </c>
      <c r="AH68" s="23">
        <v>2.4547138657539179E-2</v>
      </c>
      <c r="AI68" s="23">
        <v>2.4632354816371403E-2</v>
      </c>
      <c r="AJ68" s="23">
        <v>2.4816387312438046E-2</v>
      </c>
      <c r="AK68" s="23">
        <v>2.4400581588262346E-2</v>
      </c>
      <c r="AL68" s="23">
        <v>2.3503786076166159E-2</v>
      </c>
      <c r="AM68" s="23">
        <v>1.5906764535025784E-2</v>
      </c>
      <c r="AN68" s="23">
        <v>1.8627153325226117E-2</v>
      </c>
      <c r="AO68" s="23">
        <v>2.2019324762254527E-2</v>
      </c>
      <c r="AP68" s="23">
        <v>2.046514431776799E-2</v>
      </c>
      <c r="AQ68" s="23">
        <v>2.144482388543963E-2</v>
      </c>
      <c r="AR68" s="23">
        <v>2.1848377063045481E-2</v>
      </c>
      <c r="AS68" s="23">
        <v>2.2756916063151923E-2</v>
      </c>
      <c r="AT68" s="23">
        <v>2.4047531821082165E-2</v>
      </c>
      <c r="AU68" s="23">
        <v>2.5040511844292804E-2</v>
      </c>
      <c r="AV68" s="23">
        <v>2.4327725983625058E-2</v>
      </c>
      <c r="AW68" s="23">
        <v>2.4428040284909275E-2</v>
      </c>
      <c r="AX68" s="23">
        <v>2.5361571997267351E-2</v>
      </c>
      <c r="AY68" s="23">
        <v>2.3499790060474764E-2</v>
      </c>
      <c r="AZ68" s="23">
        <v>2.3656557181348934E-2</v>
      </c>
      <c r="BA68" s="23">
        <v>2.3877248033353459E-2</v>
      </c>
      <c r="BB68" s="23">
        <v>2.5054643422404783E-2</v>
      </c>
      <c r="BC68" s="23">
        <v>2.4591876021674081E-2</v>
      </c>
      <c r="BD68" s="23">
        <v>2.3925525700448012E-2</v>
      </c>
    </row>
    <row r="69" spans="1:56" ht="15" thickBot="1" x14ac:dyDescent="0.4">
      <c r="A69" s="19" t="s">
        <v>108</v>
      </c>
      <c r="B69" s="20" t="s">
        <v>12</v>
      </c>
      <c r="C69" s="23">
        <v>5.2264175374340437E-2</v>
      </c>
      <c r="D69" s="23">
        <v>5.0973976278524825E-2</v>
      </c>
      <c r="E69" s="23">
        <v>5.1105779195906011E-2</v>
      </c>
      <c r="F69" s="23">
        <v>4.5684892487726551E-2</v>
      </c>
      <c r="G69" s="23">
        <v>4.5346066461708731E-2</v>
      </c>
      <c r="H69" s="23">
        <v>4.4017088569459004E-2</v>
      </c>
      <c r="I69" s="23">
        <v>4.4006978525831582E-2</v>
      </c>
      <c r="J69" s="23">
        <v>4.437780757592695E-2</v>
      </c>
      <c r="K69" s="23">
        <v>4.7640909777415273E-2</v>
      </c>
      <c r="L69" s="23">
        <v>4.8251619146558088E-2</v>
      </c>
      <c r="M69" s="23">
        <v>5.1617916655886838E-2</v>
      </c>
      <c r="N69" s="23">
        <v>5.2943452326938173E-2</v>
      </c>
      <c r="O69" s="23">
        <v>5.0869279482382367E-2</v>
      </c>
      <c r="P69" s="23">
        <v>5.4872613647908207E-2</v>
      </c>
      <c r="Q69" s="23">
        <v>5.4370087927365286E-2</v>
      </c>
      <c r="R69" s="23">
        <v>5.6877617713067409E-2</v>
      </c>
      <c r="S69" s="23">
        <v>5.7527934973362178E-2</v>
      </c>
      <c r="T69" s="23">
        <v>6.2456903897447402E-2</v>
      </c>
      <c r="U69" s="23">
        <v>6.4157375000938779E-2</v>
      </c>
      <c r="V69" s="23">
        <v>6.4706152340694198E-2</v>
      </c>
      <c r="W69" s="23">
        <v>6.6259040801200986E-2</v>
      </c>
      <c r="X69" s="23">
        <v>6.6742387434386555E-2</v>
      </c>
      <c r="Y69" s="23">
        <v>7.0857941249588538E-2</v>
      </c>
      <c r="Z69" s="23">
        <v>7.6844151516845538E-2</v>
      </c>
      <c r="AA69" s="23">
        <v>7.4887739962541472E-2</v>
      </c>
      <c r="AB69" s="23">
        <v>8.0062179689221677E-2</v>
      </c>
      <c r="AC69" s="23">
        <v>8.3453770188150533E-2</v>
      </c>
      <c r="AD69" s="23">
        <v>8.4822405459325859E-2</v>
      </c>
      <c r="AE69" s="23">
        <v>8.8932230604151938E-2</v>
      </c>
      <c r="AF69" s="23">
        <v>8.5781314009960585E-2</v>
      </c>
      <c r="AG69" s="23">
        <v>8.5692508368286457E-2</v>
      </c>
      <c r="AH69" s="23">
        <v>7.9671457745429247E-2</v>
      </c>
      <c r="AI69" s="23">
        <v>8.3395723329868304E-2</v>
      </c>
      <c r="AJ69" s="23">
        <v>8.4091405946490477E-2</v>
      </c>
      <c r="AK69" s="23">
        <v>8.2882365265733365E-2</v>
      </c>
      <c r="AL69" s="23">
        <v>8.0576409584790398E-2</v>
      </c>
      <c r="AM69" s="23">
        <v>5.916760788643767E-2</v>
      </c>
      <c r="AN69" s="23">
        <v>7.6628573022558114E-2</v>
      </c>
      <c r="AO69" s="23">
        <v>8.8497362146863351E-2</v>
      </c>
      <c r="AP69" s="23">
        <v>9.3682797236239887E-2</v>
      </c>
      <c r="AQ69" s="23">
        <v>9.1330536120104999E-2</v>
      </c>
      <c r="AR69" s="23">
        <v>9.38597511267589E-2</v>
      </c>
      <c r="AS69" s="23">
        <v>9.1590168388598264E-2</v>
      </c>
      <c r="AT69" s="23">
        <v>9.2191936032862756E-2</v>
      </c>
      <c r="AU69" s="23">
        <v>9.1884013666447009E-2</v>
      </c>
      <c r="AV69" s="23">
        <v>9.1182101632329024E-2</v>
      </c>
      <c r="AW69" s="23">
        <v>9.0198031421973052E-2</v>
      </c>
      <c r="AX69" s="23">
        <v>9.1188718771328045E-2</v>
      </c>
      <c r="AY69" s="23">
        <v>8.9582517466360687E-2</v>
      </c>
      <c r="AZ69" s="23">
        <v>8.8635312191470833E-2</v>
      </c>
      <c r="BA69" s="23">
        <v>8.721213370635926E-2</v>
      </c>
      <c r="BB69" s="23">
        <v>8.5795811683001252E-2</v>
      </c>
      <c r="BC69" s="23">
        <v>8.5676049009353217E-2</v>
      </c>
      <c r="BD69" s="23">
        <v>8.3274799900874608E-2</v>
      </c>
    </row>
    <row r="70" spans="1:56" ht="15" thickBot="1" x14ac:dyDescent="0.4">
      <c r="A70" s="19" t="s">
        <v>109</v>
      </c>
      <c r="B70" s="20" t="s">
        <v>13</v>
      </c>
      <c r="C70" s="23">
        <v>8.9670992466687142E-3</v>
      </c>
      <c r="D70" s="23">
        <v>7.6782851461084335E-3</v>
      </c>
      <c r="E70" s="23">
        <v>8.6561560800668229E-3</v>
      </c>
      <c r="F70" s="23">
        <v>8.0284244322031302E-3</v>
      </c>
      <c r="G70" s="23">
        <v>8.6645457292751776E-3</v>
      </c>
      <c r="H70" s="23">
        <v>7.6552340611532885E-3</v>
      </c>
      <c r="I70" s="23">
        <v>6.8930677031507565E-3</v>
      </c>
      <c r="J70" s="23">
        <v>7.3547100535667088E-3</v>
      </c>
      <c r="K70" s="23">
        <v>7.9052604990991326E-3</v>
      </c>
      <c r="L70" s="23">
        <v>7.8151995951820305E-3</v>
      </c>
      <c r="M70" s="23">
        <v>8.0399524137051807E-3</v>
      </c>
      <c r="N70" s="23">
        <v>8.420035124591491E-3</v>
      </c>
      <c r="O70" s="23">
        <v>7.7935463086907407E-3</v>
      </c>
      <c r="P70" s="23">
        <v>8.5245293818777008E-3</v>
      </c>
      <c r="Q70" s="23">
        <v>9.3437150294217401E-3</v>
      </c>
      <c r="R70" s="23">
        <v>8.4915821092927668E-3</v>
      </c>
      <c r="S70" s="23">
        <v>8.5092362157567578E-3</v>
      </c>
      <c r="T70" s="23">
        <v>8.8412010716285433E-3</v>
      </c>
      <c r="U70" s="23">
        <v>9.1466949594863345E-3</v>
      </c>
      <c r="V70" s="23">
        <v>9.7976204719128889E-3</v>
      </c>
      <c r="W70" s="23">
        <v>1.0714122282997781E-2</v>
      </c>
      <c r="X70" s="23">
        <v>1.0197553751043011E-2</v>
      </c>
      <c r="Y70" s="23">
        <v>9.9974737756785038E-3</v>
      </c>
      <c r="Z70" s="23">
        <v>1.0515286521345828E-2</v>
      </c>
      <c r="AA70" s="23">
        <v>1.1169750677080609E-2</v>
      </c>
      <c r="AB70" s="23">
        <v>1.0816026794300214E-2</v>
      </c>
      <c r="AC70" s="23">
        <v>1.0813828559321715E-2</v>
      </c>
      <c r="AD70" s="23">
        <v>1.1766270793829532E-2</v>
      </c>
      <c r="AE70" s="23">
        <v>1.1643818244602191E-2</v>
      </c>
      <c r="AF70" s="23">
        <v>1.1824862048700074E-2</v>
      </c>
      <c r="AG70" s="23">
        <v>1.2736391136556811E-2</v>
      </c>
      <c r="AH70" s="23">
        <v>1.1705836094271107E-2</v>
      </c>
      <c r="AI70" s="23">
        <v>1.1897215088673757E-2</v>
      </c>
      <c r="AJ70" s="23">
        <v>1.1903915028602365E-2</v>
      </c>
      <c r="AK70" s="23">
        <v>1.1903628919733738E-2</v>
      </c>
      <c r="AL70" s="23">
        <v>1.2518880333577771E-2</v>
      </c>
      <c r="AM70" s="23">
        <v>2.7134165004363861E-3</v>
      </c>
      <c r="AN70" s="23">
        <v>2.3872853272476238E-3</v>
      </c>
      <c r="AO70" s="23">
        <v>6.5114866598079439E-3</v>
      </c>
      <c r="AP70" s="23">
        <v>5.1631846820841612E-3</v>
      </c>
      <c r="AQ70" s="23">
        <v>6.5249219779894181E-3</v>
      </c>
      <c r="AR70" s="23">
        <v>7.1341900730841051E-3</v>
      </c>
      <c r="AS70" s="23">
        <v>1.1448704625808995E-2</v>
      </c>
      <c r="AT70" s="23">
        <v>1.0433148928356853E-2</v>
      </c>
      <c r="AU70" s="23">
        <v>1.1000832494073893E-2</v>
      </c>
      <c r="AV70" s="23">
        <v>1.2446766378506929E-2</v>
      </c>
      <c r="AW70" s="23">
        <v>1.2003827023378346E-2</v>
      </c>
      <c r="AX70" s="23">
        <v>1.2502887295725356E-2</v>
      </c>
      <c r="AY70" s="23">
        <v>1.183268461659665E-2</v>
      </c>
      <c r="AZ70" s="23">
        <v>1.1481911792628018E-2</v>
      </c>
      <c r="BA70" s="23">
        <v>1.3296839583645914E-2</v>
      </c>
      <c r="BB70" s="23">
        <v>1.1973393974815144E-2</v>
      </c>
      <c r="BC70" s="23">
        <v>1.1704485915640798E-2</v>
      </c>
      <c r="BD70" s="23">
        <v>1.3645510073348539E-2</v>
      </c>
    </row>
    <row r="71" spans="1:56" ht="15" thickBot="1" x14ac:dyDescent="0.4">
      <c r="A71" s="19" t="s">
        <v>110</v>
      </c>
      <c r="B71" s="20" t="s">
        <v>14</v>
      </c>
      <c r="C71" s="23">
        <v>1.3434888656576905E-2</v>
      </c>
      <c r="D71" s="23">
        <v>1.2881927671537315E-2</v>
      </c>
      <c r="E71" s="23">
        <v>1.2821681158607523E-2</v>
      </c>
      <c r="F71" s="23">
        <v>1.220508532626354E-2</v>
      </c>
      <c r="G71" s="23">
        <v>1.1795369474835525E-2</v>
      </c>
      <c r="H71" s="23">
        <v>1.0519657757939633E-2</v>
      </c>
      <c r="I71" s="23">
        <v>1.0546365401336825E-2</v>
      </c>
      <c r="J71" s="23">
        <v>9.8409077456025444E-3</v>
      </c>
      <c r="K71" s="23">
        <v>1.0934986661062577E-2</v>
      </c>
      <c r="L71" s="23">
        <v>9.8909313869126499E-3</v>
      </c>
      <c r="M71" s="23">
        <v>8.8548583478770676E-3</v>
      </c>
      <c r="N71" s="23">
        <v>9.1472586109517563E-3</v>
      </c>
      <c r="O71" s="23">
        <v>8.7372177075757378E-3</v>
      </c>
      <c r="P71" s="23">
        <v>9.1553597346013798E-3</v>
      </c>
      <c r="Q71" s="23">
        <v>7.971875156587243E-3</v>
      </c>
      <c r="R71" s="23">
        <v>8.97847782912343E-3</v>
      </c>
      <c r="S71" s="23">
        <v>7.713015925516431E-3</v>
      </c>
      <c r="T71" s="23">
        <v>7.4046590474397891E-3</v>
      </c>
      <c r="U71" s="23">
        <v>8.5384337371291613E-3</v>
      </c>
      <c r="V71" s="23">
        <v>7.5702114185174753E-3</v>
      </c>
      <c r="W71" s="23">
        <v>7.3398171921961542E-3</v>
      </c>
      <c r="X71" s="23">
        <v>8.3777956949044885E-3</v>
      </c>
      <c r="Y71" s="23">
        <v>7.8301921602584243E-3</v>
      </c>
      <c r="Z71" s="23">
        <v>8.6136703250033787E-3</v>
      </c>
      <c r="AA71" s="23">
        <v>8.6668671991689886E-3</v>
      </c>
      <c r="AB71" s="23">
        <v>9.0271925966410888E-3</v>
      </c>
      <c r="AC71" s="23">
        <v>8.5453604278232977E-3</v>
      </c>
      <c r="AD71" s="23">
        <v>8.4829366480769219E-3</v>
      </c>
      <c r="AE71" s="23">
        <v>8.8377660559855395E-3</v>
      </c>
      <c r="AF71" s="23">
        <v>8.8533124868441296E-3</v>
      </c>
      <c r="AG71" s="23">
        <v>7.9786257969273622E-3</v>
      </c>
      <c r="AH71" s="23">
        <v>8.2509505948002541E-3</v>
      </c>
      <c r="AI71" s="23">
        <v>8.9295676310515142E-3</v>
      </c>
      <c r="AJ71" s="23">
        <v>9.2083764985261361E-3</v>
      </c>
      <c r="AK71" s="23">
        <v>9.0088619335408349E-3</v>
      </c>
      <c r="AL71" s="23">
        <v>9.0923932054741349E-3</v>
      </c>
      <c r="AM71" s="23">
        <v>6.7934638263228587E-3</v>
      </c>
      <c r="AN71" s="23">
        <v>7.00169330159127E-3</v>
      </c>
      <c r="AO71" s="23">
        <v>7.8946627406597299E-3</v>
      </c>
      <c r="AP71" s="23">
        <v>8.2669642175637551E-3</v>
      </c>
      <c r="AQ71" s="23">
        <v>7.7152269847563957E-3</v>
      </c>
      <c r="AR71" s="23">
        <v>7.6126307314538155E-3</v>
      </c>
      <c r="AS71" s="23">
        <v>7.9044178273674458E-3</v>
      </c>
      <c r="AT71" s="23">
        <v>7.7198393852638001E-3</v>
      </c>
      <c r="AU71" s="23">
        <v>8.178634940517503E-3</v>
      </c>
      <c r="AV71" s="23">
        <v>7.673049227728098E-3</v>
      </c>
      <c r="AW71" s="23">
        <v>7.1996481173825779E-3</v>
      </c>
      <c r="AX71" s="23">
        <v>6.6568530693152522E-3</v>
      </c>
      <c r="AY71" s="23">
        <v>6.3332643241475629E-3</v>
      </c>
      <c r="AZ71" s="23">
        <v>6.467088356650671E-3</v>
      </c>
      <c r="BA71" s="23">
        <v>6.7035319686058236E-3</v>
      </c>
      <c r="BB71" s="23">
        <v>7.34638979544186E-3</v>
      </c>
      <c r="BC71" s="23">
        <v>7.0662949308771148E-3</v>
      </c>
      <c r="BD71" s="23">
        <v>6.1881122937099331E-3</v>
      </c>
    </row>
    <row r="72" spans="1:56" ht="15" thickBot="1" x14ac:dyDescent="0.4">
      <c r="A72" s="19" t="s">
        <v>111</v>
      </c>
      <c r="B72" s="20" t="s">
        <v>112</v>
      </c>
      <c r="C72" s="23">
        <v>1.3432664160647921E-2</v>
      </c>
      <c r="D72" s="23">
        <v>1.3081911022346938E-2</v>
      </c>
      <c r="E72" s="23">
        <v>1.2471674650165502E-2</v>
      </c>
      <c r="F72" s="23">
        <v>1.1403340616532554E-2</v>
      </c>
      <c r="G72" s="23">
        <v>1.1724266286406554E-2</v>
      </c>
      <c r="H72" s="23">
        <v>1.0478848168383726E-2</v>
      </c>
      <c r="I72" s="23">
        <v>9.8682666650807965E-3</v>
      </c>
      <c r="J72" s="23">
        <v>1.2785016634170254E-2</v>
      </c>
      <c r="K72" s="23">
        <v>1.3633966569407243E-2</v>
      </c>
      <c r="L72" s="23">
        <v>1.3810380473719087E-2</v>
      </c>
      <c r="M72" s="23">
        <v>1.3881014721993148E-2</v>
      </c>
      <c r="N72" s="23">
        <v>1.4577748356822358E-2</v>
      </c>
      <c r="O72" s="23">
        <v>1.3493946645861047E-2</v>
      </c>
      <c r="P72" s="23">
        <v>1.4611347371751689E-2</v>
      </c>
      <c r="Q72" s="23">
        <v>1.4133358871291605E-2</v>
      </c>
      <c r="R72" s="23">
        <v>1.5199534201433003E-2</v>
      </c>
      <c r="S72" s="23">
        <v>1.6274840259987173E-2</v>
      </c>
      <c r="T72" s="23">
        <v>1.7817479375768743E-2</v>
      </c>
      <c r="U72" s="23">
        <v>1.6683389669752999E-2</v>
      </c>
      <c r="V72" s="23">
        <v>1.6036043951518007E-2</v>
      </c>
      <c r="W72" s="23">
        <v>1.6140953943722756E-2</v>
      </c>
      <c r="X72" s="23">
        <v>1.6390319806880729E-2</v>
      </c>
      <c r="Y72" s="23">
        <v>1.6797721368062755E-2</v>
      </c>
      <c r="Z72" s="23">
        <v>1.7834408644750166E-2</v>
      </c>
      <c r="AA72" s="23">
        <v>2.0423327565749889E-2</v>
      </c>
      <c r="AB72" s="23">
        <v>2.0291834448579092E-2</v>
      </c>
      <c r="AC72" s="23">
        <v>2.0499938144770951E-2</v>
      </c>
      <c r="AD72" s="23">
        <v>2.1017152645548813E-2</v>
      </c>
      <c r="AE72" s="23">
        <v>2.173726233924082E-2</v>
      </c>
      <c r="AF72" s="23">
        <v>2.1158667082896699E-2</v>
      </c>
      <c r="AG72" s="23">
        <v>2.2077135982026909E-2</v>
      </c>
      <c r="AH72" s="23">
        <v>2.1511061634336713E-2</v>
      </c>
      <c r="AI72" s="23">
        <v>1.9586654783470908E-2</v>
      </c>
      <c r="AJ72" s="23">
        <v>1.8225336582016818E-2</v>
      </c>
      <c r="AK72" s="23">
        <v>1.7168253568874053E-2</v>
      </c>
      <c r="AL72" s="23">
        <v>1.8027131855293536E-2</v>
      </c>
      <c r="AM72" s="23">
        <v>1.1940181289891216E-2</v>
      </c>
      <c r="AN72" s="23">
        <v>7.6681623958549053E-3</v>
      </c>
      <c r="AO72" s="23">
        <v>9.0693624235241108E-3</v>
      </c>
      <c r="AP72" s="23">
        <v>8.6308257480305281E-3</v>
      </c>
      <c r="AQ72" s="23">
        <v>9.0333425045458632E-3</v>
      </c>
      <c r="AR72" s="23">
        <v>9.6104967918405233E-3</v>
      </c>
      <c r="AS72" s="23">
        <v>9.2169333465297945E-3</v>
      </c>
      <c r="AT72" s="23">
        <v>9.8348361311507131E-3</v>
      </c>
      <c r="AU72" s="23">
        <v>9.1983666042043371E-3</v>
      </c>
      <c r="AV72" s="23">
        <v>8.9043022741157538E-3</v>
      </c>
      <c r="AW72" s="23">
        <v>8.6556769139575999E-3</v>
      </c>
      <c r="AX72" s="23">
        <v>8.2000319174144742E-3</v>
      </c>
      <c r="AY72" s="23">
        <v>8.1889490182654266E-3</v>
      </c>
      <c r="AZ72" s="23">
        <v>7.4131580655559621E-3</v>
      </c>
      <c r="BA72" s="23">
        <v>6.9082804417507108E-3</v>
      </c>
      <c r="BB72" s="23">
        <v>7.1191000667732178E-3</v>
      </c>
      <c r="BC72" s="23">
        <v>7.183730682291575E-3</v>
      </c>
      <c r="BD72" s="23">
        <v>7.3249933938456663E-3</v>
      </c>
    </row>
    <row r="73" spans="1:56" ht="15" thickBot="1" x14ac:dyDescent="0.4">
      <c r="A73" s="19" t="s">
        <v>113</v>
      </c>
      <c r="B73" s="20" t="s">
        <v>114</v>
      </c>
      <c r="C73" s="23">
        <v>1.3267673783399872E-2</v>
      </c>
      <c r="D73" s="23">
        <v>1.5002124796715687E-2</v>
      </c>
      <c r="E73" s="23">
        <v>1.5080159204526121E-2</v>
      </c>
      <c r="F73" s="23">
        <v>1.5023230890388702E-2</v>
      </c>
      <c r="G73" s="23">
        <v>1.5090511968737057E-2</v>
      </c>
      <c r="H73" s="23">
        <v>1.2393697230410136E-2</v>
      </c>
      <c r="I73" s="23">
        <v>1.1274596342828017E-2</v>
      </c>
      <c r="J73" s="23">
        <v>1.2635174187045883E-2</v>
      </c>
      <c r="K73" s="23">
        <v>1.2316811942957938E-2</v>
      </c>
      <c r="L73" s="23">
        <v>1.3673628048104567E-2</v>
      </c>
      <c r="M73" s="23">
        <v>1.1968652786720362E-2</v>
      </c>
      <c r="N73" s="23">
        <v>1.254294498356668E-2</v>
      </c>
      <c r="O73" s="23">
        <v>1.1248056489219581E-2</v>
      </c>
      <c r="P73" s="23">
        <v>1.1297570649874508E-2</v>
      </c>
      <c r="Q73" s="23">
        <v>1.0448207552451233E-2</v>
      </c>
      <c r="R73" s="23">
        <v>1.1084561549803246E-2</v>
      </c>
      <c r="S73" s="23">
        <v>1.1489992420182879E-2</v>
      </c>
      <c r="T73" s="23">
        <v>1.1530907814619519E-2</v>
      </c>
      <c r="U73" s="23">
        <v>1.2126277537165536E-2</v>
      </c>
      <c r="V73" s="23">
        <v>1.0960793356751094E-2</v>
      </c>
      <c r="W73" s="23">
        <v>1.2677873367138361E-2</v>
      </c>
      <c r="X73" s="23">
        <v>1.0824595652897482E-2</v>
      </c>
      <c r="Y73" s="23">
        <v>1.0394352315196044E-2</v>
      </c>
      <c r="Z73" s="23">
        <v>1.2263136966867892E-2</v>
      </c>
      <c r="AA73" s="23">
        <v>1.3385122274095291E-2</v>
      </c>
      <c r="AB73" s="23">
        <v>1.33377605032986E-2</v>
      </c>
      <c r="AC73" s="23">
        <v>1.3165287927714073E-2</v>
      </c>
      <c r="AD73" s="23">
        <v>1.4477141294566358E-2</v>
      </c>
      <c r="AE73" s="23">
        <v>1.2007327744832357E-2</v>
      </c>
      <c r="AF73" s="23">
        <v>1.1667918655136767E-2</v>
      </c>
      <c r="AG73" s="23">
        <v>1.1333577083099775E-2</v>
      </c>
      <c r="AH73" s="23">
        <v>1.0545446327041342E-2</v>
      </c>
      <c r="AI73" s="23">
        <v>1.0261982951065139E-2</v>
      </c>
      <c r="AJ73" s="23">
        <v>1.0696546635868701E-2</v>
      </c>
      <c r="AK73" s="23">
        <v>1.1300787962449913E-2</v>
      </c>
      <c r="AL73" s="23">
        <v>1.0677947242787913E-2</v>
      </c>
      <c r="AM73" s="23">
        <v>6.6205616206985087E-3</v>
      </c>
      <c r="AN73" s="23">
        <v>9.6988234351896001E-3</v>
      </c>
      <c r="AO73" s="23">
        <v>1.0062910396601343E-2</v>
      </c>
      <c r="AP73" s="23">
        <v>9.9685575189435976E-3</v>
      </c>
      <c r="AQ73" s="23">
        <v>9.1432168493897105E-3</v>
      </c>
      <c r="AR73" s="23">
        <v>9.2158933838188128E-3</v>
      </c>
      <c r="AS73" s="23">
        <v>9.1781912959421896E-3</v>
      </c>
      <c r="AT73" s="23">
        <v>1.0103271794493194E-2</v>
      </c>
      <c r="AU73" s="23">
        <v>9.0974641659843942E-3</v>
      </c>
      <c r="AV73" s="23">
        <v>9.3744023436874036E-3</v>
      </c>
      <c r="AW73" s="23">
        <v>8.1288252378903039E-3</v>
      </c>
      <c r="AX73" s="23">
        <v>9.0404167340130247E-3</v>
      </c>
      <c r="AY73" s="23">
        <v>7.6802145006448367E-3</v>
      </c>
      <c r="AZ73" s="23">
        <v>8.6938197475005339E-3</v>
      </c>
      <c r="BA73" s="23">
        <v>8.9544509910101794E-3</v>
      </c>
      <c r="BB73" s="23">
        <v>9.4971443038167364E-3</v>
      </c>
      <c r="BC73" s="23">
        <v>8.9217794656061972E-3</v>
      </c>
      <c r="BD73" s="23">
        <v>9.2125557498515687E-3</v>
      </c>
    </row>
    <row r="74" spans="1:56" ht="15" thickBot="1" x14ac:dyDescent="0.4">
      <c r="A74" s="19" t="s">
        <v>115</v>
      </c>
      <c r="B74" s="20" t="s">
        <v>17</v>
      </c>
      <c r="C74" s="23">
        <v>2.2217246495500772E-2</v>
      </c>
      <c r="D74" s="23">
        <v>2.1668966213219759E-2</v>
      </c>
      <c r="E74" s="23">
        <v>2.2289932859453254E-2</v>
      </c>
      <c r="F74" s="23">
        <v>2.2387074353275485E-2</v>
      </c>
      <c r="G74" s="23">
        <v>2.1643269714768879E-2</v>
      </c>
      <c r="H74" s="23">
        <v>1.9956455778139131E-2</v>
      </c>
      <c r="I74" s="23">
        <v>1.8604383459182579E-2</v>
      </c>
      <c r="J74" s="23">
        <v>1.8055973527155107E-2</v>
      </c>
      <c r="K74" s="23">
        <v>1.8121471729931109E-2</v>
      </c>
      <c r="L74" s="23">
        <v>1.922637927702011E-2</v>
      </c>
      <c r="M74" s="23">
        <v>1.8594552479671907E-2</v>
      </c>
      <c r="N74" s="23">
        <v>1.8930138648280366E-2</v>
      </c>
      <c r="O74" s="23">
        <v>1.951996060160853E-2</v>
      </c>
      <c r="P74" s="23">
        <v>1.9196717863156319E-2</v>
      </c>
      <c r="Q74" s="23">
        <v>1.9772243710066386E-2</v>
      </c>
      <c r="R74" s="23">
        <v>1.8515861473937644E-2</v>
      </c>
      <c r="S74" s="23">
        <v>1.8799328828906111E-2</v>
      </c>
      <c r="T74" s="23">
        <v>1.9482128010342287E-2</v>
      </c>
      <c r="U74" s="23">
        <v>2.1075504280523929E-2</v>
      </c>
      <c r="V74" s="23">
        <v>2.119301967116935E-2</v>
      </c>
      <c r="W74" s="23">
        <v>2.2103669559156255E-2</v>
      </c>
      <c r="X74" s="23">
        <v>2.5034524930854455E-2</v>
      </c>
      <c r="Y74" s="23">
        <v>2.5537914656662296E-2</v>
      </c>
      <c r="Z74" s="23">
        <v>2.6165963955901043E-2</v>
      </c>
      <c r="AA74" s="23">
        <v>2.7682236715784802E-2</v>
      </c>
      <c r="AB74" s="23">
        <v>2.9174085023497692E-2</v>
      </c>
      <c r="AC74" s="23">
        <v>3.0244256833422318E-2</v>
      </c>
      <c r="AD74" s="23">
        <v>3.116702040373031E-2</v>
      </c>
      <c r="AE74" s="23">
        <v>3.3386233164018148E-2</v>
      </c>
      <c r="AF74" s="23">
        <v>3.2972002849912099E-2</v>
      </c>
      <c r="AG74" s="23">
        <v>3.4885097397583283E-2</v>
      </c>
      <c r="AH74" s="23">
        <v>3.458007619508472E-2</v>
      </c>
      <c r="AI74" s="23">
        <v>3.5896164723514895E-2</v>
      </c>
      <c r="AJ74" s="23">
        <v>3.7383004642101217E-2</v>
      </c>
      <c r="AK74" s="23">
        <v>4.0072149836018769E-2</v>
      </c>
      <c r="AL74" s="23">
        <v>4.0390969857765364E-2</v>
      </c>
      <c r="AM74" s="23">
        <v>3.268310419603427E-2</v>
      </c>
      <c r="AN74" s="23">
        <v>3.5167704129939074E-2</v>
      </c>
      <c r="AO74" s="23">
        <v>3.6756874794309544E-2</v>
      </c>
      <c r="AP74" s="23">
        <v>3.7918294588922964E-2</v>
      </c>
      <c r="AQ74" s="23">
        <v>3.8836659528105923E-2</v>
      </c>
      <c r="AR74" s="23">
        <v>4.3025125175941058E-2</v>
      </c>
      <c r="AS74" s="23">
        <v>3.9117614663477622E-2</v>
      </c>
      <c r="AT74" s="23">
        <v>4.0034537308865352E-2</v>
      </c>
      <c r="AU74" s="23">
        <v>3.9776247481591302E-2</v>
      </c>
      <c r="AV74" s="23">
        <v>3.8431012653024496E-2</v>
      </c>
      <c r="AW74" s="23">
        <v>3.7809720230936164E-2</v>
      </c>
      <c r="AX74" s="23">
        <v>3.7019533348778638E-2</v>
      </c>
      <c r="AY74" s="23">
        <v>3.5316619313084247E-2</v>
      </c>
      <c r="AZ74" s="23">
        <v>3.5359950015154261E-2</v>
      </c>
      <c r="BA74" s="23">
        <v>3.5202040377489016E-2</v>
      </c>
      <c r="BB74" s="23">
        <v>3.4466507296603249E-2</v>
      </c>
      <c r="BC74" s="23">
        <v>3.3839916556819588E-2</v>
      </c>
      <c r="BD74" s="23">
        <v>3.35989523067333E-2</v>
      </c>
    </row>
    <row r="75" spans="1:56" ht="15" thickBot="1" x14ac:dyDescent="0.4">
      <c r="A75" s="19" t="s">
        <v>118</v>
      </c>
      <c r="B75" s="20" t="s">
        <v>119</v>
      </c>
      <c r="C75" s="23">
        <v>8.3727753570467262E-3</v>
      </c>
      <c r="D75" s="23">
        <v>7.9155558246477159E-3</v>
      </c>
      <c r="E75" s="23">
        <v>8.4456713249697439E-3</v>
      </c>
      <c r="F75" s="23">
        <v>8.3345499044086384E-3</v>
      </c>
      <c r="G75" s="23">
        <v>1.0128755942933087E-2</v>
      </c>
      <c r="H75" s="23">
        <v>1.0966133476444857E-2</v>
      </c>
      <c r="I75" s="23">
        <v>1.1630246821052886E-2</v>
      </c>
      <c r="J75" s="23">
        <v>1.1705896097508701E-2</v>
      </c>
      <c r="K75" s="23">
        <v>1.2065545238647087E-2</v>
      </c>
      <c r="L75" s="23">
        <v>9.9074481579832525E-3</v>
      </c>
      <c r="M75" s="23">
        <v>9.7771346682669225E-3</v>
      </c>
      <c r="N75" s="23">
        <v>9.9423653650571337E-3</v>
      </c>
      <c r="O75" s="23">
        <v>1.1019082575480028E-2</v>
      </c>
      <c r="P75" s="23">
        <v>9.9387090149588887E-3</v>
      </c>
      <c r="Q75" s="23">
        <v>9.5745660272836715E-3</v>
      </c>
      <c r="R75" s="23">
        <v>1.0142492233392393E-2</v>
      </c>
      <c r="S75" s="23">
        <v>1.0731989952979517E-2</v>
      </c>
      <c r="T75" s="23">
        <v>1.0225045538177751E-2</v>
      </c>
      <c r="U75" s="23">
        <v>7.7509829591014563E-3</v>
      </c>
      <c r="V75" s="23">
        <v>8.4304677050265862E-3</v>
      </c>
      <c r="W75" s="23">
        <v>8.7206313292400167E-3</v>
      </c>
      <c r="X75" s="23">
        <v>8.7117564120997391E-3</v>
      </c>
      <c r="Y75" s="23">
        <v>7.7834061220857665E-3</v>
      </c>
      <c r="Z75" s="23">
        <v>8.6718888487673524E-3</v>
      </c>
      <c r="AA75" s="23">
        <v>6.5701544069271698E-3</v>
      </c>
      <c r="AB75" s="23">
        <v>6.907164192496049E-3</v>
      </c>
      <c r="AC75" s="23">
        <v>6.1497558959433323E-3</v>
      </c>
      <c r="AD75" s="23">
        <v>6.8703114397519107E-3</v>
      </c>
      <c r="AE75" s="23">
        <v>8.6352854150656064E-3</v>
      </c>
      <c r="AF75" s="23">
        <v>9.0670999170124941E-3</v>
      </c>
      <c r="AG75" s="23">
        <v>8.2040720175562895E-3</v>
      </c>
      <c r="AH75" s="23">
        <v>8.0984393141018286E-3</v>
      </c>
      <c r="AI75" s="23">
        <v>8.2902517796020619E-3</v>
      </c>
      <c r="AJ75" s="23">
        <v>8.0417198933874171E-3</v>
      </c>
      <c r="AK75" s="23">
        <v>7.9033685539908975E-3</v>
      </c>
      <c r="AL75" s="23">
        <v>8.405466779300581E-3</v>
      </c>
      <c r="AM75" s="23">
        <v>4.938429036731899E-3</v>
      </c>
      <c r="AN75" s="23">
        <v>4.2876013678187419E-3</v>
      </c>
      <c r="AO75" s="23">
        <v>4.5309734122620368E-3</v>
      </c>
      <c r="AP75" s="23">
        <v>4.4096509940821232E-3</v>
      </c>
      <c r="AQ75" s="23">
        <v>3.80951513297285E-3</v>
      </c>
      <c r="AR75" s="23">
        <v>4.831372043872296E-3</v>
      </c>
      <c r="AS75" s="23">
        <v>5.6132067601640063E-3</v>
      </c>
      <c r="AT75" s="23">
        <v>5.7060529350341366E-3</v>
      </c>
      <c r="AU75" s="23">
        <v>5.0273983184367836E-3</v>
      </c>
      <c r="AV75" s="23">
        <v>5.5604043816428585E-3</v>
      </c>
      <c r="AW75" s="23">
        <v>6.0520111057268521E-3</v>
      </c>
      <c r="AX75" s="23">
        <v>6.1951916893128473E-3</v>
      </c>
      <c r="AY75" s="23">
        <v>5.2448433540255995E-3</v>
      </c>
      <c r="AZ75" s="23">
        <v>5.4200349997120855E-3</v>
      </c>
      <c r="BA75" s="23">
        <v>5.8283413418866014E-3</v>
      </c>
      <c r="BB75" s="23">
        <v>5.9507712071159517E-3</v>
      </c>
      <c r="BC75" s="23">
        <v>5.7540563238920404E-3</v>
      </c>
      <c r="BD75" s="23">
        <v>7.9068238166527787E-3</v>
      </c>
    </row>
    <row r="76" spans="1:56" ht="15" thickBot="1" x14ac:dyDescent="0.4">
      <c r="A76" s="18"/>
      <c r="B76" s="18" t="s">
        <v>148</v>
      </c>
      <c r="C76" s="24">
        <v>2.1558021757776748E-2</v>
      </c>
      <c r="D76" s="24">
        <v>2.1096101291356147E-2</v>
      </c>
      <c r="E76" s="24">
        <v>2.1266468066296732E-2</v>
      </c>
      <c r="F76" s="24">
        <v>2.0257657931418024E-2</v>
      </c>
      <c r="G76" s="24">
        <v>2.0284802812173253E-2</v>
      </c>
      <c r="H76" s="24">
        <v>1.9118478810179886E-2</v>
      </c>
      <c r="I76" s="24">
        <v>1.8607533424357482E-2</v>
      </c>
      <c r="J76" s="24">
        <v>1.8832089822436459E-2</v>
      </c>
      <c r="K76" s="24">
        <v>1.9464503492996187E-2</v>
      </c>
      <c r="L76" s="24">
        <v>1.9649692104931449E-2</v>
      </c>
      <c r="M76" s="24">
        <v>2.0078344151415576E-2</v>
      </c>
      <c r="N76" s="24">
        <v>2.0875204180805459E-2</v>
      </c>
      <c r="O76" s="24">
        <v>2.0570854009399259E-2</v>
      </c>
      <c r="P76" s="24">
        <v>2.1086376560095519E-2</v>
      </c>
      <c r="Q76" s="24">
        <v>2.0809030662431307E-2</v>
      </c>
      <c r="R76" s="24">
        <v>2.1230834820610296E-2</v>
      </c>
      <c r="S76" s="24">
        <v>2.1598647883569588E-2</v>
      </c>
      <c r="T76" s="24">
        <v>2.313426960883655E-2</v>
      </c>
      <c r="U76" s="24">
        <v>2.3777205165810458E-2</v>
      </c>
      <c r="V76" s="24">
        <v>2.3406810676662705E-2</v>
      </c>
      <c r="W76" s="24">
        <v>2.4270197261987182E-2</v>
      </c>
      <c r="X76" s="24">
        <v>2.4792175496363027E-2</v>
      </c>
      <c r="Y76" s="24">
        <v>2.5211240099755328E-2</v>
      </c>
      <c r="Z76" s="24">
        <v>2.7343072765712861E-2</v>
      </c>
      <c r="AA76" s="24">
        <v>2.7133876620123894E-2</v>
      </c>
      <c r="AB76" s="24">
        <v>2.8542221337270565E-2</v>
      </c>
      <c r="AC76" s="24">
        <v>2.9076181229970022E-2</v>
      </c>
      <c r="AD76" s="24">
        <v>2.9744875659267891E-2</v>
      </c>
      <c r="AE76" s="24">
        <v>3.1295290396189175E-2</v>
      </c>
      <c r="AF76" s="24">
        <v>3.0588878946939093E-2</v>
      </c>
      <c r="AG76" s="24">
        <v>3.0884293908010584E-2</v>
      </c>
      <c r="AH76" s="24">
        <v>2.9908549129048424E-2</v>
      </c>
      <c r="AI76" s="24">
        <v>3.0693030586503564E-2</v>
      </c>
      <c r="AJ76" s="24">
        <v>3.1198219003017308E-2</v>
      </c>
      <c r="AK76" s="24">
        <v>3.1497642072374231E-2</v>
      </c>
      <c r="AL76" s="24">
        <v>3.1048069794303239E-2</v>
      </c>
      <c r="AM76" s="24">
        <v>2.2314653805436478E-2</v>
      </c>
      <c r="AN76" s="24">
        <v>2.6030006021376804E-2</v>
      </c>
      <c r="AO76" s="24">
        <v>2.9280666312633687E-2</v>
      </c>
      <c r="AP76" s="24">
        <v>3.0140355988234772E-2</v>
      </c>
      <c r="AQ76" s="24">
        <v>3.0279515771850299E-2</v>
      </c>
      <c r="AR76" s="24">
        <v>3.1520800455288059E-2</v>
      </c>
      <c r="AS76" s="24">
        <v>3.0889944287314616E-2</v>
      </c>
      <c r="AT76" s="24">
        <v>3.1457048570506269E-2</v>
      </c>
      <c r="AU76" s="24">
        <v>3.1565757880786915E-2</v>
      </c>
      <c r="AV76" s="24">
        <v>3.1104566214245139E-2</v>
      </c>
      <c r="AW76" s="24">
        <v>3.0743052559351985E-2</v>
      </c>
      <c r="AX76" s="24">
        <v>3.0910691770111461E-2</v>
      </c>
      <c r="AY76" s="24">
        <v>2.9510134581915065E-2</v>
      </c>
      <c r="AZ76" s="24">
        <v>2.9364323088598883E-2</v>
      </c>
      <c r="BA76" s="24">
        <v>2.9404567634294894E-2</v>
      </c>
      <c r="BB76" s="24">
        <v>2.9329461842173062E-2</v>
      </c>
      <c r="BC76" s="24">
        <v>2.8954118439628838E-2</v>
      </c>
      <c r="BD76" s="24">
        <v>2.8776635499374228E-2</v>
      </c>
    </row>
    <row r="77" spans="1:56" ht="15" thickBot="1" x14ac:dyDescent="0.4">
      <c r="A77" s="111" t="s">
        <v>116</v>
      </c>
      <c r="B77" s="112" t="s">
        <v>117</v>
      </c>
      <c r="C77" s="23">
        <v>2.2340271402873681E-3</v>
      </c>
      <c r="D77" s="23">
        <v>2.2958718037522424E-3</v>
      </c>
      <c r="E77" s="23">
        <v>2.3981910122264582E-3</v>
      </c>
      <c r="F77" s="23">
        <v>2.5443752882319693E-3</v>
      </c>
      <c r="G77" s="23">
        <v>2.2832312109787325E-3</v>
      </c>
      <c r="H77" s="23">
        <v>2.0336758672869892E-3</v>
      </c>
      <c r="I77" s="23">
        <v>1.9469368374643574E-3</v>
      </c>
      <c r="J77" s="23">
        <v>1.7322696073070487E-3</v>
      </c>
      <c r="K77" s="23">
        <v>1.7956148230249866E-3</v>
      </c>
      <c r="L77" s="23">
        <v>1.7078940490869877E-3</v>
      </c>
      <c r="M77" s="23">
        <v>1.5306828002854512E-3</v>
      </c>
      <c r="N77" s="23">
        <v>1.6033771116091551E-3</v>
      </c>
      <c r="O77" s="23">
        <v>1.6642515229992757E-3</v>
      </c>
      <c r="P77" s="23">
        <v>1.7556836561126879E-3</v>
      </c>
      <c r="Q77" s="23">
        <v>1.774622044578196E-3</v>
      </c>
      <c r="R77" s="23">
        <v>1.9710942361119759E-3</v>
      </c>
      <c r="S77" s="23">
        <v>1.8732568281108909E-3</v>
      </c>
      <c r="T77" s="23">
        <v>2.0916240296750166E-3</v>
      </c>
      <c r="U77" s="23">
        <v>2.1039762126939194E-3</v>
      </c>
      <c r="V77" s="23">
        <v>2.102547495632023E-3</v>
      </c>
      <c r="W77" s="23">
        <v>2.3085830284643822E-3</v>
      </c>
      <c r="X77" s="23">
        <v>2.1942780399831024E-3</v>
      </c>
      <c r="Y77" s="23">
        <v>2.0399083401496485E-3</v>
      </c>
      <c r="Z77" s="23">
        <v>2.1473372712161663E-3</v>
      </c>
      <c r="AA77" s="23">
        <v>2.4949021647954072E-3</v>
      </c>
      <c r="AB77" s="23">
        <v>2.5356067365249345E-3</v>
      </c>
      <c r="AC77" s="23">
        <v>2.4009091651948627E-3</v>
      </c>
      <c r="AD77" s="23">
        <v>2.6939840378003405E-3</v>
      </c>
      <c r="AE77" s="23">
        <v>2.8553945350246234E-3</v>
      </c>
      <c r="AF77" s="23">
        <v>3.0282035643495499E-3</v>
      </c>
      <c r="AG77" s="23">
        <v>3.0483656080699997E-3</v>
      </c>
      <c r="AH77" s="23">
        <v>3.1097805964051864E-3</v>
      </c>
      <c r="AI77" s="23">
        <v>3.5715215048740482E-3</v>
      </c>
      <c r="AJ77" s="23">
        <v>3.6198561037286471E-3</v>
      </c>
      <c r="AK77" s="23">
        <v>3.6063768313153834E-3</v>
      </c>
      <c r="AL77" s="23">
        <v>3.8922806221042988E-3</v>
      </c>
      <c r="AM77" s="23">
        <v>3.0879725717201508E-3</v>
      </c>
      <c r="AN77" s="23">
        <v>3.4940164893031314E-3</v>
      </c>
      <c r="AO77" s="23">
        <v>4.2180300939639297E-3</v>
      </c>
      <c r="AP77" s="23">
        <v>4.2678375793390845E-3</v>
      </c>
      <c r="AQ77" s="23">
        <v>5.263123720059654E-3</v>
      </c>
      <c r="AR77" s="23">
        <v>5.7177333757999511E-3</v>
      </c>
      <c r="AS77" s="23">
        <v>5.9481049483501658E-3</v>
      </c>
      <c r="AT77" s="23">
        <v>6.5161769866034815E-3</v>
      </c>
      <c r="AU77" s="23">
        <v>6.211252941191815E-3</v>
      </c>
      <c r="AV77" s="23">
        <v>6.3617516755024063E-3</v>
      </c>
      <c r="AW77" s="23">
        <v>5.9164507383001877E-3</v>
      </c>
      <c r="AX77" s="23">
        <v>6.4203974299811006E-3</v>
      </c>
      <c r="AY77" s="23">
        <v>5.8669333041098306E-3</v>
      </c>
      <c r="AZ77" s="23">
        <v>5.8834142515249137E-3</v>
      </c>
      <c r="BA77" s="23">
        <v>5.7009618014880427E-3</v>
      </c>
      <c r="BB77" s="23">
        <v>6.0950971104352268E-3</v>
      </c>
      <c r="BC77" s="23">
        <v>5.7461182339701503E-3</v>
      </c>
      <c r="BD77" s="23">
        <v>5.9103202195516652E-3</v>
      </c>
    </row>
    <row r="78" spans="1:56" ht="15" thickBot="1" x14ac:dyDescent="0.4">
      <c r="A78" s="18"/>
      <c r="B78" s="21" t="s">
        <v>149</v>
      </c>
      <c r="C78" s="24">
        <v>2.2340271402873681E-3</v>
      </c>
      <c r="D78" s="24">
        <v>2.2958718037522424E-3</v>
      </c>
      <c r="E78" s="24">
        <v>2.3981910122264582E-3</v>
      </c>
      <c r="F78" s="24">
        <v>2.5443752882319693E-3</v>
      </c>
      <c r="G78" s="24">
        <v>2.2832312109787325E-3</v>
      </c>
      <c r="H78" s="24">
        <v>2.0336758672869892E-3</v>
      </c>
      <c r="I78" s="24">
        <v>1.9469368374643574E-3</v>
      </c>
      <c r="J78" s="24">
        <v>1.7322696073070487E-3</v>
      </c>
      <c r="K78" s="24">
        <v>1.7956148230249866E-3</v>
      </c>
      <c r="L78" s="24">
        <v>1.7078940490869877E-3</v>
      </c>
      <c r="M78" s="24">
        <v>1.5306828002854512E-3</v>
      </c>
      <c r="N78" s="24">
        <v>1.6033771116091551E-3</v>
      </c>
      <c r="O78" s="24">
        <v>1.6642515229992757E-3</v>
      </c>
      <c r="P78" s="24">
        <v>1.7556836561126879E-3</v>
      </c>
      <c r="Q78" s="24">
        <v>1.774622044578196E-3</v>
      </c>
      <c r="R78" s="24">
        <v>1.9710942361119759E-3</v>
      </c>
      <c r="S78" s="24">
        <v>1.8732568281108909E-3</v>
      </c>
      <c r="T78" s="24">
        <v>2.0916240296750166E-3</v>
      </c>
      <c r="U78" s="24">
        <v>2.1039762126939194E-3</v>
      </c>
      <c r="V78" s="24">
        <v>2.102547495632023E-3</v>
      </c>
      <c r="W78" s="24">
        <v>2.3085830284643822E-3</v>
      </c>
      <c r="X78" s="24">
        <v>2.1942780399831024E-3</v>
      </c>
      <c r="Y78" s="24">
        <v>2.0399083401496485E-3</v>
      </c>
      <c r="Z78" s="24">
        <v>2.1473372712161663E-3</v>
      </c>
      <c r="AA78" s="24">
        <v>2.4949021647954072E-3</v>
      </c>
      <c r="AB78" s="24">
        <v>2.5356067365249345E-3</v>
      </c>
      <c r="AC78" s="24">
        <v>2.4009091651948627E-3</v>
      </c>
      <c r="AD78" s="24">
        <v>2.6939840378003405E-3</v>
      </c>
      <c r="AE78" s="24">
        <v>2.8553945350246234E-3</v>
      </c>
      <c r="AF78" s="24">
        <v>3.0282035643495499E-3</v>
      </c>
      <c r="AG78" s="24">
        <v>3.0483656080699997E-3</v>
      </c>
      <c r="AH78" s="24">
        <v>3.1097805964051864E-3</v>
      </c>
      <c r="AI78" s="24">
        <v>3.5715215048740482E-3</v>
      </c>
      <c r="AJ78" s="24">
        <v>3.6198561037286471E-3</v>
      </c>
      <c r="AK78" s="24">
        <v>3.6063768313153834E-3</v>
      </c>
      <c r="AL78" s="24">
        <v>3.8922806221042988E-3</v>
      </c>
      <c r="AM78" s="24">
        <v>3.0879725717201508E-3</v>
      </c>
      <c r="AN78" s="24">
        <v>3.4940164893031314E-3</v>
      </c>
      <c r="AO78" s="24">
        <v>4.2180300939639297E-3</v>
      </c>
      <c r="AP78" s="24">
        <v>4.2678375793390845E-3</v>
      </c>
      <c r="AQ78" s="24">
        <v>5.263123720059654E-3</v>
      </c>
      <c r="AR78" s="24">
        <v>5.7177333757999511E-3</v>
      </c>
      <c r="AS78" s="24">
        <v>5.9481049483501658E-3</v>
      </c>
      <c r="AT78" s="24">
        <v>6.5161769866034815E-3</v>
      </c>
      <c r="AU78" s="24">
        <v>6.211252941191815E-3</v>
      </c>
      <c r="AV78" s="24">
        <v>6.3617516755024063E-3</v>
      </c>
      <c r="AW78" s="24">
        <v>5.9164507383001877E-3</v>
      </c>
      <c r="AX78" s="24">
        <v>6.4203974299811006E-3</v>
      </c>
      <c r="AY78" s="24">
        <v>5.8669333041098306E-3</v>
      </c>
      <c r="AZ78" s="24">
        <v>5.8834142515249137E-3</v>
      </c>
      <c r="BA78" s="24">
        <v>5.7009618014880427E-3</v>
      </c>
      <c r="BB78" s="24">
        <v>6.0950971104352268E-3</v>
      </c>
      <c r="BC78" s="24">
        <v>5.7461182339701503E-3</v>
      </c>
      <c r="BD78" s="24">
        <v>5.9103202195516652E-3</v>
      </c>
    </row>
    <row r="79" spans="1:56" ht="15" thickBot="1" x14ac:dyDescent="0.4">
      <c r="A79" s="124" t="s">
        <v>150</v>
      </c>
      <c r="B79" s="124"/>
      <c r="C79" s="25">
        <v>3.1202997285223279E-2</v>
      </c>
      <c r="D79" s="25">
        <v>3.0723767612225152E-2</v>
      </c>
      <c r="E79" s="25">
        <v>3.0211827823004613E-2</v>
      </c>
      <c r="F79" s="25">
        <v>2.9548281723406997E-2</v>
      </c>
      <c r="G79" s="25">
        <v>2.8308320276448643E-2</v>
      </c>
      <c r="H79" s="25">
        <v>2.7253995922028505E-2</v>
      </c>
      <c r="I79" s="25">
        <v>2.6213252318134875E-2</v>
      </c>
      <c r="J79" s="25">
        <v>2.5095062479097388E-2</v>
      </c>
      <c r="K79" s="25">
        <v>2.6252174246491476E-2</v>
      </c>
      <c r="L79" s="25">
        <v>2.6802942851885749E-2</v>
      </c>
      <c r="M79" s="25">
        <v>2.7292797321682841E-2</v>
      </c>
      <c r="N79" s="25">
        <v>2.727071655437583E-2</v>
      </c>
      <c r="O79" s="25">
        <v>2.7212541128995189E-2</v>
      </c>
      <c r="P79" s="25">
        <v>2.7569077911463461E-2</v>
      </c>
      <c r="Q79" s="25">
        <v>2.6661004160410545E-2</v>
      </c>
      <c r="R79" s="25">
        <v>2.7001359814706416E-2</v>
      </c>
      <c r="S79" s="25">
        <v>2.6826155125248993E-2</v>
      </c>
      <c r="T79" s="25">
        <v>2.7965474630162634E-2</v>
      </c>
      <c r="U79" s="25">
        <v>2.9490059292687928E-2</v>
      </c>
      <c r="V79" s="25">
        <v>2.9207165897786373E-2</v>
      </c>
      <c r="W79" s="25">
        <v>2.9209524487010051E-2</v>
      </c>
      <c r="X79" s="25">
        <v>3.0082608569213895E-2</v>
      </c>
      <c r="Y79" s="25">
        <v>3.0984972224432587E-2</v>
      </c>
      <c r="Z79" s="25">
        <v>3.2690640477914451E-2</v>
      </c>
      <c r="AA79" s="25">
        <v>3.3147544430919017E-2</v>
      </c>
      <c r="AB79" s="25">
        <v>3.4666127671578E-2</v>
      </c>
      <c r="AC79" s="25">
        <v>3.5529559724009036E-2</v>
      </c>
      <c r="AD79" s="25">
        <v>3.6535948700764383E-2</v>
      </c>
      <c r="AE79" s="25">
        <v>3.7342944231822918E-2</v>
      </c>
      <c r="AF79" s="25">
        <v>3.6674272479158394E-2</v>
      </c>
      <c r="AG79" s="25">
        <v>3.6631014247977323E-2</v>
      </c>
      <c r="AH79" s="25">
        <v>3.5177169470916009E-2</v>
      </c>
      <c r="AI79" s="25">
        <v>3.6293202331032878E-2</v>
      </c>
      <c r="AJ79" s="25">
        <v>3.6072916402967482E-2</v>
      </c>
      <c r="AK79" s="25">
        <v>3.5950612413857996E-2</v>
      </c>
      <c r="AL79" s="25">
        <v>3.4906759542926033E-2</v>
      </c>
      <c r="AM79" s="25">
        <v>2.195470265167257E-2</v>
      </c>
      <c r="AN79" s="25">
        <v>2.7407101740179587E-2</v>
      </c>
      <c r="AO79" s="25">
        <v>3.2463185293523177E-2</v>
      </c>
      <c r="AP79" s="25">
        <v>3.3460291747141033E-2</v>
      </c>
      <c r="AQ79" s="25">
        <v>3.4540026490290934E-2</v>
      </c>
      <c r="AR79" s="25">
        <v>3.510142576017021E-2</v>
      </c>
      <c r="AS79" s="25">
        <v>3.5111940281668572E-2</v>
      </c>
      <c r="AT79" s="25">
        <v>3.6260197813538786E-2</v>
      </c>
      <c r="AU79" s="25">
        <v>3.6201836736613861E-2</v>
      </c>
      <c r="AV79" s="25">
        <v>3.5308667382977756E-2</v>
      </c>
      <c r="AW79" s="25">
        <v>3.5428453441747824E-2</v>
      </c>
      <c r="AX79" s="25">
        <v>3.5509748078504558E-2</v>
      </c>
      <c r="AY79" s="25">
        <v>3.4502255565201666E-2</v>
      </c>
      <c r="AZ79" s="25">
        <v>3.4079523301402993E-2</v>
      </c>
      <c r="BA79" s="25">
        <v>3.3585423283090145E-2</v>
      </c>
      <c r="BB79" s="25">
        <v>3.3238376846445421E-2</v>
      </c>
      <c r="BC79" s="25">
        <v>3.2426735562890829E-2</v>
      </c>
      <c r="BD79" s="25">
        <v>3.1922791834556562E-2</v>
      </c>
    </row>
    <row r="83" spans="1:56" x14ac:dyDescent="0.35">
      <c r="B83" s="13" t="s">
        <v>152</v>
      </c>
    </row>
    <row r="85" spans="1:56" x14ac:dyDescent="0.35">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6" x14ac:dyDescent="0.35">
      <c r="B86" s="13" t="s">
        <v>153</v>
      </c>
      <c r="C86" s="93">
        <v>1.1886987877180812E-2</v>
      </c>
      <c r="D86" s="93">
        <v>1.227389230995134E-2</v>
      </c>
      <c r="E86" s="93">
        <v>1.4513770257447564E-2</v>
      </c>
      <c r="F86" s="93">
        <v>1.429669881600011E-2</v>
      </c>
      <c r="G86" s="93">
        <v>1.0510434875799946E-2</v>
      </c>
      <c r="H86" s="93">
        <v>1.3505793999812497E-2</v>
      </c>
      <c r="I86" s="93">
        <v>1.0906789430868728E-2</v>
      </c>
      <c r="J86" s="93">
        <v>9.8879927889838019E-3</v>
      </c>
      <c r="K86" s="93">
        <v>1.109666193931096E-2</v>
      </c>
      <c r="L86" s="93">
        <v>1.2819370090358023E-2</v>
      </c>
      <c r="M86" s="93">
        <v>1.3914046151946743E-2</v>
      </c>
      <c r="N86" s="93">
        <v>1.5471982513868634E-2</v>
      </c>
      <c r="O86" s="93">
        <v>1.5624110602992314E-2</v>
      </c>
      <c r="P86" s="93">
        <v>1.5942392590255601E-2</v>
      </c>
      <c r="Q86" s="93">
        <v>1.5096708027252654E-2</v>
      </c>
      <c r="R86" s="93">
        <v>1.360027921934665E-2</v>
      </c>
      <c r="S86" s="93">
        <v>1.2786481594432185E-2</v>
      </c>
      <c r="T86" s="93">
        <v>1.6605290018370543E-2</v>
      </c>
      <c r="U86" s="93">
        <v>1.7175114757959194E-2</v>
      </c>
      <c r="V86" s="93">
        <v>1.628969836357317E-2</v>
      </c>
      <c r="W86" s="93">
        <v>1.3349337641634325E-2</v>
      </c>
      <c r="X86" s="93">
        <v>1.3135660833873226E-2</v>
      </c>
      <c r="Y86" s="93">
        <v>1.1034151223952347E-2</v>
      </c>
      <c r="Z86" s="93">
        <v>1.2701611747314691E-2</v>
      </c>
      <c r="AA86" s="93">
        <v>1.006781392944091E-2</v>
      </c>
      <c r="AB86" s="93">
        <v>9.405109769473884E-3</v>
      </c>
      <c r="AC86" s="93">
        <v>9.1422184645062778E-3</v>
      </c>
      <c r="AD86" s="93">
        <v>9.949684958637189E-3</v>
      </c>
      <c r="AE86" s="93">
        <v>9.8785435670551477E-3</v>
      </c>
      <c r="AF86" s="93">
        <v>9.4587408317671033E-3</v>
      </c>
      <c r="AG86" s="93">
        <v>9.4143952304148668E-3</v>
      </c>
      <c r="AH86" s="93">
        <v>7.2581421314437356E-3</v>
      </c>
      <c r="AI86" s="93">
        <v>9.0305418166879928E-3</v>
      </c>
      <c r="AJ86" s="93">
        <v>9.323700172143283E-3</v>
      </c>
      <c r="AK86" s="93">
        <v>9.3041234718230625E-3</v>
      </c>
      <c r="AL86" s="93">
        <v>9.3088678981134675E-3</v>
      </c>
      <c r="AM86" s="93">
        <v>7.5441420283582465E-3</v>
      </c>
      <c r="AN86" s="93">
        <v>9.3418413291970221E-3</v>
      </c>
      <c r="AO86" s="93">
        <v>1.0970360643474781E-2</v>
      </c>
      <c r="AP86" s="93">
        <v>1.0219547856263726E-2</v>
      </c>
      <c r="AQ86" s="93">
        <v>1.0642255224217412E-2</v>
      </c>
      <c r="AR86" s="93">
        <v>1.1028701878270699E-2</v>
      </c>
      <c r="AS86" s="93">
        <v>9.3823174418824085E-3</v>
      </c>
      <c r="AT86" s="93">
        <v>8.7409010990537935E-3</v>
      </c>
      <c r="AU86" s="93">
        <v>1.0079689500170243E-2</v>
      </c>
      <c r="AV86" s="93">
        <v>1.210921139228301E-2</v>
      </c>
      <c r="AW86" s="93">
        <v>8.5857950023216396E-3</v>
      </c>
      <c r="AX86" s="93">
        <v>9.4586412164360655E-3</v>
      </c>
      <c r="AY86" s="93">
        <v>1.0743248535313023E-2</v>
      </c>
      <c r="AZ86" s="93">
        <v>1.3200375372560009E-2</v>
      </c>
      <c r="BA86" s="93">
        <v>1.4578213130802807E-2</v>
      </c>
      <c r="BB86" s="93">
        <v>1.0876590085580973E-2</v>
      </c>
      <c r="BC86" s="93">
        <v>9.4168696413947876E-3</v>
      </c>
      <c r="BD86" s="93">
        <v>1.2852610296675941E-2</v>
      </c>
    </row>
    <row r="87" spans="1:56" x14ac:dyDescent="0.35">
      <c r="B87" s="13" t="s">
        <v>154</v>
      </c>
      <c r="C87" s="93">
        <v>8.3573566354287199E-2</v>
      </c>
      <c r="D87" s="93">
        <v>8.2845299436726499E-2</v>
      </c>
      <c r="E87" s="93">
        <v>7.8833353298236056E-2</v>
      </c>
      <c r="F87" s="93">
        <v>7.6959736369280204E-2</v>
      </c>
      <c r="G87" s="93">
        <v>7.2880416669560369E-2</v>
      </c>
      <c r="H87" s="93">
        <v>7.1151357979030133E-2</v>
      </c>
      <c r="I87" s="93">
        <v>6.7714188697587968E-2</v>
      </c>
      <c r="J87" s="93">
        <v>6.4257311696946207E-2</v>
      </c>
      <c r="K87" s="93">
        <v>6.7010048921861576E-2</v>
      </c>
      <c r="L87" s="93">
        <v>6.8657488481806514E-2</v>
      </c>
      <c r="M87" s="93">
        <v>7.0350492075697907E-2</v>
      </c>
      <c r="N87" s="93">
        <v>7.0858272545710338E-2</v>
      </c>
      <c r="O87" s="93">
        <v>7.0705194884345374E-2</v>
      </c>
      <c r="P87" s="93">
        <v>7.3208927071244281E-2</v>
      </c>
      <c r="Q87" s="93">
        <v>7.0101848729368421E-2</v>
      </c>
      <c r="R87" s="93">
        <v>7.0471908077715542E-2</v>
      </c>
      <c r="S87" s="93">
        <v>7.0377512043085885E-2</v>
      </c>
      <c r="T87" s="93">
        <v>7.1760477112321489E-2</v>
      </c>
      <c r="U87" s="93">
        <v>7.653280991811709E-2</v>
      </c>
      <c r="V87" s="93">
        <v>7.5307654650895381E-2</v>
      </c>
      <c r="W87" s="93">
        <v>7.4554622062703982E-2</v>
      </c>
      <c r="X87" s="93">
        <v>7.62294677908021E-2</v>
      </c>
      <c r="Y87" s="93">
        <v>7.8115446207651762E-2</v>
      </c>
      <c r="Z87" s="93">
        <v>8.0281830222391465E-2</v>
      </c>
      <c r="AA87" s="93">
        <v>8.1787117716469265E-2</v>
      </c>
      <c r="AB87" s="93">
        <v>8.6764846943327312E-2</v>
      </c>
      <c r="AC87" s="93">
        <v>8.952091641513002E-2</v>
      </c>
      <c r="AD87" s="93">
        <v>9.0788300519709292E-2</v>
      </c>
      <c r="AE87" s="93">
        <v>9.158567299285468E-2</v>
      </c>
      <c r="AF87" s="93">
        <v>8.9507965493799246E-2</v>
      </c>
      <c r="AG87" s="93">
        <v>8.6940598895712068E-2</v>
      </c>
      <c r="AH87" s="93">
        <v>8.3576761702882238E-2</v>
      </c>
      <c r="AI87" s="93">
        <v>8.4106508271683561E-2</v>
      </c>
      <c r="AJ87" s="93">
        <v>8.1385020355270052E-2</v>
      </c>
      <c r="AK87" s="93">
        <v>7.9205305636294021E-2</v>
      </c>
      <c r="AL87" s="93">
        <v>7.6958815899697927E-2</v>
      </c>
      <c r="AM87" s="93">
        <v>4.8935818787948351E-2</v>
      </c>
      <c r="AN87" s="93">
        <v>5.5288374468474628E-2</v>
      </c>
      <c r="AO87" s="93">
        <v>7.0053140291222574E-2</v>
      </c>
      <c r="AP87" s="93">
        <v>7.2634135203026862E-2</v>
      </c>
      <c r="AQ87" s="93">
        <v>7.5911665689023938E-2</v>
      </c>
      <c r="AR87" s="93">
        <v>7.6306690767555904E-2</v>
      </c>
      <c r="AS87" s="93">
        <v>7.7838322519868081E-2</v>
      </c>
      <c r="AT87" s="93">
        <v>8.1139289542779533E-2</v>
      </c>
      <c r="AU87" s="93">
        <v>8.0634245984058411E-2</v>
      </c>
      <c r="AV87" s="93">
        <v>7.8140111963470357E-2</v>
      </c>
      <c r="AW87" s="93">
        <v>7.9646628269591471E-2</v>
      </c>
      <c r="AX87" s="93">
        <v>7.837474704177752E-2</v>
      </c>
      <c r="AY87" s="93">
        <v>7.7704295221398684E-2</v>
      </c>
      <c r="AZ87" s="93">
        <v>7.6408056636142641E-2</v>
      </c>
      <c r="BA87" s="93">
        <v>7.4309431134100282E-2</v>
      </c>
      <c r="BB87" s="93">
        <v>7.2224995102296061E-2</v>
      </c>
      <c r="BC87" s="93">
        <v>7.120943011440739E-2</v>
      </c>
      <c r="BD87" s="93">
        <v>6.8946153447780698E-2</v>
      </c>
    </row>
    <row r="88" spans="1:56" x14ac:dyDescent="0.35">
      <c r="B88" s="13" t="s">
        <v>10</v>
      </c>
      <c r="C88" s="93">
        <v>8.0691306188758208E-2</v>
      </c>
      <c r="D88" s="93">
        <v>7.8986748112792687E-2</v>
      </c>
      <c r="E88" s="93">
        <v>8.1164586913249376E-2</v>
      </c>
      <c r="F88" s="93">
        <v>8.2809122563292703E-2</v>
      </c>
      <c r="G88" s="93">
        <v>7.8543576315022345E-2</v>
      </c>
      <c r="H88" s="93">
        <v>7.6825983907280057E-2</v>
      </c>
      <c r="I88" s="93">
        <v>7.589228139327045E-2</v>
      </c>
      <c r="J88" s="93">
        <v>6.9752226760013983E-2</v>
      </c>
      <c r="K88" s="93">
        <v>7.5203050770098256E-2</v>
      </c>
      <c r="L88" s="93">
        <v>7.8255246248370255E-2</v>
      </c>
      <c r="M88" s="93">
        <v>7.9002244916462266E-2</v>
      </c>
      <c r="N88" s="93">
        <v>7.351008911817522E-2</v>
      </c>
      <c r="O88" s="93">
        <v>7.467358613903044E-2</v>
      </c>
      <c r="P88" s="93">
        <v>7.0330493838313385E-2</v>
      </c>
      <c r="Q88" s="93">
        <v>6.830452825225955E-2</v>
      </c>
      <c r="R88" s="93">
        <v>7.0007640221154827E-2</v>
      </c>
      <c r="S88" s="93">
        <v>6.6636281565657457E-2</v>
      </c>
      <c r="T88" s="93">
        <v>6.9411877853852638E-2</v>
      </c>
      <c r="U88" s="93">
        <v>7.5653895367796001E-2</v>
      </c>
      <c r="V88" s="93">
        <v>7.7826100259911102E-2</v>
      </c>
      <c r="W88" s="93">
        <v>7.4136155803443959E-2</v>
      </c>
      <c r="X88" s="93">
        <v>8.0577240201228029E-2</v>
      </c>
      <c r="Y88" s="93">
        <v>8.7494817320176957E-2</v>
      </c>
      <c r="Z88" s="93">
        <v>9.2457552176535063E-2</v>
      </c>
      <c r="AA88" s="93">
        <v>9.5306827651142234E-2</v>
      </c>
      <c r="AB88" s="93">
        <v>9.4775943715597985E-2</v>
      </c>
      <c r="AC88" s="93">
        <v>9.7303566307168174E-2</v>
      </c>
      <c r="AD88" s="93">
        <v>0.10181768251273048</v>
      </c>
      <c r="AE88" s="93">
        <v>0.10068909119092741</v>
      </c>
      <c r="AF88" s="93">
        <v>9.9210749708128793E-2</v>
      </c>
      <c r="AG88" s="93">
        <v>0.10212931400234498</v>
      </c>
      <c r="AH88" s="93">
        <v>9.6593577227223254E-2</v>
      </c>
      <c r="AI88" s="93">
        <v>0.10334756579337406</v>
      </c>
      <c r="AJ88" s="93">
        <v>0.10342684461508986</v>
      </c>
      <c r="AK88" s="93">
        <v>0.10519888891865367</v>
      </c>
      <c r="AL88" s="93">
        <v>9.7711658525033093E-2</v>
      </c>
      <c r="AM88" s="93">
        <v>4.2077965572195564E-2</v>
      </c>
      <c r="AN88" s="93">
        <v>7.7934163944853072E-2</v>
      </c>
      <c r="AO88" s="93">
        <v>9.034111732515554E-2</v>
      </c>
      <c r="AP88" s="93">
        <v>9.1959446662569028E-2</v>
      </c>
      <c r="AQ88" s="93">
        <v>9.297366919983778E-2</v>
      </c>
      <c r="AR88" s="93">
        <v>9.0463287798785305E-2</v>
      </c>
      <c r="AS88" s="93">
        <v>9.0443680324692854E-2</v>
      </c>
      <c r="AT88" s="93">
        <v>9.1688616972073089E-2</v>
      </c>
      <c r="AU88" s="93">
        <v>9.272976915449542E-2</v>
      </c>
      <c r="AV88" s="93">
        <v>8.8630147885079141E-2</v>
      </c>
      <c r="AW88" s="93">
        <v>9.0827053084517079E-2</v>
      </c>
      <c r="AX88" s="93">
        <v>9.1898742254259785E-2</v>
      </c>
      <c r="AY88" s="93">
        <v>9.0764141884497329E-2</v>
      </c>
      <c r="AZ88" s="93">
        <v>8.8674438677726342E-2</v>
      </c>
      <c r="BA88" s="93">
        <v>8.7883282904644963E-2</v>
      </c>
      <c r="BB88" s="93">
        <v>8.7442450584783032E-2</v>
      </c>
      <c r="BC88" s="93">
        <v>8.320013783683726E-2</v>
      </c>
      <c r="BD88" s="93">
        <v>8.2012734167236451E-2</v>
      </c>
    </row>
    <row r="89" spans="1:56" x14ac:dyDescent="0.35">
      <c r="B89" s="13" t="s">
        <v>155</v>
      </c>
      <c r="C89" s="93">
        <v>2.1558021757776748E-2</v>
      </c>
      <c r="D89" s="93">
        <v>2.1096101291356147E-2</v>
      </c>
      <c r="E89" s="93">
        <v>2.1266468066296732E-2</v>
      </c>
      <c r="F89" s="93">
        <v>2.0257657931418024E-2</v>
      </c>
      <c r="G89" s="93">
        <v>2.0284802812173253E-2</v>
      </c>
      <c r="H89" s="93">
        <v>1.9118478810179886E-2</v>
      </c>
      <c r="I89" s="93">
        <v>1.8607533424357482E-2</v>
      </c>
      <c r="J89" s="93">
        <v>1.8832089822436459E-2</v>
      </c>
      <c r="K89" s="93">
        <v>1.9464503492996187E-2</v>
      </c>
      <c r="L89" s="93">
        <v>1.9649692104931449E-2</v>
      </c>
      <c r="M89" s="93">
        <v>2.0078344151415576E-2</v>
      </c>
      <c r="N89" s="93">
        <v>2.0875204180805459E-2</v>
      </c>
      <c r="O89" s="93">
        <v>2.0570854009399259E-2</v>
      </c>
      <c r="P89" s="93">
        <v>2.1086376560095519E-2</v>
      </c>
      <c r="Q89" s="93">
        <v>2.0809030662431307E-2</v>
      </c>
      <c r="R89" s="93">
        <v>2.1230834820610296E-2</v>
      </c>
      <c r="S89" s="93">
        <v>2.1598647883569588E-2</v>
      </c>
      <c r="T89" s="93">
        <v>2.313426960883655E-2</v>
      </c>
      <c r="U89" s="93">
        <v>2.3777205165810458E-2</v>
      </c>
      <c r="V89" s="93">
        <v>2.3406810676662705E-2</v>
      </c>
      <c r="W89" s="93">
        <v>2.4270197261987182E-2</v>
      </c>
      <c r="X89" s="93">
        <v>2.4792175496363027E-2</v>
      </c>
      <c r="Y89" s="93">
        <v>2.5211240099755328E-2</v>
      </c>
      <c r="Z89" s="93">
        <v>2.7343072765712861E-2</v>
      </c>
      <c r="AA89" s="93">
        <v>2.7133876620123894E-2</v>
      </c>
      <c r="AB89" s="93">
        <v>2.8542221337270565E-2</v>
      </c>
      <c r="AC89" s="93">
        <v>2.9076181229970022E-2</v>
      </c>
      <c r="AD89" s="93">
        <v>2.9744875659267891E-2</v>
      </c>
      <c r="AE89" s="93">
        <v>3.1295290396189175E-2</v>
      </c>
      <c r="AF89" s="93">
        <v>3.0588878946939093E-2</v>
      </c>
      <c r="AG89" s="93">
        <v>3.0884293908010584E-2</v>
      </c>
      <c r="AH89" s="93">
        <v>2.9908549129048424E-2</v>
      </c>
      <c r="AI89" s="93">
        <v>3.0693030586503564E-2</v>
      </c>
      <c r="AJ89" s="93">
        <v>3.1198219003017308E-2</v>
      </c>
      <c r="AK89" s="93">
        <v>3.1497642072374231E-2</v>
      </c>
      <c r="AL89" s="93">
        <v>3.1048069794303239E-2</v>
      </c>
      <c r="AM89" s="93">
        <v>2.2314653805436478E-2</v>
      </c>
      <c r="AN89" s="93">
        <v>2.6030006021376804E-2</v>
      </c>
      <c r="AO89" s="93">
        <v>2.9280666312633687E-2</v>
      </c>
      <c r="AP89" s="93">
        <v>3.0140355988234772E-2</v>
      </c>
      <c r="AQ89" s="93">
        <v>3.0279515771850299E-2</v>
      </c>
      <c r="AR89" s="93">
        <v>3.1520800455288059E-2</v>
      </c>
      <c r="AS89" s="93">
        <v>3.0889944287314616E-2</v>
      </c>
      <c r="AT89" s="93">
        <v>3.1457048570506269E-2</v>
      </c>
      <c r="AU89" s="93">
        <v>3.1565757880786915E-2</v>
      </c>
      <c r="AV89" s="93">
        <v>3.1104566214245139E-2</v>
      </c>
      <c r="AW89" s="93">
        <v>3.0743052559351985E-2</v>
      </c>
      <c r="AX89" s="93">
        <v>3.0910691770111461E-2</v>
      </c>
      <c r="AY89" s="93">
        <v>2.9510134581915065E-2</v>
      </c>
      <c r="AZ89" s="93">
        <v>2.9364323088598883E-2</v>
      </c>
      <c r="BA89" s="93">
        <v>2.9404567634294894E-2</v>
      </c>
      <c r="BB89" s="93">
        <v>2.9329461842173062E-2</v>
      </c>
      <c r="BC89" s="93">
        <v>2.8954118439628838E-2</v>
      </c>
      <c r="BD89" s="93">
        <v>2.8776635499374228E-2</v>
      </c>
    </row>
    <row r="90" spans="1:56" x14ac:dyDescent="0.35">
      <c r="B90" s="13" t="s">
        <v>156</v>
      </c>
      <c r="C90" s="93">
        <v>2.2340271402873681E-3</v>
      </c>
      <c r="D90" s="93">
        <v>2.2958718037522424E-3</v>
      </c>
      <c r="E90" s="93">
        <v>2.3981910122264582E-3</v>
      </c>
      <c r="F90" s="93">
        <v>2.5443752882319693E-3</v>
      </c>
      <c r="G90" s="93">
        <v>2.2832312109787325E-3</v>
      </c>
      <c r="H90" s="93">
        <v>2.0336758672869892E-3</v>
      </c>
      <c r="I90" s="93">
        <v>1.9469368374643574E-3</v>
      </c>
      <c r="J90" s="93">
        <v>1.7322696073070487E-3</v>
      </c>
      <c r="K90" s="93">
        <v>1.7956148230249866E-3</v>
      </c>
      <c r="L90" s="93">
        <v>1.7078940490869877E-3</v>
      </c>
      <c r="M90" s="93">
        <v>1.5306828002854512E-3</v>
      </c>
      <c r="N90" s="93">
        <v>1.6033771116091551E-3</v>
      </c>
      <c r="O90" s="93">
        <v>1.6642515229992757E-3</v>
      </c>
      <c r="P90" s="93">
        <v>1.7556836561126879E-3</v>
      </c>
      <c r="Q90" s="93">
        <v>1.774622044578196E-3</v>
      </c>
      <c r="R90" s="93">
        <v>1.9710942361119759E-3</v>
      </c>
      <c r="S90" s="93">
        <v>1.8732568281108909E-3</v>
      </c>
      <c r="T90" s="93">
        <v>2.0916240296750166E-3</v>
      </c>
      <c r="U90" s="93">
        <v>2.1039762126939194E-3</v>
      </c>
      <c r="V90" s="93">
        <v>2.102547495632023E-3</v>
      </c>
      <c r="W90" s="93">
        <v>2.3085830284643822E-3</v>
      </c>
      <c r="X90" s="93">
        <v>2.1942780399831024E-3</v>
      </c>
      <c r="Y90" s="93">
        <v>2.0399083401496485E-3</v>
      </c>
      <c r="Z90" s="93">
        <v>2.1473372712161663E-3</v>
      </c>
      <c r="AA90" s="93">
        <v>2.4949021647954072E-3</v>
      </c>
      <c r="AB90" s="93">
        <v>2.5356067365249345E-3</v>
      </c>
      <c r="AC90" s="93">
        <v>2.4009091651948627E-3</v>
      </c>
      <c r="AD90" s="93">
        <v>2.6939840378003405E-3</v>
      </c>
      <c r="AE90" s="93">
        <v>2.8553945350246234E-3</v>
      </c>
      <c r="AF90" s="93">
        <v>3.0282035643495499E-3</v>
      </c>
      <c r="AG90" s="93">
        <v>3.0483656080699997E-3</v>
      </c>
      <c r="AH90" s="93">
        <v>3.1097805964051864E-3</v>
      </c>
      <c r="AI90" s="93">
        <v>3.5715215048740482E-3</v>
      </c>
      <c r="AJ90" s="93">
        <v>3.6198561037286471E-3</v>
      </c>
      <c r="AK90" s="93">
        <v>3.6063768313153834E-3</v>
      </c>
      <c r="AL90" s="93">
        <v>3.8922806221042988E-3</v>
      </c>
      <c r="AM90" s="93">
        <v>3.0879725717201508E-3</v>
      </c>
      <c r="AN90" s="93">
        <v>3.4940164893031314E-3</v>
      </c>
      <c r="AO90" s="93">
        <v>4.2180300939639297E-3</v>
      </c>
      <c r="AP90" s="93">
        <v>4.2678375793390845E-3</v>
      </c>
      <c r="AQ90" s="93">
        <v>5.263123720059654E-3</v>
      </c>
      <c r="AR90" s="93">
        <v>5.7177333757999511E-3</v>
      </c>
      <c r="AS90" s="93">
        <v>5.9481049483501658E-3</v>
      </c>
      <c r="AT90" s="93">
        <v>6.5161769866034815E-3</v>
      </c>
      <c r="AU90" s="93">
        <v>6.211252941191815E-3</v>
      </c>
      <c r="AV90" s="93">
        <v>6.3617516755024063E-3</v>
      </c>
      <c r="AW90" s="93">
        <v>5.9164507383001877E-3</v>
      </c>
      <c r="AX90" s="93">
        <v>6.4203974299811006E-3</v>
      </c>
      <c r="AY90" s="93">
        <v>5.8669333041098306E-3</v>
      </c>
      <c r="AZ90" s="93">
        <v>5.8834142515249137E-3</v>
      </c>
      <c r="BA90" s="93">
        <v>5.7009618014880427E-3</v>
      </c>
      <c r="BB90" s="93">
        <v>6.0950971104352268E-3</v>
      </c>
      <c r="BC90" s="93">
        <v>5.7461182339701503E-3</v>
      </c>
      <c r="BD90" s="93">
        <v>5.9103202195516652E-3</v>
      </c>
    </row>
    <row r="91" spans="1:56" x14ac:dyDescent="0.35">
      <c r="A91" s="7"/>
      <c r="B91" s="7"/>
    </row>
    <row r="92" spans="1:56" x14ac:dyDescent="0.35">
      <c r="A92" s="7"/>
      <c r="B92" s="7"/>
    </row>
    <row r="93" spans="1:56" x14ac:dyDescent="0.35">
      <c r="A93" s="7"/>
      <c r="B93" s="7"/>
    </row>
    <row r="94" spans="1:56" x14ac:dyDescent="0.35">
      <c r="A94" s="7"/>
      <c r="B94" s="7"/>
    </row>
    <row r="95" spans="1:56" x14ac:dyDescent="0.35">
      <c r="A95" s="7"/>
      <c r="B95" s="7"/>
    </row>
    <row r="96" spans="1:56"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2" x14ac:dyDescent="0.35">
      <c r="A113" s="7"/>
      <c r="B113" s="7"/>
    </row>
    <row r="114" spans="1:2" x14ac:dyDescent="0.35">
      <c r="A114" s="7"/>
      <c r="B114" s="7"/>
    </row>
    <row r="115" spans="1:2" x14ac:dyDescent="0.35">
      <c r="A115" s="7"/>
      <c r="B115" s="7"/>
    </row>
    <row r="116" spans="1:2" x14ac:dyDescent="0.35">
      <c r="A116" s="7"/>
      <c r="B116" s="7"/>
    </row>
    <row r="117" spans="1:2" x14ac:dyDescent="0.35">
      <c r="A117" s="7"/>
      <c r="B117" s="7"/>
    </row>
    <row r="118" spans="1:2" x14ac:dyDescent="0.35">
      <c r="A118" s="7"/>
      <c r="B118" s="7"/>
    </row>
    <row r="119" spans="1:2" x14ac:dyDescent="0.35">
      <c r="A119" s="7"/>
      <c r="B119" s="7"/>
    </row>
    <row r="120" spans="1:2" x14ac:dyDescent="0.35">
      <c r="A120" s="7"/>
      <c r="B120" s="7"/>
    </row>
  </sheetData>
  <mergeCells count="3">
    <mergeCell ref="A29:B29"/>
    <mergeCell ref="A54:B54"/>
    <mergeCell ref="A79:B79"/>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A149"/>
  <sheetViews>
    <sheetView workbookViewId="0">
      <pane xSplit="2" ySplit="7" topLeftCell="C8" activePane="bottomRight" state="frozen"/>
      <selection activeCell="BE5" sqref="BE1:EY1048576"/>
      <selection pane="topRight" activeCell="BE5" sqref="BE1:EY1048576"/>
      <selection pane="bottomLeft" activeCell="BE5" sqref="BE1:EY1048576"/>
      <selection pane="bottomRight"/>
    </sheetView>
  </sheetViews>
  <sheetFormatPr baseColWidth="10" defaultColWidth="10.81640625" defaultRowHeight="14.5" x14ac:dyDescent="0.35"/>
  <cols>
    <col min="1" max="1" width="10.81640625" style="13"/>
    <col min="2" max="2" width="82.453125" style="13" customWidth="1"/>
    <col min="3" max="55" width="11.453125" style="82"/>
    <col min="56" max="58" width="8.26953125" style="86" customWidth="1"/>
    <col min="59" max="59" width="9.54296875" style="13" hidden="1" customWidth="1"/>
    <col min="60" max="69" width="10.81640625" style="13" hidden="1" customWidth="1"/>
    <col min="70" max="70" width="13.81640625" style="13" hidden="1" customWidth="1"/>
    <col min="71" max="74" width="10.81640625" style="13" hidden="1" customWidth="1"/>
    <col min="75" max="75" width="13.81640625" style="13" hidden="1" customWidth="1"/>
    <col min="76" max="78" width="10.81640625" style="13" hidden="1" customWidth="1"/>
    <col min="79" max="80" width="13.81640625" style="13" hidden="1" customWidth="1"/>
    <col min="81" max="81" width="10.81640625" style="13" hidden="1" customWidth="1"/>
    <col min="82" max="82" width="13.81640625" style="13" hidden="1" customWidth="1"/>
    <col min="83" max="87" width="10.81640625" style="13" hidden="1" customWidth="1"/>
    <col min="88" max="90" width="13.81640625" style="13" hidden="1" customWidth="1"/>
    <col min="91" max="157" width="10.81640625" style="13" hidden="1" customWidth="1"/>
    <col min="158" max="193" width="0" style="13" hidden="1" customWidth="1"/>
    <col min="194" max="16384" width="10.81640625" style="13"/>
  </cols>
  <sheetData>
    <row r="1" spans="1:120" ht="18.5" x14ac:dyDescent="0.45">
      <c r="A1" s="67" t="s">
        <v>157</v>
      </c>
      <c r="B1" s="7"/>
    </row>
    <row r="2" spans="1:120" x14ac:dyDescent="0.35">
      <c r="A2" s="7" t="s">
        <v>142</v>
      </c>
      <c r="B2" s="7"/>
    </row>
    <row r="3" spans="1:120" x14ac:dyDescent="0.35">
      <c r="A3" s="7" t="s">
        <v>143</v>
      </c>
      <c r="B3" s="7"/>
    </row>
    <row r="4" spans="1:120"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row>
    <row r="5" spans="1:120" x14ac:dyDescent="0.35">
      <c r="A5" s="7"/>
      <c r="B5" s="7"/>
      <c r="BG5" s="13" t="s">
        <v>318</v>
      </c>
    </row>
    <row r="6" spans="1:120" ht="15" thickBot="1" x14ac:dyDescent="0.4">
      <c r="A6" s="88" t="s">
        <v>310</v>
      </c>
      <c r="B6" s="89"/>
      <c r="C6" s="94" t="s">
        <v>0</v>
      </c>
    </row>
    <row r="7" spans="1:120"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20" ht="15" thickBot="1" x14ac:dyDescent="0.4">
      <c r="A8" s="16" t="s">
        <v>94</v>
      </c>
      <c r="B8" s="17" t="s">
        <v>95</v>
      </c>
      <c r="C8" s="81">
        <v>1802.8747503776599</v>
      </c>
      <c r="D8" s="81">
        <v>1773.01974360389</v>
      </c>
      <c r="E8" s="81">
        <v>2195.1450245005499</v>
      </c>
      <c r="F8" s="81">
        <v>1724.8965955194999</v>
      </c>
      <c r="G8" s="81">
        <v>1798.09521859137</v>
      </c>
      <c r="H8" s="81">
        <v>1715.41170236483</v>
      </c>
      <c r="I8" s="81">
        <v>2187.6401373028698</v>
      </c>
      <c r="J8" s="81">
        <v>1855.0791264146101</v>
      </c>
      <c r="K8" s="81">
        <v>1775.73513690458</v>
      </c>
      <c r="L8" s="81">
        <v>1978.2332920726301</v>
      </c>
      <c r="M8" s="81">
        <v>1931.9928606580499</v>
      </c>
      <c r="N8" s="81">
        <v>2135.3305443321201</v>
      </c>
      <c r="O8" s="81">
        <v>2113.9037214712398</v>
      </c>
      <c r="P8" s="81">
        <v>2117.8675460344698</v>
      </c>
      <c r="Q8" s="81">
        <v>2038.8750139967699</v>
      </c>
      <c r="R8" s="81">
        <v>2045.2268095534</v>
      </c>
      <c r="S8" s="81">
        <v>2103.4017187086802</v>
      </c>
      <c r="T8" s="81">
        <v>1960.5118269183299</v>
      </c>
      <c r="U8" s="81">
        <v>1816.321659529</v>
      </c>
      <c r="V8" s="81">
        <v>2005.3946418635501</v>
      </c>
      <c r="W8" s="81">
        <v>1946.19655027712</v>
      </c>
      <c r="X8" s="81">
        <v>1923.19359488127</v>
      </c>
      <c r="Y8" s="81">
        <v>1974.2719461351501</v>
      </c>
      <c r="Z8" s="81">
        <v>1968.1079989765999</v>
      </c>
      <c r="AA8" s="81">
        <v>1951.5803344220801</v>
      </c>
      <c r="AB8" s="81">
        <v>1950.7419124334499</v>
      </c>
      <c r="AC8" s="81">
        <v>2192.68570445673</v>
      </c>
      <c r="AD8" s="81">
        <v>1899.3092728337599</v>
      </c>
      <c r="AE8" s="81">
        <v>1873.2073799693601</v>
      </c>
      <c r="AF8" s="81">
        <v>1970.37562476639</v>
      </c>
      <c r="AG8" s="81">
        <v>1883.92578329863</v>
      </c>
      <c r="AH8" s="81">
        <v>1979.2358022286801</v>
      </c>
      <c r="AI8" s="81">
        <v>2070.6385810428201</v>
      </c>
      <c r="AJ8" s="81">
        <v>2086.3732491760902</v>
      </c>
      <c r="AK8" s="81">
        <v>2004.76204794829</v>
      </c>
      <c r="AL8" s="81">
        <v>2046.66865913423</v>
      </c>
      <c r="AM8" s="81">
        <v>2087.3803816945801</v>
      </c>
      <c r="AN8" s="81">
        <v>2167.47565496166</v>
      </c>
      <c r="AO8" s="81">
        <v>2145.4788326311</v>
      </c>
      <c r="AP8" s="81">
        <v>2217.0376778270902</v>
      </c>
      <c r="AQ8" s="81">
        <v>2303.65036746547</v>
      </c>
      <c r="AR8" s="81">
        <v>2287.1680681747798</v>
      </c>
      <c r="AS8" s="81">
        <v>2277.6035506347398</v>
      </c>
      <c r="AT8" s="81">
        <v>2236.9764168974798</v>
      </c>
      <c r="AU8" s="81">
        <v>2233.3606757038301</v>
      </c>
      <c r="AV8" s="81">
        <v>2282.5018603647</v>
      </c>
      <c r="AW8" s="81">
        <v>2307.28122750793</v>
      </c>
      <c r="AX8" s="81">
        <v>2373.28692237511</v>
      </c>
      <c r="AY8" s="81">
        <v>2375.6563244865001</v>
      </c>
      <c r="AZ8" s="81">
        <v>2366.33278484216</v>
      </c>
      <c r="BA8" s="81">
        <v>2423.2689113297101</v>
      </c>
      <c r="BB8" s="81">
        <v>2400.5000202748602</v>
      </c>
      <c r="BC8" s="81">
        <v>2343.3673115759202</v>
      </c>
      <c r="BD8" s="81">
        <v>2335.47070762766</v>
      </c>
      <c r="BE8" s="118"/>
      <c r="BF8" s="118"/>
      <c r="BG8" s="13" t="str">
        <f>IF(C8&gt;0,IF(C8&lt;5,"SECRETTTTTTTT",""),"")</f>
        <v/>
      </c>
      <c r="BH8" s="13" t="str">
        <f t="shared" ref="BH8:BW8" si="0">IF(D8&gt;0,IF(D8&lt;5,"SECRETTTTTTTT",""),"")</f>
        <v/>
      </c>
      <c r="BI8" s="13" t="str">
        <f t="shared" si="0"/>
        <v/>
      </c>
      <c r="BJ8" s="13" t="str">
        <f t="shared" si="0"/>
        <v/>
      </c>
      <c r="BK8" s="13" t="str">
        <f t="shared" si="0"/>
        <v/>
      </c>
      <c r="BL8" s="13" t="str">
        <f t="shared" si="0"/>
        <v/>
      </c>
      <c r="BM8" s="13" t="str">
        <f t="shared" si="0"/>
        <v/>
      </c>
      <c r="BN8" s="13" t="str">
        <f t="shared" si="0"/>
        <v/>
      </c>
      <c r="BO8" s="13" t="str">
        <f t="shared" si="0"/>
        <v/>
      </c>
      <c r="BP8" s="13" t="str">
        <f t="shared" si="0"/>
        <v/>
      </c>
      <c r="BQ8" s="13" t="str">
        <f t="shared" si="0"/>
        <v/>
      </c>
      <c r="BR8" s="13" t="str">
        <f t="shared" si="0"/>
        <v/>
      </c>
      <c r="BS8" s="13" t="str">
        <f t="shared" si="0"/>
        <v/>
      </c>
      <c r="BT8" s="13" t="str">
        <f t="shared" si="0"/>
        <v/>
      </c>
      <c r="BU8" s="13" t="str">
        <f t="shared" si="0"/>
        <v/>
      </c>
      <c r="BV8" s="13" t="str">
        <f t="shared" si="0"/>
        <v/>
      </c>
      <c r="BW8" s="13" t="str">
        <f t="shared" si="0"/>
        <v/>
      </c>
      <c r="BX8" s="13" t="str">
        <f t="shared" ref="BX8:CM8" si="1">IF(T8&gt;0,IF(T8&lt;5,"SECRETTTTTTTT",""),"")</f>
        <v/>
      </c>
      <c r="BY8" s="13" t="str">
        <f t="shared" si="1"/>
        <v/>
      </c>
      <c r="BZ8" s="13" t="str">
        <f t="shared" si="1"/>
        <v/>
      </c>
      <c r="CA8" s="13" t="str">
        <f t="shared" si="1"/>
        <v/>
      </c>
      <c r="CB8" s="13" t="str">
        <f t="shared" si="1"/>
        <v/>
      </c>
      <c r="CC8" s="13" t="str">
        <f t="shared" si="1"/>
        <v/>
      </c>
      <c r="CD8" s="13" t="str">
        <f t="shared" si="1"/>
        <v/>
      </c>
      <c r="CE8" s="13" t="str">
        <f t="shared" si="1"/>
        <v/>
      </c>
      <c r="CF8" s="13" t="str">
        <f t="shared" si="1"/>
        <v/>
      </c>
      <c r="CG8" s="13" t="str">
        <f t="shared" si="1"/>
        <v/>
      </c>
      <c r="CH8" s="13" t="str">
        <f t="shared" si="1"/>
        <v/>
      </c>
      <c r="CI8" s="13" t="str">
        <f t="shared" si="1"/>
        <v/>
      </c>
      <c r="CJ8" s="13" t="str">
        <f t="shared" si="1"/>
        <v/>
      </c>
      <c r="CK8" s="13" t="str">
        <f t="shared" si="1"/>
        <v/>
      </c>
      <c r="CL8" s="13" t="str">
        <f t="shared" si="1"/>
        <v/>
      </c>
      <c r="CM8" s="13" t="str">
        <f t="shared" si="1"/>
        <v/>
      </c>
      <c r="CN8" s="13" t="str">
        <f t="shared" ref="CN8:DC8" si="2">IF(AJ8&gt;0,IF(AJ8&lt;5,"SECRETTTTTTTT",""),"")</f>
        <v/>
      </c>
      <c r="CO8" s="13" t="str">
        <f t="shared" si="2"/>
        <v/>
      </c>
      <c r="CP8" s="13" t="str">
        <f t="shared" si="2"/>
        <v/>
      </c>
      <c r="CQ8" s="13" t="str">
        <f t="shared" si="2"/>
        <v/>
      </c>
      <c r="CR8" s="13" t="str">
        <f t="shared" si="2"/>
        <v/>
      </c>
      <c r="CS8" s="13" t="str">
        <f t="shared" si="2"/>
        <v/>
      </c>
      <c r="CT8" s="13" t="str">
        <f t="shared" si="2"/>
        <v/>
      </c>
      <c r="CU8" s="13" t="str">
        <f t="shared" si="2"/>
        <v/>
      </c>
      <c r="CV8" s="13" t="str">
        <f t="shared" si="2"/>
        <v/>
      </c>
      <c r="CW8" s="13" t="str">
        <f t="shared" si="2"/>
        <v/>
      </c>
      <c r="CX8" s="13" t="str">
        <f t="shared" si="2"/>
        <v/>
      </c>
      <c r="CY8" s="13" t="str">
        <f t="shared" si="2"/>
        <v/>
      </c>
      <c r="CZ8" s="13" t="str">
        <f t="shared" si="2"/>
        <v/>
      </c>
      <c r="DA8" s="13" t="str">
        <f t="shared" si="2"/>
        <v/>
      </c>
      <c r="DB8" s="13" t="str">
        <f t="shared" si="2"/>
        <v/>
      </c>
      <c r="DC8" s="13" t="str">
        <f t="shared" si="2"/>
        <v/>
      </c>
      <c r="DD8" s="13" t="str">
        <f t="shared" ref="BH8:DD14" si="3">IF(AZ8&gt;0,IF(AZ8&lt;5,"SECRETTTTTTTT",""),"")</f>
        <v/>
      </c>
      <c r="DE8" s="13" t="str">
        <f t="shared" ref="DE8:DE13" si="4">IF(BA8&gt;0,IF(BA8&lt;5,"SECRETTTTTTTT",""),"")</f>
        <v/>
      </c>
      <c r="DF8" s="13" t="str">
        <f t="shared" ref="DF8:DF29" si="5">IF(BB8&gt;0,IF(BB8&lt;5,"SECRETTTTTTTT",""),"")</f>
        <v/>
      </c>
      <c r="DG8" s="13" t="str">
        <f t="shared" ref="DG8:DG29" si="6">IF(BC8&gt;0,IF(BC8&lt;5,"SECRETTTTTTTT",""),"")</f>
        <v/>
      </c>
      <c r="DH8" s="13" t="str">
        <f t="shared" ref="DH8:DH29" si="7">IF(BD8&gt;0,IF(BD8&lt;5,"SECRETTTTTTTT",""),"")</f>
        <v/>
      </c>
      <c r="DI8" s="13" t="str">
        <f t="shared" ref="DI8:DI29" si="8">IF(BE8&gt;0,IF(BE8&lt;5,"SECRETTTTTTTT",""),"")</f>
        <v/>
      </c>
      <c r="DJ8" s="13" t="str">
        <f t="shared" ref="DJ8:DJ29" si="9">IF(BF8&gt;0,IF(BF8&lt;5,"SECRETTTTTTTT",""),"")</f>
        <v/>
      </c>
      <c r="DK8" s="13" t="str">
        <f t="shared" ref="DK8:DK29" si="10">IF(BG8&gt;0,IF(BG8&lt;5,"SECRETTTTTTTT",""),"")</f>
        <v/>
      </c>
      <c r="DL8" s="13" t="str">
        <f t="shared" ref="DL8:DL29" si="11">IF(BH8&gt;0,IF(BH8&lt;5,"SECRETTTTTTTT",""),"")</f>
        <v/>
      </c>
      <c r="DM8" s="13" t="str">
        <f t="shared" ref="DM8:DM29" si="12">IF(BI8&gt;0,IF(BI8&lt;5,"SECRETTTTTTTT",""),"")</f>
        <v/>
      </c>
      <c r="DN8" s="13" t="str">
        <f t="shared" ref="DN8:DN29" si="13">IF(BJ8&gt;0,IF(BJ8&lt;5,"SECRETTTTTTTT",""),"")</f>
        <v/>
      </c>
      <c r="DO8" s="13" t="str">
        <f t="shared" ref="DO8:DO29" si="14">IF(BK8&gt;0,IF(BK8&lt;5,"SECRETTTTTTTT",""),"")</f>
        <v/>
      </c>
      <c r="DP8" s="13" t="str">
        <f t="shared" ref="DP8:DP29" si="15">IF(BL8&gt;0,IF(BL8&lt;5,"SECRETTTTTTTT",""),"")</f>
        <v/>
      </c>
    </row>
    <row r="9" spans="1:120" ht="15" thickBot="1" x14ac:dyDescent="0.4">
      <c r="A9" s="18"/>
      <c r="B9" s="18" t="s">
        <v>145</v>
      </c>
      <c r="C9" s="77">
        <v>1802.8747503776599</v>
      </c>
      <c r="D9" s="77">
        <v>1773.01974360389</v>
      </c>
      <c r="E9" s="77">
        <v>2195.1450245005499</v>
      </c>
      <c r="F9" s="77">
        <v>1724.8965955194999</v>
      </c>
      <c r="G9" s="77">
        <v>1798.09521859137</v>
      </c>
      <c r="H9" s="77">
        <v>1715.41170236483</v>
      </c>
      <c r="I9" s="77">
        <v>2187.6401373028698</v>
      </c>
      <c r="J9" s="77">
        <v>1855.0791264146101</v>
      </c>
      <c r="K9" s="77">
        <v>1775.73513690458</v>
      </c>
      <c r="L9" s="77">
        <v>1978.2332920726301</v>
      </c>
      <c r="M9" s="77">
        <v>1931.9928606580499</v>
      </c>
      <c r="N9" s="77">
        <v>2135.3305443321201</v>
      </c>
      <c r="O9" s="77">
        <v>2113.9037214712398</v>
      </c>
      <c r="P9" s="77">
        <v>2117.8675460344698</v>
      </c>
      <c r="Q9" s="77">
        <v>2038.8750139967699</v>
      </c>
      <c r="R9" s="77">
        <v>2045.2268095534</v>
      </c>
      <c r="S9" s="77">
        <v>2103.4017187086802</v>
      </c>
      <c r="T9" s="77">
        <v>1960.5118269183299</v>
      </c>
      <c r="U9" s="77">
        <v>1816.321659529</v>
      </c>
      <c r="V9" s="77">
        <v>2005.3946418635501</v>
      </c>
      <c r="W9" s="77">
        <v>1946.19655027712</v>
      </c>
      <c r="X9" s="77">
        <v>1923.19359488127</v>
      </c>
      <c r="Y9" s="77">
        <v>1974.2719461351501</v>
      </c>
      <c r="Z9" s="77">
        <v>1968.1079989765999</v>
      </c>
      <c r="AA9" s="77">
        <v>1951.5803344220801</v>
      </c>
      <c r="AB9" s="77">
        <v>1950.7419124334499</v>
      </c>
      <c r="AC9" s="77">
        <v>2192.68570445673</v>
      </c>
      <c r="AD9" s="77">
        <v>1899.3092728337599</v>
      </c>
      <c r="AE9" s="77">
        <v>1873.2073799693601</v>
      </c>
      <c r="AF9" s="77">
        <v>1970.37562476639</v>
      </c>
      <c r="AG9" s="77">
        <v>1883.92578329863</v>
      </c>
      <c r="AH9" s="77">
        <v>1979.2358022286801</v>
      </c>
      <c r="AI9" s="77">
        <v>2070.6385810428201</v>
      </c>
      <c r="AJ9" s="77">
        <v>2086.3732491760902</v>
      </c>
      <c r="AK9" s="77">
        <v>2004.76204794829</v>
      </c>
      <c r="AL9" s="77">
        <v>2046.66865913423</v>
      </c>
      <c r="AM9" s="77">
        <v>2087.3803816945801</v>
      </c>
      <c r="AN9" s="77">
        <v>2167.47565496166</v>
      </c>
      <c r="AO9" s="77">
        <v>2145.4788326311</v>
      </c>
      <c r="AP9" s="77">
        <v>2217.0376778270902</v>
      </c>
      <c r="AQ9" s="77">
        <v>2303.65036746547</v>
      </c>
      <c r="AR9" s="77">
        <v>2287.1680681747798</v>
      </c>
      <c r="AS9" s="77">
        <v>2277.6035506347398</v>
      </c>
      <c r="AT9" s="77">
        <v>2236.9764168974798</v>
      </c>
      <c r="AU9" s="77">
        <v>2233.3606757038301</v>
      </c>
      <c r="AV9" s="77">
        <v>2282.5018603647</v>
      </c>
      <c r="AW9" s="77">
        <v>2307.28122750793</v>
      </c>
      <c r="AX9" s="77">
        <v>2373.28692237511</v>
      </c>
      <c r="AY9" s="77">
        <v>2375.6563244865001</v>
      </c>
      <c r="AZ9" s="77">
        <v>2366.33278484216</v>
      </c>
      <c r="BA9" s="77">
        <v>2423.2689113297101</v>
      </c>
      <c r="BB9" s="77">
        <v>2400.5000202748602</v>
      </c>
      <c r="BC9" s="77">
        <v>2343.3673115759202</v>
      </c>
      <c r="BD9" s="77">
        <v>2335.47070762766</v>
      </c>
      <c r="BE9" s="119"/>
      <c r="BF9" s="119"/>
      <c r="BG9" s="13" t="str">
        <f>IF(C9&gt;0,IF(C9&lt;5,"SECRETTTTTTTT",""),"")</f>
        <v/>
      </c>
      <c r="BH9" s="13" t="str">
        <f t="shared" si="3"/>
        <v/>
      </c>
      <c r="BI9" s="13" t="str">
        <f t="shared" si="3"/>
        <v/>
      </c>
      <c r="BJ9" s="13" t="str">
        <f t="shared" si="3"/>
        <v/>
      </c>
      <c r="BK9" s="13" t="str">
        <f t="shared" si="3"/>
        <v/>
      </c>
      <c r="BL9" s="13" t="str">
        <f t="shared" si="3"/>
        <v/>
      </c>
      <c r="BM9" s="13" t="str">
        <f t="shared" si="3"/>
        <v/>
      </c>
      <c r="BN9" s="13" t="str">
        <f t="shared" si="3"/>
        <v/>
      </c>
      <c r="BO9" s="13" t="str">
        <f t="shared" si="3"/>
        <v/>
      </c>
      <c r="BP9" s="13" t="str">
        <f t="shared" si="3"/>
        <v/>
      </c>
      <c r="BQ9" s="13" t="str">
        <f t="shared" si="3"/>
        <v/>
      </c>
      <c r="BR9" s="13" t="str">
        <f t="shared" si="3"/>
        <v/>
      </c>
      <c r="BS9" s="13" t="str">
        <f t="shared" si="3"/>
        <v/>
      </c>
      <c r="BT9" s="13" t="str">
        <f t="shared" si="3"/>
        <v/>
      </c>
      <c r="BU9" s="13" t="str">
        <f t="shared" si="3"/>
        <v/>
      </c>
      <c r="BV9" s="13" t="str">
        <f t="shared" si="3"/>
        <v/>
      </c>
      <c r="BW9" s="13" t="str">
        <f t="shared" si="3"/>
        <v/>
      </c>
      <c r="BX9" s="13" t="str">
        <f t="shared" si="3"/>
        <v/>
      </c>
      <c r="BY9" s="13" t="str">
        <f t="shared" si="3"/>
        <v/>
      </c>
      <c r="BZ9" s="13" t="str">
        <f t="shared" si="3"/>
        <v/>
      </c>
      <c r="CA9" s="13" t="str">
        <f t="shared" si="3"/>
        <v/>
      </c>
      <c r="CB9" s="13" t="str">
        <f t="shared" si="3"/>
        <v/>
      </c>
      <c r="CC9" s="13" t="str">
        <f t="shared" si="3"/>
        <v/>
      </c>
      <c r="CD9" s="13" t="str">
        <f t="shared" si="3"/>
        <v/>
      </c>
      <c r="CE9" s="13" t="str">
        <f t="shared" si="3"/>
        <v/>
      </c>
      <c r="CF9" s="13" t="str">
        <f t="shared" si="3"/>
        <v/>
      </c>
      <c r="CG9" s="13" t="str">
        <f t="shared" si="3"/>
        <v/>
      </c>
      <c r="CH9" s="13" t="str">
        <f t="shared" si="3"/>
        <v/>
      </c>
      <c r="CI9" s="13" t="str">
        <f t="shared" si="3"/>
        <v/>
      </c>
      <c r="CJ9" s="13" t="str">
        <f t="shared" si="3"/>
        <v/>
      </c>
      <c r="CK9" s="13" t="str">
        <f t="shared" si="3"/>
        <v/>
      </c>
      <c r="CL9" s="13" t="str">
        <f t="shared" si="3"/>
        <v/>
      </c>
      <c r="CM9" s="13" t="str">
        <f t="shared" si="3"/>
        <v/>
      </c>
      <c r="CN9" s="13" t="str">
        <f t="shared" si="3"/>
        <v/>
      </c>
      <c r="CO9" s="13" t="str">
        <f t="shared" si="3"/>
        <v/>
      </c>
      <c r="CP9" s="13" t="str">
        <f t="shared" si="3"/>
        <v/>
      </c>
      <c r="CQ9" s="13" t="str">
        <f t="shared" si="3"/>
        <v/>
      </c>
      <c r="CR9" s="13" t="str">
        <f t="shared" si="3"/>
        <v/>
      </c>
      <c r="CS9" s="13" t="str">
        <f t="shared" si="3"/>
        <v/>
      </c>
      <c r="CT9" s="13" t="str">
        <f t="shared" si="3"/>
        <v/>
      </c>
      <c r="CU9" s="13" t="str">
        <f t="shared" si="3"/>
        <v/>
      </c>
      <c r="CV9" s="13" t="str">
        <f t="shared" si="3"/>
        <v/>
      </c>
      <c r="CW9" s="13" t="str">
        <f t="shared" si="3"/>
        <v/>
      </c>
      <c r="CX9" s="13" t="str">
        <f t="shared" si="3"/>
        <v/>
      </c>
      <c r="CY9" s="13" t="str">
        <f t="shared" si="3"/>
        <v/>
      </c>
      <c r="CZ9" s="13" t="str">
        <f t="shared" si="3"/>
        <v/>
      </c>
      <c r="DA9" s="13" t="str">
        <f t="shared" si="3"/>
        <v/>
      </c>
      <c r="DB9" s="13" t="str">
        <f t="shared" si="3"/>
        <v/>
      </c>
      <c r="DC9" s="13" t="str">
        <f t="shared" si="3"/>
        <v/>
      </c>
      <c r="DD9" s="13" t="str">
        <f t="shared" si="3"/>
        <v/>
      </c>
      <c r="DE9" s="13" t="str">
        <f t="shared" si="4"/>
        <v/>
      </c>
      <c r="DF9" s="13" t="str">
        <f t="shared" si="5"/>
        <v/>
      </c>
      <c r="DG9" s="13" t="str">
        <f t="shared" si="6"/>
        <v/>
      </c>
      <c r="DH9" s="13" t="str">
        <f t="shared" si="7"/>
        <v/>
      </c>
      <c r="DI9" s="13" t="str">
        <f t="shared" si="8"/>
        <v/>
      </c>
      <c r="DJ9" s="13" t="str">
        <f t="shared" si="9"/>
        <v/>
      </c>
      <c r="DK9" s="13" t="str">
        <f t="shared" si="10"/>
        <v/>
      </c>
      <c r="DL9" s="13" t="str">
        <f t="shared" si="11"/>
        <v/>
      </c>
      <c r="DM9" s="13" t="str">
        <f t="shared" si="12"/>
        <v/>
      </c>
      <c r="DN9" s="13" t="str">
        <f t="shared" si="13"/>
        <v/>
      </c>
      <c r="DO9" s="13" t="str">
        <f t="shared" si="14"/>
        <v/>
      </c>
      <c r="DP9" s="13" t="str">
        <f t="shared" si="15"/>
        <v/>
      </c>
    </row>
    <row r="10" spans="1:120" ht="15" thickBot="1" x14ac:dyDescent="0.4">
      <c r="A10" s="19" t="s">
        <v>96</v>
      </c>
      <c r="B10" s="20" t="s">
        <v>97</v>
      </c>
      <c r="C10" s="81">
        <v>5232.3158104530303</v>
      </c>
      <c r="D10" s="81">
        <v>5309.9405017611498</v>
      </c>
      <c r="E10" s="81">
        <v>5346.9180592253097</v>
      </c>
      <c r="F10" s="81">
        <v>5216.5755174269398</v>
      </c>
      <c r="G10" s="81">
        <v>5121.21060031467</v>
      </c>
      <c r="H10" s="81">
        <v>5091.4063783203801</v>
      </c>
      <c r="I10" s="81">
        <v>5103.3718031874596</v>
      </c>
      <c r="J10" s="81">
        <v>5098.9597962174803</v>
      </c>
      <c r="K10" s="81">
        <v>5071.2212749759401</v>
      </c>
      <c r="L10" s="81">
        <v>4978.9812421521001</v>
      </c>
      <c r="M10" s="81">
        <v>5069.4200409269997</v>
      </c>
      <c r="N10" s="81">
        <v>5098.2272029201204</v>
      </c>
      <c r="O10" s="81">
        <v>5123.3635876031403</v>
      </c>
      <c r="P10" s="81">
        <v>5198.9213460016099</v>
      </c>
      <c r="Q10" s="81">
        <v>5115.44060855512</v>
      </c>
      <c r="R10" s="81">
        <v>5075.8092325697198</v>
      </c>
      <c r="S10" s="81">
        <v>5205.1704406668196</v>
      </c>
      <c r="T10" s="81">
        <v>5252.1096586786098</v>
      </c>
      <c r="U10" s="81">
        <v>5384.0774985358003</v>
      </c>
      <c r="V10" s="81">
        <v>5352.1402881633303</v>
      </c>
      <c r="W10" s="81">
        <v>5279.9193338680498</v>
      </c>
      <c r="X10" s="81">
        <v>5324.8419783710397</v>
      </c>
      <c r="Y10" s="81">
        <v>5255.5571020938996</v>
      </c>
      <c r="Z10" s="81">
        <v>5459.2952216707799</v>
      </c>
      <c r="AA10" s="81">
        <v>5341.6978109592701</v>
      </c>
      <c r="AB10" s="81">
        <v>5352.8640344904898</v>
      </c>
      <c r="AC10" s="81">
        <v>5368.6145773230601</v>
      </c>
      <c r="AD10" s="81">
        <v>5327.8531021444496</v>
      </c>
      <c r="AE10" s="81">
        <v>5415.2487960097797</v>
      </c>
      <c r="AF10" s="81">
        <v>5416.4651826912695</v>
      </c>
      <c r="AG10" s="81">
        <v>5349.5139489890498</v>
      </c>
      <c r="AH10" s="81">
        <v>5463.6346086266103</v>
      </c>
      <c r="AI10" s="81">
        <v>5391.78032874564</v>
      </c>
      <c r="AJ10" s="81">
        <v>5378.5479751456296</v>
      </c>
      <c r="AK10" s="81">
        <v>5439.6234431194898</v>
      </c>
      <c r="AL10" s="81">
        <v>5433.2187409200096</v>
      </c>
      <c r="AM10" s="81">
        <v>5280.6621711772796</v>
      </c>
      <c r="AN10" s="81">
        <v>5364.1309339158497</v>
      </c>
      <c r="AO10" s="81">
        <v>5518.1417480733198</v>
      </c>
      <c r="AP10" s="81">
        <v>5509.3174994123101</v>
      </c>
      <c r="AQ10" s="81">
        <v>5582.8154577294199</v>
      </c>
      <c r="AR10" s="81">
        <v>5637.7813366504997</v>
      </c>
      <c r="AS10" s="81">
        <v>5629.6807934731096</v>
      </c>
      <c r="AT10" s="81">
        <v>5759.8803137094501</v>
      </c>
      <c r="AU10" s="81">
        <v>5630.7842211162197</v>
      </c>
      <c r="AV10" s="81">
        <v>5654.01540825148</v>
      </c>
      <c r="AW10" s="81">
        <v>5581.1257736672496</v>
      </c>
      <c r="AX10" s="81">
        <v>5603.8650523141096</v>
      </c>
      <c r="AY10" s="81">
        <v>5634.5602433590502</v>
      </c>
      <c r="AZ10" s="81">
        <v>5634.6013598396603</v>
      </c>
      <c r="BA10" s="81">
        <v>5537.6062784297001</v>
      </c>
      <c r="BB10" s="81">
        <v>5482.1273554928102</v>
      </c>
      <c r="BC10" s="81">
        <v>5547.7507847670304</v>
      </c>
      <c r="BD10" s="81">
        <v>5496.3679119825802</v>
      </c>
      <c r="BE10" s="118"/>
      <c r="BF10" s="118"/>
      <c r="BG10" s="13" t="str">
        <f t="shared" ref="BG10:BV29" si="16">IF(C10&gt;0,IF(C10&lt;5,"SECRETTTTTTTT",""),"")</f>
        <v/>
      </c>
      <c r="BH10" s="13" t="str">
        <f t="shared" si="3"/>
        <v/>
      </c>
      <c r="BI10" s="13" t="str">
        <f t="shared" si="3"/>
        <v/>
      </c>
      <c r="BJ10" s="13" t="str">
        <f t="shared" si="3"/>
        <v/>
      </c>
      <c r="BK10" s="13" t="str">
        <f t="shared" si="3"/>
        <v/>
      </c>
      <c r="BL10" s="13" t="str">
        <f t="shared" si="3"/>
        <v/>
      </c>
      <c r="BM10" s="13" t="str">
        <f t="shared" si="3"/>
        <v/>
      </c>
      <c r="BN10" s="13" t="str">
        <f t="shared" si="3"/>
        <v/>
      </c>
      <c r="BO10" s="13" t="str">
        <f t="shared" si="3"/>
        <v/>
      </c>
      <c r="BP10" s="13" t="str">
        <f t="shared" si="3"/>
        <v/>
      </c>
      <c r="BQ10" s="13" t="str">
        <f t="shared" si="3"/>
        <v/>
      </c>
      <c r="BR10" s="13" t="str">
        <f t="shared" si="3"/>
        <v/>
      </c>
      <c r="BS10" s="13" t="str">
        <f t="shared" si="3"/>
        <v/>
      </c>
      <c r="BT10" s="13" t="str">
        <f t="shared" si="3"/>
        <v/>
      </c>
      <c r="BU10" s="13" t="str">
        <f t="shared" si="3"/>
        <v/>
      </c>
      <c r="BV10" s="13" t="str">
        <f t="shared" si="3"/>
        <v/>
      </c>
      <c r="BW10" s="13" t="str">
        <f t="shared" si="3"/>
        <v/>
      </c>
      <c r="BX10" s="13" t="str">
        <f t="shared" si="3"/>
        <v/>
      </c>
      <c r="BY10" s="13" t="str">
        <f t="shared" si="3"/>
        <v/>
      </c>
      <c r="BZ10" s="13" t="str">
        <f t="shared" si="3"/>
        <v/>
      </c>
      <c r="CA10" s="13" t="str">
        <f t="shared" si="3"/>
        <v/>
      </c>
      <c r="CB10" s="13" t="str">
        <f t="shared" si="3"/>
        <v/>
      </c>
      <c r="CC10" s="13" t="str">
        <f t="shared" si="3"/>
        <v/>
      </c>
      <c r="CD10" s="13" t="str">
        <f t="shared" si="3"/>
        <v/>
      </c>
      <c r="CE10" s="13" t="str">
        <f t="shared" si="3"/>
        <v/>
      </c>
      <c r="CF10" s="13" t="str">
        <f t="shared" si="3"/>
        <v/>
      </c>
      <c r="CG10" s="13" t="str">
        <f t="shared" si="3"/>
        <v/>
      </c>
      <c r="CH10" s="13" t="str">
        <f t="shared" si="3"/>
        <v/>
      </c>
      <c r="CI10" s="13" t="str">
        <f t="shared" si="3"/>
        <v/>
      </c>
      <c r="CJ10" s="13" t="str">
        <f t="shared" si="3"/>
        <v/>
      </c>
      <c r="CK10" s="13" t="str">
        <f t="shared" si="3"/>
        <v/>
      </c>
      <c r="CL10" s="13" t="str">
        <f t="shared" si="3"/>
        <v/>
      </c>
      <c r="CM10" s="13" t="str">
        <f t="shared" si="3"/>
        <v/>
      </c>
      <c r="CN10" s="13" t="str">
        <f t="shared" si="3"/>
        <v/>
      </c>
      <c r="CO10" s="13" t="str">
        <f t="shared" si="3"/>
        <v/>
      </c>
      <c r="CP10" s="13" t="str">
        <f t="shared" si="3"/>
        <v/>
      </c>
      <c r="CQ10" s="13" t="str">
        <f t="shared" si="3"/>
        <v/>
      </c>
      <c r="CR10" s="13" t="str">
        <f t="shared" si="3"/>
        <v/>
      </c>
      <c r="CS10" s="13" t="str">
        <f t="shared" si="3"/>
        <v/>
      </c>
      <c r="CT10" s="13" t="str">
        <f t="shared" si="3"/>
        <v/>
      </c>
      <c r="CU10" s="13" t="str">
        <f t="shared" si="3"/>
        <v/>
      </c>
      <c r="CV10" s="13" t="str">
        <f t="shared" si="3"/>
        <v/>
      </c>
      <c r="CW10" s="13" t="str">
        <f t="shared" si="3"/>
        <v/>
      </c>
      <c r="CX10" s="13" t="str">
        <f t="shared" si="3"/>
        <v/>
      </c>
      <c r="CY10" s="13" t="str">
        <f t="shared" si="3"/>
        <v/>
      </c>
      <c r="CZ10" s="13" t="str">
        <f t="shared" si="3"/>
        <v/>
      </c>
      <c r="DA10" s="13" t="str">
        <f t="shared" si="3"/>
        <v/>
      </c>
      <c r="DB10" s="13" t="str">
        <f t="shared" si="3"/>
        <v/>
      </c>
      <c r="DC10" s="13" t="str">
        <f t="shared" si="3"/>
        <v/>
      </c>
      <c r="DD10" s="13" t="str">
        <f t="shared" si="3"/>
        <v/>
      </c>
      <c r="DE10" s="13" t="str">
        <f t="shared" si="4"/>
        <v/>
      </c>
      <c r="DF10" s="13" t="str">
        <f t="shared" si="5"/>
        <v/>
      </c>
      <c r="DG10" s="13" t="str">
        <f t="shared" si="6"/>
        <v/>
      </c>
      <c r="DH10" s="13" t="str">
        <f t="shared" si="7"/>
        <v/>
      </c>
      <c r="DI10" s="13" t="str">
        <f t="shared" si="8"/>
        <v/>
      </c>
      <c r="DJ10" s="13" t="str">
        <f t="shared" si="9"/>
        <v/>
      </c>
      <c r="DK10" s="13" t="str">
        <f t="shared" si="10"/>
        <v/>
      </c>
      <c r="DL10" s="13" t="str">
        <f t="shared" si="11"/>
        <v/>
      </c>
      <c r="DM10" s="13" t="str">
        <f t="shared" si="12"/>
        <v/>
      </c>
      <c r="DN10" s="13" t="str">
        <f t="shared" si="13"/>
        <v/>
      </c>
      <c r="DO10" s="13" t="str">
        <f t="shared" si="14"/>
        <v/>
      </c>
      <c r="DP10" s="13" t="str">
        <f t="shared" si="15"/>
        <v/>
      </c>
    </row>
    <row r="11" spans="1:120" ht="15" thickBot="1" x14ac:dyDescent="0.4">
      <c r="A11" s="19" t="s">
        <v>98</v>
      </c>
      <c r="B11" s="20" t="s">
        <v>99</v>
      </c>
      <c r="C11" s="81">
        <v>4083.9110845209402</v>
      </c>
      <c r="D11" s="81">
        <v>4108.20434561406</v>
      </c>
      <c r="E11" s="81">
        <v>4105.1683058487297</v>
      </c>
      <c r="F11" s="81">
        <v>4176.0954858248597</v>
      </c>
      <c r="G11" s="81">
        <v>4169.4522341392803</v>
      </c>
      <c r="H11" s="81">
        <v>4239.6871280585701</v>
      </c>
      <c r="I11" s="81">
        <v>4281.2804059523096</v>
      </c>
      <c r="J11" s="81">
        <v>4376.9960577899801</v>
      </c>
      <c r="K11" s="81">
        <v>4364.7489797357503</v>
      </c>
      <c r="L11" s="81">
        <v>4405.7405725182398</v>
      </c>
      <c r="M11" s="81">
        <v>4435.3100113815699</v>
      </c>
      <c r="N11" s="81">
        <v>4443.56404518408</v>
      </c>
      <c r="O11" s="81">
        <v>4477.2739747386904</v>
      </c>
      <c r="P11" s="81">
        <v>4475.86549654394</v>
      </c>
      <c r="Q11" s="81">
        <v>4465.3903826773703</v>
      </c>
      <c r="R11" s="81">
        <v>4518.2285487541403</v>
      </c>
      <c r="S11" s="81">
        <v>4497.5780785624702</v>
      </c>
      <c r="T11" s="81">
        <v>4541.0088948948996</v>
      </c>
      <c r="U11" s="81">
        <v>4573.0173672364899</v>
      </c>
      <c r="V11" s="81">
        <v>4516.60310777626</v>
      </c>
      <c r="W11" s="81">
        <v>4506.6734458379797</v>
      </c>
      <c r="X11" s="81">
        <v>4469.2690959463998</v>
      </c>
      <c r="Y11" s="81">
        <v>4491.90578700892</v>
      </c>
      <c r="Z11" s="81">
        <v>4482.9780937239602</v>
      </c>
      <c r="AA11" s="81">
        <v>4518.9942242279903</v>
      </c>
      <c r="AB11" s="81">
        <v>4518.77577889652</v>
      </c>
      <c r="AC11" s="81">
        <v>4542.4180314482601</v>
      </c>
      <c r="AD11" s="81">
        <v>4507.9284061667404</v>
      </c>
      <c r="AE11" s="81">
        <v>4469.66002072011</v>
      </c>
      <c r="AF11" s="81">
        <v>4515.4735761618504</v>
      </c>
      <c r="AG11" s="81">
        <v>4511.3843431167597</v>
      </c>
      <c r="AH11" s="81">
        <v>4540.9026510441099</v>
      </c>
      <c r="AI11" s="81">
        <v>4594.4811314885301</v>
      </c>
      <c r="AJ11" s="81">
        <v>4597.2997677314697</v>
      </c>
      <c r="AK11" s="81">
        <v>4626.11865597819</v>
      </c>
      <c r="AL11" s="81">
        <v>4670.6496924585099</v>
      </c>
      <c r="AM11" s="81">
        <v>4675.0733931407303</v>
      </c>
      <c r="AN11" s="81">
        <v>4688.1253844373196</v>
      </c>
      <c r="AO11" s="81">
        <v>4745.3830598847098</v>
      </c>
      <c r="AP11" s="81">
        <v>4754.1875449275203</v>
      </c>
      <c r="AQ11" s="81">
        <v>4846.1482222346704</v>
      </c>
      <c r="AR11" s="81">
        <v>4828.3968296440398</v>
      </c>
      <c r="AS11" s="81">
        <v>4836.7228308142803</v>
      </c>
      <c r="AT11" s="81">
        <v>4797.6099221833201</v>
      </c>
      <c r="AU11" s="81">
        <v>4838.8617579734</v>
      </c>
      <c r="AV11" s="81">
        <v>4858.3706066575496</v>
      </c>
      <c r="AW11" s="81">
        <v>4879.8581354141797</v>
      </c>
      <c r="AX11" s="81">
        <v>4906.0126993812801</v>
      </c>
      <c r="AY11" s="81">
        <v>4939.4253520948796</v>
      </c>
      <c r="AZ11" s="81">
        <v>4971.7997000633804</v>
      </c>
      <c r="BA11" s="81">
        <v>5009.1006429732297</v>
      </c>
      <c r="BB11" s="81">
        <v>5073.5853677600198</v>
      </c>
      <c r="BC11" s="81">
        <v>5064.6430042784596</v>
      </c>
      <c r="BD11" s="81">
        <v>5083.5245546483402</v>
      </c>
      <c r="BE11" s="118"/>
      <c r="BF11" s="118"/>
      <c r="BG11" s="13" t="str">
        <f t="shared" si="16"/>
        <v/>
      </c>
      <c r="BH11" s="13" t="str">
        <f t="shared" si="3"/>
        <v/>
      </c>
      <c r="BI11" s="13" t="str">
        <f t="shared" si="3"/>
        <v/>
      </c>
      <c r="BJ11" s="13" t="str">
        <f t="shared" si="3"/>
        <v/>
      </c>
      <c r="BK11" s="13" t="str">
        <f t="shared" si="3"/>
        <v/>
      </c>
      <c r="BL11" s="13" t="str">
        <f t="shared" si="3"/>
        <v/>
      </c>
      <c r="BM11" s="13" t="str">
        <f t="shared" si="3"/>
        <v/>
      </c>
      <c r="BN11" s="13" t="str">
        <f t="shared" si="3"/>
        <v/>
      </c>
      <c r="BO11" s="13" t="str">
        <f t="shared" si="3"/>
        <v/>
      </c>
      <c r="BP11" s="13" t="str">
        <f t="shared" si="3"/>
        <v/>
      </c>
      <c r="BQ11" s="13" t="str">
        <f t="shared" si="3"/>
        <v/>
      </c>
      <c r="BR11" s="13" t="str">
        <f t="shared" si="3"/>
        <v/>
      </c>
      <c r="BS11" s="13" t="str">
        <f t="shared" si="3"/>
        <v/>
      </c>
      <c r="BT11" s="13" t="str">
        <f t="shared" si="3"/>
        <v/>
      </c>
      <c r="BU11" s="13" t="str">
        <f t="shared" si="3"/>
        <v/>
      </c>
      <c r="BV11" s="13" t="str">
        <f t="shared" si="3"/>
        <v/>
      </c>
      <c r="BW11" s="13" t="str">
        <f t="shared" si="3"/>
        <v/>
      </c>
      <c r="BX11" s="13" t="str">
        <f t="shared" si="3"/>
        <v/>
      </c>
      <c r="BY11" s="13" t="str">
        <f t="shared" si="3"/>
        <v/>
      </c>
      <c r="BZ11" s="13" t="str">
        <f t="shared" si="3"/>
        <v/>
      </c>
      <c r="CA11" s="13" t="str">
        <f t="shared" si="3"/>
        <v/>
      </c>
      <c r="CB11" s="13" t="str">
        <f t="shared" si="3"/>
        <v/>
      </c>
      <c r="CC11" s="13" t="str">
        <f t="shared" si="3"/>
        <v/>
      </c>
      <c r="CD11" s="13" t="str">
        <f t="shared" si="3"/>
        <v/>
      </c>
      <c r="CE11" s="13" t="str">
        <f t="shared" si="3"/>
        <v/>
      </c>
      <c r="CF11" s="13" t="str">
        <f t="shared" si="3"/>
        <v/>
      </c>
      <c r="CG11" s="13" t="str">
        <f t="shared" si="3"/>
        <v/>
      </c>
      <c r="CH11" s="13" t="str">
        <f t="shared" si="3"/>
        <v/>
      </c>
      <c r="CI11" s="13" t="str">
        <f t="shared" si="3"/>
        <v/>
      </c>
      <c r="CJ11" s="13" t="str">
        <f t="shared" si="3"/>
        <v/>
      </c>
      <c r="CK11" s="13" t="str">
        <f t="shared" si="3"/>
        <v/>
      </c>
      <c r="CL11" s="13" t="str">
        <f t="shared" si="3"/>
        <v/>
      </c>
      <c r="CM11" s="13" t="str">
        <f t="shared" si="3"/>
        <v/>
      </c>
      <c r="CN11" s="13" t="str">
        <f t="shared" si="3"/>
        <v/>
      </c>
      <c r="CO11" s="13" t="str">
        <f t="shared" si="3"/>
        <v/>
      </c>
      <c r="CP11" s="13" t="str">
        <f t="shared" si="3"/>
        <v/>
      </c>
      <c r="CQ11" s="13" t="str">
        <f t="shared" si="3"/>
        <v/>
      </c>
      <c r="CR11" s="13" t="str">
        <f t="shared" si="3"/>
        <v/>
      </c>
      <c r="CS11" s="13" t="str">
        <f t="shared" si="3"/>
        <v/>
      </c>
      <c r="CT11" s="13" t="str">
        <f t="shared" si="3"/>
        <v/>
      </c>
      <c r="CU11" s="13" t="str">
        <f t="shared" si="3"/>
        <v/>
      </c>
      <c r="CV11" s="13" t="str">
        <f t="shared" si="3"/>
        <v/>
      </c>
      <c r="CW11" s="13" t="str">
        <f t="shared" si="3"/>
        <v/>
      </c>
      <c r="CX11" s="13" t="str">
        <f t="shared" si="3"/>
        <v/>
      </c>
      <c r="CY11" s="13" t="str">
        <f t="shared" si="3"/>
        <v/>
      </c>
      <c r="CZ11" s="13" t="str">
        <f t="shared" si="3"/>
        <v/>
      </c>
      <c r="DA11" s="13" t="str">
        <f t="shared" si="3"/>
        <v/>
      </c>
      <c r="DB11" s="13" t="str">
        <f t="shared" si="3"/>
        <v/>
      </c>
      <c r="DC11" s="13" t="str">
        <f t="shared" si="3"/>
        <v/>
      </c>
      <c r="DD11" s="13" t="str">
        <f t="shared" si="3"/>
        <v/>
      </c>
      <c r="DE11" s="13" t="str">
        <f t="shared" si="4"/>
        <v/>
      </c>
      <c r="DF11" s="13" t="str">
        <f t="shared" si="5"/>
        <v/>
      </c>
      <c r="DG11" s="13" t="str">
        <f t="shared" si="6"/>
        <v/>
      </c>
      <c r="DH11" s="13" t="str">
        <f t="shared" si="7"/>
        <v/>
      </c>
      <c r="DI11" s="13" t="str">
        <f t="shared" si="8"/>
        <v/>
      </c>
      <c r="DJ11" s="13" t="str">
        <f t="shared" si="9"/>
        <v/>
      </c>
      <c r="DK11" s="13" t="str">
        <f t="shared" si="10"/>
        <v/>
      </c>
      <c r="DL11" s="13" t="str">
        <f t="shared" si="11"/>
        <v/>
      </c>
      <c r="DM11" s="13" t="str">
        <f t="shared" si="12"/>
        <v/>
      </c>
      <c r="DN11" s="13" t="str">
        <f t="shared" si="13"/>
        <v/>
      </c>
      <c r="DO11" s="13" t="str">
        <f t="shared" si="14"/>
        <v/>
      </c>
      <c r="DP11" s="13" t="str">
        <f t="shared" si="15"/>
        <v/>
      </c>
    </row>
    <row r="12" spans="1:120" ht="15" thickBot="1" x14ac:dyDescent="0.4">
      <c r="A12" s="19" t="s">
        <v>100</v>
      </c>
      <c r="B12" s="20" t="s">
        <v>101</v>
      </c>
      <c r="C12" s="81">
        <v>7763.9790400682195</v>
      </c>
      <c r="D12" s="81">
        <v>7722.1188938945397</v>
      </c>
      <c r="E12" s="81">
        <v>7763.0710967033401</v>
      </c>
      <c r="F12" s="81">
        <v>7789.0602369378503</v>
      </c>
      <c r="G12" s="81">
        <v>7748.2790736341403</v>
      </c>
      <c r="H12" s="81">
        <v>7874.2228364232797</v>
      </c>
      <c r="I12" s="81">
        <v>7967.9537528927003</v>
      </c>
      <c r="J12" s="81">
        <v>7791.40471029336</v>
      </c>
      <c r="K12" s="81">
        <v>7715.8667424834302</v>
      </c>
      <c r="L12" s="81">
        <v>7653.6987890541204</v>
      </c>
      <c r="M12" s="81">
        <v>7583.9249209310401</v>
      </c>
      <c r="N12" s="81">
        <v>7624.5441080173096</v>
      </c>
      <c r="O12" s="81">
        <v>7688.3511821176999</v>
      </c>
      <c r="P12" s="81">
        <v>7702.9883856159004</v>
      </c>
      <c r="Q12" s="81">
        <v>7576.13884770602</v>
      </c>
      <c r="R12" s="81">
        <v>7443.3575520025997</v>
      </c>
      <c r="S12" s="81">
        <v>7475.8606726114504</v>
      </c>
      <c r="T12" s="81">
        <v>7553.2794784443804</v>
      </c>
      <c r="U12" s="81">
        <v>7529.1642444269601</v>
      </c>
      <c r="V12" s="81">
        <v>7405.8690436613997</v>
      </c>
      <c r="W12" s="81">
        <v>7296.8613449988297</v>
      </c>
      <c r="X12" s="81">
        <v>7237.78031434901</v>
      </c>
      <c r="Y12" s="81">
        <v>7257.2185296175503</v>
      </c>
      <c r="Z12" s="81">
        <v>7232.1106751105999</v>
      </c>
      <c r="AA12" s="81">
        <v>7167.5083266717302</v>
      </c>
      <c r="AB12" s="81">
        <v>7132.8405899590798</v>
      </c>
      <c r="AC12" s="81">
        <v>7146.69537793364</v>
      </c>
      <c r="AD12" s="81">
        <v>7146.3594083694197</v>
      </c>
      <c r="AE12" s="81">
        <v>6970.9174407473402</v>
      </c>
      <c r="AF12" s="81">
        <v>6875.4754461728999</v>
      </c>
      <c r="AG12" s="81">
        <v>6807.0588355788504</v>
      </c>
      <c r="AH12" s="81">
        <v>6752.8406645380201</v>
      </c>
      <c r="AI12" s="81">
        <v>6660.7513667580697</v>
      </c>
      <c r="AJ12" s="81">
        <v>6584.9664404393798</v>
      </c>
      <c r="AK12" s="81">
        <v>6554.9567572081296</v>
      </c>
      <c r="AL12" s="81">
        <v>6472.5097176708496</v>
      </c>
      <c r="AM12" s="81">
        <v>6209.5570891582702</v>
      </c>
      <c r="AN12" s="81">
        <v>6268.2299050865104</v>
      </c>
      <c r="AO12" s="81">
        <v>6324.76252066085</v>
      </c>
      <c r="AP12" s="81">
        <v>6369.9068809028204</v>
      </c>
      <c r="AQ12" s="81">
        <v>6454.0565067125399</v>
      </c>
      <c r="AR12" s="81">
        <v>6473.7643865442396</v>
      </c>
      <c r="AS12" s="81">
        <v>6499.9822622502097</v>
      </c>
      <c r="AT12" s="81">
        <v>6500.8241782268697</v>
      </c>
      <c r="AU12" s="81">
        <v>6555.8268895229703</v>
      </c>
      <c r="AV12" s="81">
        <v>6563.8987720220002</v>
      </c>
      <c r="AW12" s="81">
        <v>6373.2554988194997</v>
      </c>
      <c r="AX12" s="81">
        <v>6376.7816288900203</v>
      </c>
      <c r="AY12" s="81">
        <v>6340.3616888201504</v>
      </c>
      <c r="AZ12" s="81">
        <v>6301.7703558042303</v>
      </c>
      <c r="BA12" s="81">
        <v>6375.0298545064798</v>
      </c>
      <c r="BB12" s="81">
        <v>6308.2023242544101</v>
      </c>
      <c r="BC12" s="81">
        <v>6215.1054285498603</v>
      </c>
      <c r="BD12" s="81">
        <v>6197.9765608140897</v>
      </c>
      <c r="BE12" s="118"/>
      <c r="BF12" s="118"/>
      <c r="BG12" s="13" t="str">
        <f t="shared" si="16"/>
        <v/>
      </c>
      <c r="BH12" s="13" t="str">
        <f t="shared" si="3"/>
        <v/>
      </c>
      <c r="BI12" s="13" t="str">
        <f t="shared" si="3"/>
        <v/>
      </c>
      <c r="BJ12" s="13" t="str">
        <f t="shared" si="3"/>
        <v/>
      </c>
      <c r="BK12" s="13" t="str">
        <f t="shared" si="3"/>
        <v/>
      </c>
      <c r="BL12" s="13" t="str">
        <f t="shared" si="3"/>
        <v/>
      </c>
      <c r="BM12" s="13" t="str">
        <f t="shared" si="3"/>
        <v/>
      </c>
      <c r="BN12" s="13" t="str">
        <f t="shared" si="3"/>
        <v/>
      </c>
      <c r="BO12" s="13" t="str">
        <f t="shared" si="3"/>
        <v/>
      </c>
      <c r="BP12" s="13" t="str">
        <f t="shared" si="3"/>
        <v/>
      </c>
      <c r="BQ12" s="13" t="str">
        <f t="shared" si="3"/>
        <v/>
      </c>
      <c r="BR12" s="13" t="str">
        <f t="shared" si="3"/>
        <v/>
      </c>
      <c r="BS12" s="13" t="str">
        <f t="shared" si="3"/>
        <v/>
      </c>
      <c r="BT12" s="13" t="str">
        <f t="shared" si="3"/>
        <v/>
      </c>
      <c r="BU12" s="13" t="str">
        <f t="shared" si="3"/>
        <v/>
      </c>
      <c r="BV12" s="13" t="str">
        <f t="shared" si="3"/>
        <v/>
      </c>
      <c r="BW12" s="13" t="str">
        <f t="shared" si="3"/>
        <v/>
      </c>
      <c r="BX12" s="13" t="str">
        <f t="shared" si="3"/>
        <v/>
      </c>
      <c r="BY12" s="13" t="str">
        <f t="shared" si="3"/>
        <v/>
      </c>
      <c r="BZ12" s="13" t="str">
        <f t="shared" si="3"/>
        <v/>
      </c>
      <c r="CA12" s="13" t="str">
        <f t="shared" si="3"/>
        <v/>
      </c>
      <c r="CB12" s="13" t="str">
        <f t="shared" si="3"/>
        <v/>
      </c>
      <c r="CC12" s="13" t="str">
        <f t="shared" si="3"/>
        <v/>
      </c>
      <c r="CD12" s="13" t="str">
        <f t="shared" si="3"/>
        <v/>
      </c>
      <c r="CE12" s="13" t="str">
        <f t="shared" si="3"/>
        <v/>
      </c>
      <c r="CF12" s="13" t="str">
        <f t="shared" si="3"/>
        <v/>
      </c>
      <c r="CG12" s="13" t="str">
        <f t="shared" si="3"/>
        <v/>
      </c>
      <c r="CH12" s="13" t="str">
        <f t="shared" si="3"/>
        <v/>
      </c>
      <c r="CI12" s="13" t="str">
        <f t="shared" si="3"/>
        <v/>
      </c>
      <c r="CJ12" s="13" t="str">
        <f t="shared" si="3"/>
        <v/>
      </c>
      <c r="CK12" s="13" t="str">
        <f t="shared" si="3"/>
        <v/>
      </c>
      <c r="CL12" s="13" t="str">
        <f t="shared" si="3"/>
        <v/>
      </c>
      <c r="CM12" s="13" t="str">
        <f t="shared" si="3"/>
        <v/>
      </c>
      <c r="CN12" s="13" t="str">
        <f t="shared" si="3"/>
        <v/>
      </c>
      <c r="CO12" s="13" t="str">
        <f t="shared" si="3"/>
        <v/>
      </c>
      <c r="CP12" s="13" t="str">
        <f t="shared" si="3"/>
        <v/>
      </c>
      <c r="CQ12" s="13" t="str">
        <f t="shared" si="3"/>
        <v/>
      </c>
      <c r="CR12" s="13" t="str">
        <f t="shared" si="3"/>
        <v/>
      </c>
      <c r="CS12" s="13" t="str">
        <f t="shared" si="3"/>
        <v/>
      </c>
      <c r="CT12" s="13" t="str">
        <f t="shared" si="3"/>
        <v/>
      </c>
      <c r="CU12" s="13" t="str">
        <f t="shared" si="3"/>
        <v/>
      </c>
      <c r="CV12" s="13" t="str">
        <f t="shared" si="3"/>
        <v/>
      </c>
      <c r="CW12" s="13" t="str">
        <f t="shared" si="3"/>
        <v/>
      </c>
      <c r="CX12" s="13" t="str">
        <f t="shared" si="3"/>
        <v/>
      </c>
      <c r="CY12" s="13" t="str">
        <f t="shared" si="3"/>
        <v/>
      </c>
      <c r="CZ12" s="13" t="str">
        <f t="shared" si="3"/>
        <v/>
      </c>
      <c r="DA12" s="13" t="str">
        <f t="shared" si="3"/>
        <v/>
      </c>
      <c r="DB12" s="13" t="str">
        <f t="shared" si="3"/>
        <v/>
      </c>
      <c r="DC12" s="13" t="str">
        <f t="shared" si="3"/>
        <v/>
      </c>
      <c r="DD12" s="13" t="str">
        <f t="shared" si="3"/>
        <v/>
      </c>
      <c r="DE12" s="13" t="str">
        <f t="shared" si="4"/>
        <v/>
      </c>
      <c r="DF12" s="13" t="str">
        <f t="shared" si="5"/>
        <v/>
      </c>
      <c r="DG12" s="13" t="str">
        <f t="shared" si="6"/>
        <v/>
      </c>
      <c r="DH12" s="13" t="str">
        <f t="shared" si="7"/>
        <v/>
      </c>
      <c r="DI12" s="13" t="str">
        <f t="shared" si="8"/>
        <v/>
      </c>
      <c r="DJ12" s="13" t="str">
        <f t="shared" si="9"/>
        <v/>
      </c>
      <c r="DK12" s="13" t="str">
        <f t="shared" si="10"/>
        <v/>
      </c>
      <c r="DL12" s="13" t="str">
        <f t="shared" si="11"/>
        <v/>
      </c>
      <c r="DM12" s="13" t="str">
        <f t="shared" si="12"/>
        <v/>
      </c>
      <c r="DN12" s="13" t="str">
        <f t="shared" si="13"/>
        <v/>
      </c>
      <c r="DO12" s="13" t="str">
        <f t="shared" si="14"/>
        <v/>
      </c>
      <c r="DP12" s="13" t="str">
        <f t="shared" si="15"/>
        <v/>
      </c>
    </row>
    <row r="13" spans="1:120" ht="15" thickBot="1" x14ac:dyDescent="0.4">
      <c r="A13" s="19" t="s">
        <v>102</v>
      </c>
      <c r="B13" s="20" t="s">
        <v>103</v>
      </c>
      <c r="C13" s="81">
        <v>5605.2291723681101</v>
      </c>
      <c r="D13" s="81">
        <v>5431.3699448602601</v>
      </c>
      <c r="E13" s="81">
        <v>5442.2798759088801</v>
      </c>
      <c r="F13" s="81">
        <v>5463.6902049930404</v>
      </c>
      <c r="G13" s="81">
        <v>5413.8290589056996</v>
      </c>
      <c r="H13" s="81">
        <v>5294.7624726324802</v>
      </c>
      <c r="I13" s="81">
        <v>5213.7909171567999</v>
      </c>
      <c r="J13" s="81">
        <v>4965.3248611245499</v>
      </c>
      <c r="K13" s="81">
        <v>4974.2396065010398</v>
      </c>
      <c r="L13" s="81">
        <v>4985.66447473481</v>
      </c>
      <c r="M13" s="81">
        <v>4897.4936536798496</v>
      </c>
      <c r="N13" s="81">
        <v>4926.1978322539098</v>
      </c>
      <c r="O13" s="81">
        <v>4787.84228181035</v>
      </c>
      <c r="P13" s="81">
        <v>4848.09374534771</v>
      </c>
      <c r="Q13" s="81">
        <v>4763.7047060039204</v>
      </c>
      <c r="R13" s="81">
        <v>4672.5291138892098</v>
      </c>
      <c r="S13" s="81">
        <v>4803.0265682113204</v>
      </c>
      <c r="T13" s="81">
        <v>4857.0756612676796</v>
      </c>
      <c r="U13" s="81">
        <v>4958.4252791455801</v>
      </c>
      <c r="V13" s="81">
        <v>4870.7385289314998</v>
      </c>
      <c r="W13" s="81">
        <v>4783.14972327333</v>
      </c>
      <c r="X13" s="81">
        <v>4732.7193412713896</v>
      </c>
      <c r="Y13" s="81">
        <v>4794.2652031452699</v>
      </c>
      <c r="Z13" s="81">
        <v>4733.4728177054403</v>
      </c>
      <c r="AA13" s="81">
        <v>4858.5563066055502</v>
      </c>
      <c r="AB13" s="81">
        <v>5066.0973367307297</v>
      </c>
      <c r="AC13" s="81">
        <v>5107.5895980056503</v>
      </c>
      <c r="AD13" s="81">
        <v>5243.2632869427598</v>
      </c>
      <c r="AE13" s="81">
        <v>5315.7980017586497</v>
      </c>
      <c r="AF13" s="81">
        <v>5324.8887634331804</v>
      </c>
      <c r="AG13" s="81">
        <v>5351.1783698130203</v>
      </c>
      <c r="AH13" s="81">
        <v>5334.12253553338</v>
      </c>
      <c r="AI13" s="81">
        <v>5297.36807605984</v>
      </c>
      <c r="AJ13" s="81">
        <v>5300.2823303510004</v>
      </c>
      <c r="AK13" s="81">
        <v>5180.1404327414202</v>
      </c>
      <c r="AL13" s="81">
        <v>5041.7285127739297</v>
      </c>
      <c r="AM13" s="81">
        <v>4652.3719907096302</v>
      </c>
      <c r="AN13" s="81">
        <v>4757.3062001922299</v>
      </c>
      <c r="AO13" s="81">
        <v>4959.5632769963604</v>
      </c>
      <c r="AP13" s="81">
        <v>5056.4533301026604</v>
      </c>
      <c r="AQ13" s="81">
        <v>5032.5845948025499</v>
      </c>
      <c r="AR13" s="81">
        <v>5054.8233503954598</v>
      </c>
      <c r="AS13" s="81">
        <v>5093.1400302709799</v>
      </c>
      <c r="AT13" s="81">
        <v>5180.6776940354202</v>
      </c>
      <c r="AU13" s="81">
        <v>5103.7098785669796</v>
      </c>
      <c r="AV13" s="81">
        <v>5091.7707421866999</v>
      </c>
      <c r="AW13" s="81">
        <v>5163.5304928458499</v>
      </c>
      <c r="AX13" s="81">
        <v>5160.1508936173204</v>
      </c>
      <c r="AY13" s="81">
        <v>5233.7017272104904</v>
      </c>
      <c r="AZ13" s="81">
        <v>5262.7795832931597</v>
      </c>
      <c r="BA13" s="81">
        <v>5314.3660441401698</v>
      </c>
      <c r="BB13" s="81">
        <v>5220.7517613196296</v>
      </c>
      <c r="BC13" s="81">
        <v>5155.7302576379598</v>
      </c>
      <c r="BD13" s="81">
        <v>5087.1374302843697</v>
      </c>
      <c r="BE13" s="118"/>
      <c r="BF13" s="118"/>
      <c r="BG13" s="13" t="str">
        <f t="shared" si="16"/>
        <v/>
      </c>
      <c r="BH13" s="13" t="str">
        <f t="shared" si="3"/>
        <v/>
      </c>
      <c r="BI13" s="13" t="str">
        <f t="shared" si="3"/>
        <v/>
      </c>
      <c r="BJ13" s="13" t="str">
        <f t="shared" si="3"/>
        <v/>
      </c>
      <c r="BK13" s="13" t="str">
        <f t="shared" si="3"/>
        <v/>
      </c>
      <c r="BL13" s="13" t="str">
        <f t="shared" si="3"/>
        <v/>
      </c>
      <c r="BM13" s="13" t="str">
        <f t="shared" si="3"/>
        <v/>
      </c>
      <c r="BN13" s="13" t="str">
        <f t="shared" si="3"/>
        <v/>
      </c>
      <c r="BO13" s="13" t="str">
        <f t="shared" si="3"/>
        <v/>
      </c>
      <c r="BP13" s="13" t="str">
        <f t="shared" si="3"/>
        <v/>
      </c>
      <c r="BQ13" s="13" t="str">
        <f t="shared" si="3"/>
        <v/>
      </c>
      <c r="BR13" s="13" t="str">
        <f t="shared" si="3"/>
        <v/>
      </c>
      <c r="BS13" s="13" t="str">
        <f t="shared" si="3"/>
        <v/>
      </c>
      <c r="BT13" s="13" t="str">
        <f t="shared" si="3"/>
        <v/>
      </c>
      <c r="BU13" s="13" t="str">
        <f t="shared" si="3"/>
        <v/>
      </c>
      <c r="BV13" s="13" t="str">
        <f t="shared" si="3"/>
        <v/>
      </c>
      <c r="BW13" s="13" t="str">
        <f t="shared" si="3"/>
        <v/>
      </c>
      <c r="BX13" s="13" t="str">
        <f t="shared" si="3"/>
        <v/>
      </c>
      <c r="BY13" s="13" t="str">
        <f t="shared" si="3"/>
        <v/>
      </c>
      <c r="BZ13" s="13" t="str">
        <f t="shared" si="3"/>
        <v/>
      </c>
      <c r="CA13" s="13" t="str">
        <f t="shared" si="3"/>
        <v/>
      </c>
      <c r="CB13" s="13" t="str">
        <f t="shared" si="3"/>
        <v/>
      </c>
      <c r="CC13" s="13" t="str">
        <f t="shared" si="3"/>
        <v/>
      </c>
      <c r="CD13" s="13" t="str">
        <f t="shared" si="3"/>
        <v/>
      </c>
      <c r="CE13" s="13" t="str">
        <f t="shared" si="3"/>
        <v/>
      </c>
      <c r="CF13" s="13" t="str">
        <f t="shared" si="3"/>
        <v/>
      </c>
      <c r="CG13" s="13" t="str">
        <f t="shared" si="3"/>
        <v/>
      </c>
      <c r="CH13" s="13" t="str">
        <f t="shared" si="3"/>
        <v/>
      </c>
      <c r="CI13" s="13" t="str">
        <f t="shared" si="3"/>
        <v/>
      </c>
      <c r="CJ13" s="13" t="str">
        <f t="shared" si="3"/>
        <v/>
      </c>
      <c r="CK13" s="13" t="str">
        <f t="shared" si="3"/>
        <v/>
      </c>
      <c r="CL13" s="13" t="str">
        <f t="shared" si="3"/>
        <v/>
      </c>
      <c r="CM13" s="13" t="str">
        <f t="shared" si="3"/>
        <v/>
      </c>
      <c r="CN13" s="13" t="str">
        <f t="shared" si="3"/>
        <v/>
      </c>
      <c r="CO13" s="13" t="str">
        <f t="shared" si="3"/>
        <v/>
      </c>
      <c r="CP13" s="13" t="str">
        <f t="shared" si="3"/>
        <v/>
      </c>
      <c r="CQ13" s="13" t="str">
        <f t="shared" si="3"/>
        <v/>
      </c>
      <c r="CR13" s="13" t="str">
        <f t="shared" si="3"/>
        <v/>
      </c>
      <c r="CS13" s="13" t="str">
        <f t="shared" si="3"/>
        <v/>
      </c>
      <c r="CT13" s="13" t="str">
        <f t="shared" si="3"/>
        <v/>
      </c>
      <c r="CU13" s="13" t="str">
        <f t="shared" si="3"/>
        <v/>
      </c>
      <c r="CV13" s="13" t="str">
        <f t="shared" si="3"/>
        <v/>
      </c>
      <c r="CW13" s="13" t="str">
        <f t="shared" si="3"/>
        <v/>
      </c>
      <c r="CX13" s="13" t="str">
        <f t="shared" si="3"/>
        <v/>
      </c>
      <c r="CY13" s="13" t="str">
        <f t="shared" si="3"/>
        <v/>
      </c>
      <c r="CZ13" s="13" t="str">
        <f t="shared" si="3"/>
        <v/>
      </c>
      <c r="DA13" s="13" t="str">
        <f t="shared" si="3"/>
        <v/>
      </c>
      <c r="DB13" s="13" t="str">
        <f t="shared" si="3"/>
        <v/>
      </c>
      <c r="DC13" s="13" t="str">
        <f t="shared" si="3"/>
        <v/>
      </c>
      <c r="DD13" s="13" t="str">
        <f t="shared" si="3"/>
        <v/>
      </c>
      <c r="DE13" s="13" t="str">
        <f t="shared" si="4"/>
        <v/>
      </c>
      <c r="DF13" s="13" t="str">
        <f t="shared" si="5"/>
        <v/>
      </c>
      <c r="DG13" s="13" t="str">
        <f t="shared" si="6"/>
        <v/>
      </c>
      <c r="DH13" s="13" t="str">
        <f t="shared" si="7"/>
        <v/>
      </c>
      <c r="DI13" s="13" t="str">
        <f t="shared" si="8"/>
        <v/>
      </c>
      <c r="DJ13" s="13" t="str">
        <f t="shared" si="9"/>
        <v/>
      </c>
      <c r="DK13" s="13" t="str">
        <f t="shared" si="10"/>
        <v/>
      </c>
      <c r="DL13" s="13" t="str">
        <f t="shared" si="11"/>
        <v/>
      </c>
      <c r="DM13" s="13" t="str">
        <f t="shared" si="12"/>
        <v/>
      </c>
      <c r="DN13" s="13" t="str">
        <f t="shared" si="13"/>
        <v/>
      </c>
      <c r="DO13" s="13" t="str">
        <f t="shared" si="14"/>
        <v/>
      </c>
      <c r="DP13" s="13" t="str">
        <f t="shared" si="15"/>
        <v/>
      </c>
    </row>
    <row r="14" spans="1:120" ht="15" thickBot="1" x14ac:dyDescent="0.4">
      <c r="A14" s="19" t="s">
        <v>104</v>
      </c>
      <c r="B14" s="20" t="s">
        <v>8</v>
      </c>
      <c r="C14" s="81">
        <v>27739.789247585199</v>
      </c>
      <c r="D14" s="81">
        <v>27807.209412057098</v>
      </c>
      <c r="E14" s="81">
        <v>27784.651993283402</v>
      </c>
      <c r="F14" s="81">
        <v>27764.7023221993</v>
      </c>
      <c r="G14" s="81">
        <v>27299.863188983101</v>
      </c>
      <c r="H14" s="81">
        <v>27166.3349054473</v>
      </c>
      <c r="I14" s="81">
        <v>27272.051755892</v>
      </c>
      <c r="J14" s="81">
        <v>27078.160981704001</v>
      </c>
      <c r="K14" s="81">
        <v>27074.442182750099</v>
      </c>
      <c r="L14" s="81">
        <v>26953.010569152899</v>
      </c>
      <c r="M14" s="81">
        <v>26918.2270782778</v>
      </c>
      <c r="N14" s="81">
        <v>27155.929716267201</v>
      </c>
      <c r="O14" s="81">
        <v>27126.509139535101</v>
      </c>
      <c r="P14" s="81">
        <v>27110.575600285101</v>
      </c>
      <c r="Q14" s="81">
        <v>27049.4504376974</v>
      </c>
      <c r="R14" s="81">
        <v>26857.348486638701</v>
      </c>
      <c r="S14" s="81">
        <v>26987.313999827998</v>
      </c>
      <c r="T14" s="81">
        <v>27040.377829428799</v>
      </c>
      <c r="U14" s="81">
        <v>27103.119125731999</v>
      </c>
      <c r="V14" s="81">
        <v>26990.886825895399</v>
      </c>
      <c r="W14" s="81">
        <v>26694.767562781301</v>
      </c>
      <c r="X14" s="81">
        <v>26536.5281452134</v>
      </c>
      <c r="Y14" s="81">
        <v>26672.659040005099</v>
      </c>
      <c r="Z14" s="81">
        <v>26697.496981925298</v>
      </c>
      <c r="AA14" s="81">
        <v>26738.1326326733</v>
      </c>
      <c r="AB14" s="81">
        <v>26880.4693058505</v>
      </c>
      <c r="AC14" s="81">
        <v>27109.277452287599</v>
      </c>
      <c r="AD14" s="81">
        <v>27350.851169998699</v>
      </c>
      <c r="AE14" s="81">
        <v>27437.8930325213</v>
      </c>
      <c r="AF14" s="81">
        <v>27401.6270441005</v>
      </c>
      <c r="AG14" s="81">
        <v>27456.413814235199</v>
      </c>
      <c r="AH14" s="81">
        <v>27413.578952515902</v>
      </c>
      <c r="AI14" s="81">
        <v>27821.948044495399</v>
      </c>
      <c r="AJ14" s="81">
        <v>27967.129479810399</v>
      </c>
      <c r="AK14" s="81">
        <v>27879.817457444398</v>
      </c>
      <c r="AL14" s="81">
        <v>27841.3858865121</v>
      </c>
      <c r="AM14" s="81">
        <v>26326.0022322523</v>
      </c>
      <c r="AN14" s="81">
        <v>26765.209740513801</v>
      </c>
      <c r="AO14" s="81">
        <v>27550.330347212999</v>
      </c>
      <c r="AP14" s="81">
        <v>27614.6059342474</v>
      </c>
      <c r="AQ14" s="81">
        <v>27666.343179382799</v>
      </c>
      <c r="AR14" s="81">
        <v>27801.471542374999</v>
      </c>
      <c r="AS14" s="81">
        <v>28015.274637777798</v>
      </c>
      <c r="AT14" s="81">
        <v>28170.452303066999</v>
      </c>
      <c r="AU14" s="81">
        <v>28121.289001111501</v>
      </c>
      <c r="AV14" s="81">
        <v>27971.207207289699</v>
      </c>
      <c r="AW14" s="81">
        <v>28162.519039314699</v>
      </c>
      <c r="AX14" s="81">
        <v>28209.865493062</v>
      </c>
      <c r="AY14" s="81">
        <v>28179.995279751001</v>
      </c>
      <c r="AZ14" s="81">
        <v>28069.225764546201</v>
      </c>
      <c r="BA14" s="81">
        <v>27811.929067810401</v>
      </c>
      <c r="BB14" s="81">
        <v>27722.375647597899</v>
      </c>
      <c r="BC14" s="81">
        <v>27657.319859417999</v>
      </c>
      <c r="BD14" s="81">
        <v>27564.643952955699</v>
      </c>
      <c r="BE14" s="118"/>
      <c r="BF14" s="118"/>
      <c r="BG14" s="13" t="str">
        <f t="shared" si="16"/>
        <v/>
      </c>
      <c r="BH14" s="13" t="str">
        <f t="shared" si="16"/>
        <v/>
      </c>
      <c r="BI14" s="13" t="str">
        <f t="shared" si="16"/>
        <v/>
      </c>
      <c r="BJ14" s="13" t="str">
        <f t="shared" si="16"/>
        <v/>
      </c>
      <c r="BK14" s="13" t="str">
        <f t="shared" si="16"/>
        <v/>
      </c>
      <c r="BL14" s="13" t="str">
        <f t="shared" si="16"/>
        <v/>
      </c>
      <c r="BM14" s="13" t="str">
        <f t="shared" si="16"/>
        <v/>
      </c>
      <c r="BN14" s="13" t="str">
        <f t="shared" si="16"/>
        <v/>
      </c>
      <c r="BO14" s="13" t="str">
        <f t="shared" si="16"/>
        <v/>
      </c>
      <c r="BP14" s="13" t="str">
        <f t="shared" si="16"/>
        <v/>
      </c>
      <c r="BQ14" s="13" t="str">
        <f t="shared" si="16"/>
        <v/>
      </c>
      <c r="BR14" s="13" t="str">
        <f t="shared" si="16"/>
        <v/>
      </c>
      <c r="BS14" s="13" t="str">
        <f t="shared" si="16"/>
        <v/>
      </c>
      <c r="BT14" s="13" t="str">
        <f t="shared" si="16"/>
        <v/>
      </c>
      <c r="BU14" s="13" t="str">
        <f t="shared" si="16"/>
        <v/>
      </c>
      <c r="BV14" s="13" t="str">
        <f t="shared" si="16"/>
        <v/>
      </c>
      <c r="BW14" s="13" t="str">
        <f t="shared" si="3"/>
        <v/>
      </c>
      <c r="BX14" s="13" t="str">
        <f t="shared" si="3"/>
        <v/>
      </c>
      <c r="BY14" s="13" t="str">
        <f t="shared" si="3"/>
        <v/>
      </c>
      <c r="BZ14" s="13" t="str">
        <f t="shared" si="3"/>
        <v/>
      </c>
      <c r="CA14" s="13" t="str">
        <f t="shared" si="3"/>
        <v/>
      </c>
      <c r="CB14" s="13" t="str">
        <f t="shared" si="3"/>
        <v/>
      </c>
      <c r="CC14" s="13" t="str">
        <f t="shared" si="3"/>
        <v/>
      </c>
      <c r="CD14" s="13" t="str">
        <f t="shared" si="3"/>
        <v/>
      </c>
      <c r="CE14" s="13" t="str">
        <f t="shared" si="3"/>
        <v/>
      </c>
      <c r="CF14" s="13" t="str">
        <f t="shared" ref="CF14:CU29" si="17">IF(AB14&gt;0,IF(AB14&lt;5,"SECRETTTTTTTT",""),"")</f>
        <v/>
      </c>
      <c r="CG14" s="13" t="str">
        <f t="shared" si="17"/>
        <v/>
      </c>
      <c r="CH14" s="13" t="str">
        <f t="shared" si="17"/>
        <v/>
      </c>
      <c r="CI14" s="13" t="str">
        <f t="shared" si="17"/>
        <v/>
      </c>
      <c r="CJ14" s="13" t="str">
        <f t="shared" si="17"/>
        <v/>
      </c>
      <c r="CK14" s="13" t="str">
        <f t="shared" si="17"/>
        <v/>
      </c>
      <c r="CL14" s="13" t="str">
        <f t="shared" si="17"/>
        <v/>
      </c>
      <c r="CM14" s="13" t="str">
        <f t="shared" si="17"/>
        <v/>
      </c>
      <c r="CN14" s="13" t="str">
        <f t="shared" si="17"/>
        <v/>
      </c>
      <c r="CO14" s="13" t="str">
        <f t="shared" si="17"/>
        <v/>
      </c>
      <c r="CP14" s="13" t="str">
        <f t="shared" si="17"/>
        <v/>
      </c>
      <c r="CQ14" s="13" t="str">
        <f t="shared" si="17"/>
        <v/>
      </c>
      <c r="CR14" s="13" t="str">
        <f t="shared" si="17"/>
        <v/>
      </c>
      <c r="CS14" s="13" t="str">
        <f t="shared" si="17"/>
        <v/>
      </c>
      <c r="CT14" s="13" t="str">
        <f t="shared" si="17"/>
        <v/>
      </c>
      <c r="CU14" s="13" t="str">
        <f t="shared" si="17"/>
        <v/>
      </c>
      <c r="CV14" s="13" t="str">
        <f t="shared" ref="CV14:DE29" si="18">IF(AR14&gt;0,IF(AR14&lt;5,"SECRETTTTTTTT",""),"")</f>
        <v/>
      </c>
      <c r="CW14" s="13" t="str">
        <f t="shared" si="18"/>
        <v/>
      </c>
      <c r="CX14" s="13" t="str">
        <f t="shared" si="18"/>
        <v/>
      </c>
      <c r="CY14" s="13" t="str">
        <f t="shared" si="18"/>
        <v/>
      </c>
      <c r="CZ14" s="13" t="str">
        <f t="shared" si="18"/>
        <v/>
      </c>
      <c r="DA14" s="13" t="str">
        <f t="shared" si="18"/>
        <v/>
      </c>
      <c r="DB14" s="13" t="str">
        <f t="shared" si="18"/>
        <v/>
      </c>
      <c r="DC14" s="13" t="str">
        <f t="shared" si="18"/>
        <v/>
      </c>
      <c r="DD14" s="13" t="str">
        <f t="shared" si="18"/>
        <v/>
      </c>
      <c r="DE14" s="13" t="str">
        <f t="shared" si="18"/>
        <v/>
      </c>
      <c r="DF14" s="13" t="str">
        <f t="shared" si="5"/>
        <v/>
      </c>
      <c r="DG14" s="13" t="str">
        <f t="shared" si="6"/>
        <v/>
      </c>
      <c r="DH14" s="13" t="str">
        <f t="shared" si="7"/>
        <v/>
      </c>
      <c r="DI14" s="13" t="str">
        <f t="shared" si="8"/>
        <v/>
      </c>
      <c r="DJ14" s="13" t="str">
        <f t="shared" si="9"/>
        <v/>
      </c>
      <c r="DK14" s="13" t="str">
        <f t="shared" si="10"/>
        <v/>
      </c>
      <c r="DL14" s="13" t="str">
        <f t="shared" si="11"/>
        <v/>
      </c>
      <c r="DM14" s="13" t="str">
        <f t="shared" si="12"/>
        <v/>
      </c>
      <c r="DN14" s="13" t="str">
        <f t="shared" si="13"/>
        <v/>
      </c>
      <c r="DO14" s="13" t="str">
        <f t="shared" si="14"/>
        <v/>
      </c>
      <c r="DP14" s="13" t="str">
        <f t="shared" si="15"/>
        <v/>
      </c>
    </row>
    <row r="15" spans="1:120" ht="15" thickBot="1" x14ac:dyDescent="0.4">
      <c r="A15" s="18"/>
      <c r="B15" s="18" t="s">
        <v>146</v>
      </c>
      <c r="C15" s="77">
        <v>50425.224354995502</v>
      </c>
      <c r="D15" s="77">
        <v>50378.843098187106</v>
      </c>
      <c r="E15" s="77">
        <v>50442.089330969662</v>
      </c>
      <c r="F15" s="77">
        <v>50410.123767381985</v>
      </c>
      <c r="G15" s="77">
        <v>49752.634155976892</v>
      </c>
      <c r="H15" s="77">
        <v>49666.41372088201</v>
      </c>
      <c r="I15" s="77">
        <v>49838.448635081266</v>
      </c>
      <c r="J15" s="77">
        <v>49310.846407129371</v>
      </c>
      <c r="K15" s="77">
        <v>49200.518786446264</v>
      </c>
      <c r="L15" s="77">
        <v>48977.095647612165</v>
      </c>
      <c r="M15" s="77">
        <v>48904.375705197257</v>
      </c>
      <c r="N15" s="77">
        <v>49248.462904642627</v>
      </c>
      <c r="O15" s="77">
        <v>49203.340165804984</v>
      </c>
      <c r="P15" s="77">
        <v>49336.444573794259</v>
      </c>
      <c r="Q15" s="77">
        <v>48970.124982639834</v>
      </c>
      <c r="R15" s="77">
        <v>48567.272933854372</v>
      </c>
      <c r="S15" s="77">
        <v>48968.949759880059</v>
      </c>
      <c r="T15" s="77">
        <v>49243.851522714365</v>
      </c>
      <c r="U15" s="77">
        <v>49547.803515076826</v>
      </c>
      <c r="V15" s="77">
        <v>49136.237794427885</v>
      </c>
      <c r="W15" s="77">
        <v>48561.371410759486</v>
      </c>
      <c r="X15" s="77">
        <v>48301.138875151242</v>
      </c>
      <c r="Y15" s="77">
        <v>48471.605661870737</v>
      </c>
      <c r="Z15" s="77">
        <v>48605.353790136083</v>
      </c>
      <c r="AA15" s="77">
        <v>48624.889301137839</v>
      </c>
      <c r="AB15" s="77">
        <v>48951.04704592732</v>
      </c>
      <c r="AC15" s="77">
        <v>49274.595036998209</v>
      </c>
      <c r="AD15" s="77">
        <v>49576.255373622065</v>
      </c>
      <c r="AE15" s="77">
        <v>49609.517291757176</v>
      </c>
      <c r="AF15" s="77">
        <v>49533.9300125597</v>
      </c>
      <c r="AG15" s="77">
        <v>49475.549311732873</v>
      </c>
      <c r="AH15" s="77">
        <v>49505.079412258026</v>
      </c>
      <c r="AI15" s="77">
        <v>49766.328947547481</v>
      </c>
      <c r="AJ15" s="77">
        <v>49828.225993477885</v>
      </c>
      <c r="AK15" s="77">
        <v>49680.65674649163</v>
      </c>
      <c r="AL15" s="77">
        <v>49459.492550335402</v>
      </c>
      <c r="AM15" s="77">
        <v>47143.666876438205</v>
      </c>
      <c r="AN15" s="77">
        <v>47843.002164145713</v>
      </c>
      <c r="AO15" s="77">
        <v>49098.180952828239</v>
      </c>
      <c r="AP15" s="77">
        <v>49304.47118959271</v>
      </c>
      <c r="AQ15" s="77">
        <v>49581.947960861973</v>
      </c>
      <c r="AR15" s="77">
        <v>49796.237445609237</v>
      </c>
      <c r="AS15" s="77">
        <v>50074.800554586378</v>
      </c>
      <c r="AT15" s="77">
        <v>50409.444411222059</v>
      </c>
      <c r="AU15" s="77">
        <v>50250.471748291071</v>
      </c>
      <c r="AV15" s="77">
        <v>50139.262736407429</v>
      </c>
      <c r="AW15" s="77">
        <v>50160.28894006148</v>
      </c>
      <c r="AX15" s="77">
        <v>50256.675767264729</v>
      </c>
      <c r="AY15" s="77">
        <v>50328.044291235572</v>
      </c>
      <c r="AZ15" s="77">
        <v>50240.176763546631</v>
      </c>
      <c r="BA15" s="77">
        <v>50048.031887859979</v>
      </c>
      <c r="BB15" s="77">
        <v>49807.042456424766</v>
      </c>
      <c r="BC15" s="77">
        <v>49640.54933465131</v>
      </c>
      <c r="BD15" s="77">
        <v>49429.650410685077</v>
      </c>
      <c r="BE15" s="119"/>
      <c r="BF15" s="119"/>
      <c r="BG15" s="13" t="str">
        <f t="shared" si="16"/>
        <v/>
      </c>
      <c r="BH15" s="13" t="str">
        <f t="shared" si="16"/>
        <v/>
      </c>
      <c r="BI15" s="13" t="str">
        <f t="shared" si="16"/>
        <v/>
      </c>
      <c r="BJ15" s="13" t="str">
        <f t="shared" si="16"/>
        <v/>
      </c>
      <c r="BK15" s="13" t="str">
        <f t="shared" si="16"/>
        <v/>
      </c>
      <c r="BL15" s="13" t="str">
        <f t="shared" si="16"/>
        <v/>
      </c>
      <c r="BM15" s="13" t="str">
        <f t="shared" si="16"/>
        <v/>
      </c>
      <c r="BN15" s="13" t="str">
        <f t="shared" si="16"/>
        <v/>
      </c>
      <c r="BO15" s="13" t="str">
        <f t="shared" si="16"/>
        <v/>
      </c>
      <c r="BP15" s="13" t="str">
        <f t="shared" si="16"/>
        <v/>
      </c>
      <c r="BQ15" s="13" t="str">
        <f t="shared" si="16"/>
        <v/>
      </c>
      <c r="BR15" s="13" t="str">
        <f t="shared" si="16"/>
        <v/>
      </c>
      <c r="BS15" s="13" t="str">
        <f t="shared" si="16"/>
        <v/>
      </c>
      <c r="BT15" s="13" t="str">
        <f t="shared" si="16"/>
        <v/>
      </c>
      <c r="BU15" s="13" t="str">
        <f t="shared" si="16"/>
        <v/>
      </c>
      <c r="BV15" s="13" t="str">
        <f t="shared" si="16"/>
        <v/>
      </c>
      <c r="BW15" s="13" t="str">
        <f t="shared" ref="BW15:CG28" si="19">IF(S15&gt;0,IF(S15&lt;5,"SECRETTTTTTTT",""),"")</f>
        <v/>
      </c>
      <c r="BX15" s="13" t="str">
        <f t="shared" si="19"/>
        <v/>
      </c>
      <c r="BY15" s="13" t="str">
        <f t="shared" si="19"/>
        <v/>
      </c>
      <c r="BZ15" s="13" t="str">
        <f t="shared" si="19"/>
        <v/>
      </c>
      <c r="CA15" s="13" t="str">
        <f t="shared" si="19"/>
        <v/>
      </c>
      <c r="CB15" s="13" t="str">
        <f t="shared" si="19"/>
        <v/>
      </c>
      <c r="CC15" s="13" t="str">
        <f t="shared" si="19"/>
        <v/>
      </c>
      <c r="CD15" s="13" t="str">
        <f t="shared" si="19"/>
        <v/>
      </c>
      <c r="CE15" s="13" t="str">
        <f t="shared" si="19"/>
        <v/>
      </c>
      <c r="CF15" s="13" t="str">
        <f t="shared" si="19"/>
        <v/>
      </c>
      <c r="CG15" s="13" t="str">
        <f t="shared" si="19"/>
        <v/>
      </c>
      <c r="CH15" s="13" t="str">
        <f t="shared" si="17"/>
        <v/>
      </c>
      <c r="CI15" s="13" t="str">
        <f t="shared" si="17"/>
        <v/>
      </c>
      <c r="CJ15" s="13" t="str">
        <f t="shared" si="17"/>
        <v/>
      </c>
      <c r="CK15" s="13" t="str">
        <f t="shared" si="17"/>
        <v/>
      </c>
      <c r="CL15" s="13" t="str">
        <f t="shared" si="17"/>
        <v/>
      </c>
      <c r="CM15" s="13" t="str">
        <f t="shared" si="17"/>
        <v/>
      </c>
      <c r="CN15" s="13" t="str">
        <f t="shared" si="17"/>
        <v/>
      </c>
      <c r="CO15" s="13" t="str">
        <f t="shared" si="17"/>
        <v/>
      </c>
      <c r="CP15" s="13" t="str">
        <f t="shared" si="17"/>
        <v/>
      </c>
      <c r="CQ15" s="13" t="str">
        <f t="shared" si="17"/>
        <v/>
      </c>
      <c r="CR15" s="13" t="str">
        <f t="shared" si="17"/>
        <v/>
      </c>
      <c r="CS15" s="13" t="str">
        <f t="shared" si="17"/>
        <v/>
      </c>
      <c r="CT15" s="13" t="str">
        <f t="shared" si="17"/>
        <v/>
      </c>
      <c r="CU15" s="13" t="str">
        <f t="shared" si="17"/>
        <v/>
      </c>
      <c r="CV15" s="13" t="str">
        <f t="shared" si="18"/>
        <v/>
      </c>
      <c r="CW15" s="13" t="str">
        <f t="shared" si="18"/>
        <v/>
      </c>
      <c r="CX15" s="13" t="str">
        <f t="shared" si="18"/>
        <v/>
      </c>
      <c r="CY15" s="13" t="str">
        <f t="shared" si="18"/>
        <v/>
      </c>
      <c r="CZ15" s="13" t="str">
        <f t="shared" si="18"/>
        <v/>
      </c>
      <c r="DA15" s="13" t="str">
        <f t="shared" si="18"/>
        <v/>
      </c>
      <c r="DB15" s="13" t="str">
        <f t="shared" si="18"/>
        <v/>
      </c>
      <c r="DC15" s="13" t="str">
        <f t="shared" si="18"/>
        <v/>
      </c>
      <c r="DD15" s="13" t="str">
        <f t="shared" si="18"/>
        <v/>
      </c>
      <c r="DE15" s="13" t="str">
        <f t="shared" si="18"/>
        <v/>
      </c>
      <c r="DF15" s="13" t="str">
        <f t="shared" si="5"/>
        <v/>
      </c>
      <c r="DG15" s="13" t="str">
        <f t="shared" si="6"/>
        <v/>
      </c>
      <c r="DH15" s="13" t="str">
        <f t="shared" si="7"/>
        <v/>
      </c>
      <c r="DI15" s="13" t="str">
        <f t="shared" si="8"/>
        <v/>
      </c>
      <c r="DJ15" s="13" t="str">
        <f t="shared" si="9"/>
        <v/>
      </c>
      <c r="DK15" s="13" t="str">
        <f t="shared" si="10"/>
        <v/>
      </c>
      <c r="DL15" s="13" t="str">
        <f t="shared" si="11"/>
        <v/>
      </c>
      <c r="DM15" s="13" t="str">
        <f t="shared" si="12"/>
        <v/>
      </c>
      <c r="DN15" s="13" t="str">
        <f t="shared" si="13"/>
        <v/>
      </c>
      <c r="DO15" s="13" t="str">
        <f t="shared" si="14"/>
        <v/>
      </c>
      <c r="DP15" s="13" t="str">
        <f t="shared" si="15"/>
        <v/>
      </c>
    </row>
    <row r="16" spans="1:120" ht="15" thickBot="1" x14ac:dyDescent="0.4">
      <c r="A16" s="16" t="s">
        <v>105</v>
      </c>
      <c r="B16" s="17" t="s">
        <v>10</v>
      </c>
      <c r="C16" s="81">
        <v>14943.0219666428</v>
      </c>
      <c r="D16" s="81">
        <v>14988.5053026198</v>
      </c>
      <c r="E16" s="81">
        <v>14951.9364772468</v>
      </c>
      <c r="F16" s="81">
        <v>15005.918990169401</v>
      </c>
      <c r="G16" s="81">
        <v>14766.095033944001</v>
      </c>
      <c r="H16" s="81">
        <v>14596.957679580601</v>
      </c>
      <c r="I16" s="81">
        <v>14555.7631729436</v>
      </c>
      <c r="J16" s="81">
        <v>14572.368955960401</v>
      </c>
      <c r="K16" s="81">
        <v>14630.924160835701</v>
      </c>
      <c r="L16" s="81">
        <v>14793.7756161038</v>
      </c>
      <c r="M16" s="81">
        <v>14854.8241018968</v>
      </c>
      <c r="N16" s="81">
        <v>14702.0982970609</v>
      </c>
      <c r="O16" s="81">
        <v>14566.3103998267</v>
      </c>
      <c r="P16" s="81">
        <v>14370.8483586532</v>
      </c>
      <c r="Q16" s="81">
        <v>14155.792152735399</v>
      </c>
      <c r="R16" s="81">
        <v>13948.548155583499</v>
      </c>
      <c r="S16" s="81">
        <v>13728.6051850274</v>
      </c>
      <c r="T16" s="81">
        <v>13620.918434957901</v>
      </c>
      <c r="U16" s="81">
        <v>13624.9812909667</v>
      </c>
      <c r="V16" s="81">
        <v>13599.622822293801</v>
      </c>
      <c r="W16" s="81">
        <v>13529.8289259751</v>
      </c>
      <c r="X16" s="81">
        <v>13556.8059470932</v>
      </c>
      <c r="Y16" s="81">
        <v>13681.2718367708</v>
      </c>
      <c r="Z16" s="81">
        <v>13646.2044365887</v>
      </c>
      <c r="AA16" s="81">
        <v>13861.405900949199</v>
      </c>
      <c r="AB16" s="81">
        <v>13890.281070687701</v>
      </c>
      <c r="AC16" s="81">
        <v>13836.8364789024</v>
      </c>
      <c r="AD16" s="81">
        <v>13845.075335674001</v>
      </c>
      <c r="AE16" s="81">
        <v>13907.421585644201</v>
      </c>
      <c r="AF16" s="81">
        <v>13887.0268649135</v>
      </c>
      <c r="AG16" s="81">
        <v>14027.446846241101</v>
      </c>
      <c r="AH16" s="81">
        <v>14087.2808486589</v>
      </c>
      <c r="AI16" s="81">
        <v>14145.540145102799</v>
      </c>
      <c r="AJ16" s="81">
        <v>14145.578581681801</v>
      </c>
      <c r="AK16" s="81">
        <v>14264.0350154799</v>
      </c>
      <c r="AL16" s="81">
        <v>14261.0680824841</v>
      </c>
      <c r="AM16" s="81">
        <v>13353.0859932556</v>
      </c>
      <c r="AN16" s="81">
        <v>13792.8618851873</v>
      </c>
      <c r="AO16" s="81">
        <v>14141.696093439999</v>
      </c>
      <c r="AP16" s="81">
        <v>14233.039628627999</v>
      </c>
      <c r="AQ16" s="81">
        <v>14402.331990376701</v>
      </c>
      <c r="AR16" s="81">
        <v>14464.1836090285</v>
      </c>
      <c r="AS16" s="81">
        <v>14570.8443411308</v>
      </c>
      <c r="AT16" s="81">
        <v>14624.138177004799</v>
      </c>
      <c r="AU16" s="81">
        <v>14640.8317242467</v>
      </c>
      <c r="AV16" s="81">
        <v>14560.6936813578</v>
      </c>
      <c r="AW16" s="81">
        <v>14607.2493697797</v>
      </c>
      <c r="AX16" s="81">
        <v>14681.6106108882</v>
      </c>
      <c r="AY16" s="81">
        <v>14587.3506257309</v>
      </c>
      <c r="AZ16" s="81">
        <v>14542.2366197269</v>
      </c>
      <c r="BA16" s="81">
        <v>14524.4640100172</v>
      </c>
      <c r="BB16" s="81">
        <v>14470.747301384999</v>
      </c>
      <c r="BC16" s="81">
        <v>14310.091566593699</v>
      </c>
      <c r="BD16" s="81">
        <v>14224.756282672901</v>
      </c>
      <c r="BE16" s="118"/>
      <c r="BF16" s="118"/>
      <c r="BG16" s="13" t="str">
        <f t="shared" si="16"/>
        <v/>
      </c>
      <c r="BH16" s="13" t="str">
        <f t="shared" si="16"/>
        <v/>
      </c>
      <c r="BI16" s="13" t="str">
        <f t="shared" si="16"/>
        <v/>
      </c>
      <c r="BJ16" s="13" t="str">
        <f t="shared" si="16"/>
        <v/>
      </c>
      <c r="BK16" s="13" t="str">
        <f t="shared" si="16"/>
        <v/>
      </c>
      <c r="BL16" s="13" t="str">
        <f t="shared" si="16"/>
        <v/>
      </c>
      <c r="BM16" s="13" t="str">
        <f t="shared" si="16"/>
        <v/>
      </c>
      <c r="BN16" s="13" t="str">
        <f t="shared" si="16"/>
        <v/>
      </c>
      <c r="BO16" s="13" t="str">
        <f t="shared" si="16"/>
        <v/>
      </c>
      <c r="BP16" s="13" t="str">
        <f t="shared" si="16"/>
        <v/>
      </c>
      <c r="BQ16" s="13" t="str">
        <f t="shared" si="16"/>
        <v/>
      </c>
      <c r="BR16" s="13" t="str">
        <f t="shared" si="16"/>
        <v/>
      </c>
      <c r="BS16" s="13" t="str">
        <f t="shared" si="16"/>
        <v/>
      </c>
      <c r="BT16" s="13" t="str">
        <f t="shared" si="16"/>
        <v/>
      </c>
      <c r="BU16" s="13" t="str">
        <f t="shared" si="16"/>
        <v/>
      </c>
      <c r="BV16" s="13" t="str">
        <f t="shared" si="16"/>
        <v/>
      </c>
      <c r="BW16" s="13" t="str">
        <f t="shared" si="19"/>
        <v/>
      </c>
      <c r="BX16" s="13" t="str">
        <f t="shared" si="19"/>
        <v/>
      </c>
      <c r="BY16" s="13" t="str">
        <f t="shared" si="19"/>
        <v/>
      </c>
      <c r="BZ16" s="13" t="str">
        <f t="shared" si="19"/>
        <v/>
      </c>
      <c r="CA16" s="13" t="str">
        <f t="shared" si="19"/>
        <v/>
      </c>
      <c r="CB16" s="13" t="str">
        <f t="shared" si="19"/>
        <v/>
      </c>
      <c r="CC16" s="13" t="str">
        <f t="shared" si="19"/>
        <v/>
      </c>
      <c r="CD16" s="13" t="str">
        <f t="shared" si="19"/>
        <v/>
      </c>
      <c r="CE16" s="13" t="str">
        <f t="shared" si="19"/>
        <v/>
      </c>
      <c r="CF16" s="13" t="str">
        <f t="shared" si="19"/>
        <v/>
      </c>
      <c r="CG16" s="13" t="str">
        <f t="shared" si="19"/>
        <v/>
      </c>
      <c r="CH16" s="13" t="str">
        <f t="shared" si="17"/>
        <v/>
      </c>
      <c r="CI16" s="13" t="str">
        <f t="shared" si="17"/>
        <v/>
      </c>
      <c r="CJ16" s="13" t="str">
        <f t="shared" si="17"/>
        <v/>
      </c>
      <c r="CK16" s="13" t="str">
        <f t="shared" si="17"/>
        <v/>
      </c>
      <c r="CL16" s="13" t="str">
        <f t="shared" si="17"/>
        <v/>
      </c>
      <c r="CM16" s="13" t="str">
        <f t="shared" si="17"/>
        <v/>
      </c>
      <c r="CN16" s="13" t="str">
        <f t="shared" si="17"/>
        <v/>
      </c>
      <c r="CO16" s="13" t="str">
        <f t="shared" si="17"/>
        <v/>
      </c>
      <c r="CP16" s="13" t="str">
        <f t="shared" si="17"/>
        <v/>
      </c>
      <c r="CQ16" s="13" t="str">
        <f t="shared" si="17"/>
        <v/>
      </c>
      <c r="CR16" s="13" t="str">
        <f t="shared" si="17"/>
        <v/>
      </c>
      <c r="CS16" s="13" t="str">
        <f t="shared" si="17"/>
        <v/>
      </c>
      <c r="CT16" s="13" t="str">
        <f t="shared" si="17"/>
        <v/>
      </c>
      <c r="CU16" s="13" t="str">
        <f t="shared" si="17"/>
        <v/>
      </c>
      <c r="CV16" s="13" t="str">
        <f t="shared" si="18"/>
        <v/>
      </c>
      <c r="CW16" s="13" t="str">
        <f t="shared" si="18"/>
        <v/>
      </c>
      <c r="CX16" s="13" t="str">
        <f t="shared" si="18"/>
        <v/>
      </c>
      <c r="CY16" s="13" t="str">
        <f t="shared" si="18"/>
        <v/>
      </c>
      <c r="CZ16" s="13" t="str">
        <f t="shared" si="18"/>
        <v/>
      </c>
      <c r="DA16" s="13" t="str">
        <f t="shared" si="18"/>
        <v/>
      </c>
      <c r="DB16" s="13" t="str">
        <f t="shared" si="18"/>
        <v/>
      </c>
      <c r="DC16" s="13" t="str">
        <f t="shared" si="18"/>
        <v/>
      </c>
      <c r="DD16" s="13" t="str">
        <f t="shared" si="18"/>
        <v/>
      </c>
      <c r="DE16" s="13" t="str">
        <f t="shared" si="18"/>
        <v/>
      </c>
      <c r="DF16" s="13" t="str">
        <f t="shared" si="5"/>
        <v/>
      </c>
      <c r="DG16" s="13" t="str">
        <f t="shared" si="6"/>
        <v/>
      </c>
      <c r="DH16" s="13" t="str">
        <f t="shared" si="7"/>
        <v/>
      </c>
      <c r="DI16" s="13" t="str">
        <f t="shared" si="8"/>
        <v/>
      </c>
      <c r="DJ16" s="13" t="str">
        <f t="shared" si="9"/>
        <v/>
      </c>
      <c r="DK16" s="13" t="str">
        <f t="shared" si="10"/>
        <v/>
      </c>
      <c r="DL16" s="13" t="str">
        <f t="shared" si="11"/>
        <v/>
      </c>
      <c r="DM16" s="13" t="str">
        <f t="shared" si="12"/>
        <v/>
      </c>
      <c r="DN16" s="13" t="str">
        <f t="shared" si="13"/>
        <v/>
      </c>
      <c r="DO16" s="13" t="str">
        <f t="shared" si="14"/>
        <v/>
      </c>
      <c r="DP16" s="13" t="str">
        <f t="shared" si="15"/>
        <v/>
      </c>
    </row>
    <row r="17" spans="1:120" ht="15" thickBot="1" x14ac:dyDescent="0.4">
      <c r="A17" s="18"/>
      <c r="B17" s="21" t="s">
        <v>147</v>
      </c>
      <c r="C17" s="77">
        <v>14943.0219666428</v>
      </c>
      <c r="D17" s="77">
        <v>14988.5053026198</v>
      </c>
      <c r="E17" s="77">
        <v>14951.9364772468</v>
      </c>
      <c r="F17" s="77">
        <v>15005.918990169401</v>
      </c>
      <c r="G17" s="77">
        <v>14766.095033944001</v>
      </c>
      <c r="H17" s="77">
        <v>14596.957679580601</v>
      </c>
      <c r="I17" s="77">
        <v>14555.7631729436</v>
      </c>
      <c r="J17" s="77">
        <v>14572.368955960401</v>
      </c>
      <c r="K17" s="77">
        <v>14630.924160835701</v>
      </c>
      <c r="L17" s="77">
        <v>14793.7756161038</v>
      </c>
      <c r="M17" s="77">
        <v>14854.8241018968</v>
      </c>
      <c r="N17" s="77">
        <v>14702.0982970609</v>
      </c>
      <c r="O17" s="77">
        <v>14566.3103998267</v>
      </c>
      <c r="P17" s="77">
        <v>14370.8483586532</v>
      </c>
      <c r="Q17" s="77">
        <v>14155.792152735399</v>
      </c>
      <c r="R17" s="77">
        <v>13948.548155583499</v>
      </c>
      <c r="S17" s="77">
        <v>13728.6051850274</v>
      </c>
      <c r="T17" s="77">
        <v>13620.918434957901</v>
      </c>
      <c r="U17" s="77">
        <v>13624.9812909667</v>
      </c>
      <c r="V17" s="77">
        <v>13599.622822293801</v>
      </c>
      <c r="W17" s="77">
        <v>13529.8289259751</v>
      </c>
      <c r="X17" s="77">
        <v>13556.8059470932</v>
      </c>
      <c r="Y17" s="77">
        <v>13681.2718367708</v>
      </c>
      <c r="Z17" s="77">
        <v>13646.2044365887</v>
      </c>
      <c r="AA17" s="77">
        <v>13861.405900949199</v>
      </c>
      <c r="AB17" s="77">
        <v>13890.281070687701</v>
      </c>
      <c r="AC17" s="77">
        <v>13836.8364789024</v>
      </c>
      <c r="AD17" s="77">
        <v>13845.075335674001</v>
      </c>
      <c r="AE17" s="77">
        <v>13907.421585644201</v>
      </c>
      <c r="AF17" s="77">
        <v>13887.0268649135</v>
      </c>
      <c r="AG17" s="77">
        <v>14027.446846241101</v>
      </c>
      <c r="AH17" s="77">
        <v>14087.2808486589</v>
      </c>
      <c r="AI17" s="77">
        <v>14145.540145102799</v>
      </c>
      <c r="AJ17" s="77">
        <v>14145.578581681801</v>
      </c>
      <c r="AK17" s="77">
        <v>14264.0350154799</v>
      </c>
      <c r="AL17" s="77">
        <v>14261.0680824841</v>
      </c>
      <c r="AM17" s="77">
        <v>13353.0859932556</v>
      </c>
      <c r="AN17" s="77">
        <v>13792.8618851873</v>
      </c>
      <c r="AO17" s="77">
        <v>14141.696093439999</v>
      </c>
      <c r="AP17" s="77">
        <v>14233.039628627999</v>
      </c>
      <c r="AQ17" s="77">
        <v>14402.331990376701</v>
      </c>
      <c r="AR17" s="77">
        <v>14464.1836090285</v>
      </c>
      <c r="AS17" s="77">
        <v>14570.8443411308</v>
      </c>
      <c r="AT17" s="77">
        <v>14624.138177004799</v>
      </c>
      <c r="AU17" s="77">
        <v>14640.8317242467</v>
      </c>
      <c r="AV17" s="77">
        <v>14560.6936813578</v>
      </c>
      <c r="AW17" s="77">
        <v>14607.2493697797</v>
      </c>
      <c r="AX17" s="77">
        <v>14681.6106108882</v>
      </c>
      <c r="AY17" s="77">
        <v>14587.3506257309</v>
      </c>
      <c r="AZ17" s="77">
        <v>14542.2366197269</v>
      </c>
      <c r="BA17" s="77">
        <v>14524.4640100172</v>
      </c>
      <c r="BB17" s="77">
        <v>14470.747301384999</v>
      </c>
      <c r="BC17" s="77">
        <v>14310.091566593699</v>
      </c>
      <c r="BD17" s="77">
        <v>14224.756282672901</v>
      </c>
      <c r="BE17" s="119"/>
      <c r="BF17" s="119"/>
      <c r="BG17" s="13" t="str">
        <f t="shared" si="16"/>
        <v/>
      </c>
      <c r="BH17" s="13" t="str">
        <f t="shared" si="16"/>
        <v/>
      </c>
      <c r="BI17" s="13" t="str">
        <f t="shared" si="16"/>
        <v/>
      </c>
      <c r="BJ17" s="13" t="str">
        <f t="shared" si="16"/>
        <v/>
      </c>
      <c r="BK17" s="13" t="str">
        <f t="shared" si="16"/>
        <v/>
      </c>
      <c r="BL17" s="13" t="str">
        <f t="shared" si="16"/>
        <v/>
      </c>
      <c r="BM17" s="13" t="str">
        <f t="shared" si="16"/>
        <v/>
      </c>
      <c r="BN17" s="13" t="str">
        <f t="shared" si="16"/>
        <v/>
      </c>
      <c r="BO17" s="13" t="str">
        <f t="shared" si="16"/>
        <v/>
      </c>
      <c r="BP17" s="13" t="str">
        <f t="shared" si="16"/>
        <v/>
      </c>
      <c r="BQ17" s="13" t="str">
        <f t="shared" si="16"/>
        <v/>
      </c>
      <c r="BR17" s="13" t="str">
        <f t="shared" si="16"/>
        <v/>
      </c>
      <c r="BS17" s="13" t="str">
        <f t="shared" si="16"/>
        <v/>
      </c>
      <c r="BT17" s="13" t="str">
        <f t="shared" si="16"/>
        <v/>
      </c>
      <c r="BU17" s="13" t="str">
        <f t="shared" si="16"/>
        <v/>
      </c>
      <c r="BV17" s="13" t="str">
        <f t="shared" si="16"/>
        <v/>
      </c>
      <c r="BW17" s="13" t="str">
        <f t="shared" si="19"/>
        <v/>
      </c>
      <c r="BX17" s="13" t="str">
        <f t="shared" si="19"/>
        <v/>
      </c>
      <c r="BY17" s="13" t="str">
        <f t="shared" si="19"/>
        <v/>
      </c>
      <c r="BZ17" s="13" t="str">
        <f t="shared" si="19"/>
        <v/>
      </c>
      <c r="CA17" s="13" t="str">
        <f t="shared" si="19"/>
        <v/>
      </c>
      <c r="CB17" s="13" t="str">
        <f t="shared" si="19"/>
        <v/>
      </c>
      <c r="CC17" s="13" t="str">
        <f t="shared" si="19"/>
        <v/>
      </c>
      <c r="CD17" s="13" t="str">
        <f t="shared" si="19"/>
        <v/>
      </c>
      <c r="CE17" s="13" t="str">
        <f t="shared" si="19"/>
        <v/>
      </c>
      <c r="CF17" s="13" t="str">
        <f t="shared" si="19"/>
        <v/>
      </c>
      <c r="CG17" s="13" t="str">
        <f t="shared" si="19"/>
        <v/>
      </c>
      <c r="CH17" s="13" t="str">
        <f t="shared" si="17"/>
        <v/>
      </c>
      <c r="CI17" s="13" t="str">
        <f t="shared" si="17"/>
        <v/>
      </c>
      <c r="CJ17" s="13" t="str">
        <f t="shared" si="17"/>
        <v/>
      </c>
      <c r="CK17" s="13" t="str">
        <f t="shared" si="17"/>
        <v/>
      </c>
      <c r="CL17" s="13" t="str">
        <f t="shared" si="17"/>
        <v/>
      </c>
      <c r="CM17" s="13" t="str">
        <f t="shared" si="17"/>
        <v/>
      </c>
      <c r="CN17" s="13" t="str">
        <f t="shared" si="17"/>
        <v/>
      </c>
      <c r="CO17" s="13" t="str">
        <f t="shared" si="17"/>
        <v/>
      </c>
      <c r="CP17" s="13" t="str">
        <f t="shared" si="17"/>
        <v/>
      </c>
      <c r="CQ17" s="13" t="str">
        <f t="shared" si="17"/>
        <v/>
      </c>
      <c r="CR17" s="13" t="str">
        <f t="shared" si="17"/>
        <v/>
      </c>
      <c r="CS17" s="13" t="str">
        <f t="shared" si="17"/>
        <v/>
      </c>
      <c r="CT17" s="13" t="str">
        <f t="shared" si="17"/>
        <v/>
      </c>
      <c r="CU17" s="13" t="str">
        <f t="shared" si="17"/>
        <v/>
      </c>
      <c r="CV17" s="13" t="str">
        <f t="shared" si="18"/>
        <v/>
      </c>
      <c r="CW17" s="13" t="str">
        <f t="shared" si="18"/>
        <v/>
      </c>
      <c r="CX17" s="13" t="str">
        <f t="shared" si="18"/>
        <v/>
      </c>
      <c r="CY17" s="13" t="str">
        <f t="shared" si="18"/>
        <v/>
      </c>
      <c r="CZ17" s="13" t="str">
        <f t="shared" si="18"/>
        <v/>
      </c>
      <c r="DA17" s="13" t="str">
        <f t="shared" si="18"/>
        <v/>
      </c>
      <c r="DB17" s="13" t="str">
        <f t="shared" si="18"/>
        <v/>
      </c>
      <c r="DC17" s="13" t="str">
        <f t="shared" si="18"/>
        <v/>
      </c>
      <c r="DD17" s="13" t="str">
        <f t="shared" si="18"/>
        <v/>
      </c>
      <c r="DE17" s="13" t="str">
        <f t="shared" si="18"/>
        <v/>
      </c>
      <c r="DF17" s="13" t="str">
        <f t="shared" si="5"/>
        <v/>
      </c>
      <c r="DG17" s="13" t="str">
        <f t="shared" si="6"/>
        <v/>
      </c>
      <c r="DH17" s="13" t="str">
        <f t="shared" si="7"/>
        <v/>
      </c>
      <c r="DI17" s="13" t="str">
        <f t="shared" si="8"/>
        <v/>
      </c>
      <c r="DJ17" s="13" t="str">
        <f t="shared" si="9"/>
        <v/>
      </c>
      <c r="DK17" s="13" t="str">
        <f t="shared" si="10"/>
        <v/>
      </c>
      <c r="DL17" s="13" t="str">
        <f t="shared" si="11"/>
        <v/>
      </c>
      <c r="DM17" s="13" t="str">
        <f t="shared" si="12"/>
        <v/>
      </c>
      <c r="DN17" s="13" t="str">
        <f t="shared" si="13"/>
        <v/>
      </c>
      <c r="DO17" s="13" t="str">
        <f t="shared" si="14"/>
        <v/>
      </c>
      <c r="DP17" s="13" t="str">
        <f t="shared" si="15"/>
        <v/>
      </c>
    </row>
    <row r="18" spans="1:120" ht="15" thickBot="1" x14ac:dyDescent="0.4">
      <c r="A18" s="19" t="s">
        <v>106</v>
      </c>
      <c r="B18" s="20" t="s">
        <v>107</v>
      </c>
      <c r="C18" s="81">
        <v>26178.307760343399</v>
      </c>
      <c r="D18" s="81">
        <v>26250.087024681499</v>
      </c>
      <c r="E18" s="81">
        <v>26213.032777366399</v>
      </c>
      <c r="F18" s="81">
        <v>26493.293901962701</v>
      </c>
      <c r="G18" s="81">
        <v>26699.732972901202</v>
      </c>
      <c r="H18" s="81">
        <v>26483.043906765601</v>
      </c>
      <c r="I18" s="81">
        <v>26533.659941087099</v>
      </c>
      <c r="J18" s="81">
        <v>26397.386799383799</v>
      </c>
      <c r="K18" s="81">
        <v>26263.154476454802</v>
      </c>
      <c r="L18" s="81">
        <v>26189.611370681901</v>
      </c>
      <c r="M18" s="81">
        <v>26208.842198444399</v>
      </c>
      <c r="N18" s="81">
        <v>26350.548228467</v>
      </c>
      <c r="O18" s="81">
        <v>26245.035703510799</v>
      </c>
      <c r="P18" s="81">
        <v>26347.822877591199</v>
      </c>
      <c r="Q18" s="81">
        <v>26271.7484301076</v>
      </c>
      <c r="R18" s="81">
        <v>26294.744990884701</v>
      </c>
      <c r="S18" s="81">
        <v>26328.238359311901</v>
      </c>
      <c r="T18" s="81">
        <v>26412.722351707602</v>
      </c>
      <c r="U18" s="81">
        <v>26659.992461842401</v>
      </c>
      <c r="V18" s="81">
        <v>26722.879271763199</v>
      </c>
      <c r="W18" s="81">
        <v>26903.612543774099</v>
      </c>
      <c r="X18" s="81">
        <v>26822.9018905663</v>
      </c>
      <c r="Y18" s="81">
        <v>26870.742389482199</v>
      </c>
      <c r="Z18" s="81">
        <v>26928.660238018801</v>
      </c>
      <c r="AA18" s="81">
        <v>27069.884278105299</v>
      </c>
      <c r="AB18" s="81">
        <v>27208.2638792006</v>
      </c>
      <c r="AC18" s="81">
        <v>27345.8701238955</v>
      </c>
      <c r="AD18" s="81">
        <v>27559.430595621401</v>
      </c>
      <c r="AE18" s="81">
        <v>27715.1191269517</v>
      </c>
      <c r="AF18" s="81">
        <v>27896.019006009901</v>
      </c>
      <c r="AG18" s="81">
        <v>27890.153233008801</v>
      </c>
      <c r="AH18" s="81">
        <v>27879.023119402402</v>
      </c>
      <c r="AI18" s="81">
        <v>27907.255768793599</v>
      </c>
      <c r="AJ18" s="81">
        <v>27872.190156546902</v>
      </c>
      <c r="AK18" s="81">
        <v>27982.820873370401</v>
      </c>
      <c r="AL18" s="81">
        <v>28260.208163806201</v>
      </c>
      <c r="AM18" s="81">
        <v>27667.927764137901</v>
      </c>
      <c r="AN18" s="81">
        <v>27965.1833265965</v>
      </c>
      <c r="AO18" s="81">
        <v>28261.8672078001</v>
      </c>
      <c r="AP18" s="81">
        <v>28217.033236565101</v>
      </c>
      <c r="AQ18" s="81">
        <v>28472.1270205455</v>
      </c>
      <c r="AR18" s="81">
        <v>28668.023082161199</v>
      </c>
      <c r="AS18" s="81">
        <v>29006.852563671098</v>
      </c>
      <c r="AT18" s="81">
        <v>29238.024378135</v>
      </c>
      <c r="AU18" s="81">
        <v>29276.003069944101</v>
      </c>
      <c r="AV18" s="81">
        <v>29205.9836448684</v>
      </c>
      <c r="AW18" s="81">
        <v>29337.07909675</v>
      </c>
      <c r="AX18" s="81">
        <v>29197.7690624399</v>
      </c>
      <c r="AY18" s="81">
        <v>29186.982364431198</v>
      </c>
      <c r="AZ18" s="81">
        <v>29336.857998358199</v>
      </c>
      <c r="BA18" s="81">
        <v>29488.400818919599</v>
      </c>
      <c r="BB18" s="81">
        <v>29561.143131492801</v>
      </c>
      <c r="BC18" s="81">
        <v>29633.800556866801</v>
      </c>
      <c r="BD18" s="81">
        <v>29636.483268853201</v>
      </c>
      <c r="BE18" s="118"/>
      <c r="BF18" s="118"/>
      <c r="BG18" s="13" t="str">
        <f t="shared" si="16"/>
        <v/>
      </c>
      <c r="BH18" s="13" t="str">
        <f t="shared" si="16"/>
        <v/>
      </c>
      <c r="BI18" s="13" t="str">
        <f t="shared" si="16"/>
        <v/>
      </c>
      <c r="BJ18" s="13" t="str">
        <f t="shared" si="16"/>
        <v/>
      </c>
      <c r="BK18" s="13" t="str">
        <f t="shared" si="16"/>
        <v/>
      </c>
      <c r="BL18" s="13" t="str">
        <f t="shared" si="16"/>
        <v/>
      </c>
      <c r="BM18" s="13" t="str">
        <f t="shared" si="16"/>
        <v/>
      </c>
      <c r="BN18" s="13" t="str">
        <f t="shared" si="16"/>
        <v/>
      </c>
      <c r="BO18" s="13" t="str">
        <f t="shared" si="16"/>
        <v/>
      </c>
      <c r="BP18" s="13" t="str">
        <f t="shared" si="16"/>
        <v/>
      </c>
      <c r="BQ18" s="13" t="str">
        <f t="shared" si="16"/>
        <v/>
      </c>
      <c r="BR18" s="13" t="str">
        <f t="shared" si="16"/>
        <v/>
      </c>
      <c r="BS18" s="13" t="str">
        <f t="shared" si="16"/>
        <v/>
      </c>
      <c r="BT18" s="13" t="str">
        <f t="shared" si="16"/>
        <v/>
      </c>
      <c r="BU18" s="13" t="str">
        <f t="shared" si="16"/>
        <v/>
      </c>
      <c r="BV18" s="13" t="str">
        <f t="shared" si="16"/>
        <v/>
      </c>
      <c r="BW18" s="13" t="str">
        <f t="shared" si="19"/>
        <v/>
      </c>
      <c r="BX18" s="13" t="str">
        <f t="shared" si="19"/>
        <v/>
      </c>
      <c r="BY18" s="13" t="str">
        <f t="shared" si="19"/>
        <v/>
      </c>
      <c r="BZ18" s="13" t="str">
        <f t="shared" si="19"/>
        <v/>
      </c>
      <c r="CA18" s="13" t="str">
        <f t="shared" si="19"/>
        <v/>
      </c>
      <c r="CB18" s="13" t="str">
        <f t="shared" si="19"/>
        <v/>
      </c>
      <c r="CC18" s="13" t="str">
        <f t="shared" si="19"/>
        <v/>
      </c>
      <c r="CD18" s="13" t="str">
        <f t="shared" si="19"/>
        <v/>
      </c>
      <c r="CE18" s="13" t="str">
        <f t="shared" si="19"/>
        <v/>
      </c>
      <c r="CF18" s="13" t="str">
        <f t="shared" si="19"/>
        <v/>
      </c>
      <c r="CG18" s="13" t="str">
        <f t="shared" si="19"/>
        <v/>
      </c>
      <c r="CH18" s="13" t="str">
        <f t="shared" si="17"/>
        <v/>
      </c>
      <c r="CI18" s="13" t="str">
        <f t="shared" si="17"/>
        <v/>
      </c>
      <c r="CJ18" s="13" t="str">
        <f t="shared" si="17"/>
        <v/>
      </c>
      <c r="CK18" s="13" t="str">
        <f t="shared" si="17"/>
        <v/>
      </c>
      <c r="CL18" s="13" t="str">
        <f t="shared" si="17"/>
        <v/>
      </c>
      <c r="CM18" s="13" t="str">
        <f t="shared" si="17"/>
        <v/>
      </c>
      <c r="CN18" s="13" t="str">
        <f t="shared" si="17"/>
        <v/>
      </c>
      <c r="CO18" s="13" t="str">
        <f t="shared" si="17"/>
        <v/>
      </c>
      <c r="CP18" s="13" t="str">
        <f t="shared" si="17"/>
        <v/>
      </c>
      <c r="CQ18" s="13" t="str">
        <f t="shared" si="17"/>
        <v/>
      </c>
      <c r="CR18" s="13" t="str">
        <f t="shared" si="17"/>
        <v/>
      </c>
      <c r="CS18" s="13" t="str">
        <f t="shared" si="17"/>
        <v/>
      </c>
      <c r="CT18" s="13" t="str">
        <f t="shared" si="17"/>
        <v/>
      </c>
      <c r="CU18" s="13" t="str">
        <f t="shared" si="17"/>
        <v/>
      </c>
      <c r="CV18" s="13" t="str">
        <f t="shared" si="18"/>
        <v/>
      </c>
      <c r="CW18" s="13" t="str">
        <f t="shared" si="18"/>
        <v/>
      </c>
      <c r="CX18" s="13" t="str">
        <f t="shared" si="18"/>
        <v/>
      </c>
      <c r="CY18" s="13" t="str">
        <f t="shared" si="18"/>
        <v/>
      </c>
      <c r="CZ18" s="13" t="str">
        <f t="shared" si="18"/>
        <v/>
      </c>
      <c r="DA18" s="13" t="str">
        <f t="shared" si="18"/>
        <v/>
      </c>
      <c r="DB18" s="13" t="str">
        <f t="shared" si="18"/>
        <v/>
      </c>
      <c r="DC18" s="13" t="str">
        <f t="shared" si="18"/>
        <v/>
      </c>
      <c r="DD18" s="13" t="str">
        <f t="shared" si="18"/>
        <v/>
      </c>
      <c r="DE18" s="13" t="str">
        <f t="shared" si="18"/>
        <v/>
      </c>
      <c r="DF18" s="13" t="str">
        <f t="shared" si="5"/>
        <v/>
      </c>
      <c r="DG18" s="13" t="str">
        <f t="shared" si="6"/>
        <v/>
      </c>
      <c r="DH18" s="13" t="str">
        <f t="shared" si="7"/>
        <v/>
      </c>
      <c r="DI18" s="13" t="str">
        <f t="shared" si="8"/>
        <v/>
      </c>
      <c r="DJ18" s="13" t="str">
        <f t="shared" si="9"/>
        <v/>
      </c>
      <c r="DK18" s="13" t="str">
        <f t="shared" si="10"/>
        <v/>
      </c>
      <c r="DL18" s="13" t="str">
        <f t="shared" si="11"/>
        <v/>
      </c>
      <c r="DM18" s="13" t="str">
        <f t="shared" si="12"/>
        <v/>
      </c>
      <c r="DN18" s="13" t="str">
        <f t="shared" si="13"/>
        <v/>
      </c>
      <c r="DO18" s="13" t="str">
        <f t="shared" si="14"/>
        <v/>
      </c>
      <c r="DP18" s="13" t="str">
        <f t="shared" si="15"/>
        <v/>
      </c>
    </row>
    <row r="19" spans="1:120" ht="15" thickBot="1" x14ac:dyDescent="0.4">
      <c r="A19" s="19" t="s">
        <v>108</v>
      </c>
      <c r="B19" s="20" t="s">
        <v>12</v>
      </c>
      <c r="C19" s="81">
        <v>10836.9680874073</v>
      </c>
      <c r="D19" s="81">
        <v>10836.445168944199</v>
      </c>
      <c r="E19" s="81">
        <v>11098.6514979536</v>
      </c>
      <c r="F19" s="81">
        <v>11025.0092418613</v>
      </c>
      <c r="G19" s="81">
        <v>10969.1539955918</v>
      </c>
      <c r="H19" s="81">
        <v>10960.8239264121</v>
      </c>
      <c r="I19" s="81">
        <v>10968.2552234095</v>
      </c>
      <c r="J19" s="81">
        <v>10906.521462532701</v>
      </c>
      <c r="K19" s="81">
        <v>11055.5618370006</v>
      </c>
      <c r="L19" s="81">
        <v>11083.423189769799</v>
      </c>
      <c r="M19" s="81">
        <v>11121.0944392047</v>
      </c>
      <c r="N19" s="81">
        <v>11206.901884519901</v>
      </c>
      <c r="O19" s="81">
        <v>11241.623172620401</v>
      </c>
      <c r="P19" s="81">
        <v>11292.053737899199</v>
      </c>
      <c r="Q19" s="81">
        <v>11559.6639354581</v>
      </c>
      <c r="R19" s="81">
        <v>11723.065637927801</v>
      </c>
      <c r="S19" s="81">
        <v>11485.1619020416</v>
      </c>
      <c r="T19" s="81">
        <v>11660.207865706499</v>
      </c>
      <c r="U19" s="81">
        <v>11645.125666162499</v>
      </c>
      <c r="V19" s="81">
        <v>11902.8272381936</v>
      </c>
      <c r="W19" s="81">
        <v>12172.886434039499</v>
      </c>
      <c r="X19" s="81">
        <v>12244.530642965099</v>
      </c>
      <c r="Y19" s="81">
        <v>12370.7424014922</v>
      </c>
      <c r="Z19" s="81">
        <v>12507.101581909399</v>
      </c>
      <c r="AA19" s="81">
        <v>12381.620878153901</v>
      </c>
      <c r="AB19" s="81">
        <v>12521.625367770701</v>
      </c>
      <c r="AC19" s="81">
        <v>12735.7389033368</v>
      </c>
      <c r="AD19" s="81">
        <v>13035.644603754299</v>
      </c>
      <c r="AE19" s="81">
        <v>13512.709755931</v>
      </c>
      <c r="AF19" s="81">
        <v>13536.042018394999</v>
      </c>
      <c r="AG19" s="81">
        <v>13439.225118631301</v>
      </c>
      <c r="AH19" s="81">
        <v>13465.2337584656</v>
      </c>
      <c r="AI19" s="81">
        <v>13539.072611423901</v>
      </c>
      <c r="AJ19" s="81">
        <v>13508.768073774199</v>
      </c>
      <c r="AK19" s="81">
        <v>13348.307090537301</v>
      </c>
      <c r="AL19" s="81">
        <v>13086.3590182964</v>
      </c>
      <c r="AM19" s="81">
        <v>12308.500911192299</v>
      </c>
      <c r="AN19" s="81">
        <v>12917.2503175325</v>
      </c>
      <c r="AO19" s="81">
        <v>12992.0011690458</v>
      </c>
      <c r="AP19" s="81">
        <v>13152.6171336934</v>
      </c>
      <c r="AQ19" s="81">
        <v>13078.390425879699</v>
      </c>
      <c r="AR19" s="81">
        <v>13011.322776872201</v>
      </c>
      <c r="AS19" s="81">
        <v>12885.913513183101</v>
      </c>
      <c r="AT19" s="81">
        <v>13051.335810676201</v>
      </c>
      <c r="AU19" s="81">
        <v>12752.8079477151</v>
      </c>
      <c r="AV19" s="81">
        <v>12830.2802494282</v>
      </c>
      <c r="AW19" s="81">
        <v>12844.550625538601</v>
      </c>
      <c r="AX19" s="81">
        <v>12890.618780643899</v>
      </c>
      <c r="AY19" s="81">
        <v>12858.2694069152</v>
      </c>
      <c r="AZ19" s="81">
        <v>12949.6739382831</v>
      </c>
      <c r="BA19" s="81">
        <v>12979.7729427952</v>
      </c>
      <c r="BB19" s="81">
        <v>12902.9335419906</v>
      </c>
      <c r="BC19" s="81">
        <v>13096.636961010599</v>
      </c>
      <c r="BD19" s="81">
        <v>13033.471288217501</v>
      </c>
      <c r="BE19" s="118"/>
      <c r="BF19" s="118"/>
      <c r="BG19" s="13" t="str">
        <f t="shared" si="16"/>
        <v/>
      </c>
      <c r="BH19" s="13" t="str">
        <f t="shared" si="16"/>
        <v/>
      </c>
      <c r="BI19" s="13" t="str">
        <f t="shared" si="16"/>
        <v/>
      </c>
      <c r="BJ19" s="13" t="str">
        <f t="shared" si="16"/>
        <v/>
      </c>
      <c r="BK19" s="13" t="str">
        <f t="shared" si="16"/>
        <v/>
      </c>
      <c r="BL19" s="13" t="str">
        <f t="shared" si="16"/>
        <v/>
      </c>
      <c r="BM19" s="13" t="str">
        <f t="shared" si="16"/>
        <v/>
      </c>
      <c r="BN19" s="13" t="str">
        <f t="shared" si="16"/>
        <v/>
      </c>
      <c r="BO19" s="13" t="str">
        <f t="shared" si="16"/>
        <v/>
      </c>
      <c r="BP19" s="13" t="str">
        <f t="shared" si="16"/>
        <v/>
      </c>
      <c r="BQ19" s="13" t="str">
        <f t="shared" si="16"/>
        <v/>
      </c>
      <c r="BR19" s="13" t="str">
        <f t="shared" si="16"/>
        <v/>
      </c>
      <c r="BS19" s="13" t="str">
        <f t="shared" si="16"/>
        <v/>
      </c>
      <c r="BT19" s="13" t="str">
        <f t="shared" si="16"/>
        <v/>
      </c>
      <c r="BU19" s="13" t="str">
        <f t="shared" si="16"/>
        <v/>
      </c>
      <c r="BV19" s="13" t="str">
        <f t="shared" si="16"/>
        <v/>
      </c>
      <c r="BW19" s="13" t="str">
        <f t="shared" si="19"/>
        <v/>
      </c>
      <c r="BX19" s="13" t="str">
        <f t="shared" si="19"/>
        <v/>
      </c>
      <c r="BY19" s="13" t="str">
        <f t="shared" si="19"/>
        <v/>
      </c>
      <c r="BZ19" s="13" t="str">
        <f t="shared" si="19"/>
        <v/>
      </c>
      <c r="CA19" s="13" t="str">
        <f t="shared" si="19"/>
        <v/>
      </c>
      <c r="CB19" s="13" t="str">
        <f t="shared" si="19"/>
        <v/>
      </c>
      <c r="CC19" s="13" t="str">
        <f t="shared" si="19"/>
        <v/>
      </c>
      <c r="CD19" s="13" t="str">
        <f t="shared" si="19"/>
        <v/>
      </c>
      <c r="CE19" s="13" t="str">
        <f t="shared" si="19"/>
        <v/>
      </c>
      <c r="CF19" s="13" t="str">
        <f t="shared" si="19"/>
        <v/>
      </c>
      <c r="CG19" s="13" t="str">
        <f t="shared" si="19"/>
        <v/>
      </c>
      <c r="CH19" s="13" t="str">
        <f t="shared" si="17"/>
        <v/>
      </c>
      <c r="CI19" s="13" t="str">
        <f t="shared" si="17"/>
        <v/>
      </c>
      <c r="CJ19" s="13" t="str">
        <f t="shared" si="17"/>
        <v/>
      </c>
      <c r="CK19" s="13" t="str">
        <f t="shared" si="17"/>
        <v/>
      </c>
      <c r="CL19" s="13" t="str">
        <f t="shared" si="17"/>
        <v/>
      </c>
      <c r="CM19" s="13" t="str">
        <f t="shared" si="17"/>
        <v/>
      </c>
      <c r="CN19" s="13" t="str">
        <f t="shared" si="17"/>
        <v/>
      </c>
      <c r="CO19" s="13" t="str">
        <f t="shared" si="17"/>
        <v/>
      </c>
      <c r="CP19" s="13" t="str">
        <f t="shared" si="17"/>
        <v/>
      </c>
      <c r="CQ19" s="13" t="str">
        <f t="shared" si="17"/>
        <v/>
      </c>
      <c r="CR19" s="13" t="str">
        <f t="shared" si="17"/>
        <v/>
      </c>
      <c r="CS19" s="13" t="str">
        <f t="shared" si="17"/>
        <v/>
      </c>
      <c r="CT19" s="13" t="str">
        <f t="shared" si="17"/>
        <v/>
      </c>
      <c r="CU19" s="13" t="str">
        <f t="shared" si="17"/>
        <v/>
      </c>
      <c r="CV19" s="13" t="str">
        <f t="shared" si="18"/>
        <v/>
      </c>
      <c r="CW19" s="13" t="str">
        <f t="shared" si="18"/>
        <v/>
      </c>
      <c r="CX19" s="13" t="str">
        <f t="shared" si="18"/>
        <v/>
      </c>
      <c r="CY19" s="13" t="str">
        <f t="shared" si="18"/>
        <v/>
      </c>
      <c r="CZ19" s="13" t="str">
        <f t="shared" si="18"/>
        <v/>
      </c>
      <c r="DA19" s="13" t="str">
        <f t="shared" si="18"/>
        <v/>
      </c>
      <c r="DB19" s="13" t="str">
        <f t="shared" si="18"/>
        <v/>
      </c>
      <c r="DC19" s="13" t="str">
        <f t="shared" si="18"/>
        <v/>
      </c>
      <c r="DD19" s="13" t="str">
        <f t="shared" si="18"/>
        <v/>
      </c>
      <c r="DE19" s="13" t="str">
        <f t="shared" si="18"/>
        <v/>
      </c>
      <c r="DF19" s="13" t="str">
        <f t="shared" si="5"/>
        <v/>
      </c>
      <c r="DG19" s="13" t="str">
        <f t="shared" si="6"/>
        <v/>
      </c>
      <c r="DH19" s="13" t="str">
        <f t="shared" si="7"/>
        <v/>
      </c>
      <c r="DI19" s="13" t="str">
        <f t="shared" si="8"/>
        <v/>
      </c>
      <c r="DJ19" s="13" t="str">
        <f t="shared" si="9"/>
        <v/>
      </c>
      <c r="DK19" s="13" t="str">
        <f t="shared" si="10"/>
        <v/>
      </c>
      <c r="DL19" s="13" t="str">
        <f t="shared" si="11"/>
        <v/>
      </c>
      <c r="DM19" s="13" t="str">
        <f t="shared" si="12"/>
        <v/>
      </c>
      <c r="DN19" s="13" t="str">
        <f t="shared" si="13"/>
        <v/>
      </c>
      <c r="DO19" s="13" t="str">
        <f t="shared" si="14"/>
        <v/>
      </c>
      <c r="DP19" s="13" t="str">
        <f t="shared" si="15"/>
        <v/>
      </c>
    </row>
    <row r="20" spans="1:120" ht="15" thickBot="1" x14ac:dyDescent="0.4">
      <c r="A20" s="19" t="s">
        <v>109</v>
      </c>
      <c r="B20" s="20" t="s">
        <v>13</v>
      </c>
      <c r="C20" s="81">
        <v>6141.6737874754599</v>
      </c>
      <c r="D20" s="81">
        <v>6165.1263712786204</v>
      </c>
      <c r="E20" s="81">
        <v>6174.5533953252498</v>
      </c>
      <c r="F20" s="81">
        <v>6241.3345555310498</v>
      </c>
      <c r="G20" s="81">
        <v>6237.2558362543996</v>
      </c>
      <c r="H20" s="81">
        <v>6319.0734160626998</v>
      </c>
      <c r="I20" s="81">
        <v>6273.9223036264602</v>
      </c>
      <c r="J20" s="81">
        <v>6253.3985281996902</v>
      </c>
      <c r="K20" s="81">
        <v>6270.0806962815404</v>
      </c>
      <c r="L20" s="81">
        <v>6289.4854997741004</v>
      </c>
      <c r="M20" s="81">
        <v>6317.8085397448904</v>
      </c>
      <c r="N20" s="81">
        <v>6242.0045300435204</v>
      </c>
      <c r="O20" s="81">
        <v>6274.2790796927702</v>
      </c>
      <c r="P20" s="81">
        <v>6236.0583365787197</v>
      </c>
      <c r="Q20" s="81">
        <v>6222.2899817054004</v>
      </c>
      <c r="R20" s="81">
        <v>6193.4829437079297</v>
      </c>
      <c r="S20" s="81">
        <v>6119.3778943533698</v>
      </c>
      <c r="T20" s="81">
        <v>6240.0021959703699</v>
      </c>
      <c r="U20" s="81">
        <v>6209.5238881248197</v>
      </c>
      <c r="V20" s="81">
        <v>6262.6468349287297</v>
      </c>
      <c r="W20" s="81">
        <v>6310.7087353061297</v>
      </c>
      <c r="X20" s="81">
        <v>6294.9833048923401</v>
      </c>
      <c r="Y20" s="81">
        <v>6307.10591632656</v>
      </c>
      <c r="Z20" s="81">
        <v>6293.4454352614002</v>
      </c>
      <c r="AA20" s="81">
        <v>6303.54902997516</v>
      </c>
      <c r="AB20" s="81">
        <v>6352.6723938190098</v>
      </c>
      <c r="AC20" s="81">
        <v>6357.4045383463999</v>
      </c>
      <c r="AD20" s="81">
        <v>6360.2272271909296</v>
      </c>
      <c r="AE20" s="81">
        <v>6467.03126630117</v>
      </c>
      <c r="AF20" s="81">
        <v>6510.7119803744999</v>
      </c>
      <c r="AG20" s="81">
        <v>6539.5778926663397</v>
      </c>
      <c r="AH20" s="81">
        <v>6641.3759756096797</v>
      </c>
      <c r="AI20" s="81">
        <v>6798.3454440025398</v>
      </c>
      <c r="AJ20" s="81">
        <v>6745.9076665272996</v>
      </c>
      <c r="AK20" s="81">
        <v>6679.4150077866398</v>
      </c>
      <c r="AL20" s="81">
        <v>6902.6730927896297</v>
      </c>
      <c r="AM20" s="81">
        <v>6684.0008451690301</v>
      </c>
      <c r="AN20" s="81">
        <v>6153.0463301776499</v>
      </c>
      <c r="AO20" s="81">
        <v>6670.5860121759097</v>
      </c>
      <c r="AP20" s="81">
        <v>6389.3250842387497</v>
      </c>
      <c r="AQ20" s="81">
        <v>6385.1727235487097</v>
      </c>
      <c r="AR20" s="81">
        <v>6739.4872429702</v>
      </c>
      <c r="AS20" s="81">
        <v>6865.4417885356397</v>
      </c>
      <c r="AT20" s="81">
        <v>7127.8707389382398</v>
      </c>
      <c r="AU20" s="81">
        <v>7192.0033342939996</v>
      </c>
      <c r="AV20" s="81">
        <v>7223.0356934578704</v>
      </c>
      <c r="AW20" s="81">
        <v>7383.5127348584401</v>
      </c>
      <c r="AX20" s="81">
        <v>7462.8021251933696</v>
      </c>
      <c r="AY20" s="81">
        <v>7609.3845762779001</v>
      </c>
      <c r="AZ20" s="81">
        <v>7594.8430101978502</v>
      </c>
      <c r="BA20" s="81">
        <v>7526.4225072509198</v>
      </c>
      <c r="BB20" s="81">
        <v>7512.4843280483701</v>
      </c>
      <c r="BC20" s="81">
        <v>7607.9656777841301</v>
      </c>
      <c r="BD20" s="81">
        <v>7729.8029653229596</v>
      </c>
      <c r="BE20" s="118"/>
      <c r="BF20" s="118"/>
      <c r="BG20" s="13" t="str">
        <f t="shared" si="16"/>
        <v/>
      </c>
      <c r="BH20" s="13" t="str">
        <f t="shared" si="16"/>
        <v/>
      </c>
      <c r="BI20" s="13" t="str">
        <f t="shared" si="16"/>
        <v/>
      </c>
      <c r="BJ20" s="13" t="str">
        <f t="shared" si="16"/>
        <v/>
      </c>
      <c r="BK20" s="13" t="str">
        <f t="shared" si="16"/>
        <v/>
      </c>
      <c r="BL20" s="13" t="str">
        <f t="shared" si="16"/>
        <v/>
      </c>
      <c r="BM20" s="13" t="str">
        <f t="shared" si="16"/>
        <v/>
      </c>
      <c r="BN20" s="13" t="str">
        <f t="shared" si="16"/>
        <v/>
      </c>
      <c r="BO20" s="13" t="str">
        <f t="shared" si="16"/>
        <v/>
      </c>
      <c r="BP20" s="13" t="str">
        <f t="shared" si="16"/>
        <v/>
      </c>
      <c r="BQ20" s="13" t="str">
        <f t="shared" si="16"/>
        <v/>
      </c>
      <c r="BR20" s="13" t="str">
        <f t="shared" si="16"/>
        <v/>
      </c>
      <c r="BS20" s="13" t="str">
        <f t="shared" si="16"/>
        <v/>
      </c>
      <c r="BT20" s="13" t="str">
        <f t="shared" si="16"/>
        <v/>
      </c>
      <c r="BU20" s="13" t="str">
        <f t="shared" si="16"/>
        <v/>
      </c>
      <c r="BV20" s="13" t="str">
        <f t="shared" si="16"/>
        <v/>
      </c>
      <c r="BW20" s="13" t="str">
        <f t="shared" si="19"/>
        <v/>
      </c>
      <c r="BX20" s="13" t="str">
        <f t="shared" si="19"/>
        <v/>
      </c>
      <c r="BY20" s="13" t="str">
        <f t="shared" si="19"/>
        <v/>
      </c>
      <c r="BZ20" s="13" t="str">
        <f t="shared" si="19"/>
        <v/>
      </c>
      <c r="CA20" s="13" t="str">
        <f t="shared" si="19"/>
        <v/>
      </c>
      <c r="CB20" s="13" t="str">
        <f t="shared" si="19"/>
        <v/>
      </c>
      <c r="CC20" s="13" t="str">
        <f t="shared" si="19"/>
        <v/>
      </c>
      <c r="CD20" s="13" t="str">
        <f t="shared" si="19"/>
        <v/>
      </c>
      <c r="CE20" s="13" t="str">
        <f t="shared" si="19"/>
        <v/>
      </c>
      <c r="CF20" s="13" t="str">
        <f t="shared" si="19"/>
        <v/>
      </c>
      <c r="CG20" s="13" t="str">
        <f t="shared" si="19"/>
        <v/>
      </c>
      <c r="CH20" s="13" t="str">
        <f t="shared" si="17"/>
        <v/>
      </c>
      <c r="CI20" s="13" t="str">
        <f t="shared" si="17"/>
        <v/>
      </c>
      <c r="CJ20" s="13" t="str">
        <f t="shared" si="17"/>
        <v/>
      </c>
      <c r="CK20" s="13" t="str">
        <f t="shared" si="17"/>
        <v/>
      </c>
      <c r="CL20" s="13" t="str">
        <f t="shared" si="17"/>
        <v/>
      </c>
      <c r="CM20" s="13" t="str">
        <f t="shared" si="17"/>
        <v/>
      </c>
      <c r="CN20" s="13" t="str">
        <f t="shared" si="17"/>
        <v/>
      </c>
      <c r="CO20" s="13" t="str">
        <f t="shared" si="17"/>
        <v/>
      </c>
      <c r="CP20" s="13" t="str">
        <f t="shared" si="17"/>
        <v/>
      </c>
      <c r="CQ20" s="13" t="str">
        <f t="shared" si="17"/>
        <v/>
      </c>
      <c r="CR20" s="13" t="str">
        <f t="shared" si="17"/>
        <v/>
      </c>
      <c r="CS20" s="13" t="str">
        <f t="shared" si="17"/>
        <v/>
      </c>
      <c r="CT20" s="13" t="str">
        <f t="shared" si="17"/>
        <v/>
      </c>
      <c r="CU20" s="13" t="str">
        <f t="shared" si="17"/>
        <v/>
      </c>
      <c r="CV20" s="13" t="str">
        <f t="shared" si="18"/>
        <v/>
      </c>
      <c r="CW20" s="13" t="str">
        <f t="shared" si="18"/>
        <v/>
      </c>
      <c r="CX20" s="13" t="str">
        <f t="shared" si="18"/>
        <v/>
      </c>
      <c r="CY20" s="13" t="str">
        <f t="shared" si="18"/>
        <v/>
      </c>
      <c r="CZ20" s="13" t="str">
        <f t="shared" si="18"/>
        <v/>
      </c>
      <c r="DA20" s="13" t="str">
        <f t="shared" si="18"/>
        <v/>
      </c>
      <c r="DB20" s="13" t="str">
        <f t="shared" si="18"/>
        <v/>
      </c>
      <c r="DC20" s="13" t="str">
        <f t="shared" si="18"/>
        <v/>
      </c>
      <c r="DD20" s="13" t="str">
        <f t="shared" si="18"/>
        <v/>
      </c>
      <c r="DE20" s="13" t="str">
        <f t="shared" si="18"/>
        <v/>
      </c>
      <c r="DF20" s="13" t="str">
        <f t="shared" si="5"/>
        <v/>
      </c>
      <c r="DG20" s="13" t="str">
        <f t="shared" si="6"/>
        <v/>
      </c>
      <c r="DH20" s="13" t="str">
        <f t="shared" si="7"/>
        <v/>
      </c>
      <c r="DI20" s="13" t="str">
        <f t="shared" si="8"/>
        <v/>
      </c>
      <c r="DJ20" s="13" t="str">
        <f t="shared" si="9"/>
        <v/>
      </c>
      <c r="DK20" s="13" t="str">
        <f t="shared" si="10"/>
        <v/>
      </c>
      <c r="DL20" s="13" t="str">
        <f t="shared" si="11"/>
        <v/>
      </c>
      <c r="DM20" s="13" t="str">
        <f t="shared" si="12"/>
        <v/>
      </c>
      <c r="DN20" s="13" t="str">
        <f t="shared" si="13"/>
        <v/>
      </c>
      <c r="DO20" s="13" t="str">
        <f t="shared" si="14"/>
        <v/>
      </c>
      <c r="DP20" s="13" t="str">
        <f t="shared" si="15"/>
        <v/>
      </c>
    </row>
    <row r="21" spans="1:120" ht="15" thickBot="1" x14ac:dyDescent="0.4">
      <c r="A21" s="19" t="s">
        <v>110</v>
      </c>
      <c r="B21" s="20" t="s">
        <v>14</v>
      </c>
      <c r="C21" s="81">
        <v>1147.0437762522399</v>
      </c>
      <c r="D21" s="81">
        <v>1149.8248431721399</v>
      </c>
      <c r="E21" s="81">
        <v>1144.4472906808101</v>
      </c>
      <c r="F21" s="81">
        <v>1146.1365269958901</v>
      </c>
      <c r="G21" s="81">
        <v>1178.1535862210501</v>
      </c>
      <c r="H21" s="81">
        <v>1157.083071026</v>
      </c>
      <c r="I21" s="81">
        <v>1149.3158267865999</v>
      </c>
      <c r="J21" s="81">
        <v>1135.61332491386</v>
      </c>
      <c r="K21" s="81">
        <v>1160.53275497446</v>
      </c>
      <c r="L21" s="81">
        <v>1134.42886432347</v>
      </c>
      <c r="M21" s="81">
        <v>1125.57419627019</v>
      </c>
      <c r="N21" s="81">
        <v>1123.17108783756</v>
      </c>
      <c r="O21" s="81">
        <v>1127.56130413708</v>
      </c>
      <c r="P21" s="81">
        <v>1087.15265457746</v>
      </c>
      <c r="Q21" s="81">
        <v>1092.1418374796201</v>
      </c>
      <c r="R21" s="81">
        <v>1116.95515199948</v>
      </c>
      <c r="S21" s="81">
        <v>1095.12858473951</v>
      </c>
      <c r="T21" s="81">
        <v>1113.4042863209199</v>
      </c>
      <c r="U21" s="81">
        <v>1094.0876049901599</v>
      </c>
      <c r="V21" s="81">
        <v>1096.64496108905</v>
      </c>
      <c r="W21" s="81">
        <v>1090.2911153513601</v>
      </c>
      <c r="X21" s="81">
        <v>1130.2075988135</v>
      </c>
      <c r="Y21" s="81">
        <v>1130.33444195841</v>
      </c>
      <c r="Z21" s="81">
        <v>1125.7088817745</v>
      </c>
      <c r="AA21" s="81">
        <v>1089.0660769435799</v>
      </c>
      <c r="AB21" s="81">
        <v>1091.5397231289301</v>
      </c>
      <c r="AC21" s="81">
        <v>1090.7663856832</v>
      </c>
      <c r="AD21" s="81">
        <v>1116.85872197868</v>
      </c>
      <c r="AE21" s="81">
        <v>1127.1504408154401</v>
      </c>
      <c r="AF21" s="81">
        <v>1152.45874721017</v>
      </c>
      <c r="AG21" s="81">
        <v>1174.5417865398999</v>
      </c>
      <c r="AH21" s="81">
        <v>1179.43668272174</v>
      </c>
      <c r="AI21" s="81">
        <v>1194.1493928779901</v>
      </c>
      <c r="AJ21" s="81">
        <v>1209.69059193064</v>
      </c>
      <c r="AK21" s="81">
        <v>1195.6374723251799</v>
      </c>
      <c r="AL21" s="81">
        <v>1171.15780623981</v>
      </c>
      <c r="AM21" s="81">
        <v>1203.9906495836401</v>
      </c>
      <c r="AN21" s="81">
        <v>1203.1946899402301</v>
      </c>
      <c r="AO21" s="81">
        <v>1256.77252325275</v>
      </c>
      <c r="AP21" s="81">
        <v>1294.1594188655099</v>
      </c>
      <c r="AQ21" s="81">
        <v>1306.11776342746</v>
      </c>
      <c r="AR21" s="81">
        <v>1352.07165926828</v>
      </c>
      <c r="AS21" s="81">
        <v>1354.73416088258</v>
      </c>
      <c r="AT21" s="81">
        <v>1393.56096322847</v>
      </c>
      <c r="AU21" s="81">
        <v>1410.80711581835</v>
      </c>
      <c r="AV21" s="81">
        <v>1418.2811246859601</v>
      </c>
      <c r="AW21" s="81">
        <v>1434.8944066822401</v>
      </c>
      <c r="AX21" s="81">
        <v>1446.1378038517</v>
      </c>
      <c r="AY21" s="81">
        <v>1483.0074819603501</v>
      </c>
      <c r="AZ21" s="81">
        <v>1483.25509935129</v>
      </c>
      <c r="BA21" s="81">
        <v>1478.24441943838</v>
      </c>
      <c r="BB21" s="81">
        <v>1435.7708442476201</v>
      </c>
      <c r="BC21" s="81">
        <v>1472.77230265769</v>
      </c>
      <c r="BD21" s="81">
        <v>1424.1150173616199</v>
      </c>
      <c r="BE21" s="118"/>
      <c r="BF21" s="118"/>
      <c r="BG21" s="13" t="str">
        <f t="shared" si="16"/>
        <v/>
      </c>
      <c r="BH21" s="13" t="str">
        <f t="shared" si="16"/>
        <v/>
      </c>
      <c r="BI21" s="13" t="str">
        <f t="shared" si="16"/>
        <v/>
      </c>
      <c r="BJ21" s="13" t="str">
        <f t="shared" si="16"/>
        <v/>
      </c>
      <c r="BK21" s="13" t="str">
        <f t="shared" si="16"/>
        <v/>
      </c>
      <c r="BL21" s="13" t="str">
        <f t="shared" si="16"/>
        <v/>
      </c>
      <c r="BM21" s="13" t="str">
        <f t="shared" si="16"/>
        <v/>
      </c>
      <c r="BN21" s="13" t="str">
        <f t="shared" si="16"/>
        <v/>
      </c>
      <c r="BO21" s="13" t="str">
        <f t="shared" si="16"/>
        <v/>
      </c>
      <c r="BP21" s="13" t="str">
        <f t="shared" si="16"/>
        <v/>
      </c>
      <c r="BQ21" s="13" t="str">
        <f t="shared" si="16"/>
        <v/>
      </c>
      <c r="BR21" s="13" t="str">
        <f t="shared" si="16"/>
        <v/>
      </c>
      <c r="BS21" s="13" t="str">
        <f t="shared" si="16"/>
        <v/>
      </c>
      <c r="BT21" s="13" t="str">
        <f t="shared" si="16"/>
        <v/>
      </c>
      <c r="BU21" s="13" t="str">
        <f t="shared" si="16"/>
        <v/>
      </c>
      <c r="BV21" s="13" t="str">
        <f t="shared" si="16"/>
        <v/>
      </c>
      <c r="BW21" s="13" t="str">
        <f t="shared" si="19"/>
        <v/>
      </c>
      <c r="BX21" s="13" t="str">
        <f t="shared" si="19"/>
        <v/>
      </c>
      <c r="BY21" s="13" t="str">
        <f t="shared" si="19"/>
        <v/>
      </c>
      <c r="BZ21" s="13" t="str">
        <f t="shared" si="19"/>
        <v/>
      </c>
      <c r="CA21" s="13" t="str">
        <f t="shared" si="19"/>
        <v/>
      </c>
      <c r="CB21" s="13" t="str">
        <f t="shared" si="19"/>
        <v/>
      </c>
      <c r="CC21" s="13" t="str">
        <f t="shared" si="19"/>
        <v/>
      </c>
      <c r="CD21" s="13" t="str">
        <f t="shared" si="19"/>
        <v/>
      </c>
      <c r="CE21" s="13" t="str">
        <f t="shared" si="19"/>
        <v/>
      </c>
      <c r="CF21" s="13" t="str">
        <f t="shared" si="19"/>
        <v/>
      </c>
      <c r="CG21" s="13" t="str">
        <f t="shared" si="19"/>
        <v/>
      </c>
      <c r="CH21" s="13" t="str">
        <f t="shared" si="17"/>
        <v/>
      </c>
      <c r="CI21" s="13" t="str">
        <f t="shared" si="17"/>
        <v/>
      </c>
      <c r="CJ21" s="13" t="str">
        <f t="shared" si="17"/>
        <v/>
      </c>
      <c r="CK21" s="13" t="str">
        <f t="shared" si="17"/>
        <v/>
      </c>
      <c r="CL21" s="13" t="str">
        <f t="shared" si="17"/>
        <v/>
      </c>
      <c r="CM21" s="13" t="str">
        <f t="shared" si="17"/>
        <v/>
      </c>
      <c r="CN21" s="13" t="str">
        <f t="shared" si="17"/>
        <v/>
      </c>
      <c r="CO21" s="13" t="str">
        <f t="shared" si="17"/>
        <v/>
      </c>
      <c r="CP21" s="13" t="str">
        <f t="shared" si="17"/>
        <v/>
      </c>
      <c r="CQ21" s="13" t="str">
        <f t="shared" si="17"/>
        <v/>
      </c>
      <c r="CR21" s="13" t="str">
        <f t="shared" si="17"/>
        <v/>
      </c>
      <c r="CS21" s="13" t="str">
        <f t="shared" si="17"/>
        <v/>
      </c>
      <c r="CT21" s="13" t="str">
        <f t="shared" si="17"/>
        <v/>
      </c>
      <c r="CU21" s="13" t="str">
        <f t="shared" si="17"/>
        <v/>
      </c>
      <c r="CV21" s="13" t="str">
        <f t="shared" si="18"/>
        <v/>
      </c>
      <c r="CW21" s="13" t="str">
        <f t="shared" si="18"/>
        <v/>
      </c>
      <c r="CX21" s="13" t="str">
        <f t="shared" si="18"/>
        <v/>
      </c>
      <c r="CY21" s="13" t="str">
        <f t="shared" si="18"/>
        <v/>
      </c>
      <c r="CZ21" s="13" t="str">
        <f t="shared" si="18"/>
        <v/>
      </c>
      <c r="DA21" s="13" t="str">
        <f t="shared" si="18"/>
        <v/>
      </c>
      <c r="DB21" s="13" t="str">
        <f t="shared" si="18"/>
        <v/>
      </c>
      <c r="DC21" s="13" t="str">
        <f t="shared" si="18"/>
        <v/>
      </c>
      <c r="DD21" s="13" t="str">
        <f t="shared" si="18"/>
        <v/>
      </c>
      <c r="DE21" s="13" t="str">
        <f t="shared" si="18"/>
        <v/>
      </c>
      <c r="DF21" s="13" t="str">
        <f t="shared" si="5"/>
        <v/>
      </c>
      <c r="DG21" s="13" t="str">
        <f t="shared" si="6"/>
        <v/>
      </c>
      <c r="DH21" s="13" t="str">
        <f t="shared" si="7"/>
        <v/>
      </c>
      <c r="DI21" s="13" t="str">
        <f t="shared" si="8"/>
        <v/>
      </c>
      <c r="DJ21" s="13" t="str">
        <f t="shared" si="9"/>
        <v/>
      </c>
      <c r="DK21" s="13" t="str">
        <f t="shared" si="10"/>
        <v/>
      </c>
      <c r="DL21" s="13" t="str">
        <f t="shared" si="11"/>
        <v/>
      </c>
      <c r="DM21" s="13" t="str">
        <f t="shared" si="12"/>
        <v/>
      </c>
      <c r="DN21" s="13" t="str">
        <f t="shared" si="13"/>
        <v/>
      </c>
      <c r="DO21" s="13" t="str">
        <f t="shared" si="14"/>
        <v/>
      </c>
      <c r="DP21" s="13" t="str">
        <f t="shared" si="15"/>
        <v/>
      </c>
    </row>
    <row r="22" spans="1:120" ht="15" thickBot="1" x14ac:dyDescent="0.4">
      <c r="A22" s="19" t="s">
        <v>111</v>
      </c>
      <c r="B22" s="20" t="s">
        <v>112</v>
      </c>
      <c r="C22" s="81">
        <v>3544.7778446653301</v>
      </c>
      <c r="D22" s="81">
        <v>3578.7015319768898</v>
      </c>
      <c r="E22" s="81">
        <v>3555.4046146573801</v>
      </c>
      <c r="F22" s="81">
        <v>3587.6112534397098</v>
      </c>
      <c r="G22" s="81">
        <v>3597.02820930178</v>
      </c>
      <c r="H22" s="81">
        <v>3563.97285534204</v>
      </c>
      <c r="I22" s="81">
        <v>3545.4719833472</v>
      </c>
      <c r="J22" s="81">
        <v>3577.0561317830502</v>
      </c>
      <c r="K22" s="81">
        <v>3555.8459349801001</v>
      </c>
      <c r="L22" s="81">
        <v>3574.1192603136601</v>
      </c>
      <c r="M22" s="81">
        <v>3567.2903435583498</v>
      </c>
      <c r="N22" s="81">
        <v>3575.1959468601799</v>
      </c>
      <c r="O22" s="81">
        <v>3601.2245582682599</v>
      </c>
      <c r="P22" s="81">
        <v>3609.8401896507798</v>
      </c>
      <c r="Q22" s="81">
        <v>3654.2555464335301</v>
      </c>
      <c r="R22" s="81">
        <v>3615.0685830831999</v>
      </c>
      <c r="S22" s="81">
        <v>3580.8159786749902</v>
      </c>
      <c r="T22" s="81">
        <v>3590.4221116680501</v>
      </c>
      <c r="U22" s="81">
        <v>3644.9956913523602</v>
      </c>
      <c r="V22" s="81">
        <v>3642.97616238518</v>
      </c>
      <c r="W22" s="81">
        <v>3665.02899369433</v>
      </c>
      <c r="X22" s="81">
        <v>3656.6636906321801</v>
      </c>
      <c r="Y22" s="81">
        <v>3605.98852894117</v>
      </c>
      <c r="Z22" s="81">
        <v>3611.79885595313</v>
      </c>
      <c r="AA22" s="81">
        <v>3648.7782134973399</v>
      </c>
      <c r="AB22" s="81">
        <v>3683.7381304475898</v>
      </c>
      <c r="AC22" s="81">
        <v>3693.5494338816202</v>
      </c>
      <c r="AD22" s="81">
        <v>3627.1887960683498</v>
      </c>
      <c r="AE22" s="81">
        <v>3583.1778800638099</v>
      </c>
      <c r="AF22" s="81">
        <v>3597.8847192763201</v>
      </c>
      <c r="AG22" s="81">
        <v>3546.3898346553401</v>
      </c>
      <c r="AH22" s="81">
        <v>3600.8711721213199</v>
      </c>
      <c r="AI22" s="81">
        <v>3665.4194042880199</v>
      </c>
      <c r="AJ22" s="81">
        <v>3658.6572028606802</v>
      </c>
      <c r="AK22" s="81">
        <v>3622.4951195785602</v>
      </c>
      <c r="AL22" s="81">
        <v>3694.6780895556299</v>
      </c>
      <c r="AM22" s="81">
        <v>3726.0858360699899</v>
      </c>
      <c r="AN22" s="81">
        <v>3704.6149865573002</v>
      </c>
      <c r="AO22" s="81">
        <v>3798.4366161453599</v>
      </c>
      <c r="AP22" s="81">
        <v>3651.8297097116301</v>
      </c>
      <c r="AQ22" s="81">
        <v>3684.4672162541901</v>
      </c>
      <c r="AR22" s="81">
        <v>3702.0017851539501</v>
      </c>
      <c r="AS22" s="81">
        <v>3745.8235329106901</v>
      </c>
      <c r="AT22" s="81">
        <v>3680.8683786511201</v>
      </c>
      <c r="AU22" s="81">
        <v>3655.8855862894602</v>
      </c>
      <c r="AV22" s="81">
        <v>3609.5783666437701</v>
      </c>
      <c r="AW22" s="81">
        <v>3641.0132691480999</v>
      </c>
      <c r="AX22" s="81">
        <v>3639.2242278345798</v>
      </c>
      <c r="AY22" s="81">
        <v>3602.32672561764</v>
      </c>
      <c r="AZ22" s="81">
        <v>3587.4400643172598</v>
      </c>
      <c r="BA22" s="81">
        <v>3585.4130132875598</v>
      </c>
      <c r="BB22" s="81">
        <v>3578.1012750990099</v>
      </c>
      <c r="BC22" s="81">
        <v>3614.2595476423498</v>
      </c>
      <c r="BD22" s="81">
        <v>3556.0417728997299</v>
      </c>
      <c r="BE22" s="118"/>
      <c r="BF22" s="118"/>
      <c r="BG22" s="13" t="str">
        <f t="shared" si="16"/>
        <v/>
      </c>
      <c r="BH22" s="13" t="str">
        <f t="shared" si="16"/>
        <v/>
      </c>
      <c r="BI22" s="13" t="str">
        <f t="shared" si="16"/>
        <v/>
      </c>
      <c r="BJ22" s="13" t="str">
        <f t="shared" si="16"/>
        <v/>
      </c>
      <c r="BK22" s="13" t="str">
        <f t="shared" si="16"/>
        <v/>
      </c>
      <c r="BL22" s="13" t="str">
        <f t="shared" si="16"/>
        <v/>
      </c>
      <c r="BM22" s="13" t="str">
        <f t="shared" si="16"/>
        <v/>
      </c>
      <c r="BN22" s="13" t="str">
        <f t="shared" si="16"/>
        <v/>
      </c>
      <c r="BO22" s="13" t="str">
        <f t="shared" si="16"/>
        <v/>
      </c>
      <c r="BP22" s="13" t="str">
        <f t="shared" si="16"/>
        <v/>
      </c>
      <c r="BQ22" s="13" t="str">
        <f t="shared" si="16"/>
        <v/>
      </c>
      <c r="BR22" s="13" t="str">
        <f t="shared" si="16"/>
        <v/>
      </c>
      <c r="BS22" s="13" t="str">
        <f t="shared" si="16"/>
        <v/>
      </c>
      <c r="BT22" s="13" t="str">
        <f t="shared" si="16"/>
        <v/>
      </c>
      <c r="BU22" s="13" t="str">
        <f t="shared" si="16"/>
        <v/>
      </c>
      <c r="BV22" s="13" t="str">
        <f t="shared" si="16"/>
        <v/>
      </c>
      <c r="BW22" s="13" t="str">
        <f t="shared" si="19"/>
        <v/>
      </c>
      <c r="BX22" s="13" t="str">
        <f t="shared" si="19"/>
        <v/>
      </c>
      <c r="BY22" s="13" t="str">
        <f t="shared" si="19"/>
        <v/>
      </c>
      <c r="BZ22" s="13" t="str">
        <f t="shared" si="19"/>
        <v/>
      </c>
      <c r="CA22" s="13" t="str">
        <f t="shared" si="19"/>
        <v/>
      </c>
      <c r="CB22" s="13" t="str">
        <f t="shared" si="19"/>
        <v/>
      </c>
      <c r="CC22" s="13" t="str">
        <f t="shared" si="19"/>
        <v/>
      </c>
      <c r="CD22" s="13" t="str">
        <f t="shared" si="19"/>
        <v/>
      </c>
      <c r="CE22" s="13" t="str">
        <f t="shared" si="19"/>
        <v/>
      </c>
      <c r="CF22" s="13" t="str">
        <f t="shared" si="19"/>
        <v/>
      </c>
      <c r="CG22" s="13" t="str">
        <f t="shared" si="19"/>
        <v/>
      </c>
      <c r="CH22" s="13" t="str">
        <f t="shared" si="17"/>
        <v/>
      </c>
      <c r="CI22" s="13" t="str">
        <f t="shared" si="17"/>
        <v/>
      </c>
      <c r="CJ22" s="13" t="str">
        <f t="shared" si="17"/>
        <v/>
      </c>
      <c r="CK22" s="13" t="str">
        <f t="shared" si="17"/>
        <v/>
      </c>
      <c r="CL22" s="13" t="str">
        <f t="shared" si="17"/>
        <v/>
      </c>
      <c r="CM22" s="13" t="str">
        <f t="shared" si="17"/>
        <v/>
      </c>
      <c r="CN22" s="13" t="str">
        <f t="shared" si="17"/>
        <v/>
      </c>
      <c r="CO22" s="13" t="str">
        <f t="shared" si="17"/>
        <v/>
      </c>
      <c r="CP22" s="13" t="str">
        <f t="shared" si="17"/>
        <v/>
      </c>
      <c r="CQ22" s="13" t="str">
        <f t="shared" si="17"/>
        <v/>
      </c>
      <c r="CR22" s="13" t="str">
        <f t="shared" si="17"/>
        <v/>
      </c>
      <c r="CS22" s="13" t="str">
        <f t="shared" si="17"/>
        <v/>
      </c>
      <c r="CT22" s="13" t="str">
        <f t="shared" si="17"/>
        <v/>
      </c>
      <c r="CU22" s="13" t="str">
        <f t="shared" si="17"/>
        <v/>
      </c>
      <c r="CV22" s="13" t="str">
        <f t="shared" si="18"/>
        <v/>
      </c>
      <c r="CW22" s="13" t="str">
        <f t="shared" si="18"/>
        <v/>
      </c>
      <c r="CX22" s="13" t="str">
        <f t="shared" si="18"/>
        <v/>
      </c>
      <c r="CY22" s="13" t="str">
        <f t="shared" si="18"/>
        <v/>
      </c>
      <c r="CZ22" s="13" t="str">
        <f t="shared" si="18"/>
        <v/>
      </c>
      <c r="DA22" s="13" t="str">
        <f t="shared" si="18"/>
        <v/>
      </c>
      <c r="DB22" s="13" t="str">
        <f t="shared" si="18"/>
        <v/>
      </c>
      <c r="DC22" s="13" t="str">
        <f t="shared" si="18"/>
        <v/>
      </c>
      <c r="DD22" s="13" t="str">
        <f t="shared" si="18"/>
        <v/>
      </c>
      <c r="DE22" s="13" t="str">
        <f t="shared" si="18"/>
        <v/>
      </c>
      <c r="DF22" s="13" t="str">
        <f t="shared" si="5"/>
        <v/>
      </c>
      <c r="DG22" s="13" t="str">
        <f t="shared" si="6"/>
        <v/>
      </c>
      <c r="DH22" s="13" t="str">
        <f t="shared" si="7"/>
        <v/>
      </c>
      <c r="DI22" s="13" t="str">
        <f t="shared" si="8"/>
        <v/>
      </c>
      <c r="DJ22" s="13" t="str">
        <f t="shared" si="9"/>
        <v/>
      </c>
      <c r="DK22" s="13" t="str">
        <f t="shared" si="10"/>
        <v/>
      </c>
      <c r="DL22" s="13" t="str">
        <f t="shared" si="11"/>
        <v/>
      </c>
      <c r="DM22" s="13" t="str">
        <f t="shared" si="12"/>
        <v/>
      </c>
      <c r="DN22" s="13" t="str">
        <f t="shared" si="13"/>
        <v/>
      </c>
      <c r="DO22" s="13" t="str">
        <f t="shared" si="14"/>
        <v/>
      </c>
      <c r="DP22" s="13" t="str">
        <f t="shared" si="15"/>
        <v/>
      </c>
    </row>
    <row r="23" spans="1:120" ht="15" thickBot="1" x14ac:dyDescent="0.4">
      <c r="A23" s="19" t="s">
        <v>113</v>
      </c>
      <c r="B23" s="20" t="s">
        <v>114</v>
      </c>
      <c r="C23" s="81">
        <v>1680.33758765164</v>
      </c>
      <c r="D23" s="81">
        <v>1713.0013787166599</v>
      </c>
      <c r="E23" s="81">
        <v>1666.67848407767</v>
      </c>
      <c r="F23" s="81">
        <v>1654.34444872159</v>
      </c>
      <c r="G23" s="81">
        <v>1665.6335439879999</v>
      </c>
      <c r="H23" s="81">
        <v>1659.9218343245</v>
      </c>
      <c r="I23" s="81">
        <v>1652.71259758157</v>
      </c>
      <c r="J23" s="81">
        <v>1679.6741178898301</v>
      </c>
      <c r="K23" s="81">
        <v>1722.6753430819199</v>
      </c>
      <c r="L23" s="81">
        <v>1726.2278661356399</v>
      </c>
      <c r="M23" s="81">
        <v>1732.0691095274501</v>
      </c>
      <c r="N23" s="81">
        <v>1715.0714829633</v>
      </c>
      <c r="O23" s="81">
        <v>1737.6875940076</v>
      </c>
      <c r="P23" s="81">
        <v>1748.1052746339899</v>
      </c>
      <c r="Q23" s="81">
        <v>1752.07990971564</v>
      </c>
      <c r="R23" s="81">
        <v>1763.8744143362601</v>
      </c>
      <c r="S23" s="81">
        <v>1813.09900872973</v>
      </c>
      <c r="T23" s="81">
        <v>1834.3578577887199</v>
      </c>
      <c r="U23" s="81">
        <v>1844.9556512886199</v>
      </c>
      <c r="V23" s="81">
        <v>1863.81440075054</v>
      </c>
      <c r="W23" s="81">
        <v>1887.2875494146699</v>
      </c>
      <c r="X23" s="81">
        <v>1918.1702360659201</v>
      </c>
      <c r="Y23" s="81">
        <v>1920.7296327909801</v>
      </c>
      <c r="Z23" s="81">
        <v>1941.2973630341601</v>
      </c>
      <c r="AA23" s="81">
        <v>1952.4163274770999</v>
      </c>
      <c r="AB23" s="81">
        <v>1961.7903296401901</v>
      </c>
      <c r="AC23" s="81">
        <v>1984.14561804286</v>
      </c>
      <c r="AD23" s="81">
        <v>2009.8290972733901</v>
      </c>
      <c r="AE23" s="81">
        <v>1989.41600771351</v>
      </c>
      <c r="AF23" s="81">
        <v>1990.7293076092899</v>
      </c>
      <c r="AG23" s="81">
        <v>2041.0318396151599</v>
      </c>
      <c r="AH23" s="81">
        <v>2038.5201712949499</v>
      </c>
      <c r="AI23" s="81">
        <v>2061.2579086136102</v>
      </c>
      <c r="AJ23" s="81">
        <v>2037.44585955711</v>
      </c>
      <c r="AK23" s="81">
        <v>2037.64622186578</v>
      </c>
      <c r="AL23" s="81">
        <v>2031.2549122539599</v>
      </c>
      <c r="AM23" s="81">
        <v>2036.3655265688001</v>
      </c>
      <c r="AN23" s="81">
        <v>2060.5493527712702</v>
      </c>
      <c r="AO23" s="81">
        <v>2067.08137631</v>
      </c>
      <c r="AP23" s="81">
        <v>2074.7784455188498</v>
      </c>
      <c r="AQ23" s="81">
        <v>2086.2636824200499</v>
      </c>
      <c r="AR23" s="81">
        <v>2030.95900318897</v>
      </c>
      <c r="AS23" s="81">
        <v>2068.1177926086598</v>
      </c>
      <c r="AT23" s="81">
        <v>2058.13729994801</v>
      </c>
      <c r="AU23" s="81">
        <v>2044.93080055014</v>
      </c>
      <c r="AV23" s="81">
        <v>2071.1333688338</v>
      </c>
      <c r="AW23" s="81">
        <v>2121.9781135170801</v>
      </c>
      <c r="AX23" s="81">
        <v>2131.37031699822</v>
      </c>
      <c r="AY23" s="81">
        <v>2097.7089017001999</v>
      </c>
      <c r="AZ23" s="81">
        <v>2053.6340374514598</v>
      </c>
      <c r="BA23" s="81">
        <v>2003.97669166165</v>
      </c>
      <c r="BB23" s="81">
        <v>2024.78903610002</v>
      </c>
      <c r="BC23" s="81">
        <v>1985.29693338638</v>
      </c>
      <c r="BD23" s="81">
        <v>1974.1960481404301</v>
      </c>
      <c r="BE23" s="118"/>
      <c r="BF23" s="118"/>
      <c r="BG23" s="13" t="str">
        <f t="shared" si="16"/>
        <v/>
      </c>
      <c r="BH23" s="13" t="str">
        <f t="shared" si="16"/>
        <v/>
      </c>
      <c r="BI23" s="13" t="str">
        <f t="shared" si="16"/>
        <v/>
      </c>
      <c r="BJ23" s="13" t="str">
        <f t="shared" si="16"/>
        <v/>
      </c>
      <c r="BK23" s="13" t="str">
        <f t="shared" si="16"/>
        <v/>
      </c>
      <c r="BL23" s="13" t="str">
        <f t="shared" si="16"/>
        <v/>
      </c>
      <c r="BM23" s="13" t="str">
        <f t="shared" si="16"/>
        <v/>
      </c>
      <c r="BN23" s="13" t="str">
        <f t="shared" si="16"/>
        <v/>
      </c>
      <c r="BO23" s="13" t="str">
        <f t="shared" si="16"/>
        <v/>
      </c>
      <c r="BP23" s="13" t="str">
        <f t="shared" si="16"/>
        <v/>
      </c>
      <c r="BQ23" s="13" t="str">
        <f t="shared" si="16"/>
        <v/>
      </c>
      <c r="BR23" s="13" t="str">
        <f t="shared" si="16"/>
        <v/>
      </c>
      <c r="BS23" s="13" t="str">
        <f t="shared" si="16"/>
        <v/>
      </c>
      <c r="BT23" s="13" t="str">
        <f t="shared" si="16"/>
        <v/>
      </c>
      <c r="BU23" s="13" t="str">
        <f t="shared" si="16"/>
        <v/>
      </c>
      <c r="BV23" s="13" t="str">
        <f t="shared" si="16"/>
        <v/>
      </c>
      <c r="BW23" s="13" t="str">
        <f t="shared" si="19"/>
        <v/>
      </c>
      <c r="BX23" s="13" t="str">
        <f t="shared" si="19"/>
        <v/>
      </c>
      <c r="BY23" s="13" t="str">
        <f t="shared" si="19"/>
        <v/>
      </c>
      <c r="BZ23" s="13" t="str">
        <f t="shared" si="19"/>
        <v/>
      </c>
      <c r="CA23" s="13" t="str">
        <f t="shared" si="19"/>
        <v/>
      </c>
      <c r="CB23" s="13" t="str">
        <f t="shared" si="19"/>
        <v/>
      </c>
      <c r="CC23" s="13" t="str">
        <f t="shared" si="19"/>
        <v/>
      </c>
      <c r="CD23" s="13" t="str">
        <f t="shared" si="19"/>
        <v/>
      </c>
      <c r="CE23" s="13" t="str">
        <f t="shared" si="19"/>
        <v/>
      </c>
      <c r="CF23" s="13" t="str">
        <f t="shared" si="19"/>
        <v/>
      </c>
      <c r="CG23" s="13" t="str">
        <f t="shared" si="19"/>
        <v/>
      </c>
      <c r="CH23" s="13" t="str">
        <f t="shared" si="17"/>
        <v/>
      </c>
      <c r="CI23" s="13" t="str">
        <f t="shared" si="17"/>
        <v/>
      </c>
      <c r="CJ23" s="13" t="str">
        <f t="shared" si="17"/>
        <v/>
      </c>
      <c r="CK23" s="13" t="str">
        <f t="shared" si="17"/>
        <v/>
      </c>
      <c r="CL23" s="13" t="str">
        <f t="shared" si="17"/>
        <v/>
      </c>
      <c r="CM23" s="13" t="str">
        <f t="shared" si="17"/>
        <v/>
      </c>
      <c r="CN23" s="13" t="str">
        <f t="shared" si="17"/>
        <v/>
      </c>
      <c r="CO23" s="13" t="str">
        <f t="shared" si="17"/>
        <v/>
      </c>
      <c r="CP23" s="13" t="str">
        <f t="shared" si="17"/>
        <v/>
      </c>
      <c r="CQ23" s="13" t="str">
        <f t="shared" si="17"/>
        <v/>
      </c>
      <c r="CR23" s="13" t="str">
        <f t="shared" si="17"/>
        <v/>
      </c>
      <c r="CS23" s="13" t="str">
        <f t="shared" si="17"/>
        <v/>
      </c>
      <c r="CT23" s="13" t="str">
        <f t="shared" si="17"/>
        <v/>
      </c>
      <c r="CU23" s="13" t="str">
        <f t="shared" si="17"/>
        <v/>
      </c>
      <c r="CV23" s="13" t="str">
        <f t="shared" si="18"/>
        <v/>
      </c>
      <c r="CW23" s="13" t="str">
        <f t="shared" si="18"/>
        <v/>
      </c>
      <c r="CX23" s="13" t="str">
        <f t="shared" si="18"/>
        <v/>
      </c>
      <c r="CY23" s="13" t="str">
        <f t="shared" si="18"/>
        <v/>
      </c>
      <c r="CZ23" s="13" t="str">
        <f t="shared" si="18"/>
        <v/>
      </c>
      <c r="DA23" s="13" t="str">
        <f t="shared" si="18"/>
        <v/>
      </c>
      <c r="DB23" s="13" t="str">
        <f t="shared" si="18"/>
        <v/>
      </c>
      <c r="DC23" s="13" t="str">
        <f t="shared" si="18"/>
        <v/>
      </c>
      <c r="DD23" s="13" t="str">
        <f t="shared" si="18"/>
        <v/>
      </c>
      <c r="DE23" s="13" t="str">
        <f t="shared" si="18"/>
        <v/>
      </c>
      <c r="DF23" s="13" t="str">
        <f t="shared" si="5"/>
        <v/>
      </c>
      <c r="DG23" s="13" t="str">
        <f t="shared" si="6"/>
        <v/>
      </c>
      <c r="DH23" s="13" t="str">
        <f t="shared" si="7"/>
        <v/>
      </c>
      <c r="DI23" s="13" t="str">
        <f t="shared" si="8"/>
        <v/>
      </c>
      <c r="DJ23" s="13" t="str">
        <f t="shared" si="9"/>
        <v/>
      </c>
      <c r="DK23" s="13" t="str">
        <f t="shared" si="10"/>
        <v/>
      </c>
      <c r="DL23" s="13" t="str">
        <f t="shared" si="11"/>
        <v/>
      </c>
      <c r="DM23" s="13" t="str">
        <f t="shared" si="12"/>
        <v/>
      </c>
      <c r="DN23" s="13" t="str">
        <f t="shared" si="13"/>
        <v/>
      </c>
      <c r="DO23" s="13" t="str">
        <f t="shared" si="14"/>
        <v/>
      </c>
      <c r="DP23" s="13" t="str">
        <f t="shared" si="15"/>
        <v/>
      </c>
    </row>
    <row r="24" spans="1:120" ht="15" thickBot="1" x14ac:dyDescent="0.4">
      <c r="A24" s="19" t="s">
        <v>115</v>
      </c>
      <c r="B24" s="20" t="s">
        <v>17</v>
      </c>
      <c r="C24" s="81">
        <v>10101.6808628324</v>
      </c>
      <c r="D24" s="81">
        <v>9987.0908840729007</v>
      </c>
      <c r="E24" s="81">
        <v>9908.9637935561404</v>
      </c>
      <c r="F24" s="81">
        <v>9917.6868850391202</v>
      </c>
      <c r="G24" s="81">
        <v>9894.3922155065393</v>
      </c>
      <c r="H24" s="81">
        <v>9923.1388728857692</v>
      </c>
      <c r="I24" s="81">
        <v>10134.7098065255</v>
      </c>
      <c r="J24" s="81">
        <v>10216.4529625505</v>
      </c>
      <c r="K24" s="81">
        <v>10539.4412118244</v>
      </c>
      <c r="L24" s="81">
        <v>10599.1521004922</v>
      </c>
      <c r="M24" s="81">
        <v>10726.9525646364</v>
      </c>
      <c r="N24" s="81">
        <v>10800.4668733446</v>
      </c>
      <c r="O24" s="81">
        <v>10974.226428641299</v>
      </c>
      <c r="P24" s="81">
        <v>11228.128011376601</v>
      </c>
      <c r="Q24" s="81">
        <v>11282.7320269173</v>
      </c>
      <c r="R24" s="81">
        <v>11315.4537562566</v>
      </c>
      <c r="S24" s="81">
        <v>11440.744643710301</v>
      </c>
      <c r="T24" s="81">
        <v>11412.4528418463</v>
      </c>
      <c r="U24" s="81">
        <v>11407.043743706899</v>
      </c>
      <c r="V24" s="81">
        <v>11591.8974513309</v>
      </c>
      <c r="W24" s="81">
        <v>11564.636913800099</v>
      </c>
      <c r="X24" s="81">
        <v>11606.512628385201</v>
      </c>
      <c r="Y24" s="81">
        <v>11744.148497988601</v>
      </c>
      <c r="Z24" s="81">
        <v>11717.9422400809</v>
      </c>
      <c r="AA24" s="81">
        <v>11614.3724736405</v>
      </c>
      <c r="AB24" s="81">
        <v>11968.963492249901</v>
      </c>
      <c r="AC24" s="81">
        <v>12291.532500851399</v>
      </c>
      <c r="AD24" s="81">
        <v>12433.6913551738</v>
      </c>
      <c r="AE24" s="81">
        <v>12909.321183857501</v>
      </c>
      <c r="AF24" s="81">
        <v>12938.482682944499</v>
      </c>
      <c r="AG24" s="81">
        <v>13075.893786390299</v>
      </c>
      <c r="AH24" s="81">
        <v>13304.996819038701</v>
      </c>
      <c r="AI24" s="81">
        <v>13534.1178306852</v>
      </c>
      <c r="AJ24" s="81">
        <v>13605.204557208001</v>
      </c>
      <c r="AK24" s="81">
        <v>13606.668625198199</v>
      </c>
      <c r="AL24" s="81">
        <v>13646.549861655099</v>
      </c>
      <c r="AM24" s="81">
        <v>13414.4626430469</v>
      </c>
      <c r="AN24" s="81">
        <v>13353.137543450001</v>
      </c>
      <c r="AO24" s="81">
        <v>13550.394514667199</v>
      </c>
      <c r="AP24" s="81">
        <v>13711.6639939462</v>
      </c>
      <c r="AQ24" s="81">
        <v>13669.5626472107</v>
      </c>
      <c r="AR24" s="81">
        <v>13731.409982233899</v>
      </c>
      <c r="AS24" s="81">
        <v>13882.672804690101</v>
      </c>
      <c r="AT24" s="81">
        <v>14265.913573629199</v>
      </c>
      <c r="AU24" s="81">
        <v>14204.9929766233</v>
      </c>
      <c r="AV24" s="81">
        <v>14448.0386114832</v>
      </c>
      <c r="AW24" s="81">
        <v>14587.134075493301</v>
      </c>
      <c r="AX24" s="81">
        <v>14521.458443366701</v>
      </c>
      <c r="AY24" s="81">
        <v>14781.513999373799</v>
      </c>
      <c r="AZ24" s="81">
        <v>14808.914789365999</v>
      </c>
      <c r="BA24" s="81">
        <v>14797.7474134114</v>
      </c>
      <c r="BB24" s="81">
        <v>14897.779711957301</v>
      </c>
      <c r="BC24" s="81">
        <v>14892.9722825151</v>
      </c>
      <c r="BD24" s="81">
        <v>14888.938298998901</v>
      </c>
      <c r="BE24" s="118"/>
      <c r="BF24" s="118"/>
      <c r="BG24" s="13" t="str">
        <f t="shared" si="16"/>
        <v/>
      </c>
      <c r="BH24" s="13" t="str">
        <f t="shared" si="16"/>
        <v/>
      </c>
      <c r="BI24" s="13" t="str">
        <f t="shared" si="16"/>
        <v/>
      </c>
      <c r="BJ24" s="13" t="str">
        <f t="shared" si="16"/>
        <v/>
      </c>
      <c r="BK24" s="13" t="str">
        <f t="shared" si="16"/>
        <v/>
      </c>
      <c r="BL24" s="13" t="str">
        <f t="shared" si="16"/>
        <v/>
      </c>
      <c r="BM24" s="13" t="str">
        <f t="shared" si="16"/>
        <v/>
      </c>
      <c r="BN24" s="13" t="str">
        <f t="shared" si="16"/>
        <v/>
      </c>
      <c r="BO24" s="13" t="str">
        <f t="shared" si="16"/>
        <v/>
      </c>
      <c r="BP24" s="13" t="str">
        <f t="shared" si="16"/>
        <v/>
      </c>
      <c r="BQ24" s="13" t="str">
        <f t="shared" si="16"/>
        <v/>
      </c>
      <c r="BR24" s="13" t="str">
        <f t="shared" si="16"/>
        <v/>
      </c>
      <c r="BS24" s="13" t="str">
        <f t="shared" si="16"/>
        <v/>
      </c>
      <c r="BT24" s="13" t="str">
        <f t="shared" si="16"/>
        <v/>
      </c>
      <c r="BU24" s="13" t="str">
        <f t="shared" si="16"/>
        <v/>
      </c>
      <c r="BV24" s="13" t="str">
        <f t="shared" si="16"/>
        <v/>
      </c>
      <c r="BW24" s="13" t="str">
        <f t="shared" si="19"/>
        <v/>
      </c>
      <c r="BX24" s="13" t="str">
        <f t="shared" si="19"/>
        <v/>
      </c>
      <c r="BY24" s="13" t="str">
        <f t="shared" si="19"/>
        <v/>
      </c>
      <c r="BZ24" s="13" t="str">
        <f t="shared" si="19"/>
        <v/>
      </c>
      <c r="CA24" s="13" t="str">
        <f t="shared" si="19"/>
        <v/>
      </c>
      <c r="CB24" s="13" t="str">
        <f t="shared" si="19"/>
        <v/>
      </c>
      <c r="CC24" s="13" t="str">
        <f t="shared" si="19"/>
        <v/>
      </c>
      <c r="CD24" s="13" t="str">
        <f t="shared" si="19"/>
        <v/>
      </c>
      <c r="CE24" s="13" t="str">
        <f t="shared" si="19"/>
        <v/>
      </c>
      <c r="CF24" s="13" t="str">
        <f t="shared" si="19"/>
        <v/>
      </c>
      <c r="CG24" s="13" t="str">
        <f t="shared" si="19"/>
        <v/>
      </c>
      <c r="CH24" s="13" t="str">
        <f t="shared" si="17"/>
        <v/>
      </c>
      <c r="CI24" s="13" t="str">
        <f t="shared" si="17"/>
        <v/>
      </c>
      <c r="CJ24" s="13" t="str">
        <f t="shared" si="17"/>
        <v/>
      </c>
      <c r="CK24" s="13" t="str">
        <f t="shared" si="17"/>
        <v/>
      </c>
      <c r="CL24" s="13" t="str">
        <f t="shared" si="17"/>
        <v/>
      </c>
      <c r="CM24" s="13" t="str">
        <f t="shared" si="17"/>
        <v/>
      </c>
      <c r="CN24" s="13" t="str">
        <f t="shared" si="17"/>
        <v/>
      </c>
      <c r="CO24" s="13" t="str">
        <f t="shared" si="17"/>
        <v/>
      </c>
      <c r="CP24" s="13" t="str">
        <f t="shared" si="17"/>
        <v/>
      </c>
      <c r="CQ24" s="13" t="str">
        <f t="shared" si="17"/>
        <v/>
      </c>
      <c r="CR24" s="13" t="str">
        <f t="shared" si="17"/>
        <v/>
      </c>
      <c r="CS24" s="13" t="str">
        <f t="shared" si="17"/>
        <v/>
      </c>
      <c r="CT24" s="13" t="str">
        <f t="shared" si="17"/>
        <v/>
      </c>
      <c r="CU24" s="13" t="str">
        <f t="shared" si="17"/>
        <v/>
      </c>
      <c r="CV24" s="13" t="str">
        <f t="shared" si="18"/>
        <v/>
      </c>
      <c r="CW24" s="13" t="str">
        <f t="shared" si="18"/>
        <v/>
      </c>
      <c r="CX24" s="13" t="str">
        <f t="shared" si="18"/>
        <v/>
      </c>
      <c r="CY24" s="13" t="str">
        <f t="shared" si="18"/>
        <v/>
      </c>
      <c r="CZ24" s="13" t="str">
        <f t="shared" si="18"/>
        <v/>
      </c>
      <c r="DA24" s="13" t="str">
        <f t="shared" si="18"/>
        <v/>
      </c>
      <c r="DB24" s="13" t="str">
        <f t="shared" si="18"/>
        <v/>
      </c>
      <c r="DC24" s="13" t="str">
        <f t="shared" si="18"/>
        <v/>
      </c>
      <c r="DD24" s="13" t="str">
        <f t="shared" si="18"/>
        <v/>
      </c>
      <c r="DE24" s="13" t="str">
        <f t="shared" si="18"/>
        <v/>
      </c>
      <c r="DF24" s="13" t="str">
        <f t="shared" si="5"/>
        <v/>
      </c>
      <c r="DG24" s="13" t="str">
        <f t="shared" si="6"/>
        <v/>
      </c>
      <c r="DH24" s="13" t="str">
        <f t="shared" si="7"/>
        <v/>
      </c>
      <c r="DI24" s="13" t="str">
        <f t="shared" si="8"/>
        <v/>
      </c>
      <c r="DJ24" s="13" t="str">
        <f t="shared" si="9"/>
        <v/>
      </c>
      <c r="DK24" s="13" t="str">
        <f t="shared" si="10"/>
        <v/>
      </c>
      <c r="DL24" s="13" t="str">
        <f t="shared" si="11"/>
        <v/>
      </c>
      <c r="DM24" s="13" t="str">
        <f t="shared" si="12"/>
        <v/>
      </c>
      <c r="DN24" s="13" t="str">
        <f t="shared" si="13"/>
        <v/>
      </c>
      <c r="DO24" s="13" t="str">
        <f t="shared" si="14"/>
        <v/>
      </c>
      <c r="DP24" s="13" t="str">
        <f t="shared" si="15"/>
        <v/>
      </c>
    </row>
    <row r="25" spans="1:120" ht="15" thickBot="1" x14ac:dyDescent="0.4">
      <c r="A25" s="19" t="s">
        <v>118</v>
      </c>
      <c r="B25" s="20" t="s">
        <v>119</v>
      </c>
      <c r="C25" s="81">
        <v>8513.6993610019199</v>
      </c>
      <c r="D25" s="81">
        <v>8513.9757148401604</v>
      </c>
      <c r="E25" s="81">
        <v>8451.4827938692506</v>
      </c>
      <c r="F25" s="81">
        <v>8566.3747748338792</v>
      </c>
      <c r="G25" s="81">
        <v>8652.9167970838807</v>
      </c>
      <c r="H25" s="81">
        <v>8752.9316177497294</v>
      </c>
      <c r="I25" s="81">
        <v>8686.8810912620502</v>
      </c>
      <c r="J25" s="81">
        <v>8743.7727701895692</v>
      </c>
      <c r="K25" s="81">
        <v>8740.2119907017495</v>
      </c>
      <c r="L25" s="81">
        <v>8761.0102999180199</v>
      </c>
      <c r="M25" s="81">
        <v>8789.5438107461596</v>
      </c>
      <c r="N25" s="81">
        <v>8775.1106484068205</v>
      </c>
      <c r="O25" s="81">
        <v>8664.0196045564098</v>
      </c>
      <c r="P25" s="81">
        <v>8771.7419671664702</v>
      </c>
      <c r="Q25" s="81">
        <v>8530.2963139626409</v>
      </c>
      <c r="R25" s="81">
        <v>8597.1649290472396</v>
      </c>
      <c r="S25" s="81">
        <v>8529.3308675654298</v>
      </c>
      <c r="T25" s="81">
        <v>8474.4722247375394</v>
      </c>
      <c r="U25" s="81">
        <v>8541.8942694192101</v>
      </c>
      <c r="V25" s="81">
        <v>8639.7498889059298</v>
      </c>
      <c r="W25" s="81">
        <v>8719.65674356614</v>
      </c>
      <c r="X25" s="81">
        <v>8831.0205120300398</v>
      </c>
      <c r="Y25" s="81">
        <v>8823.8826117960398</v>
      </c>
      <c r="Z25" s="81">
        <v>8836.8368978814106</v>
      </c>
      <c r="AA25" s="81">
        <v>8761.9836351288195</v>
      </c>
      <c r="AB25" s="81">
        <v>8761.16645383166</v>
      </c>
      <c r="AC25" s="81">
        <v>8691.9321800423895</v>
      </c>
      <c r="AD25" s="81">
        <v>8838.4570921836494</v>
      </c>
      <c r="AE25" s="81">
        <v>8869.3273775594207</v>
      </c>
      <c r="AF25" s="81">
        <v>8957.7493506518804</v>
      </c>
      <c r="AG25" s="81">
        <v>8834.15226335035</v>
      </c>
      <c r="AH25" s="81">
        <v>8855.8217769800303</v>
      </c>
      <c r="AI25" s="81">
        <v>8812.6424827859792</v>
      </c>
      <c r="AJ25" s="81">
        <v>8712.5941921148406</v>
      </c>
      <c r="AK25" s="81">
        <v>8657.5830461199494</v>
      </c>
      <c r="AL25" s="81">
        <v>8802.5194698110608</v>
      </c>
      <c r="AM25" s="81">
        <v>8682.6966370441605</v>
      </c>
      <c r="AN25" s="81">
        <v>8427.0795723239298</v>
      </c>
      <c r="AO25" s="81">
        <v>8777.9827315592702</v>
      </c>
      <c r="AP25" s="81">
        <v>8665.3157903073206</v>
      </c>
      <c r="AQ25" s="81">
        <v>8790.7053325766392</v>
      </c>
      <c r="AR25" s="81">
        <v>9092.4686711315298</v>
      </c>
      <c r="AS25" s="81">
        <v>9267.1714488707294</v>
      </c>
      <c r="AT25" s="81">
        <v>9128.9078995461496</v>
      </c>
      <c r="AU25" s="81">
        <v>9078.3210421381391</v>
      </c>
      <c r="AV25" s="81">
        <v>8943.8909612798507</v>
      </c>
      <c r="AW25" s="81">
        <v>8893.1131843595904</v>
      </c>
      <c r="AX25" s="81">
        <v>8872.0191317469598</v>
      </c>
      <c r="AY25" s="81">
        <v>8798.2263648559092</v>
      </c>
      <c r="AZ25" s="81">
        <v>8887.3165101622799</v>
      </c>
      <c r="BA25" s="81">
        <v>9008.3234846348805</v>
      </c>
      <c r="BB25" s="81">
        <v>9052.5977140859595</v>
      </c>
      <c r="BC25" s="81">
        <v>9124.2642020599906</v>
      </c>
      <c r="BD25" s="81">
        <v>9243.7818605505199</v>
      </c>
      <c r="BE25" s="118"/>
      <c r="BF25" s="118"/>
      <c r="BG25" s="13" t="str">
        <f t="shared" si="16"/>
        <v/>
      </c>
      <c r="BH25" s="13" t="str">
        <f t="shared" si="16"/>
        <v/>
      </c>
      <c r="BI25" s="13" t="str">
        <f t="shared" si="16"/>
        <v/>
      </c>
      <c r="BJ25" s="13" t="str">
        <f t="shared" si="16"/>
        <v/>
      </c>
      <c r="BK25" s="13" t="str">
        <f t="shared" si="16"/>
        <v/>
      </c>
      <c r="BL25" s="13" t="str">
        <f t="shared" si="16"/>
        <v/>
      </c>
      <c r="BM25" s="13" t="str">
        <f t="shared" si="16"/>
        <v/>
      </c>
      <c r="BN25" s="13" t="str">
        <f t="shared" si="16"/>
        <v/>
      </c>
      <c r="BO25" s="13" t="str">
        <f t="shared" si="16"/>
        <v/>
      </c>
      <c r="BP25" s="13" t="str">
        <f t="shared" si="16"/>
        <v/>
      </c>
      <c r="BQ25" s="13" t="str">
        <f t="shared" si="16"/>
        <v/>
      </c>
      <c r="BR25" s="13" t="str">
        <f t="shared" si="16"/>
        <v/>
      </c>
      <c r="BS25" s="13" t="str">
        <f t="shared" si="16"/>
        <v/>
      </c>
      <c r="BT25" s="13" t="str">
        <f t="shared" si="16"/>
        <v/>
      </c>
      <c r="BU25" s="13" t="str">
        <f t="shared" si="16"/>
        <v/>
      </c>
      <c r="BV25" s="13" t="str">
        <f t="shared" si="16"/>
        <v/>
      </c>
      <c r="BW25" s="13" t="str">
        <f t="shared" si="19"/>
        <v/>
      </c>
      <c r="BX25" s="13" t="str">
        <f t="shared" si="19"/>
        <v/>
      </c>
      <c r="BY25" s="13" t="str">
        <f t="shared" si="19"/>
        <v/>
      </c>
      <c r="BZ25" s="13" t="str">
        <f t="shared" si="19"/>
        <v/>
      </c>
      <c r="CA25" s="13" t="str">
        <f t="shared" si="19"/>
        <v/>
      </c>
      <c r="CB25" s="13" t="str">
        <f t="shared" si="19"/>
        <v/>
      </c>
      <c r="CC25" s="13" t="str">
        <f t="shared" si="19"/>
        <v/>
      </c>
      <c r="CD25" s="13" t="str">
        <f t="shared" si="19"/>
        <v/>
      </c>
      <c r="CE25" s="13" t="str">
        <f t="shared" si="19"/>
        <v/>
      </c>
      <c r="CF25" s="13" t="str">
        <f t="shared" si="19"/>
        <v/>
      </c>
      <c r="CG25" s="13" t="str">
        <f t="shared" si="19"/>
        <v/>
      </c>
      <c r="CH25" s="13" t="str">
        <f t="shared" si="17"/>
        <v/>
      </c>
      <c r="CI25" s="13" t="str">
        <f t="shared" si="17"/>
        <v/>
      </c>
      <c r="CJ25" s="13" t="str">
        <f t="shared" si="17"/>
        <v/>
      </c>
      <c r="CK25" s="13" t="str">
        <f t="shared" si="17"/>
        <v/>
      </c>
      <c r="CL25" s="13" t="str">
        <f t="shared" si="17"/>
        <v/>
      </c>
      <c r="CM25" s="13" t="str">
        <f t="shared" si="17"/>
        <v/>
      </c>
      <c r="CN25" s="13" t="str">
        <f t="shared" si="17"/>
        <v/>
      </c>
      <c r="CO25" s="13" t="str">
        <f t="shared" si="17"/>
        <v/>
      </c>
      <c r="CP25" s="13" t="str">
        <f t="shared" si="17"/>
        <v/>
      </c>
      <c r="CQ25" s="13" t="str">
        <f t="shared" si="17"/>
        <v/>
      </c>
      <c r="CR25" s="13" t="str">
        <f t="shared" si="17"/>
        <v/>
      </c>
      <c r="CS25" s="13" t="str">
        <f t="shared" si="17"/>
        <v/>
      </c>
      <c r="CT25" s="13" t="str">
        <f t="shared" si="17"/>
        <v/>
      </c>
      <c r="CU25" s="13" t="str">
        <f t="shared" si="17"/>
        <v/>
      </c>
      <c r="CV25" s="13" t="str">
        <f t="shared" si="18"/>
        <v/>
      </c>
      <c r="CW25" s="13" t="str">
        <f t="shared" si="18"/>
        <v/>
      </c>
      <c r="CX25" s="13" t="str">
        <f t="shared" si="18"/>
        <v/>
      </c>
      <c r="CY25" s="13" t="str">
        <f t="shared" si="18"/>
        <v/>
      </c>
      <c r="CZ25" s="13" t="str">
        <f t="shared" si="18"/>
        <v/>
      </c>
      <c r="DA25" s="13" t="str">
        <f t="shared" si="18"/>
        <v/>
      </c>
      <c r="DB25" s="13" t="str">
        <f t="shared" si="18"/>
        <v/>
      </c>
      <c r="DC25" s="13" t="str">
        <f t="shared" si="18"/>
        <v/>
      </c>
      <c r="DD25" s="13" t="str">
        <f t="shared" si="18"/>
        <v/>
      </c>
      <c r="DE25" s="13" t="str">
        <f t="shared" si="18"/>
        <v/>
      </c>
      <c r="DF25" s="13" t="str">
        <f t="shared" si="5"/>
        <v/>
      </c>
      <c r="DG25" s="13" t="str">
        <f t="shared" si="6"/>
        <v/>
      </c>
      <c r="DH25" s="13" t="str">
        <f t="shared" si="7"/>
        <v/>
      </c>
      <c r="DI25" s="13" t="str">
        <f t="shared" si="8"/>
        <v/>
      </c>
      <c r="DJ25" s="13" t="str">
        <f t="shared" si="9"/>
        <v/>
      </c>
      <c r="DK25" s="13" t="str">
        <f t="shared" si="10"/>
        <v/>
      </c>
      <c r="DL25" s="13" t="str">
        <f t="shared" si="11"/>
        <v/>
      </c>
      <c r="DM25" s="13" t="str">
        <f t="shared" si="12"/>
        <v/>
      </c>
      <c r="DN25" s="13" t="str">
        <f t="shared" si="13"/>
        <v/>
      </c>
      <c r="DO25" s="13" t="str">
        <f t="shared" si="14"/>
        <v/>
      </c>
      <c r="DP25" s="13" t="str">
        <f t="shared" si="15"/>
        <v/>
      </c>
    </row>
    <row r="26" spans="1:120" ht="15" thickBot="1" x14ac:dyDescent="0.4">
      <c r="A26" s="18"/>
      <c r="B26" s="18" t="s">
        <v>148</v>
      </c>
      <c r="C26" s="77">
        <v>68144.489067629693</v>
      </c>
      <c r="D26" s="77">
        <v>68194.252917683058</v>
      </c>
      <c r="E26" s="77">
        <v>68213.2146474865</v>
      </c>
      <c r="F26" s="77">
        <v>68631.79158838524</v>
      </c>
      <c r="G26" s="77">
        <v>68894.267156848655</v>
      </c>
      <c r="H26" s="77">
        <v>68819.989500568452</v>
      </c>
      <c r="I26" s="77">
        <v>68944.928773625972</v>
      </c>
      <c r="J26" s="77">
        <v>68909.87609744299</v>
      </c>
      <c r="K26" s="77">
        <v>69307.504245299569</v>
      </c>
      <c r="L26" s="77">
        <v>69357.458451408791</v>
      </c>
      <c r="M26" s="77">
        <v>69589.175202132537</v>
      </c>
      <c r="N26" s="77">
        <v>69788.470682442887</v>
      </c>
      <c r="O26" s="77">
        <v>69865.657445434626</v>
      </c>
      <c r="P26" s="77">
        <v>70320.903049474422</v>
      </c>
      <c r="Q26" s="77">
        <v>70365.207981779837</v>
      </c>
      <c r="R26" s="77">
        <v>70619.810407243203</v>
      </c>
      <c r="S26" s="77">
        <v>70391.897239126833</v>
      </c>
      <c r="T26" s="77">
        <v>70738.041735745996</v>
      </c>
      <c r="U26" s="77">
        <v>71047.618976886981</v>
      </c>
      <c r="V26" s="77">
        <v>71723.436209347128</v>
      </c>
      <c r="W26" s="77">
        <v>72314.109028946332</v>
      </c>
      <c r="X26" s="77">
        <v>72504.990504350571</v>
      </c>
      <c r="Y26" s="77">
        <v>72773.674420776151</v>
      </c>
      <c r="Z26" s="77">
        <v>72962.791493913697</v>
      </c>
      <c r="AA26" s="77">
        <v>72821.670912921691</v>
      </c>
      <c r="AB26" s="77">
        <v>73549.759770088596</v>
      </c>
      <c r="AC26" s="77">
        <v>74190.939684080164</v>
      </c>
      <c r="AD26" s="77">
        <v>74981.32748924449</v>
      </c>
      <c r="AE26" s="77">
        <v>76173.253039193543</v>
      </c>
      <c r="AF26" s="77">
        <v>76580.077812471558</v>
      </c>
      <c r="AG26" s="77">
        <v>76540.965754857491</v>
      </c>
      <c r="AH26" s="77">
        <v>76965.279475634408</v>
      </c>
      <c r="AI26" s="77">
        <v>77512.260843470824</v>
      </c>
      <c r="AJ26" s="77">
        <v>77350.458300519676</v>
      </c>
      <c r="AK26" s="77">
        <v>77130.573456782018</v>
      </c>
      <c r="AL26" s="77">
        <v>77595.400414407792</v>
      </c>
      <c r="AM26" s="77">
        <v>75724.030812812736</v>
      </c>
      <c r="AN26" s="77">
        <v>75784.056119349378</v>
      </c>
      <c r="AO26" s="77">
        <v>77375.122150956391</v>
      </c>
      <c r="AP26" s="77">
        <v>77156.722812846754</v>
      </c>
      <c r="AQ26" s="77">
        <v>77472.806811862945</v>
      </c>
      <c r="AR26" s="77">
        <v>78327.744202980233</v>
      </c>
      <c r="AS26" s="77">
        <v>79076.727605352586</v>
      </c>
      <c r="AT26" s="77">
        <v>79944.619042752383</v>
      </c>
      <c r="AU26" s="77">
        <v>79615.751873372588</v>
      </c>
      <c r="AV26" s="77">
        <v>79750.22202068106</v>
      </c>
      <c r="AW26" s="77">
        <v>80243.275506347345</v>
      </c>
      <c r="AX26" s="77">
        <v>80161.399892075322</v>
      </c>
      <c r="AY26" s="77">
        <v>80417.419821132207</v>
      </c>
      <c r="AZ26" s="77">
        <v>80701.935447487456</v>
      </c>
      <c r="BA26" s="77">
        <v>80868.301291399592</v>
      </c>
      <c r="BB26" s="77">
        <v>80965.599583021685</v>
      </c>
      <c r="BC26" s="77">
        <v>81427.96846392304</v>
      </c>
      <c r="BD26" s="77">
        <v>81486.830520344854</v>
      </c>
      <c r="BE26" s="119"/>
      <c r="BF26" s="119"/>
      <c r="BG26" s="13" t="str">
        <f t="shared" si="16"/>
        <v/>
      </c>
      <c r="BH26" s="13" t="str">
        <f t="shared" si="16"/>
        <v/>
      </c>
      <c r="BI26" s="13" t="str">
        <f t="shared" si="16"/>
        <v/>
      </c>
      <c r="BJ26" s="13" t="str">
        <f t="shared" si="16"/>
        <v/>
      </c>
      <c r="BK26" s="13" t="str">
        <f t="shared" si="16"/>
        <v/>
      </c>
      <c r="BL26" s="13" t="str">
        <f t="shared" si="16"/>
        <v/>
      </c>
      <c r="BM26" s="13" t="str">
        <f t="shared" si="16"/>
        <v/>
      </c>
      <c r="BN26" s="13" t="str">
        <f t="shared" si="16"/>
        <v/>
      </c>
      <c r="BO26" s="13" t="str">
        <f t="shared" si="16"/>
        <v/>
      </c>
      <c r="BP26" s="13" t="str">
        <f t="shared" si="16"/>
        <v/>
      </c>
      <c r="BQ26" s="13" t="str">
        <f t="shared" si="16"/>
        <v/>
      </c>
      <c r="BR26" s="13" t="str">
        <f t="shared" si="16"/>
        <v/>
      </c>
      <c r="BS26" s="13" t="str">
        <f t="shared" si="16"/>
        <v/>
      </c>
      <c r="BT26" s="13" t="str">
        <f t="shared" si="16"/>
        <v/>
      </c>
      <c r="BU26" s="13" t="str">
        <f t="shared" si="16"/>
        <v/>
      </c>
      <c r="BV26" s="13" t="str">
        <f t="shared" si="16"/>
        <v/>
      </c>
      <c r="BW26" s="13" t="str">
        <f t="shared" si="19"/>
        <v/>
      </c>
      <c r="BX26" s="13" t="str">
        <f t="shared" si="19"/>
        <v/>
      </c>
      <c r="BY26" s="13" t="str">
        <f t="shared" si="19"/>
        <v/>
      </c>
      <c r="BZ26" s="13" t="str">
        <f t="shared" si="19"/>
        <v/>
      </c>
      <c r="CA26" s="13" t="str">
        <f t="shared" si="19"/>
        <v/>
      </c>
      <c r="CB26" s="13" t="str">
        <f t="shared" si="19"/>
        <v/>
      </c>
      <c r="CC26" s="13" t="str">
        <f t="shared" si="19"/>
        <v/>
      </c>
      <c r="CD26" s="13" t="str">
        <f t="shared" si="19"/>
        <v/>
      </c>
      <c r="CE26" s="13" t="str">
        <f t="shared" si="19"/>
        <v/>
      </c>
      <c r="CF26" s="13" t="str">
        <f t="shared" si="19"/>
        <v/>
      </c>
      <c r="CG26" s="13" t="str">
        <f t="shared" si="19"/>
        <v/>
      </c>
      <c r="CH26" s="13" t="str">
        <f t="shared" si="17"/>
        <v/>
      </c>
      <c r="CI26" s="13" t="str">
        <f t="shared" si="17"/>
        <v/>
      </c>
      <c r="CJ26" s="13" t="str">
        <f t="shared" si="17"/>
        <v/>
      </c>
      <c r="CK26" s="13" t="str">
        <f t="shared" si="17"/>
        <v/>
      </c>
      <c r="CL26" s="13" t="str">
        <f t="shared" si="17"/>
        <v/>
      </c>
      <c r="CM26" s="13" t="str">
        <f t="shared" si="17"/>
        <v/>
      </c>
      <c r="CN26" s="13" t="str">
        <f t="shared" si="17"/>
        <v/>
      </c>
      <c r="CO26" s="13" t="str">
        <f t="shared" si="17"/>
        <v/>
      </c>
      <c r="CP26" s="13" t="str">
        <f t="shared" si="17"/>
        <v/>
      </c>
      <c r="CQ26" s="13" t="str">
        <f t="shared" si="17"/>
        <v/>
      </c>
      <c r="CR26" s="13" t="str">
        <f t="shared" si="17"/>
        <v/>
      </c>
      <c r="CS26" s="13" t="str">
        <f t="shared" si="17"/>
        <v/>
      </c>
      <c r="CT26" s="13" t="str">
        <f t="shared" si="17"/>
        <v/>
      </c>
      <c r="CU26" s="13" t="str">
        <f t="shared" si="17"/>
        <v/>
      </c>
      <c r="CV26" s="13" t="str">
        <f t="shared" si="18"/>
        <v/>
      </c>
      <c r="CW26" s="13" t="str">
        <f t="shared" si="18"/>
        <v/>
      </c>
      <c r="CX26" s="13" t="str">
        <f t="shared" si="18"/>
        <v/>
      </c>
      <c r="CY26" s="13" t="str">
        <f t="shared" si="18"/>
        <v/>
      </c>
      <c r="CZ26" s="13" t="str">
        <f t="shared" si="18"/>
        <v/>
      </c>
      <c r="DA26" s="13" t="str">
        <f t="shared" si="18"/>
        <v/>
      </c>
      <c r="DB26" s="13" t="str">
        <f t="shared" si="18"/>
        <v/>
      </c>
      <c r="DC26" s="13" t="str">
        <f t="shared" si="18"/>
        <v/>
      </c>
      <c r="DD26" s="13" t="str">
        <f t="shared" si="18"/>
        <v/>
      </c>
      <c r="DE26" s="13" t="str">
        <f t="shared" si="18"/>
        <v/>
      </c>
      <c r="DF26" s="13" t="str">
        <f t="shared" si="5"/>
        <v/>
      </c>
      <c r="DG26" s="13" t="str">
        <f t="shared" si="6"/>
        <v/>
      </c>
      <c r="DH26" s="13" t="str">
        <f t="shared" si="7"/>
        <v/>
      </c>
      <c r="DI26" s="13" t="str">
        <f t="shared" si="8"/>
        <v/>
      </c>
      <c r="DJ26" s="13" t="str">
        <f t="shared" si="9"/>
        <v/>
      </c>
      <c r="DK26" s="13" t="str">
        <f t="shared" si="10"/>
        <v/>
      </c>
      <c r="DL26" s="13" t="str">
        <f t="shared" si="11"/>
        <v/>
      </c>
      <c r="DM26" s="13" t="str">
        <f t="shared" si="12"/>
        <v/>
      </c>
      <c r="DN26" s="13" t="str">
        <f t="shared" si="13"/>
        <v/>
      </c>
      <c r="DO26" s="13" t="str">
        <f t="shared" si="14"/>
        <v/>
      </c>
      <c r="DP26" s="13" t="str">
        <f t="shared" si="15"/>
        <v/>
      </c>
    </row>
    <row r="27" spans="1:120" ht="15" thickBot="1" x14ac:dyDescent="0.4">
      <c r="A27" s="16" t="s">
        <v>116</v>
      </c>
      <c r="B27" s="17" t="s">
        <v>117</v>
      </c>
      <c r="C27" s="81">
        <v>57350.006384830398</v>
      </c>
      <c r="D27" s="81">
        <v>56817.833658350297</v>
      </c>
      <c r="E27" s="81">
        <v>57113.297736322602</v>
      </c>
      <c r="F27" s="81">
        <v>57278.6667256972</v>
      </c>
      <c r="G27" s="81">
        <v>57636.410236213</v>
      </c>
      <c r="H27" s="81">
        <v>57811.828037555599</v>
      </c>
      <c r="I27" s="81">
        <v>57854.901554513002</v>
      </c>
      <c r="J27" s="81">
        <v>58028.332261339798</v>
      </c>
      <c r="K27" s="81">
        <v>58108.577264716601</v>
      </c>
      <c r="L27" s="81">
        <v>58533.654807965999</v>
      </c>
      <c r="M27" s="81">
        <v>58852.456217137398</v>
      </c>
      <c r="N27" s="81">
        <v>59242.168853071897</v>
      </c>
      <c r="O27" s="81">
        <v>59429.533414594101</v>
      </c>
      <c r="P27" s="81">
        <v>59557.435813736804</v>
      </c>
      <c r="Q27" s="81">
        <v>60008.606178506197</v>
      </c>
      <c r="R27" s="81">
        <v>59871.1197489771</v>
      </c>
      <c r="S27" s="81">
        <v>59891.477261765503</v>
      </c>
      <c r="T27" s="81">
        <v>60139.823201940599</v>
      </c>
      <c r="U27" s="81">
        <v>60082.4062935662</v>
      </c>
      <c r="V27" s="81">
        <v>60060.702403513496</v>
      </c>
      <c r="W27" s="81">
        <v>60057.231350510701</v>
      </c>
      <c r="X27" s="81">
        <v>60103.5721973705</v>
      </c>
      <c r="Y27" s="81">
        <v>60500.788543739698</v>
      </c>
      <c r="Z27" s="81">
        <v>60423.757441305701</v>
      </c>
      <c r="AA27" s="81">
        <v>60641.888945516701</v>
      </c>
      <c r="AB27" s="81">
        <v>60664.174126398197</v>
      </c>
      <c r="AC27" s="81">
        <v>60339.661892899901</v>
      </c>
      <c r="AD27" s="81">
        <v>60442.098314681498</v>
      </c>
      <c r="AE27" s="81">
        <v>60206.962306823603</v>
      </c>
      <c r="AF27" s="81">
        <v>60009.306710008801</v>
      </c>
      <c r="AG27" s="81">
        <v>59698.627455955102</v>
      </c>
      <c r="AH27" s="81">
        <v>59746.057490606698</v>
      </c>
      <c r="AI27" s="81">
        <v>59983.881808471197</v>
      </c>
      <c r="AJ27" s="81">
        <v>60095.494639176497</v>
      </c>
      <c r="AK27" s="81">
        <v>59850.794936233498</v>
      </c>
      <c r="AL27" s="81">
        <v>59885.273087872403</v>
      </c>
      <c r="AM27" s="81">
        <v>59697.093336410602</v>
      </c>
      <c r="AN27" s="81">
        <v>59229.727450407197</v>
      </c>
      <c r="AO27" s="81">
        <v>60051.811717387303</v>
      </c>
      <c r="AP27" s="81">
        <v>60148.600553885502</v>
      </c>
      <c r="AQ27" s="81">
        <v>60325.557371733703</v>
      </c>
      <c r="AR27" s="81">
        <v>60588.621122433498</v>
      </c>
      <c r="AS27" s="81">
        <v>60803.606039905098</v>
      </c>
      <c r="AT27" s="81">
        <v>60844.615040852899</v>
      </c>
      <c r="AU27" s="81">
        <v>61062.124475729601</v>
      </c>
      <c r="AV27" s="81">
        <v>61246.853073344399</v>
      </c>
      <c r="AW27" s="81">
        <v>61583.546377465398</v>
      </c>
      <c r="AX27" s="81">
        <v>61598.642745950703</v>
      </c>
      <c r="AY27" s="81">
        <v>61861.112131721697</v>
      </c>
      <c r="AZ27" s="81">
        <v>61930.042304834598</v>
      </c>
      <c r="BA27" s="81">
        <v>62113.932500089097</v>
      </c>
      <c r="BB27" s="81">
        <v>62262.239509603103</v>
      </c>
      <c r="BC27" s="81">
        <v>62628.741905217801</v>
      </c>
      <c r="BD27" s="81">
        <v>62687.887022632698</v>
      </c>
      <c r="BE27" s="118"/>
      <c r="BF27" s="118"/>
      <c r="BG27" s="13" t="str">
        <f t="shared" si="16"/>
        <v/>
      </c>
      <c r="BH27" s="13" t="str">
        <f t="shared" si="16"/>
        <v/>
      </c>
      <c r="BI27" s="13" t="str">
        <f t="shared" si="16"/>
        <v/>
      </c>
      <c r="BJ27" s="13" t="str">
        <f t="shared" si="16"/>
        <v/>
      </c>
      <c r="BK27" s="13" t="str">
        <f t="shared" si="16"/>
        <v/>
      </c>
      <c r="BL27" s="13" t="str">
        <f t="shared" si="16"/>
        <v/>
      </c>
      <c r="BM27" s="13" t="str">
        <f t="shared" si="16"/>
        <v/>
      </c>
      <c r="BN27" s="13" t="str">
        <f t="shared" si="16"/>
        <v/>
      </c>
      <c r="BO27" s="13" t="str">
        <f t="shared" si="16"/>
        <v/>
      </c>
      <c r="BP27" s="13" t="str">
        <f t="shared" si="16"/>
        <v/>
      </c>
      <c r="BQ27" s="13" t="str">
        <f t="shared" si="16"/>
        <v/>
      </c>
      <c r="BR27" s="13" t="str">
        <f t="shared" si="16"/>
        <v/>
      </c>
      <c r="BS27" s="13" t="str">
        <f t="shared" si="16"/>
        <v/>
      </c>
      <c r="BT27" s="13" t="str">
        <f t="shared" si="16"/>
        <v/>
      </c>
      <c r="BU27" s="13" t="str">
        <f t="shared" si="16"/>
        <v/>
      </c>
      <c r="BV27" s="13" t="str">
        <f t="shared" si="16"/>
        <v/>
      </c>
      <c r="BW27" s="13" t="str">
        <f t="shared" si="19"/>
        <v/>
      </c>
      <c r="BX27" s="13" t="str">
        <f t="shared" si="19"/>
        <v/>
      </c>
      <c r="BY27" s="13" t="str">
        <f t="shared" si="19"/>
        <v/>
      </c>
      <c r="BZ27" s="13" t="str">
        <f t="shared" si="19"/>
        <v/>
      </c>
      <c r="CA27" s="13" t="str">
        <f t="shared" si="19"/>
        <v/>
      </c>
      <c r="CB27" s="13" t="str">
        <f t="shared" si="19"/>
        <v/>
      </c>
      <c r="CC27" s="13" t="str">
        <f t="shared" si="19"/>
        <v/>
      </c>
      <c r="CD27" s="13" t="str">
        <f t="shared" si="19"/>
        <v/>
      </c>
      <c r="CE27" s="13" t="str">
        <f t="shared" si="19"/>
        <v/>
      </c>
      <c r="CF27" s="13" t="str">
        <f t="shared" si="19"/>
        <v/>
      </c>
      <c r="CG27" s="13" t="str">
        <f t="shared" si="19"/>
        <v/>
      </c>
      <c r="CH27" s="13" t="str">
        <f t="shared" si="17"/>
        <v/>
      </c>
      <c r="CI27" s="13" t="str">
        <f t="shared" si="17"/>
        <v/>
      </c>
      <c r="CJ27" s="13" t="str">
        <f t="shared" si="17"/>
        <v/>
      </c>
      <c r="CK27" s="13" t="str">
        <f t="shared" si="17"/>
        <v/>
      </c>
      <c r="CL27" s="13" t="str">
        <f t="shared" si="17"/>
        <v/>
      </c>
      <c r="CM27" s="13" t="str">
        <f t="shared" si="17"/>
        <v/>
      </c>
      <c r="CN27" s="13" t="str">
        <f t="shared" si="17"/>
        <v/>
      </c>
      <c r="CO27" s="13" t="str">
        <f t="shared" si="17"/>
        <v/>
      </c>
      <c r="CP27" s="13" t="str">
        <f t="shared" si="17"/>
        <v/>
      </c>
      <c r="CQ27" s="13" t="str">
        <f t="shared" si="17"/>
        <v/>
      </c>
      <c r="CR27" s="13" t="str">
        <f t="shared" si="17"/>
        <v/>
      </c>
      <c r="CS27" s="13" t="str">
        <f t="shared" si="17"/>
        <v/>
      </c>
      <c r="CT27" s="13" t="str">
        <f t="shared" si="17"/>
        <v/>
      </c>
      <c r="CU27" s="13" t="str">
        <f t="shared" si="17"/>
        <v/>
      </c>
      <c r="CV27" s="13" t="str">
        <f t="shared" si="18"/>
        <v/>
      </c>
      <c r="CW27" s="13" t="str">
        <f t="shared" si="18"/>
        <v/>
      </c>
      <c r="CX27" s="13" t="str">
        <f t="shared" si="18"/>
        <v/>
      </c>
      <c r="CY27" s="13" t="str">
        <f t="shared" si="18"/>
        <v/>
      </c>
      <c r="CZ27" s="13" t="str">
        <f t="shared" si="18"/>
        <v/>
      </c>
      <c r="DA27" s="13" t="str">
        <f t="shared" si="18"/>
        <v/>
      </c>
      <c r="DB27" s="13" t="str">
        <f t="shared" si="18"/>
        <v/>
      </c>
      <c r="DC27" s="13" t="str">
        <f t="shared" si="18"/>
        <v/>
      </c>
      <c r="DD27" s="13" t="str">
        <f t="shared" si="18"/>
        <v/>
      </c>
      <c r="DE27" s="13" t="str">
        <f t="shared" si="18"/>
        <v/>
      </c>
      <c r="DF27" s="13" t="str">
        <f t="shared" si="5"/>
        <v/>
      </c>
      <c r="DG27" s="13" t="str">
        <f t="shared" si="6"/>
        <v/>
      </c>
      <c r="DH27" s="13" t="str">
        <f t="shared" si="7"/>
        <v/>
      </c>
      <c r="DI27" s="13" t="str">
        <f t="shared" si="8"/>
        <v/>
      </c>
      <c r="DJ27" s="13" t="str">
        <f t="shared" si="9"/>
        <v/>
      </c>
      <c r="DK27" s="13" t="str">
        <f t="shared" si="10"/>
        <v/>
      </c>
      <c r="DL27" s="13" t="str">
        <f t="shared" si="11"/>
        <v/>
      </c>
      <c r="DM27" s="13" t="str">
        <f t="shared" si="12"/>
        <v/>
      </c>
      <c r="DN27" s="13" t="str">
        <f t="shared" si="13"/>
        <v/>
      </c>
      <c r="DO27" s="13" t="str">
        <f t="shared" si="14"/>
        <v/>
      </c>
      <c r="DP27" s="13" t="str">
        <f t="shared" si="15"/>
        <v/>
      </c>
    </row>
    <row r="28" spans="1:120" ht="15" thickBot="1" x14ac:dyDescent="0.4">
      <c r="A28" s="18"/>
      <c r="B28" s="21" t="s">
        <v>149</v>
      </c>
      <c r="C28" s="77">
        <v>57350.006384830398</v>
      </c>
      <c r="D28" s="77">
        <v>56817.833658350297</v>
      </c>
      <c r="E28" s="77">
        <v>57113.297736322602</v>
      </c>
      <c r="F28" s="77">
        <v>57278.6667256972</v>
      </c>
      <c r="G28" s="77">
        <v>57636.410236213</v>
      </c>
      <c r="H28" s="77">
        <v>57811.828037555599</v>
      </c>
      <c r="I28" s="77">
        <v>57854.901554513002</v>
      </c>
      <c r="J28" s="77">
        <v>58028.332261339798</v>
      </c>
      <c r="K28" s="77">
        <v>58108.577264716601</v>
      </c>
      <c r="L28" s="77">
        <v>58533.654807965999</v>
      </c>
      <c r="M28" s="77">
        <v>58852.456217137398</v>
      </c>
      <c r="N28" s="77">
        <v>59242.168853071897</v>
      </c>
      <c r="O28" s="77">
        <v>59429.533414594101</v>
      </c>
      <c r="P28" s="77">
        <v>59557.435813736804</v>
      </c>
      <c r="Q28" s="77">
        <v>60008.606178506197</v>
      </c>
      <c r="R28" s="77">
        <v>59871.1197489771</v>
      </c>
      <c r="S28" s="77">
        <v>59891.477261765503</v>
      </c>
      <c r="T28" s="77">
        <v>60139.823201940599</v>
      </c>
      <c r="U28" s="77">
        <v>60082.4062935662</v>
      </c>
      <c r="V28" s="77">
        <v>60060.702403513496</v>
      </c>
      <c r="W28" s="77">
        <v>60057.231350510701</v>
      </c>
      <c r="X28" s="77">
        <v>60103.5721973705</v>
      </c>
      <c r="Y28" s="77">
        <v>60500.788543739698</v>
      </c>
      <c r="Z28" s="77">
        <v>60423.757441305701</v>
      </c>
      <c r="AA28" s="77">
        <v>60641.888945516701</v>
      </c>
      <c r="AB28" s="77">
        <v>60664.174126398197</v>
      </c>
      <c r="AC28" s="77">
        <v>60339.661892899901</v>
      </c>
      <c r="AD28" s="77">
        <v>60442.098314681498</v>
      </c>
      <c r="AE28" s="77">
        <v>60206.962306823603</v>
      </c>
      <c r="AF28" s="77">
        <v>60009.306710008801</v>
      </c>
      <c r="AG28" s="77">
        <v>59698.627455955102</v>
      </c>
      <c r="AH28" s="77">
        <v>59746.057490606698</v>
      </c>
      <c r="AI28" s="77">
        <v>59983.881808471197</v>
      </c>
      <c r="AJ28" s="77">
        <v>60095.494639176497</v>
      </c>
      <c r="AK28" s="77">
        <v>59850.794936233498</v>
      </c>
      <c r="AL28" s="77">
        <v>59885.273087872403</v>
      </c>
      <c r="AM28" s="77">
        <v>59697.093336410602</v>
      </c>
      <c r="AN28" s="77">
        <v>59229.727450407197</v>
      </c>
      <c r="AO28" s="77">
        <v>60051.811717387303</v>
      </c>
      <c r="AP28" s="77">
        <v>60148.600553885502</v>
      </c>
      <c r="AQ28" s="77">
        <v>60325.557371733703</v>
      </c>
      <c r="AR28" s="77">
        <v>60588.621122433498</v>
      </c>
      <c r="AS28" s="77">
        <v>60803.606039905098</v>
      </c>
      <c r="AT28" s="77">
        <v>60844.615040852899</v>
      </c>
      <c r="AU28" s="77">
        <v>61062.124475729601</v>
      </c>
      <c r="AV28" s="77">
        <v>61246.853073344399</v>
      </c>
      <c r="AW28" s="77">
        <v>61583.546377465398</v>
      </c>
      <c r="AX28" s="77">
        <v>61598.642745950703</v>
      </c>
      <c r="AY28" s="77">
        <v>61861.112131721697</v>
      </c>
      <c r="AZ28" s="77">
        <v>61930.042304834598</v>
      </c>
      <c r="BA28" s="77">
        <v>62113.932500089097</v>
      </c>
      <c r="BB28" s="77">
        <v>62262.239509603103</v>
      </c>
      <c r="BC28" s="77">
        <v>62628.741905217801</v>
      </c>
      <c r="BD28" s="77">
        <v>62687.887022632698</v>
      </c>
      <c r="BE28" s="119"/>
      <c r="BF28" s="119"/>
      <c r="BG28" s="13" t="str">
        <f t="shared" si="16"/>
        <v/>
      </c>
      <c r="BH28" s="13" t="str">
        <f t="shared" si="16"/>
        <v/>
      </c>
      <c r="BI28" s="13" t="str">
        <f t="shared" si="16"/>
        <v/>
      </c>
      <c r="BJ28" s="13" t="str">
        <f t="shared" si="16"/>
        <v/>
      </c>
      <c r="BK28" s="13" t="str">
        <f t="shared" si="16"/>
        <v/>
      </c>
      <c r="BL28" s="13" t="str">
        <f t="shared" si="16"/>
        <v/>
      </c>
      <c r="BM28" s="13" t="str">
        <f t="shared" si="16"/>
        <v/>
      </c>
      <c r="BN28" s="13" t="str">
        <f t="shared" si="16"/>
        <v/>
      </c>
      <c r="BO28" s="13" t="str">
        <f t="shared" si="16"/>
        <v/>
      </c>
      <c r="BP28" s="13" t="str">
        <f t="shared" si="16"/>
        <v/>
      </c>
      <c r="BQ28" s="13" t="str">
        <f t="shared" si="16"/>
        <v/>
      </c>
      <c r="BR28" s="13" t="str">
        <f t="shared" si="16"/>
        <v/>
      </c>
      <c r="BS28" s="13" t="str">
        <f t="shared" si="16"/>
        <v/>
      </c>
      <c r="BT28" s="13" t="str">
        <f t="shared" si="16"/>
        <v/>
      </c>
      <c r="BU28" s="13" t="str">
        <f t="shared" si="16"/>
        <v/>
      </c>
      <c r="BV28" s="13" t="str">
        <f t="shared" si="16"/>
        <v/>
      </c>
      <c r="BW28" s="13" t="str">
        <f t="shared" si="19"/>
        <v/>
      </c>
      <c r="BX28" s="13" t="str">
        <f t="shared" si="19"/>
        <v/>
      </c>
      <c r="BY28" s="13" t="str">
        <f t="shared" si="19"/>
        <v/>
      </c>
      <c r="BZ28" s="13" t="str">
        <f t="shared" si="19"/>
        <v/>
      </c>
      <c r="CA28" s="13" t="str">
        <f t="shared" si="19"/>
        <v/>
      </c>
      <c r="CB28" s="13" t="str">
        <f t="shared" si="19"/>
        <v/>
      </c>
      <c r="CC28" s="13" t="str">
        <f t="shared" si="19"/>
        <v/>
      </c>
      <c r="CD28" s="13" t="str">
        <f t="shared" si="19"/>
        <v/>
      </c>
      <c r="CE28" s="13" t="str">
        <f t="shared" si="19"/>
        <v/>
      </c>
      <c r="CF28" s="13" t="str">
        <f t="shared" si="19"/>
        <v/>
      </c>
      <c r="CG28" s="13" t="str">
        <f t="shared" si="19"/>
        <v/>
      </c>
      <c r="CH28" s="13" t="str">
        <f t="shared" si="17"/>
        <v/>
      </c>
      <c r="CI28" s="13" t="str">
        <f t="shared" si="17"/>
        <v/>
      </c>
      <c r="CJ28" s="13" t="str">
        <f t="shared" si="17"/>
        <v/>
      </c>
      <c r="CK28" s="13" t="str">
        <f t="shared" si="17"/>
        <v/>
      </c>
      <c r="CL28" s="13" t="str">
        <f t="shared" si="17"/>
        <v/>
      </c>
      <c r="CM28" s="13" t="str">
        <f t="shared" si="17"/>
        <v/>
      </c>
      <c r="CN28" s="13" t="str">
        <f t="shared" si="17"/>
        <v/>
      </c>
      <c r="CO28" s="13" t="str">
        <f t="shared" si="17"/>
        <v/>
      </c>
      <c r="CP28" s="13" t="str">
        <f t="shared" si="17"/>
        <v/>
      </c>
      <c r="CQ28" s="13" t="str">
        <f t="shared" si="17"/>
        <v/>
      </c>
      <c r="CR28" s="13" t="str">
        <f t="shared" si="17"/>
        <v/>
      </c>
      <c r="CS28" s="13" t="str">
        <f t="shared" si="17"/>
        <v/>
      </c>
      <c r="CT28" s="13" t="str">
        <f t="shared" si="17"/>
        <v/>
      </c>
      <c r="CU28" s="13" t="str">
        <f t="shared" si="17"/>
        <v/>
      </c>
      <c r="CV28" s="13" t="str">
        <f t="shared" si="18"/>
        <v/>
      </c>
      <c r="CW28" s="13" t="str">
        <f t="shared" si="18"/>
        <v/>
      </c>
      <c r="CX28" s="13" t="str">
        <f t="shared" si="18"/>
        <v/>
      </c>
      <c r="CY28" s="13" t="str">
        <f t="shared" si="18"/>
        <v/>
      </c>
      <c r="CZ28" s="13" t="str">
        <f t="shared" si="18"/>
        <v/>
      </c>
      <c r="DA28" s="13" t="str">
        <f t="shared" si="18"/>
        <v/>
      </c>
      <c r="DB28" s="13" t="str">
        <f t="shared" si="18"/>
        <v/>
      </c>
      <c r="DC28" s="13" t="str">
        <f t="shared" si="18"/>
        <v/>
      </c>
      <c r="DD28" s="13" t="str">
        <f t="shared" si="18"/>
        <v/>
      </c>
      <c r="DE28" s="13" t="str">
        <f t="shared" si="18"/>
        <v/>
      </c>
      <c r="DF28" s="13" t="str">
        <f t="shared" si="5"/>
        <v/>
      </c>
      <c r="DG28" s="13" t="str">
        <f t="shared" si="6"/>
        <v/>
      </c>
      <c r="DH28" s="13" t="str">
        <f t="shared" si="7"/>
        <v/>
      </c>
      <c r="DI28" s="13" t="str">
        <f t="shared" si="8"/>
        <v/>
      </c>
      <c r="DJ28" s="13" t="str">
        <f t="shared" si="9"/>
        <v/>
      </c>
      <c r="DK28" s="13" t="str">
        <f t="shared" si="10"/>
        <v/>
      </c>
      <c r="DL28" s="13" t="str">
        <f t="shared" si="11"/>
        <v/>
      </c>
      <c r="DM28" s="13" t="str">
        <f t="shared" si="12"/>
        <v/>
      </c>
      <c r="DN28" s="13" t="str">
        <f t="shared" si="13"/>
        <v/>
      </c>
      <c r="DO28" s="13" t="str">
        <f t="shared" si="14"/>
        <v/>
      </c>
      <c r="DP28" s="13" t="str">
        <f t="shared" si="15"/>
        <v/>
      </c>
    </row>
    <row r="29" spans="1:120" ht="15" thickBot="1" x14ac:dyDescent="0.4">
      <c r="A29" s="124" t="s">
        <v>150</v>
      </c>
      <c r="B29" s="124"/>
      <c r="C29" s="115">
        <v>192665.61652447603</v>
      </c>
      <c r="D29" s="115">
        <v>192152.45472044416</v>
      </c>
      <c r="E29" s="115">
        <v>192915.68321652609</v>
      </c>
      <c r="F29" s="115">
        <v>193051.39766715333</v>
      </c>
      <c r="G29" s="115">
        <v>192847.5018015739</v>
      </c>
      <c r="H29" s="115">
        <v>192610.60064095148</v>
      </c>
      <c r="I29" s="115">
        <v>193381.68227346669</v>
      </c>
      <c r="J29" s="115">
        <v>192676.50284828714</v>
      </c>
      <c r="K29" s="115">
        <v>193023.25959420274</v>
      </c>
      <c r="L29" s="115">
        <v>193640.2178151634</v>
      </c>
      <c r="M29" s="115">
        <v>194132.82408702205</v>
      </c>
      <c r="N29" s="115">
        <v>195116.53128155044</v>
      </c>
      <c r="O29" s="115">
        <v>195178.74514713165</v>
      </c>
      <c r="P29" s="115">
        <v>195703.49934169315</v>
      </c>
      <c r="Q29" s="115">
        <v>195538.60630965803</v>
      </c>
      <c r="R29" s="115">
        <v>195051.97805521157</v>
      </c>
      <c r="S29" s="115">
        <v>195084.33116450848</v>
      </c>
      <c r="T29" s="115">
        <v>195703.14672227719</v>
      </c>
      <c r="U29" s="115">
        <v>196119.13173602571</v>
      </c>
      <c r="V29" s="115">
        <v>196525.39387144585</v>
      </c>
      <c r="W29" s="115">
        <v>196408.73726646873</v>
      </c>
      <c r="X29" s="115">
        <v>196389.70111884677</v>
      </c>
      <c r="Y29" s="115">
        <v>197401.61240929255</v>
      </c>
      <c r="Z29" s="115">
        <v>197606.21516092078</v>
      </c>
      <c r="AA29" s="115">
        <v>197901.4353949475</v>
      </c>
      <c r="AB29" s="115">
        <v>199006.00392553527</v>
      </c>
      <c r="AC29" s="115">
        <v>199834.71879733738</v>
      </c>
      <c r="AD29" s="115">
        <v>200744.06578605581</v>
      </c>
      <c r="AE29" s="115">
        <v>201770.36160338789</v>
      </c>
      <c r="AF29" s="115">
        <v>201980.71702471995</v>
      </c>
      <c r="AG29" s="115">
        <v>201626.51515208519</v>
      </c>
      <c r="AH29" s="115">
        <v>202282.93302938671</v>
      </c>
      <c r="AI29" s="115">
        <v>203478.65032563513</v>
      </c>
      <c r="AJ29" s="115">
        <v>203506.13076403193</v>
      </c>
      <c r="AK29" s="115">
        <v>202930.82220293532</v>
      </c>
      <c r="AL29" s="115">
        <v>203247.9027942339</v>
      </c>
      <c r="AM29" s="115">
        <v>198005.25740061171</v>
      </c>
      <c r="AN29" s="115">
        <v>198817.12327405126</v>
      </c>
      <c r="AO29" s="115">
        <v>202812.28974724305</v>
      </c>
      <c r="AP29" s="115">
        <v>203059.87186278007</v>
      </c>
      <c r="AQ29" s="115">
        <v>204086.29450230079</v>
      </c>
      <c r="AR29" s="115">
        <v>205463.95444822626</v>
      </c>
      <c r="AS29" s="115">
        <v>206803.5820916096</v>
      </c>
      <c r="AT29" s="115">
        <v>208059.79308872961</v>
      </c>
      <c r="AU29" s="115">
        <v>207802.54049734378</v>
      </c>
      <c r="AV29" s="115">
        <v>207979.53337215539</v>
      </c>
      <c r="AW29" s="115">
        <v>208901.64142116185</v>
      </c>
      <c r="AX29" s="115">
        <v>209071.61593855405</v>
      </c>
      <c r="AY29" s="115">
        <v>209569.58319430688</v>
      </c>
      <c r="AZ29" s="115">
        <v>209780.72392043774</v>
      </c>
      <c r="BA29" s="115">
        <v>209977.99860069557</v>
      </c>
      <c r="BB29" s="115">
        <v>209906.12887070942</v>
      </c>
      <c r="BC29" s="115">
        <v>210350.71858196176</v>
      </c>
      <c r="BD29" s="115">
        <v>210164.59494396319</v>
      </c>
      <c r="BE29" s="119"/>
      <c r="BF29" s="119"/>
      <c r="BG29" s="13" t="str">
        <f t="shared" si="16"/>
        <v/>
      </c>
      <c r="BH29" s="13" t="str">
        <f t="shared" si="16"/>
        <v/>
      </c>
      <c r="BI29" s="13" t="str">
        <f t="shared" si="16"/>
        <v/>
      </c>
      <c r="BJ29" s="13" t="str">
        <f t="shared" si="16"/>
        <v/>
      </c>
      <c r="BK29" s="13" t="str">
        <f t="shared" si="16"/>
        <v/>
      </c>
      <c r="BL29" s="13" t="str">
        <f t="shared" si="16"/>
        <v/>
      </c>
      <c r="BM29" s="13" t="str">
        <f t="shared" si="16"/>
        <v/>
      </c>
      <c r="BN29" s="13" t="str">
        <f t="shared" si="16"/>
        <v/>
      </c>
      <c r="BO29" s="13" t="str">
        <f t="shared" si="16"/>
        <v/>
      </c>
      <c r="BP29" s="13" t="str">
        <f t="shared" si="16"/>
        <v/>
      </c>
      <c r="BQ29" s="13" t="str">
        <f t="shared" si="16"/>
        <v/>
      </c>
      <c r="BR29" s="13" t="str">
        <f t="shared" ref="BR29:CG29" si="20">IF(N29&gt;0,IF(N29&lt;5,"SECRETTTTTTTT",""),"")</f>
        <v/>
      </c>
      <c r="BS29" s="13" t="str">
        <f t="shared" si="20"/>
        <v/>
      </c>
      <c r="BT29" s="13" t="str">
        <f t="shared" si="20"/>
        <v/>
      </c>
      <c r="BU29" s="13" t="str">
        <f t="shared" si="20"/>
        <v/>
      </c>
      <c r="BV29" s="13" t="str">
        <f t="shared" si="20"/>
        <v/>
      </c>
      <c r="BW29" s="13" t="str">
        <f t="shared" si="20"/>
        <v/>
      </c>
      <c r="BX29" s="13" t="str">
        <f t="shared" si="20"/>
        <v/>
      </c>
      <c r="BY29" s="13" t="str">
        <f t="shared" si="20"/>
        <v/>
      </c>
      <c r="BZ29" s="13" t="str">
        <f t="shared" si="20"/>
        <v/>
      </c>
      <c r="CA29" s="13" t="str">
        <f t="shared" si="20"/>
        <v/>
      </c>
      <c r="CB29" s="13" t="str">
        <f t="shared" si="20"/>
        <v/>
      </c>
      <c r="CC29" s="13" t="str">
        <f t="shared" si="20"/>
        <v/>
      </c>
      <c r="CD29" s="13" t="str">
        <f t="shared" si="20"/>
        <v/>
      </c>
      <c r="CE29" s="13" t="str">
        <f t="shared" si="20"/>
        <v/>
      </c>
      <c r="CF29" s="13" t="str">
        <f t="shared" si="20"/>
        <v/>
      </c>
      <c r="CG29" s="13" t="str">
        <f t="shared" si="20"/>
        <v/>
      </c>
      <c r="CH29" s="13" t="str">
        <f t="shared" si="17"/>
        <v/>
      </c>
      <c r="CI29" s="13" t="str">
        <f t="shared" si="17"/>
        <v/>
      </c>
      <c r="CJ29" s="13" t="str">
        <f t="shared" si="17"/>
        <v/>
      </c>
      <c r="CK29" s="13" t="str">
        <f t="shared" si="17"/>
        <v/>
      </c>
      <c r="CL29" s="13" t="str">
        <f t="shared" si="17"/>
        <v/>
      </c>
      <c r="CM29" s="13" t="str">
        <f t="shared" si="17"/>
        <v/>
      </c>
      <c r="CN29" s="13" t="str">
        <f t="shared" si="17"/>
        <v/>
      </c>
      <c r="CO29" s="13" t="str">
        <f t="shared" si="17"/>
        <v/>
      </c>
      <c r="CP29" s="13" t="str">
        <f t="shared" si="17"/>
        <v/>
      </c>
      <c r="CQ29" s="13" t="str">
        <f t="shared" si="17"/>
        <v/>
      </c>
      <c r="CR29" s="13" t="str">
        <f t="shared" si="17"/>
        <v/>
      </c>
      <c r="CS29" s="13" t="str">
        <f t="shared" si="17"/>
        <v/>
      </c>
      <c r="CT29" s="13" t="str">
        <f t="shared" si="17"/>
        <v/>
      </c>
      <c r="CU29" s="13" t="str">
        <f t="shared" si="17"/>
        <v/>
      </c>
      <c r="CV29" s="13" t="str">
        <f t="shared" si="18"/>
        <v/>
      </c>
      <c r="CW29" s="13" t="str">
        <f t="shared" si="18"/>
        <v/>
      </c>
      <c r="CX29" s="13" t="str">
        <f t="shared" si="18"/>
        <v/>
      </c>
      <c r="CY29" s="13" t="str">
        <f t="shared" si="18"/>
        <v/>
      </c>
      <c r="CZ29" s="13" t="str">
        <f t="shared" si="18"/>
        <v/>
      </c>
      <c r="DA29" s="13" t="str">
        <f t="shared" si="18"/>
        <v/>
      </c>
      <c r="DB29" s="13" t="str">
        <f t="shared" si="18"/>
        <v/>
      </c>
      <c r="DC29" s="13" t="str">
        <f t="shared" si="18"/>
        <v/>
      </c>
      <c r="DD29" s="13" t="str">
        <f t="shared" si="18"/>
        <v/>
      </c>
      <c r="DE29" s="13" t="str">
        <f t="shared" si="18"/>
        <v/>
      </c>
      <c r="DF29" s="13" t="str">
        <f t="shared" si="5"/>
        <v/>
      </c>
      <c r="DG29" s="13" t="str">
        <f t="shared" si="6"/>
        <v/>
      </c>
      <c r="DH29" s="13" t="str">
        <f t="shared" si="7"/>
        <v/>
      </c>
      <c r="DI29" s="13" t="str">
        <f t="shared" si="8"/>
        <v/>
      </c>
      <c r="DJ29" s="13" t="str">
        <f t="shared" si="9"/>
        <v/>
      </c>
      <c r="DK29" s="13" t="str">
        <f t="shared" si="10"/>
        <v/>
      </c>
      <c r="DL29" s="13" t="str">
        <f t="shared" si="11"/>
        <v/>
      </c>
      <c r="DM29" s="13" t="str">
        <f t="shared" si="12"/>
        <v/>
      </c>
      <c r="DN29" s="13" t="str">
        <f t="shared" si="13"/>
        <v/>
      </c>
      <c r="DO29" s="13" t="str">
        <f t="shared" si="14"/>
        <v/>
      </c>
      <c r="DP29" s="13" t="str">
        <f t="shared" si="15"/>
        <v/>
      </c>
    </row>
    <row r="30" spans="1:120" x14ac:dyDescent="0.35">
      <c r="A30" s="7"/>
      <c r="B30" s="7"/>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G30" s="13" t="str">
        <f t="shared" ref="BG30" si="21">IF(C30&gt;0,IF(C30&lt;5,"SECRETTTTTTTT",""),"")</f>
        <v/>
      </c>
    </row>
    <row r="31" spans="1:120" ht="15" thickBot="1" x14ac:dyDescent="0.4">
      <c r="A31" s="88" t="s">
        <v>311</v>
      </c>
      <c r="B31" s="89"/>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row>
    <row r="32" spans="1:120"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row>
    <row r="33" spans="1:120" ht="15" thickBot="1" x14ac:dyDescent="0.4">
      <c r="A33" s="16" t="s">
        <v>94</v>
      </c>
      <c r="B33" s="17" t="s">
        <v>95</v>
      </c>
      <c r="C33" s="81">
        <v>18.840038501582001</v>
      </c>
      <c r="D33" s="81">
        <v>17.607568082050602</v>
      </c>
      <c r="E33" s="81">
        <v>19.310813677270399</v>
      </c>
      <c r="F33" s="81">
        <v>24.8482317014908</v>
      </c>
      <c r="G33" s="81">
        <v>17.701239478252798</v>
      </c>
      <c r="H33" s="81">
        <v>24.393268066615502</v>
      </c>
      <c r="I33" s="81">
        <v>21.883537623242798</v>
      </c>
      <c r="J33" s="81">
        <v>20.808770462112602</v>
      </c>
      <c r="K33" s="81">
        <v>19.034357454957998</v>
      </c>
      <c r="L33" s="81">
        <v>36.767472098533403</v>
      </c>
      <c r="M33" s="81">
        <v>49.436215787982903</v>
      </c>
      <c r="N33" s="81">
        <v>73.400838018664501</v>
      </c>
      <c r="O33" s="81">
        <v>78.529635117554307</v>
      </c>
      <c r="P33" s="81">
        <v>85.763014807994196</v>
      </c>
      <c r="Q33" s="81">
        <v>74.840383852069706</v>
      </c>
      <c r="R33" s="81">
        <v>85.609560050066804</v>
      </c>
      <c r="S33" s="81">
        <v>82.544436902669403</v>
      </c>
      <c r="T33" s="81">
        <v>97.476573682893303</v>
      </c>
      <c r="U33" s="81">
        <v>94.976828121493796</v>
      </c>
      <c r="V33" s="81">
        <v>94.142332309249895</v>
      </c>
      <c r="W33" s="81">
        <v>89.899449200597701</v>
      </c>
      <c r="X33" s="81">
        <v>39.403620819524001</v>
      </c>
      <c r="Y33" s="81">
        <v>41.530236410318203</v>
      </c>
      <c r="Z33" s="81">
        <v>41.619924878335503</v>
      </c>
      <c r="AA33" s="81">
        <v>8.2860789013509706</v>
      </c>
      <c r="AB33" s="81">
        <v>9.7733800705850893</v>
      </c>
      <c r="AC33" s="81">
        <v>7.2128879513293196</v>
      </c>
      <c r="AD33" s="81">
        <v>8.5085042857232995</v>
      </c>
      <c r="AE33" s="81">
        <v>8.1085469862149608</v>
      </c>
      <c r="AF33" s="81">
        <v>16.4596595594424</v>
      </c>
      <c r="AG33" s="81">
        <v>9.7799669315529503</v>
      </c>
      <c r="AH33" s="81">
        <v>12.972809835199699</v>
      </c>
      <c r="AI33" s="81">
        <v>14.244323125290199</v>
      </c>
      <c r="AJ33" s="81">
        <v>19.889071873099699</v>
      </c>
      <c r="AK33" s="81">
        <v>15.491162874169</v>
      </c>
      <c r="AL33" s="81">
        <v>24.590825530274198</v>
      </c>
      <c r="AM33" s="81">
        <v>12.082666140357199</v>
      </c>
      <c r="AN33" s="81">
        <v>22.996275696144401</v>
      </c>
      <c r="AO33" s="81">
        <v>18.2995141741373</v>
      </c>
      <c r="AP33" s="81">
        <v>31.194196854550999</v>
      </c>
      <c r="AQ33" s="81">
        <v>36.8472052101096</v>
      </c>
      <c r="AR33" s="81">
        <v>36.216123579376998</v>
      </c>
      <c r="AS33" s="81">
        <v>29.650946550473201</v>
      </c>
      <c r="AT33" s="81">
        <v>24.125076289838599</v>
      </c>
      <c r="AU33" s="81">
        <v>27.615762286624602</v>
      </c>
      <c r="AV33" s="81">
        <v>39.4817255775029</v>
      </c>
      <c r="AW33" s="81">
        <v>23.713847988990398</v>
      </c>
      <c r="AX33" s="81">
        <v>26.268449313158602</v>
      </c>
      <c r="AY33" s="81">
        <v>32.882618937454801</v>
      </c>
      <c r="AZ33" s="81">
        <v>36.849227661230401</v>
      </c>
      <c r="BA33" s="81">
        <v>44.632640160867702</v>
      </c>
      <c r="BB33" s="81">
        <v>22.190554363894201</v>
      </c>
      <c r="BC33" s="81">
        <v>16.2413620084752</v>
      </c>
      <c r="BD33" s="81">
        <v>19.8236930396499</v>
      </c>
      <c r="BE33" s="118"/>
      <c r="BF33" s="118"/>
      <c r="BH33" s="13" t="str">
        <f t="shared" ref="BH33:BW48" si="22">IF(D33&gt;0,IF(D33&lt;5,"SECRETTTTTTTT",""),"")</f>
        <v/>
      </c>
      <c r="BI33" s="13" t="str">
        <f t="shared" si="22"/>
        <v/>
      </c>
      <c r="BJ33" s="13" t="str">
        <f t="shared" si="22"/>
        <v/>
      </c>
      <c r="BK33" s="13" t="str">
        <f t="shared" si="22"/>
        <v/>
      </c>
      <c r="BL33" s="13" t="str">
        <f t="shared" si="22"/>
        <v/>
      </c>
      <c r="BM33" s="13" t="str">
        <f t="shared" si="22"/>
        <v/>
      </c>
      <c r="BN33" s="13" t="str">
        <f t="shared" si="22"/>
        <v/>
      </c>
      <c r="BO33" s="13" t="str">
        <f t="shared" si="22"/>
        <v/>
      </c>
      <c r="BP33" s="13" t="str">
        <f t="shared" si="22"/>
        <v/>
      </c>
      <c r="BQ33" s="13" t="str">
        <f t="shared" si="22"/>
        <v/>
      </c>
      <c r="BR33" s="13" t="str">
        <f t="shared" si="22"/>
        <v/>
      </c>
      <c r="BS33" s="13" t="str">
        <f t="shared" si="22"/>
        <v/>
      </c>
      <c r="BT33" s="13" t="str">
        <f t="shared" si="22"/>
        <v/>
      </c>
      <c r="BU33" s="13" t="str">
        <f t="shared" si="22"/>
        <v/>
      </c>
      <c r="BV33" s="13" t="str">
        <f t="shared" si="22"/>
        <v/>
      </c>
      <c r="BW33" s="13" t="str">
        <f t="shared" si="22"/>
        <v/>
      </c>
      <c r="BX33" s="13" t="str">
        <f t="shared" ref="BX33:CM48" si="23">IF(T33&gt;0,IF(T33&lt;5,"SECRETTTTTTTT",""),"")</f>
        <v/>
      </c>
      <c r="BY33" s="13" t="str">
        <f t="shared" si="23"/>
        <v/>
      </c>
      <c r="BZ33" s="13" t="str">
        <f t="shared" si="23"/>
        <v/>
      </c>
      <c r="CA33" s="13" t="str">
        <f t="shared" si="23"/>
        <v/>
      </c>
      <c r="CB33" s="13" t="str">
        <f t="shared" si="23"/>
        <v/>
      </c>
      <c r="CC33" s="13" t="str">
        <f t="shared" si="23"/>
        <v/>
      </c>
      <c r="CD33" s="13" t="str">
        <f t="shared" si="23"/>
        <v/>
      </c>
      <c r="CE33" s="13" t="str">
        <f t="shared" si="23"/>
        <v/>
      </c>
      <c r="CF33" s="13" t="str">
        <f t="shared" si="23"/>
        <v/>
      </c>
      <c r="CG33" s="13" t="str">
        <f t="shared" si="23"/>
        <v/>
      </c>
      <c r="CH33" s="13" t="str">
        <f t="shared" si="23"/>
        <v/>
      </c>
      <c r="CI33" s="13" t="str">
        <f t="shared" si="23"/>
        <v/>
      </c>
      <c r="CJ33" s="13" t="str">
        <f t="shared" si="23"/>
        <v/>
      </c>
      <c r="CK33" s="13" t="str">
        <f t="shared" si="23"/>
        <v/>
      </c>
      <c r="CL33" s="13" t="str">
        <f t="shared" si="23"/>
        <v/>
      </c>
      <c r="CM33" s="13" t="str">
        <f t="shared" si="23"/>
        <v/>
      </c>
      <c r="CN33" s="13" t="str">
        <f t="shared" ref="CN33:DC48" si="24">IF(AJ33&gt;0,IF(AJ33&lt;5,"SECRETTTTTTTT",""),"")</f>
        <v/>
      </c>
      <c r="CO33" s="13" t="str">
        <f t="shared" si="24"/>
        <v/>
      </c>
      <c r="CP33" s="13" t="str">
        <f t="shared" si="24"/>
        <v/>
      </c>
      <c r="CQ33" s="13" t="str">
        <f t="shared" si="24"/>
        <v/>
      </c>
      <c r="CR33" s="13" t="str">
        <f t="shared" si="24"/>
        <v/>
      </c>
      <c r="CS33" s="13" t="str">
        <f t="shared" si="24"/>
        <v/>
      </c>
      <c r="CT33" s="13" t="str">
        <f t="shared" si="24"/>
        <v/>
      </c>
      <c r="CU33" s="13" t="str">
        <f t="shared" si="24"/>
        <v/>
      </c>
      <c r="CV33" s="13" t="str">
        <f t="shared" si="24"/>
        <v/>
      </c>
      <c r="CW33" s="13" t="str">
        <f t="shared" si="24"/>
        <v/>
      </c>
      <c r="CX33" s="13" t="str">
        <f t="shared" si="24"/>
        <v/>
      </c>
      <c r="CY33" s="13" t="str">
        <f t="shared" si="24"/>
        <v/>
      </c>
      <c r="CZ33" s="13" t="str">
        <f t="shared" si="24"/>
        <v/>
      </c>
      <c r="DA33" s="13" t="str">
        <f t="shared" si="24"/>
        <v/>
      </c>
      <c r="DB33" s="13" t="str">
        <f t="shared" si="24"/>
        <v/>
      </c>
      <c r="DC33" s="13" t="str">
        <f t="shared" si="24"/>
        <v/>
      </c>
      <c r="DD33" s="13" t="str">
        <f t="shared" ref="DD33:DE54" si="25">IF(AZ33&gt;0,IF(AZ33&lt;5,"SECRETTTTTTTT",""),"")</f>
        <v/>
      </c>
      <c r="DE33" s="13" t="str">
        <f t="shared" si="25"/>
        <v/>
      </c>
      <c r="DF33" s="13" t="str">
        <f t="shared" ref="DF33:DF54" si="26">IF(BB33&gt;0,IF(BB33&lt;5,"SECRETTTTTTTT",""),"")</f>
        <v/>
      </c>
      <c r="DG33" s="13" t="str">
        <f t="shared" ref="DG33:DG54" si="27">IF(BC33&gt;0,IF(BC33&lt;5,"SECRETTTTTTTT",""),"")</f>
        <v/>
      </c>
      <c r="DH33" s="13" t="str">
        <f t="shared" ref="DH33:DH54" si="28">IF(BD33&gt;0,IF(BD33&lt;5,"SECRETTTTTTTT",""),"")</f>
        <v/>
      </c>
      <c r="DI33" s="13" t="str">
        <f t="shared" ref="DI33:DI54" si="29">IF(BE33&gt;0,IF(BE33&lt;5,"SECRETTTTTTTT",""),"")</f>
        <v/>
      </c>
      <c r="DJ33" s="13" t="str">
        <f t="shared" ref="DJ33:DJ54" si="30">IF(BF33&gt;0,IF(BF33&lt;5,"SECRETTTTTTTT",""),"")</f>
        <v/>
      </c>
      <c r="DK33" s="13" t="str">
        <f t="shared" ref="DK33:DK54" si="31">IF(BG33&gt;0,IF(BG33&lt;5,"SECRETTTTTTTT",""),"")</f>
        <v/>
      </c>
      <c r="DL33" s="13" t="str">
        <f t="shared" ref="DL33:DL54" si="32">IF(BH33&gt;0,IF(BH33&lt;5,"SECRETTTTTTTT",""),"")</f>
        <v/>
      </c>
      <c r="DM33" s="13" t="str">
        <f t="shared" ref="DM33:DM54" si="33">IF(BI33&gt;0,IF(BI33&lt;5,"SECRETTTTTTTT",""),"")</f>
        <v/>
      </c>
      <c r="DN33" s="13" t="str">
        <f t="shared" ref="DN33:DN54" si="34">IF(BJ33&gt;0,IF(BJ33&lt;5,"SECRETTTTTTTT",""),"")</f>
        <v/>
      </c>
      <c r="DO33" s="13" t="str">
        <f t="shared" ref="DO33:DO54" si="35">IF(BK33&gt;0,IF(BK33&lt;5,"SECRETTTTTTTT",""),"")</f>
        <v/>
      </c>
      <c r="DP33" s="13" t="str">
        <f t="shared" ref="DP33:DP54" si="36">IF(BL33&gt;0,IF(BL33&lt;5,"SECRETTTTTTTT",""),"")</f>
        <v/>
      </c>
    </row>
    <row r="34" spans="1:120" ht="15" thickBot="1" x14ac:dyDescent="0.4">
      <c r="A34" s="18"/>
      <c r="B34" s="18" t="s">
        <v>145</v>
      </c>
      <c r="C34" s="77">
        <v>18.840038501582001</v>
      </c>
      <c r="D34" s="77">
        <v>17.607568082050602</v>
      </c>
      <c r="E34" s="77">
        <v>19.310813677270399</v>
      </c>
      <c r="F34" s="77">
        <v>24.8482317014908</v>
      </c>
      <c r="G34" s="77">
        <v>17.701239478252798</v>
      </c>
      <c r="H34" s="77">
        <v>24.393268066615502</v>
      </c>
      <c r="I34" s="77">
        <v>21.883537623242798</v>
      </c>
      <c r="J34" s="77">
        <v>20.808770462112602</v>
      </c>
      <c r="K34" s="77">
        <v>19.034357454957998</v>
      </c>
      <c r="L34" s="77">
        <v>36.767472098533403</v>
      </c>
      <c r="M34" s="77">
        <v>49.436215787982903</v>
      </c>
      <c r="N34" s="77">
        <v>73.400838018664501</v>
      </c>
      <c r="O34" s="77">
        <v>78.529635117554307</v>
      </c>
      <c r="P34" s="77">
        <v>85.763014807994196</v>
      </c>
      <c r="Q34" s="77">
        <v>74.840383852069706</v>
      </c>
      <c r="R34" s="77">
        <v>85.609560050066804</v>
      </c>
      <c r="S34" s="77">
        <v>82.544436902669403</v>
      </c>
      <c r="T34" s="77">
        <v>97.476573682893303</v>
      </c>
      <c r="U34" s="77">
        <v>94.976828121493796</v>
      </c>
      <c r="V34" s="77">
        <v>94.142332309249895</v>
      </c>
      <c r="W34" s="77">
        <v>89.899449200597701</v>
      </c>
      <c r="X34" s="77">
        <v>39.403620819524001</v>
      </c>
      <c r="Y34" s="77">
        <v>41.530236410318203</v>
      </c>
      <c r="Z34" s="77">
        <v>41.619924878335503</v>
      </c>
      <c r="AA34" s="77">
        <v>8.2860789013509706</v>
      </c>
      <c r="AB34" s="77">
        <v>9.7733800705850893</v>
      </c>
      <c r="AC34" s="77">
        <v>7.2128879513293196</v>
      </c>
      <c r="AD34" s="77">
        <v>8.5085042857232995</v>
      </c>
      <c r="AE34" s="77">
        <v>8.1085469862149608</v>
      </c>
      <c r="AF34" s="77">
        <v>16.4596595594424</v>
      </c>
      <c r="AG34" s="77">
        <v>9.7799669315529503</v>
      </c>
      <c r="AH34" s="77">
        <v>12.972809835199699</v>
      </c>
      <c r="AI34" s="77">
        <v>14.244323125290199</v>
      </c>
      <c r="AJ34" s="77">
        <v>19.889071873099699</v>
      </c>
      <c r="AK34" s="77">
        <v>15.491162874169</v>
      </c>
      <c r="AL34" s="77">
        <v>24.590825530274198</v>
      </c>
      <c r="AM34" s="77">
        <v>12.082666140357199</v>
      </c>
      <c r="AN34" s="77">
        <v>22.996275696144401</v>
      </c>
      <c r="AO34" s="77">
        <v>18.2995141741373</v>
      </c>
      <c r="AP34" s="77">
        <v>31.194196854550999</v>
      </c>
      <c r="AQ34" s="77">
        <v>36.8472052101096</v>
      </c>
      <c r="AR34" s="77">
        <v>36.216123579376998</v>
      </c>
      <c r="AS34" s="77">
        <v>29.650946550473201</v>
      </c>
      <c r="AT34" s="77">
        <v>24.125076289838599</v>
      </c>
      <c r="AU34" s="77">
        <v>27.615762286624602</v>
      </c>
      <c r="AV34" s="77">
        <v>39.4817255775029</v>
      </c>
      <c r="AW34" s="77">
        <v>23.713847988990398</v>
      </c>
      <c r="AX34" s="77">
        <v>26.268449313158602</v>
      </c>
      <c r="AY34" s="77">
        <v>32.882618937454801</v>
      </c>
      <c r="AZ34" s="77">
        <v>36.849227661230401</v>
      </c>
      <c r="BA34" s="77">
        <v>44.632640160867702</v>
      </c>
      <c r="BB34" s="77">
        <v>22.190554363894201</v>
      </c>
      <c r="BC34" s="77">
        <v>16.2413620084752</v>
      </c>
      <c r="BD34" s="77">
        <v>19.8236930396499</v>
      </c>
      <c r="BE34" s="119"/>
      <c r="BF34" s="119"/>
      <c r="BG34" s="13" t="str">
        <f t="shared" ref="BG34:BV55" si="37">IF(C34&gt;0,IF(C34&lt;5,"SECRETTTTTTTT",""),"")</f>
        <v/>
      </c>
      <c r="BH34" s="13" t="str">
        <f t="shared" si="22"/>
        <v/>
      </c>
      <c r="BI34" s="13" t="str">
        <f t="shared" si="22"/>
        <v/>
      </c>
      <c r="BJ34" s="13" t="str">
        <f t="shared" si="22"/>
        <v/>
      </c>
      <c r="BK34" s="13" t="str">
        <f t="shared" si="22"/>
        <v/>
      </c>
      <c r="BL34" s="13" t="str">
        <f t="shared" si="22"/>
        <v/>
      </c>
      <c r="BM34" s="13" t="str">
        <f t="shared" si="22"/>
        <v/>
      </c>
      <c r="BN34" s="13" t="str">
        <f t="shared" si="22"/>
        <v/>
      </c>
      <c r="BO34" s="13" t="str">
        <f t="shared" si="22"/>
        <v/>
      </c>
      <c r="BP34" s="13" t="str">
        <f t="shared" si="22"/>
        <v/>
      </c>
      <c r="BQ34" s="13" t="str">
        <f t="shared" si="22"/>
        <v/>
      </c>
      <c r="BR34" s="13" t="str">
        <f t="shared" si="22"/>
        <v/>
      </c>
      <c r="BS34" s="13" t="str">
        <f t="shared" si="22"/>
        <v/>
      </c>
      <c r="BT34" s="13" t="str">
        <f t="shared" si="22"/>
        <v/>
      </c>
      <c r="BU34" s="13" t="str">
        <f t="shared" si="22"/>
        <v/>
      </c>
      <c r="BV34" s="13" t="str">
        <f t="shared" si="22"/>
        <v/>
      </c>
      <c r="BW34" s="13" t="str">
        <f t="shared" si="22"/>
        <v/>
      </c>
      <c r="BX34" s="13" t="str">
        <f t="shared" si="23"/>
        <v/>
      </c>
      <c r="BY34" s="13" t="str">
        <f t="shared" si="23"/>
        <v/>
      </c>
      <c r="BZ34" s="13" t="str">
        <f t="shared" si="23"/>
        <v/>
      </c>
      <c r="CA34" s="13" t="str">
        <f t="shared" si="23"/>
        <v/>
      </c>
      <c r="CB34" s="13" t="str">
        <f t="shared" si="23"/>
        <v/>
      </c>
      <c r="CC34" s="13" t="str">
        <f t="shared" si="23"/>
        <v/>
      </c>
      <c r="CD34" s="13" t="str">
        <f t="shared" si="23"/>
        <v/>
      </c>
      <c r="CE34" s="13" t="str">
        <f t="shared" si="23"/>
        <v/>
      </c>
      <c r="CF34" s="13" t="str">
        <f t="shared" si="23"/>
        <v/>
      </c>
      <c r="CG34" s="13" t="str">
        <f t="shared" si="23"/>
        <v/>
      </c>
      <c r="CH34" s="13" t="str">
        <f t="shared" si="23"/>
        <v/>
      </c>
      <c r="CI34" s="13" t="str">
        <f t="shared" si="23"/>
        <v/>
      </c>
      <c r="CJ34" s="13" t="str">
        <f t="shared" si="23"/>
        <v/>
      </c>
      <c r="CK34" s="13" t="str">
        <f t="shared" si="23"/>
        <v/>
      </c>
      <c r="CL34" s="13" t="str">
        <f t="shared" si="23"/>
        <v/>
      </c>
      <c r="CM34" s="13" t="str">
        <f t="shared" si="23"/>
        <v/>
      </c>
      <c r="CN34" s="13" t="str">
        <f t="shared" si="24"/>
        <v/>
      </c>
      <c r="CO34" s="13" t="str">
        <f t="shared" si="24"/>
        <v/>
      </c>
      <c r="CP34" s="13" t="str">
        <f t="shared" si="24"/>
        <v/>
      </c>
      <c r="CQ34" s="13" t="str">
        <f t="shared" si="24"/>
        <v/>
      </c>
      <c r="CR34" s="13" t="str">
        <f t="shared" si="24"/>
        <v/>
      </c>
      <c r="CS34" s="13" t="str">
        <f t="shared" si="24"/>
        <v/>
      </c>
      <c r="CT34" s="13" t="str">
        <f t="shared" si="24"/>
        <v/>
      </c>
      <c r="CU34" s="13" t="str">
        <f t="shared" si="24"/>
        <v/>
      </c>
      <c r="CV34" s="13" t="str">
        <f t="shared" si="24"/>
        <v/>
      </c>
      <c r="CW34" s="13" t="str">
        <f t="shared" si="24"/>
        <v/>
      </c>
      <c r="CX34" s="13" t="str">
        <f t="shared" si="24"/>
        <v/>
      </c>
      <c r="CY34" s="13" t="str">
        <f t="shared" si="24"/>
        <v/>
      </c>
      <c r="CZ34" s="13" t="str">
        <f t="shared" si="24"/>
        <v/>
      </c>
      <c r="DA34" s="13" t="str">
        <f t="shared" si="24"/>
        <v/>
      </c>
      <c r="DB34" s="13" t="str">
        <f t="shared" si="24"/>
        <v/>
      </c>
      <c r="DC34" s="13" t="str">
        <f t="shared" si="24"/>
        <v/>
      </c>
      <c r="DD34" s="13" t="str">
        <f t="shared" si="25"/>
        <v/>
      </c>
      <c r="DE34" s="13" t="str">
        <f t="shared" si="25"/>
        <v/>
      </c>
      <c r="DF34" s="13" t="str">
        <f t="shared" si="26"/>
        <v/>
      </c>
      <c r="DG34" s="13" t="str">
        <f t="shared" si="27"/>
        <v/>
      </c>
      <c r="DH34" s="13" t="str">
        <f t="shared" si="28"/>
        <v/>
      </c>
      <c r="DI34" s="13" t="str">
        <f t="shared" si="29"/>
        <v/>
      </c>
      <c r="DJ34" s="13" t="str">
        <f t="shared" si="30"/>
        <v/>
      </c>
      <c r="DK34" s="13" t="str">
        <f t="shared" si="31"/>
        <v/>
      </c>
      <c r="DL34" s="13" t="str">
        <f t="shared" si="32"/>
        <v/>
      </c>
      <c r="DM34" s="13" t="str">
        <f t="shared" si="33"/>
        <v/>
      </c>
      <c r="DN34" s="13" t="str">
        <f t="shared" si="34"/>
        <v/>
      </c>
      <c r="DO34" s="13" t="str">
        <f t="shared" si="35"/>
        <v/>
      </c>
      <c r="DP34" s="13" t="str">
        <f t="shared" si="36"/>
        <v/>
      </c>
    </row>
    <row r="35" spans="1:120" ht="15" thickBot="1" x14ac:dyDescent="0.4">
      <c r="A35" s="19" t="s">
        <v>96</v>
      </c>
      <c r="B35" s="20" t="s">
        <v>97</v>
      </c>
      <c r="C35" s="81">
        <v>277.83423628031801</v>
      </c>
      <c r="D35" s="81">
        <v>349.499190462081</v>
      </c>
      <c r="E35" s="81">
        <v>399.387088093351</v>
      </c>
      <c r="F35" s="81">
        <v>328.23290798248399</v>
      </c>
      <c r="G35" s="81">
        <v>265.89760581080998</v>
      </c>
      <c r="H35" s="81">
        <v>304.97166044248701</v>
      </c>
      <c r="I35" s="81">
        <v>298.72747429279502</v>
      </c>
      <c r="J35" s="81">
        <v>284.55307095664801</v>
      </c>
      <c r="K35" s="81">
        <v>263.251140892634</v>
      </c>
      <c r="L35" s="81">
        <v>219.24351859519899</v>
      </c>
      <c r="M35" s="81">
        <v>228.31372856534401</v>
      </c>
      <c r="N35" s="81">
        <v>290.80945864944601</v>
      </c>
      <c r="O35" s="81">
        <v>323.28589213425897</v>
      </c>
      <c r="P35" s="81">
        <v>395.12662920598399</v>
      </c>
      <c r="Q35" s="81">
        <v>350.66343579503501</v>
      </c>
      <c r="R35" s="81">
        <v>340.17300788438098</v>
      </c>
      <c r="S35" s="81">
        <v>419.66237442684297</v>
      </c>
      <c r="T35" s="81">
        <v>438.41427988792901</v>
      </c>
      <c r="U35" s="81">
        <v>514.24295261561701</v>
      </c>
      <c r="V35" s="81">
        <v>459.78623316999801</v>
      </c>
      <c r="W35" s="81">
        <v>438.48904640140398</v>
      </c>
      <c r="X35" s="81">
        <v>512.25513614780198</v>
      </c>
      <c r="Y35" s="81">
        <v>464.97568032052999</v>
      </c>
      <c r="Z35" s="81">
        <v>620.86863988790901</v>
      </c>
      <c r="AA35" s="81">
        <v>497.87402437068801</v>
      </c>
      <c r="AB35" s="81">
        <v>528.46420237478003</v>
      </c>
      <c r="AC35" s="81">
        <v>551.839127007304</v>
      </c>
      <c r="AD35" s="81">
        <v>521.55185022237697</v>
      </c>
      <c r="AE35" s="81">
        <v>581.51079301295397</v>
      </c>
      <c r="AF35" s="81">
        <v>545.05460220634097</v>
      </c>
      <c r="AG35" s="81">
        <v>529.61339794803996</v>
      </c>
      <c r="AH35" s="81">
        <v>604.595549329302</v>
      </c>
      <c r="AI35" s="81">
        <v>549.35970767463505</v>
      </c>
      <c r="AJ35" s="81">
        <v>499.54413501530098</v>
      </c>
      <c r="AK35" s="81">
        <v>558.16319500657801</v>
      </c>
      <c r="AL35" s="81">
        <v>508.52106820052501</v>
      </c>
      <c r="AM35" s="81">
        <v>390.033475275971</v>
      </c>
      <c r="AN35" s="81">
        <v>459.82793027695499</v>
      </c>
      <c r="AO35" s="81">
        <v>532.70854598608503</v>
      </c>
      <c r="AP35" s="81">
        <v>474.47598455818002</v>
      </c>
      <c r="AQ35" s="81">
        <v>519.81625618933299</v>
      </c>
      <c r="AR35" s="81">
        <v>600.87792627164504</v>
      </c>
      <c r="AS35" s="81">
        <v>465.83742136240198</v>
      </c>
      <c r="AT35" s="81">
        <v>610.00695765613295</v>
      </c>
      <c r="AU35" s="81">
        <v>496.72715001192699</v>
      </c>
      <c r="AV35" s="81">
        <v>545.84272294568598</v>
      </c>
      <c r="AW35" s="81">
        <v>487.552210404368</v>
      </c>
      <c r="AX35" s="81">
        <v>482.05873317994599</v>
      </c>
      <c r="AY35" s="81">
        <v>453.05129278250803</v>
      </c>
      <c r="AZ35" s="81">
        <v>452.161427876537</v>
      </c>
      <c r="BA35" s="81">
        <v>458.76908156780399</v>
      </c>
      <c r="BB35" s="81">
        <v>406.62994443476998</v>
      </c>
      <c r="BC35" s="81">
        <v>486.971277209368</v>
      </c>
      <c r="BD35" s="81">
        <v>413.422613249655</v>
      </c>
      <c r="BE35" s="118"/>
      <c r="BF35" s="118"/>
      <c r="BG35" s="13" t="str">
        <f t="shared" si="37"/>
        <v/>
      </c>
      <c r="BH35" s="13" t="str">
        <f t="shared" si="22"/>
        <v/>
      </c>
      <c r="BI35" s="13" t="str">
        <f t="shared" si="22"/>
        <v/>
      </c>
      <c r="BJ35" s="13" t="str">
        <f t="shared" si="22"/>
        <v/>
      </c>
      <c r="BK35" s="13" t="str">
        <f t="shared" si="22"/>
        <v/>
      </c>
      <c r="BL35" s="13" t="str">
        <f t="shared" si="22"/>
        <v/>
      </c>
      <c r="BM35" s="13" t="str">
        <f t="shared" si="22"/>
        <v/>
      </c>
      <c r="BN35" s="13" t="str">
        <f t="shared" si="22"/>
        <v/>
      </c>
      <c r="BO35" s="13" t="str">
        <f t="shared" si="22"/>
        <v/>
      </c>
      <c r="BP35" s="13" t="str">
        <f t="shared" si="22"/>
        <v/>
      </c>
      <c r="BQ35" s="13" t="str">
        <f t="shared" si="22"/>
        <v/>
      </c>
      <c r="BR35" s="13" t="str">
        <f t="shared" si="22"/>
        <v/>
      </c>
      <c r="BS35" s="13" t="str">
        <f t="shared" si="22"/>
        <v/>
      </c>
      <c r="BT35" s="13" t="str">
        <f t="shared" si="22"/>
        <v/>
      </c>
      <c r="BU35" s="13" t="str">
        <f t="shared" si="22"/>
        <v/>
      </c>
      <c r="BV35" s="13" t="str">
        <f t="shared" si="22"/>
        <v/>
      </c>
      <c r="BW35" s="13" t="str">
        <f t="shared" si="22"/>
        <v/>
      </c>
      <c r="BX35" s="13" t="str">
        <f t="shared" si="23"/>
        <v/>
      </c>
      <c r="BY35" s="13" t="str">
        <f t="shared" si="23"/>
        <v/>
      </c>
      <c r="BZ35" s="13" t="str">
        <f t="shared" si="23"/>
        <v/>
      </c>
      <c r="CA35" s="13" t="str">
        <f t="shared" si="23"/>
        <v/>
      </c>
      <c r="CB35" s="13" t="str">
        <f t="shared" si="23"/>
        <v/>
      </c>
      <c r="CC35" s="13" t="str">
        <f t="shared" si="23"/>
        <v/>
      </c>
      <c r="CD35" s="13" t="str">
        <f t="shared" si="23"/>
        <v/>
      </c>
      <c r="CE35" s="13" t="str">
        <f t="shared" si="23"/>
        <v/>
      </c>
      <c r="CF35" s="13" t="str">
        <f t="shared" si="23"/>
        <v/>
      </c>
      <c r="CG35" s="13" t="str">
        <f t="shared" si="23"/>
        <v/>
      </c>
      <c r="CH35" s="13" t="str">
        <f t="shared" si="23"/>
        <v/>
      </c>
      <c r="CI35" s="13" t="str">
        <f t="shared" si="23"/>
        <v/>
      </c>
      <c r="CJ35" s="13" t="str">
        <f t="shared" si="23"/>
        <v/>
      </c>
      <c r="CK35" s="13" t="str">
        <f t="shared" si="23"/>
        <v/>
      </c>
      <c r="CL35" s="13" t="str">
        <f t="shared" si="23"/>
        <v/>
      </c>
      <c r="CM35" s="13" t="str">
        <f t="shared" si="23"/>
        <v/>
      </c>
      <c r="CN35" s="13" t="str">
        <f t="shared" si="24"/>
        <v/>
      </c>
      <c r="CO35" s="13" t="str">
        <f t="shared" si="24"/>
        <v/>
      </c>
      <c r="CP35" s="13" t="str">
        <f t="shared" si="24"/>
        <v/>
      </c>
      <c r="CQ35" s="13" t="str">
        <f t="shared" si="24"/>
        <v/>
      </c>
      <c r="CR35" s="13" t="str">
        <f t="shared" si="24"/>
        <v/>
      </c>
      <c r="CS35" s="13" t="str">
        <f t="shared" si="24"/>
        <v/>
      </c>
      <c r="CT35" s="13" t="str">
        <f t="shared" si="24"/>
        <v/>
      </c>
      <c r="CU35" s="13" t="str">
        <f t="shared" si="24"/>
        <v/>
      </c>
      <c r="CV35" s="13" t="str">
        <f t="shared" si="24"/>
        <v/>
      </c>
      <c r="CW35" s="13" t="str">
        <f t="shared" si="24"/>
        <v/>
      </c>
      <c r="CX35" s="13" t="str">
        <f t="shared" si="24"/>
        <v/>
      </c>
      <c r="CY35" s="13" t="str">
        <f t="shared" si="24"/>
        <v/>
      </c>
      <c r="CZ35" s="13" t="str">
        <f t="shared" si="24"/>
        <v/>
      </c>
      <c r="DA35" s="13" t="str">
        <f t="shared" si="24"/>
        <v/>
      </c>
      <c r="DB35" s="13" t="str">
        <f t="shared" si="24"/>
        <v/>
      </c>
      <c r="DC35" s="13" t="str">
        <f t="shared" si="24"/>
        <v/>
      </c>
      <c r="DD35" s="13" t="str">
        <f t="shared" si="25"/>
        <v/>
      </c>
      <c r="DE35" s="13" t="str">
        <f t="shared" si="25"/>
        <v/>
      </c>
      <c r="DF35" s="13" t="str">
        <f t="shared" si="26"/>
        <v/>
      </c>
      <c r="DG35" s="13" t="str">
        <f t="shared" si="27"/>
        <v/>
      </c>
      <c r="DH35" s="13" t="str">
        <f t="shared" si="28"/>
        <v/>
      </c>
      <c r="DI35" s="13" t="str">
        <f t="shared" si="29"/>
        <v/>
      </c>
      <c r="DJ35" s="13" t="str">
        <f t="shared" si="30"/>
        <v/>
      </c>
      <c r="DK35" s="13" t="str">
        <f t="shared" si="31"/>
        <v/>
      </c>
      <c r="DL35" s="13" t="str">
        <f t="shared" si="32"/>
        <v/>
      </c>
      <c r="DM35" s="13" t="str">
        <f t="shared" si="33"/>
        <v/>
      </c>
      <c r="DN35" s="13" t="str">
        <f t="shared" si="34"/>
        <v/>
      </c>
      <c r="DO35" s="13" t="str">
        <f t="shared" si="35"/>
        <v/>
      </c>
      <c r="DP35" s="13" t="str">
        <f t="shared" si="36"/>
        <v/>
      </c>
    </row>
    <row r="36" spans="1:120" ht="15" thickBot="1" x14ac:dyDescent="0.4">
      <c r="A36" s="19" t="s">
        <v>98</v>
      </c>
      <c r="B36" s="20" t="s">
        <v>99</v>
      </c>
      <c r="C36" s="81">
        <v>119.67423501955</v>
      </c>
      <c r="D36" s="81">
        <v>107.413822565681</v>
      </c>
      <c r="E36" s="81">
        <v>106.47191823140901</v>
      </c>
      <c r="F36" s="81">
        <v>107.19264168152399</v>
      </c>
      <c r="G36" s="81">
        <v>99.7310537787003</v>
      </c>
      <c r="H36" s="81">
        <v>105.321182004359</v>
      </c>
      <c r="I36" s="81">
        <v>88.112962471132306</v>
      </c>
      <c r="J36" s="81">
        <v>84.868487864655293</v>
      </c>
      <c r="K36" s="81">
        <v>89.436812400916693</v>
      </c>
      <c r="L36" s="81">
        <v>82.992144886094295</v>
      </c>
      <c r="M36" s="81">
        <v>107.554106747519</v>
      </c>
      <c r="N36" s="81">
        <v>101.406689975378</v>
      </c>
      <c r="O36" s="81">
        <v>118.058310873332</v>
      </c>
      <c r="P36" s="81">
        <v>102.80716970205999</v>
      </c>
      <c r="Q36" s="81">
        <v>97.966364621767895</v>
      </c>
      <c r="R36" s="81">
        <v>91.918224442144606</v>
      </c>
      <c r="S36" s="81">
        <v>87.317748777982501</v>
      </c>
      <c r="T36" s="81">
        <v>105.762987161469</v>
      </c>
      <c r="U36" s="81">
        <v>111.40446977293701</v>
      </c>
      <c r="V36" s="81">
        <v>124.848629547031</v>
      </c>
      <c r="W36" s="81">
        <v>108.687728569039</v>
      </c>
      <c r="X36" s="81">
        <v>106.138146944466</v>
      </c>
      <c r="Y36" s="81">
        <v>109.546382636079</v>
      </c>
      <c r="Z36" s="81">
        <v>121.25266541321599</v>
      </c>
      <c r="AA36" s="81">
        <v>142.20127551075799</v>
      </c>
      <c r="AB36" s="81">
        <v>142.13442991507401</v>
      </c>
      <c r="AC36" s="81">
        <v>141.4304422756</v>
      </c>
      <c r="AD36" s="81">
        <v>130.78987430551601</v>
      </c>
      <c r="AE36" s="81">
        <v>116.724488841986</v>
      </c>
      <c r="AF36" s="81">
        <v>113.20130159008001</v>
      </c>
      <c r="AG36" s="81">
        <v>105.233731285033</v>
      </c>
      <c r="AH36" s="81">
        <v>107.197404921421</v>
      </c>
      <c r="AI36" s="81">
        <v>131.22716944277201</v>
      </c>
      <c r="AJ36" s="81">
        <v>119.347565118753</v>
      </c>
      <c r="AK36" s="81">
        <v>129.73687383557899</v>
      </c>
      <c r="AL36" s="81">
        <v>124.86968114446999</v>
      </c>
      <c r="AM36" s="81">
        <v>85.923979882264604</v>
      </c>
      <c r="AN36" s="81">
        <v>86.224106023975693</v>
      </c>
      <c r="AO36" s="81">
        <v>118.68969050961201</v>
      </c>
      <c r="AP36" s="81">
        <v>115.620547402394</v>
      </c>
      <c r="AQ36" s="81">
        <v>109.92448297355401</v>
      </c>
      <c r="AR36" s="81">
        <v>114.53631447916899</v>
      </c>
      <c r="AS36" s="81">
        <v>115.691854295019</v>
      </c>
      <c r="AT36" s="81">
        <v>128.044618807457</v>
      </c>
      <c r="AU36" s="81">
        <v>135.10008633750601</v>
      </c>
      <c r="AV36" s="81">
        <v>135.553868612689</v>
      </c>
      <c r="AW36" s="81">
        <v>126.07647047104901</v>
      </c>
      <c r="AX36" s="81">
        <v>120.316078219226</v>
      </c>
      <c r="AY36" s="81">
        <v>139.85397376644099</v>
      </c>
      <c r="AZ36" s="81">
        <v>137.794765081516</v>
      </c>
      <c r="BA36" s="81">
        <v>130.206066591302</v>
      </c>
      <c r="BB36" s="81">
        <v>128.75448260105901</v>
      </c>
      <c r="BC36" s="81">
        <v>118.204651382766</v>
      </c>
      <c r="BD36" s="81">
        <v>124.024553094618</v>
      </c>
      <c r="BE36" s="118"/>
      <c r="BF36" s="118"/>
      <c r="BG36" s="13" t="str">
        <f t="shared" si="37"/>
        <v/>
      </c>
      <c r="BH36" s="13" t="str">
        <f t="shared" si="22"/>
        <v/>
      </c>
      <c r="BI36" s="13" t="str">
        <f t="shared" si="22"/>
        <v/>
      </c>
      <c r="BJ36" s="13" t="str">
        <f t="shared" si="22"/>
        <v/>
      </c>
      <c r="BK36" s="13" t="str">
        <f t="shared" si="22"/>
        <v/>
      </c>
      <c r="BL36" s="13" t="str">
        <f t="shared" si="22"/>
        <v/>
      </c>
      <c r="BM36" s="13" t="str">
        <f t="shared" si="22"/>
        <v/>
      </c>
      <c r="BN36" s="13" t="str">
        <f t="shared" si="22"/>
        <v/>
      </c>
      <c r="BO36" s="13" t="str">
        <f t="shared" si="22"/>
        <v/>
      </c>
      <c r="BP36" s="13" t="str">
        <f t="shared" si="22"/>
        <v/>
      </c>
      <c r="BQ36" s="13" t="str">
        <f t="shared" si="22"/>
        <v/>
      </c>
      <c r="BR36" s="13" t="str">
        <f t="shared" si="22"/>
        <v/>
      </c>
      <c r="BS36" s="13" t="str">
        <f t="shared" si="22"/>
        <v/>
      </c>
      <c r="BT36" s="13" t="str">
        <f t="shared" si="22"/>
        <v/>
      </c>
      <c r="BU36" s="13" t="str">
        <f t="shared" si="22"/>
        <v/>
      </c>
      <c r="BV36" s="13" t="str">
        <f t="shared" si="22"/>
        <v/>
      </c>
      <c r="BW36" s="13" t="str">
        <f t="shared" si="22"/>
        <v/>
      </c>
      <c r="BX36" s="13" t="str">
        <f t="shared" si="23"/>
        <v/>
      </c>
      <c r="BY36" s="13" t="str">
        <f t="shared" si="23"/>
        <v/>
      </c>
      <c r="BZ36" s="13" t="str">
        <f t="shared" si="23"/>
        <v/>
      </c>
      <c r="CA36" s="13" t="str">
        <f t="shared" si="23"/>
        <v/>
      </c>
      <c r="CB36" s="13" t="str">
        <f t="shared" si="23"/>
        <v/>
      </c>
      <c r="CC36" s="13" t="str">
        <f t="shared" si="23"/>
        <v/>
      </c>
      <c r="CD36" s="13" t="str">
        <f t="shared" si="23"/>
        <v/>
      </c>
      <c r="CE36" s="13" t="str">
        <f t="shared" si="23"/>
        <v/>
      </c>
      <c r="CF36" s="13" t="str">
        <f t="shared" si="23"/>
        <v/>
      </c>
      <c r="CG36" s="13" t="str">
        <f t="shared" si="23"/>
        <v/>
      </c>
      <c r="CH36" s="13" t="str">
        <f t="shared" si="23"/>
        <v/>
      </c>
      <c r="CI36" s="13" t="str">
        <f t="shared" si="23"/>
        <v/>
      </c>
      <c r="CJ36" s="13" t="str">
        <f t="shared" si="23"/>
        <v/>
      </c>
      <c r="CK36" s="13" t="str">
        <f t="shared" si="23"/>
        <v/>
      </c>
      <c r="CL36" s="13" t="str">
        <f t="shared" si="23"/>
        <v/>
      </c>
      <c r="CM36" s="13" t="str">
        <f t="shared" si="23"/>
        <v/>
      </c>
      <c r="CN36" s="13" t="str">
        <f t="shared" si="24"/>
        <v/>
      </c>
      <c r="CO36" s="13" t="str">
        <f t="shared" si="24"/>
        <v/>
      </c>
      <c r="CP36" s="13" t="str">
        <f t="shared" si="24"/>
        <v/>
      </c>
      <c r="CQ36" s="13" t="str">
        <f t="shared" si="24"/>
        <v/>
      </c>
      <c r="CR36" s="13" t="str">
        <f t="shared" si="24"/>
        <v/>
      </c>
      <c r="CS36" s="13" t="str">
        <f t="shared" si="24"/>
        <v/>
      </c>
      <c r="CT36" s="13" t="str">
        <f t="shared" si="24"/>
        <v/>
      </c>
      <c r="CU36" s="13" t="str">
        <f t="shared" si="24"/>
        <v/>
      </c>
      <c r="CV36" s="13" t="str">
        <f t="shared" si="24"/>
        <v/>
      </c>
      <c r="CW36" s="13" t="str">
        <f t="shared" si="24"/>
        <v/>
      </c>
      <c r="CX36" s="13" t="str">
        <f t="shared" si="24"/>
        <v/>
      </c>
      <c r="CY36" s="13" t="str">
        <f t="shared" si="24"/>
        <v/>
      </c>
      <c r="CZ36" s="13" t="str">
        <f t="shared" si="24"/>
        <v/>
      </c>
      <c r="DA36" s="13" t="str">
        <f t="shared" si="24"/>
        <v/>
      </c>
      <c r="DB36" s="13" t="str">
        <f t="shared" si="24"/>
        <v/>
      </c>
      <c r="DC36" s="13" t="str">
        <f t="shared" si="24"/>
        <v/>
      </c>
      <c r="DD36" s="13" t="str">
        <f t="shared" si="25"/>
        <v/>
      </c>
      <c r="DE36" s="13" t="str">
        <f t="shared" si="25"/>
        <v/>
      </c>
      <c r="DF36" s="13" t="str">
        <f t="shared" si="26"/>
        <v/>
      </c>
      <c r="DG36" s="13" t="str">
        <f t="shared" si="27"/>
        <v/>
      </c>
      <c r="DH36" s="13" t="str">
        <f t="shared" si="28"/>
        <v/>
      </c>
      <c r="DI36" s="13" t="str">
        <f t="shared" si="29"/>
        <v/>
      </c>
      <c r="DJ36" s="13" t="str">
        <f t="shared" si="30"/>
        <v/>
      </c>
      <c r="DK36" s="13" t="str">
        <f t="shared" si="31"/>
        <v/>
      </c>
      <c r="DL36" s="13" t="str">
        <f t="shared" si="32"/>
        <v/>
      </c>
      <c r="DM36" s="13" t="str">
        <f t="shared" si="33"/>
        <v/>
      </c>
      <c r="DN36" s="13" t="str">
        <f t="shared" si="34"/>
        <v/>
      </c>
      <c r="DO36" s="13" t="str">
        <f t="shared" si="35"/>
        <v/>
      </c>
      <c r="DP36" s="13" t="str">
        <f t="shared" si="36"/>
        <v/>
      </c>
    </row>
    <row r="37" spans="1:120" ht="15" thickBot="1" x14ac:dyDescent="0.4">
      <c r="A37" s="19" t="s">
        <v>100</v>
      </c>
      <c r="B37" s="20" t="s">
        <v>101</v>
      </c>
      <c r="C37" s="81">
        <v>727.09749606748801</v>
      </c>
      <c r="D37" s="81">
        <v>719.39994777030995</v>
      </c>
      <c r="E37" s="81">
        <v>660.02658070979101</v>
      </c>
      <c r="F37" s="81">
        <v>670.28605048478903</v>
      </c>
      <c r="G37" s="81">
        <v>617.80414323588298</v>
      </c>
      <c r="H37" s="81">
        <v>687.60895863042094</v>
      </c>
      <c r="I37" s="81">
        <v>694.16301851596597</v>
      </c>
      <c r="J37" s="81">
        <v>544.06583024196505</v>
      </c>
      <c r="K37" s="81">
        <v>477.04034310865302</v>
      </c>
      <c r="L37" s="81">
        <v>481.55412391888598</v>
      </c>
      <c r="M37" s="81">
        <v>431.68503312594902</v>
      </c>
      <c r="N37" s="81">
        <v>474.95319192485499</v>
      </c>
      <c r="O37" s="81">
        <v>561.61294391169201</v>
      </c>
      <c r="P37" s="81">
        <v>605.40824925505103</v>
      </c>
      <c r="Q37" s="81">
        <v>538.73786420060799</v>
      </c>
      <c r="R37" s="81">
        <v>426.90107781009198</v>
      </c>
      <c r="S37" s="81">
        <v>516.13120028116703</v>
      </c>
      <c r="T37" s="81">
        <v>561.21473764955203</v>
      </c>
      <c r="U37" s="81">
        <v>617.57919935480197</v>
      </c>
      <c r="V37" s="81">
        <v>579.43383839120395</v>
      </c>
      <c r="W37" s="81">
        <v>486.47002779774198</v>
      </c>
      <c r="X37" s="81">
        <v>546.80976707278899</v>
      </c>
      <c r="Y37" s="81">
        <v>603.97408409190098</v>
      </c>
      <c r="Z37" s="81">
        <v>641.91564888121604</v>
      </c>
      <c r="AA37" s="81">
        <v>565.85589434545102</v>
      </c>
      <c r="AB37" s="81">
        <v>563.11547315680502</v>
      </c>
      <c r="AC37" s="81">
        <v>625.97376565473303</v>
      </c>
      <c r="AD37" s="81">
        <v>720.19492849729602</v>
      </c>
      <c r="AE37" s="81">
        <v>670.96260722466002</v>
      </c>
      <c r="AF37" s="81">
        <v>602.50969058241901</v>
      </c>
      <c r="AG37" s="81">
        <v>535.01484855126205</v>
      </c>
      <c r="AH37" s="81">
        <v>492.41232433255999</v>
      </c>
      <c r="AI37" s="81">
        <v>475.19980323480002</v>
      </c>
      <c r="AJ37" s="81">
        <v>482.153363465491</v>
      </c>
      <c r="AK37" s="81">
        <v>460.177420276806</v>
      </c>
      <c r="AL37" s="81">
        <v>429.52126635365101</v>
      </c>
      <c r="AM37" s="81">
        <v>201.95088975855899</v>
      </c>
      <c r="AN37" s="81">
        <v>288.84812080416901</v>
      </c>
      <c r="AO37" s="81">
        <v>390.65920629391798</v>
      </c>
      <c r="AP37" s="81">
        <v>466.86844521874798</v>
      </c>
      <c r="AQ37" s="81">
        <v>489.92316618767501</v>
      </c>
      <c r="AR37" s="81">
        <v>500.26640505039097</v>
      </c>
      <c r="AS37" s="81">
        <v>543.08584322121703</v>
      </c>
      <c r="AT37" s="81">
        <v>545.77330551511204</v>
      </c>
      <c r="AU37" s="81">
        <v>580.46833295754504</v>
      </c>
      <c r="AV37" s="81">
        <v>581.23732842156096</v>
      </c>
      <c r="AW37" s="81">
        <v>577.23173318965598</v>
      </c>
      <c r="AX37" s="81">
        <v>581.383684862584</v>
      </c>
      <c r="AY37" s="81">
        <v>582.16495120406296</v>
      </c>
      <c r="AZ37" s="81">
        <v>531.536664406569</v>
      </c>
      <c r="BA37" s="81">
        <v>549.78214753214502</v>
      </c>
      <c r="BB37" s="81">
        <v>487.74583049701101</v>
      </c>
      <c r="BC37" s="81">
        <v>463.50244297877498</v>
      </c>
      <c r="BD37" s="81">
        <v>467.12315461963198</v>
      </c>
      <c r="BE37" s="118"/>
      <c r="BF37" s="118"/>
      <c r="BG37" s="13" t="str">
        <f t="shared" si="37"/>
        <v/>
      </c>
      <c r="BH37" s="13" t="str">
        <f t="shared" si="22"/>
        <v/>
      </c>
      <c r="BI37" s="13" t="str">
        <f t="shared" si="22"/>
        <v/>
      </c>
      <c r="BJ37" s="13" t="str">
        <f t="shared" si="22"/>
        <v/>
      </c>
      <c r="BK37" s="13" t="str">
        <f t="shared" si="22"/>
        <v/>
      </c>
      <c r="BL37" s="13" t="str">
        <f t="shared" si="22"/>
        <v/>
      </c>
      <c r="BM37" s="13" t="str">
        <f t="shared" si="22"/>
        <v/>
      </c>
      <c r="BN37" s="13" t="str">
        <f t="shared" si="22"/>
        <v/>
      </c>
      <c r="BO37" s="13" t="str">
        <f t="shared" si="22"/>
        <v/>
      </c>
      <c r="BP37" s="13" t="str">
        <f t="shared" si="22"/>
        <v/>
      </c>
      <c r="BQ37" s="13" t="str">
        <f t="shared" si="22"/>
        <v/>
      </c>
      <c r="BR37" s="13" t="str">
        <f t="shared" si="22"/>
        <v/>
      </c>
      <c r="BS37" s="13" t="str">
        <f t="shared" si="22"/>
        <v/>
      </c>
      <c r="BT37" s="13" t="str">
        <f t="shared" si="22"/>
        <v/>
      </c>
      <c r="BU37" s="13" t="str">
        <f t="shared" si="22"/>
        <v/>
      </c>
      <c r="BV37" s="13" t="str">
        <f t="shared" si="22"/>
        <v/>
      </c>
      <c r="BW37" s="13" t="str">
        <f t="shared" si="22"/>
        <v/>
      </c>
      <c r="BX37" s="13" t="str">
        <f t="shared" si="23"/>
        <v/>
      </c>
      <c r="BY37" s="13" t="str">
        <f t="shared" si="23"/>
        <v/>
      </c>
      <c r="BZ37" s="13" t="str">
        <f t="shared" si="23"/>
        <v/>
      </c>
      <c r="CA37" s="13" t="str">
        <f t="shared" si="23"/>
        <v/>
      </c>
      <c r="CB37" s="13" t="str">
        <f t="shared" si="23"/>
        <v/>
      </c>
      <c r="CC37" s="13" t="str">
        <f t="shared" si="23"/>
        <v/>
      </c>
      <c r="CD37" s="13" t="str">
        <f t="shared" si="23"/>
        <v/>
      </c>
      <c r="CE37" s="13" t="str">
        <f t="shared" si="23"/>
        <v/>
      </c>
      <c r="CF37" s="13" t="str">
        <f t="shared" si="23"/>
        <v/>
      </c>
      <c r="CG37" s="13" t="str">
        <f t="shared" si="23"/>
        <v/>
      </c>
      <c r="CH37" s="13" t="str">
        <f t="shared" si="23"/>
        <v/>
      </c>
      <c r="CI37" s="13" t="str">
        <f t="shared" si="23"/>
        <v/>
      </c>
      <c r="CJ37" s="13" t="str">
        <f t="shared" si="23"/>
        <v/>
      </c>
      <c r="CK37" s="13" t="str">
        <f t="shared" si="23"/>
        <v/>
      </c>
      <c r="CL37" s="13" t="str">
        <f t="shared" si="23"/>
        <v/>
      </c>
      <c r="CM37" s="13" t="str">
        <f t="shared" si="23"/>
        <v/>
      </c>
      <c r="CN37" s="13" t="str">
        <f t="shared" si="24"/>
        <v/>
      </c>
      <c r="CO37" s="13" t="str">
        <f t="shared" si="24"/>
        <v/>
      </c>
      <c r="CP37" s="13" t="str">
        <f t="shared" si="24"/>
        <v/>
      </c>
      <c r="CQ37" s="13" t="str">
        <f t="shared" si="24"/>
        <v/>
      </c>
      <c r="CR37" s="13" t="str">
        <f t="shared" si="24"/>
        <v/>
      </c>
      <c r="CS37" s="13" t="str">
        <f t="shared" si="24"/>
        <v/>
      </c>
      <c r="CT37" s="13" t="str">
        <f t="shared" si="24"/>
        <v/>
      </c>
      <c r="CU37" s="13" t="str">
        <f t="shared" si="24"/>
        <v/>
      </c>
      <c r="CV37" s="13" t="str">
        <f t="shared" si="24"/>
        <v/>
      </c>
      <c r="CW37" s="13" t="str">
        <f t="shared" si="24"/>
        <v/>
      </c>
      <c r="CX37" s="13" t="str">
        <f t="shared" si="24"/>
        <v/>
      </c>
      <c r="CY37" s="13" t="str">
        <f t="shared" si="24"/>
        <v/>
      </c>
      <c r="CZ37" s="13" t="str">
        <f t="shared" si="24"/>
        <v/>
      </c>
      <c r="DA37" s="13" t="str">
        <f t="shared" si="24"/>
        <v/>
      </c>
      <c r="DB37" s="13" t="str">
        <f t="shared" si="24"/>
        <v/>
      </c>
      <c r="DC37" s="13" t="str">
        <f t="shared" si="24"/>
        <v/>
      </c>
      <c r="DD37" s="13" t="str">
        <f t="shared" si="25"/>
        <v/>
      </c>
      <c r="DE37" s="13" t="str">
        <f t="shared" si="25"/>
        <v/>
      </c>
      <c r="DF37" s="13" t="str">
        <f t="shared" si="26"/>
        <v/>
      </c>
      <c r="DG37" s="13" t="str">
        <f t="shared" si="27"/>
        <v/>
      </c>
      <c r="DH37" s="13" t="str">
        <f t="shared" si="28"/>
        <v/>
      </c>
      <c r="DI37" s="13" t="str">
        <f t="shared" si="29"/>
        <v/>
      </c>
      <c r="DJ37" s="13" t="str">
        <f t="shared" si="30"/>
        <v/>
      </c>
      <c r="DK37" s="13" t="str">
        <f t="shared" si="31"/>
        <v/>
      </c>
      <c r="DL37" s="13" t="str">
        <f t="shared" si="32"/>
        <v/>
      </c>
      <c r="DM37" s="13" t="str">
        <f t="shared" si="33"/>
        <v/>
      </c>
      <c r="DN37" s="13" t="str">
        <f t="shared" si="34"/>
        <v/>
      </c>
      <c r="DO37" s="13" t="str">
        <f t="shared" si="35"/>
        <v/>
      </c>
      <c r="DP37" s="13" t="str">
        <f t="shared" si="36"/>
        <v/>
      </c>
    </row>
    <row r="38" spans="1:120" ht="15" thickBot="1" x14ac:dyDescent="0.4">
      <c r="A38" s="19" t="s">
        <v>102</v>
      </c>
      <c r="B38" s="20" t="s">
        <v>103</v>
      </c>
      <c r="C38" s="81">
        <v>378.871639645431</v>
      </c>
      <c r="D38" s="81">
        <v>280.23890369865501</v>
      </c>
      <c r="E38" s="81">
        <v>334.31096607053502</v>
      </c>
      <c r="F38" s="81">
        <v>408.29053080492298</v>
      </c>
      <c r="G38" s="81">
        <v>409.32283294451997</v>
      </c>
      <c r="H38" s="81">
        <v>378.48853947395497</v>
      </c>
      <c r="I38" s="81">
        <v>362.78094447408603</v>
      </c>
      <c r="J38" s="81">
        <v>200.17088612668999</v>
      </c>
      <c r="K38" s="81">
        <v>237.15674167987299</v>
      </c>
      <c r="L38" s="81">
        <v>317.604154910619</v>
      </c>
      <c r="M38" s="81">
        <v>288.31015945964401</v>
      </c>
      <c r="N38" s="81">
        <v>351.19034819887997</v>
      </c>
      <c r="O38" s="81">
        <v>236.34136816918101</v>
      </c>
      <c r="P38" s="81">
        <v>311.13206231448299</v>
      </c>
      <c r="Q38" s="81">
        <v>252.556065787688</v>
      </c>
      <c r="R38" s="81">
        <v>163.145202918959</v>
      </c>
      <c r="S38" s="81">
        <v>330.38192168492498</v>
      </c>
      <c r="T38" s="81">
        <v>372.73878299880602</v>
      </c>
      <c r="U38" s="81">
        <v>465.50289735424201</v>
      </c>
      <c r="V38" s="81">
        <v>463.69749888023603</v>
      </c>
      <c r="W38" s="81">
        <v>415.88370614572102</v>
      </c>
      <c r="X38" s="81">
        <v>370.540821809291</v>
      </c>
      <c r="Y38" s="81">
        <v>466.73579278855698</v>
      </c>
      <c r="Z38" s="81">
        <v>451.14224721009202</v>
      </c>
      <c r="AA38" s="81">
        <v>666.53807312482604</v>
      </c>
      <c r="AB38" s="81">
        <v>803.02891243295096</v>
      </c>
      <c r="AC38" s="81">
        <v>745.13467194540794</v>
      </c>
      <c r="AD38" s="81">
        <v>817.08017513105301</v>
      </c>
      <c r="AE38" s="81">
        <v>852.49760891179199</v>
      </c>
      <c r="AF38" s="81">
        <v>839.96503517775295</v>
      </c>
      <c r="AG38" s="81">
        <v>856.78313345660399</v>
      </c>
      <c r="AH38" s="81">
        <v>833.73714591283601</v>
      </c>
      <c r="AI38" s="81">
        <v>813.72014936036305</v>
      </c>
      <c r="AJ38" s="81">
        <v>791.634655564887</v>
      </c>
      <c r="AK38" s="81">
        <v>666.87857748652402</v>
      </c>
      <c r="AL38" s="81">
        <v>537.73829206289201</v>
      </c>
      <c r="AM38" s="81">
        <v>179.32544372705499</v>
      </c>
      <c r="AN38" s="81">
        <v>341.58194337929098</v>
      </c>
      <c r="AO38" s="81">
        <v>606.71973755179704</v>
      </c>
      <c r="AP38" s="81">
        <v>705.03556013722698</v>
      </c>
      <c r="AQ38" s="81">
        <v>686.86653723816198</v>
      </c>
      <c r="AR38" s="81">
        <v>716.452398882068</v>
      </c>
      <c r="AS38" s="81">
        <v>762.12904521128803</v>
      </c>
      <c r="AT38" s="81">
        <v>857.78498802218098</v>
      </c>
      <c r="AU38" s="81">
        <v>816.60854099870301</v>
      </c>
      <c r="AV38" s="81">
        <v>789.12952884896004</v>
      </c>
      <c r="AW38" s="81">
        <v>875.24023257917895</v>
      </c>
      <c r="AX38" s="81">
        <v>869.98083848950796</v>
      </c>
      <c r="AY38" s="81">
        <v>932.06680210141303</v>
      </c>
      <c r="AZ38" s="81">
        <v>951.32737971852305</v>
      </c>
      <c r="BA38" s="81">
        <v>966.13878772096598</v>
      </c>
      <c r="BB38" s="81">
        <v>848.68246986029703</v>
      </c>
      <c r="BC38" s="81">
        <v>750.68973188851805</v>
      </c>
      <c r="BD38" s="81">
        <v>715.26388963281602</v>
      </c>
      <c r="BE38" s="118"/>
      <c r="BF38" s="118"/>
      <c r="BG38" s="13" t="str">
        <f t="shared" si="37"/>
        <v/>
      </c>
      <c r="BH38" s="13" t="str">
        <f t="shared" si="22"/>
        <v/>
      </c>
      <c r="BI38" s="13" t="str">
        <f t="shared" si="22"/>
        <v/>
      </c>
      <c r="BJ38" s="13" t="str">
        <f t="shared" si="22"/>
        <v/>
      </c>
      <c r="BK38" s="13" t="str">
        <f t="shared" si="22"/>
        <v/>
      </c>
      <c r="BL38" s="13" t="str">
        <f t="shared" si="22"/>
        <v/>
      </c>
      <c r="BM38" s="13" t="str">
        <f t="shared" si="22"/>
        <v/>
      </c>
      <c r="BN38" s="13" t="str">
        <f t="shared" si="22"/>
        <v/>
      </c>
      <c r="BO38" s="13" t="str">
        <f t="shared" si="22"/>
        <v/>
      </c>
      <c r="BP38" s="13" t="str">
        <f t="shared" si="22"/>
        <v/>
      </c>
      <c r="BQ38" s="13" t="str">
        <f t="shared" si="22"/>
        <v/>
      </c>
      <c r="BR38" s="13" t="str">
        <f t="shared" si="22"/>
        <v/>
      </c>
      <c r="BS38" s="13" t="str">
        <f t="shared" si="22"/>
        <v/>
      </c>
      <c r="BT38" s="13" t="str">
        <f t="shared" si="22"/>
        <v/>
      </c>
      <c r="BU38" s="13" t="str">
        <f t="shared" si="22"/>
        <v/>
      </c>
      <c r="BV38" s="13" t="str">
        <f t="shared" si="22"/>
        <v/>
      </c>
      <c r="BW38" s="13" t="str">
        <f t="shared" si="22"/>
        <v/>
      </c>
      <c r="BX38" s="13" t="str">
        <f t="shared" si="23"/>
        <v/>
      </c>
      <c r="BY38" s="13" t="str">
        <f t="shared" si="23"/>
        <v/>
      </c>
      <c r="BZ38" s="13" t="str">
        <f t="shared" si="23"/>
        <v/>
      </c>
      <c r="CA38" s="13" t="str">
        <f t="shared" si="23"/>
        <v/>
      </c>
      <c r="CB38" s="13" t="str">
        <f t="shared" si="23"/>
        <v/>
      </c>
      <c r="CC38" s="13" t="str">
        <f t="shared" si="23"/>
        <v/>
      </c>
      <c r="CD38" s="13" t="str">
        <f t="shared" si="23"/>
        <v/>
      </c>
      <c r="CE38" s="13" t="str">
        <f t="shared" si="23"/>
        <v/>
      </c>
      <c r="CF38" s="13" t="str">
        <f t="shared" si="23"/>
        <v/>
      </c>
      <c r="CG38" s="13" t="str">
        <f t="shared" si="23"/>
        <v/>
      </c>
      <c r="CH38" s="13" t="str">
        <f t="shared" si="23"/>
        <v/>
      </c>
      <c r="CI38" s="13" t="str">
        <f t="shared" si="23"/>
        <v/>
      </c>
      <c r="CJ38" s="13" t="str">
        <f t="shared" si="23"/>
        <v/>
      </c>
      <c r="CK38" s="13" t="str">
        <f t="shared" si="23"/>
        <v/>
      </c>
      <c r="CL38" s="13" t="str">
        <f t="shared" si="23"/>
        <v/>
      </c>
      <c r="CM38" s="13" t="str">
        <f t="shared" si="23"/>
        <v/>
      </c>
      <c r="CN38" s="13" t="str">
        <f t="shared" si="24"/>
        <v/>
      </c>
      <c r="CO38" s="13" t="str">
        <f t="shared" si="24"/>
        <v/>
      </c>
      <c r="CP38" s="13" t="str">
        <f t="shared" si="24"/>
        <v/>
      </c>
      <c r="CQ38" s="13" t="str">
        <f t="shared" si="24"/>
        <v/>
      </c>
      <c r="CR38" s="13" t="str">
        <f t="shared" si="24"/>
        <v/>
      </c>
      <c r="CS38" s="13" t="str">
        <f t="shared" si="24"/>
        <v/>
      </c>
      <c r="CT38" s="13" t="str">
        <f t="shared" si="24"/>
        <v/>
      </c>
      <c r="CU38" s="13" t="str">
        <f t="shared" si="24"/>
        <v/>
      </c>
      <c r="CV38" s="13" t="str">
        <f t="shared" si="24"/>
        <v/>
      </c>
      <c r="CW38" s="13" t="str">
        <f t="shared" si="24"/>
        <v/>
      </c>
      <c r="CX38" s="13" t="str">
        <f t="shared" si="24"/>
        <v/>
      </c>
      <c r="CY38" s="13" t="str">
        <f t="shared" si="24"/>
        <v/>
      </c>
      <c r="CZ38" s="13" t="str">
        <f t="shared" si="24"/>
        <v/>
      </c>
      <c r="DA38" s="13" t="str">
        <f t="shared" si="24"/>
        <v/>
      </c>
      <c r="DB38" s="13" t="str">
        <f t="shared" si="24"/>
        <v/>
      </c>
      <c r="DC38" s="13" t="str">
        <f t="shared" si="24"/>
        <v/>
      </c>
      <c r="DD38" s="13" t="str">
        <f t="shared" si="25"/>
        <v/>
      </c>
      <c r="DE38" s="13" t="str">
        <f t="shared" si="25"/>
        <v/>
      </c>
      <c r="DF38" s="13" t="str">
        <f t="shared" si="26"/>
        <v/>
      </c>
      <c r="DG38" s="13" t="str">
        <f t="shared" si="27"/>
        <v/>
      </c>
      <c r="DH38" s="13" t="str">
        <f t="shared" si="28"/>
        <v/>
      </c>
      <c r="DI38" s="13" t="str">
        <f t="shared" si="29"/>
        <v/>
      </c>
      <c r="DJ38" s="13" t="str">
        <f t="shared" si="30"/>
        <v/>
      </c>
      <c r="DK38" s="13" t="str">
        <f t="shared" si="31"/>
        <v/>
      </c>
      <c r="DL38" s="13" t="str">
        <f t="shared" si="32"/>
        <v/>
      </c>
      <c r="DM38" s="13" t="str">
        <f t="shared" si="33"/>
        <v/>
      </c>
      <c r="DN38" s="13" t="str">
        <f t="shared" si="34"/>
        <v/>
      </c>
      <c r="DO38" s="13" t="str">
        <f t="shared" si="35"/>
        <v/>
      </c>
      <c r="DP38" s="13" t="str">
        <f t="shared" si="36"/>
        <v/>
      </c>
    </row>
    <row r="39" spans="1:120" ht="15" thickBot="1" x14ac:dyDescent="0.4">
      <c r="A39" s="19" t="s">
        <v>104</v>
      </c>
      <c r="B39" s="20" t="s">
        <v>8</v>
      </c>
      <c r="C39" s="81">
        <v>3088.6764794699902</v>
      </c>
      <c r="D39" s="81">
        <v>3052.6616123286599</v>
      </c>
      <c r="E39" s="81">
        <v>2927.8348910887098</v>
      </c>
      <c r="F39" s="81">
        <v>2942.1864494337401</v>
      </c>
      <c r="G39" s="81">
        <v>2600.4074695844802</v>
      </c>
      <c r="H39" s="81">
        <v>2454.4419027608701</v>
      </c>
      <c r="I39" s="81">
        <v>2484.82622746263</v>
      </c>
      <c r="J39" s="81">
        <v>2410.7724307377698</v>
      </c>
      <c r="K39" s="81">
        <v>2391.3833087070502</v>
      </c>
      <c r="L39" s="81">
        <v>2430.5730918297099</v>
      </c>
      <c r="M39" s="81">
        <v>2455.9260237295298</v>
      </c>
      <c r="N39" s="81">
        <v>2650.7341535212599</v>
      </c>
      <c r="O39" s="81">
        <v>2606.18268865747</v>
      </c>
      <c r="P39" s="81">
        <v>2589.7382501880102</v>
      </c>
      <c r="Q39" s="81">
        <v>2557.2855643642301</v>
      </c>
      <c r="R39" s="81">
        <v>2370.2888713208399</v>
      </c>
      <c r="S39" s="81">
        <v>2476.2062138122501</v>
      </c>
      <c r="T39" s="81">
        <v>2653.1192483053001</v>
      </c>
      <c r="U39" s="81">
        <v>2748.5724182346398</v>
      </c>
      <c r="V39" s="81">
        <v>2737.7145887243601</v>
      </c>
      <c r="W39" s="81">
        <v>2560.53807339791</v>
      </c>
      <c r="X39" s="81">
        <v>2468.4324440959199</v>
      </c>
      <c r="Y39" s="81">
        <v>2604.1275646745999</v>
      </c>
      <c r="Z39" s="81">
        <v>2636.1382494760301</v>
      </c>
      <c r="AA39" s="81">
        <v>2626.9976746635998</v>
      </c>
      <c r="AB39" s="81">
        <v>2768.4419044063402</v>
      </c>
      <c r="AC39" s="81">
        <v>3011.8136344345098</v>
      </c>
      <c r="AD39" s="81">
        <v>3164.1893692007802</v>
      </c>
      <c r="AE39" s="81">
        <v>3208.23266106235</v>
      </c>
      <c r="AF39" s="81">
        <v>3036.2667284152599</v>
      </c>
      <c r="AG39" s="81">
        <v>2843.3307722232898</v>
      </c>
      <c r="AH39" s="81">
        <v>2848.4690083851501</v>
      </c>
      <c r="AI39" s="81">
        <v>2985.4683550001901</v>
      </c>
      <c r="AJ39" s="81">
        <v>2998.34761306582</v>
      </c>
      <c r="AK39" s="81">
        <v>2868.5457221772999</v>
      </c>
      <c r="AL39" s="81">
        <v>2776.4298932504698</v>
      </c>
      <c r="AM39" s="81">
        <v>1253.3041624100299</v>
      </c>
      <c r="AN39" s="81">
        <v>1811.3054434016101</v>
      </c>
      <c r="AO39" s="81">
        <v>2582.72464912431</v>
      </c>
      <c r="AP39" s="81">
        <v>2682.3770065878198</v>
      </c>
      <c r="AQ39" s="81">
        <v>2726.6680233706002</v>
      </c>
      <c r="AR39" s="81">
        <v>2807.5984870979701</v>
      </c>
      <c r="AS39" s="81">
        <v>2879.9033789016398</v>
      </c>
      <c r="AT39" s="81">
        <v>3025.05357164721</v>
      </c>
      <c r="AU39" s="81">
        <v>3041.8300838761602</v>
      </c>
      <c r="AV39" s="81">
        <v>2800.0581580426601</v>
      </c>
      <c r="AW39" s="81">
        <v>2860.1578895284702</v>
      </c>
      <c r="AX39" s="81">
        <v>2828.7701740018601</v>
      </c>
      <c r="AY39" s="81">
        <v>2685.4515892744398</v>
      </c>
      <c r="AZ39" s="81">
        <v>2698.0869140049599</v>
      </c>
      <c r="BA39" s="81">
        <v>2588.0900844430098</v>
      </c>
      <c r="BB39" s="81">
        <v>2473.0365718591302</v>
      </c>
      <c r="BC39" s="81">
        <v>2435.1428945067901</v>
      </c>
      <c r="BD39" s="81">
        <v>2289.1915512011201</v>
      </c>
      <c r="BE39" s="118"/>
      <c r="BF39" s="118"/>
      <c r="BG39" s="13" t="str">
        <f t="shared" si="37"/>
        <v/>
      </c>
      <c r="BH39" s="13" t="str">
        <f t="shared" si="22"/>
        <v/>
      </c>
      <c r="BI39" s="13" t="str">
        <f t="shared" si="22"/>
        <v/>
      </c>
      <c r="BJ39" s="13" t="str">
        <f t="shared" si="22"/>
        <v/>
      </c>
      <c r="BK39" s="13" t="str">
        <f t="shared" si="22"/>
        <v/>
      </c>
      <c r="BL39" s="13" t="str">
        <f t="shared" si="22"/>
        <v/>
      </c>
      <c r="BM39" s="13" t="str">
        <f t="shared" si="22"/>
        <v/>
      </c>
      <c r="BN39" s="13" t="str">
        <f t="shared" si="22"/>
        <v/>
      </c>
      <c r="BO39" s="13" t="str">
        <f t="shared" si="22"/>
        <v/>
      </c>
      <c r="BP39" s="13" t="str">
        <f t="shared" si="22"/>
        <v/>
      </c>
      <c r="BQ39" s="13" t="str">
        <f t="shared" si="22"/>
        <v/>
      </c>
      <c r="BR39" s="13" t="str">
        <f t="shared" si="22"/>
        <v/>
      </c>
      <c r="BS39" s="13" t="str">
        <f t="shared" si="22"/>
        <v/>
      </c>
      <c r="BT39" s="13" t="str">
        <f t="shared" si="22"/>
        <v/>
      </c>
      <c r="BU39" s="13" t="str">
        <f t="shared" si="22"/>
        <v/>
      </c>
      <c r="BV39" s="13" t="str">
        <f t="shared" si="22"/>
        <v/>
      </c>
      <c r="BW39" s="13" t="str">
        <f t="shared" si="22"/>
        <v/>
      </c>
      <c r="BX39" s="13" t="str">
        <f t="shared" si="23"/>
        <v/>
      </c>
      <c r="BY39" s="13" t="str">
        <f t="shared" si="23"/>
        <v/>
      </c>
      <c r="BZ39" s="13" t="str">
        <f t="shared" si="23"/>
        <v/>
      </c>
      <c r="CA39" s="13" t="str">
        <f t="shared" si="23"/>
        <v/>
      </c>
      <c r="CB39" s="13" t="str">
        <f t="shared" si="23"/>
        <v/>
      </c>
      <c r="CC39" s="13" t="str">
        <f t="shared" si="23"/>
        <v/>
      </c>
      <c r="CD39" s="13" t="str">
        <f t="shared" si="23"/>
        <v/>
      </c>
      <c r="CE39" s="13" t="str">
        <f t="shared" si="23"/>
        <v/>
      </c>
      <c r="CF39" s="13" t="str">
        <f t="shared" si="23"/>
        <v/>
      </c>
      <c r="CG39" s="13" t="str">
        <f t="shared" si="23"/>
        <v/>
      </c>
      <c r="CH39" s="13" t="str">
        <f t="shared" si="23"/>
        <v/>
      </c>
      <c r="CI39" s="13" t="str">
        <f t="shared" si="23"/>
        <v/>
      </c>
      <c r="CJ39" s="13" t="str">
        <f t="shared" si="23"/>
        <v/>
      </c>
      <c r="CK39" s="13" t="str">
        <f t="shared" si="23"/>
        <v/>
      </c>
      <c r="CL39" s="13" t="str">
        <f t="shared" si="23"/>
        <v/>
      </c>
      <c r="CM39" s="13" t="str">
        <f t="shared" si="23"/>
        <v/>
      </c>
      <c r="CN39" s="13" t="str">
        <f t="shared" si="24"/>
        <v/>
      </c>
      <c r="CO39" s="13" t="str">
        <f t="shared" si="24"/>
        <v/>
      </c>
      <c r="CP39" s="13" t="str">
        <f t="shared" si="24"/>
        <v/>
      </c>
      <c r="CQ39" s="13" t="str">
        <f t="shared" si="24"/>
        <v/>
      </c>
      <c r="CR39" s="13" t="str">
        <f t="shared" si="24"/>
        <v/>
      </c>
      <c r="CS39" s="13" t="str">
        <f t="shared" si="24"/>
        <v/>
      </c>
      <c r="CT39" s="13" t="str">
        <f t="shared" si="24"/>
        <v/>
      </c>
      <c r="CU39" s="13" t="str">
        <f t="shared" si="24"/>
        <v/>
      </c>
      <c r="CV39" s="13" t="str">
        <f t="shared" si="24"/>
        <v/>
      </c>
      <c r="CW39" s="13" t="str">
        <f t="shared" si="24"/>
        <v/>
      </c>
      <c r="CX39" s="13" t="str">
        <f t="shared" si="24"/>
        <v/>
      </c>
      <c r="CY39" s="13" t="str">
        <f t="shared" si="24"/>
        <v/>
      </c>
      <c r="CZ39" s="13" t="str">
        <f t="shared" si="24"/>
        <v/>
      </c>
      <c r="DA39" s="13" t="str">
        <f t="shared" si="24"/>
        <v/>
      </c>
      <c r="DB39" s="13" t="str">
        <f t="shared" si="24"/>
        <v/>
      </c>
      <c r="DC39" s="13" t="str">
        <f t="shared" si="24"/>
        <v/>
      </c>
      <c r="DD39" s="13" t="str">
        <f t="shared" si="25"/>
        <v/>
      </c>
      <c r="DE39" s="13" t="str">
        <f t="shared" si="25"/>
        <v/>
      </c>
      <c r="DF39" s="13" t="str">
        <f t="shared" si="26"/>
        <v/>
      </c>
      <c r="DG39" s="13" t="str">
        <f t="shared" si="27"/>
        <v/>
      </c>
      <c r="DH39" s="13" t="str">
        <f t="shared" si="28"/>
        <v/>
      </c>
      <c r="DI39" s="13" t="str">
        <f t="shared" si="29"/>
        <v/>
      </c>
      <c r="DJ39" s="13" t="str">
        <f t="shared" si="30"/>
        <v/>
      </c>
      <c r="DK39" s="13" t="str">
        <f t="shared" si="31"/>
        <v/>
      </c>
      <c r="DL39" s="13" t="str">
        <f t="shared" si="32"/>
        <v/>
      </c>
      <c r="DM39" s="13" t="str">
        <f t="shared" si="33"/>
        <v/>
      </c>
      <c r="DN39" s="13" t="str">
        <f t="shared" si="34"/>
        <v/>
      </c>
      <c r="DO39" s="13" t="str">
        <f t="shared" si="35"/>
        <v/>
      </c>
      <c r="DP39" s="13" t="str">
        <f t="shared" si="36"/>
        <v/>
      </c>
    </row>
    <row r="40" spans="1:120" ht="15" thickBot="1" x14ac:dyDescent="0.4">
      <c r="A40" s="18"/>
      <c r="B40" s="18" t="s">
        <v>146</v>
      </c>
      <c r="C40" s="77">
        <v>4592.1540864827775</v>
      </c>
      <c r="D40" s="77">
        <v>4509.2134768253873</v>
      </c>
      <c r="E40" s="77">
        <v>4428.0314441937953</v>
      </c>
      <c r="F40" s="77">
        <v>4456.1885803874602</v>
      </c>
      <c r="G40" s="77">
        <v>3993.1631053543933</v>
      </c>
      <c r="H40" s="77">
        <v>3930.832243312092</v>
      </c>
      <c r="I40" s="77">
        <v>3928.6106272166094</v>
      </c>
      <c r="J40" s="77">
        <v>3524.430705927728</v>
      </c>
      <c r="K40" s="77">
        <v>3458.268346789127</v>
      </c>
      <c r="L40" s="77">
        <v>3531.9670341405081</v>
      </c>
      <c r="M40" s="77">
        <v>3511.7890516279858</v>
      </c>
      <c r="N40" s="77">
        <v>3869.0938422698191</v>
      </c>
      <c r="O40" s="77">
        <v>3845.4812037459342</v>
      </c>
      <c r="P40" s="77">
        <v>4004.2123606655882</v>
      </c>
      <c r="Q40" s="77">
        <v>3797.2092947693291</v>
      </c>
      <c r="R40" s="77">
        <v>3392.4263843764165</v>
      </c>
      <c r="S40" s="77">
        <v>3829.6994589831675</v>
      </c>
      <c r="T40" s="77">
        <v>4131.2500360030563</v>
      </c>
      <c r="U40" s="77">
        <v>4457.3019373322377</v>
      </c>
      <c r="V40" s="77">
        <v>4365.4807887128291</v>
      </c>
      <c r="W40" s="77">
        <v>4010.068582311816</v>
      </c>
      <c r="X40" s="77">
        <v>4004.1763160702676</v>
      </c>
      <c r="Y40" s="77">
        <v>4249.3595045116672</v>
      </c>
      <c r="Z40" s="77">
        <v>4471.3174508684633</v>
      </c>
      <c r="AA40" s="77">
        <v>4499.4669420153223</v>
      </c>
      <c r="AB40" s="77">
        <v>4805.184922285951</v>
      </c>
      <c r="AC40" s="77">
        <v>5076.191641317555</v>
      </c>
      <c r="AD40" s="77">
        <v>5353.806197357022</v>
      </c>
      <c r="AE40" s="77">
        <v>5429.9281590537412</v>
      </c>
      <c r="AF40" s="77">
        <v>5136.9973579718535</v>
      </c>
      <c r="AG40" s="77">
        <v>4869.9758834642289</v>
      </c>
      <c r="AH40" s="77">
        <v>4886.4114328812693</v>
      </c>
      <c r="AI40" s="77">
        <v>4954.97518471276</v>
      </c>
      <c r="AJ40" s="77">
        <v>4891.0273322302519</v>
      </c>
      <c r="AK40" s="77">
        <v>4683.5017887827871</v>
      </c>
      <c r="AL40" s="77">
        <v>4377.0802010120078</v>
      </c>
      <c r="AM40" s="77">
        <v>2110.5379510538796</v>
      </c>
      <c r="AN40" s="77">
        <v>2987.787543886001</v>
      </c>
      <c r="AO40" s="77">
        <v>4231.501829465722</v>
      </c>
      <c r="AP40" s="77">
        <v>4444.3775439043693</v>
      </c>
      <c r="AQ40" s="77">
        <v>4533.1984659593236</v>
      </c>
      <c r="AR40" s="77">
        <v>4739.7315317812427</v>
      </c>
      <c r="AS40" s="77">
        <v>4766.6475429915663</v>
      </c>
      <c r="AT40" s="77">
        <v>5166.6634416480929</v>
      </c>
      <c r="AU40" s="77">
        <v>5070.7341941818413</v>
      </c>
      <c r="AV40" s="77">
        <v>4851.8216068715556</v>
      </c>
      <c r="AW40" s="77">
        <v>4926.2585361727215</v>
      </c>
      <c r="AX40" s="77">
        <v>4882.5095087531245</v>
      </c>
      <c r="AY40" s="77">
        <v>4792.5886091288648</v>
      </c>
      <c r="AZ40" s="77">
        <v>4770.9071510881049</v>
      </c>
      <c r="BA40" s="77">
        <v>4692.9861678552261</v>
      </c>
      <c r="BB40" s="77">
        <v>4344.849299252267</v>
      </c>
      <c r="BC40" s="77">
        <v>4254.5109979662175</v>
      </c>
      <c r="BD40" s="77">
        <v>4009.0257617978414</v>
      </c>
      <c r="BE40" s="119"/>
      <c r="BF40" s="119"/>
      <c r="BG40" s="13" t="str">
        <f t="shared" si="37"/>
        <v/>
      </c>
      <c r="BH40" s="13" t="str">
        <f t="shared" si="22"/>
        <v/>
      </c>
      <c r="BI40" s="13" t="str">
        <f t="shared" si="22"/>
        <v/>
      </c>
      <c r="BJ40" s="13" t="str">
        <f t="shared" si="22"/>
        <v/>
      </c>
      <c r="BK40" s="13" t="str">
        <f t="shared" si="22"/>
        <v/>
      </c>
      <c r="BL40" s="13" t="str">
        <f t="shared" si="22"/>
        <v/>
      </c>
      <c r="BM40" s="13" t="str">
        <f t="shared" si="22"/>
        <v/>
      </c>
      <c r="BN40" s="13" t="str">
        <f t="shared" si="22"/>
        <v/>
      </c>
      <c r="BO40" s="13" t="str">
        <f t="shared" si="22"/>
        <v/>
      </c>
      <c r="BP40" s="13" t="str">
        <f t="shared" si="22"/>
        <v/>
      </c>
      <c r="BQ40" s="13" t="str">
        <f t="shared" si="22"/>
        <v/>
      </c>
      <c r="BR40" s="13" t="str">
        <f t="shared" si="22"/>
        <v/>
      </c>
      <c r="BS40" s="13" t="str">
        <f t="shared" si="22"/>
        <v/>
      </c>
      <c r="BT40" s="13" t="str">
        <f t="shared" si="22"/>
        <v/>
      </c>
      <c r="BU40" s="13" t="str">
        <f t="shared" si="22"/>
        <v/>
      </c>
      <c r="BV40" s="13" t="str">
        <f t="shared" si="22"/>
        <v/>
      </c>
      <c r="BW40" s="13" t="str">
        <f t="shared" si="22"/>
        <v/>
      </c>
      <c r="BX40" s="13" t="str">
        <f t="shared" si="23"/>
        <v/>
      </c>
      <c r="BY40" s="13" t="str">
        <f t="shared" si="23"/>
        <v/>
      </c>
      <c r="BZ40" s="13" t="str">
        <f t="shared" si="23"/>
        <v/>
      </c>
      <c r="CA40" s="13" t="str">
        <f t="shared" si="23"/>
        <v/>
      </c>
      <c r="CB40" s="13" t="str">
        <f t="shared" si="23"/>
        <v/>
      </c>
      <c r="CC40" s="13" t="str">
        <f t="shared" si="23"/>
        <v/>
      </c>
      <c r="CD40" s="13" t="str">
        <f t="shared" si="23"/>
        <v/>
      </c>
      <c r="CE40" s="13" t="str">
        <f t="shared" si="23"/>
        <v/>
      </c>
      <c r="CF40" s="13" t="str">
        <f t="shared" si="23"/>
        <v/>
      </c>
      <c r="CG40" s="13" t="str">
        <f t="shared" si="23"/>
        <v/>
      </c>
      <c r="CH40" s="13" t="str">
        <f t="shared" si="23"/>
        <v/>
      </c>
      <c r="CI40" s="13" t="str">
        <f t="shared" si="23"/>
        <v/>
      </c>
      <c r="CJ40" s="13" t="str">
        <f t="shared" si="23"/>
        <v/>
      </c>
      <c r="CK40" s="13" t="str">
        <f t="shared" si="23"/>
        <v/>
      </c>
      <c r="CL40" s="13" t="str">
        <f t="shared" si="23"/>
        <v/>
      </c>
      <c r="CM40" s="13" t="str">
        <f t="shared" si="23"/>
        <v/>
      </c>
      <c r="CN40" s="13" t="str">
        <f t="shared" si="24"/>
        <v/>
      </c>
      <c r="CO40" s="13" t="str">
        <f t="shared" si="24"/>
        <v/>
      </c>
      <c r="CP40" s="13" t="str">
        <f t="shared" si="24"/>
        <v/>
      </c>
      <c r="CQ40" s="13" t="str">
        <f t="shared" si="24"/>
        <v/>
      </c>
      <c r="CR40" s="13" t="str">
        <f t="shared" si="24"/>
        <v/>
      </c>
      <c r="CS40" s="13" t="str">
        <f t="shared" si="24"/>
        <v/>
      </c>
      <c r="CT40" s="13" t="str">
        <f t="shared" si="24"/>
        <v/>
      </c>
      <c r="CU40" s="13" t="str">
        <f t="shared" si="24"/>
        <v/>
      </c>
      <c r="CV40" s="13" t="str">
        <f t="shared" si="24"/>
        <v/>
      </c>
      <c r="CW40" s="13" t="str">
        <f t="shared" si="24"/>
        <v/>
      </c>
      <c r="CX40" s="13" t="str">
        <f t="shared" si="24"/>
        <v/>
      </c>
      <c r="CY40" s="13" t="str">
        <f t="shared" si="24"/>
        <v/>
      </c>
      <c r="CZ40" s="13" t="str">
        <f t="shared" si="24"/>
        <v/>
      </c>
      <c r="DA40" s="13" t="str">
        <f t="shared" si="24"/>
        <v/>
      </c>
      <c r="DB40" s="13" t="str">
        <f t="shared" si="24"/>
        <v/>
      </c>
      <c r="DC40" s="13" t="str">
        <f t="shared" si="24"/>
        <v/>
      </c>
      <c r="DD40" s="13" t="str">
        <f t="shared" si="25"/>
        <v/>
      </c>
      <c r="DE40" s="13" t="str">
        <f t="shared" si="25"/>
        <v/>
      </c>
      <c r="DF40" s="13" t="str">
        <f t="shared" si="26"/>
        <v/>
      </c>
      <c r="DG40" s="13" t="str">
        <f t="shared" si="27"/>
        <v/>
      </c>
      <c r="DH40" s="13" t="str">
        <f t="shared" si="28"/>
        <v/>
      </c>
      <c r="DI40" s="13" t="str">
        <f t="shared" si="29"/>
        <v/>
      </c>
      <c r="DJ40" s="13" t="str">
        <f t="shared" si="30"/>
        <v/>
      </c>
      <c r="DK40" s="13" t="str">
        <f t="shared" si="31"/>
        <v/>
      </c>
      <c r="DL40" s="13" t="str">
        <f t="shared" si="32"/>
        <v/>
      </c>
      <c r="DM40" s="13" t="str">
        <f t="shared" si="33"/>
        <v/>
      </c>
      <c r="DN40" s="13" t="str">
        <f t="shared" si="34"/>
        <v/>
      </c>
      <c r="DO40" s="13" t="str">
        <f t="shared" si="35"/>
        <v/>
      </c>
      <c r="DP40" s="13" t="str">
        <f t="shared" si="36"/>
        <v/>
      </c>
    </row>
    <row r="41" spans="1:120" ht="15" thickBot="1" x14ac:dyDescent="0.4">
      <c r="A41" s="16" t="s">
        <v>105</v>
      </c>
      <c r="B41" s="17" t="s">
        <v>10</v>
      </c>
      <c r="C41" s="81">
        <v>802.141263861722</v>
      </c>
      <c r="D41" s="81">
        <v>883.80806167793799</v>
      </c>
      <c r="E41" s="81">
        <v>885.94585411639002</v>
      </c>
      <c r="F41" s="81">
        <v>992.332420045155</v>
      </c>
      <c r="G41" s="81">
        <v>865.75717453822801</v>
      </c>
      <c r="H41" s="81">
        <v>795.38305746497997</v>
      </c>
      <c r="I41" s="81">
        <v>766.72318371416395</v>
      </c>
      <c r="J41" s="81">
        <v>788.81888879755104</v>
      </c>
      <c r="K41" s="81">
        <v>873.116763435537</v>
      </c>
      <c r="L41" s="81">
        <v>1003.03119816822</v>
      </c>
      <c r="M41" s="81">
        <v>958.44781640765098</v>
      </c>
      <c r="N41" s="81">
        <v>943.90180255899202</v>
      </c>
      <c r="O41" s="81">
        <v>864.28847416570295</v>
      </c>
      <c r="P41" s="81">
        <v>765.88329820259696</v>
      </c>
      <c r="Q41" s="81">
        <v>696.11971030341999</v>
      </c>
      <c r="R41" s="81">
        <v>703.79765370569805</v>
      </c>
      <c r="S41" s="81">
        <v>644.23486640069302</v>
      </c>
      <c r="T41" s="81">
        <v>688.24293374531101</v>
      </c>
      <c r="U41" s="81">
        <v>782.03581367414802</v>
      </c>
      <c r="V41" s="81">
        <v>773.88302321072501</v>
      </c>
      <c r="W41" s="81">
        <v>716.03245989560503</v>
      </c>
      <c r="X41" s="81">
        <v>763.67922838619404</v>
      </c>
      <c r="Y41" s="81">
        <v>867.98094706050699</v>
      </c>
      <c r="Z41" s="81">
        <v>820.53275852748004</v>
      </c>
      <c r="AA41" s="81">
        <v>834.27037818363397</v>
      </c>
      <c r="AB41" s="81">
        <v>866.68107680440005</v>
      </c>
      <c r="AC41" s="81">
        <v>839.35138164502803</v>
      </c>
      <c r="AD41" s="81">
        <v>939.92362792552399</v>
      </c>
      <c r="AE41" s="81">
        <v>995.49612358980801</v>
      </c>
      <c r="AF41" s="81">
        <v>865.41150519936798</v>
      </c>
      <c r="AG41" s="81">
        <v>891.06804879925096</v>
      </c>
      <c r="AH41" s="81">
        <v>832.93657597100503</v>
      </c>
      <c r="AI41" s="81">
        <v>847.81650059073399</v>
      </c>
      <c r="AJ41" s="81">
        <v>856.855806566767</v>
      </c>
      <c r="AK41" s="81">
        <v>942.02326174176403</v>
      </c>
      <c r="AL41" s="81">
        <v>917.24897045248701</v>
      </c>
      <c r="AM41" s="81">
        <v>220.785473956423</v>
      </c>
      <c r="AN41" s="81">
        <v>585.01808658778202</v>
      </c>
      <c r="AO41" s="81">
        <v>761.34862148945194</v>
      </c>
      <c r="AP41" s="81">
        <v>763.72728209351396</v>
      </c>
      <c r="AQ41" s="81">
        <v>824.24537089133605</v>
      </c>
      <c r="AR41" s="81">
        <v>799.05141328348304</v>
      </c>
      <c r="AS41" s="81">
        <v>828.28748508709305</v>
      </c>
      <c r="AT41" s="81">
        <v>868.95167302615198</v>
      </c>
      <c r="AU41" s="81">
        <v>846.60739292119797</v>
      </c>
      <c r="AV41" s="81">
        <v>794.63973435634603</v>
      </c>
      <c r="AW41" s="81">
        <v>843.76487335274601</v>
      </c>
      <c r="AX41" s="81">
        <v>944.054377703927</v>
      </c>
      <c r="AY41" s="81">
        <v>916.13994539617795</v>
      </c>
      <c r="AZ41" s="81">
        <v>918.67610982272799</v>
      </c>
      <c r="BA41" s="81">
        <v>934.27613864625403</v>
      </c>
      <c r="BB41" s="81">
        <v>906.88139923992503</v>
      </c>
      <c r="BC41" s="81">
        <v>868.95599710935801</v>
      </c>
      <c r="BD41" s="81">
        <v>851.86876398111599</v>
      </c>
      <c r="BE41" s="118"/>
      <c r="BF41" s="118"/>
      <c r="BG41" s="13" t="str">
        <f t="shared" si="37"/>
        <v/>
      </c>
      <c r="BH41" s="13" t="str">
        <f t="shared" si="22"/>
        <v/>
      </c>
      <c r="BI41" s="13" t="str">
        <f t="shared" si="22"/>
        <v/>
      </c>
      <c r="BJ41" s="13" t="str">
        <f t="shared" si="22"/>
        <v/>
      </c>
      <c r="BK41" s="13" t="str">
        <f t="shared" si="22"/>
        <v/>
      </c>
      <c r="BL41" s="13" t="str">
        <f t="shared" si="22"/>
        <v/>
      </c>
      <c r="BM41" s="13" t="str">
        <f t="shared" si="22"/>
        <v/>
      </c>
      <c r="BN41" s="13" t="str">
        <f t="shared" si="22"/>
        <v/>
      </c>
      <c r="BO41" s="13" t="str">
        <f t="shared" si="22"/>
        <v/>
      </c>
      <c r="BP41" s="13" t="str">
        <f t="shared" si="22"/>
        <v/>
      </c>
      <c r="BQ41" s="13" t="str">
        <f t="shared" si="22"/>
        <v/>
      </c>
      <c r="BR41" s="13" t="str">
        <f t="shared" si="22"/>
        <v/>
      </c>
      <c r="BS41" s="13" t="str">
        <f t="shared" si="22"/>
        <v/>
      </c>
      <c r="BT41" s="13" t="str">
        <f t="shared" si="22"/>
        <v/>
      </c>
      <c r="BU41" s="13" t="str">
        <f t="shared" si="22"/>
        <v/>
      </c>
      <c r="BV41" s="13" t="str">
        <f t="shared" si="22"/>
        <v/>
      </c>
      <c r="BW41" s="13" t="str">
        <f t="shared" si="22"/>
        <v/>
      </c>
      <c r="BX41" s="13" t="str">
        <f t="shared" si="23"/>
        <v/>
      </c>
      <c r="BY41" s="13" t="str">
        <f t="shared" si="23"/>
        <v/>
      </c>
      <c r="BZ41" s="13" t="str">
        <f t="shared" si="23"/>
        <v/>
      </c>
      <c r="CA41" s="13" t="str">
        <f t="shared" si="23"/>
        <v/>
      </c>
      <c r="CB41" s="13" t="str">
        <f t="shared" si="23"/>
        <v/>
      </c>
      <c r="CC41" s="13" t="str">
        <f t="shared" si="23"/>
        <v/>
      </c>
      <c r="CD41" s="13" t="str">
        <f t="shared" si="23"/>
        <v/>
      </c>
      <c r="CE41" s="13" t="str">
        <f t="shared" si="23"/>
        <v/>
      </c>
      <c r="CF41" s="13" t="str">
        <f t="shared" si="23"/>
        <v/>
      </c>
      <c r="CG41" s="13" t="str">
        <f t="shared" si="23"/>
        <v/>
      </c>
      <c r="CH41" s="13" t="str">
        <f t="shared" si="23"/>
        <v/>
      </c>
      <c r="CI41" s="13" t="str">
        <f t="shared" si="23"/>
        <v/>
      </c>
      <c r="CJ41" s="13" t="str">
        <f t="shared" si="23"/>
        <v/>
      </c>
      <c r="CK41" s="13" t="str">
        <f t="shared" si="23"/>
        <v/>
      </c>
      <c r="CL41" s="13" t="str">
        <f t="shared" si="23"/>
        <v/>
      </c>
      <c r="CM41" s="13" t="str">
        <f t="shared" si="23"/>
        <v/>
      </c>
      <c r="CN41" s="13" t="str">
        <f t="shared" si="24"/>
        <v/>
      </c>
      <c r="CO41" s="13" t="str">
        <f t="shared" si="24"/>
        <v/>
      </c>
      <c r="CP41" s="13" t="str">
        <f t="shared" si="24"/>
        <v/>
      </c>
      <c r="CQ41" s="13" t="str">
        <f t="shared" si="24"/>
        <v/>
      </c>
      <c r="CR41" s="13" t="str">
        <f t="shared" si="24"/>
        <v/>
      </c>
      <c r="CS41" s="13" t="str">
        <f t="shared" si="24"/>
        <v/>
      </c>
      <c r="CT41" s="13" t="str">
        <f t="shared" si="24"/>
        <v/>
      </c>
      <c r="CU41" s="13" t="str">
        <f t="shared" si="24"/>
        <v/>
      </c>
      <c r="CV41" s="13" t="str">
        <f t="shared" si="24"/>
        <v/>
      </c>
      <c r="CW41" s="13" t="str">
        <f t="shared" si="24"/>
        <v/>
      </c>
      <c r="CX41" s="13" t="str">
        <f t="shared" si="24"/>
        <v/>
      </c>
      <c r="CY41" s="13" t="str">
        <f t="shared" si="24"/>
        <v/>
      </c>
      <c r="CZ41" s="13" t="str">
        <f t="shared" si="24"/>
        <v/>
      </c>
      <c r="DA41" s="13" t="str">
        <f t="shared" si="24"/>
        <v/>
      </c>
      <c r="DB41" s="13" t="str">
        <f t="shared" si="24"/>
        <v/>
      </c>
      <c r="DC41" s="13" t="str">
        <f t="shared" si="24"/>
        <v/>
      </c>
      <c r="DD41" s="13" t="str">
        <f t="shared" si="25"/>
        <v/>
      </c>
      <c r="DE41" s="13" t="str">
        <f t="shared" si="25"/>
        <v/>
      </c>
      <c r="DF41" s="13" t="str">
        <f t="shared" si="26"/>
        <v/>
      </c>
      <c r="DG41" s="13" t="str">
        <f t="shared" si="27"/>
        <v/>
      </c>
      <c r="DH41" s="13" t="str">
        <f t="shared" si="28"/>
        <v/>
      </c>
      <c r="DI41" s="13" t="str">
        <f t="shared" si="29"/>
        <v/>
      </c>
      <c r="DJ41" s="13" t="str">
        <f t="shared" si="30"/>
        <v/>
      </c>
      <c r="DK41" s="13" t="str">
        <f t="shared" si="31"/>
        <v/>
      </c>
      <c r="DL41" s="13" t="str">
        <f t="shared" si="32"/>
        <v/>
      </c>
      <c r="DM41" s="13" t="str">
        <f t="shared" si="33"/>
        <v/>
      </c>
      <c r="DN41" s="13" t="str">
        <f t="shared" si="34"/>
        <v/>
      </c>
      <c r="DO41" s="13" t="str">
        <f t="shared" si="35"/>
        <v/>
      </c>
      <c r="DP41" s="13" t="str">
        <f t="shared" si="36"/>
        <v/>
      </c>
    </row>
    <row r="42" spans="1:120" ht="15" thickBot="1" x14ac:dyDescent="0.4">
      <c r="A42" s="18"/>
      <c r="B42" s="21" t="s">
        <v>147</v>
      </c>
      <c r="C42" s="77">
        <v>802.141263861722</v>
      </c>
      <c r="D42" s="77">
        <v>883.80806167793799</v>
      </c>
      <c r="E42" s="77">
        <v>885.94585411639002</v>
      </c>
      <c r="F42" s="77">
        <v>992.332420045155</v>
      </c>
      <c r="G42" s="77">
        <v>865.75717453822801</v>
      </c>
      <c r="H42" s="77">
        <v>795.38305746497997</v>
      </c>
      <c r="I42" s="77">
        <v>766.72318371416395</v>
      </c>
      <c r="J42" s="77">
        <v>788.81888879755104</v>
      </c>
      <c r="K42" s="77">
        <v>873.116763435537</v>
      </c>
      <c r="L42" s="77">
        <v>1003.03119816822</v>
      </c>
      <c r="M42" s="77">
        <v>958.44781640765098</v>
      </c>
      <c r="N42" s="77">
        <v>943.90180255899202</v>
      </c>
      <c r="O42" s="77">
        <v>864.28847416570295</v>
      </c>
      <c r="P42" s="77">
        <v>765.88329820259696</v>
      </c>
      <c r="Q42" s="77">
        <v>696.11971030341999</v>
      </c>
      <c r="R42" s="77">
        <v>703.79765370569805</v>
      </c>
      <c r="S42" s="77">
        <v>644.23486640069302</v>
      </c>
      <c r="T42" s="77">
        <v>688.24293374531101</v>
      </c>
      <c r="U42" s="77">
        <v>782.03581367414802</v>
      </c>
      <c r="V42" s="77">
        <v>773.88302321072501</v>
      </c>
      <c r="W42" s="77">
        <v>716.03245989560503</v>
      </c>
      <c r="X42" s="77">
        <v>763.67922838619404</v>
      </c>
      <c r="Y42" s="77">
        <v>867.98094706050699</v>
      </c>
      <c r="Z42" s="77">
        <v>820.53275852748004</v>
      </c>
      <c r="AA42" s="77">
        <v>834.27037818363397</v>
      </c>
      <c r="AB42" s="77">
        <v>866.68107680440005</v>
      </c>
      <c r="AC42" s="77">
        <v>839.35138164502803</v>
      </c>
      <c r="AD42" s="77">
        <v>939.92362792552399</v>
      </c>
      <c r="AE42" s="77">
        <v>995.49612358980801</v>
      </c>
      <c r="AF42" s="77">
        <v>865.41150519936798</v>
      </c>
      <c r="AG42" s="77">
        <v>891.06804879925096</v>
      </c>
      <c r="AH42" s="77">
        <v>832.93657597100503</v>
      </c>
      <c r="AI42" s="77">
        <v>847.81650059073399</v>
      </c>
      <c r="AJ42" s="77">
        <v>856.855806566767</v>
      </c>
      <c r="AK42" s="77">
        <v>942.02326174176403</v>
      </c>
      <c r="AL42" s="77">
        <v>917.24897045248701</v>
      </c>
      <c r="AM42" s="77">
        <v>220.785473956423</v>
      </c>
      <c r="AN42" s="77">
        <v>585.01808658778202</v>
      </c>
      <c r="AO42" s="77">
        <v>761.34862148945194</v>
      </c>
      <c r="AP42" s="77">
        <v>763.72728209351396</v>
      </c>
      <c r="AQ42" s="77">
        <v>824.24537089133605</v>
      </c>
      <c r="AR42" s="77">
        <v>799.05141328348304</v>
      </c>
      <c r="AS42" s="77">
        <v>828.28748508709305</v>
      </c>
      <c r="AT42" s="77">
        <v>868.95167302615198</v>
      </c>
      <c r="AU42" s="77">
        <v>846.60739292119797</v>
      </c>
      <c r="AV42" s="77">
        <v>794.63973435634603</v>
      </c>
      <c r="AW42" s="77">
        <v>843.76487335274601</v>
      </c>
      <c r="AX42" s="77">
        <v>944.054377703927</v>
      </c>
      <c r="AY42" s="77">
        <v>916.13994539617795</v>
      </c>
      <c r="AZ42" s="77">
        <v>918.67610982272799</v>
      </c>
      <c r="BA42" s="77">
        <v>934.27613864625403</v>
      </c>
      <c r="BB42" s="77">
        <v>906.88139923992503</v>
      </c>
      <c r="BC42" s="77">
        <v>868.95599710935801</v>
      </c>
      <c r="BD42" s="77">
        <v>851.86876398111599</v>
      </c>
      <c r="BE42" s="119"/>
      <c r="BF42" s="119"/>
      <c r="BG42" s="13" t="str">
        <f t="shared" si="37"/>
        <v/>
      </c>
      <c r="BH42" s="13" t="str">
        <f t="shared" si="22"/>
        <v/>
      </c>
      <c r="BI42" s="13" t="str">
        <f t="shared" si="22"/>
        <v/>
      </c>
      <c r="BJ42" s="13" t="str">
        <f t="shared" si="22"/>
        <v/>
      </c>
      <c r="BK42" s="13" t="str">
        <f t="shared" si="22"/>
        <v/>
      </c>
      <c r="BL42" s="13" t="str">
        <f t="shared" si="22"/>
        <v/>
      </c>
      <c r="BM42" s="13" t="str">
        <f t="shared" si="22"/>
        <v/>
      </c>
      <c r="BN42" s="13" t="str">
        <f t="shared" si="22"/>
        <v/>
      </c>
      <c r="BO42" s="13" t="str">
        <f t="shared" si="22"/>
        <v/>
      </c>
      <c r="BP42" s="13" t="str">
        <f t="shared" si="22"/>
        <v/>
      </c>
      <c r="BQ42" s="13" t="str">
        <f t="shared" si="22"/>
        <v/>
      </c>
      <c r="BR42" s="13" t="str">
        <f t="shared" si="22"/>
        <v/>
      </c>
      <c r="BS42" s="13" t="str">
        <f t="shared" si="22"/>
        <v/>
      </c>
      <c r="BT42" s="13" t="str">
        <f t="shared" si="22"/>
        <v/>
      </c>
      <c r="BU42" s="13" t="str">
        <f t="shared" si="22"/>
        <v/>
      </c>
      <c r="BV42" s="13" t="str">
        <f t="shared" si="22"/>
        <v/>
      </c>
      <c r="BW42" s="13" t="str">
        <f t="shared" si="22"/>
        <v/>
      </c>
      <c r="BX42" s="13" t="str">
        <f t="shared" si="23"/>
        <v/>
      </c>
      <c r="BY42" s="13" t="str">
        <f t="shared" si="23"/>
        <v/>
      </c>
      <c r="BZ42" s="13" t="str">
        <f t="shared" si="23"/>
        <v/>
      </c>
      <c r="CA42" s="13" t="str">
        <f t="shared" si="23"/>
        <v/>
      </c>
      <c r="CB42" s="13" t="str">
        <f t="shared" si="23"/>
        <v/>
      </c>
      <c r="CC42" s="13" t="str">
        <f t="shared" si="23"/>
        <v/>
      </c>
      <c r="CD42" s="13" t="str">
        <f t="shared" si="23"/>
        <v/>
      </c>
      <c r="CE42" s="13" t="str">
        <f t="shared" si="23"/>
        <v/>
      </c>
      <c r="CF42" s="13" t="str">
        <f t="shared" si="23"/>
        <v/>
      </c>
      <c r="CG42" s="13" t="str">
        <f t="shared" si="23"/>
        <v/>
      </c>
      <c r="CH42" s="13" t="str">
        <f t="shared" si="23"/>
        <v/>
      </c>
      <c r="CI42" s="13" t="str">
        <f t="shared" si="23"/>
        <v/>
      </c>
      <c r="CJ42" s="13" t="str">
        <f t="shared" si="23"/>
        <v/>
      </c>
      <c r="CK42" s="13" t="str">
        <f t="shared" si="23"/>
        <v/>
      </c>
      <c r="CL42" s="13" t="str">
        <f t="shared" si="23"/>
        <v/>
      </c>
      <c r="CM42" s="13" t="str">
        <f t="shared" si="23"/>
        <v/>
      </c>
      <c r="CN42" s="13" t="str">
        <f t="shared" si="24"/>
        <v/>
      </c>
      <c r="CO42" s="13" t="str">
        <f t="shared" si="24"/>
        <v/>
      </c>
      <c r="CP42" s="13" t="str">
        <f t="shared" si="24"/>
        <v/>
      </c>
      <c r="CQ42" s="13" t="str">
        <f t="shared" si="24"/>
        <v/>
      </c>
      <c r="CR42" s="13" t="str">
        <f t="shared" si="24"/>
        <v/>
      </c>
      <c r="CS42" s="13" t="str">
        <f t="shared" si="24"/>
        <v/>
      </c>
      <c r="CT42" s="13" t="str">
        <f t="shared" si="24"/>
        <v/>
      </c>
      <c r="CU42" s="13" t="str">
        <f t="shared" si="24"/>
        <v/>
      </c>
      <c r="CV42" s="13" t="str">
        <f t="shared" si="24"/>
        <v/>
      </c>
      <c r="CW42" s="13" t="str">
        <f t="shared" si="24"/>
        <v/>
      </c>
      <c r="CX42" s="13" t="str">
        <f t="shared" si="24"/>
        <v/>
      </c>
      <c r="CY42" s="13" t="str">
        <f t="shared" si="24"/>
        <v/>
      </c>
      <c r="CZ42" s="13" t="str">
        <f t="shared" si="24"/>
        <v/>
      </c>
      <c r="DA42" s="13" t="str">
        <f t="shared" si="24"/>
        <v/>
      </c>
      <c r="DB42" s="13" t="str">
        <f t="shared" si="24"/>
        <v/>
      </c>
      <c r="DC42" s="13" t="str">
        <f t="shared" si="24"/>
        <v/>
      </c>
      <c r="DD42" s="13" t="str">
        <f t="shared" si="25"/>
        <v/>
      </c>
      <c r="DE42" s="13" t="str">
        <f t="shared" si="25"/>
        <v/>
      </c>
      <c r="DF42" s="13" t="str">
        <f t="shared" si="26"/>
        <v/>
      </c>
      <c r="DG42" s="13" t="str">
        <f t="shared" si="27"/>
        <v/>
      </c>
      <c r="DH42" s="13" t="str">
        <f t="shared" si="28"/>
        <v/>
      </c>
      <c r="DI42" s="13" t="str">
        <f t="shared" si="29"/>
        <v/>
      </c>
      <c r="DJ42" s="13" t="str">
        <f t="shared" si="30"/>
        <v/>
      </c>
      <c r="DK42" s="13" t="str">
        <f t="shared" si="31"/>
        <v/>
      </c>
      <c r="DL42" s="13" t="str">
        <f t="shared" si="32"/>
        <v/>
      </c>
      <c r="DM42" s="13" t="str">
        <f t="shared" si="33"/>
        <v/>
      </c>
      <c r="DN42" s="13" t="str">
        <f t="shared" si="34"/>
        <v/>
      </c>
      <c r="DO42" s="13" t="str">
        <f t="shared" si="35"/>
        <v/>
      </c>
      <c r="DP42" s="13" t="str">
        <f t="shared" si="36"/>
        <v/>
      </c>
    </row>
    <row r="43" spans="1:120" ht="15" thickBot="1" x14ac:dyDescent="0.4">
      <c r="A43" s="19" t="s">
        <v>106</v>
      </c>
      <c r="B43" s="20" t="s">
        <v>107</v>
      </c>
      <c r="C43" s="81">
        <v>914.71128314327404</v>
      </c>
      <c r="D43" s="81">
        <v>877.20635666684404</v>
      </c>
      <c r="E43" s="81">
        <v>826.78380275934103</v>
      </c>
      <c r="F43" s="81">
        <v>933.35968777690096</v>
      </c>
      <c r="G43" s="81">
        <v>969.31946400400602</v>
      </c>
      <c r="H43" s="81">
        <v>929.057647489636</v>
      </c>
      <c r="I43" s="81">
        <v>754.88276957227504</v>
      </c>
      <c r="J43" s="81">
        <v>738.595338995063</v>
      </c>
      <c r="K43" s="81">
        <v>663.17936323399601</v>
      </c>
      <c r="L43" s="81">
        <v>699.30741215183502</v>
      </c>
      <c r="M43" s="81">
        <v>729.20225133908002</v>
      </c>
      <c r="N43" s="81">
        <v>780.77059753062497</v>
      </c>
      <c r="O43" s="81">
        <v>663.78910168007701</v>
      </c>
      <c r="P43" s="81">
        <v>729.326353028114</v>
      </c>
      <c r="Q43" s="81">
        <v>693.00140052273002</v>
      </c>
      <c r="R43" s="81">
        <v>687.48791414275297</v>
      </c>
      <c r="S43" s="81">
        <v>736.85781007443802</v>
      </c>
      <c r="T43" s="81">
        <v>737.40887458862096</v>
      </c>
      <c r="U43" s="81">
        <v>766.29449463919696</v>
      </c>
      <c r="V43" s="81">
        <v>739.44153517991595</v>
      </c>
      <c r="W43" s="81">
        <v>786.45041655259695</v>
      </c>
      <c r="X43" s="81">
        <v>724.31483299290903</v>
      </c>
      <c r="Y43" s="81">
        <v>745.97644131687503</v>
      </c>
      <c r="Z43" s="81">
        <v>780.98693246897301</v>
      </c>
      <c r="AA43" s="81">
        <v>774.642446324758</v>
      </c>
      <c r="AB43" s="81">
        <v>862.84486091787005</v>
      </c>
      <c r="AC43" s="81">
        <v>850.65713210704405</v>
      </c>
      <c r="AD43" s="81">
        <v>810.28379901127903</v>
      </c>
      <c r="AE43" s="81">
        <v>843.09521246729503</v>
      </c>
      <c r="AF43" s="81">
        <v>909.76579409628596</v>
      </c>
      <c r="AG43" s="81">
        <v>865.15728632642004</v>
      </c>
      <c r="AH43" s="81">
        <v>853.20127429362503</v>
      </c>
      <c r="AI43" s="81">
        <v>833.42872799660404</v>
      </c>
      <c r="AJ43" s="81">
        <v>816.39325064673903</v>
      </c>
      <c r="AK43" s="81">
        <v>872.43017970280505</v>
      </c>
      <c r="AL43" s="81">
        <v>858.00592936671296</v>
      </c>
      <c r="AM43" s="81">
        <v>480.586657002685</v>
      </c>
      <c r="AN43" s="81">
        <v>802.49218120516002</v>
      </c>
      <c r="AO43" s="81">
        <v>857.37895382042404</v>
      </c>
      <c r="AP43" s="81">
        <v>743.19723521892899</v>
      </c>
      <c r="AQ43" s="81">
        <v>835.52911260725796</v>
      </c>
      <c r="AR43" s="81">
        <v>834.77341297101998</v>
      </c>
      <c r="AS43" s="81">
        <v>812.45098815345204</v>
      </c>
      <c r="AT43" s="81">
        <v>915.53531780805099</v>
      </c>
      <c r="AU43" s="81">
        <v>894.78800046359595</v>
      </c>
      <c r="AV43" s="81">
        <v>851.65958160847197</v>
      </c>
      <c r="AW43" s="81">
        <v>892.55374070580694</v>
      </c>
      <c r="AX43" s="81">
        <v>870.57065875837498</v>
      </c>
      <c r="AY43" s="81">
        <v>833.65195571028198</v>
      </c>
      <c r="AZ43" s="81">
        <v>920.60673867295202</v>
      </c>
      <c r="BA43" s="81">
        <v>914.68301576840304</v>
      </c>
      <c r="BB43" s="81">
        <v>843.845160073187</v>
      </c>
      <c r="BC43" s="81">
        <v>877.51083964141696</v>
      </c>
      <c r="BD43" s="81">
        <v>790.92220819439899</v>
      </c>
      <c r="BE43" s="118"/>
      <c r="BF43" s="118"/>
      <c r="BG43" s="13" t="str">
        <f t="shared" si="37"/>
        <v/>
      </c>
      <c r="BH43" s="13" t="str">
        <f t="shared" si="22"/>
        <v/>
      </c>
      <c r="BI43" s="13" t="str">
        <f t="shared" si="22"/>
        <v/>
      </c>
      <c r="BJ43" s="13" t="str">
        <f t="shared" si="22"/>
        <v/>
      </c>
      <c r="BK43" s="13" t="str">
        <f t="shared" si="22"/>
        <v/>
      </c>
      <c r="BL43" s="13" t="str">
        <f t="shared" si="22"/>
        <v/>
      </c>
      <c r="BM43" s="13" t="str">
        <f t="shared" si="22"/>
        <v/>
      </c>
      <c r="BN43" s="13" t="str">
        <f t="shared" si="22"/>
        <v/>
      </c>
      <c r="BO43" s="13" t="str">
        <f t="shared" si="22"/>
        <v/>
      </c>
      <c r="BP43" s="13" t="str">
        <f t="shared" si="22"/>
        <v/>
      </c>
      <c r="BQ43" s="13" t="str">
        <f t="shared" si="22"/>
        <v/>
      </c>
      <c r="BR43" s="13" t="str">
        <f t="shared" si="22"/>
        <v/>
      </c>
      <c r="BS43" s="13" t="str">
        <f t="shared" si="22"/>
        <v/>
      </c>
      <c r="BT43" s="13" t="str">
        <f t="shared" si="22"/>
        <v/>
      </c>
      <c r="BU43" s="13" t="str">
        <f t="shared" si="22"/>
        <v/>
      </c>
      <c r="BV43" s="13" t="str">
        <f t="shared" si="22"/>
        <v/>
      </c>
      <c r="BW43" s="13" t="str">
        <f t="shared" si="22"/>
        <v/>
      </c>
      <c r="BX43" s="13" t="str">
        <f t="shared" si="23"/>
        <v/>
      </c>
      <c r="BY43" s="13" t="str">
        <f t="shared" si="23"/>
        <v/>
      </c>
      <c r="BZ43" s="13" t="str">
        <f t="shared" si="23"/>
        <v/>
      </c>
      <c r="CA43" s="13" t="str">
        <f t="shared" si="23"/>
        <v/>
      </c>
      <c r="CB43" s="13" t="str">
        <f t="shared" si="23"/>
        <v/>
      </c>
      <c r="CC43" s="13" t="str">
        <f t="shared" si="23"/>
        <v/>
      </c>
      <c r="CD43" s="13" t="str">
        <f t="shared" si="23"/>
        <v/>
      </c>
      <c r="CE43" s="13" t="str">
        <f t="shared" si="23"/>
        <v/>
      </c>
      <c r="CF43" s="13" t="str">
        <f t="shared" si="23"/>
        <v/>
      </c>
      <c r="CG43" s="13" t="str">
        <f t="shared" si="23"/>
        <v/>
      </c>
      <c r="CH43" s="13" t="str">
        <f t="shared" si="23"/>
        <v/>
      </c>
      <c r="CI43" s="13" t="str">
        <f t="shared" si="23"/>
        <v/>
      </c>
      <c r="CJ43" s="13" t="str">
        <f t="shared" si="23"/>
        <v/>
      </c>
      <c r="CK43" s="13" t="str">
        <f t="shared" si="23"/>
        <v/>
      </c>
      <c r="CL43" s="13" t="str">
        <f t="shared" si="23"/>
        <v/>
      </c>
      <c r="CM43" s="13" t="str">
        <f t="shared" si="23"/>
        <v/>
      </c>
      <c r="CN43" s="13" t="str">
        <f t="shared" si="24"/>
        <v/>
      </c>
      <c r="CO43" s="13" t="str">
        <f t="shared" si="24"/>
        <v/>
      </c>
      <c r="CP43" s="13" t="str">
        <f t="shared" si="24"/>
        <v/>
      </c>
      <c r="CQ43" s="13" t="str">
        <f t="shared" si="24"/>
        <v/>
      </c>
      <c r="CR43" s="13" t="str">
        <f t="shared" si="24"/>
        <v/>
      </c>
      <c r="CS43" s="13" t="str">
        <f t="shared" si="24"/>
        <v/>
      </c>
      <c r="CT43" s="13" t="str">
        <f t="shared" si="24"/>
        <v/>
      </c>
      <c r="CU43" s="13" t="str">
        <f t="shared" si="24"/>
        <v/>
      </c>
      <c r="CV43" s="13" t="str">
        <f t="shared" si="24"/>
        <v/>
      </c>
      <c r="CW43" s="13" t="str">
        <f t="shared" si="24"/>
        <v/>
      </c>
      <c r="CX43" s="13" t="str">
        <f t="shared" si="24"/>
        <v/>
      </c>
      <c r="CY43" s="13" t="str">
        <f t="shared" si="24"/>
        <v/>
      </c>
      <c r="CZ43" s="13" t="str">
        <f t="shared" si="24"/>
        <v/>
      </c>
      <c r="DA43" s="13" t="str">
        <f t="shared" si="24"/>
        <v/>
      </c>
      <c r="DB43" s="13" t="str">
        <f t="shared" si="24"/>
        <v/>
      </c>
      <c r="DC43" s="13" t="str">
        <f t="shared" si="24"/>
        <v/>
      </c>
      <c r="DD43" s="13" t="str">
        <f t="shared" si="25"/>
        <v/>
      </c>
      <c r="DE43" s="13" t="str">
        <f t="shared" si="25"/>
        <v/>
      </c>
      <c r="DF43" s="13" t="str">
        <f t="shared" si="26"/>
        <v/>
      </c>
      <c r="DG43" s="13" t="str">
        <f t="shared" si="27"/>
        <v/>
      </c>
      <c r="DH43" s="13" t="str">
        <f t="shared" si="28"/>
        <v/>
      </c>
      <c r="DI43" s="13" t="str">
        <f t="shared" si="29"/>
        <v/>
      </c>
      <c r="DJ43" s="13" t="str">
        <f t="shared" si="30"/>
        <v/>
      </c>
      <c r="DK43" s="13" t="str">
        <f t="shared" si="31"/>
        <v/>
      </c>
      <c r="DL43" s="13" t="str">
        <f t="shared" si="32"/>
        <v/>
      </c>
      <c r="DM43" s="13" t="str">
        <f t="shared" si="33"/>
        <v/>
      </c>
      <c r="DN43" s="13" t="str">
        <f t="shared" si="34"/>
        <v/>
      </c>
      <c r="DO43" s="13" t="str">
        <f t="shared" si="35"/>
        <v/>
      </c>
      <c r="DP43" s="13" t="str">
        <f t="shared" si="36"/>
        <v/>
      </c>
    </row>
    <row r="44" spans="1:120" ht="15" thickBot="1" x14ac:dyDescent="0.4">
      <c r="A44" s="19" t="s">
        <v>108</v>
      </c>
      <c r="B44" s="20" t="s">
        <v>12</v>
      </c>
      <c r="C44" s="81">
        <v>740.907938415849</v>
      </c>
      <c r="D44" s="81">
        <v>724.534752674483</v>
      </c>
      <c r="E44" s="81">
        <v>871.28726908983595</v>
      </c>
      <c r="F44" s="81">
        <v>776.70852545545802</v>
      </c>
      <c r="G44" s="81">
        <v>689.196772286194</v>
      </c>
      <c r="H44" s="81">
        <v>608.81421711933501</v>
      </c>
      <c r="I44" s="81">
        <v>582.925032799306</v>
      </c>
      <c r="J44" s="81">
        <v>564.77383685799396</v>
      </c>
      <c r="K44" s="81">
        <v>726.27710780659697</v>
      </c>
      <c r="L44" s="81">
        <v>830.67098787729503</v>
      </c>
      <c r="M44" s="81">
        <v>880.63566772656804</v>
      </c>
      <c r="N44" s="81">
        <v>952.52675674045304</v>
      </c>
      <c r="O44" s="81">
        <v>932.84659374652199</v>
      </c>
      <c r="P44" s="81">
        <v>984.64109569839502</v>
      </c>
      <c r="Q44" s="81">
        <v>993.77457550865404</v>
      </c>
      <c r="R44" s="81">
        <v>1078.5530900353799</v>
      </c>
      <c r="S44" s="81">
        <v>869.783460878916</v>
      </c>
      <c r="T44" s="81">
        <v>965.55394652398502</v>
      </c>
      <c r="U44" s="81">
        <v>884.81924826975501</v>
      </c>
      <c r="V44" s="81">
        <v>1024.3323140784501</v>
      </c>
      <c r="W44" s="81">
        <v>1120.9487658256801</v>
      </c>
      <c r="X44" s="81">
        <v>1076.4280780783499</v>
      </c>
      <c r="Y44" s="81">
        <v>1143.99068787993</v>
      </c>
      <c r="Z44" s="81">
        <v>1199.16272352736</v>
      </c>
      <c r="AA44" s="81">
        <v>1190.7396218420099</v>
      </c>
      <c r="AB44" s="81">
        <v>1261.33689839011</v>
      </c>
      <c r="AC44" s="81">
        <v>1576.34598752596</v>
      </c>
      <c r="AD44" s="81">
        <v>1575.6518064546401</v>
      </c>
      <c r="AE44" s="81">
        <v>2093.8747741574598</v>
      </c>
      <c r="AF44" s="81">
        <v>1903.84929911124</v>
      </c>
      <c r="AG44" s="81">
        <v>1917.7275223971201</v>
      </c>
      <c r="AH44" s="81">
        <v>1821.2803254462301</v>
      </c>
      <c r="AI44" s="81">
        <v>1816.2375152813599</v>
      </c>
      <c r="AJ44" s="81">
        <v>1711.23919425902</v>
      </c>
      <c r="AK44" s="81">
        <v>1636.3117618245001</v>
      </c>
      <c r="AL44" s="81">
        <v>1372.79804971051</v>
      </c>
      <c r="AM44" s="81">
        <v>898.09108974291598</v>
      </c>
      <c r="AN44" s="81">
        <v>1330.7126332519999</v>
      </c>
      <c r="AO44" s="81">
        <v>1430.46671303178</v>
      </c>
      <c r="AP44" s="81">
        <v>1550.64821644157</v>
      </c>
      <c r="AQ44" s="81">
        <v>1358.44096020559</v>
      </c>
      <c r="AR44" s="81">
        <v>1340.6417479301099</v>
      </c>
      <c r="AS44" s="81">
        <v>1288.3950003443899</v>
      </c>
      <c r="AT44" s="81">
        <v>1447.2383853270501</v>
      </c>
      <c r="AU44" s="81">
        <v>1252.0177751099</v>
      </c>
      <c r="AV44" s="81">
        <v>1378.51252235722</v>
      </c>
      <c r="AW44" s="81">
        <v>1432.6537574731401</v>
      </c>
      <c r="AX44" s="81">
        <v>1381.1248663471299</v>
      </c>
      <c r="AY44" s="81">
        <v>1409.8377549864499</v>
      </c>
      <c r="AZ44" s="81">
        <v>1445.7671062454399</v>
      </c>
      <c r="BA44" s="81">
        <v>1436.36054436679</v>
      </c>
      <c r="BB44" s="81">
        <v>1370.3359885464299</v>
      </c>
      <c r="BC44" s="81">
        <v>1533.6364023608701</v>
      </c>
      <c r="BD44" s="81">
        <v>1479.3394337909499</v>
      </c>
      <c r="BE44" s="118"/>
      <c r="BF44" s="118"/>
      <c r="BG44" s="13" t="str">
        <f t="shared" si="37"/>
        <v/>
      </c>
      <c r="BH44" s="13" t="str">
        <f t="shared" si="22"/>
        <v/>
      </c>
      <c r="BI44" s="13" t="str">
        <f t="shared" si="22"/>
        <v/>
      </c>
      <c r="BJ44" s="13" t="str">
        <f t="shared" si="22"/>
        <v/>
      </c>
      <c r="BK44" s="13" t="str">
        <f t="shared" si="22"/>
        <v/>
      </c>
      <c r="BL44" s="13" t="str">
        <f t="shared" si="22"/>
        <v/>
      </c>
      <c r="BM44" s="13" t="str">
        <f t="shared" si="22"/>
        <v/>
      </c>
      <c r="BN44" s="13" t="str">
        <f t="shared" si="22"/>
        <v/>
      </c>
      <c r="BO44" s="13" t="str">
        <f t="shared" si="22"/>
        <v/>
      </c>
      <c r="BP44" s="13" t="str">
        <f t="shared" si="22"/>
        <v/>
      </c>
      <c r="BQ44" s="13" t="str">
        <f t="shared" si="22"/>
        <v/>
      </c>
      <c r="BR44" s="13" t="str">
        <f t="shared" si="22"/>
        <v/>
      </c>
      <c r="BS44" s="13" t="str">
        <f t="shared" si="22"/>
        <v/>
      </c>
      <c r="BT44" s="13" t="str">
        <f t="shared" si="22"/>
        <v/>
      </c>
      <c r="BU44" s="13" t="str">
        <f t="shared" si="22"/>
        <v/>
      </c>
      <c r="BV44" s="13" t="str">
        <f t="shared" si="22"/>
        <v/>
      </c>
      <c r="BW44" s="13" t="str">
        <f t="shared" si="22"/>
        <v/>
      </c>
      <c r="BX44" s="13" t="str">
        <f t="shared" si="23"/>
        <v/>
      </c>
      <c r="BY44" s="13" t="str">
        <f t="shared" si="23"/>
        <v/>
      </c>
      <c r="BZ44" s="13" t="str">
        <f t="shared" si="23"/>
        <v/>
      </c>
      <c r="CA44" s="13" t="str">
        <f t="shared" si="23"/>
        <v/>
      </c>
      <c r="CB44" s="13" t="str">
        <f t="shared" si="23"/>
        <v/>
      </c>
      <c r="CC44" s="13" t="str">
        <f t="shared" si="23"/>
        <v/>
      </c>
      <c r="CD44" s="13" t="str">
        <f t="shared" si="23"/>
        <v/>
      </c>
      <c r="CE44" s="13" t="str">
        <f t="shared" si="23"/>
        <v/>
      </c>
      <c r="CF44" s="13" t="str">
        <f t="shared" si="23"/>
        <v/>
      </c>
      <c r="CG44" s="13" t="str">
        <f t="shared" si="23"/>
        <v/>
      </c>
      <c r="CH44" s="13" t="str">
        <f t="shared" si="23"/>
        <v/>
      </c>
      <c r="CI44" s="13" t="str">
        <f t="shared" si="23"/>
        <v/>
      </c>
      <c r="CJ44" s="13" t="str">
        <f t="shared" si="23"/>
        <v/>
      </c>
      <c r="CK44" s="13" t="str">
        <f t="shared" si="23"/>
        <v/>
      </c>
      <c r="CL44" s="13" t="str">
        <f t="shared" si="23"/>
        <v/>
      </c>
      <c r="CM44" s="13" t="str">
        <f t="shared" si="23"/>
        <v/>
      </c>
      <c r="CN44" s="13" t="str">
        <f t="shared" si="24"/>
        <v/>
      </c>
      <c r="CO44" s="13" t="str">
        <f t="shared" si="24"/>
        <v/>
      </c>
      <c r="CP44" s="13" t="str">
        <f t="shared" si="24"/>
        <v/>
      </c>
      <c r="CQ44" s="13" t="str">
        <f t="shared" si="24"/>
        <v/>
      </c>
      <c r="CR44" s="13" t="str">
        <f t="shared" si="24"/>
        <v/>
      </c>
      <c r="CS44" s="13" t="str">
        <f t="shared" si="24"/>
        <v/>
      </c>
      <c r="CT44" s="13" t="str">
        <f t="shared" si="24"/>
        <v/>
      </c>
      <c r="CU44" s="13" t="str">
        <f t="shared" si="24"/>
        <v/>
      </c>
      <c r="CV44" s="13" t="str">
        <f t="shared" si="24"/>
        <v/>
      </c>
      <c r="CW44" s="13" t="str">
        <f t="shared" si="24"/>
        <v/>
      </c>
      <c r="CX44" s="13" t="str">
        <f t="shared" si="24"/>
        <v/>
      </c>
      <c r="CY44" s="13" t="str">
        <f t="shared" si="24"/>
        <v/>
      </c>
      <c r="CZ44" s="13" t="str">
        <f t="shared" si="24"/>
        <v/>
      </c>
      <c r="DA44" s="13" t="str">
        <f t="shared" si="24"/>
        <v/>
      </c>
      <c r="DB44" s="13" t="str">
        <f t="shared" si="24"/>
        <v/>
      </c>
      <c r="DC44" s="13" t="str">
        <f t="shared" si="24"/>
        <v/>
      </c>
      <c r="DD44" s="13" t="str">
        <f t="shared" si="25"/>
        <v/>
      </c>
      <c r="DE44" s="13" t="str">
        <f t="shared" si="25"/>
        <v/>
      </c>
      <c r="DF44" s="13" t="str">
        <f t="shared" si="26"/>
        <v/>
      </c>
      <c r="DG44" s="13" t="str">
        <f t="shared" si="27"/>
        <v/>
      </c>
      <c r="DH44" s="13" t="str">
        <f t="shared" si="28"/>
        <v/>
      </c>
      <c r="DI44" s="13" t="str">
        <f t="shared" si="29"/>
        <v/>
      </c>
      <c r="DJ44" s="13" t="str">
        <f t="shared" si="30"/>
        <v/>
      </c>
      <c r="DK44" s="13" t="str">
        <f t="shared" si="31"/>
        <v/>
      </c>
      <c r="DL44" s="13" t="str">
        <f t="shared" si="32"/>
        <v/>
      </c>
      <c r="DM44" s="13" t="str">
        <f t="shared" si="33"/>
        <v/>
      </c>
      <c r="DN44" s="13" t="str">
        <f t="shared" si="34"/>
        <v/>
      </c>
      <c r="DO44" s="13" t="str">
        <f t="shared" si="35"/>
        <v/>
      </c>
      <c r="DP44" s="13" t="str">
        <f t="shared" si="36"/>
        <v/>
      </c>
    </row>
    <row r="45" spans="1:120" ht="15" thickBot="1" x14ac:dyDescent="0.4">
      <c r="A45" s="19" t="s">
        <v>109</v>
      </c>
      <c r="B45" s="20" t="s">
        <v>13</v>
      </c>
      <c r="C45" s="81">
        <v>44.490520973220903</v>
      </c>
      <c r="D45" s="81">
        <v>33.342457536689899</v>
      </c>
      <c r="E45" s="81">
        <v>40.915655414519698</v>
      </c>
      <c r="F45" s="81">
        <v>31.7103028114967</v>
      </c>
      <c r="G45" s="81">
        <v>31.965415616182302</v>
      </c>
      <c r="H45" s="81">
        <v>31.594219304116599</v>
      </c>
      <c r="I45" s="81">
        <v>44.459406769992398</v>
      </c>
      <c r="J45" s="81">
        <v>34.501281693712897</v>
      </c>
      <c r="K45" s="81">
        <v>33.640107290284</v>
      </c>
      <c r="L45" s="81">
        <v>23.304875669606801</v>
      </c>
      <c r="M45" s="81">
        <v>36.255907541236702</v>
      </c>
      <c r="N45" s="81">
        <v>40.0874688252445</v>
      </c>
      <c r="O45" s="81">
        <v>44.778139513051201</v>
      </c>
      <c r="P45" s="81">
        <v>64.824279583529801</v>
      </c>
      <c r="Q45" s="81">
        <v>63.738974933948597</v>
      </c>
      <c r="R45" s="81">
        <v>37.846654748577798</v>
      </c>
      <c r="S45" s="81">
        <v>34.076851806769497</v>
      </c>
      <c r="T45" s="81">
        <v>32.724800230771102</v>
      </c>
      <c r="U45" s="81">
        <v>31.453793334323699</v>
      </c>
      <c r="V45" s="81">
        <v>31.4589423577786</v>
      </c>
      <c r="W45" s="81">
        <v>33.090663758618199</v>
      </c>
      <c r="X45" s="81">
        <v>50.447969622288603</v>
      </c>
      <c r="Y45" s="81">
        <v>51.183904963199701</v>
      </c>
      <c r="Z45" s="81">
        <v>46.446071053995603</v>
      </c>
      <c r="AA45" s="81">
        <v>56.0755572161193</v>
      </c>
      <c r="AB45" s="81">
        <v>54.424312549924799</v>
      </c>
      <c r="AC45" s="81">
        <v>51.464930247322698</v>
      </c>
      <c r="AD45" s="81">
        <v>52.211276298756601</v>
      </c>
      <c r="AE45" s="81">
        <v>59.269617256380698</v>
      </c>
      <c r="AF45" s="81">
        <v>62.776375994152403</v>
      </c>
      <c r="AG45" s="81">
        <v>75.5013447115888</v>
      </c>
      <c r="AH45" s="81">
        <v>64.283177093825103</v>
      </c>
      <c r="AI45" s="81">
        <v>59.672164443783302</v>
      </c>
      <c r="AJ45" s="81">
        <v>75.922707054044096</v>
      </c>
      <c r="AK45" s="81">
        <v>83.142443780350305</v>
      </c>
      <c r="AL45" s="81">
        <v>78.0323046354371</v>
      </c>
      <c r="AM45" s="81">
        <v>15.4286352253792</v>
      </c>
      <c r="AN45" s="81">
        <v>20.852555080402102</v>
      </c>
      <c r="AO45" s="81">
        <v>66.507911729660293</v>
      </c>
      <c r="AP45" s="81">
        <v>46.113160567597099</v>
      </c>
      <c r="AQ45" s="81">
        <v>39.342068062877502</v>
      </c>
      <c r="AR45" s="81">
        <v>52.6954179065009</v>
      </c>
      <c r="AS45" s="81">
        <v>85.0255619626152</v>
      </c>
      <c r="AT45" s="81">
        <v>63.304200184536398</v>
      </c>
      <c r="AU45" s="81">
        <v>74.157012014432496</v>
      </c>
      <c r="AV45" s="81">
        <v>96.021089875383296</v>
      </c>
      <c r="AW45" s="81">
        <v>85.056281216709493</v>
      </c>
      <c r="AX45" s="81">
        <v>90.601051846628494</v>
      </c>
      <c r="AY45" s="81">
        <v>81.626265832976102</v>
      </c>
      <c r="AZ45" s="81">
        <v>86.173454270273197</v>
      </c>
      <c r="BA45" s="81">
        <v>85.545893641663099</v>
      </c>
      <c r="BB45" s="81">
        <v>80.464879736903299</v>
      </c>
      <c r="BC45" s="81">
        <v>62.838603008981401</v>
      </c>
      <c r="BD45" s="81">
        <v>77.947530884060399</v>
      </c>
      <c r="BE45" s="118"/>
      <c r="BF45" s="118"/>
      <c r="BG45" s="13" t="str">
        <f t="shared" si="37"/>
        <v/>
      </c>
      <c r="BH45" s="13" t="str">
        <f t="shared" si="22"/>
        <v/>
      </c>
      <c r="BI45" s="13" t="str">
        <f t="shared" si="22"/>
        <v/>
      </c>
      <c r="BJ45" s="13" t="str">
        <f t="shared" si="22"/>
        <v/>
      </c>
      <c r="BK45" s="13" t="str">
        <f t="shared" si="22"/>
        <v/>
      </c>
      <c r="BL45" s="13" t="str">
        <f t="shared" si="22"/>
        <v/>
      </c>
      <c r="BM45" s="13" t="str">
        <f t="shared" si="22"/>
        <v/>
      </c>
      <c r="BN45" s="13" t="str">
        <f t="shared" si="22"/>
        <v/>
      </c>
      <c r="BO45" s="13" t="str">
        <f t="shared" si="22"/>
        <v/>
      </c>
      <c r="BP45" s="13" t="str">
        <f t="shared" si="22"/>
        <v/>
      </c>
      <c r="BQ45" s="13" t="str">
        <f t="shared" si="22"/>
        <v/>
      </c>
      <c r="BR45" s="13" t="str">
        <f t="shared" si="22"/>
        <v/>
      </c>
      <c r="BS45" s="13" t="str">
        <f t="shared" si="22"/>
        <v/>
      </c>
      <c r="BT45" s="13" t="str">
        <f t="shared" si="22"/>
        <v/>
      </c>
      <c r="BU45" s="13" t="str">
        <f t="shared" si="22"/>
        <v/>
      </c>
      <c r="BV45" s="13" t="str">
        <f t="shared" si="22"/>
        <v/>
      </c>
      <c r="BW45" s="13" t="str">
        <f t="shared" si="22"/>
        <v/>
      </c>
      <c r="BX45" s="13" t="str">
        <f t="shared" si="23"/>
        <v/>
      </c>
      <c r="BY45" s="13" t="str">
        <f t="shared" si="23"/>
        <v/>
      </c>
      <c r="BZ45" s="13" t="str">
        <f t="shared" si="23"/>
        <v/>
      </c>
      <c r="CA45" s="13" t="str">
        <f t="shared" si="23"/>
        <v/>
      </c>
      <c r="CB45" s="13" t="str">
        <f t="shared" si="23"/>
        <v/>
      </c>
      <c r="CC45" s="13" t="str">
        <f t="shared" si="23"/>
        <v/>
      </c>
      <c r="CD45" s="13" t="str">
        <f t="shared" si="23"/>
        <v/>
      </c>
      <c r="CE45" s="13" t="str">
        <f t="shared" si="23"/>
        <v/>
      </c>
      <c r="CF45" s="13" t="str">
        <f t="shared" si="23"/>
        <v/>
      </c>
      <c r="CG45" s="13" t="str">
        <f t="shared" si="23"/>
        <v/>
      </c>
      <c r="CH45" s="13" t="str">
        <f t="shared" si="23"/>
        <v/>
      </c>
      <c r="CI45" s="13" t="str">
        <f t="shared" si="23"/>
        <v/>
      </c>
      <c r="CJ45" s="13" t="str">
        <f t="shared" si="23"/>
        <v/>
      </c>
      <c r="CK45" s="13" t="str">
        <f t="shared" si="23"/>
        <v/>
      </c>
      <c r="CL45" s="13" t="str">
        <f t="shared" si="23"/>
        <v/>
      </c>
      <c r="CM45" s="13" t="str">
        <f t="shared" si="23"/>
        <v/>
      </c>
      <c r="CN45" s="13" t="str">
        <f t="shared" si="24"/>
        <v/>
      </c>
      <c r="CO45" s="13" t="str">
        <f t="shared" si="24"/>
        <v/>
      </c>
      <c r="CP45" s="13" t="str">
        <f t="shared" si="24"/>
        <v/>
      </c>
      <c r="CQ45" s="13" t="str">
        <f t="shared" si="24"/>
        <v/>
      </c>
      <c r="CR45" s="13" t="str">
        <f t="shared" si="24"/>
        <v/>
      </c>
      <c r="CS45" s="13" t="str">
        <f t="shared" si="24"/>
        <v/>
      </c>
      <c r="CT45" s="13" t="str">
        <f t="shared" si="24"/>
        <v/>
      </c>
      <c r="CU45" s="13" t="str">
        <f t="shared" si="24"/>
        <v/>
      </c>
      <c r="CV45" s="13" t="str">
        <f t="shared" si="24"/>
        <v/>
      </c>
      <c r="CW45" s="13" t="str">
        <f t="shared" si="24"/>
        <v/>
      </c>
      <c r="CX45" s="13" t="str">
        <f t="shared" si="24"/>
        <v/>
      </c>
      <c r="CY45" s="13" t="str">
        <f t="shared" si="24"/>
        <v/>
      </c>
      <c r="CZ45" s="13" t="str">
        <f t="shared" si="24"/>
        <v/>
      </c>
      <c r="DA45" s="13" t="str">
        <f t="shared" si="24"/>
        <v/>
      </c>
      <c r="DB45" s="13" t="str">
        <f t="shared" si="24"/>
        <v/>
      </c>
      <c r="DC45" s="13" t="str">
        <f t="shared" si="24"/>
        <v/>
      </c>
      <c r="DD45" s="13" t="str">
        <f t="shared" si="25"/>
        <v/>
      </c>
      <c r="DE45" s="13" t="str">
        <f t="shared" si="25"/>
        <v/>
      </c>
      <c r="DF45" s="13" t="str">
        <f t="shared" si="26"/>
        <v/>
      </c>
      <c r="DG45" s="13" t="str">
        <f t="shared" si="27"/>
        <v/>
      </c>
      <c r="DH45" s="13" t="str">
        <f t="shared" si="28"/>
        <v/>
      </c>
      <c r="DI45" s="13" t="str">
        <f t="shared" si="29"/>
        <v/>
      </c>
      <c r="DJ45" s="13" t="str">
        <f t="shared" si="30"/>
        <v/>
      </c>
      <c r="DK45" s="13" t="str">
        <f t="shared" si="31"/>
        <v/>
      </c>
      <c r="DL45" s="13" t="str">
        <f t="shared" si="32"/>
        <v/>
      </c>
      <c r="DM45" s="13" t="str">
        <f t="shared" si="33"/>
        <v/>
      </c>
      <c r="DN45" s="13" t="str">
        <f t="shared" si="34"/>
        <v/>
      </c>
      <c r="DO45" s="13" t="str">
        <f t="shared" si="35"/>
        <v/>
      </c>
      <c r="DP45" s="13" t="str">
        <f t="shared" si="36"/>
        <v/>
      </c>
    </row>
    <row r="46" spans="1:120" ht="15" thickBot="1" x14ac:dyDescent="0.4">
      <c r="A46" s="19" t="s">
        <v>110</v>
      </c>
      <c r="B46" s="20" t="s">
        <v>14</v>
      </c>
      <c r="C46" s="81">
        <v>5.1157499100891801</v>
      </c>
      <c r="D46" s="81">
        <v>8.3388066955646405</v>
      </c>
      <c r="E46" s="81">
        <v>7.1998503143167696</v>
      </c>
      <c r="F46" s="81">
        <v>9.2783766442090307</v>
      </c>
      <c r="G46" s="81">
        <v>6.9677354626961696</v>
      </c>
      <c r="H46" s="81">
        <v>9.9002336943112592</v>
      </c>
      <c r="I46" s="81">
        <v>5.4307887821982099</v>
      </c>
      <c r="J46" s="81">
        <v>8.8523507355672102</v>
      </c>
      <c r="K46" s="81">
        <v>16.5594028870232</v>
      </c>
      <c r="L46" s="81">
        <v>9.4598576343220593</v>
      </c>
      <c r="M46" s="81" t="s">
        <v>315</v>
      </c>
      <c r="N46" s="81" t="s">
        <v>315</v>
      </c>
      <c r="O46" s="81" t="s">
        <v>315</v>
      </c>
      <c r="P46" s="81">
        <v>5.7230312168369997</v>
      </c>
      <c r="Q46" s="81">
        <v>6.9663269853671501</v>
      </c>
      <c r="R46" s="81">
        <v>14.8104479738112</v>
      </c>
      <c r="S46" s="81" t="s">
        <v>315</v>
      </c>
      <c r="T46" s="81" t="s">
        <v>315</v>
      </c>
      <c r="U46" s="81">
        <v>6.60214478500298</v>
      </c>
      <c r="V46" s="81">
        <v>13.2746853617917</v>
      </c>
      <c r="W46" s="81" t="s">
        <v>315</v>
      </c>
      <c r="X46" s="81" t="s">
        <v>315</v>
      </c>
      <c r="Y46" s="81">
        <v>5.8490754857228104</v>
      </c>
      <c r="Z46" s="81" t="s">
        <v>315</v>
      </c>
      <c r="AA46" s="81">
        <v>6.9112048049707999</v>
      </c>
      <c r="AB46" s="81">
        <v>8.0027501840095603</v>
      </c>
      <c r="AC46" s="81">
        <v>6.2531037449206597</v>
      </c>
      <c r="AD46" s="81">
        <v>5.6979959920541399</v>
      </c>
      <c r="AE46" s="81" t="s">
        <v>315</v>
      </c>
      <c r="AF46" s="81" t="s">
        <v>315</v>
      </c>
      <c r="AG46" s="81" t="s">
        <v>315</v>
      </c>
      <c r="AH46" s="81" t="s">
        <v>315</v>
      </c>
      <c r="AI46" s="81">
        <v>9.7552894390328593</v>
      </c>
      <c r="AJ46" s="81">
        <v>15.6694182162266</v>
      </c>
      <c r="AK46" s="81">
        <v>6.2897224488830501</v>
      </c>
      <c r="AL46" s="81">
        <v>6.7839916250419199</v>
      </c>
      <c r="AM46" s="81" t="s">
        <v>315</v>
      </c>
      <c r="AN46" s="81">
        <v>13.589234241564601</v>
      </c>
      <c r="AO46" s="81">
        <v>14.1956170458496</v>
      </c>
      <c r="AP46" s="81">
        <v>14.950831489479899</v>
      </c>
      <c r="AQ46" s="81">
        <v>14.9526232005169</v>
      </c>
      <c r="AR46" s="81">
        <v>15.919942318333201</v>
      </c>
      <c r="AS46" s="81">
        <v>20.1030300096693</v>
      </c>
      <c r="AT46" s="81">
        <v>29.219099738286101</v>
      </c>
      <c r="AU46" s="81">
        <v>29.664453112316998</v>
      </c>
      <c r="AV46" s="81">
        <v>14.8053508749299</v>
      </c>
      <c r="AW46" s="81">
        <v>11.6777192233781</v>
      </c>
      <c r="AX46" s="81">
        <v>11.851393730147</v>
      </c>
      <c r="AY46" s="81">
        <v>20.8828773181319</v>
      </c>
      <c r="AZ46" s="81">
        <v>32.434687711311199</v>
      </c>
      <c r="BA46" s="81">
        <v>23.1048238051841</v>
      </c>
      <c r="BB46" s="81">
        <v>31.841865491283802</v>
      </c>
      <c r="BC46" s="81">
        <v>24.792079365821401</v>
      </c>
      <c r="BD46" s="81">
        <v>20.692637776911901</v>
      </c>
      <c r="BE46" s="118"/>
      <c r="BF46" s="118"/>
      <c r="BG46" s="13" t="str">
        <f t="shared" si="37"/>
        <v/>
      </c>
      <c r="BH46" s="13" t="str">
        <f t="shared" si="22"/>
        <v/>
      </c>
      <c r="BI46" s="13" t="str">
        <f t="shared" si="22"/>
        <v/>
      </c>
      <c r="BJ46" s="13" t="str">
        <f t="shared" si="22"/>
        <v/>
      </c>
      <c r="BK46" s="13" t="str">
        <f t="shared" si="22"/>
        <v/>
      </c>
      <c r="BL46" s="13" t="str">
        <f t="shared" si="22"/>
        <v/>
      </c>
      <c r="BM46" s="13" t="str">
        <f t="shared" si="22"/>
        <v/>
      </c>
      <c r="BN46" s="13" t="str">
        <f t="shared" si="22"/>
        <v/>
      </c>
      <c r="BO46" s="13" t="str">
        <f t="shared" si="22"/>
        <v/>
      </c>
      <c r="BP46" s="13" t="str">
        <f t="shared" si="22"/>
        <v/>
      </c>
      <c r="BQ46" s="13" t="str">
        <f t="shared" si="22"/>
        <v/>
      </c>
      <c r="BR46" s="13" t="str">
        <f t="shared" si="22"/>
        <v/>
      </c>
      <c r="BS46" s="13" t="str">
        <f t="shared" si="22"/>
        <v/>
      </c>
      <c r="BT46" s="13" t="str">
        <f t="shared" si="22"/>
        <v/>
      </c>
      <c r="BU46" s="13" t="str">
        <f t="shared" si="22"/>
        <v/>
      </c>
      <c r="BV46" s="13" t="str">
        <f t="shared" si="22"/>
        <v/>
      </c>
      <c r="BW46" s="13" t="str">
        <f t="shared" si="22"/>
        <v/>
      </c>
      <c r="BX46" s="13" t="str">
        <f t="shared" si="23"/>
        <v/>
      </c>
      <c r="BY46" s="13" t="str">
        <f t="shared" si="23"/>
        <v/>
      </c>
      <c r="BZ46" s="13" t="str">
        <f t="shared" si="23"/>
        <v/>
      </c>
      <c r="CA46" s="13" t="str">
        <f t="shared" si="23"/>
        <v/>
      </c>
      <c r="CB46" s="13" t="str">
        <f t="shared" si="23"/>
        <v/>
      </c>
      <c r="CC46" s="13" t="str">
        <f t="shared" si="23"/>
        <v/>
      </c>
      <c r="CD46" s="13" t="str">
        <f t="shared" si="23"/>
        <v/>
      </c>
      <c r="CE46" s="13" t="str">
        <f t="shared" si="23"/>
        <v/>
      </c>
      <c r="CF46" s="13" t="str">
        <f t="shared" si="23"/>
        <v/>
      </c>
      <c r="CG46" s="13" t="str">
        <f t="shared" si="23"/>
        <v/>
      </c>
      <c r="CH46" s="13" t="str">
        <f t="shared" si="23"/>
        <v/>
      </c>
      <c r="CI46" s="13" t="str">
        <f t="shared" si="23"/>
        <v/>
      </c>
      <c r="CJ46" s="13" t="str">
        <f t="shared" si="23"/>
        <v/>
      </c>
      <c r="CK46" s="13" t="str">
        <f t="shared" si="23"/>
        <v/>
      </c>
      <c r="CL46" s="13" t="str">
        <f t="shared" si="23"/>
        <v/>
      </c>
      <c r="CM46" s="13" t="str">
        <f t="shared" si="23"/>
        <v/>
      </c>
      <c r="CN46" s="13" t="str">
        <f t="shared" si="24"/>
        <v/>
      </c>
      <c r="CO46" s="13" t="str">
        <f t="shared" si="24"/>
        <v/>
      </c>
      <c r="CP46" s="13" t="str">
        <f t="shared" si="24"/>
        <v/>
      </c>
      <c r="CQ46" s="13" t="str">
        <f t="shared" si="24"/>
        <v/>
      </c>
      <c r="CR46" s="13" t="str">
        <f t="shared" si="24"/>
        <v/>
      </c>
      <c r="CS46" s="13" t="str">
        <f t="shared" si="24"/>
        <v/>
      </c>
      <c r="CT46" s="13" t="str">
        <f t="shared" si="24"/>
        <v/>
      </c>
      <c r="CU46" s="13" t="str">
        <f t="shared" si="24"/>
        <v/>
      </c>
      <c r="CV46" s="13" t="str">
        <f t="shared" si="24"/>
        <v/>
      </c>
      <c r="CW46" s="13" t="str">
        <f t="shared" si="24"/>
        <v/>
      </c>
      <c r="CX46" s="13" t="str">
        <f t="shared" si="24"/>
        <v/>
      </c>
      <c r="CY46" s="13" t="str">
        <f t="shared" si="24"/>
        <v/>
      </c>
      <c r="CZ46" s="13" t="str">
        <f t="shared" si="24"/>
        <v/>
      </c>
      <c r="DA46" s="13" t="str">
        <f t="shared" si="24"/>
        <v/>
      </c>
      <c r="DB46" s="13" t="str">
        <f t="shared" si="24"/>
        <v/>
      </c>
      <c r="DC46" s="13" t="str">
        <f t="shared" si="24"/>
        <v/>
      </c>
      <c r="DD46" s="13" t="str">
        <f t="shared" si="25"/>
        <v/>
      </c>
      <c r="DE46" s="13" t="str">
        <f t="shared" si="25"/>
        <v/>
      </c>
      <c r="DF46" s="13" t="str">
        <f t="shared" si="26"/>
        <v/>
      </c>
      <c r="DG46" s="13" t="str">
        <f t="shared" si="27"/>
        <v/>
      </c>
      <c r="DH46" s="13" t="str">
        <f t="shared" si="28"/>
        <v/>
      </c>
      <c r="DI46" s="13" t="str">
        <f t="shared" si="29"/>
        <v/>
      </c>
      <c r="DJ46" s="13" t="str">
        <f t="shared" si="30"/>
        <v/>
      </c>
      <c r="DK46" s="13" t="str">
        <f t="shared" si="31"/>
        <v/>
      </c>
      <c r="DL46" s="13" t="str">
        <f t="shared" si="32"/>
        <v/>
      </c>
      <c r="DM46" s="13" t="str">
        <f t="shared" si="33"/>
        <v/>
      </c>
      <c r="DN46" s="13" t="str">
        <f t="shared" si="34"/>
        <v/>
      </c>
      <c r="DO46" s="13" t="str">
        <f t="shared" si="35"/>
        <v/>
      </c>
      <c r="DP46" s="13" t="str">
        <f t="shared" si="36"/>
        <v/>
      </c>
    </row>
    <row r="47" spans="1:120" ht="15" thickBot="1" x14ac:dyDescent="0.4">
      <c r="A47" s="19" t="s">
        <v>111</v>
      </c>
      <c r="B47" s="20" t="s">
        <v>112</v>
      </c>
      <c r="C47" s="81">
        <v>25.370659741359798</v>
      </c>
      <c r="D47" s="81">
        <v>32.717464748914601</v>
      </c>
      <c r="E47" s="81">
        <v>22.870067246653502</v>
      </c>
      <c r="F47" s="81">
        <v>32.638607227990697</v>
      </c>
      <c r="G47" s="81">
        <v>32.499954338390801</v>
      </c>
      <c r="H47" s="81">
        <v>31.5313381396432</v>
      </c>
      <c r="I47" s="81">
        <v>24.871450933965601</v>
      </c>
      <c r="J47" s="81">
        <v>19.1335779291473</v>
      </c>
      <c r="K47" s="81">
        <v>29.149986553598701</v>
      </c>
      <c r="L47" s="81">
        <v>23.102224576025399</v>
      </c>
      <c r="M47" s="81" t="s">
        <v>315</v>
      </c>
      <c r="N47" s="81" t="s">
        <v>315</v>
      </c>
      <c r="O47" s="81" t="s">
        <v>315</v>
      </c>
      <c r="P47" s="81">
        <v>25.576354306131702</v>
      </c>
      <c r="Q47" s="81">
        <v>36.440413843418597</v>
      </c>
      <c r="R47" s="81">
        <v>20.429859901865299</v>
      </c>
      <c r="S47" s="81" t="s">
        <v>315</v>
      </c>
      <c r="T47" s="81" t="s">
        <v>315</v>
      </c>
      <c r="U47" s="81">
        <v>17.766542499782201</v>
      </c>
      <c r="V47" s="81">
        <v>15.597629126423801</v>
      </c>
      <c r="W47" s="81" t="s">
        <v>315</v>
      </c>
      <c r="X47" s="81" t="s">
        <v>315</v>
      </c>
      <c r="Y47" s="81">
        <v>23.744405979480199</v>
      </c>
      <c r="Z47" s="81" t="s">
        <v>315</v>
      </c>
      <c r="AA47" s="81">
        <v>43.935488128093503</v>
      </c>
      <c r="AB47" s="81">
        <v>63.622787910475502</v>
      </c>
      <c r="AC47" s="81">
        <v>35.089725168629101</v>
      </c>
      <c r="AD47" s="81">
        <v>24.5586373701559</v>
      </c>
      <c r="AE47" s="81" t="s">
        <v>315</v>
      </c>
      <c r="AF47" s="81" t="s">
        <v>315</v>
      </c>
      <c r="AG47" s="81" t="s">
        <v>315</v>
      </c>
      <c r="AH47" s="81" t="s">
        <v>315</v>
      </c>
      <c r="AI47" s="81">
        <v>27.141210279269199</v>
      </c>
      <c r="AJ47" s="81">
        <v>13.960598526310401</v>
      </c>
      <c r="AK47" s="81">
        <v>15.295072204875799</v>
      </c>
      <c r="AL47" s="81">
        <v>13.9412554187381</v>
      </c>
      <c r="AM47" s="81" t="s">
        <v>315</v>
      </c>
      <c r="AN47" s="81">
        <v>7.0158129242474496</v>
      </c>
      <c r="AO47" s="81">
        <v>12.396445085705899</v>
      </c>
      <c r="AP47" s="81">
        <v>14.5314581620579</v>
      </c>
      <c r="AQ47" s="81">
        <v>21.494203039230602</v>
      </c>
      <c r="AR47" s="81">
        <v>18.395491341905799</v>
      </c>
      <c r="AS47" s="81">
        <v>11.585469181973</v>
      </c>
      <c r="AT47" s="81">
        <v>7.7200244127483399</v>
      </c>
      <c r="AU47" s="81">
        <v>11.3939159084675</v>
      </c>
      <c r="AV47" s="81">
        <v>8.6246487912020893</v>
      </c>
      <c r="AW47" s="81">
        <v>12.1508973166728</v>
      </c>
      <c r="AX47" s="81">
        <v>16.578064805978801</v>
      </c>
      <c r="AY47" s="81">
        <v>24.371823447760601</v>
      </c>
      <c r="AZ47" s="81">
        <v>17.4649985269373</v>
      </c>
      <c r="BA47" s="81">
        <v>7.4387733601446202</v>
      </c>
      <c r="BB47" s="81">
        <v>8.1043763763787506</v>
      </c>
      <c r="BC47" s="81">
        <v>7.73398190879771</v>
      </c>
      <c r="BD47" s="81">
        <v>10.7779301963145</v>
      </c>
      <c r="BE47" s="118"/>
      <c r="BF47" s="118"/>
      <c r="BG47" s="13" t="str">
        <f t="shared" si="37"/>
        <v/>
      </c>
      <c r="BH47" s="13" t="str">
        <f t="shared" si="22"/>
        <v/>
      </c>
      <c r="BI47" s="13" t="str">
        <f t="shared" si="22"/>
        <v/>
      </c>
      <c r="BJ47" s="13" t="str">
        <f t="shared" si="22"/>
        <v/>
      </c>
      <c r="BK47" s="13" t="str">
        <f t="shared" si="22"/>
        <v/>
      </c>
      <c r="BL47" s="13" t="str">
        <f t="shared" si="22"/>
        <v/>
      </c>
      <c r="BM47" s="13" t="str">
        <f t="shared" si="22"/>
        <v/>
      </c>
      <c r="BN47" s="13" t="str">
        <f t="shared" si="22"/>
        <v/>
      </c>
      <c r="BO47" s="13" t="str">
        <f t="shared" si="22"/>
        <v/>
      </c>
      <c r="BP47" s="13" t="str">
        <f t="shared" si="22"/>
        <v/>
      </c>
      <c r="BQ47" s="13" t="str">
        <f t="shared" si="22"/>
        <v/>
      </c>
      <c r="BR47" s="13" t="str">
        <f t="shared" si="22"/>
        <v/>
      </c>
      <c r="BS47" s="13" t="str">
        <f t="shared" si="22"/>
        <v/>
      </c>
      <c r="BT47" s="13" t="str">
        <f t="shared" si="22"/>
        <v/>
      </c>
      <c r="BU47" s="13" t="str">
        <f t="shared" si="22"/>
        <v/>
      </c>
      <c r="BV47" s="13" t="str">
        <f t="shared" si="22"/>
        <v/>
      </c>
      <c r="BW47" s="13" t="str">
        <f t="shared" si="22"/>
        <v/>
      </c>
      <c r="BX47" s="13" t="str">
        <f t="shared" si="23"/>
        <v/>
      </c>
      <c r="BY47" s="13" t="str">
        <f t="shared" si="23"/>
        <v/>
      </c>
      <c r="BZ47" s="13" t="str">
        <f t="shared" si="23"/>
        <v/>
      </c>
      <c r="CA47" s="13" t="str">
        <f t="shared" si="23"/>
        <v/>
      </c>
      <c r="CB47" s="13" t="str">
        <f t="shared" si="23"/>
        <v/>
      </c>
      <c r="CC47" s="13" t="str">
        <f t="shared" si="23"/>
        <v/>
      </c>
      <c r="CD47" s="13" t="str">
        <f t="shared" si="23"/>
        <v/>
      </c>
      <c r="CE47" s="13" t="str">
        <f t="shared" si="23"/>
        <v/>
      </c>
      <c r="CF47" s="13" t="str">
        <f t="shared" si="23"/>
        <v/>
      </c>
      <c r="CG47" s="13" t="str">
        <f t="shared" si="23"/>
        <v/>
      </c>
      <c r="CH47" s="13" t="str">
        <f t="shared" si="23"/>
        <v/>
      </c>
      <c r="CI47" s="13" t="str">
        <f t="shared" si="23"/>
        <v/>
      </c>
      <c r="CJ47" s="13" t="str">
        <f t="shared" si="23"/>
        <v/>
      </c>
      <c r="CK47" s="13" t="str">
        <f t="shared" si="23"/>
        <v/>
      </c>
      <c r="CL47" s="13" t="str">
        <f t="shared" si="23"/>
        <v/>
      </c>
      <c r="CM47" s="13" t="str">
        <f t="shared" si="23"/>
        <v/>
      </c>
      <c r="CN47" s="13" t="str">
        <f t="shared" si="24"/>
        <v/>
      </c>
      <c r="CO47" s="13" t="str">
        <f t="shared" si="24"/>
        <v/>
      </c>
      <c r="CP47" s="13" t="str">
        <f t="shared" si="24"/>
        <v/>
      </c>
      <c r="CQ47" s="13" t="str">
        <f t="shared" si="24"/>
        <v/>
      </c>
      <c r="CR47" s="13" t="str">
        <f t="shared" si="24"/>
        <v/>
      </c>
      <c r="CS47" s="13" t="str">
        <f t="shared" si="24"/>
        <v/>
      </c>
      <c r="CT47" s="13" t="str">
        <f t="shared" si="24"/>
        <v/>
      </c>
      <c r="CU47" s="13" t="str">
        <f t="shared" si="24"/>
        <v/>
      </c>
      <c r="CV47" s="13" t="str">
        <f t="shared" si="24"/>
        <v/>
      </c>
      <c r="CW47" s="13" t="str">
        <f t="shared" si="24"/>
        <v/>
      </c>
      <c r="CX47" s="13" t="str">
        <f t="shared" si="24"/>
        <v/>
      </c>
      <c r="CY47" s="13" t="str">
        <f t="shared" si="24"/>
        <v/>
      </c>
      <c r="CZ47" s="13" t="str">
        <f t="shared" si="24"/>
        <v/>
      </c>
      <c r="DA47" s="13" t="str">
        <f t="shared" si="24"/>
        <v/>
      </c>
      <c r="DB47" s="13" t="str">
        <f t="shared" si="24"/>
        <v/>
      </c>
      <c r="DC47" s="13" t="str">
        <f t="shared" si="24"/>
        <v/>
      </c>
      <c r="DD47" s="13" t="str">
        <f t="shared" si="25"/>
        <v/>
      </c>
      <c r="DE47" s="13" t="str">
        <f t="shared" si="25"/>
        <v/>
      </c>
      <c r="DF47" s="13" t="str">
        <f t="shared" si="26"/>
        <v/>
      </c>
      <c r="DG47" s="13" t="str">
        <f t="shared" si="27"/>
        <v/>
      </c>
      <c r="DH47" s="13" t="str">
        <f t="shared" si="28"/>
        <v/>
      </c>
      <c r="DI47" s="13" t="str">
        <f t="shared" si="29"/>
        <v/>
      </c>
      <c r="DJ47" s="13" t="str">
        <f t="shared" si="30"/>
        <v/>
      </c>
      <c r="DK47" s="13" t="str">
        <f t="shared" si="31"/>
        <v/>
      </c>
      <c r="DL47" s="13" t="str">
        <f t="shared" si="32"/>
        <v/>
      </c>
      <c r="DM47" s="13" t="str">
        <f t="shared" si="33"/>
        <v/>
      </c>
      <c r="DN47" s="13" t="str">
        <f t="shared" si="34"/>
        <v/>
      </c>
      <c r="DO47" s="13" t="str">
        <f t="shared" si="35"/>
        <v/>
      </c>
      <c r="DP47" s="13" t="str">
        <f t="shared" si="36"/>
        <v/>
      </c>
    </row>
    <row r="48" spans="1:120" ht="15" thickBot="1" x14ac:dyDescent="0.4">
      <c r="A48" s="19" t="s">
        <v>113</v>
      </c>
      <c r="B48" s="20" t="s">
        <v>114</v>
      </c>
      <c r="C48" s="81">
        <v>11.2372965315418</v>
      </c>
      <c r="D48" s="81">
        <v>12.180668822411301</v>
      </c>
      <c r="E48" s="81">
        <v>24.828867939403299</v>
      </c>
      <c r="F48" s="81">
        <v>12.299496982668501</v>
      </c>
      <c r="G48" s="81">
        <v>13.2411701716754</v>
      </c>
      <c r="H48" s="81">
        <v>6.4343423017340102</v>
      </c>
      <c r="I48" s="81">
        <v>9.6672639734859995</v>
      </c>
      <c r="J48" s="81">
        <v>6.9722013713834503</v>
      </c>
      <c r="K48" s="81">
        <v>10.8770731135149</v>
      </c>
      <c r="L48" s="81">
        <v>20.491873059811098</v>
      </c>
      <c r="M48" s="81">
        <v>25.054732946184799</v>
      </c>
      <c r="N48" s="81">
        <v>16.692192194439802</v>
      </c>
      <c r="O48" s="81">
        <v>11.570349289608499</v>
      </c>
      <c r="P48" s="81">
        <v>12.3883297771567</v>
      </c>
      <c r="Q48" s="81">
        <v>14.240556862736099</v>
      </c>
      <c r="R48" s="81">
        <v>9.9453559189549896</v>
      </c>
      <c r="S48" s="81">
        <v>13.391140938759101</v>
      </c>
      <c r="T48" s="81">
        <v>16.758659053599501</v>
      </c>
      <c r="U48" s="81">
        <v>20.716988731406701</v>
      </c>
      <c r="V48" s="81">
        <v>20.490153681294899</v>
      </c>
      <c r="W48" s="81">
        <v>18.931334541693602</v>
      </c>
      <c r="X48" s="81">
        <v>25.567397834483799</v>
      </c>
      <c r="Y48" s="81">
        <v>22.611524784790099</v>
      </c>
      <c r="Z48" s="81">
        <v>18.9436755126614</v>
      </c>
      <c r="AA48" s="81">
        <v>20.233448480043101</v>
      </c>
      <c r="AB48" s="81">
        <v>9.3901102638954796</v>
      </c>
      <c r="AC48" s="81">
        <v>9.1623171273642701</v>
      </c>
      <c r="AD48" s="81">
        <v>28.426139318211899</v>
      </c>
      <c r="AE48" s="81">
        <v>8.4946682712728094</v>
      </c>
      <c r="AF48" s="81">
        <v>11.4834834135645</v>
      </c>
      <c r="AG48" s="81">
        <v>13.8875530428052</v>
      </c>
      <c r="AH48" s="81">
        <v>16.070794273456301</v>
      </c>
      <c r="AI48" s="81">
        <v>15.399268243557</v>
      </c>
      <c r="AJ48" s="81">
        <v>23.9051344628602</v>
      </c>
      <c r="AK48" s="81">
        <v>27.648784370352299</v>
      </c>
      <c r="AL48" s="81">
        <v>19.943740390694899</v>
      </c>
      <c r="AM48" s="81">
        <v>19.5181529959616</v>
      </c>
      <c r="AN48" s="81">
        <v>50.6697600084538</v>
      </c>
      <c r="AO48" s="81">
        <v>46.240707859379199</v>
      </c>
      <c r="AP48" s="81">
        <v>49.988216077479201</v>
      </c>
      <c r="AQ48" s="81">
        <v>45.867093985501</v>
      </c>
      <c r="AR48" s="81">
        <v>25.6770399980768</v>
      </c>
      <c r="AS48" s="81">
        <v>22.3854828261851</v>
      </c>
      <c r="AT48" s="81">
        <v>23.739075069201199</v>
      </c>
      <c r="AU48" s="81">
        <v>20.277307972696399</v>
      </c>
      <c r="AV48" s="81">
        <v>19.7408627887515</v>
      </c>
      <c r="AW48" s="81">
        <v>30.181261076896899</v>
      </c>
      <c r="AX48" s="81">
        <v>42.794539382875598</v>
      </c>
      <c r="AY48" s="81">
        <v>30.174638554370301</v>
      </c>
      <c r="AZ48" s="81">
        <v>21.8792289238555</v>
      </c>
      <c r="BA48" s="81">
        <v>38.759924350227202</v>
      </c>
      <c r="BB48" s="81">
        <v>33.382312216988701</v>
      </c>
      <c r="BC48" s="81">
        <v>26.2955384899122</v>
      </c>
      <c r="BD48" s="81">
        <v>34.835810098802298</v>
      </c>
      <c r="BE48" s="118"/>
      <c r="BF48" s="118"/>
      <c r="BG48" s="13" t="str">
        <f t="shared" si="37"/>
        <v/>
      </c>
      <c r="BH48" s="13" t="str">
        <f t="shared" si="22"/>
        <v/>
      </c>
      <c r="BI48" s="13" t="str">
        <f t="shared" si="22"/>
        <v/>
      </c>
      <c r="BJ48" s="13" t="str">
        <f t="shared" si="22"/>
        <v/>
      </c>
      <c r="BK48" s="13" t="str">
        <f t="shared" si="22"/>
        <v/>
      </c>
      <c r="BL48" s="13" t="str">
        <f t="shared" si="22"/>
        <v/>
      </c>
      <c r="BM48" s="13" t="str">
        <f t="shared" si="22"/>
        <v/>
      </c>
      <c r="BN48" s="13" t="str">
        <f t="shared" si="22"/>
        <v/>
      </c>
      <c r="BO48" s="13" t="str">
        <f t="shared" si="22"/>
        <v/>
      </c>
      <c r="BP48" s="13" t="str">
        <f t="shared" si="22"/>
        <v/>
      </c>
      <c r="BQ48" s="13" t="str">
        <f t="shared" si="22"/>
        <v/>
      </c>
      <c r="BR48" s="13" t="str">
        <f t="shared" si="22"/>
        <v/>
      </c>
      <c r="BS48" s="13" t="str">
        <f t="shared" si="22"/>
        <v/>
      </c>
      <c r="BT48" s="13" t="str">
        <f t="shared" si="22"/>
        <v/>
      </c>
      <c r="BU48" s="13" t="str">
        <f t="shared" si="22"/>
        <v/>
      </c>
      <c r="BV48" s="13" t="str">
        <f t="shared" si="22"/>
        <v/>
      </c>
      <c r="BW48" s="13" t="str">
        <f t="shared" ref="BW48:CL54" si="38">IF(S48&gt;0,IF(S48&lt;5,"SECRETTTTTTTT",""),"")</f>
        <v/>
      </c>
      <c r="BX48" s="13" t="str">
        <f t="shared" si="23"/>
        <v/>
      </c>
      <c r="BY48" s="13" t="str">
        <f t="shared" si="23"/>
        <v/>
      </c>
      <c r="BZ48" s="13" t="str">
        <f t="shared" si="23"/>
        <v/>
      </c>
      <c r="CA48" s="13" t="str">
        <f t="shared" si="23"/>
        <v/>
      </c>
      <c r="CB48" s="13" t="str">
        <f t="shared" si="23"/>
        <v/>
      </c>
      <c r="CC48" s="13" t="str">
        <f t="shared" si="23"/>
        <v/>
      </c>
      <c r="CD48" s="13" t="str">
        <f t="shared" si="23"/>
        <v/>
      </c>
      <c r="CE48" s="13" t="str">
        <f t="shared" si="23"/>
        <v/>
      </c>
      <c r="CF48" s="13" t="str">
        <f t="shared" si="23"/>
        <v/>
      </c>
      <c r="CG48" s="13" t="str">
        <f t="shared" si="23"/>
        <v/>
      </c>
      <c r="CH48" s="13" t="str">
        <f t="shared" si="23"/>
        <v/>
      </c>
      <c r="CI48" s="13" t="str">
        <f t="shared" si="23"/>
        <v/>
      </c>
      <c r="CJ48" s="13" t="str">
        <f t="shared" si="23"/>
        <v/>
      </c>
      <c r="CK48" s="13" t="str">
        <f t="shared" si="23"/>
        <v/>
      </c>
      <c r="CL48" s="13" t="str">
        <f t="shared" si="23"/>
        <v/>
      </c>
      <c r="CM48" s="13" t="str">
        <f t="shared" ref="CM48:DB54" si="39">IF(AI48&gt;0,IF(AI48&lt;5,"SECRETTTTTTTT",""),"")</f>
        <v/>
      </c>
      <c r="CN48" s="13" t="str">
        <f t="shared" si="24"/>
        <v/>
      </c>
      <c r="CO48" s="13" t="str">
        <f t="shared" si="24"/>
        <v/>
      </c>
      <c r="CP48" s="13" t="str">
        <f t="shared" si="24"/>
        <v/>
      </c>
      <c r="CQ48" s="13" t="str">
        <f t="shared" si="24"/>
        <v/>
      </c>
      <c r="CR48" s="13" t="str">
        <f t="shared" si="24"/>
        <v/>
      </c>
      <c r="CS48" s="13" t="str">
        <f t="shared" si="24"/>
        <v/>
      </c>
      <c r="CT48" s="13" t="str">
        <f t="shared" si="24"/>
        <v/>
      </c>
      <c r="CU48" s="13" t="str">
        <f t="shared" si="24"/>
        <v/>
      </c>
      <c r="CV48" s="13" t="str">
        <f t="shared" si="24"/>
        <v/>
      </c>
      <c r="CW48" s="13" t="str">
        <f t="shared" si="24"/>
        <v/>
      </c>
      <c r="CX48" s="13" t="str">
        <f t="shared" si="24"/>
        <v/>
      </c>
      <c r="CY48" s="13" t="str">
        <f t="shared" si="24"/>
        <v/>
      </c>
      <c r="CZ48" s="13" t="str">
        <f t="shared" si="24"/>
        <v/>
      </c>
      <c r="DA48" s="13" t="str">
        <f t="shared" si="24"/>
        <v/>
      </c>
      <c r="DB48" s="13" t="str">
        <f t="shared" si="24"/>
        <v/>
      </c>
      <c r="DC48" s="13" t="str">
        <f t="shared" ref="DC48:DC54" si="40">IF(AY48&gt;0,IF(AY48&lt;5,"SECRETTTTTTTT",""),"")</f>
        <v/>
      </c>
      <c r="DD48" s="13" t="str">
        <f t="shared" si="25"/>
        <v/>
      </c>
      <c r="DE48" s="13" t="str">
        <f t="shared" si="25"/>
        <v/>
      </c>
      <c r="DF48" s="13" t="str">
        <f t="shared" si="26"/>
        <v/>
      </c>
      <c r="DG48" s="13" t="str">
        <f t="shared" si="27"/>
        <v/>
      </c>
      <c r="DH48" s="13" t="str">
        <f t="shared" si="28"/>
        <v/>
      </c>
      <c r="DI48" s="13" t="str">
        <f t="shared" si="29"/>
        <v/>
      </c>
      <c r="DJ48" s="13" t="str">
        <f t="shared" si="30"/>
        <v/>
      </c>
      <c r="DK48" s="13" t="str">
        <f t="shared" si="31"/>
        <v/>
      </c>
      <c r="DL48" s="13" t="str">
        <f t="shared" si="32"/>
        <v/>
      </c>
      <c r="DM48" s="13" t="str">
        <f t="shared" si="33"/>
        <v/>
      </c>
      <c r="DN48" s="13" t="str">
        <f t="shared" si="34"/>
        <v/>
      </c>
      <c r="DO48" s="13" t="str">
        <f t="shared" si="35"/>
        <v/>
      </c>
      <c r="DP48" s="13" t="str">
        <f t="shared" si="36"/>
        <v/>
      </c>
    </row>
    <row r="49" spans="1:120" ht="15" thickBot="1" x14ac:dyDescent="0.4">
      <c r="A49" s="19" t="s">
        <v>115</v>
      </c>
      <c r="B49" s="20" t="s">
        <v>17</v>
      </c>
      <c r="C49" s="81">
        <v>319.83897144881399</v>
      </c>
      <c r="D49" s="81">
        <v>335.27947267242001</v>
      </c>
      <c r="E49" s="81">
        <v>347.64670560373997</v>
      </c>
      <c r="F49" s="81">
        <v>328.03528461593299</v>
      </c>
      <c r="G49" s="81">
        <v>274.16415506515</v>
      </c>
      <c r="H49" s="81">
        <v>243.365398936323</v>
      </c>
      <c r="I49" s="81">
        <v>278.372386807157</v>
      </c>
      <c r="J49" s="81">
        <v>254.21727306578001</v>
      </c>
      <c r="K49" s="81">
        <v>414.17557454617798</v>
      </c>
      <c r="L49" s="81">
        <v>398.590253051292</v>
      </c>
      <c r="M49" s="81">
        <v>372.59759511344402</v>
      </c>
      <c r="N49" s="81">
        <v>287.46481115989798</v>
      </c>
      <c r="O49" s="81">
        <v>354.11277564027699</v>
      </c>
      <c r="P49" s="81">
        <v>422.76673606756799</v>
      </c>
      <c r="Q49" s="81">
        <v>395.70716194970402</v>
      </c>
      <c r="R49" s="81">
        <v>402.00972633680499</v>
      </c>
      <c r="S49" s="81">
        <v>405.140396699684</v>
      </c>
      <c r="T49" s="81">
        <v>421.587152020779</v>
      </c>
      <c r="U49" s="81">
        <v>451.45594540437702</v>
      </c>
      <c r="V49" s="81">
        <v>511.71672873271899</v>
      </c>
      <c r="W49" s="81">
        <v>536.61081356978696</v>
      </c>
      <c r="X49" s="81">
        <v>531.49599676539196</v>
      </c>
      <c r="Y49" s="81">
        <v>625.15812951312103</v>
      </c>
      <c r="Z49" s="81">
        <v>564.63003737263705</v>
      </c>
      <c r="AA49" s="81">
        <v>591.43516581331698</v>
      </c>
      <c r="AB49" s="81">
        <v>617.34648504296194</v>
      </c>
      <c r="AC49" s="81">
        <v>671.71893630455395</v>
      </c>
      <c r="AD49" s="81">
        <v>709.29826141262004</v>
      </c>
      <c r="AE49" s="81">
        <v>679.11607288958498</v>
      </c>
      <c r="AF49" s="81">
        <v>707.81659574155299</v>
      </c>
      <c r="AG49" s="81">
        <v>721.86890902913603</v>
      </c>
      <c r="AH49" s="81">
        <v>725.12281593676801</v>
      </c>
      <c r="AI49" s="81">
        <v>776.41433717023097</v>
      </c>
      <c r="AJ49" s="81">
        <v>811.68714824412302</v>
      </c>
      <c r="AK49" s="81">
        <v>809.07296446356304</v>
      </c>
      <c r="AL49" s="81">
        <v>792.207405510635</v>
      </c>
      <c r="AM49" s="81">
        <v>763.86787472362596</v>
      </c>
      <c r="AN49" s="81">
        <v>822.91153795071898</v>
      </c>
      <c r="AO49" s="81">
        <v>866.16934075044401</v>
      </c>
      <c r="AP49" s="81">
        <v>929.23521542780895</v>
      </c>
      <c r="AQ49" s="81">
        <v>842.61816069353495</v>
      </c>
      <c r="AR49" s="81">
        <v>855.12257271809096</v>
      </c>
      <c r="AS49" s="81">
        <v>863.79874804902897</v>
      </c>
      <c r="AT49" s="81">
        <v>892.08101613594704</v>
      </c>
      <c r="AU49" s="81">
        <v>878.99049128023205</v>
      </c>
      <c r="AV49" s="81">
        <v>830.47769512412799</v>
      </c>
      <c r="AW49" s="81">
        <v>833.46029798834002</v>
      </c>
      <c r="AX49" s="81">
        <v>813.90273424355996</v>
      </c>
      <c r="AY49" s="81">
        <v>848.74507484102196</v>
      </c>
      <c r="AZ49" s="81">
        <v>798.51048084107697</v>
      </c>
      <c r="BA49" s="81">
        <v>804.18877103599402</v>
      </c>
      <c r="BB49" s="81">
        <v>735.14773331866104</v>
      </c>
      <c r="BC49" s="81">
        <v>702.94536506089696</v>
      </c>
      <c r="BD49" s="81">
        <v>740.632411790731</v>
      </c>
      <c r="BE49" s="118"/>
      <c r="BF49" s="118"/>
      <c r="BG49" s="13" t="str">
        <f t="shared" si="37"/>
        <v/>
      </c>
      <c r="BH49" s="13" t="str">
        <f t="shared" si="37"/>
        <v/>
      </c>
      <c r="BI49" s="13" t="str">
        <f t="shared" si="37"/>
        <v/>
      </c>
      <c r="BJ49" s="13" t="str">
        <f t="shared" si="37"/>
        <v/>
      </c>
      <c r="BK49" s="13" t="str">
        <f t="shared" si="37"/>
        <v/>
      </c>
      <c r="BL49" s="13" t="str">
        <f t="shared" si="37"/>
        <v/>
      </c>
      <c r="BM49" s="13" t="str">
        <f t="shared" si="37"/>
        <v/>
      </c>
      <c r="BN49" s="13" t="str">
        <f t="shared" si="37"/>
        <v/>
      </c>
      <c r="BO49" s="13" t="str">
        <f t="shared" si="37"/>
        <v/>
      </c>
      <c r="BP49" s="13" t="str">
        <f t="shared" si="37"/>
        <v/>
      </c>
      <c r="BQ49" s="13" t="str">
        <f t="shared" si="37"/>
        <v/>
      </c>
      <c r="BR49" s="13" t="str">
        <f t="shared" si="37"/>
        <v/>
      </c>
      <c r="BS49" s="13" t="str">
        <f t="shared" si="37"/>
        <v/>
      </c>
      <c r="BT49" s="13" t="str">
        <f t="shared" si="37"/>
        <v/>
      </c>
      <c r="BU49" s="13" t="str">
        <f t="shared" si="37"/>
        <v/>
      </c>
      <c r="BV49" s="13" t="str">
        <f t="shared" si="37"/>
        <v/>
      </c>
      <c r="BW49" s="13" t="str">
        <f t="shared" si="38"/>
        <v/>
      </c>
      <c r="BX49" s="13" t="str">
        <f t="shared" si="38"/>
        <v/>
      </c>
      <c r="BY49" s="13" t="str">
        <f t="shared" si="38"/>
        <v/>
      </c>
      <c r="BZ49" s="13" t="str">
        <f t="shared" si="38"/>
        <v/>
      </c>
      <c r="CA49" s="13" t="str">
        <f t="shared" si="38"/>
        <v/>
      </c>
      <c r="CB49" s="13" t="str">
        <f t="shared" si="38"/>
        <v/>
      </c>
      <c r="CC49" s="13" t="str">
        <f t="shared" si="38"/>
        <v/>
      </c>
      <c r="CD49" s="13" t="str">
        <f t="shared" si="38"/>
        <v/>
      </c>
      <c r="CE49" s="13" t="str">
        <f t="shared" si="38"/>
        <v/>
      </c>
      <c r="CF49" s="13" t="str">
        <f t="shared" si="38"/>
        <v/>
      </c>
      <c r="CG49" s="13" t="str">
        <f t="shared" si="38"/>
        <v/>
      </c>
      <c r="CH49" s="13" t="str">
        <f t="shared" si="38"/>
        <v/>
      </c>
      <c r="CI49" s="13" t="str">
        <f t="shared" si="38"/>
        <v/>
      </c>
      <c r="CJ49" s="13" t="str">
        <f t="shared" si="38"/>
        <v/>
      </c>
      <c r="CK49" s="13" t="str">
        <f t="shared" si="38"/>
        <v/>
      </c>
      <c r="CL49" s="13" t="str">
        <f t="shared" si="38"/>
        <v/>
      </c>
      <c r="CM49" s="13" t="str">
        <f t="shared" si="39"/>
        <v/>
      </c>
      <c r="CN49" s="13" t="str">
        <f t="shared" si="39"/>
        <v/>
      </c>
      <c r="CO49" s="13" t="str">
        <f t="shared" si="39"/>
        <v/>
      </c>
      <c r="CP49" s="13" t="str">
        <f t="shared" si="39"/>
        <v/>
      </c>
      <c r="CQ49" s="13" t="str">
        <f t="shared" si="39"/>
        <v/>
      </c>
      <c r="CR49" s="13" t="str">
        <f t="shared" si="39"/>
        <v/>
      </c>
      <c r="CS49" s="13" t="str">
        <f t="shared" si="39"/>
        <v/>
      </c>
      <c r="CT49" s="13" t="str">
        <f t="shared" si="39"/>
        <v/>
      </c>
      <c r="CU49" s="13" t="str">
        <f t="shared" si="39"/>
        <v/>
      </c>
      <c r="CV49" s="13" t="str">
        <f t="shared" si="39"/>
        <v/>
      </c>
      <c r="CW49" s="13" t="str">
        <f t="shared" si="39"/>
        <v/>
      </c>
      <c r="CX49" s="13" t="str">
        <f t="shared" si="39"/>
        <v/>
      </c>
      <c r="CY49" s="13" t="str">
        <f t="shared" si="39"/>
        <v/>
      </c>
      <c r="CZ49" s="13" t="str">
        <f t="shared" si="39"/>
        <v/>
      </c>
      <c r="DA49" s="13" t="str">
        <f t="shared" si="39"/>
        <v/>
      </c>
      <c r="DB49" s="13" t="str">
        <f t="shared" si="39"/>
        <v/>
      </c>
      <c r="DC49" s="13" t="str">
        <f t="shared" si="40"/>
        <v/>
      </c>
      <c r="DD49" s="13" t="str">
        <f t="shared" si="25"/>
        <v/>
      </c>
      <c r="DE49" s="13" t="str">
        <f t="shared" si="25"/>
        <v/>
      </c>
      <c r="DF49" s="13" t="str">
        <f t="shared" si="26"/>
        <v/>
      </c>
      <c r="DG49" s="13" t="str">
        <f t="shared" si="27"/>
        <v/>
      </c>
      <c r="DH49" s="13" t="str">
        <f t="shared" si="28"/>
        <v/>
      </c>
      <c r="DI49" s="13" t="str">
        <f t="shared" si="29"/>
        <v/>
      </c>
      <c r="DJ49" s="13" t="str">
        <f t="shared" si="30"/>
        <v/>
      </c>
      <c r="DK49" s="13" t="str">
        <f t="shared" si="31"/>
        <v/>
      </c>
      <c r="DL49" s="13" t="str">
        <f t="shared" si="32"/>
        <v/>
      </c>
      <c r="DM49" s="13" t="str">
        <f t="shared" si="33"/>
        <v/>
      </c>
      <c r="DN49" s="13" t="str">
        <f t="shared" si="34"/>
        <v/>
      </c>
      <c r="DO49" s="13" t="str">
        <f t="shared" si="35"/>
        <v/>
      </c>
      <c r="DP49" s="13" t="str">
        <f t="shared" si="36"/>
        <v/>
      </c>
    </row>
    <row r="50" spans="1:120" ht="15" thickBot="1" x14ac:dyDescent="0.4">
      <c r="A50" s="19" t="s">
        <v>118</v>
      </c>
      <c r="B50" s="20" t="s">
        <v>119</v>
      </c>
      <c r="C50" s="81">
        <v>104.99898693548</v>
      </c>
      <c r="D50" s="81">
        <v>114.763487299188</v>
      </c>
      <c r="E50" s="81">
        <v>106.992380692493</v>
      </c>
      <c r="F50" s="81">
        <v>103.62339042932</v>
      </c>
      <c r="G50" s="81">
        <v>95.335450072134705</v>
      </c>
      <c r="H50" s="81">
        <v>119.37520918529</v>
      </c>
      <c r="I50" s="81">
        <v>93.803115169044901</v>
      </c>
      <c r="J50" s="81">
        <v>122.484364770437</v>
      </c>
      <c r="K50" s="81">
        <v>98.619971619902003</v>
      </c>
      <c r="L50" s="81">
        <v>88.330248781209804</v>
      </c>
      <c r="M50" s="81">
        <v>82.399789856752804</v>
      </c>
      <c r="N50" s="81">
        <v>111.102497022432</v>
      </c>
      <c r="O50" s="81">
        <v>73.824508005634598</v>
      </c>
      <c r="P50" s="81">
        <v>76.672236408804693</v>
      </c>
      <c r="Q50" s="81">
        <v>69.642808950534203</v>
      </c>
      <c r="R50" s="81">
        <v>31.436202191046998</v>
      </c>
      <c r="S50" s="81">
        <v>29.7072495760737</v>
      </c>
      <c r="T50" s="81">
        <v>19.652545345793602</v>
      </c>
      <c r="U50" s="81">
        <v>27.2333850640563</v>
      </c>
      <c r="V50" s="81">
        <v>21.735764806387099</v>
      </c>
      <c r="W50" s="81">
        <v>27.271783266167802</v>
      </c>
      <c r="X50" s="81">
        <v>43.374308951322703</v>
      </c>
      <c r="Y50" s="81">
        <v>22.363723399017001</v>
      </c>
      <c r="Z50" s="81">
        <v>45.949192744483597</v>
      </c>
      <c r="AA50" s="81">
        <v>10.983872032023401</v>
      </c>
      <c r="AB50" s="81">
        <v>13.989347944170801</v>
      </c>
      <c r="AC50" s="81">
        <v>17.934748419521501</v>
      </c>
      <c r="AD50" s="81">
        <v>26.299013246781001</v>
      </c>
      <c r="AE50" s="81">
        <v>33.013369872446603</v>
      </c>
      <c r="AF50" s="81">
        <v>27.5603601925547</v>
      </c>
      <c r="AG50" s="81">
        <v>27.579506746979298</v>
      </c>
      <c r="AH50" s="81">
        <v>32.5288366016946</v>
      </c>
      <c r="AI50" s="81">
        <v>22.521429806202001</v>
      </c>
      <c r="AJ50" s="81">
        <v>27.538714901214998</v>
      </c>
      <c r="AK50" s="81">
        <v>26.4722403545926</v>
      </c>
      <c r="AL50" s="81">
        <v>27.495253742511402</v>
      </c>
      <c r="AM50" s="81">
        <v>13.383876340087999</v>
      </c>
      <c r="AN50" s="81">
        <v>15.785579079556801</v>
      </c>
      <c r="AO50" s="81">
        <v>47.814859616294299</v>
      </c>
      <c r="AP50" s="81">
        <v>25.5753663652219</v>
      </c>
      <c r="AQ50" s="81">
        <v>16.888302387966899</v>
      </c>
      <c r="AR50" s="81">
        <v>24.335702087729501</v>
      </c>
      <c r="AS50" s="81">
        <v>47.323696150092999</v>
      </c>
      <c r="AT50" s="81">
        <v>58.093183705931303</v>
      </c>
      <c r="AU50" s="81">
        <v>27.2295278490495</v>
      </c>
      <c r="AV50" s="81">
        <v>50.022962988972203</v>
      </c>
      <c r="AW50" s="81">
        <v>87.408067794130005</v>
      </c>
      <c r="AX50" s="81">
        <v>66.5050274193337</v>
      </c>
      <c r="AY50" s="81">
        <v>18.955862681591601</v>
      </c>
      <c r="AZ50" s="81">
        <v>18.616536891350702</v>
      </c>
      <c r="BA50" s="81">
        <v>22.707834467809899</v>
      </c>
      <c r="BB50" s="81">
        <v>17.945404833410102</v>
      </c>
      <c r="BC50" s="81">
        <v>28.809082610271499</v>
      </c>
      <c r="BD50" s="81">
        <v>32.526253628163502</v>
      </c>
      <c r="BE50" s="118"/>
      <c r="BF50" s="118"/>
      <c r="BG50" s="13" t="str">
        <f t="shared" si="37"/>
        <v/>
      </c>
      <c r="BH50" s="13" t="str">
        <f t="shared" si="37"/>
        <v/>
      </c>
      <c r="BI50" s="13" t="str">
        <f t="shared" si="37"/>
        <v/>
      </c>
      <c r="BJ50" s="13" t="str">
        <f t="shared" si="37"/>
        <v/>
      </c>
      <c r="BK50" s="13" t="str">
        <f t="shared" si="37"/>
        <v/>
      </c>
      <c r="BL50" s="13" t="str">
        <f t="shared" si="37"/>
        <v/>
      </c>
      <c r="BM50" s="13" t="str">
        <f t="shared" si="37"/>
        <v/>
      </c>
      <c r="BN50" s="13" t="str">
        <f t="shared" si="37"/>
        <v/>
      </c>
      <c r="BO50" s="13" t="str">
        <f t="shared" si="37"/>
        <v/>
      </c>
      <c r="BP50" s="13" t="str">
        <f t="shared" si="37"/>
        <v/>
      </c>
      <c r="BQ50" s="13" t="str">
        <f t="shared" si="37"/>
        <v/>
      </c>
      <c r="BR50" s="13" t="str">
        <f t="shared" si="37"/>
        <v/>
      </c>
      <c r="BS50" s="13" t="str">
        <f t="shared" si="37"/>
        <v/>
      </c>
      <c r="BT50" s="13" t="str">
        <f t="shared" si="37"/>
        <v/>
      </c>
      <c r="BU50" s="13" t="str">
        <f t="shared" si="37"/>
        <v/>
      </c>
      <c r="BV50" s="13" t="str">
        <f t="shared" si="37"/>
        <v/>
      </c>
      <c r="BW50" s="13" t="str">
        <f t="shared" si="38"/>
        <v/>
      </c>
      <c r="BX50" s="13" t="str">
        <f t="shared" si="38"/>
        <v/>
      </c>
      <c r="BY50" s="13" t="str">
        <f t="shared" si="38"/>
        <v/>
      </c>
      <c r="BZ50" s="13" t="str">
        <f t="shared" si="38"/>
        <v/>
      </c>
      <c r="CA50" s="13" t="str">
        <f t="shared" si="38"/>
        <v/>
      </c>
      <c r="CB50" s="13" t="str">
        <f t="shared" si="38"/>
        <v/>
      </c>
      <c r="CC50" s="13" t="str">
        <f t="shared" si="38"/>
        <v/>
      </c>
      <c r="CD50" s="13" t="str">
        <f t="shared" si="38"/>
        <v/>
      </c>
      <c r="CE50" s="13" t="str">
        <f t="shared" si="38"/>
        <v/>
      </c>
      <c r="CF50" s="13" t="str">
        <f t="shared" si="38"/>
        <v/>
      </c>
      <c r="CG50" s="13" t="str">
        <f t="shared" si="38"/>
        <v/>
      </c>
      <c r="CH50" s="13" t="str">
        <f t="shared" si="38"/>
        <v/>
      </c>
      <c r="CI50" s="13" t="str">
        <f t="shared" si="38"/>
        <v/>
      </c>
      <c r="CJ50" s="13" t="str">
        <f t="shared" si="38"/>
        <v/>
      </c>
      <c r="CK50" s="13" t="str">
        <f t="shared" si="38"/>
        <v/>
      </c>
      <c r="CL50" s="13" t="str">
        <f t="shared" si="38"/>
        <v/>
      </c>
      <c r="CM50" s="13" t="str">
        <f t="shared" si="39"/>
        <v/>
      </c>
      <c r="CN50" s="13" t="str">
        <f t="shared" si="39"/>
        <v/>
      </c>
      <c r="CO50" s="13" t="str">
        <f t="shared" si="39"/>
        <v/>
      </c>
      <c r="CP50" s="13" t="str">
        <f t="shared" si="39"/>
        <v/>
      </c>
      <c r="CQ50" s="13" t="str">
        <f t="shared" si="39"/>
        <v/>
      </c>
      <c r="CR50" s="13" t="str">
        <f t="shared" si="39"/>
        <v/>
      </c>
      <c r="CS50" s="13" t="str">
        <f t="shared" si="39"/>
        <v/>
      </c>
      <c r="CT50" s="13" t="str">
        <f t="shared" si="39"/>
        <v/>
      </c>
      <c r="CU50" s="13" t="str">
        <f t="shared" si="39"/>
        <v/>
      </c>
      <c r="CV50" s="13" t="str">
        <f t="shared" si="39"/>
        <v/>
      </c>
      <c r="CW50" s="13" t="str">
        <f t="shared" si="39"/>
        <v/>
      </c>
      <c r="CX50" s="13" t="str">
        <f t="shared" si="39"/>
        <v/>
      </c>
      <c r="CY50" s="13" t="str">
        <f t="shared" si="39"/>
        <v/>
      </c>
      <c r="CZ50" s="13" t="str">
        <f t="shared" si="39"/>
        <v/>
      </c>
      <c r="DA50" s="13" t="str">
        <f t="shared" si="39"/>
        <v/>
      </c>
      <c r="DB50" s="13" t="str">
        <f t="shared" si="39"/>
        <v/>
      </c>
      <c r="DC50" s="13" t="str">
        <f t="shared" si="40"/>
        <v/>
      </c>
      <c r="DD50" s="13" t="str">
        <f t="shared" si="25"/>
        <v/>
      </c>
      <c r="DE50" s="13" t="str">
        <f t="shared" si="25"/>
        <v/>
      </c>
      <c r="DF50" s="13" t="str">
        <f t="shared" si="26"/>
        <v/>
      </c>
      <c r="DG50" s="13" t="str">
        <f t="shared" si="27"/>
        <v/>
      </c>
      <c r="DH50" s="13" t="str">
        <f t="shared" si="28"/>
        <v/>
      </c>
      <c r="DI50" s="13" t="str">
        <f t="shared" si="29"/>
        <v/>
      </c>
      <c r="DJ50" s="13" t="str">
        <f t="shared" si="30"/>
        <v/>
      </c>
      <c r="DK50" s="13" t="str">
        <f t="shared" si="31"/>
        <v/>
      </c>
      <c r="DL50" s="13" t="str">
        <f t="shared" si="32"/>
        <v/>
      </c>
      <c r="DM50" s="13" t="str">
        <f t="shared" si="33"/>
        <v/>
      </c>
      <c r="DN50" s="13" t="str">
        <f t="shared" si="34"/>
        <v/>
      </c>
      <c r="DO50" s="13" t="str">
        <f t="shared" si="35"/>
        <v/>
      </c>
      <c r="DP50" s="13" t="str">
        <f t="shared" si="36"/>
        <v/>
      </c>
    </row>
    <row r="51" spans="1:120" ht="15" thickBot="1" x14ac:dyDescent="0.4">
      <c r="A51" s="18"/>
      <c r="B51" s="18" t="s">
        <v>148</v>
      </c>
      <c r="C51" s="77">
        <v>2166.6714070996286</v>
      </c>
      <c r="D51" s="77">
        <v>2138.3634671165155</v>
      </c>
      <c r="E51" s="77">
        <v>2248.524599060303</v>
      </c>
      <c r="F51" s="77">
        <v>2227.6536719439764</v>
      </c>
      <c r="G51" s="77">
        <v>2112.6901170164297</v>
      </c>
      <c r="H51" s="77">
        <v>1980.0726061703892</v>
      </c>
      <c r="I51" s="77">
        <v>1794.4122148074255</v>
      </c>
      <c r="J51" s="77">
        <v>1749.5302254190849</v>
      </c>
      <c r="K51" s="77">
        <v>1992.4785870510937</v>
      </c>
      <c r="L51" s="77">
        <v>2093.2577328013977</v>
      </c>
      <c r="M51" s="77">
        <v>2146.1128484545825</v>
      </c>
      <c r="N51" s="77">
        <v>2211.8316446574199</v>
      </c>
      <c r="O51" s="77">
        <v>2105.5744708224224</v>
      </c>
      <c r="P51" s="77">
        <v>2321.9184160865366</v>
      </c>
      <c r="Q51" s="77">
        <v>2273.512219557093</v>
      </c>
      <c r="R51" s="77">
        <v>2282.5192512491944</v>
      </c>
      <c r="S51" s="77">
        <v>2111.4244413857191</v>
      </c>
      <c r="T51" s="77">
        <v>2226.0626051816321</v>
      </c>
      <c r="U51" s="77">
        <v>2206.3425427279008</v>
      </c>
      <c r="V51" s="77">
        <v>2378.0477533247608</v>
      </c>
      <c r="W51" s="77">
        <v>2539.4153803204272</v>
      </c>
      <c r="X51" s="77">
        <v>2478.878453205014</v>
      </c>
      <c r="Y51" s="77">
        <v>2640.8778933221361</v>
      </c>
      <c r="Z51" s="77">
        <v>2684.8013791698186</v>
      </c>
      <c r="AA51" s="77">
        <v>2694.9568046413351</v>
      </c>
      <c r="AB51" s="77">
        <v>2890.9575532034178</v>
      </c>
      <c r="AC51" s="77">
        <v>3218.6268806453163</v>
      </c>
      <c r="AD51" s="77">
        <v>3232.4269291044989</v>
      </c>
      <c r="AE51" s="77">
        <v>3749.9682863995013</v>
      </c>
      <c r="AF51" s="77">
        <v>3653.9136286269927</v>
      </c>
      <c r="AG51" s="77">
        <v>3638.9397291956898</v>
      </c>
      <c r="AH51" s="77">
        <v>3533.1778703454661</v>
      </c>
      <c r="AI51" s="77">
        <v>3560.5699426600395</v>
      </c>
      <c r="AJ51" s="77">
        <v>3496.3161663105384</v>
      </c>
      <c r="AK51" s="77">
        <v>3476.6631691499219</v>
      </c>
      <c r="AL51" s="77">
        <v>3169.2079304002809</v>
      </c>
      <c r="AM51" s="77">
        <v>2203.6951727286087</v>
      </c>
      <c r="AN51" s="77">
        <v>3064.0292937421036</v>
      </c>
      <c r="AO51" s="77">
        <v>3341.1705489395376</v>
      </c>
      <c r="AP51" s="77">
        <v>3374.2396997501432</v>
      </c>
      <c r="AQ51" s="77">
        <v>3175.1325241824761</v>
      </c>
      <c r="AR51" s="77">
        <v>3167.5613272717669</v>
      </c>
      <c r="AS51" s="77">
        <v>3151.0679766774069</v>
      </c>
      <c r="AT51" s="77">
        <v>3436.9303023817515</v>
      </c>
      <c r="AU51" s="77">
        <v>3188.5184837106908</v>
      </c>
      <c r="AV51" s="77">
        <v>3249.8647144090592</v>
      </c>
      <c r="AW51" s="77">
        <v>3385.1420227950748</v>
      </c>
      <c r="AX51" s="77">
        <v>3293.9283365340289</v>
      </c>
      <c r="AY51" s="77">
        <v>3268.2462533725839</v>
      </c>
      <c r="AZ51" s="77">
        <v>3341.4532320831972</v>
      </c>
      <c r="BA51" s="77">
        <v>3332.7895807962154</v>
      </c>
      <c r="BB51" s="77">
        <v>3121.0677205932425</v>
      </c>
      <c r="BC51" s="77">
        <v>3264.5618924469686</v>
      </c>
      <c r="BD51" s="77">
        <v>3187.6742163603326</v>
      </c>
      <c r="BE51" s="119"/>
      <c r="BF51" s="119"/>
      <c r="BG51" s="13" t="str">
        <f t="shared" si="37"/>
        <v/>
      </c>
      <c r="BH51" s="13" t="str">
        <f t="shared" si="37"/>
        <v/>
      </c>
      <c r="BI51" s="13" t="str">
        <f t="shared" si="37"/>
        <v/>
      </c>
      <c r="BJ51" s="13" t="str">
        <f t="shared" si="37"/>
        <v/>
      </c>
      <c r="BK51" s="13" t="str">
        <f t="shared" si="37"/>
        <v/>
      </c>
      <c r="BL51" s="13" t="str">
        <f t="shared" si="37"/>
        <v/>
      </c>
      <c r="BM51" s="13" t="str">
        <f t="shared" si="37"/>
        <v/>
      </c>
      <c r="BN51" s="13" t="str">
        <f t="shared" si="37"/>
        <v/>
      </c>
      <c r="BO51" s="13" t="str">
        <f t="shared" si="37"/>
        <v/>
      </c>
      <c r="BP51" s="13" t="str">
        <f t="shared" si="37"/>
        <v/>
      </c>
      <c r="BQ51" s="13" t="str">
        <f t="shared" si="37"/>
        <v/>
      </c>
      <c r="BR51" s="13" t="str">
        <f t="shared" si="37"/>
        <v/>
      </c>
      <c r="BS51" s="13" t="str">
        <f t="shared" si="37"/>
        <v/>
      </c>
      <c r="BT51" s="13" t="str">
        <f t="shared" si="37"/>
        <v/>
      </c>
      <c r="BU51" s="13" t="str">
        <f t="shared" si="37"/>
        <v/>
      </c>
      <c r="BV51" s="13" t="str">
        <f t="shared" si="37"/>
        <v/>
      </c>
      <c r="BW51" s="13" t="str">
        <f t="shared" si="38"/>
        <v/>
      </c>
      <c r="BX51" s="13" t="str">
        <f t="shared" si="38"/>
        <v/>
      </c>
      <c r="BY51" s="13" t="str">
        <f t="shared" si="38"/>
        <v/>
      </c>
      <c r="BZ51" s="13" t="str">
        <f t="shared" si="38"/>
        <v/>
      </c>
      <c r="CA51" s="13" t="str">
        <f t="shared" si="38"/>
        <v/>
      </c>
      <c r="CB51" s="13" t="str">
        <f t="shared" si="38"/>
        <v/>
      </c>
      <c r="CC51" s="13" t="str">
        <f t="shared" si="38"/>
        <v/>
      </c>
      <c r="CD51" s="13" t="str">
        <f t="shared" si="38"/>
        <v/>
      </c>
      <c r="CE51" s="13" t="str">
        <f t="shared" si="38"/>
        <v/>
      </c>
      <c r="CF51" s="13" t="str">
        <f t="shared" si="38"/>
        <v/>
      </c>
      <c r="CG51" s="13" t="str">
        <f t="shared" si="38"/>
        <v/>
      </c>
      <c r="CH51" s="13" t="str">
        <f t="shared" si="38"/>
        <v/>
      </c>
      <c r="CI51" s="13" t="str">
        <f t="shared" si="38"/>
        <v/>
      </c>
      <c r="CJ51" s="13" t="str">
        <f t="shared" si="38"/>
        <v/>
      </c>
      <c r="CK51" s="13" t="str">
        <f t="shared" si="38"/>
        <v/>
      </c>
      <c r="CL51" s="13" t="str">
        <f t="shared" si="38"/>
        <v/>
      </c>
      <c r="CM51" s="13" t="str">
        <f t="shared" si="39"/>
        <v/>
      </c>
      <c r="CN51" s="13" t="str">
        <f t="shared" si="39"/>
        <v/>
      </c>
      <c r="CO51" s="13" t="str">
        <f t="shared" si="39"/>
        <v/>
      </c>
      <c r="CP51" s="13" t="str">
        <f t="shared" si="39"/>
        <v/>
      </c>
      <c r="CQ51" s="13" t="str">
        <f t="shared" si="39"/>
        <v/>
      </c>
      <c r="CR51" s="13" t="str">
        <f t="shared" si="39"/>
        <v/>
      </c>
      <c r="CS51" s="13" t="str">
        <f t="shared" si="39"/>
        <v/>
      </c>
      <c r="CT51" s="13" t="str">
        <f t="shared" si="39"/>
        <v/>
      </c>
      <c r="CU51" s="13" t="str">
        <f t="shared" si="39"/>
        <v/>
      </c>
      <c r="CV51" s="13" t="str">
        <f t="shared" si="39"/>
        <v/>
      </c>
      <c r="CW51" s="13" t="str">
        <f t="shared" si="39"/>
        <v/>
      </c>
      <c r="CX51" s="13" t="str">
        <f t="shared" si="39"/>
        <v/>
      </c>
      <c r="CY51" s="13" t="str">
        <f t="shared" si="39"/>
        <v/>
      </c>
      <c r="CZ51" s="13" t="str">
        <f t="shared" si="39"/>
        <v/>
      </c>
      <c r="DA51" s="13" t="str">
        <f t="shared" si="39"/>
        <v/>
      </c>
      <c r="DB51" s="13" t="str">
        <f t="shared" si="39"/>
        <v/>
      </c>
      <c r="DC51" s="13" t="str">
        <f t="shared" si="40"/>
        <v/>
      </c>
      <c r="DD51" s="13" t="str">
        <f t="shared" si="25"/>
        <v/>
      </c>
      <c r="DE51" s="13" t="str">
        <f t="shared" si="25"/>
        <v/>
      </c>
      <c r="DF51" s="13" t="str">
        <f t="shared" si="26"/>
        <v/>
      </c>
      <c r="DG51" s="13" t="str">
        <f t="shared" si="27"/>
        <v/>
      </c>
      <c r="DH51" s="13" t="str">
        <f t="shared" si="28"/>
        <v/>
      </c>
      <c r="DI51" s="13" t="str">
        <f t="shared" si="29"/>
        <v/>
      </c>
      <c r="DJ51" s="13" t="str">
        <f t="shared" si="30"/>
        <v/>
      </c>
      <c r="DK51" s="13" t="str">
        <f t="shared" si="31"/>
        <v/>
      </c>
      <c r="DL51" s="13" t="str">
        <f t="shared" si="32"/>
        <v/>
      </c>
      <c r="DM51" s="13" t="str">
        <f t="shared" si="33"/>
        <v/>
      </c>
      <c r="DN51" s="13" t="str">
        <f t="shared" si="34"/>
        <v/>
      </c>
      <c r="DO51" s="13" t="str">
        <f t="shared" si="35"/>
        <v/>
      </c>
      <c r="DP51" s="13" t="str">
        <f t="shared" si="36"/>
        <v/>
      </c>
    </row>
    <row r="52" spans="1:120" ht="15" thickBot="1" x14ac:dyDescent="0.4">
      <c r="A52" s="16" t="s">
        <v>116</v>
      </c>
      <c r="B52" s="17" t="s">
        <v>117</v>
      </c>
      <c r="C52" s="81">
        <v>41.144094203581503</v>
      </c>
      <c r="D52" s="81">
        <v>51.7660771623638</v>
      </c>
      <c r="E52" s="81">
        <v>71.832599567944996</v>
      </c>
      <c r="F52" s="81">
        <v>55.223270124794801</v>
      </c>
      <c r="G52" s="81">
        <v>69.833785042676595</v>
      </c>
      <c r="H52" s="81">
        <v>58.555992005310799</v>
      </c>
      <c r="I52" s="81">
        <v>40.048424012718201</v>
      </c>
      <c r="J52" s="81">
        <v>47.754321340749698</v>
      </c>
      <c r="K52" s="81">
        <v>74.115918602891497</v>
      </c>
      <c r="L52" s="81">
        <v>83.950512922258298</v>
      </c>
      <c r="M52" s="81">
        <v>56.4582900152459</v>
      </c>
      <c r="N52" s="81">
        <v>90.888136966825996</v>
      </c>
      <c r="O52" s="81">
        <v>63.364245711657297</v>
      </c>
      <c r="P52" s="81">
        <v>57.9366129539479</v>
      </c>
      <c r="Q52" s="81">
        <v>68.8579494887761</v>
      </c>
      <c r="R52" s="81">
        <v>53.9659749424168</v>
      </c>
      <c r="S52" s="81">
        <v>41.376442387564502</v>
      </c>
      <c r="T52" s="81">
        <v>47.584689434424902</v>
      </c>
      <c r="U52" s="81">
        <v>41.552890453796699</v>
      </c>
      <c r="V52" s="81">
        <v>56.012905568971497</v>
      </c>
      <c r="W52" s="81">
        <v>46.765036808971999</v>
      </c>
      <c r="X52" s="81">
        <v>37.469191435800902</v>
      </c>
      <c r="Y52" s="81">
        <v>41.436460789001103</v>
      </c>
      <c r="Z52" s="81">
        <v>49.323176179764502</v>
      </c>
      <c r="AA52" s="81">
        <v>61.320659490335203</v>
      </c>
      <c r="AB52" s="81">
        <v>62.635576561846499</v>
      </c>
      <c r="AC52" s="81">
        <v>60.4114339848919</v>
      </c>
      <c r="AD52" s="81">
        <v>87.355455783287695</v>
      </c>
      <c r="AE52" s="81">
        <v>69.350698647888905</v>
      </c>
      <c r="AF52" s="81">
        <v>71.466659569661502</v>
      </c>
      <c r="AG52" s="81">
        <v>86.323807645928596</v>
      </c>
      <c r="AH52" s="81">
        <v>67.220612998340798</v>
      </c>
      <c r="AI52" s="81">
        <v>35.5411850641445</v>
      </c>
      <c r="AJ52" s="81">
        <v>52.049311799620703</v>
      </c>
      <c r="AK52" s="81">
        <v>68.269613877087593</v>
      </c>
      <c r="AL52" s="81">
        <v>69.397978578213298</v>
      </c>
      <c r="AM52" s="81">
        <v>53.402013708501997</v>
      </c>
      <c r="AN52" s="81">
        <v>74.550810819371804</v>
      </c>
      <c r="AO52" s="81">
        <v>98.523569940706807</v>
      </c>
      <c r="AP52" s="81">
        <v>100.19223272236199</v>
      </c>
      <c r="AQ52" s="81">
        <v>116.983010958081</v>
      </c>
      <c r="AR52" s="81">
        <v>111.2063666061</v>
      </c>
      <c r="AS52" s="81">
        <v>131.57708073712899</v>
      </c>
      <c r="AT52" s="81">
        <v>180.17095595778099</v>
      </c>
      <c r="AU52" s="81">
        <v>163.33695111403799</v>
      </c>
      <c r="AV52" s="81">
        <v>149.90789885286699</v>
      </c>
      <c r="AW52" s="81">
        <v>152.16883899792799</v>
      </c>
      <c r="AX52" s="81">
        <v>181.11242371570901</v>
      </c>
      <c r="AY52" s="81">
        <v>203.20104474319999</v>
      </c>
      <c r="AZ52" s="81">
        <v>224.806480042544</v>
      </c>
      <c r="BA52" s="81">
        <v>222.305586740357</v>
      </c>
      <c r="BB52" s="81">
        <v>230.97939990165699</v>
      </c>
      <c r="BC52" s="81">
        <v>210.21408114786601</v>
      </c>
      <c r="BD52" s="81">
        <v>220.416410632968</v>
      </c>
      <c r="BE52" s="118"/>
      <c r="BF52" s="118"/>
      <c r="BG52" s="13" t="str">
        <f t="shared" si="37"/>
        <v/>
      </c>
      <c r="BH52" s="13" t="str">
        <f t="shared" si="37"/>
        <v/>
      </c>
      <c r="BI52" s="13" t="str">
        <f t="shared" si="37"/>
        <v/>
      </c>
      <c r="BJ52" s="13" t="str">
        <f t="shared" si="37"/>
        <v/>
      </c>
      <c r="BK52" s="13" t="str">
        <f t="shared" si="37"/>
        <v/>
      </c>
      <c r="BL52" s="13" t="str">
        <f t="shared" si="37"/>
        <v/>
      </c>
      <c r="BM52" s="13" t="str">
        <f t="shared" si="37"/>
        <v/>
      </c>
      <c r="BN52" s="13" t="str">
        <f t="shared" si="37"/>
        <v/>
      </c>
      <c r="BO52" s="13" t="str">
        <f t="shared" si="37"/>
        <v/>
      </c>
      <c r="BP52" s="13" t="str">
        <f t="shared" si="37"/>
        <v/>
      </c>
      <c r="BQ52" s="13" t="str">
        <f t="shared" si="37"/>
        <v/>
      </c>
      <c r="BR52" s="13" t="str">
        <f t="shared" si="37"/>
        <v/>
      </c>
      <c r="BS52" s="13" t="str">
        <f t="shared" si="37"/>
        <v/>
      </c>
      <c r="BT52" s="13" t="str">
        <f t="shared" si="37"/>
        <v/>
      </c>
      <c r="BU52" s="13" t="str">
        <f t="shared" si="37"/>
        <v/>
      </c>
      <c r="BV52" s="13" t="str">
        <f t="shared" si="37"/>
        <v/>
      </c>
      <c r="BW52" s="13" t="str">
        <f t="shared" si="38"/>
        <v/>
      </c>
      <c r="BX52" s="13" t="str">
        <f t="shared" si="38"/>
        <v/>
      </c>
      <c r="BY52" s="13" t="str">
        <f t="shared" si="38"/>
        <v/>
      </c>
      <c r="BZ52" s="13" t="str">
        <f t="shared" si="38"/>
        <v/>
      </c>
      <c r="CA52" s="13" t="str">
        <f t="shared" si="38"/>
        <v/>
      </c>
      <c r="CB52" s="13" t="str">
        <f t="shared" si="38"/>
        <v/>
      </c>
      <c r="CC52" s="13" t="str">
        <f t="shared" si="38"/>
        <v/>
      </c>
      <c r="CD52" s="13" t="str">
        <f t="shared" si="38"/>
        <v/>
      </c>
      <c r="CE52" s="13" t="str">
        <f t="shared" si="38"/>
        <v/>
      </c>
      <c r="CF52" s="13" t="str">
        <f t="shared" si="38"/>
        <v/>
      </c>
      <c r="CG52" s="13" t="str">
        <f t="shared" si="38"/>
        <v/>
      </c>
      <c r="CH52" s="13" t="str">
        <f t="shared" si="38"/>
        <v/>
      </c>
      <c r="CI52" s="13" t="str">
        <f t="shared" si="38"/>
        <v/>
      </c>
      <c r="CJ52" s="13" t="str">
        <f t="shared" si="38"/>
        <v/>
      </c>
      <c r="CK52" s="13" t="str">
        <f t="shared" si="38"/>
        <v/>
      </c>
      <c r="CL52" s="13" t="str">
        <f t="shared" si="38"/>
        <v/>
      </c>
      <c r="CM52" s="13" t="str">
        <f t="shared" si="39"/>
        <v/>
      </c>
      <c r="CN52" s="13" t="str">
        <f t="shared" si="39"/>
        <v/>
      </c>
      <c r="CO52" s="13" t="str">
        <f t="shared" si="39"/>
        <v/>
      </c>
      <c r="CP52" s="13" t="str">
        <f t="shared" si="39"/>
        <v/>
      </c>
      <c r="CQ52" s="13" t="str">
        <f t="shared" si="39"/>
        <v/>
      </c>
      <c r="CR52" s="13" t="str">
        <f t="shared" si="39"/>
        <v/>
      </c>
      <c r="CS52" s="13" t="str">
        <f t="shared" si="39"/>
        <v/>
      </c>
      <c r="CT52" s="13" t="str">
        <f t="shared" si="39"/>
        <v/>
      </c>
      <c r="CU52" s="13" t="str">
        <f t="shared" si="39"/>
        <v/>
      </c>
      <c r="CV52" s="13" t="str">
        <f t="shared" si="39"/>
        <v/>
      </c>
      <c r="CW52" s="13" t="str">
        <f t="shared" si="39"/>
        <v/>
      </c>
      <c r="CX52" s="13" t="str">
        <f t="shared" si="39"/>
        <v/>
      </c>
      <c r="CY52" s="13" t="str">
        <f t="shared" si="39"/>
        <v/>
      </c>
      <c r="CZ52" s="13" t="str">
        <f t="shared" si="39"/>
        <v/>
      </c>
      <c r="DA52" s="13" t="str">
        <f t="shared" si="39"/>
        <v/>
      </c>
      <c r="DB52" s="13" t="str">
        <f t="shared" si="39"/>
        <v/>
      </c>
      <c r="DC52" s="13" t="str">
        <f t="shared" si="40"/>
        <v/>
      </c>
      <c r="DD52" s="13" t="str">
        <f t="shared" si="25"/>
        <v/>
      </c>
      <c r="DE52" s="13" t="str">
        <f t="shared" si="25"/>
        <v/>
      </c>
      <c r="DF52" s="13" t="str">
        <f t="shared" si="26"/>
        <v/>
      </c>
      <c r="DG52" s="13" t="str">
        <f t="shared" si="27"/>
        <v/>
      </c>
      <c r="DH52" s="13" t="str">
        <f t="shared" si="28"/>
        <v/>
      </c>
      <c r="DI52" s="13" t="str">
        <f t="shared" si="29"/>
        <v/>
      </c>
      <c r="DJ52" s="13" t="str">
        <f t="shared" si="30"/>
        <v/>
      </c>
      <c r="DK52" s="13" t="str">
        <f t="shared" si="31"/>
        <v/>
      </c>
      <c r="DL52" s="13" t="str">
        <f t="shared" si="32"/>
        <v/>
      </c>
      <c r="DM52" s="13" t="str">
        <f t="shared" si="33"/>
        <v/>
      </c>
      <c r="DN52" s="13" t="str">
        <f t="shared" si="34"/>
        <v/>
      </c>
      <c r="DO52" s="13" t="str">
        <f t="shared" si="35"/>
        <v/>
      </c>
      <c r="DP52" s="13" t="str">
        <f t="shared" si="36"/>
        <v/>
      </c>
    </row>
    <row r="53" spans="1:120" ht="15" thickBot="1" x14ac:dyDescent="0.4">
      <c r="A53" s="18"/>
      <c r="B53" s="21" t="s">
        <v>149</v>
      </c>
      <c r="C53" s="114">
        <v>41.144094203581503</v>
      </c>
      <c r="D53" s="114">
        <v>51.7660771623638</v>
      </c>
      <c r="E53" s="114">
        <v>71.832599567944996</v>
      </c>
      <c r="F53" s="114">
        <v>55.223270124794801</v>
      </c>
      <c r="G53" s="114">
        <v>69.833785042676595</v>
      </c>
      <c r="H53" s="114">
        <v>58.555992005310799</v>
      </c>
      <c r="I53" s="114">
        <v>40.048424012718201</v>
      </c>
      <c r="J53" s="114">
        <v>47.754321340749698</v>
      </c>
      <c r="K53" s="114">
        <v>74.115918602891497</v>
      </c>
      <c r="L53" s="114">
        <v>83.950512922258298</v>
      </c>
      <c r="M53" s="114">
        <v>56.4582900152459</v>
      </c>
      <c r="N53" s="114">
        <v>90.888136966825996</v>
      </c>
      <c r="O53" s="114">
        <v>63.364245711657297</v>
      </c>
      <c r="P53" s="114">
        <v>57.9366129539479</v>
      </c>
      <c r="Q53" s="114">
        <v>68.8579494887761</v>
      </c>
      <c r="R53" s="114">
        <v>53.9659749424168</v>
      </c>
      <c r="S53" s="114">
        <v>41.376442387564502</v>
      </c>
      <c r="T53" s="114">
        <v>47.584689434424902</v>
      </c>
      <c r="U53" s="114">
        <v>41.552890453796699</v>
      </c>
      <c r="V53" s="114">
        <v>56.012905568971497</v>
      </c>
      <c r="W53" s="114">
        <v>46.765036808971999</v>
      </c>
      <c r="X53" s="114">
        <v>37.469191435800902</v>
      </c>
      <c r="Y53" s="114">
        <v>41.436460789001103</v>
      </c>
      <c r="Z53" s="114">
        <v>49.323176179764502</v>
      </c>
      <c r="AA53" s="114">
        <v>61.320659490335203</v>
      </c>
      <c r="AB53" s="114">
        <v>62.635576561846499</v>
      </c>
      <c r="AC53" s="114">
        <v>60.4114339848919</v>
      </c>
      <c r="AD53" s="114">
        <v>87.355455783287695</v>
      </c>
      <c r="AE53" s="114">
        <v>69.350698647888905</v>
      </c>
      <c r="AF53" s="114">
        <v>71.466659569661502</v>
      </c>
      <c r="AG53" s="114">
        <v>86.323807645928596</v>
      </c>
      <c r="AH53" s="114">
        <v>67.220612998340798</v>
      </c>
      <c r="AI53" s="114">
        <v>35.5411850641445</v>
      </c>
      <c r="AJ53" s="114">
        <v>52.049311799620703</v>
      </c>
      <c r="AK53" s="114">
        <v>68.269613877087593</v>
      </c>
      <c r="AL53" s="114">
        <v>69.397978578213298</v>
      </c>
      <c r="AM53" s="114">
        <v>53.402013708501997</v>
      </c>
      <c r="AN53" s="114">
        <v>74.550810819371804</v>
      </c>
      <c r="AO53" s="114">
        <v>98.523569940706807</v>
      </c>
      <c r="AP53" s="114">
        <v>100.19223272236199</v>
      </c>
      <c r="AQ53" s="114">
        <v>116.983010958081</v>
      </c>
      <c r="AR53" s="114">
        <v>111.2063666061</v>
      </c>
      <c r="AS53" s="114">
        <v>131.57708073712899</v>
      </c>
      <c r="AT53" s="114">
        <v>180.17095595778099</v>
      </c>
      <c r="AU53" s="114">
        <v>163.33695111403799</v>
      </c>
      <c r="AV53" s="114">
        <v>149.90789885286699</v>
      </c>
      <c r="AW53" s="114">
        <v>152.16883899792799</v>
      </c>
      <c r="AX53" s="114">
        <v>181.11242371570901</v>
      </c>
      <c r="AY53" s="114">
        <v>203.20104474319999</v>
      </c>
      <c r="AZ53" s="114">
        <v>224.806480042544</v>
      </c>
      <c r="BA53" s="114">
        <v>222.305586740357</v>
      </c>
      <c r="BB53" s="114">
        <v>230.97939990165699</v>
      </c>
      <c r="BC53" s="114">
        <v>210.21408114786601</v>
      </c>
      <c r="BD53" s="114">
        <v>220.416410632968</v>
      </c>
      <c r="BE53" s="119"/>
      <c r="BF53" s="119"/>
      <c r="BG53" s="13" t="str">
        <f t="shared" si="37"/>
        <v/>
      </c>
      <c r="BH53" s="13" t="str">
        <f t="shared" si="37"/>
        <v/>
      </c>
      <c r="BI53" s="13" t="str">
        <f t="shared" si="37"/>
        <v/>
      </c>
      <c r="BJ53" s="13" t="str">
        <f t="shared" si="37"/>
        <v/>
      </c>
      <c r="BK53" s="13" t="str">
        <f t="shared" si="37"/>
        <v/>
      </c>
      <c r="BL53" s="13" t="str">
        <f t="shared" si="37"/>
        <v/>
      </c>
      <c r="BM53" s="13" t="str">
        <f t="shared" si="37"/>
        <v/>
      </c>
      <c r="BN53" s="13" t="str">
        <f t="shared" si="37"/>
        <v/>
      </c>
      <c r="BO53" s="13" t="str">
        <f t="shared" si="37"/>
        <v/>
      </c>
      <c r="BP53" s="13" t="str">
        <f t="shared" si="37"/>
        <v/>
      </c>
      <c r="BQ53" s="13" t="str">
        <f t="shared" si="37"/>
        <v/>
      </c>
      <c r="BR53" s="13" t="str">
        <f t="shared" si="37"/>
        <v/>
      </c>
      <c r="BS53" s="13" t="str">
        <f t="shared" si="37"/>
        <v/>
      </c>
      <c r="BT53" s="13" t="str">
        <f t="shared" si="37"/>
        <v/>
      </c>
      <c r="BU53" s="13" t="str">
        <f t="shared" si="37"/>
        <v/>
      </c>
      <c r="BV53" s="13" t="str">
        <f t="shared" si="37"/>
        <v/>
      </c>
      <c r="BW53" s="13" t="str">
        <f t="shared" si="38"/>
        <v/>
      </c>
      <c r="BX53" s="13" t="str">
        <f t="shared" si="38"/>
        <v/>
      </c>
      <c r="BY53" s="13" t="str">
        <f t="shared" si="38"/>
        <v/>
      </c>
      <c r="BZ53" s="13" t="str">
        <f t="shared" si="38"/>
        <v/>
      </c>
      <c r="CA53" s="13" t="str">
        <f t="shared" si="38"/>
        <v/>
      </c>
      <c r="CB53" s="13" t="str">
        <f t="shared" si="38"/>
        <v/>
      </c>
      <c r="CC53" s="13" t="str">
        <f t="shared" si="38"/>
        <v/>
      </c>
      <c r="CD53" s="13" t="str">
        <f t="shared" si="38"/>
        <v/>
      </c>
      <c r="CE53" s="13" t="str">
        <f t="shared" si="38"/>
        <v/>
      </c>
      <c r="CF53" s="13" t="str">
        <f t="shared" si="38"/>
        <v/>
      </c>
      <c r="CG53" s="13" t="str">
        <f t="shared" si="38"/>
        <v/>
      </c>
      <c r="CH53" s="13" t="str">
        <f t="shared" si="38"/>
        <v/>
      </c>
      <c r="CI53" s="13" t="str">
        <f t="shared" si="38"/>
        <v/>
      </c>
      <c r="CJ53" s="13" t="str">
        <f t="shared" si="38"/>
        <v/>
      </c>
      <c r="CK53" s="13" t="str">
        <f t="shared" si="38"/>
        <v/>
      </c>
      <c r="CL53" s="13" t="str">
        <f t="shared" si="38"/>
        <v/>
      </c>
      <c r="CM53" s="13" t="str">
        <f t="shared" si="39"/>
        <v/>
      </c>
      <c r="CN53" s="13" t="str">
        <f t="shared" si="39"/>
        <v/>
      </c>
      <c r="CO53" s="13" t="str">
        <f t="shared" si="39"/>
        <v/>
      </c>
      <c r="CP53" s="13" t="str">
        <f t="shared" si="39"/>
        <v/>
      </c>
      <c r="CQ53" s="13" t="str">
        <f t="shared" si="39"/>
        <v/>
      </c>
      <c r="CR53" s="13" t="str">
        <f t="shared" si="39"/>
        <v/>
      </c>
      <c r="CS53" s="13" t="str">
        <f t="shared" si="39"/>
        <v/>
      </c>
      <c r="CT53" s="13" t="str">
        <f t="shared" si="39"/>
        <v/>
      </c>
      <c r="CU53" s="13" t="str">
        <f t="shared" si="39"/>
        <v/>
      </c>
      <c r="CV53" s="13" t="str">
        <f t="shared" si="39"/>
        <v/>
      </c>
      <c r="CW53" s="13" t="str">
        <f t="shared" si="39"/>
        <v/>
      </c>
      <c r="CX53" s="13" t="str">
        <f t="shared" si="39"/>
        <v/>
      </c>
      <c r="CY53" s="13" t="str">
        <f t="shared" si="39"/>
        <v/>
      </c>
      <c r="CZ53" s="13" t="str">
        <f t="shared" si="39"/>
        <v/>
      </c>
      <c r="DA53" s="13" t="str">
        <f t="shared" si="39"/>
        <v/>
      </c>
      <c r="DB53" s="13" t="str">
        <f t="shared" si="39"/>
        <v/>
      </c>
      <c r="DC53" s="13" t="str">
        <f t="shared" si="40"/>
        <v/>
      </c>
      <c r="DD53" s="13" t="str">
        <f t="shared" si="25"/>
        <v/>
      </c>
      <c r="DE53" s="13" t="str">
        <f t="shared" si="25"/>
        <v/>
      </c>
      <c r="DF53" s="13" t="str">
        <f t="shared" si="26"/>
        <v/>
      </c>
      <c r="DG53" s="13" t="str">
        <f t="shared" si="27"/>
        <v/>
      </c>
      <c r="DH53" s="13" t="str">
        <f t="shared" si="28"/>
        <v/>
      </c>
      <c r="DI53" s="13" t="str">
        <f t="shared" si="29"/>
        <v/>
      </c>
      <c r="DJ53" s="13" t="str">
        <f t="shared" si="30"/>
        <v/>
      </c>
      <c r="DK53" s="13" t="str">
        <f t="shared" si="31"/>
        <v/>
      </c>
      <c r="DL53" s="13" t="str">
        <f t="shared" si="32"/>
        <v/>
      </c>
      <c r="DM53" s="13" t="str">
        <f t="shared" si="33"/>
        <v/>
      </c>
      <c r="DN53" s="13" t="str">
        <f t="shared" si="34"/>
        <v/>
      </c>
      <c r="DO53" s="13" t="str">
        <f t="shared" si="35"/>
        <v/>
      </c>
      <c r="DP53" s="13" t="str">
        <f t="shared" si="36"/>
        <v/>
      </c>
    </row>
    <row r="54" spans="1:120" ht="15" thickBot="1" x14ac:dyDescent="0.4">
      <c r="A54" s="124" t="s">
        <v>150</v>
      </c>
      <c r="B54" s="124"/>
      <c r="C54" s="115">
        <v>7620.9508901492918</v>
      </c>
      <c r="D54" s="115">
        <v>7600.7586508642553</v>
      </c>
      <c r="E54" s="115">
        <v>7653.6453106157051</v>
      </c>
      <c r="F54" s="115">
        <v>7756.2461742028772</v>
      </c>
      <c r="G54" s="115">
        <v>7059.1454214299802</v>
      </c>
      <c r="H54" s="115">
        <v>6789.237167019387</v>
      </c>
      <c r="I54" s="115">
        <v>6551.6779873741598</v>
      </c>
      <c r="J54" s="115">
        <v>6131.3429119472257</v>
      </c>
      <c r="K54" s="115">
        <v>6417.0139733336064</v>
      </c>
      <c r="L54" s="115">
        <v>6748.9739501309168</v>
      </c>
      <c r="M54" s="115">
        <v>6722.2442222934487</v>
      </c>
      <c r="N54" s="115">
        <v>7189.1162644717215</v>
      </c>
      <c r="O54" s="115">
        <v>6957.2380295632711</v>
      </c>
      <c r="P54" s="115">
        <v>7235.7137027166636</v>
      </c>
      <c r="Q54" s="115">
        <v>6910.5395579706883</v>
      </c>
      <c r="R54" s="115">
        <v>6518.3188243237928</v>
      </c>
      <c r="S54" s="115">
        <v>6709.2796460598138</v>
      </c>
      <c r="T54" s="115">
        <v>7190.6168380473173</v>
      </c>
      <c r="U54" s="115">
        <v>7582.210012309577</v>
      </c>
      <c r="V54" s="115">
        <v>7667.566803126535</v>
      </c>
      <c r="W54" s="115">
        <v>7402.1809085374171</v>
      </c>
      <c r="X54" s="115">
        <v>7323.6068099168006</v>
      </c>
      <c r="Y54" s="115">
        <v>7841.1850420936289</v>
      </c>
      <c r="Z54" s="115">
        <v>8067.594689623862</v>
      </c>
      <c r="AA54" s="115">
        <v>8098.3008632319779</v>
      </c>
      <c r="AB54" s="115">
        <v>8635.2325089262013</v>
      </c>
      <c r="AC54" s="115">
        <v>9201.7942255441194</v>
      </c>
      <c r="AD54" s="115">
        <v>9622.0207144560572</v>
      </c>
      <c r="AE54" s="115">
        <v>10252.851814677155</v>
      </c>
      <c r="AF54" s="115">
        <v>9744.2488109273181</v>
      </c>
      <c r="AG54" s="115">
        <v>9496.0874360366524</v>
      </c>
      <c r="AH54" s="115">
        <v>9332.7193020312807</v>
      </c>
      <c r="AI54" s="115">
        <v>9413.1471361529675</v>
      </c>
      <c r="AJ54" s="115">
        <v>9316.137688780278</v>
      </c>
      <c r="AK54" s="115">
        <v>9185.94899642573</v>
      </c>
      <c r="AL54" s="115">
        <v>8557.5259059732634</v>
      </c>
      <c r="AM54" s="115">
        <v>4600.5032775877708</v>
      </c>
      <c r="AN54" s="115">
        <v>6734.3820107314023</v>
      </c>
      <c r="AO54" s="115">
        <v>8450.8440840095573</v>
      </c>
      <c r="AP54" s="115">
        <v>8713.7309553249397</v>
      </c>
      <c r="AQ54" s="115">
        <v>8686.4065772013273</v>
      </c>
      <c r="AR54" s="115">
        <v>8853.766762521971</v>
      </c>
      <c r="AS54" s="115">
        <v>8907.2310320436682</v>
      </c>
      <c r="AT54" s="115">
        <v>9676.8414493036162</v>
      </c>
      <c r="AU54" s="115">
        <v>9296.8127842143913</v>
      </c>
      <c r="AV54" s="115">
        <v>9085.715680067331</v>
      </c>
      <c r="AW54" s="115">
        <v>9331.0481193074593</v>
      </c>
      <c r="AX54" s="115">
        <v>9327.8730960199482</v>
      </c>
      <c r="AY54" s="115">
        <v>9213.0584715782825</v>
      </c>
      <c r="AZ54" s="115">
        <v>9292.6922006978039</v>
      </c>
      <c r="BA54" s="115">
        <v>9226.9901141989194</v>
      </c>
      <c r="BB54" s="115">
        <v>8625.9683733509846</v>
      </c>
      <c r="BC54" s="115">
        <v>8614.4843306788844</v>
      </c>
      <c r="BD54" s="115">
        <v>8288.8088458119073</v>
      </c>
      <c r="BE54" s="119"/>
      <c r="BF54" s="119"/>
      <c r="BG54" s="13" t="str">
        <f t="shared" si="37"/>
        <v/>
      </c>
      <c r="BH54" s="13" t="str">
        <f t="shared" si="37"/>
        <v/>
      </c>
      <c r="BI54" s="13" t="str">
        <f t="shared" si="37"/>
        <v/>
      </c>
      <c r="BJ54" s="13" t="str">
        <f t="shared" si="37"/>
        <v/>
      </c>
      <c r="BK54" s="13" t="str">
        <f t="shared" si="37"/>
        <v/>
      </c>
      <c r="BL54" s="13" t="str">
        <f t="shared" si="37"/>
        <v/>
      </c>
      <c r="BM54" s="13" t="str">
        <f t="shared" si="37"/>
        <v/>
      </c>
      <c r="BN54" s="13" t="str">
        <f t="shared" si="37"/>
        <v/>
      </c>
      <c r="BO54" s="13" t="str">
        <f t="shared" si="37"/>
        <v/>
      </c>
      <c r="BP54" s="13" t="str">
        <f t="shared" si="37"/>
        <v/>
      </c>
      <c r="BQ54" s="13" t="str">
        <f t="shared" si="37"/>
        <v/>
      </c>
      <c r="BR54" s="13" t="str">
        <f t="shared" si="37"/>
        <v/>
      </c>
      <c r="BS54" s="13" t="str">
        <f t="shared" si="37"/>
        <v/>
      </c>
      <c r="BT54" s="13" t="str">
        <f t="shared" si="37"/>
        <v/>
      </c>
      <c r="BU54" s="13" t="str">
        <f t="shared" si="37"/>
        <v/>
      </c>
      <c r="BV54" s="13" t="str">
        <f t="shared" si="37"/>
        <v/>
      </c>
      <c r="BW54" s="13" t="str">
        <f t="shared" si="38"/>
        <v/>
      </c>
      <c r="BX54" s="13" t="str">
        <f t="shared" si="38"/>
        <v/>
      </c>
      <c r="BY54" s="13" t="str">
        <f t="shared" si="38"/>
        <v/>
      </c>
      <c r="BZ54" s="13" t="str">
        <f t="shared" si="38"/>
        <v/>
      </c>
      <c r="CA54" s="13" t="str">
        <f t="shared" si="38"/>
        <v/>
      </c>
      <c r="CB54" s="13" t="str">
        <f t="shared" si="38"/>
        <v/>
      </c>
      <c r="CC54" s="13" t="str">
        <f t="shared" si="38"/>
        <v/>
      </c>
      <c r="CD54" s="13" t="str">
        <f t="shared" si="38"/>
        <v/>
      </c>
      <c r="CE54" s="13" t="str">
        <f t="shared" si="38"/>
        <v/>
      </c>
      <c r="CF54" s="13" t="str">
        <f t="shared" si="38"/>
        <v/>
      </c>
      <c r="CG54" s="13" t="str">
        <f t="shared" si="38"/>
        <v/>
      </c>
      <c r="CH54" s="13" t="str">
        <f t="shared" si="38"/>
        <v/>
      </c>
      <c r="CI54" s="13" t="str">
        <f t="shared" si="38"/>
        <v/>
      </c>
      <c r="CJ54" s="13" t="str">
        <f t="shared" si="38"/>
        <v/>
      </c>
      <c r="CK54" s="13" t="str">
        <f t="shared" si="38"/>
        <v/>
      </c>
      <c r="CL54" s="13" t="str">
        <f t="shared" si="38"/>
        <v/>
      </c>
      <c r="CM54" s="13" t="str">
        <f t="shared" si="39"/>
        <v/>
      </c>
      <c r="CN54" s="13" t="str">
        <f t="shared" si="39"/>
        <v/>
      </c>
      <c r="CO54" s="13" t="str">
        <f t="shared" si="39"/>
        <v/>
      </c>
      <c r="CP54" s="13" t="str">
        <f t="shared" si="39"/>
        <v/>
      </c>
      <c r="CQ54" s="13" t="str">
        <f t="shared" si="39"/>
        <v/>
      </c>
      <c r="CR54" s="13" t="str">
        <f t="shared" si="39"/>
        <v/>
      </c>
      <c r="CS54" s="13" t="str">
        <f t="shared" si="39"/>
        <v/>
      </c>
      <c r="CT54" s="13" t="str">
        <f t="shared" si="39"/>
        <v/>
      </c>
      <c r="CU54" s="13" t="str">
        <f t="shared" si="39"/>
        <v/>
      </c>
      <c r="CV54" s="13" t="str">
        <f t="shared" si="39"/>
        <v/>
      </c>
      <c r="CW54" s="13" t="str">
        <f t="shared" si="39"/>
        <v/>
      </c>
      <c r="CX54" s="13" t="str">
        <f t="shared" si="39"/>
        <v/>
      </c>
      <c r="CY54" s="13" t="str">
        <f t="shared" si="39"/>
        <v/>
      </c>
      <c r="CZ54" s="13" t="str">
        <f t="shared" si="39"/>
        <v/>
      </c>
      <c r="DA54" s="13" t="str">
        <f t="shared" si="39"/>
        <v/>
      </c>
      <c r="DB54" s="13" t="str">
        <f t="shared" si="39"/>
        <v/>
      </c>
      <c r="DC54" s="13" t="str">
        <f t="shared" si="40"/>
        <v/>
      </c>
      <c r="DD54" s="13" t="str">
        <f t="shared" si="25"/>
        <v/>
      </c>
      <c r="DE54" s="13" t="str">
        <f t="shared" si="25"/>
        <v/>
      </c>
      <c r="DF54" s="13" t="str">
        <f t="shared" si="26"/>
        <v/>
      </c>
      <c r="DG54" s="13" t="str">
        <f t="shared" si="27"/>
        <v/>
      </c>
      <c r="DH54" s="13" t="str">
        <f t="shared" si="28"/>
        <v/>
      </c>
      <c r="DI54" s="13" t="str">
        <f t="shared" si="29"/>
        <v/>
      </c>
      <c r="DJ54" s="13" t="str">
        <f t="shared" si="30"/>
        <v/>
      </c>
      <c r="DK54" s="13" t="str">
        <f t="shared" si="31"/>
        <v/>
      </c>
      <c r="DL54" s="13" t="str">
        <f t="shared" si="32"/>
        <v/>
      </c>
      <c r="DM54" s="13" t="str">
        <f t="shared" si="33"/>
        <v/>
      </c>
      <c r="DN54" s="13" t="str">
        <f t="shared" si="34"/>
        <v/>
      </c>
      <c r="DO54" s="13" t="str">
        <f t="shared" si="35"/>
        <v/>
      </c>
      <c r="DP54" s="13" t="str">
        <f t="shared" si="36"/>
        <v/>
      </c>
    </row>
    <row r="55" spans="1:120"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37"/>
        <v/>
      </c>
    </row>
    <row r="56" spans="1:120" s="7" customFormat="1" ht="15" thickBot="1" x14ac:dyDescent="0.4">
      <c r="A56" s="88" t="s">
        <v>158</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20"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20" s="93" customFormat="1" ht="15" thickBot="1" x14ac:dyDescent="0.4">
      <c r="A58" s="97" t="s">
        <v>94</v>
      </c>
      <c r="B58" s="98" t="s">
        <v>95</v>
      </c>
      <c r="C58" s="23">
        <v>1.0449998535747121E-2</v>
      </c>
      <c r="D58" s="23">
        <v>9.9308358779248342E-3</v>
      </c>
      <c r="E58" s="23">
        <v>8.7970559857037649E-3</v>
      </c>
      <c r="F58" s="23">
        <v>1.4405635541304477E-2</v>
      </c>
      <c r="G58" s="23">
        <v>9.8444394352597032E-3</v>
      </c>
      <c r="H58" s="23">
        <v>1.42200662575564E-2</v>
      </c>
      <c r="I58" s="23">
        <v>1.0003262076834493E-2</v>
      </c>
      <c r="J58" s="23">
        <v>1.1217187539773892E-2</v>
      </c>
      <c r="K58" s="23">
        <v>1.0719142207287875E-2</v>
      </c>
      <c r="L58" s="23">
        <v>1.8586014220805813E-2</v>
      </c>
      <c r="M58" s="23">
        <v>2.5588197966292997E-2</v>
      </c>
      <c r="N58" s="23">
        <v>3.437446170265996E-2</v>
      </c>
      <c r="O58" s="23">
        <v>3.7149106801751153E-2</v>
      </c>
      <c r="P58" s="23">
        <v>4.0494985141341006E-2</v>
      </c>
      <c r="Q58" s="23">
        <v>3.6706705088980149E-2</v>
      </c>
      <c r="R58" s="23">
        <v>4.1858223083219161E-2</v>
      </c>
      <c r="S58" s="23">
        <v>3.9243305816705834E-2</v>
      </c>
      <c r="T58" s="23">
        <v>4.9719962075471802E-2</v>
      </c>
      <c r="U58" s="23">
        <v>5.2290753470463344E-2</v>
      </c>
      <c r="V58" s="23">
        <v>4.6944541659773457E-2</v>
      </c>
      <c r="W58" s="23">
        <v>4.6192379278340037E-2</v>
      </c>
      <c r="X58" s="23">
        <v>2.0488639793934327E-2</v>
      </c>
      <c r="Y58" s="23">
        <v>2.1035722303413221E-2</v>
      </c>
      <c r="Z58" s="23">
        <v>2.1147175307441219E-2</v>
      </c>
      <c r="AA58" s="23">
        <v>4.2458302920974659E-3</v>
      </c>
      <c r="AB58" s="23">
        <v>5.010083603726595E-3</v>
      </c>
      <c r="AC58" s="23">
        <v>3.2895220398750299E-3</v>
      </c>
      <c r="AD58" s="23">
        <v>4.4797887355273389E-3</v>
      </c>
      <c r="AE58" s="23">
        <v>4.3286969039955372E-3</v>
      </c>
      <c r="AF58" s="23">
        <v>8.3535643420243159E-3</v>
      </c>
      <c r="AG58" s="23">
        <v>5.1912697507801352E-3</v>
      </c>
      <c r="AH58" s="23">
        <v>6.5544539061954711E-3</v>
      </c>
      <c r="AI58" s="23">
        <v>6.8791933347037504E-3</v>
      </c>
      <c r="AJ58" s="23">
        <v>9.5328445573935067E-3</v>
      </c>
      <c r="AK58" s="23">
        <v>7.7271828295148231E-3</v>
      </c>
      <c r="AL58" s="23">
        <v>1.2015049637138855E-2</v>
      </c>
      <c r="AM58" s="23">
        <v>5.7884352302613054E-3</v>
      </c>
      <c r="AN58" s="23">
        <v>1.0609704262884179E-2</v>
      </c>
      <c r="AO58" s="23">
        <v>8.5293380180757883E-3</v>
      </c>
      <c r="AP58" s="23">
        <v>1.4070215029058192E-2</v>
      </c>
      <c r="AQ58" s="23">
        <v>1.5995137860546849E-2</v>
      </c>
      <c r="AR58" s="23">
        <v>1.5834482862590163E-2</v>
      </c>
      <c r="AS58" s="23">
        <v>1.3018484512903859E-2</v>
      </c>
      <c r="AT58" s="23">
        <v>1.0784680655372438E-2</v>
      </c>
      <c r="AU58" s="23">
        <v>1.2365115311221132E-2</v>
      </c>
      <c r="AV58" s="23">
        <v>1.7297565563076683E-2</v>
      </c>
      <c r="AW58" s="23">
        <v>1.0277831634162548E-2</v>
      </c>
      <c r="AX58" s="23">
        <v>1.1068383289648761E-2</v>
      </c>
      <c r="AY58" s="23">
        <v>1.3841488180981904E-2</v>
      </c>
      <c r="AZ58" s="23">
        <v>1.5572293084587565E-2</v>
      </c>
      <c r="BA58" s="23">
        <v>1.8418360402427076E-2</v>
      </c>
      <c r="BB58" s="23">
        <v>9.2441383780339885E-3</v>
      </c>
      <c r="BC58" s="23">
        <v>6.9307794506840862E-3</v>
      </c>
      <c r="BD58" s="23">
        <v>8.4880932031841001E-3</v>
      </c>
      <c r="BE58" s="116"/>
      <c r="BF58" s="116"/>
    </row>
    <row r="59" spans="1:120" s="93" customFormat="1" ht="15" thickBot="1" x14ac:dyDescent="0.4">
      <c r="A59" s="99"/>
      <c r="B59" s="99" t="s">
        <v>145</v>
      </c>
      <c r="C59" s="24">
        <v>1.0449998535747121E-2</v>
      </c>
      <c r="D59" s="24">
        <v>9.9308358779248342E-3</v>
      </c>
      <c r="E59" s="24">
        <v>8.7970559857037649E-3</v>
      </c>
      <c r="F59" s="24">
        <v>1.4405635541304477E-2</v>
      </c>
      <c r="G59" s="24">
        <v>9.8444394352597032E-3</v>
      </c>
      <c r="H59" s="24">
        <v>1.42200662575564E-2</v>
      </c>
      <c r="I59" s="24">
        <v>1.0003262076834493E-2</v>
      </c>
      <c r="J59" s="24">
        <v>1.1217187539773892E-2</v>
      </c>
      <c r="K59" s="24">
        <v>1.0719142207287875E-2</v>
      </c>
      <c r="L59" s="24">
        <v>1.8586014220805813E-2</v>
      </c>
      <c r="M59" s="24">
        <v>2.5588197966292997E-2</v>
      </c>
      <c r="N59" s="24">
        <v>3.437446170265996E-2</v>
      </c>
      <c r="O59" s="24">
        <v>3.7149106801751153E-2</v>
      </c>
      <c r="P59" s="24">
        <v>4.0494985141341006E-2</v>
      </c>
      <c r="Q59" s="24">
        <v>3.6706705088980149E-2</v>
      </c>
      <c r="R59" s="24">
        <v>4.1858223083219161E-2</v>
      </c>
      <c r="S59" s="24">
        <v>3.9243305816705834E-2</v>
      </c>
      <c r="T59" s="24">
        <v>4.9719962075471802E-2</v>
      </c>
      <c r="U59" s="24">
        <v>5.2290753470463344E-2</v>
      </c>
      <c r="V59" s="24">
        <v>4.6944541659773457E-2</v>
      </c>
      <c r="W59" s="24">
        <v>4.6192379278340037E-2</v>
      </c>
      <c r="X59" s="24">
        <v>2.0488639793934327E-2</v>
      </c>
      <c r="Y59" s="24">
        <v>2.1035722303413221E-2</v>
      </c>
      <c r="Z59" s="24">
        <v>2.1147175307441219E-2</v>
      </c>
      <c r="AA59" s="24">
        <v>4.2458302920974659E-3</v>
      </c>
      <c r="AB59" s="24">
        <v>5.010083603726595E-3</v>
      </c>
      <c r="AC59" s="24">
        <v>3.2895220398750299E-3</v>
      </c>
      <c r="AD59" s="24">
        <v>4.4797887355273389E-3</v>
      </c>
      <c r="AE59" s="24">
        <v>4.3286969039955372E-3</v>
      </c>
      <c r="AF59" s="24">
        <v>8.3535643420243159E-3</v>
      </c>
      <c r="AG59" s="24">
        <v>5.1912697507801352E-3</v>
      </c>
      <c r="AH59" s="24">
        <v>6.5544539061954711E-3</v>
      </c>
      <c r="AI59" s="24">
        <v>6.8791933347037504E-3</v>
      </c>
      <c r="AJ59" s="24">
        <v>9.5328445573935067E-3</v>
      </c>
      <c r="AK59" s="24">
        <v>7.7271828295148231E-3</v>
      </c>
      <c r="AL59" s="24">
        <v>1.2015049637138855E-2</v>
      </c>
      <c r="AM59" s="24">
        <v>5.7884352302613054E-3</v>
      </c>
      <c r="AN59" s="24">
        <v>1.0609704262884179E-2</v>
      </c>
      <c r="AO59" s="24">
        <v>8.5293380180757883E-3</v>
      </c>
      <c r="AP59" s="24">
        <v>1.4070215029058192E-2</v>
      </c>
      <c r="AQ59" s="24">
        <v>1.5995137860546849E-2</v>
      </c>
      <c r="AR59" s="24">
        <v>1.5834482862590163E-2</v>
      </c>
      <c r="AS59" s="24">
        <v>1.3018484512903859E-2</v>
      </c>
      <c r="AT59" s="24">
        <v>1.0784680655372438E-2</v>
      </c>
      <c r="AU59" s="24">
        <v>1.2365115311221132E-2</v>
      </c>
      <c r="AV59" s="24">
        <v>1.7297565563076683E-2</v>
      </c>
      <c r="AW59" s="24">
        <v>1.0277831634162548E-2</v>
      </c>
      <c r="AX59" s="24">
        <v>1.1068383289648761E-2</v>
      </c>
      <c r="AY59" s="24">
        <v>1.3841488180981904E-2</v>
      </c>
      <c r="AZ59" s="24">
        <v>1.5572293084587565E-2</v>
      </c>
      <c r="BA59" s="24">
        <v>1.8418360402427076E-2</v>
      </c>
      <c r="BB59" s="24">
        <v>9.2441383780339885E-3</v>
      </c>
      <c r="BC59" s="24">
        <v>6.9307794506840862E-3</v>
      </c>
      <c r="BD59" s="24">
        <v>8.4880932031841001E-3</v>
      </c>
      <c r="BE59" s="120"/>
      <c r="BF59" s="120"/>
    </row>
    <row r="60" spans="1:120" s="93" customFormat="1" ht="15" thickBot="1" x14ac:dyDescent="0.4">
      <c r="A60" s="100" t="s">
        <v>96</v>
      </c>
      <c r="B60" s="101" t="s">
        <v>97</v>
      </c>
      <c r="C60" s="23">
        <v>5.3099668740419978E-2</v>
      </c>
      <c r="D60" s="23">
        <v>6.5819794091131992E-2</v>
      </c>
      <c r="E60" s="23">
        <v>7.4694821141735687E-2</v>
      </c>
      <c r="F60" s="23">
        <v>6.29211456607809E-2</v>
      </c>
      <c r="G60" s="23">
        <v>5.1920849690202553E-2</v>
      </c>
      <c r="H60" s="23">
        <v>5.9899296536430675E-2</v>
      </c>
      <c r="I60" s="23">
        <v>5.8535314653385843E-2</v>
      </c>
      <c r="J60" s="23">
        <v>5.5806102093163334E-2</v>
      </c>
      <c r="K60" s="23">
        <v>5.1910797541344311E-2</v>
      </c>
      <c r="L60" s="23">
        <v>4.4033810920812752E-2</v>
      </c>
      <c r="M60" s="23">
        <v>4.5037445451766966E-2</v>
      </c>
      <c r="N60" s="23">
        <v>5.7041290447565493E-2</v>
      </c>
      <c r="O60" s="23">
        <v>6.3100322006524157E-2</v>
      </c>
      <c r="P60" s="23">
        <v>7.6001655518383296E-2</v>
      </c>
      <c r="Q60" s="23">
        <v>6.8549996496603163E-2</v>
      </c>
      <c r="R60" s="23">
        <v>6.701847770432505E-2</v>
      </c>
      <c r="S60" s="23">
        <v>8.0624136944319011E-2</v>
      </c>
      <c r="T60" s="23">
        <v>8.3473938736882858E-2</v>
      </c>
      <c r="U60" s="23">
        <v>9.5511803601539047E-2</v>
      </c>
      <c r="V60" s="23">
        <v>8.5906984573414599E-2</v>
      </c>
      <c r="W60" s="23">
        <v>8.3048436666203471E-2</v>
      </c>
      <c r="X60" s="23">
        <v>9.6201002438857278E-2</v>
      </c>
      <c r="Y60" s="23">
        <v>8.8473147810586267E-2</v>
      </c>
      <c r="Z60" s="23">
        <v>0.11372688500584448</v>
      </c>
      <c r="AA60" s="23">
        <v>9.3205202164230824E-2</v>
      </c>
      <c r="AB60" s="23">
        <v>9.8725504509303619E-2</v>
      </c>
      <c r="AC60" s="23">
        <v>0.10278985743142438</v>
      </c>
      <c r="AD60" s="23">
        <v>9.7891559737721276E-2</v>
      </c>
      <c r="AE60" s="23">
        <v>0.10738394761131559</v>
      </c>
      <c r="AF60" s="23">
        <v>0.10062920813155134</v>
      </c>
      <c r="AG60" s="23">
        <v>9.9002152905522611E-2</v>
      </c>
      <c r="AH60" s="23">
        <v>0.11065812277685948</v>
      </c>
      <c r="AI60" s="23">
        <v>0.10188836973676184</v>
      </c>
      <c r="AJ60" s="23">
        <v>9.2877136603355351E-2</v>
      </c>
      <c r="AK60" s="23">
        <v>0.10261063120326674</v>
      </c>
      <c r="AL60" s="23">
        <v>9.3594808611445104E-2</v>
      </c>
      <c r="AM60" s="23">
        <v>7.3860713416744911E-2</v>
      </c>
      <c r="AN60" s="23">
        <v>8.57227267458361E-2</v>
      </c>
      <c r="AO60" s="23">
        <v>9.6537669800179068E-2</v>
      </c>
      <c r="AP60" s="23">
        <v>8.6122461558767183E-2</v>
      </c>
      <c r="AQ60" s="23">
        <v>9.3110055334113956E-2</v>
      </c>
      <c r="AR60" s="23">
        <v>0.10658056607577418</v>
      </c>
      <c r="AS60" s="23">
        <v>8.2746684661496359E-2</v>
      </c>
      <c r="AT60" s="23">
        <v>0.10590618631505543</v>
      </c>
      <c r="AU60" s="23">
        <v>8.8216335506008464E-2</v>
      </c>
      <c r="AV60" s="23">
        <v>9.654072080332185E-2</v>
      </c>
      <c r="AW60" s="23">
        <v>8.7357323625410238E-2</v>
      </c>
      <c r="AX60" s="23">
        <v>8.6022544918507693E-2</v>
      </c>
      <c r="AY60" s="23">
        <v>8.040579445689286E-2</v>
      </c>
      <c r="AZ60" s="23">
        <v>8.0247279088684953E-2</v>
      </c>
      <c r="BA60" s="23">
        <v>8.2846099650460747E-2</v>
      </c>
      <c r="BB60" s="23">
        <v>7.4173750091257484E-2</v>
      </c>
      <c r="BC60" s="23">
        <v>8.7778145793154558E-2</v>
      </c>
      <c r="BD60" s="23">
        <v>7.5217419916224354E-2</v>
      </c>
      <c r="BE60" s="116"/>
      <c r="BF60" s="116"/>
    </row>
    <row r="61" spans="1:120" s="93" customFormat="1" ht="15" thickBot="1" x14ac:dyDescent="0.4">
      <c r="A61" s="100" t="s">
        <v>98</v>
      </c>
      <c r="B61" s="101" t="s">
        <v>99</v>
      </c>
      <c r="C61" s="23">
        <v>2.9303829721745344E-2</v>
      </c>
      <c r="D61" s="23">
        <v>2.614617324972078E-2</v>
      </c>
      <c r="E61" s="23">
        <v>2.5936066513939506E-2</v>
      </c>
      <c r="F61" s="23">
        <v>2.5668149122876526E-2</v>
      </c>
      <c r="G61" s="23">
        <v>2.3919461880893389E-2</v>
      </c>
      <c r="H61" s="23">
        <v>2.4841734501429468E-2</v>
      </c>
      <c r="I61" s="23">
        <v>2.0580983751643064E-2</v>
      </c>
      <c r="J61" s="23">
        <v>1.9389665136574703E-2</v>
      </c>
      <c r="K61" s="23">
        <v>2.049071156580724E-2</v>
      </c>
      <c r="L61" s="23">
        <v>1.8837274578484206E-2</v>
      </c>
      <c r="M61" s="23">
        <v>2.4249512767207135E-2</v>
      </c>
      <c r="N61" s="23">
        <v>2.2821025857674367E-2</v>
      </c>
      <c r="O61" s="23">
        <v>2.6368346350799831E-2</v>
      </c>
      <c r="P61" s="23">
        <v>2.2969226796793384E-2</v>
      </c>
      <c r="Q61" s="23">
        <v>2.1939036954486603E-2</v>
      </c>
      <c r="R61" s="23">
        <v>2.0343863408036365E-2</v>
      </c>
      <c r="S61" s="23">
        <v>1.9414393091735111E-2</v>
      </c>
      <c r="T61" s="23">
        <v>2.3290636422309156E-2</v>
      </c>
      <c r="U61" s="23">
        <v>2.4361261028899087E-2</v>
      </c>
      <c r="V61" s="23">
        <v>2.7642151981890645E-2</v>
      </c>
      <c r="W61" s="23">
        <v>2.4117063256361454E-2</v>
      </c>
      <c r="X61" s="23">
        <v>2.374843507201942E-2</v>
      </c>
      <c r="Y61" s="23">
        <v>2.4387506735537298E-2</v>
      </c>
      <c r="Z61" s="23">
        <v>2.7047347294194057E-2</v>
      </c>
      <c r="AA61" s="23">
        <v>3.146746122142946E-2</v>
      </c>
      <c r="AB61" s="23">
        <v>3.1454189557018265E-2</v>
      </c>
      <c r="AC61" s="23">
        <v>3.1135496842528098E-2</v>
      </c>
      <c r="AD61" s="23">
        <v>2.9013298908340809E-2</v>
      </c>
      <c r="AE61" s="23">
        <v>2.6114847281646366E-2</v>
      </c>
      <c r="AF61" s="23">
        <v>2.5069641020090089E-2</v>
      </c>
      <c r="AG61" s="23">
        <v>2.3326261582122407E-2</v>
      </c>
      <c r="AH61" s="23">
        <v>2.3607069598105702E-2</v>
      </c>
      <c r="AI61" s="23">
        <v>2.8561912800860005E-2</v>
      </c>
      <c r="AJ61" s="23">
        <v>2.596036176636897E-2</v>
      </c>
      <c r="AK61" s="23">
        <v>2.8044432813655578E-2</v>
      </c>
      <c r="AL61" s="23">
        <v>2.6734970371700431E-2</v>
      </c>
      <c r="AM61" s="23">
        <v>1.8379172401514019E-2</v>
      </c>
      <c r="AN61" s="23">
        <v>1.8392022173767977E-2</v>
      </c>
      <c r="AO61" s="23">
        <v>2.501161423889257E-2</v>
      </c>
      <c r="AP61" s="23">
        <v>2.4319727884053569E-2</v>
      </c>
      <c r="AQ61" s="23">
        <v>2.2682856143195988E-2</v>
      </c>
      <c r="AR61" s="23">
        <v>2.3721396256407713E-2</v>
      </c>
      <c r="AS61" s="23">
        <v>2.3919471580624321E-2</v>
      </c>
      <c r="AT61" s="23">
        <v>2.6689251707480589E-2</v>
      </c>
      <c r="AU61" s="23">
        <v>2.7919806990743271E-2</v>
      </c>
      <c r="AV61" s="23">
        <v>2.7901096805364348E-2</v>
      </c>
      <c r="AW61" s="23">
        <v>2.5836093380683538E-2</v>
      </c>
      <c r="AX61" s="23">
        <v>2.452420847471504E-2</v>
      </c>
      <c r="AY61" s="23">
        <v>2.8313814623623566E-2</v>
      </c>
      <c r="AZ61" s="23">
        <v>2.771526879487108E-2</v>
      </c>
      <c r="BA61" s="23">
        <v>2.5993901075626255E-2</v>
      </c>
      <c r="BB61" s="23">
        <v>2.5377415233658308E-2</v>
      </c>
      <c r="BC61" s="23">
        <v>2.3339187240425482E-2</v>
      </c>
      <c r="BD61" s="23">
        <v>2.4397354977111461E-2</v>
      </c>
      <c r="BE61" s="116"/>
      <c r="BF61" s="116"/>
    </row>
    <row r="62" spans="1:120" s="93" customFormat="1" ht="15" thickBot="1" x14ac:dyDescent="0.4">
      <c r="A62" s="100" t="s">
        <v>100</v>
      </c>
      <c r="B62" s="101" t="s">
        <v>101</v>
      </c>
      <c r="C62" s="23">
        <v>9.3650110634649425E-2</v>
      </c>
      <c r="D62" s="23">
        <v>9.3160952020448745E-2</v>
      </c>
      <c r="E62" s="23">
        <v>8.5021323711704427E-2</v>
      </c>
      <c r="F62" s="23">
        <v>8.6054803801119628E-2</v>
      </c>
      <c r="G62" s="23">
        <v>7.973436905985333E-2</v>
      </c>
      <c r="H62" s="23">
        <v>8.7324041104068453E-2</v>
      </c>
      <c r="I62" s="23">
        <v>8.7119358375286227E-2</v>
      </c>
      <c r="J62" s="23">
        <v>6.9828978274378464E-2</v>
      </c>
      <c r="K62" s="23">
        <v>6.1825891896509444E-2</v>
      </c>
      <c r="L62" s="23">
        <v>6.2917830605977984E-2</v>
      </c>
      <c r="M62" s="23">
        <v>5.6921058373683532E-2</v>
      </c>
      <c r="N62" s="23">
        <v>6.2292667626571326E-2</v>
      </c>
      <c r="O62" s="23">
        <v>7.3047254295296099E-2</v>
      </c>
      <c r="P62" s="23">
        <v>7.8593945485566891E-2</v>
      </c>
      <c r="Q62" s="23">
        <v>7.1109819266806665E-2</v>
      </c>
      <c r="R62" s="23">
        <v>5.7353294508233892E-2</v>
      </c>
      <c r="S62" s="23">
        <v>6.9039702969861963E-2</v>
      </c>
      <c r="T62" s="23">
        <v>7.4300803942334168E-2</v>
      </c>
      <c r="U62" s="23">
        <v>8.2024933884518481E-2</v>
      </c>
      <c r="V62" s="23">
        <v>7.8239816958029368E-2</v>
      </c>
      <c r="W62" s="23">
        <v>6.6668394094011665E-2</v>
      </c>
      <c r="X62" s="23">
        <v>7.5549373333248349E-2</v>
      </c>
      <c r="Y62" s="23">
        <v>8.3223907565551827E-2</v>
      </c>
      <c r="Z62" s="23">
        <v>8.8759101971486259E-2</v>
      </c>
      <c r="AA62" s="23">
        <v>7.8947364768281916E-2</v>
      </c>
      <c r="AB62" s="23">
        <v>7.8946874818638782E-2</v>
      </c>
      <c r="AC62" s="23">
        <v>8.7589260847399375E-2</v>
      </c>
      <c r="AD62" s="23">
        <v>0.10077787686606465</v>
      </c>
      <c r="AE62" s="23">
        <v>9.6251693256709583E-2</v>
      </c>
      <c r="AF62" s="23">
        <v>8.7631712933800718E-2</v>
      </c>
      <c r="AG62" s="23">
        <v>7.8597065410228095E-2</v>
      </c>
      <c r="AH62" s="23">
        <v>7.2919286681591977E-2</v>
      </c>
      <c r="AI62" s="23">
        <v>7.1343273013670522E-2</v>
      </c>
      <c r="AJ62" s="23">
        <v>7.3220322051226652E-2</v>
      </c>
      <c r="AK62" s="23">
        <v>7.0202968123439402E-2</v>
      </c>
      <c r="AL62" s="23">
        <v>6.6360853067705464E-2</v>
      </c>
      <c r="AM62" s="23">
        <v>3.252259168551009E-2</v>
      </c>
      <c r="AN62" s="23">
        <v>4.6081290121438599E-2</v>
      </c>
      <c r="AO62" s="23">
        <v>6.1766620488558598E-2</v>
      </c>
      <c r="AP62" s="23">
        <v>7.3292821064376013E-2</v>
      </c>
      <c r="AQ62" s="23">
        <v>7.5909339448474084E-2</v>
      </c>
      <c r="AR62" s="23">
        <v>7.7275967301219342E-2</v>
      </c>
      <c r="AS62" s="23">
        <v>8.3551896191360955E-2</v>
      </c>
      <c r="AT62" s="23">
        <v>8.3954478778716063E-2</v>
      </c>
      <c r="AU62" s="23">
        <v>8.854235213031722E-2</v>
      </c>
      <c r="AV62" s="23">
        <v>8.8550623434205028E-2</v>
      </c>
      <c r="AW62" s="23">
        <v>9.0570938713593854E-2</v>
      </c>
      <c r="AX62" s="23">
        <v>9.1171960825602721E-2</v>
      </c>
      <c r="AY62" s="23">
        <v>9.1818886646574796E-2</v>
      </c>
      <c r="AZ62" s="23">
        <v>8.4347196802720431E-2</v>
      </c>
      <c r="BA62" s="23">
        <v>8.6239933001020619E-2</v>
      </c>
      <c r="BB62" s="23">
        <v>7.7319306741585769E-2</v>
      </c>
      <c r="BC62" s="23">
        <v>7.4576762744782865E-2</v>
      </c>
      <c r="BD62" s="23">
        <v>7.5367041168396487E-2</v>
      </c>
      <c r="BE62" s="116"/>
      <c r="BF62" s="116"/>
    </row>
    <row r="63" spans="1:120" s="93" customFormat="1" ht="15" thickBot="1" x14ac:dyDescent="0.4">
      <c r="A63" s="100" t="s">
        <v>102</v>
      </c>
      <c r="B63" s="101" t="s">
        <v>103</v>
      </c>
      <c r="C63" s="23">
        <v>6.7592533328189403E-2</v>
      </c>
      <c r="D63" s="23">
        <v>5.1596357188640196E-2</v>
      </c>
      <c r="E63" s="23">
        <v>6.1428477346491463E-2</v>
      </c>
      <c r="F63" s="23">
        <v>7.4727979714480003E-2</v>
      </c>
      <c r="G63" s="23">
        <v>7.5606900123894316E-2</v>
      </c>
      <c r="H63" s="23">
        <v>7.1483572951625884E-2</v>
      </c>
      <c r="I63" s="23">
        <v>6.9581030432251931E-2</v>
      </c>
      <c r="J63" s="23">
        <v>4.0313754230645676E-2</v>
      </c>
      <c r="K63" s="23">
        <v>4.7676983909243742E-2</v>
      </c>
      <c r="L63" s="23">
        <v>6.3703475538736995E-2</v>
      </c>
      <c r="M63" s="23">
        <v>5.8868919461082962E-2</v>
      </c>
      <c r="N63" s="23">
        <v>7.1290346055427903E-2</v>
      </c>
      <c r="O63" s="23">
        <v>4.9362814031505033E-2</v>
      </c>
      <c r="P63" s="23">
        <v>6.417616462409563E-2</v>
      </c>
      <c r="Q63" s="23">
        <v>5.3016734112292845E-2</v>
      </c>
      <c r="R63" s="23">
        <v>3.4915823731093684E-2</v>
      </c>
      <c r="S63" s="23">
        <v>6.878619491125601E-2</v>
      </c>
      <c r="T63" s="23">
        <v>7.6741399350884837E-2</v>
      </c>
      <c r="U63" s="23">
        <v>9.3881196377422468E-2</v>
      </c>
      <c r="V63" s="23">
        <v>9.5200655121587471E-2</v>
      </c>
      <c r="W63" s="23">
        <v>8.6947666330025028E-2</v>
      </c>
      <c r="X63" s="23">
        <v>7.8293428173103877E-2</v>
      </c>
      <c r="Y63" s="23">
        <v>9.7352935853935604E-2</v>
      </c>
      <c r="Z63" s="23">
        <v>9.5308933754220657E-2</v>
      </c>
      <c r="AA63" s="23">
        <v>0.13718850437497668</v>
      </c>
      <c r="AB63" s="23">
        <v>0.15851035995908522</v>
      </c>
      <c r="AC63" s="23">
        <v>0.14588773386106807</v>
      </c>
      <c r="AD63" s="23">
        <v>0.1558342830438858</v>
      </c>
      <c r="AE63" s="23">
        <v>0.16037058003892479</v>
      </c>
      <c r="AF63" s="23">
        <v>0.15774320788556567</v>
      </c>
      <c r="AG63" s="23">
        <v>0.16011111464530411</v>
      </c>
      <c r="AH63" s="23">
        <v>0.15630258591902921</v>
      </c>
      <c r="AI63" s="23">
        <v>0.15360838395160276</v>
      </c>
      <c r="AJ63" s="23">
        <v>0.14935707311886962</v>
      </c>
      <c r="AK63" s="23">
        <v>0.12873754797678338</v>
      </c>
      <c r="AL63" s="23">
        <v>0.10665752642183257</v>
      </c>
      <c r="AM63" s="23">
        <v>3.8544949562320428E-2</v>
      </c>
      <c r="AN63" s="23">
        <v>7.1801546716813935E-2</v>
      </c>
      <c r="AO63" s="23">
        <v>0.12233329905596893</v>
      </c>
      <c r="AP63" s="23">
        <v>0.13943282259522263</v>
      </c>
      <c r="AQ63" s="23">
        <v>0.13648385323667087</v>
      </c>
      <c r="AR63" s="23">
        <v>0.14173638705416222</v>
      </c>
      <c r="AS63" s="23">
        <v>0.14963834504482279</v>
      </c>
      <c r="AT63" s="23">
        <v>0.16557389567194264</v>
      </c>
      <c r="AU63" s="23">
        <v>0.16000293128495588</v>
      </c>
      <c r="AV63" s="23">
        <v>0.15498135497555068</v>
      </c>
      <c r="AW63" s="23">
        <v>0.16950422463696838</v>
      </c>
      <c r="AX63" s="23">
        <v>0.16859600744730202</v>
      </c>
      <c r="AY63" s="23">
        <v>0.17808940032931436</v>
      </c>
      <c r="AZ63" s="23">
        <v>0.18076519539950681</v>
      </c>
      <c r="BA63" s="23">
        <v>0.18179756149583803</v>
      </c>
      <c r="BB63" s="23">
        <v>0.16255943754080712</v>
      </c>
      <c r="BC63" s="23">
        <v>0.14560298820451445</v>
      </c>
      <c r="BD63" s="23">
        <v>0.14060243102039274</v>
      </c>
      <c r="BE63" s="116"/>
      <c r="BF63" s="116"/>
    </row>
    <row r="64" spans="1:120" s="93" customFormat="1" ht="15" thickBot="1" x14ac:dyDescent="0.4">
      <c r="A64" s="100" t="s">
        <v>104</v>
      </c>
      <c r="B64" s="101" t="s">
        <v>8</v>
      </c>
      <c r="C64" s="23">
        <v>0.11134462673464131</v>
      </c>
      <c r="D64" s="23">
        <v>0.10977950239785793</v>
      </c>
      <c r="E64" s="23">
        <v>0.10537597850052173</v>
      </c>
      <c r="F64" s="23">
        <v>0.10596859333446955</v>
      </c>
      <c r="G64" s="23">
        <v>9.5253498216572682E-2</v>
      </c>
      <c r="H64" s="23">
        <v>9.0348658046938604E-2</v>
      </c>
      <c r="I64" s="23">
        <v>9.1112551769259337E-2</v>
      </c>
      <c r="J64" s="23">
        <v>8.9030138803246839E-2</v>
      </c>
      <c r="K64" s="23">
        <v>8.8326226356407397E-2</v>
      </c>
      <c r="L64" s="23">
        <v>9.0178167132522288E-2</v>
      </c>
      <c r="M64" s="23">
        <v>9.1236544538677591E-2</v>
      </c>
      <c r="N64" s="23">
        <v>9.7611614892838386E-2</v>
      </c>
      <c r="O64" s="23">
        <v>9.6075122502922064E-2</v>
      </c>
      <c r="P64" s="23">
        <v>9.5525019032084879E-2</v>
      </c>
      <c r="Q64" s="23">
        <v>9.4541128303304661E-2</v>
      </c>
      <c r="R64" s="23">
        <v>8.8254760982828903E-2</v>
      </c>
      <c r="S64" s="23">
        <v>9.1754452252196417E-2</v>
      </c>
      <c r="T64" s="23">
        <v>9.8116944409624193E-2</v>
      </c>
      <c r="U64" s="23">
        <v>0.1014116642990037</v>
      </c>
      <c r="V64" s="23">
        <v>0.10143107213868061</v>
      </c>
      <c r="W64" s="23">
        <v>9.5919099777736744E-2</v>
      </c>
      <c r="X64" s="23">
        <v>9.3020173196287928E-2</v>
      </c>
      <c r="Y64" s="23">
        <v>9.7632844208325395E-2</v>
      </c>
      <c r="Z64" s="23">
        <v>9.8741026219077571E-2</v>
      </c>
      <c r="AA64" s="23">
        <v>9.824910777252549E-2</v>
      </c>
      <c r="AB64" s="23">
        <v>0.10299083222493412</v>
      </c>
      <c r="AC64" s="23">
        <v>0.11109900069211767</v>
      </c>
      <c r="AD64" s="23">
        <v>0.11568888110771475</v>
      </c>
      <c r="AE64" s="23">
        <v>0.1169270780835733</v>
      </c>
      <c r="AF64" s="23">
        <v>0.11080607452720441</v>
      </c>
      <c r="AG64" s="23">
        <v>0.10355798071302091</v>
      </c>
      <c r="AH64" s="23">
        <v>0.10390722836004343</v>
      </c>
      <c r="AI64" s="23">
        <v>0.10730622996727464</v>
      </c>
      <c r="AJ64" s="23">
        <v>0.10720970184767589</v>
      </c>
      <c r="AK64" s="23">
        <v>0.10288968808909285</v>
      </c>
      <c r="AL64" s="23">
        <v>9.9723120988582881E-2</v>
      </c>
      <c r="AM64" s="23">
        <v>4.7607082585239317E-2</v>
      </c>
      <c r="AN64" s="23">
        <v>6.767387444230949E-2</v>
      </c>
      <c r="AO64" s="23">
        <v>9.3745687132407801E-2</v>
      </c>
      <c r="AP64" s="23">
        <v>9.7136168192107297E-2</v>
      </c>
      <c r="AQ64" s="23">
        <v>9.8555418245608151E-2</v>
      </c>
      <c r="AR64" s="23">
        <v>0.10098740575003841</v>
      </c>
      <c r="AS64" s="23">
        <v>0.10279761366387508</v>
      </c>
      <c r="AT64" s="23">
        <v>0.10738391911861009</v>
      </c>
      <c r="AU64" s="23">
        <v>0.10816823097106007</v>
      </c>
      <c r="AV64" s="23">
        <v>0.1001050164653932</v>
      </c>
      <c r="AW64" s="23">
        <v>0.10155902195878529</v>
      </c>
      <c r="AX64" s="23">
        <v>0.10027591853274077</v>
      </c>
      <c r="AY64" s="23">
        <v>9.5296381799045093E-2</v>
      </c>
      <c r="AZ64" s="23">
        <v>9.6122598344442797E-2</v>
      </c>
      <c r="BA64" s="23">
        <v>9.3056834645766154E-2</v>
      </c>
      <c r="BB64" s="23">
        <v>8.9207238344070808E-2</v>
      </c>
      <c r="BC64" s="23">
        <v>8.8046958522539701E-2</v>
      </c>
      <c r="BD64" s="23">
        <v>8.3048108842184221E-2</v>
      </c>
      <c r="BE64" s="116"/>
      <c r="BF64" s="116"/>
    </row>
    <row r="65" spans="1:58" s="93" customFormat="1" ht="15" thickBot="1" x14ac:dyDescent="0.4">
      <c r="A65" s="99"/>
      <c r="B65" s="99" t="s">
        <v>146</v>
      </c>
      <c r="C65" s="24">
        <v>9.1068590080112241E-2</v>
      </c>
      <c r="D65" s="24">
        <v>8.9506094215721532E-2</v>
      </c>
      <c r="E65" s="24">
        <v>8.778445744266862E-2</v>
      </c>
      <c r="F65" s="24">
        <v>8.8398683584880414E-2</v>
      </c>
      <c r="G65" s="24">
        <v>8.0260335419339524E-2</v>
      </c>
      <c r="H65" s="24">
        <v>7.9144676428678645E-2</v>
      </c>
      <c r="I65" s="24">
        <v>7.8826904424373706E-2</v>
      </c>
      <c r="J65" s="24">
        <v>7.1473741838229021E-2</v>
      </c>
      <c r="K65" s="24">
        <v>7.0289265887615179E-2</v>
      </c>
      <c r="L65" s="24">
        <v>7.2114668855679812E-2</v>
      </c>
      <c r="M65" s="24">
        <v>7.1809301335274467E-2</v>
      </c>
      <c r="N65" s="24">
        <v>7.8562733008771354E-2</v>
      </c>
      <c r="O65" s="24">
        <v>7.815488116838136E-2</v>
      </c>
      <c r="P65" s="24">
        <v>8.1161348274222445E-2</v>
      </c>
      <c r="Q65" s="24">
        <v>7.7541343750204023E-2</v>
      </c>
      <c r="R65" s="24">
        <v>6.9850048797195016E-2</v>
      </c>
      <c r="S65" s="24">
        <v>7.8206689703621435E-2</v>
      </c>
      <c r="T65" s="24">
        <v>8.3893722937115583E-2</v>
      </c>
      <c r="U65" s="24">
        <v>8.9959627291569685E-2</v>
      </c>
      <c r="V65" s="24">
        <v>8.8844424902386004E-2</v>
      </c>
      <c r="W65" s="24">
        <v>8.2577333914077358E-2</v>
      </c>
      <c r="X65" s="24">
        <v>8.2900246439742559E-2</v>
      </c>
      <c r="Y65" s="24">
        <v>8.7666984546673363E-2</v>
      </c>
      <c r="Z65" s="24">
        <v>9.1992282787906943E-2</v>
      </c>
      <c r="AA65" s="24">
        <v>9.2534235176346888E-2</v>
      </c>
      <c r="AB65" s="24">
        <v>9.8163067232812901E-2</v>
      </c>
      <c r="AC65" s="24">
        <v>0.10301843449968605</v>
      </c>
      <c r="AD65" s="24">
        <v>0.10799133893855183</v>
      </c>
      <c r="AE65" s="24">
        <v>0.1094533560389217</v>
      </c>
      <c r="AF65" s="24">
        <v>0.1037066381906166</v>
      </c>
      <c r="AG65" s="24">
        <v>9.8431971978314936E-2</v>
      </c>
      <c r="AH65" s="24">
        <v>9.8705253903124485E-2</v>
      </c>
      <c r="AI65" s="24">
        <v>9.9564811982318105E-2</v>
      </c>
      <c r="AJ65" s="24">
        <v>9.8157765698310195E-2</v>
      </c>
      <c r="AK65" s="24">
        <v>9.4272139208657471E-2</v>
      </c>
      <c r="AL65" s="24">
        <v>8.8498283652170731E-2</v>
      </c>
      <c r="AM65" s="24">
        <v>4.4768217894155769E-2</v>
      </c>
      <c r="AN65" s="24">
        <v>6.2449834014076465E-2</v>
      </c>
      <c r="AO65" s="24">
        <v>8.6184492935312537E-2</v>
      </c>
      <c r="AP65" s="24">
        <v>9.0141470675432323E-2</v>
      </c>
      <c r="AQ65" s="24">
        <v>9.1428405950037525E-2</v>
      </c>
      <c r="AR65" s="24">
        <v>9.5182523317314749E-2</v>
      </c>
      <c r="AS65" s="24">
        <v>9.519054474905915E-2</v>
      </c>
      <c r="AT65" s="24">
        <v>0.1024939572731712</v>
      </c>
      <c r="AU65" s="24">
        <v>0.10090918587951939</v>
      </c>
      <c r="AV65" s="24">
        <v>9.6766911639259531E-2</v>
      </c>
      <c r="AW65" s="24">
        <v>9.821033012906491E-2</v>
      </c>
      <c r="AX65" s="24">
        <v>9.7151461655834465E-2</v>
      </c>
      <c r="AY65" s="24">
        <v>9.5226998716567951E-2</v>
      </c>
      <c r="AZ65" s="24">
        <v>9.4961989754578036E-2</v>
      </c>
      <c r="BA65" s="24">
        <v>9.3769644695930424E-2</v>
      </c>
      <c r="BB65" s="24">
        <v>8.723363373871261E-2</v>
      </c>
      <c r="BC65" s="24">
        <v>8.5706364151703282E-2</v>
      </c>
      <c r="BD65" s="24">
        <v>8.1105687143019342E-2</v>
      </c>
      <c r="BE65" s="120"/>
      <c r="BF65" s="120"/>
    </row>
    <row r="66" spans="1:58" s="93" customFormat="1" ht="15" thickBot="1" x14ac:dyDescent="0.4">
      <c r="A66" s="97" t="s">
        <v>105</v>
      </c>
      <c r="B66" s="98" t="s">
        <v>10</v>
      </c>
      <c r="C66" s="23">
        <v>5.3679989606676359E-2</v>
      </c>
      <c r="D66" s="23">
        <v>5.8965723655143888E-2</v>
      </c>
      <c r="E66" s="23">
        <v>5.9252917203372522E-2</v>
      </c>
      <c r="F66" s="23">
        <v>6.6129400051756021E-2</v>
      </c>
      <c r="G66" s="23">
        <v>5.8631423714126378E-2</v>
      </c>
      <c r="H66" s="23">
        <v>5.4489646056700279E-2</v>
      </c>
      <c r="I66" s="23">
        <v>5.2674887232251534E-2</v>
      </c>
      <c r="J66" s="23">
        <v>5.4131136205888324E-2</v>
      </c>
      <c r="K66" s="23">
        <v>5.9676118462339542E-2</v>
      </c>
      <c r="L66" s="23">
        <v>6.7800893037499366E-2</v>
      </c>
      <c r="M66" s="23">
        <v>6.4520980513344997E-2</v>
      </c>
      <c r="N66" s="23">
        <v>6.4201842722524008E-2</v>
      </c>
      <c r="O66" s="23">
        <v>5.9334756052980012E-2</v>
      </c>
      <c r="P66" s="23">
        <v>5.3294230033499125E-2</v>
      </c>
      <c r="Q66" s="23">
        <v>4.9175609728693642E-2</v>
      </c>
      <c r="R66" s="23">
        <v>5.0456695984088716E-2</v>
      </c>
      <c r="S66" s="23">
        <v>4.6926461772191119E-2</v>
      </c>
      <c r="T66" s="23">
        <v>5.0528379347676358E-2</v>
      </c>
      <c r="U66" s="23">
        <v>5.7397202753785369E-2</v>
      </c>
      <c r="V66" s="23">
        <v>5.6904741647842032E-2</v>
      </c>
      <c r="W66" s="23">
        <v>5.2922506545588145E-2</v>
      </c>
      <c r="X66" s="23">
        <v>5.6331796100536444E-2</v>
      </c>
      <c r="Y66" s="23">
        <v>6.3443001309838543E-2</v>
      </c>
      <c r="Z66" s="23">
        <v>6.0129009670076304E-2</v>
      </c>
      <c r="AA66" s="23">
        <v>6.0186562903154356E-2</v>
      </c>
      <c r="AB66" s="23">
        <v>6.2394783258442089E-2</v>
      </c>
      <c r="AC66" s="23">
        <v>6.0660641825522908E-2</v>
      </c>
      <c r="AD66" s="23">
        <v>6.7888661140301912E-2</v>
      </c>
      <c r="AE66" s="23">
        <v>7.1580207550290931E-2</v>
      </c>
      <c r="AF66" s="23">
        <v>6.2317983080013184E-2</v>
      </c>
      <c r="AG66" s="23">
        <v>6.3523181272152049E-2</v>
      </c>
      <c r="AH66" s="23">
        <v>5.9126852436558047E-2</v>
      </c>
      <c r="AI66" s="23">
        <v>5.9935251103454608E-2</v>
      </c>
      <c r="AJ66" s="23">
        <v>6.0574108129898316E-2</v>
      </c>
      <c r="AK66" s="23">
        <v>6.604185005991943E-2</v>
      </c>
      <c r="AL66" s="23">
        <v>6.4318392223306292E-2</v>
      </c>
      <c r="AM66" s="23">
        <v>1.6534415645037989E-2</v>
      </c>
      <c r="AN66" s="23">
        <v>4.2414554097439057E-2</v>
      </c>
      <c r="AO66" s="23">
        <v>5.3837150541130897E-2</v>
      </c>
      <c r="AP66" s="23">
        <v>5.3658761727703688E-2</v>
      </c>
      <c r="AQ66" s="23">
        <v>5.7229993826144084E-2</v>
      </c>
      <c r="AR66" s="23">
        <v>5.5243450642089305E-2</v>
      </c>
      <c r="AS66" s="23">
        <v>5.6845537958908163E-2</v>
      </c>
      <c r="AT66" s="23">
        <v>5.9419000457237463E-2</v>
      </c>
      <c r="AU66" s="23">
        <v>5.7825088688037471E-2</v>
      </c>
      <c r="AV66" s="23">
        <v>5.4574304751272333E-2</v>
      </c>
      <c r="AW66" s="23">
        <v>5.7763433209976844E-2</v>
      </c>
      <c r="AX66" s="23">
        <v>6.43018264633579E-2</v>
      </c>
      <c r="AY66" s="23">
        <v>6.2803724192395952E-2</v>
      </c>
      <c r="AZ66" s="23">
        <v>6.317295845513346E-2</v>
      </c>
      <c r="BA66" s="23">
        <v>6.4324310900691725E-2</v>
      </c>
      <c r="BB66" s="23">
        <v>6.2669976909425204E-2</v>
      </c>
      <c r="BC66" s="23">
        <v>6.0723300970197763E-2</v>
      </c>
      <c r="BD66" s="23">
        <v>5.9886352149229632E-2</v>
      </c>
      <c r="BE66" s="116"/>
      <c r="BF66" s="116"/>
    </row>
    <row r="67" spans="1:58" s="93" customFormat="1" ht="15" thickBot="1" x14ac:dyDescent="0.4">
      <c r="A67" s="99"/>
      <c r="B67" s="102" t="s">
        <v>147</v>
      </c>
      <c r="C67" s="24">
        <v>5.3679989606676359E-2</v>
      </c>
      <c r="D67" s="24">
        <v>5.8965723655143888E-2</v>
      </c>
      <c r="E67" s="24">
        <v>5.9252917203372522E-2</v>
      </c>
      <c r="F67" s="24">
        <v>6.6129400051756021E-2</v>
      </c>
      <c r="G67" s="24">
        <v>5.8631423714126378E-2</v>
      </c>
      <c r="H67" s="24">
        <v>5.4489646056700279E-2</v>
      </c>
      <c r="I67" s="24">
        <v>5.2674887232251534E-2</v>
      </c>
      <c r="J67" s="24">
        <v>5.4131136205888324E-2</v>
      </c>
      <c r="K67" s="24">
        <v>5.9676118462339542E-2</v>
      </c>
      <c r="L67" s="24">
        <v>6.7800893037499366E-2</v>
      </c>
      <c r="M67" s="24">
        <v>6.4520980513344997E-2</v>
      </c>
      <c r="N67" s="24">
        <v>6.4201842722524008E-2</v>
      </c>
      <c r="O67" s="24">
        <v>5.9334756052980012E-2</v>
      </c>
      <c r="P67" s="24">
        <v>5.3294230033499125E-2</v>
      </c>
      <c r="Q67" s="24">
        <v>4.9175609728693642E-2</v>
      </c>
      <c r="R67" s="24">
        <v>5.0456695984088716E-2</v>
      </c>
      <c r="S67" s="24">
        <v>4.6926461772191119E-2</v>
      </c>
      <c r="T67" s="24">
        <v>5.0528379347676358E-2</v>
      </c>
      <c r="U67" s="24">
        <v>5.7397202753785369E-2</v>
      </c>
      <c r="V67" s="24">
        <v>5.6904741647842032E-2</v>
      </c>
      <c r="W67" s="24">
        <v>5.2922506545588145E-2</v>
      </c>
      <c r="X67" s="24">
        <v>5.6331796100536444E-2</v>
      </c>
      <c r="Y67" s="24">
        <v>6.3443001309838543E-2</v>
      </c>
      <c r="Z67" s="24">
        <v>6.0129009670076304E-2</v>
      </c>
      <c r="AA67" s="24">
        <v>6.0186562903154356E-2</v>
      </c>
      <c r="AB67" s="24">
        <v>6.2394783258442089E-2</v>
      </c>
      <c r="AC67" s="24">
        <v>6.0660641825522908E-2</v>
      </c>
      <c r="AD67" s="24">
        <v>6.7888661140301912E-2</v>
      </c>
      <c r="AE67" s="24">
        <v>7.1580207550290931E-2</v>
      </c>
      <c r="AF67" s="24">
        <v>6.2317983080013184E-2</v>
      </c>
      <c r="AG67" s="24">
        <v>6.3523181272152049E-2</v>
      </c>
      <c r="AH67" s="24">
        <v>5.9126852436558047E-2</v>
      </c>
      <c r="AI67" s="24">
        <v>5.9935251103454608E-2</v>
      </c>
      <c r="AJ67" s="24">
        <v>6.0574108129898316E-2</v>
      </c>
      <c r="AK67" s="24">
        <v>6.604185005991943E-2</v>
      </c>
      <c r="AL67" s="24">
        <v>6.4318392223306292E-2</v>
      </c>
      <c r="AM67" s="24">
        <v>1.6534415645037989E-2</v>
      </c>
      <c r="AN67" s="24">
        <v>4.2414554097439057E-2</v>
      </c>
      <c r="AO67" s="24">
        <v>5.3837150541130897E-2</v>
      </c>
      <c r="AP67" s="24">
        <v>5.3658761727703688E-2</v>
      </c>
      <c r="AQ67" s="24">
        <v>5.7229993826144084E-2</v>
      </c>
      <c r="AR67" s="24">
        <v>5.5243450642089305E-2</v>
      </c>
      <c r="AS67" s="24">
        <v>5.6845537958908163E-2</v>
      </c>
      <c r="AT67" s="24">
        <v>5.9419000457237463E-2</v>
      </c>
      <c r="AU67" s="24">
        <v>5.7825088688037471E-2</v>
      </c>
      <c r="AV67" s="24">
        <v>5.4574304751272333E-2</v>
      </c>
      <c r="AW67" s="24">
        <v>5.7763433209976844E-2</v>
      </c>
      <c r="AX67" s="24">
        <v>6.43018264633579E-2</v>
      </c>
      <c r="AY67" s="24">
        <v>6.2803724192395952E-2</v>
      </c>
      <c r="AZ67" s="24">
        <v>6.317295845513346E-2</v>
      </c>
      <c r="BA67" s="24">
        <v>6.4324310900691725E-2</v>
      </c>
      <c r="BB67" s="24">
        <v>6.2669976909425204E-2</v>
      </c>
      <c r="BC67" s="24">
        <v>6.0723300970197763E-2</v>
      </c>
      <c r="BD67" s="24">
        <v>5.9886352149229632E-2</v>
      </c>
      <c r="BE67" s="120"/>
      <c r="BF67" s="120"/>
    </row>
    <row r="68" spans="1:58" s="93" customFormat="1" ht="15" thickBot="1" x14ac:dyDescent="0.4">
      <c r="A68" s="100" t="s">
        <v>106</v>
      </c>
      <c r="B68" s="101" t="s">
        <v>107</v>
      </c>
      <c r="C68" s="23">
        <v>3.494157420400329E-2</v>
      </c>
      <c r="D68" s="23">
        <v>3.3417274230064672E-2</v>
      </c>
      <c r="E68" s="23">
        <v>3.1540944147188728E-2</v>
      </c>
      <c r="F68" s="23">
        <v>3.5230035616966256E-2</v>
      </c>
      <c r="G68" s="23">
        <v>3.6304462856906222E-2</v>
      </c>
      <c r="H68" s="23">
        <v>3.5081225963314984E-2</v>
      </c>
      <c r="I68" s="23">
        <v>2.8450005436428574E-2</v>
      </c>
      <c r="J68" s="23">
        <v>2.7979865757481123E-2</v>
      </c>
      <c r="K68" s="23">
        <v>2.5251321726357866E-2</v>
      </c>
      <c r="L68" s="23">
        <v>2.6701710164919758E-2</v>
      </c>
      <c r="M68" s="23">
        <v>2.7822757137374084E-2</v>
      </c>
      <c r="N68" s="23">
        <v>2.9630146240644192E-2</v>
      </c>
      <c r="O68" s="23">
        <v>2.5291986994374023E-2</v>
      </c>
      <c r="P68" s="23">
        <v>2.7680706539453984E-2</v>
      </c>
      <c r="Q68" s="23">
        <v>2.6378198709018762E-2</v>
      </c>
      <c r="R68" s="23">
        <v>2.6145449000592194E-2</v>
      </c>
      <c r="S68" s="23">
        <v>2.7987357149318062E-2</v>
      </c>
      <c r="T68" s="23">
        <v>2.7918700116156218E-2</v>
      </c>
      <c r="U68" s="23">
        <v>2.8743237483505289E-2</v>
      </c>
      <c r="V68" s="23">
        <v>2.767072842937433E-2</v>
      </c>
      <c r="W68" s="23">
        <v>2.9232149224309039E-2</v>
      </c>
      <c r="X68" s="23">
        <v>2.7003596998863604E-2</v>
      </c>
      <c r="Y68" s="23">
        <v>2.7761661010485019E-2</v>
      </c>
      <c r="Z68" s="23">
        <v>2.9002071605714309E-2</v>
      </c>
      <c r="AA68" s="23">
        <v>2.8616392976282701E-2</v>
      </c>
      <c r="AB68" s="23">
        <v>3.1712602639724953E-2</v>
      </c>
      <c r="AC68" s="23">
        <v>3.1107334608589349E-2</v>
      </c>
      <c r="AD68" s="23">
        <v>2.9401325843793583E-2</v>
      </c>
      <c r="AE68" s="23">
        <v>3.042004649539547E-2</v>
      </c>
      <c r="AF68" s="23">
        <v>3.2612746424509051E-2</v>
      </c>
      <c r="AG68" s="23">
        <v>3.1020169702849872E-2</v>
      </c>
      <c r="AH68" s="23">
        <v>3.0603700518467582E-2</v>
      </c>
      <c r="AI68" s="23">
        <v>2.9864230825897228E-2</v>
      </c>
      <c r="AJ68" s="23">
        <v>2.929060278583728E-2</v>
      </c>
      <c r="AK68" s="23">
        <v>3.117734926191967E-2</v>
      </c>
      <c r="AL68" s="23">
        <v>3.0360920358173088E-2</v>
      </c>
      <c r="AM68" s="23">
        <v>1.7369810312487619E-2</v>
      </c>
      <c r="AN68" s="23">
        <v>2.8696117305333155E-2</v>
      </c>
      <c r="AO68" s="23">
        <v>3.033695358896148E-2</v>
      </c>
      <c r="AP68" s="23">
        <v>2.6338602963257501E-2</v>
      </c>
      <c r="AQ68" s="23">
        <v>2.9345510857138976E-2</v>
      </c>
      <c r="AR68" s="23">
        <v>2.9118624977334463E-2</v>
      </c>
      <c r="AS68" s="23">
        <v>2.8008932936453294E-2</v>
      </c>
      <c r="AT68" s="23">
        <v>3.1313173077888036E-2</v>
      </c>
      <c r="AU68" s="23">
        <v>3.056387165713275E-2</v>
      </c>
      <c r="AV68" s="23">
        <v>2.9160448487688985E-2</v>
      </c>
      <c r="AW68" s="23">
        <v>3.0424083384793587E-2</v>
      </c>
      <c r="AX68" s="23">
        <v>2.9816341683388398E-2</v>
      </c>
      <c r="AY68" s="23">
        <v>2.8562457923920714E-2</v>
      </c>
      <c r="AZ68" s="23">
        <v>3.1380549979976476E-2</v>
      </c>
      <c r="BA68" s="23">
        <v>3.1018400129095753E-2</v>
      </c>
      <c r="BB68" s="23">
        <v>2.8545755362694387E-2</v>
      </c>
      <c r="BC68" s="23">
        <v>2.9611822417360451E-2</v>
      </c>
      <c r="BD68" s="23">
        <v>2.6687451443526286E-2</v>
      </c>
      <c r="BE68" s="116"/>
      <c r="BF68" s="116"/>
    </row>
    <row r="69" spans="1:58" s="93" customFormat="1" ht="15" thickBot="1" x14ac:dyDescent="0.4">
      <c r="A69" s="100" t="s">
        <v>108</v>
      </c>
      <c r="B69" s="101" t="s">
        <v>12</v>
      </c>
      <c r="C69" s="23">
        <v>6.8368563277102737E-2</v>
      </c>
      <c r="D69" s="23">
        <v>6.6860925458369191E-2</v>
      </c>
      <c r="E69" s="23">
        <v>7.8503885742379265E-2</v>
      </c>
      <c r="F69" s="23">
        <v>7.0449693820331893E-2</v>
      </c>
      <c r="G69" s="23">
        <v>6.283044002875364E-2</v>
      </c>
      <c r="H69" s="23">
        <v>5.5544566832451923E-2</v>
      </c>
      <c r="I69" s="23">
        <v>5.3146559860785481E-2</v>
      </c>
      <c r="J69" s="23">
        <v>5.1783131661012914E-2</v>
      </c>
      <c r="K69" s="23">
        <v>6.5693369411213717E-2</v>
      </c>
      <c r="L69" s="23">
        <v>7.4947150682112315E-2</v>
      </c>
      <c r="M69" s="23">
        <v>7.9186061456514772E-2</v>
      </c>
      <c r="N69" s="23">
        <v>8.4994654772179157E-2</v>
      </c>
      <c r="O69" s="23">
        <v>8.2981485807007108E-2</v>
      </c>
      <c r="P69" s="23">
        <v>8.719769835965907E-2</v>
      </c>
      <c r="Q69" s="23">
        <v>8.5969158018543337E-2</v>
      </c>
      <c r="R69" s="23">
        <v>9.2002648739415202E-2</v>
      </c>
      <c r="S69" s="23">
        <v>7.5731057889946107E-2</v>
      </c>
      <c r="T69" s="23">
        <v>8.280761009104716E-2</v>
      </c>
      <c r="U69" s="23">
        <v>7.5981940739445517E-2</v>
      </c>
      <c r="V69" s="23">
        <v>8.6057899823294842E-2</v>
      </c>
      <c r="W69" s="23">
        <v>9.2085699796814746E-2</v>
      </c>
      <c r="X69" s="23">
        <v>8.7910930150417371E-2</v>
      </c>
      <c r="Y69" s="23">
        <v>9.2475507997154482E-2</v>
      </c>
      <c r="Z69" s="23">
        <v>9.5878546733949979E-2</v>
      </c>
      <c r="AA69" s="23">
        <v>9.616993070292984E-2</v>
      </c>
      <c r="AB69" s="23">
        <v>0.10073268136871862</v>
      </c>
      <c r="AC69" s="23">
        <v>0.12377342213830662</v>
      </c>
      <c r="AD69" s="23">
        <v>0.12087256551937971</v>
      </c>
      <c r="AE69" s="23">
        <v>0.154955949767101</v>
      </c>
      <c r="AF69" s="23">
        <v>0.1406503685880981</v>
      </c>
      <c r="AG69" s="23">
        <v>0.14269628683714083</v>
      </c>
      <c r="AH69" s="23">
        <v>0.13525798052344915</v>
      </c>
      <c r="AI69" s="23">
        <v>0.13414785247173194</v>
      </c>
      <c r="AJ69" s="23">
        <v>0.12667618430589569</v>
      </c>
      <c r="AK69" s="23">
        <v>0.12258571448243739</v>
      </c>
      <c r="AL69" s="23">
        <v>0.10490297933834485</v>
      </c>
      <c r="AM69" s="23">
        <v>7.2965107304518995E-2</v>
      </c>
      <c r="AN69" s="23">
        <v>0.10301825857209194</v>
      </c>
      <c r="AO69" s="23">
        <v>0.11010364719177754</v>
      </c>
      <c r="AP69" s="23">
        <v>0.11789655250202899</v>
      </c>
      <c r="AQ69" s="23">
        <v>0.10386912425534325</v>
      </c>
      <c r="AR69" s="23">
        <v>0.10303654523989816</v>
      </c>
      <c r="AS69" s="23">
        <v>9.9984762355131498E-2</v>
      </c>
      <c r="AT69" s="23">
        <v>0.11088814251053031</v>
      </c>
      <c r="AU69" s="23">
        <v>9.8175851172778147E-2</v>
      </c>
      <c r="AV69" s="23">
        <v>0.10744212094811065</v>
      </c>
      <c r="AW69" s="23">
        <v>0.11153786529710266</v>
      </c>
      <c r="AX69" s="23">
        <v>0.10714185950646361</v>
      </c>
      <c r="AY69" s="23">
        <v>0.10964444050520801</v>
      </c>
      <c r="AZ69" s="23">
        <v>0.11164505864285285</v>
      </c>
      <c r="BA69" s="23">
        <v>0.11066145384030648</v>
      </c>
      <c r="BB69" s="23">
        <v>0.10620344467301823</v>
      </c>
      <c r="BC69" s="23">
        <v>0.11710154346696706</v>
      </c>
      <c r="BD69" s="23">
        <v>0.11350310297827565</v>
      </c>
      <c r="BE69" s="116"/>
      <c r="BF69" s="116"/>
    </row>
    <row r="70" spans="1:58" s="93" customFormat="1" ht="15" thickBot="1" x14ac:dyDescent="0.4">
      <c r="A70" s="100" t="s">
        <v>109</v>
      </c>
      <c r="B70" s="101" t="s">
        <v>13</v>
      </c>
      <c r="C70" s="23">
        <v>7.2440384352469439E-3</v>
      </c>
      <c r="D70" s="23">
        <v>5.4082358622885487E-3</v>
      </c>
      <c r="E70" s="23">
        <v>6.6264963301632326E-3</v>
      </c>
      <c r="F70" s="23">
        <v>5.080692683489485E-3</v>
      </c>
      <c r="G70" s="23">
        <v>5.124916542685572E-3</v>
      </c>
      <c r="H70" s="23">
        <v>4.999818363212242E-3</v>
      </c>
      <c r="I70" s="23">
        <v>7.0863814721285152E-3</v>
      </c>
      <c r="J70" s="23">
        <v>5.5172050107040876E-3</v>
      </c>
      <c r="K70" s="23">
        <v>5.365179320616113E-3</v>
      </c>
      <c r="L70" s="23">
        <v>3.7053707605246636E-3</v>
      </c>
      <c r="M70" s="23">
        <v>5.7386841201586486E-3</v>
      </c>
      <c r="N70" s="23">
        <v>6.4222107869833607E-3</v>
      </c>
      <c r="O70" s="23">
        <v>7.1367784161816133E-3</v>
      </c>
      <c r="P70" s="23">
        <v>1.0395072670069706E-2</v>
      </c>
      <c r="Q70" s="23">
        <v>1.0243652276147867E-2</v>
      </c>
      <c r="R70" s="23">
        <v>6.1107223661650495E-3</v>
      </c>
      <c r="S70" s="23">
        <v>5.5686791035104675E-3</v>
      </c>
      <c r="T70" s="23">
        <v>5.2443571657561144E-3</v>
      </c>
      <c r="U70" s="23">
        <v>5.065411439108298E-3</v>
      </c>
      <c r="V70" s="23">
        <v>5.0232662302338834E-3</v>
      </c>
      <c r="W70" s="23">
        <v>5.2435732889220378E-3</v>
      </c>
      <c r="X70" s="23">
        <v>8.0139957770946606E-3</v>
      </c>
      <c r="Y70" s="23">
        <v>8.1152759510039561E-3</v>
      </c>
      <c r="Z70" s="23">
        <v>7.3800705085586317E-3</v>
      </c>
      <c r="AA70" s="23">
        <v>8.8958707149677345E-3</v>
      </c>
      <c r="AB70" s="23">
        <v>8.5671524007562994E-3</v>
      </c>
      <c r="AC70" s="23">
        <v>8.0952737767272936E-3</v>
      </c>
      <c r="AD70" s="23">
        <v>8.2090268843769496E-3</v>
      </c>
      <c r="AE70" s="23">
        <v>9.1648880012729639E-3</v>
      </c>
      <c r="AF70" s="23">
        <v>9.642013989158444E-3</v>
      </c>
      <c r="AG70" s="23">
        <v>1.1545293282041652E-2</v>
      </c>
      <c r="AH70" s="23">
        <v>9.6791955958981674E-3</v>
      </c>
      <c r="AI70" s="23">
        <v>8.7774540048455082E-3</v>
      </c>
      <c r="AJ70" s="23">
        <v>1.1254631816377656E-2</v>
      </c>
      <c r="AK70" s="23">
        <v>1.2447563698830752E-2</v>
      </c>
      <c r="AL70" s="23">
        <v>1.130465018210812E-2</v>
      </c>
      <c r="AM70" s="23">
        <v>2.3082934282586897E-3</v>
      </c>
      <c r="AN70" s="23">
        <v>3.388980670945159E-3</v>
      </c>
      <c r="AO70" s="23">
        <v>9.9703251870619028E-3</v>
      </c>
      <c r="AP70" s="23">
        <v>7.2172193400128438E-3</v>
      </c>
      <c r="AQ70" s="23">
        <v>6.1614728005372149E-3</v>
      </c>
      <c r="AR70" s="23">
        <v>7.8189060987490181E-3</v>
      </c>
      <c r="AS70" s="23">
        <v>1.2384572556509968E-2</v>
      </c>
      <c r="AT70" s="23">
        <v>8.8812216864031027E-3</v>
      </c>
      <c r="AU70" s="23">
        <v>1.0311036934705772E-2</v>
      </c>
      <c r="AV70" s="23">
        <v>1.3293730496493685E-2</v>
      </c>
      <c r="AW70" s="23">
        <v>1.1519758178942211E-2</v>
      </c>
      <c r="AX70" s="23">
        <v>1.2140352956803196E-2</v>
      </c>
      <c r="AY70" s="23">
        <v>1.0727052235925138E-2</v>
      </c>
      <c r="AZ70" s="23">
        <v>1.1346311458257296E-2</v>
      </c>
      <c r="BA70" s="23">
        <v>1.1366076453886105E-2</v>
      </c>
      <c r="BB70" s="23">
        <v>1.0710821643445194E-2</v>
      </c>
      <c r="BC70" s="23">
        <v>8.2595802439639227E-3</v>
      </c>
      <c r="BD70" s="23">
        <v>1.0084025586906234E-2</v>
      </c>
      <c r="BE70" s="116"/>
      <c r="BF70" s="116"/>
    </row>
    <row r="71" spans="1:58" s="93" customFormat="1" ht="15" thickBot="1" x14ac:dyDescent="0.4">
      <c r="A71" s="100" t="s">
        <v>110</v>
      </c>
      <c r="B71" s="101" t="s">
        <v>14</v>
      </c>
      <c r="C71" s="23">
        <v>4.4599430431539206E-3</v>
      </c>
      <c r="D71" s="23">
        <v>7.2522408478838552E-3</v>
      </c>
      <c r="E71" s="23">
        <v>6.2911156965854802E-3</v>
      </c>
      <c r="F71" s="23">
        <v>8.095350270816648E-3</v>
      </c>
      <c r="G71" s="23">
        <v>5.9141147166094981E-3</v>
      </c>
      <c r="H71" s="23">
        <v>8.5561995868910241E-3</v>
      </c>
      <c r="I71" s="23">
        <v>4.7252362280455883E-3</v>
      </c>
      <c r="J71" s="23">
        <v>7.7952156260923501E-3</v>
      </c>
      <c r="K71" s="23">
        <v>1.4268794065521766E-2</v>
      </c>
      <c r="L71" s="23">
        <v>8.3388724774413753E-3</v>
      </c>
      <c r="M71" s="23">
        <v>3.7287471062658942E-3</v>
      </c>
      <c r="N71" s="23">
        <v>1.8808727683829669E-3</v>
      </c>
      <c r="O71" s="23">
        <v>3.4012604471801698E-3</v>
      </c>
      <c r="P71" s="23">
        <v>5.2642388285951908E-3</v>
      </c>
      <c r="Q71" s="23">
        <v>6.3785918150005361E-3</v>
      </c>
      <c r="R71" s="23">
        <v>1.3259662169334885E-2</v>
      </c>
      <c r="S71" s="23">
        <v>1.8535467154374575E-3</v>
      </c>
      <c r="T71" s="23">
        <v>3.6163762281559986E-3</v>
      </c>
      <c r="U71" s="23">
        <v>6.0343840428229321E-3</v>
      </c>
      <c r="V71" s="23">
        <v>1.2104815900133212E-2</v>
      </c>
      <c r="W71" s="23">
        <v>3.1159505237933535E-3</v>
      </c>
      <c r="X71" s="23">
        <v>3.3246473643651167E-3</v>
      </c>
      <c r="Y71" s="23">
        <v>5.174641476542766E-3</v>
      </c>
      <c r="Z71" s="23">
        <v>3.7965887932678052E-3</v>
      </c>
      <c r="AA71" s="23">
        <v>6.3459921774138978E-3</v>
      </c>
      <c r="AB71" s="23">
        <v>7.3316160781299339E-3</v>
      </c>
      <c r="AC71" s="23">
        <v>5.7327616866411192E-3</v>
      </c>
      <c r="AD71" s="23">
        <v>5.1018055192865392E-3</v>
      </c>
      <c r="AE71" s="23">
        <v>4.1916827268338678E-3</v>
      </c>
      <c r="AF71" s="23">
        <v>2.1928643611123164E-3</v>
      </c>
      <c r="AG71" s="23">
        <v>2.8351940620562465E-3</v>
      </c>
      <c r="AH71" s="23">
        <v>3.0961664521308935E-3</v>
      </c>
      <c r="AI71" s="23">
        <v>8.1692370294824471E-3</v>
      </c>
      <c r="AJ71" s="23">
        <v>1.2953244673266862E-2</v>
      </c>
      <c r="AK71" s="23">
        <v>5.260559822243863E-3</v>
      </c>
      <c r="AL71" s="23">
        <v>5.792551259016932E-3</v>
      </c>
      <c r="AM71" s="23">
        <v>4.008119440003126E-3</v>
      </c>
      <c r="AN71" s="23">
        <v>1.1294293729171677E-2</v>
      </c>
      <c r="AO71" s="23">
        <v>1.1295295515459573E-2</v>
      </c>
      <c r="AP71" s="23">
        <v>1.1552542346433752E-2</v>
      </c>
      <c r="AQ71" s="23">
        <v>1.144814320668823E-2</v>
      </c>
      <c r="AR71" s="23">
        <v>1.1774481189073089E-2</v>
      </c>
      <c r="AS71" s="23">
        <v>1.4839095809448409E-2</v>
      </c>
      <c r="AT71" s="23">
        <v>2.0967220314921896E-2</v>
      </c>
      <c r="AU71" s="23">
        <v>2.1026583137915274E-2</v>
      </c>
      <c r="AV71" s="23">
        <v>1.0438939514342153E-2</v>
      </c>
      <c r="AW71" s="23">
        <v>8.1383822872230002E-3</v>
      </c>
      <c r="AX71" s="23">
        <v>8.1952035957994704E-3</v>
      </c>
      <c r="AY71" s="23">
        <v>1.4081437600387122E-2</v>
      </c>
      <c r="AZ71" s="23">
        <v>2.1867234925062245E-2</v>
      </c>
      <c r="BA71" s="23">
        <v>1.5629907680600054E-2</v>
      </c>
      <c r="BB71" s="23">
        <v>2.2177540112934761E-2</v>
      </c>
      <c r="BC71" s="23">
        <v>1.6833613261929815E-2</v>
      </c>
      <c r="BD71" s="23">
        <v>1.453017314236881E-2</v>
      </c>
      <c r="BE71" s="116"/>
      <c r="BF71" s="116"/>
    </row>
    <row r="72" spans="1:58" s="93" customFormat="1" ht="15" thickBot="1" x14ac:dyDescent="0.4">
      <c r="A72" s="100" t="s">
        <v>111</v>
      </c>
      <c r="B72" s="101" t="s">
        <v>112</v>
      </c>
      <c r="C72" s="23">
        <v>7.1571931593798072E-3</v>
      </c>
      <c r="D72" s="23">
        <v>9.14227254119215E-3</v>
      </c>
      <c r="E72" s="23">
        <v>6.4324794855612792E-3</v>
      </c>
      <c r="F72" s="23">
        <v>9.0975874815582749E-3</v>
      </c>
      <c r="G72" s="23">
        <v>9.035223647773219E-3</v>
      </c>
      <c r="H72" s="23">
        <v>8.8472441905332877E-3</v>
      </c>
      <c r="I72" s="23">
        <v>7.0149901200135915E-3</v>
      </c>
      <c r="J72" s="23">
        <v>5.3489733524561198E-3</v>
      </c>
      <c r="K72" s="23">
        <v>8.1977642132467238E-3</v>
      </c>
      <c r="L72" s="23">
        <v>6.4637531356460604E-3</v>
      </c>
      <c r="M72" s="23">
        <v>4.4207005556928681E-3</v>
      </c>
      <c r="N72" s="23">
        <v>5.8947200612842945E-3</v>
      </c>
      <c r="O72" s="23">
        <v>5.7807762178903391E-3</v>
      </c>
      <c r="P72" s="23">
        <v>7.0851763408966836E-3</v>
      </c>
      <c r="Q72" s="23">
        <v>9.9720485829141343E-3</v>
      </c>
      <c r="R72" s="23">
        <v>5.6513063119928951E-3</v>
      </c>
      <c r="S72" s="23">
        <v>5.7075425103013111E-3</v>
      </c>
      <c r="T72" s="23">
        <v>7.8960461313374655E-3</v>
      </c>
      <c r="U72" s="23">
        <v>4.8742286697163384E-3</v>
      </c>
      <c r="V72" s="23">
        <v>4.281562225817998E-3</v>
      </c>
      <c r="W72" s="23">
        <v>3.4690884180703691E-3</v>
      </c>
      <c r="X72" s="23">
        <v>6.4245249859512903E-3</v>
      </c>
      <c r="Y72" s="23">
        <v>6.584714784562083E-3</v>
      </c>
      <c r="Z72" s="23">
        <v>6.7580985924642397E-3</v>
      </c>
      <c r="AA72" s="23">
        <v>1.2041150642034093E-2</v>
      </c>
      <c r="AB72" s="23">
        <v>1.7271256983390691E-2</v>
      </c>
      <c r="AC72" s="23">
        <v>9.5002722440221017E-3</v>
      </c>
      <c r="AD72" s="23">
        <v>6.7707083228686514E-3</v>
      </c>
      <c r="AE72" s="23">
        <v>7.9203197278185089E-3</v>
      </c>
      <c r="AF72" s="23">
        <v>7.8197431431021192E-3</v>
      </c>
      <c r="AG72" s="23">
        <v>3.91596910951412E-3</v>
      </c>
      <c r="AH72" s="23">
        <v>4.731886700732383E-3</v>
      </c>
      <c r="AI72" s="23">
        <v>7.4046670477920856E-3</v>
      </c>
      <c r="AJ72" s="23">
        <v>3.8157711291986304E-3</v>
      </c>
      <c r="AK72" s="23">
        <v>4.2222478429881838E-3</v>
      </c>
      <c r="AL72" s="23">
        <v>3.7733342610140243E-3</v>
      </c>
      <c r="AM72" s="23">
        <v>2.1451863219032479E-3</v>
      </c>
      <c r="AN72" s="23">
        <v>1.8938035260628384E-3</v>
      </c>
      <c r="AO72" s="23">
        <v>3.2635650764881704E-3</v>
      </c>
      <c r="AP72" s="23">
        <v>3.9792266664059181E-3</v>
      </c>
      <c r="AQ72" s="23">
        <v>5.8337343712567113E-3</v>
      </c>
      <c r="AR72" s="23">
        <v>4.9690660376439585E-3</v>
      </c>
      <c r="AS72" s="23">
        <v>3.0929030906510745E-3</v>
      </c>
      <c r="AT72" s="23">
        <v>2.0973378068947406E-3</v>
      </c>
      <c r="AU72" s="23">
        <v>3.1165953199404554E-3</v>
      </c>
      <c r="AV72" s="23">
        <v>2.389378457856116E-3</v>
      </c>
      <c r="AW72" s="23">
        <v>3.3372296167203442E-3</v>
      </c>
      <c r="AX72" s="23">
        <v>4.5553842709612656E-3</v>
      </c>
      <c r="AY72" s="23">
        <v>6.7655782787392526E-3</v>
      </c>
      <c r="AZ72" s="23">
        <v>4.8683736073124153E-3</v>
      </c>
      <c r="BA72" s="23">
        <v>2.0747326270576043E-3</v>
      </c>
      <c r="BB72" s="23">
        <v>2.264993568734159E-3</v>
      </c>
      <c r="BC72" s="23">
        <v>2.1398523838285863E-3</v>
      </c>
      <c r="BD72" s="23">
        <v>3.0308783992505721E-3</v>
      </c>
      <c r="BE72" s="116"/>
      <c r="BF72" s="116"/>
    </row>
    <row r="73" spans="1:58" s="93" customFormat="1" ht="15" thickBot="1" x14ac:dyDescent="0.4">
      <c r="A73" s="100" t="s">
        <v>113</v>
      </c>
      <c r="B73" s="101" t="s">
        <v>114</v>
      </c>
      <c r="C73" s="23">
        <v>6.6875231585139458E-3</v>
      </c>
      <c r="D73" s="23">
        <v>7.1107174657014981E-3</v>
      </c>
      <c r="E73" s="23">
        <v>1.4897215135733541E-2</v>
      </c>
      <c r="F73" s="23">
        <v>7.4346651280348848E-3</v>
      </c>
      <c r="G73" s="23">
        <v>7.9496298687478859E-3</v>
      </c>
      <c r="H73" s="23">
        <v>3.8762923462311379E-3</v>
      </c>
      <c r="I73" s="23">
        <v>5.8493315701908478E-3</v>
      </c>
      <c r="J73" s="23">
        <v>4.1509250497606094E-3</v>
      </c>
      <c r="K73" s="23">
        <v>6.3140586281658136E-3</v>
      </c>
      <c r="L73" s="23">
        <v>1.1870896920280007E-2</v>
      </c>
      <c r="M73" s="23">
        <v>1.446520396234093E-2</v>
      </c>
      <c r="N73" s="23">
        <v>9.732651006242047E-3</v>
      </c>
      <c r="O73" s="23">
        <v>6.6584749350278756E-3</v>
      </c>
      <c r="P73" s="23">
        <v>7.0867183784171757E-3</v>
      </c>
      <c r="Q73" s="23">
        <v>8.1278010116829207E-3</v>
      </c>
      <c r="R73" s="23">
        <v>5.6383582856704643E-3</v>
      </c>
      <c r="S73" s="23">
        <v>7.3857747835519632E-3</v>
      </c>
      <c r="T73" s="23">
        <v>9.1359812821919691E-3</v>
      </c>
      <c r="U73" s="23">
        <v>1.1228990093575855E-2</v>
      </c>
      <c r="V73" s="23">
        <v>1.0993666361330673E-2</v>
      </c>
      <c r="W73" s="23">
        <v>1.003097516727911E-2</v>
      </c>
      <c r="X73" s="23">
        <v>1.3329055656145186E-2</v>
      </c>
      <c r="Y73" s="23">
        <v>1.1772362126747465E-2</v>
      </c>
      <c r="Z73" s="23">
        <v>9.7582554189705861E-3</v>
      </c>
      <c r="AA73" s="23">
        <v>1.0363285839853961E-2</v>
      </c>
      <c r="AB73" s="23">
        <v>4.7865004338245006E-3</v>
      </c>
      <c r="AC73" s="23">
        <v>4.6177644644861708E-3</v>
      </c>
      <c r="AD73" s="23">
        <v>1.4143560443410771E-2</v>
      </c>
      <c r="AE73" s="23">
        <v>4.2699305918604538E-3</v>
      </c>
      <c r="AF73" s="23">
        <v>5.7684806114374557E-3</v>
      </c>
      <c r="AG73" s="23">
        <v>6.8041824597031867E-3</v>
      </c>
      <c r="AH73" s="23">
        <v>7.8835591130047462E-3</v>
      </c>
      <c r="AI73" s="23">
        <v>7.4708109932320188E-3</v>
      </c>
      <c r="AJ73" s="23">
        <v>1.1732893097859583E-2</v>
      </c>
      <c r="AK73" s="23">
        <v>1.3568981736699889E-2</v>
      </c>
      <c r="AL73" s="23">
        <v>9.8184330634132691E-3</v>
      </c>
      <c r="AM73" s="23">
        <v>9.5847983779459075E-3</v>
      </c>
      <c r="AN73" s="23">
        <v>2.4590413202337097E-2</v>
      </c>
      <c r="AO73" s="23">
        <v>2.2370047154081894E-2</v>
      </c>
      <c r="AP73" s="23">
        <v>2.4093279060925663E-2</v>
      </c>
      <c r="AQ73" s="23">
        <v>2.1985281329489244E-2</v>
      </c>
      <c r="AR73" s="23">
        <v>1.264281551609818E-2</v>
      </c>
      <c r="AS73" s="23">
        <v>1.0824085023681724E-2</v>
      </c>
      <c r="AT73" s="23">
        <v>1.1534252389187477E-2</v>
      </c>
      <c r="AU73" s="23">
        <v>9.9158895583367768E-3</v>
      </c>
      <c r="AV73" s="23">
        <v>9.5314300304412819E-3</v>
      </c>
      <c r="AW73" s="23">
        <v>1.4223172654157521E-2</v>
      </c>
      <c r="AX73" s="23">
        <v>2.007841576922521E-2</v>
      </c>
      <c r="AY73" s="23">
        <v>1.4384569055274379E-2</v>
      </c>
      <c r="AZ73" s="23">
        <v>1.0653908400840207E-2</v>
      </c>
      <c r="BA73" s="23">
        <v>1.9341504575129759E-2</v>
      </c>
      <c r="BB73" s="23">
        <v>1.6486810043819147E-2</v>
      </c>
      <c r="BC73" s="23">
        <v>1.3245141342690293E-2</v>
      </c>
      <c r="BD73" s="23">
        <v>1.7645567739645443E-2</v>
      </c>
      <c r="BE73" s="116"/>
      <c r="BF73" s="116"/>
    </row>
    <row r="74" spans="1:58" s="93" customFormat="1" ht="15" thickBot="1" x14ac:dyDescent="0.4">
      <c r="A74" s="100" t="s">
        <v>115</v>
      </c>
      <c r="B74" s="101" t="s">
        <v>17</v>
      </c>
      <c r="C74" s="23">
        <v>3.1661955647956853E-2</v>
      </c>
      <c r="D74" s="23">
        <v>3.3571284828008648E-2</v>
      </c>
      <c r="E74" s="23">
        <v>3.5084062556552761E-2</v>
      </c>
      <c r="F74" s="23">
        <v>3.307578555547825E-2</v>
      </c>
      <c r="G74" s="23">
        <v>2.770904458744607E-2</v>
      </c>
      <c r="H74" s="23">
        <v>2.4525042131709016E-2</v>
      </c>
      <c r="I74" s="23">
        <v>2.746722818130615E-2</v>
      </c>
      <c r="J74" s="23">
        <v>2.4883124700680419E-2</v>
      </c>
      <c r="K74" s="23">
        <v>3.9297678711989636E-2</v>
      </c>
      <c r="L74" s="23">
        <v>3.760586217389808E-2</v>
      </c>
      <c r="M74" s="23">
        <v>3.4734710801443129E-2</v>
      </c>
      <c r="N74" s="23">
        <v>2.6615961562676246E-2</v>
      </c>
      <c r="O74" s="23">
        <v>3.2267675352140437E-2</v>
      </c>
      <c r="P74" s="23">
        <v>3.7652468482654536E-2</v>
      </c>
      <c r="Q74" s="23">
        <v>3.5071927703827624E-2</v>
      </c>
      <c r="R74" s="23">
        <v>3.5527494963648598E-2</v>
      </c>
      <c r="S74" s="23">
        <v>3.5412065325871531E-2</v>
      </c>
      <c r="T74" s="23">
        <v>3.6940976480966108E-2</v>
      </c>
      <c r="U74" s="23">
        <v>3.9576945223291415E-2</v>
      </c>
      <c r="V74" s="23">
        <v>4.4144345727796901E-2</v>
      </c>
      <c r="W74" s="23">
        <v>4.6401008312630068E-2</v>
      </c>
      <c r="X74" s="23">
        <v>4.5792910737507062E-2</v>
      </c>
      <c r="Y74" s="23">
        <v>5.3231456467038946E-2</v>
      </c>
      <c r="Z74" s="23">
        <v>4.8185084531423575E-2</v>
      </c>
      <c r="AA74" s="23">
        <v>5.0922696611944707E-2</v>
      </c>
      <c r="AB74" s="23">
        <v>5.1578942942110559E-2</v>
      </c>
      <c r="AC74" s="23">
        <v>5.4648916744761154E-2</v>
      </c>
      <c r="AD74" s="23">
        <v>5.70464748682597E-2</v>
      </c>
      <c r="AE74" s="23">
        <v>5.2606644704044372E-2</v>
      </c>
      <c r="AF74" s="23">
        <v>5.4706306225118378E-2</v>
      </c>
      <c r="AG74" s="23">
        <v>5.5206085398190857E-2</v>
      </c>
      <c r="AH74" s="23">
        <v>5.450003677559382E-2</v>
      </c>
      <c r="AI74" s="23">
        <v>5.7367192075859365E-2</v>
      </c>
      <c r="AJ74" s="23">
        <v>5.9660047361367555E-2</v>
      </c>
      <c r="AK74" s="23">
        <v>5.9461502793214223E-2</v>
      </c>
      <c r="AL74" s="23">
        <v>5.8051845597738023E-2</v>
      </c>
      <c r="AM74" s="23">
        <v>5.6943605946046638E-2</v>
      </c>
      <c r="AN74" s="23">
        <v>6.1626830044477054E-2</v>
      </c>
      <c r="AO74" s="23">
        <v>6.3922075465248349E-2</v>
      </c>
      <c r="AP74" s="23">
        <v>6.7769689793891766E-2</v>
      </c>
      <c r="AQ74" s="23">
        <v>6.1641925381239082E-2</v>
      </c>
      <c r="AR74" s="23">
        <v>6.2274928344902204E-2</v>
      </c>
      <c r="AS74" s="23">
        <v>6.2221357529740562E-2</v>
      </c>
      <c r="AT74" s="23">
        <v>6.2532344075389254E-2</v>
      </c>
      <c r="AU74" s="23">
        <v>6.1878981054531913E-2</v>
      </c>
      <c r="AV74" s="23">
        <v>5.7480307013027372E-2</v>
      </c>
      <c r="AW74" s="23">
        <v>5.7136672198589804E-2</v>
      </c>
      <c r="AX74" s="23">
        <v>5.6048277617414176E-2</v>
      </c>
      <c r="AY74" s="23">
        <v>5.7419360078878115E-2</v>
      </c>
      <c r="AZ74" s="23">
        <v>5.3920931560391731E-2</v>
      </c>
      <c r="BA74" s="23">
        <v>5.4345350584045431E-2</v>
      </c>
      <c r="BB74" s="23">
        <v>4.9346127243955325E-2</v>
      </c>
      <c r="BC74" s="23">
        <v>4.719980348625108E-2</v>
      </c>
      <c r="BD74" s="23">
        <v>4.9743802876833026E-2</v>
      </c>
      <c r="BE74" s="116"/>
      <c r="BF74" s="116"/>
    </row>
    <row r="75" spans="1:58" s="93" customFormat="1" ht="15" thickBot="1" x14ac:dyDescent="0.4">
      <c r="A75" s="100" t="s">
        <v>118</v>
      </c>
      <c r="B75" s="101" t="s">
        <v>119</v>
      </c>
      <c r="C75" s="23">
        <v>1.2332945113899745E-2</v>
      </c>
      <c r="D75" s="23">
        <v>1.3479423848854911E-2</v>
      </c>
      <c r="E75" s="23">
        <v>1.2659598712087047E-2</v>
      </c>
      <c r="F75" s="23">
        <v>1.2096527779025344E-2</v>
      </c>
      <c r="G75" s="23">
        <v>1.1017724116365443E-2</v>
      </c>
      <c r="H75" s="23">
        <v>1.3638311642148977E-2</v>
      </c>
      <c r="I75" s="23">
        <v>1.0798250164077814E-2</v>
      </c>
      <c r="J75" s="23">
        <v>1.4008182507672998E-2</v>
      </c>
      <c r="K75" s="23">
        <v>1.1283475929968128E-2</v>
      </c>
      <c r="L75" s="23">
        <v>1.008219894251652E-2</v>
      </c>
      <c r="M75" s="23">
        <v>9.3747515947312562E-3</v>
      </c>
      <c r="N75" s="23">
        <v>1.2661093571806231E-2</v>
      </c>
      <c r="O75" s="23">
        <v>8.5208149767817092E-3</v>
      </c>
      <c r="P75" s="23">
        <v>8.7408221418045287E-3</v>
      </c>
      <c r="Q75" s="23">
        <v>8.1641723085915316E-3</v>
      </c>
      <c r="R75" s="23">
        <v>3.656577773078833E-3</v>
      </c>
      <c r="S75" s="23">
        <v>3.4829519498465874E-3</v>
      </c>
      <c r="T75" s="23">
        <v>2.3190288226358846E-3</v>
      </c>
      <c r="U75" s="23">
        <v>3.1882137855012318E-3</v>
      </c>
      <c r="V75" s="23">
        <v>2.5157863463498415E-3</v>
      </c>
      <c r="W75" s="23">
        <v>3.1276211975076289E-3</v>
      </c>
      <c r="X75" s="23">
        <v>4.9115851211347702E-3</v>
      </c>
      <c r="Y75" s="23">
        <v>2.534453866047638E-3</v>
      </c>
      <c r="Z75" s="23">
        <v>5.199733035188156E-3</v>
      </c>
      <c r="AA75" s="23">
        <v>1.253582806065343E-3</v>
      </c>
      <c r="AB75" s="23">
        <v>1.5967449103826371E-3</v>
      </c>
      <c r="AC75" s="23">
        <v>2.0633787802327324E-3</v>
      </c>
      <c r="AD75" s="23">
        <v>2.97552083723286E-3</v>
      </c>
      <c r="AE75" s="23">
        <v>3.7221954345686716E-3</v>
      </c>
      <c r="AF75" s="23">
        <v>3.0767058904756089E-3</v>
      </c>
      <c r="AG75" s="23">
        <v>3.1219188808185401E-3</v>
      </c>
      <c r="AH75" s="23">
        <v>3.6731584511163714E-3</v>
      </c>
      <c r="AI75" s="23">
        <v>2.5555819211086619E-3</v>
      </c>
      <c r="AJ75" s="23">
        <v>3.1607939373715309E-3</v>
      </c>
      <c r="AK75" s="23">
        <v>3.0576940716100444E-3</v>
      </c>
      <c r="AL75" s="23">
        <v>3.1235663649263777E-3</v>
      </c>
      <c r="AM75" s="23">
        <v>1.5414423536331515E-3</v>
      </c>
      <c r="AN75" s="23">
        <v>1.8731968701707206E-3</v>
      </c>
      <c r="AO75" s="23">
        <v>5.4471353018714294E-3</v>
      </c>
      <c r="AP75" s="23">
        <v>2.951463857073679E-3</v>
      </c>
      <c r="AQ75" s="23">
        <v>1.9211544181081972E-3</v>
      </c>
      <c r="AR75" s="23">
        <v>2.6764680713165434E-3</v>
      </c>
      <c r="AS75" s="23">
        <v>5.1065955141964842E-3</v>
      </c>
      <c r="AT75" s="23">
        <v>6.3636509805098862E-3</v>
      </c>
      <c r="AU75" s="23">
        <v>2.9994012904655289E-3</v>
      </c>
      <c r="AV75" s="23">
        <v>5.5929754964067708E-3</v>
      </c>
      <c r="AW75" s="23">
        <v>9.8287366844555038E-3</v>
      </c>
      <c r="AX75" s="23">
        <v>7.4960419304504382E-3</v>
      </c>
      <c r="AY75" s="23">
        <v>2.1545095449362248E-3</v>
      </c>
      <c r="AZ75" s="23">
        <v>2.0947309426938335E-3</v>
      </c>
      <c r="BA75" s="23">
        <v>2.5207614387451451E-3</v>
      </c>
      <c r="BB75" s="23">
        <v>1.9823486473376385E-3</v>
      </c>
      <c r="BC75" s="23">
        <v>3.1574143374506029E-3</v>
      </c>
      <c r="BD75" s="23">
        <v>3.5187171353507447E-3</v>
      </c>
      <c r="BE75" s="116"/>
      <c r="BF75" s="116"/>
    </row>
    <row r="76" spans="1:58" s="93" customFormat="1" ht="15" thickBot="1" x14ac:dyDescent="0.4">
      <c r="A76" s="99"/>
      <c r="B76" s="99" t="s">
        <v>148</v>
      </c>
      <c r="C76" s="24">
        <v>3.1795255005130717E-2</v>
      </c>
      <c r="D76" s="24">
        <v>3.1356945426144978E-2</v>
      </c>
      <c r="E76" s="24">
        <v>3.2963181850910704E-2</v>
      </c>
      <c r="F76" s="24">
        <v>3.2458043428389372E-2</v>
      </c>
      <c r="G76" s="24">
        <v>3.066568822347087E-2</v>
      </c>
      <c r="H76" s="24">
        <v>2.8771765595140549E-2</v>
      </c>
      <c r="I76" s="24">
        <v>2.6026746951892648E-2</v>
      </c>
      <c r="J76" s="24">
        <v>2.5388671762304967E-2</v>
      </c>
      <c r="K76" s="24">
        <v>2.8748381704802529E-2</v>
      </c>
      <c r="L76" s="24">
        <v>3.0180715665466824E-2</v>
      </c>
      <c r="M76" s="24">
        <v>3.0839751185739239E-2</v>
      </c>
      <c r="N76" s="24">
        <v>3.1693367443483236E-2</v>
      </c>
      <c r="O76" s="24">
        <v>3.0137474516244048E-2</v>
      </c>
      <c r="P76" s="24">
        <v>3.3018893606257385E-2</v>
      </c>
      <c r="Q76" s="24">
        <v>3.2310175508125968E-2</v>
      </c>
      <c r="R76" s="24">
        <v>3.2321231649966101E-2</v>
      </c>
      <c r="S76" s="24">
        <v>2.9995276788932733E-2</v>
      </c>
      <c r="T76" s="24">
        <v>3.1469101357052942E-2</v>
      </c>
      <c r="U76" s="24">
        <v>3.1054419197998208E-2</v>
      </c>
      <c r="V76" s="24">
        <v>3.3155797867571342E-2</v>
      </c>
      <c r="W76" s="24">
        <v>3.5116458107835286E-2</v>
      </c>
      <c r="X76" s="24">
        <v>3.4189073551513287E-2</v>
      </c>
      <c r="Y76" s="24">
        <v>3.6288917858573758E-2</v>
      </c>
      <c r="Z76" s="24">
        <v>3.6796856647045573E-2</v>
      </c>
      <c r="AA76" s="24">
        <v>3.7007621094878422E-2</v>
      </c>
      <c r="AB76" s="24">
        <v>3.9306145421009513E-2</v>
      </c>
      <c r="AC76" s="24">
        <v>4.3383018119879227E-2</v>
      </c>
      <c r="AD76" s="24">
        <v>4.3109758620480096E-2</v>
      </c>
      <c r="AE76" s="24">
        <v>4.922946226899387E-2</v>
      </c>
      <c r="AF76" s="24">
        <v>4.7713631704248929E-2</v>
      </c>
      <c r="AG76" s="24">
        <v>4.7542380649472707E-2</v>
      </c>
      <c r="AH76" s="24">
        <v>4.5906126690074531E-2</v>
      </c>
      <c r="AI76" s="24">
        <v>4.5935570758931885E-2</v>
      </c>
      <c r="AJ76" s="24">
        <v>4.5200975445119612E-2</v>
      </c>
      <c r="AK76" s="24">
        <v>4.5075033327711143E-2</v>
      </c>
      <c r="AL76" s="24">
        <v>4.0842729252954887E-2</v>
      </c>
      <c r="AM76" s="24">
        <v>2.9101662300255373E-2</v>
      </c>
      <c r="AN76" s="24">
        <v>4.043105437529871E-2</v>
      </c>
      <c r="AO76" s="24">
        <v>4.3181457502852412E-2</v>
      </c>
      <c r="AP76" s="24">
        <v>4.3732283808045891E-2</v>
      </c>
      <c r="AQ76" s="24">
        <v>4.0983832325748232E-2</v>
      </c>
      <c r="AR76" s="24">
        <v>4.0439838520860236E-2</v>
      </c>
      <c r="AS76" s="24">
        <v>3.9848234393352867E-2</v>
      </c>
      <c r="AT76" s="24">
        <v>4.2991390083975095E-2</v>
      </c>
      <c r="AU76" s="24">
        <v>4.0048839691697841E-2</v>
      </c>
      <c r="AV76" s="24">
        <v>4.0750541278321395E-2</v>
      </c>
      <c r="AW76" s="24">
        <v>4.2185990058784498E-2</v>
      </c>
      <c r="AX76" s="24">
        <v>4.1091202760540409E-2</v>
      </c>
      <c r="AY76" s="24">
        <v>4.0641023557358019E-2</v>
      </c>
      <c r="AZ76" s="24">
        <v>4.1404871067280316E-2</v>
      </c>
      <c r="BA76" s="24">
        <v>4.1212558290137598E-2</v>
      </c>
      <c r="BB76" s="24">
        <v>3.8548071485506839E-2</v>
      </c>
      <c r="BC76" s="24">
        <v>4.0091407829895016E-2</v>
      </c>
      <c r="BD76" s="24">
        <v>3.9118888242492933E-2</v>
      </c>
      <c r="BE76" s="120"/>
      <c r="BF76" s="120"/>
    </row>
    <row r="77" spans="1:58" s="93" customFormat="1" ht="15" thickBot="1" x14ac:dyDescent="0.4">
      <c r="A77" s="97" t="s">
        <v>116</v>
      </c>
      <c r="B77" s="98" t="s">
        <v>117</v>
      </c>
      <c r="C77" s="23">
        <v>7.1742091757577369E-4</v>
      </c>
      <c r="D77" s="23">
        <v>9.1108854085562168E-4</v>
      </c>
      <c r="E77" s="23">
        <v>1.2577210985010466E-3</v>
      </c>
      <c r="F77" s="23">
        <v>9.6411584419823311E-4</v>
      </c>
      <c r="G77" s="23">
        <v>1.2116262056653898E-3</v>
      </c>
      <c r="H77" s="23">
        <v>1.0128721750032152E-3</v>
      </c>
      <c r="I77" s="23">
        <v>6.9222179861429907E-4</v>
      </c>
      <c r="J77" s="23">
        <v>8.2294836814679657E-4</v>
      </c>
      <c r="K77" s="23">
        <v>1.2754729523879519E-3</v>
      </c>
      <c r="L77" s="23">
        <v>1.4342263984314413E-3</v>
      </c>
      <c r="M77" s="23">
        <v>9.59319179592808E-4</v>
      </c>
      <c r="N77" s="23">
        <v>1.534179769688043E-3</v>
      </c>
      <c r="O77" s="23">
        <v>1.0662080294256012E-3</v>
      </c>
      <c r="P77" s="23">
        <v>9.7278554998811646E-4</v>
      </c>
      <c r="Q77" s="23">
        <v>1.1474679029195574E-3</v>
      </c>
      <c r="R77" s="23">
        <v>9.0136906021936916E-4</v>
      </c>
      <c r="S77" s="23">
        <v>6.9085693456386109E-4</v>
      </c>
      <c r="T77" s="23">
        <v>7.9123427540920069E-4</v>
      </c>
      <c r="U77" s="23">
        <v>6.9159830667844444E-4</v>
      </c>
      <c r="V77" s="23">
        <v>9.3260490349667956E-4</v>
      </c>
      <c r="W77" s="23">
        <v>7.7867453689362139E-4</v>
      </c>
      <c r="X77" s="23">
        <v>6.2341039086259438E-4</v>
      </c>
      <c r="Y77" s="23">
        <v>6.8489125160813675E-4</v>
      </c>
      <c r="Z77" s="23">
        <v>8.1628780248689341E-4</v>
      </c>
      <c r="AA77" s="23">
        <v>1.0111930969932078E-3</v>
      </c>
      <c r="AB77" s="23">
        <v>1.0324969797056948E-3</v>
      </c>
      <c r="AC77" s="23">
        <v>1.0011894679177917E-3</v>
      </c>
      <c r="AD77" s="23">
        <v>1.4452750354312053E-3</v>
      </c>
      <c r="AE77" s="23">
        <v>1.1518717435778851E-3</v>
      </c>
      <c r="AF77" s="23">
        <v>1.1909262660710219E-3</v>
      </c>
      <c r="AG77" s="23">
        <v>1.4459931714446404E-3</v>
      </c>
      <c r="AH77" s="23">
        <v>1.1251054181928113E-3</v>
      </c>
      <c r="AI77" s="23">
        <v>5.9251225483585176E-4</v>
      </c>
      <c r="AJ77" s="23">
        <v>8.6611004888359044E-4</v>
      </c>
      <c r="AK77" s="23">
        <v>1.1406634439830533E-3</v>
      </c>
      <c r="AL77" s="23">
        <v>1.1588488287660051E-3</v>
      </c>
      <c r="AM77" s="23">
        <v>8.9454964595287768E-4</v>
      </c>
      <c r="AN77" s="23">
        <v>1.2586721909499396E-3</v>
      </c>
      <c r="AO77" s="23">
        <v>1.6406427570307667E-3</v>
      </c>
      <c r="AP77" s="23">
        <v>1.6657450347926631E-3</v>
      </c>
      <c r="AQ77" s="23">
        <v>1.9391948629204851E-3</v>
      </c>
      <c r="AR77" s="23">
        <v>1.8354331976194258E-3</v>
      </c>
      <c r="AS77" s="23">
        <v>2.1639683779737609E-3</v>
      </c>
      <c r="AT77" s="23">
        <v>2.9611651883541183E-3</v>
      </c>
      <c r="AU77" s="23">
        <v>2.6749306958515607E-3</v>
      </c>
      <c r="AV77" s="23">
        <v>2.4476016534816757E-3</v>
      </c>
      <c r="AW77" s="23">
        <v>2.4709333571866121E-3</v>
      </c>
      <c r="AX77" s="23">
        <v>2.9402015311062154E-3</v>
      </c>
      <c r="AY77" s="23">
        <v>3.2847945622206287E-3</v>
      </c>
      <c r="AZ77" s="23">
        <v>3.6300068864153572E-3</v>
      </c>
      <c r="BA77" s="23">
        <v>3.5789971394910173E-3</v>
      </c>
      <c r="BB77" s="23">
        <v>3.7097830357681167E-3</v>
      </c>
      <c r="BC77" s="23">
        <v>3.3565113197707775E-3</v>
      </c>
      <c r="BD77" s="23">
        <v>3.5160925196503967E-3</v>
      </c>
      <c r="BE77" s="116"/>
      <c r="BF77" s="116"/>
    </row>
    <row r="78" spans="1:58" s="93" customFormat="1" ht="15" thickBot="1" x14ac:dyDescent="0.4">
      <c r="A78" s="99"/>
      <c r="B78" s="102" t="s">
        <v>149</v>
      </c>
      <c r="C78" s="24">
        <v>7.1742091757577369E-4</v>
      </c>
      <c r="D78" s="24">
        <v>9.1108854085562168E-4</v>
      </c>
      <c r="E78" s="24">
        <v>1.2577210985010466E-3</v>
      </c>
      <c r="F78" s="24">
        <v>9.6411584419823311E-4</v>
      </c>
      <c r="G78" s="24">
        <v>1.2116262056653898E-3</v>
      </c>
      <c r="H78" s="24">
        <v>1.0128721750032152E-3</v>
      </c>
      <c r="I78" s="24">
        <v>6.9222179861429907E-4</v>
      </c>
      <c r="J78" s="24">
        <v>8.2294836814679657E-4</v>
      </c>
      <c r="K78" s="24">
        <v>1.2754729523879519E-3</v>
      </c>
      <c r="L78" s="24">
        <v>1.4342263984314413E-3</v>
      </c>
      <c r="M78" s="24">
        <v>9.59319179592808E-4</v>
      </c>
      <c r="N78" s="24">
        <v>1.534179769688043E-3</v>
      </c>
      <c r="O78" s="24">
        <v>1.0662080294256012E-3</v>
      </c>
      <c r="P78" s="24">
        <v>9.7278554998811646E-4</v>
      </c>
      <c r="Q78" s="24">
        <v>1.1474679029195574E-3</v>
      </c>
      <c r="R78" s="24">
        <v>9.0136906021936916E-4</v>
      </c>
      <c r="S78" s="24">
        <v>6.9085693456386109E-4</v>
      </c>
      <c r="T78" s="24">
        <v>7.9123427540920069E-4</v>
      </c>
      <c r="U78" s="24">
        <v>6.9159830667844444E-4</v>
      </c>
      <c r="V78" s="24">
        <v>9.3260490349667956E-4</v>
      </c>
      <c r="W78" s="24">
        <v>7.7867453689362139E-4</v>
      </c>
      <c r="X78" s="24">
        <v>6.2341039086259438E-4</v>
      </c>
      <c r="Y78" s="24">
        <v>6.8489125160813675E-4</v>
      </c>
      <c r="Z78" s="24">
        <v>8.1628780248689341E-4</v>
      </c>
      <c r="AA78" s="24">
        <v>1.0111930969932078E-3</v>
      </c>
      <c r="AB78" s="24">
        <v>1.0324969797056948E-3</v>
      </c>
      <c r="AC78" s="24">
        <v>1.0011894679177917E-3</v>
      </c>
      <c r="AD78" s="24">
        <v>1.4452750354312053E-3</v>
      </c>
      <c r="AE78" s="24">
        <v>1.1518717435778851E-3</v>
      </c>
      <c r="AF78" s="24">
        <v>1.1909262660710219E-3</v>
      </c>
      <c r="AG78" s="24">
        <v>1.4459931714446404E-3</v>
      </c>
      <c r="AH78" s="24">
        <v>1.1251054181928113E-3</v>
      </c>
      <c r="AI78" s="24">
        <v>5.9251225483585176E-4</v>
      </c>
      <c r="AJ78" s="24">
        <v>8.6611004888359044E-4</v>
      </c>
      <c r="AK78" s="24">
        <v>1.1406634439830533E-3</v>
      </c>
      <c r="AL78" s="24">
        <v>1.1588488287660051E-3</v>
      </c>
      <c r="AM78" s="24">
        <v>8.9454964595287768E-4</v>
      </c>
      <c r="AN78" s="24">
        <v>1.2586721909499396E-3</v>
      </c>
      <c r="AO78" s="24">
        <v>1.6406427570307667E-3</v>
      </c>
      <c r="AP78" s="24">
        <v>1.6657450347926631E-3</v>
      </c>
      <c r="AQ78" s="24">
        <v>1.9391948629204851E-3</v>
      </c>
      <c r="AR78" s="24">
        <v>1.8354331976194258E-3</v>
      </c>
      <c r="AS78" s="24">
        <v>2.1639683779737609E-3</v>
      </c>
      <c r="AT78" s="24">
        <v>2.9611651883541183E-3</v>
      </c>
      <c r="AU78" s="24">
        <v>2.6749306958515607E-3</v>
      </c>
      <c r="AV78" s="24">
        <v>2.4476016534816757E-3</v>
      </c>
      <c r="AW78" s="24">
        <v>2.4709333571866121E-3</v>
      </c>
      <c r="AX78" s="24">
        <v>2.9402015311062154E-3</v>
      </c>
      <c r="AY78" s="24">
        <v>3.2847945622206287E-3</v>
      </c>
      <c r="AZ78" s="24">
        <v>3.6300068864153572E-3</v>
      </c>
      <c r="BA78" s="24">
        <v>3.5789971394910173E-3</v>
      </c>
      <c r="BB78" s="24">
        <v>3.7097830357681167E-3</v>
      </c>
      <c r="BC78" s="24">
        <v>3.3565113197707775E-3</v>
      </c>
      <c r="BD78" s="24">
        <v>3.5160925196503967E-3</v>
      </c>
      <c r="BE78" s="120"/>
      <c r="BF78" s="120"/>
    </row>
    <row r="79" spans="1:58" s="93" customFormat="1" ht="15" thickBot="1" x14ac:dyDescent="0.4">
      <c r="A79" s="125" t="s">
        <v>150</v>
      </c>
      <c r="B79" s="125"/>
      <c r="C79" s="25">
        <v>3.9555324025245232E-2</v>
      </c>
      <c r="D79" s="25">
        <v>3.9555875889914244E-2</v>
      </c>
      <c r="E79" s="25">
        <v>3.9673525671965984E-2</v>
      </c>
      <c r="F79" s="25">
        <v>4.0177104480619674E-2</v>
      </c>
      <c r="G79" s="25">
        <v>3.6604806157630856E-2</v>
      </c>
      <c r="H79" s="25">
        <v>3.5248512513988334E-2</v>
      </c>
      <c r="I79" s="25">
        <v>3.3879516975704245E-2</v>
      </c>
      <c r="J79" s="25">
        <v>3.1821954526416882E-2</v>
      </c>
      <c r="K79" s="25">
        <v>3.3244770536070334E-2</v>
      </c>
      <c r="L79" s="25">
        <v>3.4853162355833835E-2</v>
      </c>
      <c r="M79" s="25">
        <v>3.4627035659256331E-2</v>
      </c>
      <c r="N79" s="25">
        <v>3.6845244312476662E-2</v>
      </c>
      <c r="O79" s="25">
        <v>3.5645469614627834E-2</v>
      </c>
      <c r="P79" s="25">
        <v>3.6972837619440306E-2</v>
      </c>
      <c r="Q79" s="25">
        <v>3.5341049465326804E-2</v>
      </c>
      <c r="R79" s="25">
        <v>3.3418368218130615E-2</v>
      </c>
      <c r="S79" s="25">
        <v>3.439168899936966E-2</v>
      </c>
      <c r="T79" s="25">
        <v>3.6742469186004142E-2</v>
      </c>
      <c r="U79" s="25">
        <v>3.8661246076263235E-2</v>
      </c>
      <c r="V79" s="25">
        <v>3.901565417109485E-2</v>
      </c>
      <c r="W79" s="25">
        <v>3.7687635547978909E-2</v>
      </c>
      <c r="X79" s="25">
        <v>3.7291195863090917E-2</v>
      </c>
      <c r="Y79" s="25">
        <v>3.9721990850995252E-2</v>
      </c>
      <c r="Z79" s="25">
        <v>4.0826624218545E-2</v>
      </c>
      <c r="AA79" s="25">
        <v>4.0920879866638553E-2</v>
      </c>
      <c r="AB79" s="25">
        <v>4.3391819033547156E-2</v>
      </c>
      <c r="AC79" s="25">
        <v>4.6047024665799588E-2</v>
      </c>
      <c r="AD79" s="25">
        <v>4.7931781578593624E-2</v>
      </c>
      <c r="AE79" s="25">
        <v>5.0814459235746352E-2</v>
      </c>
      <c r="AF79" s="25">
        <v>4.8243460833613847E-2</v>
      </c>
      <c r="AG79" s="25">
        <v>4.7097413893573636E-2</v>
      </c>
      <c r="AH79" s="25">
        <v>4.6136958577100852E-2</v>
      </c>
      <c r="AI79" s="25">
        <v>4.626110464704148E-2</v>
      </c>
      <c r="AJ79" s="25">
        <v>4.5778167241469811E-2</v>
      </c>
      <c r="AK79" s="25">
        <v>4.5266406042742867E-2</v>
      </c>
      <c r="AL79" s="25">
        <v>4.2103882934707647E-2</v>
      </c>
      <c r="AM79" s="25">
        <v>2.3234248110290623E-2</v>
      </c>
      <c r="AN79" s="25">
        <v>3.3872243496092996E-2</v>
      </c>
      <c r="AO79" s="25">
        <v>4.1668303703594645E-2</v>
      </c>
      <c r="AP79" s="25">
        <v>4.2912126730845858E-2</v>
      </c>
      <c r="AQ79" s="25">
        <v>4.2562419972319111E-2</v>
      </c>
      <c r="AR79" s="25">
        <v>4.3091581617314696E-2</v>
      </c>
      <c r="AS79" s="25">
        <v>4.3070970734433188E-2</v>
      </c>
      <c r="AT79" s="25">
        <v>4.6509906145954932E-2</v>
      </c>
      <c r="AU79" s="25">
        <v>4.4738686841671343E-2</v>
      </c>
      <c r="AV79" s="25">
        <v>4.3685623930165715E-2</v>
      </c>
      <c r="AW79" s="25">
        <v>4.4667184306586394E-2</v>
      </c>
      <c r="AX79" s="25">
        <v>4.4615683741409458E-2</v>
      </c>
      <c r="AY79" s="25">
        <v>4.3961811304630977E-2</v>
      </c>
      <c r="AZ79" s="25">
        <v>4.4297169096538094E-2</v>
      </c>
      <c r="BA79" s="25">
        <v>4.3942651971578296E-2</v>
      </c>
      <c r="BB79" s="25">
        <v>4.1094409295043044E-2</v>
      </c>
      <c r="BC79" s="25">
        <v>4.0952958890522202E-2</v>
      </c>
      <c r="BD79" s="25">
        <v>3.9439606124057086E-2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159</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1.0449998535747121E-2</v>
      </c>
      <c r="D86" s="93">
        <v>9.9308358779248342E-3</v>
      </c>
      <c r="E86" s="93">
        <v>8.7970559857037649E-3</v>
      </c>
      <c r="F86" s="93">
        <v>1.4405635541304477E-2</v>
      </c>
      <c r="G86" s="93">
        <v>9.8444394352597032E-3</v>
      </c>
      <c r="H86" s="93">
        <v>1.42200662575564E-2</v>
      </c>
      <c r="I86" s="93">
        <v>1.0003262076834493E-2</v>
      </c>
      <c r="J86" s="93">
        <v>1.1217187539773892E-2</v>
      </c>
      <c r="K86" s="93">
        <v>1.0719142207287875E-2</v>
      </c>
      <c r="L86" s="93">
        <v>1.8586014220805813E-2</v>
      </c>
      <c r="M86" s="93">
        <v>2.5588197966292997E-2</v>
      </c>
      <c r="N86" s="93">
        <v>3.437446170265996E-2</v>
      </c>
      <c r="O86" s="93">
        <v>3.7149106801751153E-2</v>
      </c>
      <c r="P86" s="93">
        <v>4.0494985141341006E-2</v>
      </c>
      <c r="Q86" s="93">
        <v>3.6706705088980149E-2</v>
      </c>
      <c r="R86" s="93">
        <v>4.1858223083219161E-2</v>
      </c>
      <c r="S86" s="93">
        <v>3.9243305816705834E-2</v>
      </c>
      <c r="T86" s="93">
        <v>4.9719962075471802E-2</v>
      </c>
      <c r="U86" s="93">
        <v>5.2290753470463344E-2</v>
      </c>
      <c r="V86" s="93">
        <v>4.6944541659773457E-2</v>
      </c>
      <c r="W86" s="93">
        <v>4.6192379278340037E-2</v>
      </c>
      <c r="X86" s="93">
        <v>2.0488639793934327E-2</v>
      </c>
      <c r="Y86" s="93">
        <v>2.1035722303413221E-2</v>
      </c>
      <c r="Z86" s="93">
        <v>2.1147175307441219E-2</v>
      </c>
      <c r="AA86" s="93">
        <v>4.2458302920974659E-3</v>
      </c>
      <c r="AB86" s="93">
        <v>5.010083603726595E-3</v>
      </c>
      <c r="AC86" s="93">
        <v>3.2895220398750299E-3</v>
      </c>
      <c r="AD86" s="93">
        <v>4.4797887355273389E-3</v>
      </c>
      <c r="AE86" s="93">
        <v>4.3286969039955372E-3</v>
      </c>
      <c r="AF86" s="93">
        <v>8.3535643420243159E-3</v>
      </c>
      <c r="AG86" s="93">
        <v>5.1912697507801352E-3</v>
      </c>
      <c r="AH86" s="93">
        <v>6.5544539061954711E-3</v>
      </c>
      <c r="AI86" s="93">
        <v>6.8791933347037504E-3</v>
      </c>
      <c r="AJ86" s="93">
        <v>9.5328445573935067E-3</v>
      </c>
      <c r="AK86" s="93">
        <v>7.7271828295148231E-3</v>
      </c>
      <c r="AL86" s="93">
        <v>1.2015049637138855E-2</v>
      </c>
      <c r="AM86" s="93">
        <v>5.7884352302613054E-3</v>
      </c>
      <c r="AN86" s="93">
        <v>1.0609704262884179E-2</v>
      </c>
      <c r="AO86" s="93">
        <v>8.5293380180757883E-3</v>
      </c>
      <c r="AP86" s="93">
        <v>1.4070215029058192E-2</v>
      </c>
      <c r="AQ86" s="93">
        <v>1.5995137860546849E-2</v>
      </c>
      <c r="AR86" s="93">
        <v>1.5834482862590163E-2</v>
      </c>
      <c r="AS86" s="93">
        <v>1.3018484512903859E-2</v>
      </c>
      <c r="AT86" s="93">
        <v>1.0784680655372438E-2</v>
      </c>
      <c r="AU86" s="93">
        <v>1.2365115311221132E-2</v>
      </c>
      <c r="AV86" s="93">
        <v>1.7297565563076683E-2</v>
      </c>
      <c r="AW86" s="93">
        <v>1.0277831634162548E-2</v>
      </c>
      <c r="AX86" s="93">
        <v>1.1068383289648761E-2</v>
      </c>
      <c r="AY86" s="93">
        <v>1.3841488180981904E-2</v>
      </c>
      <c r="AZ86" s="93">
        <v>1.5572293084587565E-2</v>
      </c>
      <c r="BA86" s="93">
        <v>1.8418360402427076E-2</v>
      </c>
      <c r="BB86" s="93">
        <v>9.2441383780339885E-3</v>
      </c>
      <c r="BC86" s="93">
        <v>6.9307794506840862E-3</v>
      </c>
      <c r="BD86" s="93">
        <v>8.4880932031841001E-3</v>
      </c>
      <c r="BE86" s="121"/>
      <c r="BF86" s="121"/>
    </row>
    <row r="87" spans="1:58" s="93" customFormat="1" x14ac:dyDescent="0.35">
      <c r="A87" s="90"/>
      <c r="B87" s="90" t="str">
        <f>MID(B65,7,50)</f>
        <v>Industrie</v>
      </c>
      <c r="C87" s="93">
        <v>9.1068590080112241E-2</v>
      </c>
      <c r="D87" s="93">
        <v>8.9506094215721532E-2</v>
      </c>
      <c r="E87" s="93">
        <v>8.778445744266862E-2</v>
      </c>
      <c r="F87" s="93">
        <v>8.8398683584880414E-2</v>
      </c>
      <c r="G87" s="93">
        <v>8.0260335419339524E-2</v>
      </c>
      <c r="H87" s="93">
        <v>7.9144676428678645E-2</v>
      </c>
      <c r="I87" s="93">
        <v>7.8826904424373706E-2</v>
      </c>
      <c r="J87" s="93">
        <v>7.1473741838229021E-2</v>
      </c>
      <c r="K87" s="93">
        <v>7.0289265887615179E-2</v>
      </c>
      <c r="L87" s="93">
        <v>7.2114668855679812E-2</v>
      </c>
      <c r="M87" s="93">
        <v>7.1809301335274467E-2</v>
      </c>
      <c r="N87" s="93">
        <v>7.8562733008771354E-2</v>
      </c>
      <c r="O87" s="93">
        <v>7.815488116838136E-2</v>
      </c>
      <c r="P87" s="93">
        <v>8.1161348274222445E-2</v>
      </c>
      <c r="Q87" s="93">
        <v>7.7541343750204023E-2</v>
      </c>
      <c r="R87" s="93">
        <v>6.9850048797195016E-2</v>
      </c>
      <c r="S87" s="93">
        <v>7.8206689703621435E-2</v>
      </c>
      <c r="T87" s="93">
        <v>8.3893722937115583E-2</v>
      </c>
      <c r="U87" s="93">
        <v>8.9959627291569685E-2</v>
      </c>
      <c r="V87" s="93">
        <v>8.8844424902386004E-2</v>
      </c>
      <c r="W87" s="93">
        <v>8.2577333914077358E-2</v>
      </c>
      <c r="X87" s="93">
        <v>8.2900246439742559E-2</v>
      </c>
      <c r="Y87" s="93">
        <v>8.7666984546673363E-2</v>
      </c>
      <c r="Z87" s="93">
        <v>9.1992282787906943E-2</v>
      </c>
      <c r="AA87" s="93">
        <v>9.2534235176346888E-2</v>
      </c>
      <c r="AB87" s="93">
        <v>9.8163067232812901E-2</v>
      </c>
      <c r="AC87" s="93">
        <v>0.10301843449968605</v>
      </c>
      <c r="AD87" s="93">
        <v>0.10799133893855183</v>
      </c>
      <c r="AE87" s="93">
        <v>0.1094533560389217</v>
      </c>
      <c r="AF87" s="93">
        <v>0.1037066381906166</v>
      </c>
      <c r="AG87" s="93">
        <v>9.8431971978314936E-2</v>
      </c>
      <c r="AH87" s="93">
        <v>9.8705253903124485E-2</v>
      </c>
      <c r="AI87" s="93">
        <v>9.9564811982318105E-2</v>
      </c>
      <c r="AJ87" s="93">
        <v>9.8157765698310195E-2</v>
      </c>
      <c r="AK87" s="93">
        <v>9.4272139208657471E-2</v>
      </c>
      <c r="AL87" s="93">
        <v>8.8498283652170731E-2</v>
      </c>
      <c r="AM87" s="93">
        <v>4.4768217894155769E-2</v>
      </c>
      <c r="AN87" s="93">
        <v>6.2449834014076465E-2</v>
      </c>
      <c r="AO87" s="93">
        <v>8.6184492935312537E-2</v>
      </c>
      <c r="AP87" s="93">
        <v>9.0141470675432323E-2</v>
      </c>
      <c r="AQ87" s="93">
        <v>9.1428405950037525E-2</v>
      </c>
      <c r="AR87" s="93">
        <v>9.5182523317314749E-2</v>
      </c>
      <c r="AS87" s="93">
        <v>9.519054474905915E-2</v>
      </c>
      <c r="AT87" s="93">
        <v>0.1024939572731712</v>
      </c>
      <c r="AU87" s="93">
        <v>0.10090918587951939</v>
      </c>
      <c r="AV87" s="93">
        <v>9.6766911639259531E-2</v>
      </c>
      <c r="AW87" s="93">
        <v>9.821033012906491E-2</v>
      </c>
      <c r="AX87" s="93">
        <v>9.7151461655834465E-2</v>
      </c>
      <c r="AY87" s="93">
        <v>9.5226998716567951E-2</v>
      </c>
      <c r="AZ87" s="93">
        <v>9.4961989754578036E-2</v>
      </c>
      <c r="BA87" s="93">
        <v>9.3769644695930424E-2</v>
      </c>
      <c r="BB87" s="93">
        <v>8.723363373871261E-2</v>
      </c>
      <c r="BC87" s="93">
        <v>8.5706364151703282E-2</v>
      </c>
      <c r="BD87" s="93">
        <v>8.1105687143019342E-2</v>
      </c>
      <c r="BE87" s="121"/>
      <c r="BF87" s="121"/>
    </row>
    <row r="88" spans="1:58" s="93" customFormat="1" x14ac:dyDescent="0.35">
      <c r="A88" s="90"/>
      <c r="B88" s="90" t="str">
        <f>MID(B67,7,50)</f>
        <v>Construction</v>
      </c>
      <c r="C88" s="93">
        <v>5.3679989606676359E-2</v>
      </c>
      <c r="D88" s="93">
        <v>5.8965723655143888E-2</v>
      </c>
      <c r="E88" s="93">
        <v>5.9252917203372522E-2</v>
      </c>
      <c r="F88" s="93">
        <v>6.6129400051756021E-2</v>
      </c>
      <c r="G88" s="93">
        <v>5.8631423714126378E-2</v>
      </c>
      <c r="H88" s="93">
        <v>5.4489646056700279E-2</v>
      </c>
      <c r="I88" s="93">
        <v>5.2674887232251534E-2</v>
      </c>
      <c r="J88" s="93">
        <v>5.4131136205888324E-2</v>
      </c>
      <c r="K88" s="93">
        <v>5.9676118462339542E-2</v>
      </c>
      <c r="L88" s="93">
        <v>6.7800893037499366E-2</v>
      </c>
      <c r="M88" s="93">
        <v>6.4520980513344997E-2</v>
      </c>
      <c r="N88" s="93">
        <v>6.4201842722524008E-2</v>
      </c>
      <c r="O88" s="93">
        <v>5.9334756052980012E-2</v>
      </c>
      <c r="P88" s="93">
        <v>5.3294230033499125E-2</v>
      </c>
      <c r="Q88" s="93">
        <v>4.9175609728693642E-2</v>
      </c>
      <c r="R88" s="93">
        <v>5.0456695984088716E-2</v>
      </c>
      <c r="S88" s="93">
        <v>4.6926461772191119E-2</v>
      </c>
      <c r="T88" s="93">
        <v>5.0528379347676358E-2</v>
      </c>
      <c r="U88" s="93">
        <v>5.7397202753785369E-2</v>
      </c>
      <c r="V88" s="93">
        <v>5.6904741647842032E-2</v>
      </c>
      <c r="W88" s="93">
        <v>5.2922506545588145E-2</v>
      </c>
      <c r="X88" s="93">
        <v>5.6331796100536444E-2</v>
      </c>
      <c r="Y88" s="93">
        <v>6.3443001309838543E-2</v>
      </c>
      <c r="Z88" s="93">
        <v>6.0129009670076304E-2</v>
      </c>
      <c r="AA88" s="93">
        <v>6.0186562903154356E-2</v>
      </c>
      <c r="AB88" s="93">
        <v>6.2394783258442089E-2</v>
      </c>
      <c r="AC88" s="93">
        <v>6.0660641825522908E-2</v>
      </c>
      <c r="AD88" s="93">
        <v>6.7888661140301912E-2</v>
      </c>
      <c r="AE88" s="93">
        <v>7.1580207550290931E-2</v>
      </c>
      <c r="AF88" s="93">
        <v>6.2317983080013184E-2</v>
      </c>
      <c r="AG88" s="93">
        <v>6.3523181272152049E-2</v>
      </c>
      <c r="AH88" s="93">
        <v>5.9126852436558047E-2</v>
      </c>
      <c r="AI88" s="93">
        <v>5.9935251103454608E-2</v>
      </c>
      <c r="AJ88" s="93">
        <v>6.0574108129898316E-2</v>
      </c>
      <c r="AK88" s="93">
        <v>6.604185005991943E-2</v>
      </c>
      <c r="AL88" s="93">
        <v>6.4318392223306292E-2</v>
      </c>
      <c r="AM88" s="93">
        <v>1.6534415645037989E-2</v>
      </c>
      <c r="AN88" s="93">
        <v>4.2414554097439057E-2</v>
      </c>
      <c r="AO88" s="93">
        <v>5.3837150541130897E-2</v>
      </c>
      <c r="AP88" s="93">
        <v>5.3658761727703688E-2</v>
      </c>
      <c r="AQ88" s="93">
        <v>5.7229993826144084E-2</v>
      </c>
      <c r="AR88" s="93">
        <v>5.5243450642089305E-2</v>
      </c>
      <c r="AS88" s="93">
        <v>5.6845537958908163E-2</v>
      </c>
      <c r="AT88" s="93">
        <v>5.9419000457237463E-2</v>
      </c>
      <c r="AU88" s="93">
        <v>5.7825088688037471E-2</v>
      </c>
      <c r="AV88" s="93">
        <v>5.4574304751272333E-2</v>
      </c>
      <c r="AW88" s="93">
        <v>5.7763433209976844E-2</v>
      </c>
      <c r="AX88" s="93">
        <v>6.43018264633579E-2</v>
      </c>
      <c r="AY88" s="93">
        <v>6.2803724192395952E-2</v>
      </c>
      <c r="AZ88" s="93">
        <v>6.317295845513346E-2</v>
      </c>
      <c r="BA88" s="93">
        <v>6.4324310900691725E-2</v>
      </c>
      <c r="BB88" s="93">
        <v>6.2669976909425204E-2</v>
      </c>
      <c r="BC88" s="93">
        <v>6.0723300970197763E-2</v>
      </c>
      <c r="BD88" s="93">
        <v>5.9886352149229632E-2</v>
      </c>
      <c r="BE88" s="121"/>
      <c r="BF88" s="121"/>
    </row>
    <row r="89" spans="1:58" s="93" customFormat="1" x14ac:dyDescent="0.35">
      <c r="A89" s="90"/>
      <c r="B89" s="90" t="str">
        <f>MID(B76,7,50)</f>
        <v>Tertiaire marchand</v>
      </c>
      <c r="C89" s="93">
        <v>3.1795255005130717E-2</v>
      </c>
      <c r="D89" s="93">
        <v>3.1356945426144978E-2</v>
      </c>
      <c r="E89" s="93">
        <v>3.2963181850910704E-2</v>
      </c>
      <c r="F89" s="93">
        <v>3.2458043428389372E-2</v>
      </c>
      <c r="G89" s="93">
        <v>3.066568822347087E-2</v>
      </c>
      <c r="H89" s="93">
        <v>2.8771765595140549E-2</v>
      </c>
      <c r="I89" s="93">
        <v>2.6026746951892648E-2</v>
      </c>
      <c r="J89" s="93">
        <v>2.5388671762304967E-2</v>
      </c>
      <c r="K89" s="93">
        <v>2.8748381704802529E-2</v>
      </c>
      <c r="L89" s="93">
        <v>3.0180715665466824E-2</v>
      </c>
      <c r="M89" s="93">
        <v>3.0839751185739239E-2</v>
      </c>
      <c r="N89" s="93">
        <v>3.1693367443483236E-2</v>
      </c>
      <c r="O89" s="93">
        <v>3.0137474516244048E-2</v>
      </c>
      <c r="P89" s="93">
        <v>3.3018893606257385E-2</v>
      </c>
      <c r="Q89" s="93">
        <v>3.2310175508125968E-2</v>
      </c>
      <c r="R89" s="93">
        <v>3.2321231649966101E-2</v>
      </c>
      <c r="S89" s="93">
        <v>2.9995276788932733E-2</v>
      </c>
      <c r="T89" s="93">
        <v>3.1469101357052942E-2</v>
      </c>
      <c r="U89" s="93">
        <v>3.1054419197998208E-2</v>
      </c>
      <c r="V89" s="93">
        <v>3.3155797867571342E-2</v>
      </c>
      <c r="W89" s="93">
        <v>3.5116458107835286E-2</v>
      </c>
      <c r="X89" s="93">
        <v>3.4189073551513287E-2</v>
      </c>
      <c r="Y89" s="93">
        <v>3.6288917858573758E-2</v>
      </c>
      <c r="Z89" s="93">
        <v>3.6796856647045573E-2</v>
      </c>
      <c r="AA89" s="93">
        <v>3.7007621094878422E-2</v>
      </c>
      <c r="AB89" s="93">
        <v>3.9306145421009513E-2</v>
      </c>
      <c r="AC89" s="93">
        <v>4.3383018119879227E-2</v>
      </c>
      <c r="AD89" s="93">
        <v>4.3109758620480096E-2</v>
      </c>
      <c r="AE89" s="93">
        <v>4.922946226899387E-2</v>
      </c>
      <c r="AF89" s="93">
        <v>4.7713631704248929E-2</v>
      </c>
      <c r="AG89" s="93">
        <v>4.7542380649472707E-2</v>
      </c>
      <c r="AH89" s="93">
        <v>4.5906126690074531E-2</v>
      </c>
      <c r="AI89" s="93">
        <v>4.5935570758931885E-2</v>
      </c>
      <c r="AJ89" s="93">
        <v>4.5200975445119612E-2</v>
      </c>
      <c r="AK89" s="93">
        <v>4.5075033327711143E-2</v>
      </c>
      <c r="AL89" s="93">
        <v>4.0842729252954887E-2</v>
      </c>
      <c r="AM89" s="93">
        <v>2.9101662300255373E-2</v>
      </c>
      <c r="AN89" s="93">
        <v>4.043105437529871E-2</v>
      </c>
      <c r="AO89" s="93">
        <v>4.3181457502852412E-2</v>
      </c>
      <c r="AP89" s="93">
        <v>4.3732283808045891E-2</v>
      </c>
      <c r="AQ89" s="93">
        <v>4.0983832325748232E-2</v>
      </c>
      <c r="AR89" s="93">
        <v>4.0439838520860236E-2</v>
      </c>
      <c r="AS89" s="93">
        <v>3.9848234393352867E-2</v>
      </c>
      <c r="AT89" s="93">
        <v>4.2991390083975095E-2</v>
      </c>
      <c r="AU89" s="93">
        <v>4.0048839691697841E-2</v>
      </c>
      <c r="AV89" s="93">
        <v>4.0750541278321395E-2</v>
      </c>
      <c r="AW89" s="93">
        <v>4.2185990058784498E-2</v>
      </c>
      <c r="AX89" s="93">
        <v>4.1091202760540409E-2</v>
      </c>
      <c r="AY89" s="93">
        <v>4.0641023557358019E-2</v>
      </c>
      <c r="AZ89" s="93">
        <v>4.1404871067280316E-2</v>
      </c>
      <c r="BA89" s="93">
        <v>4.1212558290137598E-2</v>
      </c>
      <c r="BB89" s="93">
        <v>3.8548071485506839E-2</v>
      </c>
      <c r="BC89" s="93">
        <v>4.0091407829895016E-2</v>
      </c>
      <c r="BD89" s="93">
        <v>3.9118888242492933E-2</v>
      </c>
      <c r="BE89" s="121"/>
      <c r="BF89" s="121"/>
    </row>
    <row r="90" spans="1:58" s="93" customFormat="1" x14ac:dyDescent="0.35">
      <c r="A90" s="90"/>
      <c r="B90" s="90" t="str">
        <f>MID(B78,7,50)</f>
        <v>Tertiaire non marchand</v>
      </c>
      <c r="C90" s="93">
        <v>7.1742091757577369E-4</v>
      </c>
      <c r="D90" s="93">
        <v>9.1108854085562168E-4</v>
      </c>
      <c r="E90" s="93">
        <v>1.2577210985010466E-3</v>
      </c>
      <c r="F90" s="93">
        <v>9.6411584419823311E-4</v>
      </c>
      <c r="G90" s="93">
        <v>1.2116262056653898E-3</v>
      </c>
      <c r="H90" s="93">
        <v>1.0128721750032152E-3</v>
      </c>
      <c r="I90" s="93">
        <v>6.9222179861429907E-4</v>
      </c>
      <c r="J90" s="93">
        <v>8.2294836814679657E-4</v>
      </c>
      <c r="K90" s="93">
        <v>1.2754729523879519E-3</v>
      </c>
      <c r="L90" s="93">
        <v>1.4342263984314413E-3</v>
      </c>
      <c r="M90" s="93">
        <v>9.59319179592808E-4</v>
      </c>
      <c r="N90" s="93">
        <v>1.534179769688043E-3</v>
      </c>
      <c r="O90" s="93">
        <v>1.0662080294256012E-3</v>
      </c>
      <c r="P90" s="93">
        <v>9.7278554998811646E-4</v>
      </c>
      <c r="Q90" s="93">
        <v>1.1474679029195574E-3</v>
      </c>
      <c r="R90" s="93">
        <v>9.0136906021936916E-4</v>
      </c>
      <c r="S90" s="93">
        <v>6.9085693456386109E-4</v>
      </c>
      <c r="T90" s="93">
        <v>7.9123427540920069E-4</v>
      </c>
      <c r="U90" s="93">
        <v>6.9159830667844444E-4</v>
      </c>
      <c r="V90" s="93">
        <v>9.3260490349667956E-4</v>
      </c>
      <c r="W90" s="93">
        <v>7.7867453689362139E-4</v>
      </c>
      <c r="X90" s="93">
        <v>6.2341039086259438E-4</v>
      </c>
      <c r="Y90" s="93">
        <v>6.8489125160813675E-4</v>
      </c>
      <c r="Z90" s="93">
        <v>8.1628780248689341E-4</v>
      </c>
      <c r="AA90" s="93">
        <v>1.0111930969932078E-3</v>
      </c>
      <c r="AB90" s="93">
        <v>1.0324969797056948E-3</v>
      </c>
      <c r="AC90" s="93">
        <v>1.0011894679177917E-3</v>
      </c>
      <c r="AD90" s="93">
        <v>1.4452750354312053E-3</v>
      </c>
      <c r="AE90" s="93">
        <v>1.1518717435778851E-3</v>
      </c>
      <c r="AF90" s="93">
        <v>1.1909262660710219E-3</v>
      </c>
      <c r="AG90" s="93">
        <v>1.4459931714446404E-3</v>
      </c>
      <c r="AH90" s="93">
        <v>1.1251054181928113E-3</v>
      </c>
      <c r="AI90" s="93">
        <v>5.9251225483585176E-4</v>
      </c>
      <c r="AJ90" s="93">
        <v>8.6611004888359044E-4</v>
      </c>
      <c r="AK90" s="93">
        <v>1.1406634439830533E-3</v>
      </c>
      <c r="AL90" s="93">
        <v>1.1588488287660051E-3</v>
      </c>
      <c r="AM90" s="93">
        <v>8.9454964595287768E-4</v>
      </c>
      <c r="AN90" s="93">
        <v>1.2586721909499396E-3</v>
      </c>
      <c r="AO90" s="93">
        <v>1.6406427570307667E-3</v>
      </c>
      <c r="AP90" s="93">
        <v>1.6657450347926631E-3</v>
      </c>
      <c r="AQ90" s="93">
        <v>1.9391948629204851E-3</v>
      </c>
      <c r="AR90" s="93">
        <v>1.8354331976194258E-3</v>
      </c>
      <c r="AS90" s="93">
        <v>2.1639683779737609E-3</v>
      </c>
      <c r="AT90" s="93">
        <v>2.9611651883541183E-3</v>
      </c>
      <c r="AU90" s="93">
        <v>2.6749306958515607E-3</v>
      </c>
      <c r="AV90" s="93">
        <v>2.4476016534816757E-3</v>
      </c>
      <c r="AW90" s="93">
        <v>2.4709333571866121E-3</v>
      </c>
      <c r="AX90" s="93">
        <v>2.9402015311062154E-3</v>
      </c>
      <c r="AY90" s="93">
        <v>3.2847945622206287E-3</v>
      </c>
      <c r="AZ90" s="93">
        <v>3.6300068864153572E-3</v>
      </c>
      <c r="BA90" s="93">
        <v>3.5789971394910173E-3</v>
      </c>
      <c r="BB90" s="93">
        <v>3.7097830357681167E-3</v>
      </c>
      <c r="BC90" s="93">
        <v>3.3565113197707775E-3</v>
      </c>
      <c r="BD90" s="93">
        <v>3.5160925196503967E-3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f t="shared" ref="C125:AH125" si="41">IF(C33="s","s",C58)</f>
        <v>1.0449998535747121E-2</v>
      </c>
      <c r="D125" s="104">
        <f t="shared" si="41"/>
        <v>9.9308358779248342E-3</v>
      </c>
      <c r="E125" s="104">
        <f t="shared" si="41"/>
        <v>8.7970559857037649E-3</v>
      </c>
      <c r="F125" s="104">
        <f t="shared" si="41"/>
        <v>1.4405635541304477E-2</v>
      </c>
      <c r="G125" s="104">
        <f t="shared" si="41"/>
        <v>9.8444394352597032E-3</v>
      </c>
      <c r="H125" s="104">
        <f t="shared" si="41"/>
        <v>1.42200662575564E-2</v>
      </c>
      <c r="I125" s="104">
        <f t="shared" si="41"/>
        <v>1.0003262076834493E-2</v>
      </c>
      <c r="J125" s="104">
        <f t="shared" si="41"/>
        <v>1.1217187539773892E-2</v>
      </c>
      <c r="K125" s="104">
        <f t="shared" si="41"/>
        <v>1.0719142207287875E-2</v>
      </c>
      <c r="L125" s="104">
        <f t="shared" si="41"/>
        <v>1.8586014220805813E-2</v>
      </c>
      <c r="M125" s="104">
        <f t="shared" si="41"/>
        <v>2.5588197966292997E-2</v>
      </c>
      <c r="N125" s="104">
        <f t="shared" si="41"/>
        <v>3.437446170265996E-2</v>
      </c>
      <c r="O125" s="104">
        <f t="shared" si="41"/>
        <v>3.7149106801751153E-2</v>
      </c>
      <c r="P125" s="104">
        <f t="shared" si="41"/>
        <v>4.0494985141341006E-2</v>
      </c>
      <c r="Q125" s="104">
        <f t="shared" si="41"/>
        <v>3.6706705088980149E-2</v>
      </c>
      <c r="R125" s="104">
        <f t="shared" si="41"/>
        <v>4.1858223083219161E-2</v>
      </c>
      <c r="S125" s="104">
        <f t="shared" si="41"/>
        <v>3.9243305816705834E-2</v>
      </c>
      <c r="T125" s="104">
        <f t="shared" si="41"/>
        <v>4.9719962075471802E-2</v>
      </c>
      <c r="U125" s="104">
        <f t="shared" si="41"/>
        <v>5.2290753470463344E-2</v>
      </c>
      <c r="V125" s="104">
        <f t="shared" si="41"/>
        <v>4.6944541659773457E-2</v>
      </c>
      <c r="W125" s="104">
        <f t="shared" si="41"/>
        <v>4.6192379278340037E-2</v>
      </c>
      <c r="X125" s="104">
        <f t="shared" si="41"/>
        <v>2.0488639793934327E-2</v>
      </c>
      <c r="Y125" s="104">
        <f t="shared" si="41"/>
        <v>2.1035722303413221E-2</v>
      </c>
      <c r="Z125" s="104">
        <f t="shared" si="41"/>
        <v>2.1147175307441219E-2</v>
      </c>
      <c r="AA125" s="104">
        <f t="shared" si="41"/>
        <v>4.2458302920974659E-3</v>
      </c>
      <c r="AB125" s="104">
        <f t="shared" si="41"/>
        <v>5.010083603726595E-3</v>
      </c>
      <c r="AC125" s="104">
        <f t="shared" si="41"/>
        <v>3.2895220398750299E-3</v>
      </c>
      <c r="AD125" s="104">
        <f t="shared" si="41"/>
        <v>4.4797887355273389E-3</v>
      </c>
      <c r="AE125" s="104">
        <f t="shared" si="41"/>
        <v>4.3286969039955372E-3</v>
      </c>
      <c r="AF125" s="104">
        <f t="shared" si="41"/>
        <v>8.3535643420243159E-3</v>
      </c>
      <c r="AG125" s="104">
        <f t="shared" si="41"/>
        <v>5.1912697507801352E-3</v>
      </c>
      <c r="AH125" s="104">
        <f t="shared" si="41"/>
        <v>6.5544539061954711E-3</v>
      </c>
      <c r="AI125" s="104">
        <f t="shared" ref="AI125:BC125" si="42">IF(AI33="s","s",AI58)</f>
        <v>6.8791933347037504E-3</v>
      </c>
      <c r="AJ125" s="104">
        <f t="shared" si="42"/>
        <v>9.5328445573935067E-3</v>
      </c>
      <c r="AK125" s="104">
        <f t="shared" si="42"/>
        <v>7.7271828295148231E-3</v>
      </c>
      <c r="AL125" s="104">
        <f t="shared" si="42"/>
        <v>1.2015049637138855E-2</v>
      </c>
      <c r="AM125" s="104">
        <f t="shared" si="42"/>
        <v>5.7884352302613054E-3</v>
      </c>
      <c r="AN125" s="104">
        <f t="shared" si="42"/>
        <v>1.0609704262884179E-2</v>
      </c>
      <c r="AO125" s="104">
        <f t="shared" si="42"/>
        <v>8.5293380180757883E-3</v>
      </c>
      <c r="AP125" s="104">
        <f t="shared" si="42"/>
        <v>1.4070215029058192E-2</v>
      </c>
      <c r="AQ125" s="104">
        <f t="shared" si="42"/>
        <v>1.5995137860546849E-2</v>
      </c>
      <c r="AR125" s="104">
        <f t="shared" si="42"/>
        <v>1.5834482862590163E-2</v>
      </c>
      <c r="AS125" s="104">
        <f t="shared" si="42"/>
        <v>1.3018484512903859E-2</v>
      </c>
      <c r="AT125" s="104">
        <f t="shared" si="42"/>
        <v>1.0784680655372438E-2</v>
      </c>
      <c r="AU125" s="104">
        <f t="shared" si="42"/>
        <v>1.2365115311221132E-2</v>
      </c>
      <c r="AV125" s="104">
        <f t="shared" si="42"/>
        <v>1.7297565563076683E-2</v>
      </c>
      <c r="AW125" s="104">
        <f t="shared" si="42"/>
        <v>1.0277831634162548E-2</v>
      </c>
      <c r="AX125" s="104">
        <f t="shared" si="42"/>
        <v>1.1068383289648761E-2</v>
      </c>
      <c r="AY125" s="104">
        <f t="shared" si="42"/>
        <v>1.3841488180981904E-2</v>
      </c>
      <c r="AZ125" s="104">
        <f t="shared" si="42"/>
        <v>1.5572293084587565E-2</v>
      </c>
      <c r="BA125" s="104">
        <f t="shared" si="42"/>
        <v>1.8418360402427076E-2</v>
      </c>
      <c r="BB125" s="104">
        <f t="shared" si="42"/>
        <v>9.2441383780339885E-3</v>
      </c>
      <c r="BC125" s="104">
        <f t="shared" si="42"/>
        <v>6.9307794506840862E-3</v>
      </c>
      <c r="BE125" s="86"/>
      <c r="BF125" s="86"/>
    </row>
    <row r="126" spans="1:58" hidden="1" x14ac:dyDescent="0.35">
      <c r="C126" s="103">
        <f t="shared" ref="C126:AH126" si="43">IF(C34="s","s",C59)</f>
        <v>1.0449998535747121E-2</v>
      </c>
      <c r="D126" s="103">
        <f t="shared" si="43"/>
        <v>9.9308358779248342E-3</v>
      </c>
      <c r="E126" s="103">
        <f t="shared" si="43"/>
        <v>8.7970559857037649E-3</v>
      </c>
      <c r="F126" s="103">
        <f t="shared" si="43"/>
        <v>1.4405635541304477E-2</v>
      </c>
      <c r="G126" s="103">
        <f t="shared" si="43"/>
        <v>9.8444394352597032E-3</v>
      </c>
      <c r="H126" s="103">
        <f t="shared" si="43"/>
        <v>1.42200662575564E-2</v>
      </c>
      <c r="I126" s="103">
        <f t="shared" si="43"/>
        <v>1.0003262076834493E-2</v>
      </c>
      <c r="J126" s="103">
        <f t="shared" si="43"/>
        <v>1.1217187539773892E-2</v>
      </c>
      <c r="K126" s="103">
        <f t="shared" si="43"/>
        <v>1.0719142207287875E-2</v>
      </c>
      <c r="L126" s="103">
        <f t="shared" si="43"/>
        <v>1.8586014220805813E-2</v>
      </c>
      <c r="M126" s="103">
        <f t="shared" si="43"/>
        <v>2.5588197966292997E-2</v>
      </c>
      <c r="N126" s="103">
        <f t="shared" si="43"/>
        <v>3.437446170265996E-2</v>
      </c>
      <c r="O126" s="103">
        <f t="shared" si="43"/>
        <v>3.7149106801751153E-2</v>
      </c>
      <c r="P126" s="103">
        <f t="shared" si="43"/>
        <v>4.0494985141341006E-2</v>
      </c>
      <c r="Q126" s="103">
        <f t="shared" si="43"/>
        <v>3.6706705088980149E-2</v>
      </c>
      <c r="R126" s="103">
        <f t="shared" si="43"/>
        <v>4.1858223083219161E-2</v>
      </c>
      <c r="S126" s="103">
        <f t="shared" si="43"/>
        <v>3.9243305816705834E-2</v>
      </c>
      <c r="T126" s="103">
        <f t="shared" si="43"/>
        <v>4.9719962075471802E-2</v>
      </c>
      <c r="U126" s="103">
        <f t="shared" si="43"/>
        <v>5.2290753470463344E-2</v>
      </c>
      <c r="V126" s="103">
        <f t="shared" si="43"/>
        <v>4.6944541659773457E-2</v>
      </c>
      <c r="W126" s="103">
        <f t="shared" si="43"/>
        <v>4.6192379278340037E-2</v>
      </c>
      <c r="X126" s="103">
        <f t="shared" si="43"/>
        <v>2.0488639793934327E-2</v>
      </c>
      <c r="Y126" s="103">
        <f t="shared" si="43"/>
        <v>2.1035722303413221E-2</v>
      </c>
      <c r="Z126" s="103">
        <f t="shared" si="43"/>
        <v>2.1147175307441219E-2</v>
      </c>
      <c r="AA126" s="103">
        <f t="shared" si="43"/>
        <v>4.2458302920974659E-3</v>
      </c>
      <c r="AB126" s="103">
        <f t="shared" si="43"/>
        <v>5.010083603726595E-3</v>
      </c>
      <c r="AC126" s="103">
        <f t="shared" si="43"/>
        <v>3.2895220398750299E-3</v>
      </c>
      <c r="AD126" s="103">
        <f t="shared" si="43"/>
        <v>4.4797887355273389E-3</v>
      </c>
      <c r="AE126" s="103">
        <f t="shared" si="43"/>
        <v>4.3286969039955372E-3</v>
      </c>
      <c r="AF126" s="103">
        <f t="shared" si="43"/>
        <v>8.3535643420243159E-3</v>
      </c>
      <c r="AG126" s="103">
        <f t="shared" si="43"/>
        <v>5.1912697507801352E-3</v>
      </c>
      <c r="AH126" s="103">
        <f t="shared" si="43"/>
        <v>6.5544539061954711E-3</v>
      </c>
      <c r="AI126" s="103">
        <f t="shared" ref="AI126:BC126" si="44">IF(AI34="s","s",AI59)</f>
        <v>6.8791933347037504E-3</v>
      </c>
      <c r="AJ126" s="103">
        <f t="shared" si="44"/>
        <v>9.5328445573935067E-3</v>
      </c>
      <c r="AK126" s="103">
        <f t="shared" si="44"/>
        <v>7.7271828295148231E-3</v>
      </c>
      <c r="AL126" s="103">
        <f t="shared" si="44"/>
        <v>1.2015049637138855E-2</v>
      </c>
      <c r="AM126" s="103">
        <f t="shared" si="44"/>
        <v>5.7884352302613054E-3</v>
      </c>
      <c r="AN126" s="103">
        <f t="shared" si="44"/>
        <v>1.0609704262884179E-2</v>
      </c>
      <c r="AO126" s="103">
        <f t="shared" si="44"/>
        <v>8.5293380180757883E-3</v>
      </c>
      <c r="AP126" s="103">
        <f t="shared" si="44"/>
        <v>1.4070215029058192E-2</v>
      </c>
      <c r="AQ126" s="103">
        <f t="shared" si="44"/>
        <v>1.5995137860546849E-2</v>
      </c>
      <c r="AR126" s="103">
        <f t="shared" si="44"/>
        <v>1.5834482862590163E-2</v>
      </c>
      <c r="AS126" s="103">
        <f t="shared" si="44"/>
        <v>1.3018484512903859E-2</v>
      </c>
      <c r="AT126" s="103">
        <f t="shared" si="44"/>
        <v>1.0784680655372438E-2</v>
      </c>
      <c r="AU126" s="103">
        <f t="shared" si="44"/>
        <v>1.2365115311221132E-2</v>
      </c>
      <c r="AV126" s="103">
        <f t="shared" si="44"/>
        <v>1.7297565563076683E-2</v>
      </c>
      <c r="AW126" s="103">
        <f t="shared" si="44"/>
        <v>1.0277831634162548E-2</v>
      </c>
      <c r="AX126" s="103">
        <f t="shared" si="44"/>
        <v>1.1068383289648761E-2</v>
      </c>
      <c r="AY126" s="103">
        <f t="shared" si="44"/>
        <v>1.3841488180981904E-2</v>
      </c>
      <c r="AZ126" s="103">
        <f t="shared" si="44"/>
        <v>1.5572293084587565E-2</v>
      </c>
      <c r="BA126" s="103">
        <f t="shared" si="44"/>
        <v>1.8418360402427076E-2</v>
      </c>
      <c r="BB126" s="103">
        <f t="shared" si="44"/>
        <v>9.2441383780339885E-3</v>
      </c>
      <c r="BC126" s="103">
        <f t="shared" si="44"/>
        <v>6.9307794506840862E-3</v>
      </c>
    </row>
    <row r="127" spans="1:58" hidden="1" x14ac:dyDescent="0.35">
      <c r="C127" s="103">
        <f t="shared" ref="C127:AH127" si="45">IF(C35="s","s",C60)</f>
        <v>5.3099668740419978E-2</v>
      </c>
      <c r="D127" s="103">
        <f t="shared" si="45"/>
        <v>6.5819794091131992E-2</v>
      </c>
      <c r="E127" s="103">
        <f t="shared" si="45"/>
        <v>7.4694821141735687E-2</v>
      </c>
      <c r="F127" s="103">
        <f t="shared" si="45"/>
        <v>6.29211456607809E-2</v>
      </c>
      <c r="G127" s="103">
        <f t="shared" si="45"/>
        <v>5.1920849690202553E-2</v>
      </c>
      <c r="H127" s="103">
        <f t="shared" si="45"/>
        <v>5.9899296536430675E-2</v>
      </c>
      <c r="I127" s="103">
        <f t="shared" si="45"/>
        <v>5.8535314653385843E-2</v>
      </c>
      <c r="J127" s="103">
        <f t="shared" si="45"/>
        <v>5.5806102093163334E-2</v>
      </c>
      <c r="K127" s="103">
        <f t="shared" si="45"/>
        <v>5.1910797541344311E-2</v>
      </c>
      <c r="L127" s="103">
        <f t="shared" si="45"/>
        <v>4.4033810920812752E-2</v>
      </c>
      <c r="M127" s="103">
        <f t="shared" si="45"/>
        <v>4.5037445451766966E-2</v>
      </c>
      <c r="N127" s="103">
        <f t="shared" si="45"/>
        <v>5.7041290447565493E-2</v>
      </c>
      <c r="O127" s="103">
        <f t="shared" si="45"/>
        <v>6.3100322006524157E-2</v>
      </c>
      <c r="P127" s="103">
        <f t="shared" si="45"/>
        <v>7.6001655518383296E-2</v>
      </c>
      <c r="Q127" s="103">
        <f t="shared" si="45"/>
        <v>6.8549996496603163E-2</v>
      </c>
      <c r="R127" s="103">
        <f t="shared" si="45"/>
        <v>6.701847770432505E-2</v>
      </c>
      <c r="S127" s="103">
        <f t="shared" si="45"/>
        <v>8.0624136944319011E-2</v>
      </c>
      <c r="T127" s="103">
        <f t="shared" si="45"/>
        <v>8.3473938736882858E-2</v>
      </c>
      <c r="U127" s="103">
        <f t="shared" si="45"/>
        <v>9.5511803601539047E-2</v>
      </c>
      <c r="V127" s="103">
        <f t="shared" si="45"/>
        <v>8.5906984573414599E-2</v>
      </c>
      <c r="W127" s="103">
        <f t="shared" si="45"/>
        <v>8.3048436666203471E-2</v>
      </c>
      <c r="X127" s="103">
        <f t="shared" si="45"/>
        <v>9.6201002438857278E-2</v>
      </c>
      <c r="Y127" s="103">
        <f t="shared" si="45"/>
        <v>8.8473147810586267E-2</v>
      </c>
      <c r="Z127" s="103">
        <f t="shared" si="45"/>
        <v>0.11372688500584448</v>
      </c>
      <c r="AA127" s="103">
        <f t="shared" si="45"/>
        <v>9.3205202164230824E-2</v>
      </c>
      <c r="AB127" s="103">
        <f t="shared" si="45"/>
        <v>9.8725504509303619E-2</v>
      </c>
      <c r="AC127" s="103">
        <f t="shared" si="45"/>
        <v>0.10278985743142438</v>
      </c>
      <c r="AD127" s="103">
        <f t="shared" si="45"/>
        <v>9.7891559737721276E-2</v>
      </c>
      <c r="AE127" s="103">
        <f t="shared" si="45"/>
        <v>0.10738394761131559</v>
      </c>
      <c r="AF127" s="103">
        <f t="shared" si="45"/>
        <v>0.10062920813155134</v>
      </c>
      <c r="AG127" s="103">
        <f t="shared" si="45"/>
        <v>9.9002152905522611E-2</v>
      </c>
      <c r="AH127" s="103">
        <f t="shared" si="45"/>
        <v>0.11065812277685948</v>
      </c>
      <c r="AI127" s="103">
        <f t="shared" ref="AI127:BC127" si="46">IF(AI35="s","s",AI60)</f>
        <v>0.10188836973676184</v>
      </c>
      <c r="AJ127" s="103">
        <f t="shared" si="46"/>
        <v>9.2877136603355351E-2</v>
      </c>
      <c r="AK127" s="103">
        <f t="shared" si="46"/>
        <v>0.10261063120326674</v>
      </c>
      <c r="AL127" s="103">
        <f t="shared" si="46"/>
        <v>9.3594808611445104E-2</v>
      </c>
      <c r="AM127" s="103">
        <f t="shared" si="46"/>
        <v>7.3860713416744911E-2</v>
      </c>
      <c r="AN127" s="103">
        <f t="shared" si="46"/>
        <v>8.57227267458361E-2</v>
      </c>
      <c r="AO127" s="103">
        <f t="shared" si="46"/>
        <v>9.6537669800179068E-2</v>
      </c>
      <c r="AP127" s="103">
        <f t="shared" si="46"/>
        <v>8.6122461558767183E-2</v>
      </c>
      <c r="AQ127" s="103">
        <f t="shared" si="46"/>
        <v>9.3110055334113956E-2</v>
      </c>
      <c r="AR127" s="103">
        <f t="shared" si="46"/>
        <v>0.10658056607577418</v>
      </c>
      <c r="AS127" s="103">
        <f t="shared" si="46"/>
        <v>8.2746684661496359E-2</v>
      </c>
      <c r="AT127" s="103">
        <f t="shared" si="46"/>
        <v>0.10590618631505543</v>
      </c>
      <c r="AU127" s="103">
        <f t="shared" si="46"/>
        <v>8.8216335506008464E-2</v>
      </c>
      <c r="AV127" s="103">
        <f t="shared" si="46"/>
        <v>9.654072080332185E-2</v>
      </c>
      <c r="AW127" s="103">
        <f t="shared" si="46"/>
        <v>8.7357323625410238E-2</v>
      </c>
      <c r="AX127" s="103">
        <f t="shared" si="46"/>
        <v>8.6022544918507693E-2</v>
      </c>
      <c r="AY127" s="103">
        <f t="shared" si="46"/>
        <v>8.040579445689286E-2</v>
      </c>
      <c r="AZ127" s="103">
        <f t="shared" si="46"/>
        <v>8.0247279088684953E-2</v>
      </c>
      <c r="BA127" s="103">
        <f t="shared" si="46"/>
        <v>8.2846099650460747E-2</v>
      </c>
      <c r="BB127" s="103">
        <f t="shared" si="46"/>
        <v>7.4173750091257484E-2</v>
      </c>
      <c r="BC127" s="103">
        <f t="shared" si="46"/>
        <v>8.7778145793154558E-2</v>
      </c>
    </row>
    <row r="128" spans="1:58" hidden="1" x14ac:dyDescent="0.35">
      <c r="C128" s="103">
        <f t="shared" ref="C128:AH128" si="47">IF(C36="s","s",C61)</f>
        <v>2.9303829721745344E-2</v>
      </c>
      <c r="D128" s="103">
        <f t="shared" si="47"/>
        <v>2.614617324972078E-2</v>
      </c>
      <c r="E128" s="103">
        <f t="shared" si="47"/>
        <v>2.5936066513939506E-2</v>
      </c>
      <c r="F128" s="103">
        <f t="shared" si="47"/>
        <v>2.5668149122876526E-2</v>
      </c>
      <c r="G128" s="103">
        <f t="shared" si="47"/>
        <v>2.3919461880893389E-2</v>
      </c>
      <c r="H128" s="103">
        <f t="shared" si="47"/>
        <v>2.4841734501429468E-2</v>
      </c>
      <c r="I128" s="103">
        <f t="shared" si="47"/>
        <v>2.0580983751643064E-2</v>
      </c>
      <c r="J128" s="103">
        <f t="shared" si="47"/>
        <v>1.9389665136574703E-2</v>
      </c>
      <c r="K128" s="103">
        <f t="shared" si="47"/>
        <v>2.049071156580724E-2</v>
      </c>
      <c r="L128" s="103">
        <f t="shared" si="47"/>
        <v>1.8837274578484206E-2</v>
      </c>
      <c r="M128" s="103">
        <f t="shared" si="47"/>
        <v>2.4249512767207135E-2</v>
      </c>
      <c r="N128" s="103">
        <f t="shared" si="47"/>
        <v>2.2821025857674367E-2</v>
      </c>
      <c r="O128" s="103">
        <f t="shared" si="47"/>
        <v>2.6368346350799831E-2</v>
      </c>
      <c r="P128" s="103">
        <f t="shared" si="47"/>
        <v>2.2969226796793384E-2</v>
      </c>
      <c r="Q128" s="103">
        <f t="shared" si="47"/>
        <v>2.1939036954486603E-2</v>
      </c>
      <c r="R128" s="103">
        <f t="shared" si="47"/>
        <v>2.0343863408036365E-2</v>
      </c>
      <c r="S128" s="103">
        <f t="shared" si="47"/>
        <v>1.9414393091735111E-2</v>
      </c>
      <c r="T128" s="103">
        <f t="shared" si="47"/>
        <v>2.3290636422309156E-2</v>
      </c>
      <c r="U128" s="103">
        <f t="shared" si="47"/>
        <v>2.4361261028899087E-2</v>
      </c>
      <c r="V128" s="103">
        <f t="shared" si="47"/>
        <v>2.7642151981890645E-2</v>
      </c>
      <c r="W128" s="103">
        <f t="shared" si="47"/>
        <v>2.4117063256361454E-2</v>
      </c>
      <c r="X128" s="103">
        <f t="shared" si="47"/>
        <v>2.374843507201942E-2</v>
      </c>
      <c r="Y128" s="103">
        <f t="shared" si="47"/>
        <v>2.4387506735537298E-2</v>
      </c>
      <c r="Z128" s="103">
        <f t="shared" si="47"/>
        <v>2.7047347294194057E-2</v>
      </c>
      <c r="AA128" s="103">
        <f t="shared" si="47"/>
        <v>3.146746122142946E-2</v>
      </c>
      <c r="AB128" s="103">
        <f t="shared" si="47"/>
        <v>3.1454189557018265E-2</v>
      </c>
      <c r="AC128" s="103">
        <f t="shared" si="47"/>
        <v>3.1135496842528098E-2</v>
      </c>
      <c r="AD128" s="103">
        <f t="shared" si="47"/>
        <v>2.9013298908340809E-2</v>
      </c>
      <c r="AE128" s="103">
        <f t="shared" si="47"/>
        <v>2.6114847281646366E-2</v>
      </c>
      <c r="AF128" s="103">
        <f t="shared" si="47"/>
        <v>2.5069641020090089E-2</v>
      </c>
      <c r="AG128" s="103">
        <f t="shared" si="47"/>
        <v>2.3326261582122407E-2</v>
      </c>
      <c r="AH128" s="103">
        <f t="shared" si="47"/>
        <v>2.3607069598105702E-2</v>
      </c>
      <c r="AI128" s="103">
        <f t="shared" ref="AI128:BC128" si="48">IF(AI36="s","s",AI61)</f>
        <v>2.8561912800860005E-2</v>
      </c>
      <c r="AJ128" s="103">
        <f t="shared" si="48"/>
        <v>2.596036176636897E-2</v>
      </c>
      <c r="AK128" s="103">
        <f t="shared" si="48"/>
        <v>2.8044432813655578E-2</v>
      </c>
      <c r="AL128" s="103">
        <f t="shared" si="48"/>
        <v>2.6734970371700431E-2</v>
      </c>
      <c r="AM128" s="103">
        <f t="shared" si="48"/>
        <v>1.8379172401514019E-2</v>
      </c>
      <c r="AN128" s="103">
        <f t="shared" si="48"/>
        <v>1.8392022173767977E-2</v>
      </c>
      <c r="AO128" s="103">
        <f t="shared" si="48"/>
        <v>2.501161423889257E-2</v>
      </c>
      <c r="AP128" s="103">
        <f t="shared" si="48"/>
        <v>2.4319727884053569E-2</v>
      </c>
      <c r="AQ128" s="103">
        <f t="shared" si="48"/>
        <v>2.2682856143195988E-2</v>
      </c>
      <c r="AR128" s="103">
        <f t="shared" si="48"/>
        <v>2.3721396256407713E-2</v>
      </c>
      <c r="AS128" s="103">
        <f t="shared" si="48"/>
        <v>2.3919471580624321E-2</v>
      </c>
      <c r="AT128" s="103">
        <f t="shared" si="48"/>
        <v>2.6689251707480589E-2</v>
      </c>
      <c r="AU128" s="103">
        <f t="shared" si="48"/>
        <v>2.7919806990743271E-2</v>
      </c>
      <c r="AV128" s="103">
        <f t="shared" si="48"/>
        <v>2.7901096805364348E-2</v>
      </c>
      <c r="AW128" s="103">
        <f t="shared" si="48"/>
        <v>2.5836093380683538E-2</v>
      </c>
      <c r="AX128" s="103">
        <f t="shared" si="48"/>
        <v>2.452420847471504E-2</v>
      </c>
      <c r="AY128" s="103">
        <f t="shared" si="48"/>
        <v>2.8313814623623566E-2</v>
      </c>
      <c r="AZ128" s="103">
        <f t="shared" si="48"/>
        <v>2.771526879487108E-2</v>
      </c>
      <c r="BA128" s="103">
        <f t="shared" si="48"/>
        <v>2.5993901075626255E-2</v>
      </c>
      <c r="BB128" s="103">
        <f t="shared" si="48"/>
        <v>2.5377415233658308E-2</v>
      </c>
      <c r="BC128" s="103">
        <f t="shared" si="48"/>
        <v>2.3339187240425482E-2</v>
      </c>
    </row>
    <row r="129" spans="3:55" hidden="1" x14ac:dyDescent="0.35">
      <c r="C129" s="103">
        <f t="shared" ref="C129:AH129" si="49">IF(C37="s","s",C62)</f>
        <v>9.3650110634649425E-2</v>
      </c>
      <c r="D129" s="103">
        <f t="shared" si="49"/>
        <v>9.3160952020448745E-2</v>
      </c>
      <c r="E129" s="103">
        <f t="shared" si="49"/>
        <v>8.5021323711704427E-2</v>
      </c>
      <c r="F129" s="103">
        <f t="shared" si="49"/>
        <v>8.6054803801119628E-2</v>
      </c>
      <c r="G129" s="103">
        <f t="shared" si="49"/>
        <v>7.973436905985333E-2</v>
      </c>
      <c r="H129" s="103">
        <f t="shared" si="49"/>
        <v>8.7324041104068453E-2</v>
      </c>
      <c r="I129" s="103">
        <f t="shared" si="49"/>
        <v>8.7119358375286227E-2</v>
      </c>
      <c r="J129" s="103">
        <f t="shared" si="49"/>
        <v>6.9828978274378464E-2</v>
      </c>
      <c r="K129" s="103">
        <f t="shared" si="49"/>
        <v>6.1825891896509444E-2</v>
      </c>
      <c r="L129" s="103">
        <f t="shared" si="49"/>
        <v>6.2917830605977984E-2</v>
      </c>
      <c r="M129" s="103">
        <f t="shared" si="49"/>
        <v>5.6921058373683532E-2</v>
      </c>
      <c r="N129" s="103">
        <f t="shared" si="49"/>
        <v>6.2292667626571326E-2</v>
      </c>
      <c r="O129" s="103">
        <f t="shared" si="49"/>
        <v>7.3047254295296099E-2</v>
      </c>
      <c r="P129" s="103">
        <f t="shared" si="49"/>
        <v>7.8593945485566891E-2</v>
      </c>
      <c r="Q129" s="103">
        <f t="shared" si="49"/>
        <v>7.1109819266806665E-2</v>
      </c>
      <c r="R129" s="103">
        <f t="shared" si="49"/>
        <v>5.7353294508233892E-2</v>
      </c>
      <c r="S129" s="103">
        <f t="shared" si="49"/>
        <v>6.9039702969861963E-2</v>
      </c>
      <c r="T129" s="103">
        <f t="shared" si="49"/>
        <v>7.4300803942334168E-2</v>
      </c>
      <c r="U129" s="103">
        <f t="shared" si="49"/>
        <v>8.2024933884518481E-2</v>
      </c>
      <c r="V129" s="103">
        <f t="shared" si="49"/>
        <v>7.8239816958029368E-2</v>
      </c>
      <c r="W129" s="103">
        <f t="shared" si="49"/>
        <v>6.6668394094011665E-2</v>
      </c>
      <c r="X129" s="103">
        <f t="shared" si="49"/>
        <v>7.5549373333248349E-2</v>
      </c>
      <c r="Y129" s="103">
        <f t="shared" si="49"/>
        <v>8.3223907565551827E-2</v>
      </c>
      <c r="Z129" s="103">
        <f t="shared" si="49"/>
        <v>8.8759101971486259E-2</v>
      </c>
      <c r="AA129" s="103">
        <f t="shared" si="49"/>
        <v>7.8947364768281916E-2</v>
      </c>
      <c r="AB129" s="103">
        <f t="shared" si="49"/>
        <v>7.8946874818638782E-2</v>
      </c>
      <c r="AC129" s="103">
        <f t="shared" si="49"/>
        <v>8.7589260847399375E-2</v>
      </c>
      <c r="AD129" s="103">
        <f t="shared" si="49"/>
        <v>0.10077787686606465</v>
      </c>
      <c r="AE129" s="103">
        <f t="shared" si="49"/>
        <v>9.6251693256709583E-2</v>
      </c>
      <c r="AF129" s="103">
        <f t="shared" si="49"/>
        <v>8.7631712933800718E-2</v>
      </c>
      <c r="AG129" s="103">
        <f t="shared" si="49"/>
        <v>7.8597065410228095E-2</v>
      </c>
      <c r="AH129" s="103">
        <f t="shared" si="49"/>
        <v>7.2919286681591977E-2</v>
      </c>
      <c r="AI129" s="103">
        <f t="shared" ref="AI129:BC129" si="50">IF(AI37="s","s",AI62)</f>
        <v>7.1343273013670522E-2</v>
      </c>
      <c r="AJ129" s="103">
        <f t="shared" si="50"/>
        <v>7.3220322051226652E-2</v>
      </c>
      <c r="AK129" s="103">
        <f t="shared" si="50"/>
        <v>7.0202968123439402E-2</v>
      </c>
      <c r="AL129" s="103">
        <f t="shared" si="50"/>
        <v>6.6360853067705464E-2</v>
      </c>
      <c r="AM129" s="103">
        <f t="shared" si="50"/>
        <v>3.252259168551009E-2</v>
      </c>
      <c r="AN129" s="103">
        <f t="shared" si="50"/>
        <v>4.6081290121438599E-2</v>
      </c>
      <c r="AO129" s="103">
        <f t="shared" si="50"/>
        <v>6.1766620488558598E-2</v>
      </c>
      <c r="AP129" s="103">
        <f t="shared" si="50"/>
        <v>7.3292821064376013E-2</v>
      </c>
      <c r="AQ129" s="103">
        <f t="shared" si="50"/>
        <v>7.5909339448474084E-2</v>
      </c>
      <c r="AR129" s="103">
        <f t="shared" si="50"/>
        <v>7.7275967301219342E-2</v>
      </c>
      <c r="AS129" s="103">
        <f t="shared" si="50"/>
        <v>8.3551896191360955E-2</v>
      </c>
      <c r="AT129" s="103">
        <f t="shared" si="50"/>
        <v>8.3954478778716063E-2</v>
      </c>
      <c r="AU129" s="103">
        <f t="shared" si="50"/>
        <v>8.854235213031722E-2</v>
      </c>
      <c r="AV129" s="103">
        <f t="shared" si="50"/>
        <v>8.8550623434205028E-2</v>
      </c>
      <c r="AW129" s="103">
        <f t="shared" si="50"/>
        <v>9.0570938713593854E-2</v>
      </c>
      <c r="AX129" s="103">
        <f t="shared" si="50"/>
        <v>9.1171960825602721E-2</v>
      </c>
      <c r="AY129" s="103">
        <f t="shared" si="50"/>
        <v>9.1818886646574796E-2</v>
      </c>
      <c r="AZ129" s="103">
        <f t="shared" si="50"/>
        <v>8.4347196802720431E-2</v>
      </c>
      <c r="BA129" s="103">
        <f t="shared" si="50"/>
        <v>8.6239933001020619E-2</v>
      </c>
      <c r="BB129" s="103">
        <f t="shared" si="50"/>
        <v>7.7319306741585769E-2</v>
      </c>
      <c r="BC129" s="103">
        <f t="shared" si="50"/>
        <v>7.4576762744782865E-2</v>
      </c>
    </row>
    <row r="130" spans="3:55" hidden="1" x14ac:dyDescent="0.35">
      <c r="C130" s="103">
        <f t="shared" ref="C130:AH130" si="51">IF(C38="s","s",C63)</f>
        <v>6.7592533328189403E-2</v>
      </c>
      <c r="D130" s="103">
        <f t="shared" si="51"/>
        <v>5.1596357188640196E-2</v>
      </c>
      <c r="E130" s="103">
        <f t="shared" si="51"/>
        <v>6.1428477346491463E-2</v>
      </c>
      <c r="F130" s="103">
        <f t="shared" si="51"/>
        <v>7.4727979714480003E-2</v>
      </c>
      <c r="G130" s="103">
        <f t="shared" si="51"/>
        <v>7.5606900123894316E-2</v>
      </c>
      <c r="H130" s="103">
        <f t="shared" si="51"/>
        <v>7.1483572951625884E-2</v>
      </c>
      <c r="I130" s="103">
        <f t="shared" si="51"/>
        <v>6.9581030432251931E-2</v>
      </c>
      <c r="J130" s="103">
        <f t="shared" si="51"/>
        <v>4.0313754230645676E-2</v>
      </c>
      <c r="K130" s="103">
        <f t="shared" si="51"/>
        <v>4.7676983909243742E-2</v>
      </c>
      <c r="L130" s="103">
        <f t="shared" si="51"/>
        <v>6.3703475538736995E-2</v>
      </c>
      <c r="M130" s="103">
        <f t="shared" si="51"/>
        <v>5.8868919461082962E-2</v>
      </c>
      <c r="N130" s="103">
        <f t="shared" si="51"/>
        <v>7.1290346055427903E-2</v>
      </c>
      <c r="O130" s="103">
        <f t="shared" si="51"/>
        <v>4.9362814031505033E-2</v>
      </c>
      <c r="P130" s="103">
        <f t="shared" si="51"/>
        <v>6.417616462409563E-2</v>
      </c>
      <c r="Q130" s="103">
        <f t="shared" si="51"/>
        <v>5.3016734112292845E-2</v>
      </c>
      <c r="R130" s="103">
        <f t="shared" si="51"/>
        <v>3.4915823731093684E-2</v>
      </c>
      <c r="S130" s="103">
        <f t="shared" si="51"/>
        <v>6.878619491125601E-2</v>
      </c>
      <c r="T130" s="103">
        <f t="shared" si="51"/>
        <v>7.6741399350884837E-2</v>
      </c>
      <c r="U130" s="103">
        <f t="shared" si="51"/>
        <v>9.3881196377422468E-2</v>
      </c>
      <c r="V130" s="103">
        <f t="shared" si="51"/>
        <v>9.5200655121587471E-2</v>
      </c>
      <c r="W130" s="103">
        <f t="shared" si="51"/>
        <v>8.6947666330025028E-2</v>
      </c>
      <c r="X130" s="103">
        <f t="shared" si="51"/>
        <v>7.8293428173103877E-2</v>
      </c>
      <c r="Y130" s="103">
        <f t="shared" si="51"/>
        <v>9.7352935853935604E-2</v>
      </c>
      <c r="Z130" s="103">
        <f t="shared" si="51"/>
        <v>9.5308933754220657E-2</v>
      </c>
      <c r="AA130" s="103">
        <f t="shared" si="51"/>
        <v>0.13718850437497668</v>
      </c>
      <c r="AB130" s="103">
        <f t="shared" si="51"/>
        <v>0.15851035995908522</v>
      </c>
      <c r="AC130" s="103">
        <f t="shared" si="51"/>
        <v>0.14588773386106807</v>
      </c>
      <c r="AD130" s="103">
        <f t="shared" si="51"/>
        <v>0.1558342830438858</v>
      </c>
      <c r="AE130" s="103">
        <f t="shared" si="51"/>
        <v>0.16037058003892479</v>
      </c>
      <c r="AF130" s="103">
        <f t="shared" si="51"/>
        <v>0.15774320788556567</v>
      </c>
      <c r="AG130" s="103">
        <f t="shared" si="51"/>
        <v>0.16011111464530411</v>
      </c>
      <c r="AH130" s="103">
        <f t="shared" si="51"/>
        <v>0.15630258591902921</v>
      </c>
      <c r="AI130" s="103">
        <f t="shared" ref="AI130:BC130" si="52">IF(AI38="s","s",AI63)</f>
        <v>0.15360838395160276</v>
      </c>
      <c r="AJ130" s="103">
        <f t="shared" si="52"/>
        <v>0.14935707311886962</v>
      </c>
      <c r="AK130" s="103">
        <f t="shared" si="52"/>
        <v>0.12873754797678338</v>
      </c>
      <c r="AL130" s="103">
        <f t="shared" si="52"/>
        <v>0.10665752642183257</v>
      </c>
      <c r="AM130" s="103">
        <f t="shared" si="52"/>
        <v>3.8544949562320428E-2</v>
      </c>
      <c r="AN130" s="103">
        <f t="shared" si="52"/>
        <v>7.1801546716813935E-2</v>
      </c>
      <c r="AO130" s="103">
        <f t="shared" si="52"/>
        <v>0.12233329905596893</v>
      </c>
      <c r="AP130" s="103">
        <f t="shared" si="52"/>
        <v>0.13943282259522263</v>
      </c>
      <c r="AQ130" s="103">
        <f t="shared" si="52"/>
        <v>0.13648385323667087</v>
      </c>
      <c r="AR130" s="103">
        <f t="shared" si="52"/>
        <v>0.14173638705416222</v>
      </c>
      <c r="AS130" s="103">
        <f t="shared" si="52"/>
        <v>0.14963834504482279</v>
      </c>
      <c r="AT130" s="103">
        <f t="shared" si="52"/>
        <v>0.16557389567194264</v>
      </c>
      <c r="AU130" s="103">
        <f t="shared" si="52"/>
        <v>0.16000293128495588</v>
      </c>
      <c r="AV130" s="103">
        <f t="shared" si="52"/>
        <v>0.15498135497555068</v>
      </c>
      <c r="AW130" s="103">
        <f t="shared" si="52"/>
        <v>0.16950422463696838</v>
      </c>
      <c r="AX130" s="103">
        <f t="shared" si="52"/>
        <v>0.16859600744730202</v>
      </c>
      <c r="AY130" s="103">
        <f t="shared" si="52"/>
        <v>0.17808940032931436</v>
      </c>
      <c r="AZ130" s="103">
        <f t="shared" si="52"/>
        <v>0.18076519539950681</v>
      </c>
      <c r="BA130" s="103">
        <f t="shared" si="52"/>
        <v>0.18179756149583803</v>
      </c>
      <c r="BB130" s="103">
        <f t="shared" si="52"/>
        <v>0.16255943754080712</v>
      </c>
      <c r="BC130" s="103">
        <f t="shared" si="52"/>
        <v>0.14560298820451445</v>
      </c>
    </row>
    <row r="131" spans="3:55" hidden="1" x14ac:dyDescent="0.35">
      <c r="C131" s="103">
        <f t="shared" ref="C131:AH131" si="53">IF(C39="s","s",C64)</f>
        <v>0.11134462673464131</v>
      </c>
      <c r="D131" s="103">
        <f t="shared" si="53"/>
        <v>0.10977950239785793</v>
      </c>
      <c r="E131" s="103">
        <f t="shared" si="53"/>
        <v>0.10537597850052173</v>
      </c>
      <c r="F131" s="103">
        <f t="shared" si="53"/>
        <v>0.10596859333446955</v>
      </c>
      <c r="G131" s="103">
        <f t="shared" si="53"/>
        <v>9.5253498216572682E-2</v>
      </c>
      <c r="H131" s="103">
        <f t="shared" si="53"/>
        <v>9.0348658046938604E-2</v>
      </c>
      <c r="I131" s="103">
        <f t="shared" si="53"/>
        <v>9.1112551769259337E-2</v>
      </c>
      <c r="J131" s="103">
        <f t="shared" si="53"/>
        <v>8.9030138803246839E-2</v>
      </c>
      <c r="K131" s="103">
        <f t="shared" si="53"/>
        <v>8.8326226356407397E-2</v>
      </c>
      <c r="L131" s="103">
        <f t="shared" si="53"/>
        <v>9.0178167132522288E-2</v>
      </c>
      <c r="M131" s="103">
        <f t="shared" si="53"/>
        <v>9.1236544538677591E-2</v>
      </c>
      <c r="N131" s="103">
        <f t="shared" si="53"/>
        <v>9.7611614892838386E-2</v>
      </c>
      <c r="O131" s="103">
        <f t="shared" si="53"/>
        <v>9.6075122502922064E-2</v>
      </c>
      <c r="P131" s="103">
        <f t="shared" si="53"/>
        <v>9.5525019032084879E-2</v>
      </c>
      <c r="Q131" s="103">
        <f t="shared" si="53"/>
        <v>9.4541128303304661E-2</v>
      </c>
      <c r="R131" s="103">
        <f t="shared" si="53"/>
        <v>8.8254760982828903E-2</v>
      </c>
      <c r="S131" s="103">
        <f t="shared" si="53"/>
        <v>9.1754452252196417E-2</v>
      </c>
      <c r="T131" s="103">
        <f t="shared" si="53"/>
        <v>9.8116944409624193E-2</v>
      </c>
      <c r="U131" s="103">
        <f t="shared" si="53"/>
        <v>0.1014116642990037</v>
      </c>
      <c r="V131" s="103">
        <f t="shared" si="53"/>
        <v>0.10143107213868061</v>
      </c>
      <c r="W131" s="103">
        <f t="shared" si="53"/>
        <v>9.5919099777736744E-2</v>
      </c>
      <c r="X131" s="103">
        <f t="shared" si="53"/>
        <v>9.3020173196287928E-2</v>
      </c>
      <c r="Y131" s="103">
        <f t="shared" si="53"/>
        <v>9.7632844208325395E-2</v>
      </c>
      <c r="Z131" s="103">
        <f t="shared" si="53"/>
        <v>9.8741026219077571E-2</v>
      </c>
      <c r="AA131" s="103">
        <f t="shared" si="53"/>
        <v>9.824910777252549E-2</v>
      </c>
      <c r="AB131" s="103">
        <f t="shared" si="53"/>
        <v>0.10299083222493412</v>
      </c>
      <c r="AC131" s="103">
        <f t="shared" si="53"/>
        <v>0.11109900069211767</v>
      </c>
      <c r="AD131" s="103">
        <f t="shared" si="53"/>
        <v>0.11568888110771475</v>
      </c>
      <c r="AE131" s="103">
        <f t="shared" si="53"/>
        <v>0.1169270780835733</v>
      </c>
      <c r="AF131" s="103">
        <f t="shared" si="53"/>
        <v>0.11080607452720441</v>
      </c>
      <c r="AG131" s="103">
        <f t="shared" si="53"/>
        <v>0.10355798071302091</v>
      </c>
      <c r="AH131" s="103">
        <f t="shared" si="53"/>
        <v>0.10390722836004343</v>
      </c>
      <c r="AI131" s="103">
        <f t="shared" ref="AI131:BC131" si="54">IF(AI39="s","s",AI64)</f>
        <v>0.10730622996727464</v>
      </c>
      <c r="AJ131" s="103">
        <f t="shared" si="54"/>
        <v>0.10720970184767589</v>
      </c>
      <c r="AK131" s="103">
        <f t="shared" si="54"/>
        <v>0.10288968808909285</v>
      </c>
      <c r="AL131" s="103">
        <f t="shared" si="54"/>
        <v>9.9723120988582881E-2</v>
      </c>
      <c r="AM131" s="103">
        <f t="shared" si="54"/>
        <v>4.7607082585239317E-2</v>
      </c>
      <c r="AN131" s="103">
        <f t="shared" si="54"/>
        <v>6.767387444230949E-2</v>
      </c>
      <c r="AO131" s="103">
        <f t="shared" si="54"/>
        <v>9.3745687132407801E-2</v>
      </c>
      <c r="AP131" s="103">
        <f t="shared" si="54"/>
        <v>9.7136168192107297E-2</v>
      </c>
      <c r="AQ131" s="103">
        <f t="shared" si="54"/>
        <v>9.8555418245608151E-2</v>
      </c>
      <c r="AR131" s="103">
        <f t="shared" si="54"/>
        <v>0.10098740575003841</v>
      </c>
      <c r="AS131" s="103">
        <f t="shared" si="54"/>
        <v>0.10279761366387508</v>
      </c>
      <c r="AT131" s="103">
        <f t="shared" si="54"/>
        <v>0.10738391911861009</v>
      </c>
      <c r="AU131" s="103">
        <f t="shared" si="54"/>
        <v>0.10816823097106007</v>
      </c>
      <c r="AV131" s="103">
        <f t="shared" si="54"/>
        <v>0.1001050164653932</v>
      </c>
      <c r="AW131" s="103">
        <f t="shared" si="54"/>
        <v>0.10155902195878529</v>
      </c>
      <c r="AX131" s="103">
        <f t="shared" si="54"/>
        <v>0.10027591853274077</v>
      </c>
      <c r="AY131" s="103">
        <f t="shared" si="54"/>
        <v>9.5296381799045093E-2</v>
      </c>
      <c r="AZ131" s="103">
        <f t="shared" si="54"/>
        <v>9.6122598344442797E-2</v>
      </c>
      <c r="BA131" s="103">
        <f t="shared" si="54"/>
        <v>9.3056834645766154E-2</v>
      </c>
      <c r="BB131" s="103">
        <f t="shared" si="54"/>
        <v>8.9207238344070808E-2</v>
      </c>
      <c r="BC131" s="103">
        <f t="shared" si="54"/>
        <v>8.8046958522539701E-2</v>
      </c>
    </row>
    <row r="132" spans="3:55" hidden="1" x14ac:dyDescent="0.35">
      <c r="C132" s="103">
        <f t="shared" ref="C132:AH132" si="55">IF(C40="s","s",C65)</f>
        <v>9.1068590080112241E-2</v>
      </c>
      <c r="D132" s="103">
        <f t="shared" si="55"/>
        <v>8.9506094215721532E-2</v>
      </c>
      <c r="E132" s="103">
        <f t="shared" si="55"/>
        <v>8.778445744266862E-2</v>
      </c>
      <c r="F132" s="103">
        <f t="shared" si="55"/>
        <v>8.8398683584880414E-2</v>
      </c>
      <c r="G132" s="103">
        <f t="shared" si="55"/>
        <v>8.0260335419339524E-2</v>
      </c>
      <c r="H132" s="103">
        <f t="shared" si="55"/>
        <v>7.9144676428678645E-2</v>
      </c>
      <c r="I132" s="103">
        <f t="shared" si="55"/>
        <v>7.8826904424373706E-2</v>
      </c>
      <c r="J132" s="103">
        <f t="shared" si="55"/>
        <v>7.1473741838229021E-2</v>
      </c>
      <c r="K132" s="103">
        <f t="shared" si="55"/>
        <v>7.0289265887615179E-2</v>
      </c>
      <c r="L132" s="103">
        <f t="shared" si="55"/>
        <v>7.2114668855679812E-2</v>
      </c>
      <c r="M132" s="103">
        <f t="shared" si="55"/>
        <v>7.1809301335274467E-2</v>
      </c>
      <c r="N132" s="103">
        <f t="shared" si="55"/>
        <v>7.8562733008771354E-2</v>
      </c>
      <c r="O132" s="103">
        <f t="shared" si="55"/>
        <v>7.815488116838136E-2</v>
      </c>
      <c r="P132" s="103">
        <f t="shared" si="55"/>
        <v>8.1161348274222445E-2</v>
      </c>
      <c r="Q132" s="103">
        <f t="shared" si="55"/>
        <v>7.7541343750204023E-2</v>
      </c>
      <c r="R132" s="103">
        <f t="shared" si="55"/>
        <v>6.9850048797195016E-2</v>
      </c>
      <c r="S132" s="103">
        <f t="shared" si="55"/>
        <v>7.8206689703621435E-2</v>
      </c>
      <c r="T132" s="103">
        <f t="shared" si="55"/>
        <v>8.3893722937115583E-2</v>
      </c>
      <c r="U132" s="103">
        <f t="shared" si="55"/>
        <v>8.9959627291569685E-2</v>
      </c>
      <c r="V132" s="103">
        <f t="shared" si="55"/>
        <v>8.8844424902386004E-2</v>
      </c>
      <c r="W132" s="103">
        <f t="shared" si="55"/>
        <v>8.2577333914077358E-2</v>
      </c>
      <c r="X132" s="103">
        <f t="shared" si="55"/>
        <v>8.2900246439742559E-2</v>
      </c>
      <c r="Y132" s="103">
        <f t="shared" si="55"/>
        <v>8.7666984546673363E-2</v>
      </c>
      <c r="Z132" s="103">
        <f t="shared" si="55"/>
        <v>9.1992282787906943E-2</v>
      </c>
      <c r="AA132" s="103">
        <f t="shared" si="55"/>
        <v>9.2534235176346888E-2</v>
      </c>
      <c r="AB132" s="103">
        <f t="shared" si="55"/>
        <v>9.8163067232812901E-2</v>
      </c>
      <c r="AC132" s="103">
        <f t="shared" si="55"/>
        <v>0.10301843449968605</v>
      </c>
      <c r="AD132" s="103">
        <f t="shared" si="55"/>
        <v>0.10799133893855183</v>
      </c>
      <c r="AE132" s="103">
        <f t="shared" si="55"/>
        <v>0.1094533560389217</v>
      </c>
      <c r="AF132" s="103">
        <f t="shared" si="55"/>
        <v>0.1037066381906166</v>
      </c>
      <c r="AG132" s="103">
        <f t="shared" si="55"/>
        <v>9.8431971978314936E-2</v>
      </c>
      <c r="AH132" s="103">
        <f t="shared" si="55"/>
        <v>9.8705253903124485E-2</v>
      </c>
      <c r="AI132" s="103">
        <f t="shared" ref="AI132:BC132" si="56">IF(AI40="s","s",AI65)</f>
        <v>9.9564811982318105E-2</v>
      </c>
      <c r="AJ132" s="103">
        <f t="shared" si="56"/>
        <v>9.8157765698310195E-2</v>
      </c>
      <c r="AK132" s="103">
        <f t="shared" si="56"/>
        <v>9.4272139208657471E-2</v>
      </c>
      <c r="AL132" s="103">
        <f t="shared" si="56"/>
        <v>8.8498283652170731E-2</v>
      </c>
      <c r="AM132" s="103">
        <f t="shared" si="56"/>
        <v>4.4768217894155769E-2</v>
      </c>
      <c r="AN132" s="103">
        <f t="shared" si="56"/>
        <v>6.2449834014076465E-2</v>
      </c>
      <c r="AO132" s="103">
        <f t="shared" si="56"/>
        <v>8.6184492935312537E-2</v>
      </c>
      <c r="AP132" s="103">
        <f t="shared" si="56"/>
        <v>9.0141470675432323E-2</v>
      </c>
      <c r="AQ132" s="103">
        <f t="shared" si="56"/>
        <v>9.1428405950037525E-2</v>
      </c>
      <c r="AR132" s="103">
        <f t="shared" si="56"/>
        <v>9.5182523317314749E-2</v>
      </c>
      <c r="AS132" s="103">
        <f t="shared" si="56"/>
        <v>9.519054474905915E-2</v>
      </c>
      <c r="AT132" s="103">
        <f t="shared" si="56"/>
        <v>0.1024939572731712</v>
      </c>
      <c r="AU132" s="103">
        <f t="shared" si="56"/>
        <v>0.10090918587951939</v>
      </c>
      <c r="AV132" s="103">
        <f t="shared" si="56"/>
        <v>9.6766911639259531E-2</v>
      </c>
      <c r="AW132" s="103">
        <f t="shared" si="56"/>
        <v>9.821033012906491E-2</v>
      </c>
      <c r="AX132" s="103">
        <f t="shared" si="56"/>
        <v>9.7151461655834465E-2</v>
      </c>
      <c r="AY132" s="103">
        <f t="shared" si="56"/>
        <v>9.5226998716567951E-2</v>
      </c>
      <c r="AZ132" s="103">
        <f t="shared" si="56"/>
        <v>9.4961989754578036E-2</v>
      </c>
      <c r="BA132" s="103">
        <f t="shared" si="56"/>
        <v>9.3769644695930424E-2</v>
      </c>
      <c r="BB132" s="103">
        <f t="shared" si="56"/>
        <v>8.723363373871261E-2</v>
      </c>
      <c r="BC132" s="103">
        <f t="shared" si="56"/>
        <v>8.5706364151703282E-2</v>
      </c>
    </row>
    <row r="133" spans="3:55" hidden="1" x14ac:dyDescent="0.35">
      <c r="C133" s="103">
        <f t="shared" ref="C133:AH133" si="57">IF(C41="s","s",C66)</f>
        <v>5.3679989606676359E-2</v>
      </c>
      <c r="D133" s="103">
        <f t="shared" si="57"/>
        <v>5.8965723655143888E-2</v>
      </c>
      <c r="E133" s="103">
        <f t="shared" si="57"/>
        <v>5.9252917203372522E-2</v>
      </c>
      <c r="F133" s="103">
        <f t="shared" si="57"/>
        <v>6.6129400051756021E-2</v>
      </c>
      <c r="G133" s="103">
        <f t="shared" si="57"/>
        <v>5.8631423714126378E-2</v>
      </c>
      <c r="H133" s="103">
        <f t="shared" si="57"/>
        <v>5.4489646056700279E-2</v>
      </c>
      <c r="I133" s="103">
        <f t="shared" si="57"/>
        <v>5.2674887232251534E-2</v>
      </c>
      <c r="J133" s="103">
        <f t="shared" si="57"/>
        <v>5.4131136205888324E-2</v>
      </c>
      <c r="K133" s="103">
        <f t="shared" si="57"/>
        <v>5.9676118462339542E-2</v>
      </c>
      <c r="L133" s="103">
        <f t="shared" si="57"/>
        <v>6.7800893037499366E-2</v>
      </c>
      <c r="M133" s="103">
        <f t="shared" si="57"/>
        <v>6.4520980513344997E-2</v>
      </c>
      <c r="N133" s="103">
        <f t="shared" si="57"/>
        <v>6.4201842722524008E-2</v>
      </c>
      <c r="O133" s="103">
        <f t="shared" si="57"/>
        <v>5.9334756052980012E-2</v>
      </c>
      <c r="P133" s="103">
        <f t="shared" si="57"/>
        <v>5.3294230033499125E-2</v>
      </c>
      <c r="Q133" s="103">
        <f t="shared" si="57"/>
        <v>4.9175609728693642E-2</v>
      </c>
      <c r="R133" s="103">
        <f t="shared" si="57"/>
        <v>5.0456695984088716E-2</v>
      </c>
      <c r="S133" s="103">
        <f t="shared" si="57"/>
        <v>4.6926461772191119E-2</v>
      </c>
      <c r="T133" s="103">
        <f t="shared" si="57"/>
        <v>5.0528379347676358E-2</v>
      </c>
      <c r="U133" s="103">
        <f t="shared" si="57"/>
        <v>5.7397202753785369E-2</v>
      </c>
      <c r="V133" s="103">
        <f t="shared" si="57"/>
        <v>5.6904741647842032E-2</v>
      </c>
      <c r="W133" s="103">
        <f t="shared" si="57"/>
        <v>5.2922506545588145E-2</v>
      </c>
      <c r="X133" s="103">
        <f t="shared" si="57"/>
        <v>5.6331796100536444E-2</v>
      </c>
      <c r="Y133" s="103">
        <f t="shared" si="57"/>
        <v>6.3443001309838543E-2</v>
      </c>
      <c r="Z133" s="103">
        <f t="shared" si="57"/>
        <v>6.0129009670076304E-2</v>
      </c>
      <c r="AA133" s="103">
        <f t="shared" si="57"/>
        <v>6.0186562903154356E-2</v>
      </c>
      <c r="AB133" s="103">
        <f t="shared" si="57"/>
        <v>6.2394783258442089E-2</v>
      </c>
      <c r="AC133" s="103">
        <f t="shared" si="57"/>
        <v>6.0660641825522908E-2</v>
      </c>
      <c r="AD133" s="103">
        <f t="shared" si="57"/>
        <v>6.7888661140301912E-2</v>
      </c>
      <c r="AE133" s="103">
        <f t="shared" si="57"/>
        <v>7.1580207550290931E-2</v>
      </c>
      <c r="AF133" s="103">
        <f t="shared" si="57"/>
        <v>6.2317983080013184E-2</v>
      </c>
      <c r="AG133" s="103">
        <f t="shared" si="57"/>
        <v>6.3523181272152049E-2</v>
      </c>
      <c r="AH133" s="103">
        <f t="shared" si="57"/>
        <v>5.9126852436558047E-2</v>
      </c>
      <c r="AI133" s="103">
        <f t="shared" ref="AI133:BC133" si="58">IF(AI41="s","s",AI66)</f>
        <v>5.9935251103454608E-2</v>
      </c>
      <c r="AJ133" s="103">
        <f t="shared" si="58"/>
        <v>6.0574108129898316E-2</v>
      </c>
      <c r="AK133" s="103">
        <f t="shared" si="58"/>
        <v>6.604185005991943E-2</v>
      </c>
      <c r="AL133" s="103">
        <f t="shared" si="58"/>
        <v>6.4318392223306292E-2</v>
      </c>
      <c r="AM133" s="103">
        <f t="shared" si="58"/>
        <v>1.6534415645037989E-2</v>
      </c>
      <c r="AN133" s="103">
        <f t="shared" si="58"/>
        <v>4.2414554097439057E-2</v>
      </c>
      <c r="AO133" s="103">
        <f t="shared" si="58"/>
        <v>5.3837150541130897E-2</v>
      </c>
      <c r="AP133" s="103">
        <f t="shared" si="58"/>
        <v>5.3658761727703688E-2</v>
      </c>
      <c r="AQ133" s="103">
        <f t="shared" si="58"/>
        <v>5.7229993826144084E-2</v>
      </c>
      <c r="AR133" s="103">
        <f t="shared" si="58"/>
        <v>5.5243450642089305E-2</v>
      </c>
      <c r="AS133" s="103">
        <f t="shared" si="58"/>
        <v>5.6845537958908163E-2</v>
      </c>
      <c r="AT133" s="103">
        <f t="shared" si="58"/>
        <v>5.9419000457237463E-2</v>
      </c>
      <c r="AU133" s="103">
        <f t="shared" si="58"/>
        <v>5.7825088688037471E-2</v>
      </c>
      <c r="AV133" s="103">
        <f t="shared" si="58"/>
        <v>5.4574304751272333E-2</v>
      </c>
      <c r="AW133" s="103">
        <f t="shared" si="58"/>
        <v>5.7763433209976844E-2</v>
      </c>
      <c r="AX133" s="103">
        <f t="shared" si="58"/>
        <v>6.43018264633579E-2</v>
      </c>
      <c r="AY133" s="103">
        <f t="shared" si="58"/>
        <v>6.2803724192395952E-2</v>
      </c>
      <c r="AZ133" s="103">
        <f t="shared" si="58"/>
        <v>6.317295845513346E-2</v>
      </c>
      <c r="BA133" s="103">
        <f t="shared" si="58"/>
        <v>6.4324310900691725E-2</v>
      </c>
      <c r="BB133" s="103">
        <f t="shared" si="58"/>
        <v>6.2669976909425204E-2</v>
      </c>
      <c r="BC133" s="103">
        <f t="shared" si="58"/>
        <v>6.0723300970197763E-2</v>
      </c>
    </row>
    <row r="134" spans="3:55" hidden="1" x14ac:dyDescent="0.35">
      <c r="C134" s="103">
        <f t="shared" ref="C134:AH134" si="59">IF(C42="s","s",C67)</f>
        <v>5.3679989606676359E-2</v>
      </c>
      <c r="D134" s="103">
        <f t="shared" si="59"/>
        <v>5.8965723655143888E-2</v>
      </c>
      <c r="E134" s="103">
        <f t="shared" si="59"/>
        <v>5.9252917203372522E-2</v>
      </c>
      <c r="F134" s="103">
        <f t="shared" si="59"/>
        <v>6.6129400051756021E-2</v>
      </c>
      <c r="G134" s="103">
        <f t="shared" si="59"/>
        <v>5.8631423714126378E-2</v>
      </c>
      <c r="H134" s="103">
        <f t="shared" si="59"/>
        <v>5.4489646056700279E-2</v>
      </c>
      <c r="I134" s="103">
        <f t="shared" si="59"/>
        <v>5.2674887232251534E-2</v>
      </c>
      <c r="J134" s="103">
        <f t="shared" si="59"/>
        <v>5.4131136205888324E-2</v>
      </c>
      <c r="K134" s="103">
        <f t="shared" si="59"/>
        <v>5.9676118462339542E-2</v>
      </c>
      <c r="L134" s="103">
        <f t="shared" si="59"/>
        <v>6.7800893037499366E-2</v>
      </c>
      <c r="M134" s="103">
        <f t="shared" si="59"/>
        <v>6.4520980513344997E-2</v>
      </c>
      <c r="N134" s="103">
        <f t="shared" si="59"/>
        <v>6.4201842722524008E-2</v>
      </c>
      <c r="O134" s="103">
        <f t="shared" si="59"/>
        <v>5.9334756052980012E-2</v>
      </c>
      <c r="P134" s="103">
        <f t="shared" si="59"/>
        <v>5.3294230033499125E-2</v>
      </c>
      <c r="Q134" s="103">
        <f t="shared" si="59"/>
        <v>4.9175609728693642E-2</v>
      </c>
      <c r="R134" s="103">
        <f t="shared" si="59"/>
        <v>5.0456695984088716E-2</v>
      </c>
      <c r="S134" s="103">
        <f t="shared" si="59"/>
        <v>4.6926461772191119E-2</v>
      </c>
      <c r="T134" s="103">
        <f t="shared" si="59"/>
        <v>5.0528379347676358E-2</v>
      </c>
      <c r="U134" s="103">
        <f t="shared" si="59"/>
        <v>5.7397202753785369E-2</v>
      </c>
      <c r="V134" s="103">
        <f t="shared" si="59"/>
        <v>5.6904741647842032E-2</v>
      </c>
      <c r="W134" s="103">
        <f t="shared" si="59"/>
        <v>5.2922506545588145E-2</v>
      </c>
      <c r="X134" s="103">
        <f t="shared" si="59"/>
        <v>5.6331796100536444E-2</v>
      </c>
      <c r="Y134" s="103">
        <f t="shared" si="59"/>
        <v>6.3443001309838543E-2</v>
      </c>
      <c r="Z134" s="103">
        <f t="shared" si="59"/>
        <v>6.0129009670076304E-2</v>
      </c>
      <c r="AA134" s="103">
        <f t="shared" si="59"/>
        <v>6.0186562903154356E-2</v>
      </c>
      <c r="AB134" s="103">
        <f t="shared" si="59"/>
        <v>6.2394783258442089E-2</v>
      </c>
      <c r="AC134" s="103">
        <f t="shared" si="59"/>
        <v>6.0660641825522908E-2</v>
      </c>
      <c r="AD134" s="103">
        <f t="shared" si="59"/>
        <v>6.7888661140301912E-2</v>
      </c>
      <c r="AE134" s="103">
        <f t="shared" si="59"/>
        <v>7.1580207550290931E-2</v>
      </c>
      <c r="AF134" s="103">
        <f t="shared" si="59"/>
        <v>6.2317983080013184E-2</v>
      </c>
      <c r="AG134" s="103">
        <f t="shared" si="59"/>
        <v>6.3523181272152049E-2</v>
      </c>
      <c r="AH134" s="103">
        <f t="shared" si="59"/>
        <v>5.9126852436558047E-2</v>
      </c>
      <c r="AI134" s="103">
        <f t="shared" ref="AI134:BC134" si="60">IF(AI42="s","s",AI67)</f>
        <v>5.9935251103454608E-2</v>
      </c>
      <c r="AJ134" s="103">
        <f t="shared" si="60"/>
        <v>6.0574108129898316E-2</v>
      </c>
      <c r="AK134" s="103">
        <f t="shared" si="60"/>
        <v>6.604185005991943E-2</v>
      </c>
      <c r="AL134" s="103">
        <f t="shared" si="60"/>
        <v>6.4318392223306292E-2</v>
      </c>
      <c r="AM134" s="103">
        <f t="shared" si="60"/>
        <v>1.6534415645037989E-2</v>
      </c>
      <c r="AN134" s="103">
        <f t="shared" si="60"/>
        <v>4.2414554097439057E-2</v>
      </c>
      <c r="AO134" s="103">
        <f t="shared" si="60"/>
        <v>5.3837150541130897E-2</v>
      </c>
      <c r="AP134" s="103">
        <f t="shared" si="60"/>
        <v>5.3658761727703688E-2</v>
      </c>
      <c r="AQ134" s="103">
        <f t="shared" si="60"/>
        <v>5.7229993826144084E-2</v>
      </c>
      <c r="AR134" s="103">
        <f t="shared" si="60"/>
        <v>5.5243450642089305E-2</v>
      </c>
      <c r="AS134" s="103">
        <f t="shared" si="60"/>
        <v>5.6845537958908163E-2</v>
      </c>
      <c r="AT134" s="103">
        <f t="shared" si="60"/>
        <v>5.9419000457237463E-2</v>
      </c>
      <c r="AU134" s="103">
        <f t="shared" si="60"/>
        <v>5.7825088688037471E-2</v>
      </c>
      <c r="AV134" s="103">
        <f t="shared" si="60"/>
        <v>5.4574304751272333E-2</v>
      </c>
      <c r="AW134" s="103">
        <f t="shared" si="60"/>
        <v>5.7763433209976844E-2</v>
      </c>
      <c r="AX134" s="103">
        <f t="shared" si="60"/>
        <v>6.43018264633579E-2</v>
      </c>
      <c r="AY134" s="103">
        <f t="shared" si="60"/>
        <v>6.2803724192395952E-2</v>
      </c>
      <c r="AZ134" s="103">
        <f t="shared" si="60"/>
        <v>6.317295845513346E-2</v>
      </c>
      <c r="BA134" s="103">
        <f t="shared" si="60"/>
        <v>6.4324310900691725E-2</v>
      </c>
      <c r="BB134" s="103">
        <f t="shared" si="60"/>
        <v>6.2669976909425204E-2</v>
      </c>
      <c r="BC134" s="103">
        <f t="shared" si="60"/>
        <v>6.0723300970197763E-2</v>
      </c>
    </row>
    <row r="135" spans="3:55" hidden="1" x14ac:dyDescent="0.35">
      <c r="C135" s="103">
        <f t="shared" ref="C135:AH135" si="61">IF(C43="s","s",C68)</f>
        <v>3.494157420400329E-2</v>
      </c>
      <c r="D135" s="103">
        <f t="shared" si="61"/>
        <v>3.3417274230064672E-2</v>
      </c>
      <c r="E135" s="103">
        <f t="shared" si="61"/>
        <v>3.1540944147188728E-2</v>
      </c>
      <c r="F135" s="103">
        <f t="shared" si="61"/>
        <v>3.5230035616966256E-2</v>
      </c>
      <c r="G135" s="103">
        <f t="shared" si="61"/>
        <v>3.6304462856906222E-2</v>
      </c>
      <c r="H135" s="103">
        <f t="shared" si="61"/>
        <v>3.5081225963314984E-2</v>
      </c>
      <c r="I135" s="103">
        <f t="shared" si="61"/>
        <v>2.8450005436428574E-2</v>
      </c>
      <c r="J135" s="103">
        <f t="shared" si="61"/>
        <v>2.7979865757481123E-2</v>
      </c>
      <c r="K135" s="103">
        <f t="shared" si="61"/>
        <v>2.5251321726357866E-2</v>
      </c>
      <c r="L135" s="103">
        <f t="shared" si="61"/>
        <v>2.6701710164919758E-2</v>
      </c>
      <c r="M135" s="103">
        <f t="shared" si="61"/>
        <v>2.7822757137374084E-2</v>
      </c>
      <c r="N135" s="103">
        <f t="shared" si="61"/>
        <v>2.9630146240644192E-2</v>
      </c>
      <c r="O135" s="103">
        <f t="shared" si="61"/>
        <v>2.5291986994374023E-2</v>
      </c>
      <c r="P135" s="103">
        <f t="shared" si="61"/>
        <v>2.7680706539453984E-2</v>
      </c>
      <c r="Q135" s="103">
        <f t="shared" si="61"/>
        <v>2.6378198709018762E-2</v>
      </c>
      <c r="R135" s="103">
        <f t="shared" si="61"/>
        <v>2.6145449000592194E-2</v>
      </c>
      <c r="S135" s="103">
        <f t="shared" si="61"/>
        <v>2.7987357149318062E-2</v>
      </c>
      <c r="T135" s="103">
        <f t="shared" si="61"/>
        <v>2.7918700116156218E-2</v>
      </c>
      <c r="U135" s="103">
        <f t="shared" si="61"/>
        <v>2.8743237483505289E-2</v>
      </c>
      <c r="V135" s="103">
        <f t="shared" si="61"/>
        <v>2.767072842937433E-2</v>
      </c>
      <c r="W135" s="103">
        <f t="shared" si="61"/>
        <v>2.9232149224309039E-2</v>
      </c>
      <c r="X135" s="103">
        <f t="shared" si="61"/>
        <v>2.7003596998863604E-2</v>
      </c>
      <c r="Y135" s="103">
        <f t="shared" si="61"/>
        <v>2.7761661010485019E-2</v>
      </c>
      <c r="Z135" s="103">
        <f t="shared" si="61"/>
        <v>2.9002071605714309E-2</v>
      </c>
      <c r="AA135" s="103">
        <f t="shared" si="61"/>
        <v>2.8616392976282701E-2</v>
      </c>
      <c r="AB135" s="103">
        <f t="shared" si="61"/>
        <v>3.1712602639724953E-2</v>
      </c>
      <c r="AC135" s="103">
        <f t="shared" si="61"/>
        <v>3.1107334608589349E-2</v>
      </c>
      <c r="AD135" s="103">
        <f t="shared" si="61"/>
        <v>2.9401325843793583E-2</v>
      </c>
      <c r="AE135" s="103">
        <f t="shared" si="61"/>
        <v>3.042004649539547E-2</v>
      </c>
      <c r="AF135" s="103">
        <f t="shared" si="61"/>
        <v>3.2612746424509051E-2</v>
      </c>
      <c r="AG135" s="103">
        <f t="shared" si="61"/>
        <v>3.1020169702849872E-2</v>
      </c>
      <c r="AH135" s="103">
        <f t="shared" si="61"/>
        <v>3.0603700518467582E-2</v>
      </c>
      <c r="AI135" s="103">
        <f t="shared" ref="AI135:BC135" si="62">IF(AI43="s","s",AI68)</f>
        <v>2.9864230825897228E-2</v>
      </c>
      <c r="AJ135" s="103">
        <f t="shared" si="62"/>
        <v>2.929060278583728E-2</v>
      </c>
      <c r="AK135" s="103">
        <f t="shared" si="62"/>
        <v>3.117734926191967E-2</v>
      </c>
      <c r="AL135" s="103">
        <f t="shared" si="62"/>
        <v>3.0360920358173088E-2</v>
      </c>
      <c r="AM135" s="103">
        <f t="shared" si="62"/>
        <v>1.7369810312487619E-2</v>
      </c>
      <c r="AN135" s="103">
        <f t="shared" si="62"/>
        <v>2.8696117305333155E-2</v>
      </c>
      <c r="AO135" s="103">
        <f t="shared" si="62"/>
        <v>3.033695358896148E-2</v>
      </c>
      <c r="AP135" s="103">
        <f t="shared" si="62"/>
        <v>2.6338602963257501E-2</v>
      </c>
      <c r="AQ135" s="103">
        <f t="shared" si="62"/>
        <v>2.9345510857138976E-2</v>
      </c>
      <c r="AR135" s="103">
        <f t="shared" si="62"/>
        <v>2.9118624977334463E-2</v>
      </c>
      <c r="AS135" s="103">
        <f t="shared" si="62"/>
        <v>2.8008932936453294E-2</v>
      </c>
      <c r="AT135" s="103">
        <f t="shared" si="62"/>
        <v>3.1313173077888036E-2</v>
      </c>
      <c r="AU135" s="103">
        <f t="shared" si="62"/>
        <v>3.056387165713275E-2</v>
      </c>
      <c r="AV135" s="103">
        <f t="shared" si="62"/>
        <v>2.9160448487688985E-2</v>
      </c>
      <c r="AW135" s="103">
        <f t="shared" si="62"/>
        <v>3.0424083384793587E-2</v>
      </c>
      <c r="AX135" s="103">
        <f t="shared" si="62"/>
        <v>2.9816341683388398E-2</v>
      </c>
      <c r="AY135" s="103">
        <f t="shared" si="62"/>
        <v>2.8562457923920714E-2</v>
      </c>
      <c r="AZ135" s="103">
        <f t="shared" si="62"/>
        <v>3.1380549979976476E-2</v>
      </c>
      <c r="BA135" s="103">
        <f t="shared" si="62"/>
        <v>3.1018400129095753E-2</v>
      </c>
      <c r="BB135" s="103">
        <f t="shared" si="62"/>
        <v>2.8545755362694387E-2</v>
      </c>
      <c r="BC135" s="103">
        <f t="shared" si="62"/>
        <v>2.9611822417360451E-2</v>
      </c>
    </row>
    <row r="136" spans="3:55" hidden="1" x14ac:dyDescent="0.35">
      <c r="C136" s="103">
        <f t="shared" ref="C136:AH136" si="63">IF(C44="s","s",C69)</f>
        <v>6.8368563277102737E-2</v>
      </c>
      <c r="D136" s="103">
        <f t="shared" si="63"/>
        <v>6.6860925458369191E-2</v>
      </c>
      <c r="E136" s="103">
        <f t="shared" si="63"/>
        <v>7.8503885742379265E-2</v>
      </c>
      <c r="F136" s="103">
        <f t="shared" si="63"/>
        <v>7.0449693820331893E-2</v>
      </c>
      <c r="G136" s="103">
        <f t="shared" si="63"/>
        <v>6.283044002875364E-2</v>
      </c>
      <c r="H136" s="103">
        <f t="shared" si="63"/>
        <v>5.5544566832451923E-2</v>
      </c>
      <c r="I136" s="103">
        <f t="shared" si="63"/>
        <v>5.3146559860785481E-2</v>
      </c>
      <c r="J136" s="103">
        <f t="shared" si="63"/>
        <v>5.1783131661012914E-2</v>
      </c>
      <c r="K136" s="103">
        <f t="shared" si="63"/>
        <v>6.5693369411213717E-2</v>
      </c>
      <c r="L136" s="103">
        <f t="shared" si="63"/>
        <v>7.4947150682112315E-2</v>
      </c>
      <c r="M136" s="103">
        <f t="shared" si="63"/>
        <v>7.9186061456514772E-2</v>
      </c>
      <c r="N136" s="103">
        <f t="shared" si="63"/>
        <v>8.4994654772179157E-2</v>
      </c>
      <c r="O136" s="103">
        <f t="shared" si="63"/>
        <v>8.2981485807007108E-2</v>
      </c>
      <c r="P136" s="103">
        <f t="shared" si="63"/>
        <v>8.719769835965907E-2</v>
      </c>
      <c r="Q136" s="103">
        <f t="shared" si="63"/>
        <v>8.5969158018543337E-2</v>
      </c>
      <c r="R136" s="103">
        <f t="shared" si="63"/>
        <v>9.2002648739415202E-2</v>
      </c>
      <c r="S136" s="103">
        <f t="shared" si="63"/>
        <v>7.5731057889946107E-2</v>
      </c>
      <c r="T136" s="103">
        <f t="shared" si="63"/>
        <v>8.280761009104716E-2</v>
      </c>
      <c r="U136" s="103">
        <f t="shared" si="63"/>
        <v>7.5981940739445517E-2</v>
      </c>
      <c r="V136" s="103">
        <f t="shared" si="63"/>
        <v>8.6057899823294842E-2</v>
      </c>
      <c r="W136" s="103">
        <f t="shared" si="63"/>
        <v>9.2085699796814746E-2</v>
      </c>
      <c r="X136" s="103">
        <f t="shared" si="63"/>
        <v>8.7910930150417371E-2</v>
      </c>
      <c r="Y136" s="103">
        <f t="shared" si="63"/>
        <v>9.2475507997154482E-2</v>
      </c>
      <c r="Z136" s="103">
        <f t="shared" si="63"/>
        <v>9.5878546733949979E-2</v>
      </c>
      <c r="AA136" s="103">
        <f t="shared" si="63"/>
        <v>9.616993070292984E-2</v>
      </c>
      <c r="AB136" s="103">
        <f t="shared" si="63"/>
        <v>0.10073268136871862</v>
      </c>
      <c r="AC136" s="103">
        <f t="shared" si="63"/>
        <v>0.12377342213830662</v>
      </c>
      <c r="AD136" s="103">
        <f t="shared" si="63"/>
        <v>0.12087256551937971</v>
      </c>
      <c r="AE136" s="103">
        <f t="shared" si="63"/>
        <v>0.154955949767101</v>
      </c>
      <c r="AF136" s="103">
        <f t="shared" si="63"/>
        <v>0.1406503685880981</v>
      </c>
      <c r="AG136" s="103">
        <f t="shared" si="63"/>
        <v>0.14269628683714083</v>
      </c>
      <c r="AH136" s="103">
        <f t="shared" si="63"/>
        <v>0.13525798052344915</v>
      </c>
      <c r="AI136" s="103">
        <f t="shared" ref="AI136:BC136" si="64">IF(AI44="s","s",AI69)</f>
        <v>0.13414785247173194</v>
      </c>
      <c r="AJ136" s="103">
        <f t="shared" si="64"/>
        <v>0.12667618430589569</v>
      </c>
      <c r="AK136" s="103">
        <f t="shared" si="64"/>
        <v>0.12258571448243739</v>
      </c>
      <c r="AL136" s="103">
        <f t="shared" si="64"/>
        <v>0.10490297933834485</v>
      </c>
      <c r="AM136" s="103">
        <f t="shared" si="64"/>
        <v>7.2965107304518995E-2</v>
      </c>
      <c r="AN136" s="103">
        <f t="shared" si="64"/>
        <v>0.10301825857209194</v>
      </c>
      <c r="AO136" s="103">
        <f t="shared" si="64"/>
        <v>0.11010364719177754</v>
      </c>
      <c r="AP136" s="103">
        <f t="shared" si="64"/>
        <v>0.11789655250202899</v>
      </c>
      <c r="AQ136" s="103">
        <f t="shared" si="64"/>
        <v>0.10386912425534325</v>
      </c>
      <c r="AR136" s="103">
        <f t="shared" si="64"/>
        <v>0.10303654523989816</v>
      </c>
      <c r="AS136" s="103">
        <f t="shared" si="64"/>
        <v>9.9984762355131498E-2</v>
      </c>
      <c r="AT136" s="103">
        <f t="shared" si="64"/>
        <v>0.11088814251053031</v>
      </c>
      <c r="AU136" s="103">
        <f t="shared" si="64"/>
        <v>9.8175851172778147E-2</v>
      </c>
      <c r="AV136" s="103">
        <f t="shared" si="64"/>
        <v>0.10744212094811065</v>
      </c>
      <c r="AW136" s="103">
        <f t="shared" si="64"/>
        <v>0.11153786529710266</v>
      </c>
      <c r="AX136" s="103">
        <f t="shared" si="64"/>
        <v>0.10714185950646361</v>
      </c>
      <c r="AY136" s="103">
        <f t="shared" si="64"/>
        <v>0.10964444050520801</v>
      </c>
      <c r="AZ136" s="103">
        <f t="shared" si="64"/>
        <v>0.11164505864285285</v>
      </c>
      <c r="BA136" s="103">
        <f t="shared" si="64"/>
        <v>0.11066145384030648</v>
      </c>
      <c r="BB136" s="103">
        <f t="shared" si="64"/>
        <v>0.10620344467301823</v>
      </c>
      <c r="BC136" s="103">
        <f t="shared" si="64"/>
        <v>0.11710154346696706</v>
      </c>
    </row>
    <row r="137" spans="3:55" hidden="1" x14ac:dyDescent="0.35">
      <c r="C137" s="103">
        <f t="shared" ref="C137:AH137" si="65">IF(C45="s","s",C70)</f>
        <v>7.2440384352469439E-3</v>
      </c>
      <c r="D137" s="103">
        <f t="shared" si="65"/>
        <v>5.4082358622885487E-3</v>
      </c>
      <c r="E137" s="103">
        <f t="shared" si="65"/>
        <v>6.6264963301632326E-3</v>
      </c>
      <c r="F137" s="103">
        <f t="shared" si="65"/>
        <v>5.080692683489485E-3</v>
      </c>
      <c r="G137" s="103">
        <f t="shared" si="65"/>
        <v>5.124916542685572E-3</v>
      </c>
      <c r="H137" s="103">
        <f t="shared" si="65"/>
        <v>4.999818363212242E-3</v>
      </c>
      <c r="I137" s="103">
        <f t="shared" si="65"/>
        <v>7.0863814721285152E-3</v>
      </c>
      <c r="J137" s="103">
        <f t="shared" si="65"/>
        <v>5.5172050107040876E-3</v>
      </c>
      <c r="K137" s="103">
        <f t="shared" si="65"/>
        <v>5.365179320616113E-3</v>
      </c>
      <c r="L137" s="103">
        <f t="shared" si="65"/>
        <v>3.7053707605246636E-3</v>
      </c>
      <c r="M137" s="103">
        <f t="shared" si="65"/>
        <v>5.7386841201586486E-3</v>
      </c>
      <c r="N137" s="103">
        <f t="shared" si="65"/>
        <v>6.4222107869833607E-3</v>
      </c>
      <c r="O137" s="103">
        <f t="shared" si="65"/>
        <v>7.1367784161816133E-3</v>
      </c>
      <c r="P137" s="103">
        <f t="shared" si="65"/>
        <v>1.0395072670069706E-2</v>
      </c>
      <c r="Q137" s="103">
        <f t="shared" si="65"/>
        <v>1.0243652276147867E-2</v>
      </c>
      <c r="R137" s="103">
        <f t="shared" si="65"/>
        <v>6.1107223661650495E-3</v>
      </c>
      <c r="S137" s="103">
        <f t="shared" si="65"/>
        <v>5.5686791035104675E-3</v>
      </c>
      <c r="T137" s="103">
        <f t="shared" si="65"/>
        <v>5.2443571657561144E-3</v>
      </c>
      <c r="U137" s="103">
        <f t="shared" si="65"/>
        <v>5.065411439108298E-3</v>
      </c>
      <c r="V137" s="103">
        <f t="shared" si="65"/>
        <v>5.0232662302338834E-3</v>
      </c>
      <c r="W137" s="103">
        <f t="shared" si="65"/>
        <v>5.2435732889220378E-3</v>
      </c>
      <c r="X137" s="103">
        <f t="shared" si="65"/>
        <v>8.0139957770946606E-3</v>
      </c>
      <c r="Y137" s="103">
        <f t="shared" si="65"/>
        <v>8.1152759510039561E-3</v>
      </c>
      <c r="Z137" s="103">
        <f t="shared" si="65"/>
        <v>7.3800705085586317E-3</v>
      </c>
      <c r="AA137" s="103">
        <f t="shared" si="65"/>
        <v>8.8958707149677345E-3</v>
      </c>
      <c r="AB137" s="103">
        <f t="shared" si="65"/>
        <v>8.5671524007562994E-3</v>
      </c>
      <c r="AC137" s="103">
        <f t="shared" si="65"/>
        <v>8.0952737767272936E-3</v>
      </c>
      <c r="AD137" s="103">
        <f t="shared" si="65"/>
        <v>8.2090268843769496E-3</v>
      </c>
      <c r="AE137" s="103">
        <f t="shared" si="65"/>
        <v>9.1648880012729639E-3</v>
      </c>
      <c r="AF137" s="103">
        <f t="shared" si="65"/>
        <v>9.642013989158444E-3</v>
      </c>
      <c r="AG137" s="103">
        <f t="shared" si="65"/>
        <v>1.1545293282041652E-2</v>
      </c>
      <c r="AH137" s="103">
        <f t="shared" si="65"/>
        <v>9.6791955958981674E-3</v>
      </c>
      <c r="AI137" s="103">
        <f t="shared" ref="AI137:BC137" si="66">IF(AI45="s","s",AI70)</f>
        <v>8.7774540048455082E-3</v>
      </c>
      <c r="AJ137" s="103">
        <f t="shared" si="66"/>
        <v>1.1254631816377656E-2</v>
      </c>
      <c r="AK137" s="103">
        <f t="shared" si="66"/>
        <v>1.2447563698830752E-2</v>
      </c>
      <c r="AL137" s="103">
        <f t="shared" si="66"/>
        <v>1.130465018210812E-2</v>
      </c>
      <c r="AM137" s="103">
        <f t="shared" si="66"/>
        <v>2.3082934282586897E-3</v>
      </c>
      <c r="AN137" s="103">
        <f t="shared" si="66"/>
        <v>3.388980670945159E-3</v>
      </c>
      <c r="AO137" s="103">
        <f t="shared" si="66"/>
        <v>9.9703251870619028E-3</v>
      </c>
      <c r="AP137" s="103">
        <f t="shared" si="66"/>
        <v>7.2172193400128438E-3</v>
      </c>
      <c r="AQ137" s="103">
        <f t="shared" si="66"/>
        <v>6.1614728005372149E-3</v>
      </c>
      <c r="AR137" s="103">
        <f t="shared" si="66"/>
        <v>7.8189060987490181E-3</v>
      </c>
      <c r="AS137" s="103">
        <f t="shared" si="66"/>
        <v>1.2384572556509968E-2</v>
      </c>
      <c r="AT137" s="103">
        <f t="shared" si="66"/>
        <v>8.8812216864031027E-3</v>
      </c>
      <c r="AU137" s="103">
        <f t="shared" si="66"/>
        <v>1.0311036934705772E-2</v>
      </c>
      <c r="AV137" s="103">
        <f t="shared" si="66"/>
        <v>1.3293730496493685E-2</v>
      </c>
      <c r="AW137" s="103">
        <f t="shared" si="66"/>
        <v>1.1519758178942211E-2</v>
      </c>
      <c r="AX137" s="103">
        <f t="shared" si="66"/>
        <v>1.2140352956803196E-2</v>
      </c>
      <c r="AY137" s="103">
        <f t="shared" si="66"/>
        <v>1.0727052235925138E-2</v>
      </c>
      <c r="AZ137" s="103">
        <f t="shared" si="66"/>
        <v>1.1346311458257296E-2</v>
      </c>
      <c r="BA137" s="103">
        <f t="shared" si="66"/>
        <v>1.1366076453886105E-2</v>
      </c>
      <c r="BB137" s="103">
        <f t="shared" si="66"/>
        <v>1.0710821643445194E-2</v>
      </c>
      <c r="BC137" s="103">
        <f t="shared" si="66"/>
        <v>8.2595802439639227E-3</v>
      </c>
    </row>
    <row r="138" spans="3:55" hidden="1" x14ac:dyDescent="0.35">
      <c r="C138" s="103">
        <f t="shared" ref="C138:AH138" si="67">IF(C46="s","s",C71)</f>
        <v>4.4599430431539206E-3</v>
      </c>
      <c r="D138" s="103">
        <f t="shared" si="67"/>
        <v>7.2522408478838552E-3</v>
      </c>
      <c r="E138" s="103">
        <f t="shared" si="67"/>
        <v>6.2911156965854802E-3</v>
      </c>
      <c r="F138" s="103">
        <f t="shared" si="67"/>
        <v>8.095350270816648E-3</v>
      </c>
      <c r="G138" s="103">
        <f t="shared" si="67"/>
        <v>5.9141147166094981E-3</v>
      </c>
      <c r="H138" s="103">
        <f t="shared" si="67"/>
        <v>8.5561995868910241E-3</v>
      </c>
      <c r="I138" s="103">
        <f t="shared" si="67"/>
        <v>4.7252362280455883E-3</v>
      </c>
      <c r="J138" s="103">
        <f t="shared" si="67"/>
        <v>7.7952156260923501E-3</v>
      </c>
      <c r="K138" s="103">
        <f t="shared" si="67"/>
        <v>1.4268794065521766E-2</v>
      </c>
      <c r="L138" s="103">
        <f t="shared" si="67"/>
        <v>8.3388724774413753E-3</v>
      </c>
      <c r="M138" s="103" t="str">
        <f t="shared" si="67"/>
        <v>s</v>
      </c>
      <c r="N138" s="103" t="str">
        <f t="shared" si="67"/>
        <v>s</v>
      </c>
      <c r="O138" s="103" t="str">
        <f t="shared" si="67"/>
        <v>s</v>
      </c>
      <c r="P138" s="103">
        <f t="shared" si="67"/>
        <v>5.2642388285951908E-3</v>
      </c>
      <c r="Q138" s="103">
        <f t="shared" si="67"/>
        <v>6.3785918150005361E-3</v>
      </c>
      <c r="R138" s="103">
        <f t="shared" si="67"/>
        <v>1.3259662169334885E-2</v>
      </c>
      <c r="S138" s="103" t="str">
        <f t="shared" si="67"/>
        <v>s</v>
      </c>
      <c r="T138" s="103" t="str">
        <f t="shared" si="67"/>
        <v>s</v>
      </c>
      <c r="U138" s="103">
        <f t="shared" si="67"/>
        <v>6.0343840428229321E-3</v>
      </c>
      <c r="V138" s="103">
        <f t="shared" si="67"/>
        <v>1.2104815900133212E-2</v>
      </c>
      <c r="W138" s="103" t="str">
        <f t="shared" si="67"/>
        <v>s</v>
      </c>
      <c r="X138" s="103" t="str">
        <f t="shared" si="67"/>
        <v>s</v>
      </c>
      <c r="Y138" s="103">
        <f t="shared" si="67"/>
        <v>5.174641476542766E-3</v>
      </c>
      <c r="Z138" s="103" t="str">
        <f t="shared" si="67"/>
        <v>s</v>
      </c>
      <c r="AA138" s="103">
        <f t="shared" si="67"/>
        <v>6.3459921774138978E-3</v>
      </c>
      <c r="AB138" s="103">
        <f t="shared" si="67"/>
        <v>7.3316160781299339E-3</v>
      </c>
      <c r="AC138" s="103">
        <f t="shared" si="67"/>
        <v>5.7327616866411192E-3</v>
      </c>
      <c r="AD138" s="103">
        <f t="shared" si="67"/>
        <v>5.1018055192865392E-3</v>
      </c>
      <c r="AE138" s="103" t="str">
        <f t="shared" si="67"/>
        <v>s</v>
      </c>
      <c r="AF138" s="103" t="str">
        <f t="shared" si="67"/>
        <v>s</v>
      </c>
      <c r="AG138" s="103" t="str">
        <f t="shared" si="67"/>
        <v>s</v>
      </c>
      <c r="AH138" s="103" t="str">
        <f t="shared" si="67"/>
        <v>s</v>
      </c>
      <c r="AI138" s="103">
        <f t="shared" ref="AI138:BC138" si="68">IF(AI46="s","s",AI71)</f>
        <v>8.1692370294824471E-3</v>
      </c>
      <c r="AJ138" s="103">
        <f t="shared" si="68"/>
        <v>1.2953244673266862E-2</v>
      </c>
      <c r="AK138" s="103">
        <f t="shared" si="68"/>
        <v>5.260559822243863E-3</v>
      </c>
      <c r="AL138" s="103">
        <f t="shared" si="68"/>
        <v>5.792551259016932E-3</v>
      </c>
      <c r="AM138" s="103" t="str">
        <f t="shared" si="68"/>
        <v>s</v>
      </c>
      <c r="AN138" s="103">
        <f t="shared" si="68"/>
        <v>1.1294293729171677E-2</v>
      </c>
      <c r="AO138" s="103">
        <f t="shared" si="68"/>
        <v>1.1295295515459573E-2</v>
      </c>
      <c r="AP138" s="103">
        <f t="shared" si="68"/>
        <v>1.1552542346433752E-2</v>
      </c>
      <c r="AQ138" s="103">
        <f t="shared" si="68"/>
        <v>1.144814320668823E-2</v>
      </c>
      <c r="AR138" s="103">
        <f t="shared" si="68"/>
        <v>1.1774481189073089E-2</v>
      </c>
      <c r="AS138" s="103">
        <f t="shared" si="68"/>
        <v>1.4839095809448409E-2</v>
      </c>
      <c r="AT138" s="103">
        <f t="shared" si="68"/>
        <v>2.0967220314921896E-2</v>
      </c>
      <c r="AU138" s="103">
        <f t="shared" si="68"/>
        <v>2.1026583137915274E-2</v>
      </c>
      <c r="AV138" s="103">
        <f t="shared" si="68"/>
        <v>1.0438939514342153E-2</v>
      </c>
      <c r="AW138" s="103">
        <f t="shared" si="68"/>
        <v>8.1383822872230002E-3</v>
      </c>
      <c r="AX138" s="103">
        <f t="shared" si="68"/>
        <v>8.1952035957994704E-3</v>
      </c>
      <c r="AY138" s="103">
        <f t="shared" si="68"/>
        <v>1.4081437600387122E-2</v>
      </c>
      <c r="AZ138" s="103">
        <f t="shared" si="68"/>
        <v>2.1867234925062245E-2</v>
      </c>
      <c r="BA138" s="103">
        <f t="shared" si="68"/>
        <v>1.5629907680600054E-2</v>
      </c>
      <c r="BB138" s="103">
        <f t="shared" si="68"/>
        <v>2.2177540112934761E-2</v>
      </c>
      <c r="BC138" s="103">
        <f t="shared" si="68"/>
        <v>1.6833613261929815E-2</v>
      </c>
    </row>
    <row r="139" spans="3:55" hidden="1" x14ac:dyDescent="0.35">
      <c r="C139" s="103">
        <f t="shared" ref="C139:AH139" si="69">IF(C47="s","s",C72)</f>
        <v>7.1571931593798072E-3</v>
      </c>
      <c r="D139" s="103">
        <f t="shared" si="69"/>
        <v>9.14227254119215E-3</v>
      </c>
      <c r="E139" s="103">
        <f t="shared" si="69"/>
        <v>6.4324794855612792E-3</v>
      </c>
      <c r="F139" s="103">
        <f t="shared" si="69"/>
        <v>9.0975874815582749E-3</v>
      </c>
      <c r="G139" s="103">
        <f t="shared" si="69"/>
        <v>9.035223647773219E-3</v>
      </c>
      <c r="H139" s="103">
        <f t="shared" si="69"/>
        <v>8.8472441905332877E-3</v>
      </c>
      <c r="I139" s="103">
        <f t="shared" si="69"/>
        <v>7.0149901200135915E-3</v>
      </c>
      <c r="J139" s="103">
        <f t="shared" si="69"/>
        <v>5.3489733524561198E-3</v>
      </c>
      <c r="K139" s="103">
        <f t="shared" si="69"/>
        <v>8.1977642132467238E-3</v>
      </c>
      <c r="L139" s="103">
        <f t="shared" si="69"/>
        <v>6.4637531356460604E-3</v>
      </c>
      <c r="M139" s="103" t="str">
        <f t="shared" si="69"/>
        <v>s</v>
      </c>
      <c r="N139" s="103" t="str">
        <f t="shared" si="69"/>
        <v>s</v>
      </c>
      <c r="O139" s="103" t="str">
        <f t="shared" si="69"/>
        <v>s</v>
      </c>
      <c r="P139" s="103">
        <f t="shared" si="69"/>
        <v>7.0851763408966836E-3</v>
      </c>
      <c r="Q139" s="103">
        <f t="shared" si="69"/>
        <v>9.9720485829141343E-3</v>
      </c>
      <c r="R139" s="103">
        <f t="shared" si="69"/>
        <v>5.6513063119928951E-3</v>
      </c>
      <c r="S139" s="103" t="str">
        <f t="shared" si="69"/>
        <v>s</v>
      </c>
      <c r="T139" s="103" t="str">
        <f t="shared" si="69"/>
        <v>s</v>
      </c>
      <c r="U139" s="103">
        <f t="shared" si="69"/>
        <v>4.8742286697163384E-3</v>
      </c>
      <c r="V139" s="103">
        <f t="shared" si="69"/>
        <v>4.281562225817998E-3</v>
      </c>
      <c r="W139" s="103" t="str">
        <f t="shared" si="69"/>
        <v>s</v>
      </c>
      <c r="X139" s="103" t="str">
        <f t="shared" si="69"/>
        <v>s</v>
      </c>
      <c r="Y139" s="103">
        <f t="shared" si="69"/>
        <v>6.584714784562083E-3</v>
      </c>
      <c r="Z139" s="103" t="str">
        <f t="shared" si="69"/>
        <v>s</v>
      </c>
      <c r="AA139" s="103">
        <f t="shared" si="69"/>
        <v>1.2041150642034093E-2</v>
      </c>
      <c r="AB139" s="103">
        <f t="shared" si="69"/>
        <v>1.7271256983390691E-2</v>
      </c>
      <c r="AC139" s="103">
        <f t="shared" si="69"/>
        <v>9.5002722440221017E-3</v>
      </c>
      <c r="AD139" s="103">
        <f t="shared" si="69"/>
        <v>6.7707083228686514E-3</v>
      </c>
      <c r="AE139" s="103" t="str">
        <f t="shared" si="69"/>
        <v>s</v>
      </c>
      <c r="AF139" s="103" t="str">
        <f t="shared" si="69"/>
        <v>s</v>
      </c>
      <c r="AG139" s="103" t="str">
        <f t="shared" si="69"/>
        <v>s</v>
      </c>
      <c r="AH139" s="103" t="str">
        <f t="shared" si="69"/>
        <v>s</v>
      </c>
      <c r="AI139" s="103">
        <f t="shared" ref="AI139:BC139" si="70">IF(AI47="s","s",AI72)</f>
        <v>7.4046670477920856E-3</v>
      </c>
      <c r="AJ139" s="103">
        <f t="shared" si="70"/>
        <v>3.8157711291986304E-3</v>
      </c>
      <c r="AK139" s="103">
        <f t="shared" si="70"/>
        <v>4.2222478429881838E-3</v>
      </c>
      <c r="AL139" s="103">
        <f t="shared" si="70"/>
        <v>3.7733342610140243E-3</v>
      </c>
      <c r="AM139" s="103" t="str">
        <f t="shared" si="70"/>
        <v>s</v>
      </c>
      <c r="AN139" s="103">
        <f t="shared" si="70"/>
        <v>1.8938035260628384E-3</v>
      </c>
      <c r="AO139" s="103">
        <f t="shared" si="70"/>
        <v>3.2635650764881704E-3</v>
      </c>
      <c r="AP139" s="103">
        <f t="shared" si="70"/>
        <v>3.9792266664059181E-3</v>
      </c>
      <c r="AQ139" s="103">
        <f t="shared" si="70"/>
        <v>5.8337343712567113E-3</v>
      </c>
      <c r="AR139" s="103">
        <f t="shared" si="70"/>
        <v>4.9690660376439585E-3</v>
      </c>
      <c r="AS139" s="103">
        <f t="shared" si="70"/>
        <v>3.0929030906510745E-3</v>
      </c>
      <c r="AT139" s="103">
        <f t="shared" si="70"/>
        <v>2.0973378068947406E-3</v>
      </c>
      <c r="AU139" s="103">
        <f t="shared" si="70"/>
        <v>3.1165953199404554E-3</v>
      </c>
      <c r="AV139" s="103">
        <f t="shared" si="70"/>
        <v>2.389378457856116E-3</v>
      </c>
      <c r="AW139" s="103">
        <f t="shared" si="70"/>
        <v>3.3372296167203442E-3</v>
      </c>
      <c r="AX139" s="103">
        <f t="shared" si="70"/>
        <v>4.5553842709612656E-3</v>
      </c>
      <c r="AY139" s="103">
        <f t="shared" si="70"/>
        <v>6.7655782787392526E-3</v>
      </c>
      <c r="AZ139" s="103">
        <f t="shared" si="70"/>
        <v>4.8683736073124153E-3</v>
      </c>
      <c r="BA139" s="103">
        <f t="shared" si="70"/>
        <v>2.0747326270576043E-3</v>
      </c>
      <c r="BB139" s="103">
        <f t="shared" si="70"/>
        <v>2.264993568734159E-3</v>
      </c>
      <c r="BC139" s="103">
        <f t="shared" si="70"/>
        <v>2.1398523838285863E-3</v>
      </c>
    </row>
    <row r="140" spans="3:55" hidden="1" x14ac:dyDescent="0.35">
      <c r="C140" s="103">
        <f t="shared" ref="C140:AH140" si="71">IF(C48="s","s",C73)</f>
        <v>6.6875231585139458E-3</v>
      </c>
      <c r="D140" s="103">
        <f t="shared" si="71"/>
        <v>7.1107174657014981E-3</v>
      </c>
      <c r="E140" s="103">
        <f t="shared" si="71"/>
        <v>1.4897215135733541E-2</v>
      </c>
      <c r="F140" s="103">
        <f t="shared" si="71"/>
        <v>7.4346651280348848E-3</v>
      </c>
      <c r="G140" s="103">
        <f t="shared" si="71"/>
        <v>7.9496298687478859E-3</v>
      </c>
      <c r="H140" s="103">
        <f t="shared" si="71"/>
        <v>3.8762923462311379E-3</v>
      </c>
      <c r="I140" s="103">
        <f t="shared" si="71"/>
        <v>5.8493315701908478E-3</v>
      </c>
      <c r="J140" s="103">
        <f t="shared" si="71"/>
        <v>4.1509250497606094E-3</v>
      </c>
      <c r="K140" s="103">
        <f t="shared" si="71"/>
        <v>6.3140586281658136E-3</v>
      </c>
      <c r="L140" s="103">
        <f t="shared" si="71"/>
        <v>1.1870896920280007E-2</v>
      </c>
      <c r="M140" s="103">
        <f t="shared" si="71"/>
        <v>1.446520396234093E-2</v>
      </c>
      <c r="N140" s="103">
        <f t="shared" si="71"/>
        <v>9.732651006242047E-3</v>
      </c>
      <c r="O140" s="103">
        <f t="shared" si="71"/>
        <v>6.6584749350278756E-3</v>
      </c>
      <c r="P140" s="103">
        <f t="shared" si="71"/>
        <v>7.0867183784171757E-3</v>
      </c>
      <c r="Q140" s="103">
        <f t="shared" si="71"/>
        <v>8.1278010116829207E-3</v>
      </c>
      <c r="R140" s="103">
        <f t="shared" si="71"/>
        <v>5.6383582856704643E-3</v>
      </c>
      <c r="S140" s="103">
        <f t="shared" si="71"/>
        <v>7.3857747835519632E-3</v>
      </c>
      <c r="T140" s="103">
        <f t="shared" si="71"/>
        <v>9.1359812821919691E-3</v>
      </c>
      <c r="U140" s="103">
        <f t="shared" si="71"/>
        <v>1.1228990093575855E-2</v>
      </c>
      <c r="V140" s="103">
        <f t="shared" si="71"/>
        <v>1.0993666361330673E-2</v>
      </c>
      <c r="W140" s="103">
        <f t="shared" si="71"/>
        <v>1.003097516727911E-2</v>
      </c>
      <c r="X140" s="103">
        <f t="shared" si="71"/>
        <v>1.3329055656145186E-2</v>
      </c>
      <c r="Y140" s="103">
        <f t="shared" si="71"/>
        <v>1.1772362126747465E-2</v>
      </c>
      <c r="Z140" s="103">
        <f t="shared" si="71"/>
        <v>9.7582554189705861E-3</v>
      </c>
      <c r="AA140" s="103">
        <f t="shared" si="71"/>
        <v>1.0363285839853961E-2</v>
      </c>
      <c r="AB140" s="103">
        <f t="shared" si="71"/>
        <v>4.7865004338245006E-3</v>
      </c>
      <c r="AC140" s="103">
        <f t="shared" si="71"/>
        <v>4.6177644644861708E-3</v>
      </c>
      <c r="AD140" s="103">
        <f t="shared" si="71"/>
        <v>1.4143560443410771E-2</v>
      </c>
      <c r="AE140" s="103">
        <f t="shared" si="71"/>
        <v>4.2699305918604538E-3</v>
      </c>
      <c r="AF140" s="103">
        <f t="shared" si="71"/>
        <v>5.7684806114374557E-3</v>
      </c>
      <c r="AG140" s="103">
        <f t="shared" si="71"/>
        <v>6.8041824597031867E-3</v>
      </c>
      <c r="AH140" s="103">
        <f t="shared" si="71"/>
        <v>7.8835591130047462E-3</v>
      </c>
      <c r="AI140" s="103">
        <f t="shared" ref="AI140:BC140" si="72">IF(AI48="s","s",AI73)</f>
        <v>7.4708109932320188E-3</v>
      </c>
      <c r="AJ140" s="103">
        <f t="shared" si="72"/>
        <v>1.1732893097859583E-2</v>
      </c>
      <c r="AK140" s="103">
        <f t="shared" si="72"/>
        <v>1.3568981736699889E-2</v>
      </c>
      <c r="AL140" s="103">
        <f t="shared" si="72"/>
        <v>9.8184330634132691E-3</v>
      </c>
      <c r="AM140" s="103">
        <f t="shared" si="72"/>
        <v>9.5847983779459075E-3</v>
      </c>
      <c r="AN140" s="103">
        <f t="shared" si="72"/>
        <v>2.4590413202337097E-2</v>
      </c>
      <c r="AO140" s="103">
        <f t="shared" si="72"/>
        <v>2.2370047154081894E-2</v>
      </c>
      <c r="AP140" s="103">
        <f t="shared" si="72"/>
        <v>2.4093279060925663E-2</v>
      </c>
      <c r="AQ140" s="103">
        <f t="shared" si="72"/>
        <v>2.1985281329489244E-2</v>
      </c>
      <c r="AR140" s="103">
        <f t="shared" si="72"/>
        <v>1.264281551609818E-2</v>
      </c>
      <c r="AS140" s="103">
        <f t="shared" si="72"/>
        <v>1.0824085023681724E-2</v>
      </c>
      <c r="AT140" s="103">
        <f t="shared" si="72"/>
        <v>1.1534252389187477E-2</v>
      </c>
      <c r="AU140" s="103">
        <f t="shared" si="72"/>
        <v>9.9158895583367768E-3</v>
      </c>
      <c r="AV140" s="103">
        <f t="shared" si="72"/>
        <v>9.5314300304412819E-3</v>
      </c>
      <c r="AW140" s="103">
        <f t="shared" si="72"/>
        <v>1.4223172654157521E-2</v>
      </c>
      <c r="AX140" s="103">
        <f t="shared" si="72"/>
        <v>2.007841576922521E-2</v>
      </c>
      <c r="AY140" s="103">
        <f t="shared" si="72"/>
        <v>1.4384569055274379E-2</v>
      </c>
      <c r="AZ140" s="103">
        <f t="shared" si="72"/>
        <v>1.0653908400840207E-2</v>
      </c>
      <c r="BA140" s="103">
        <f t="shared" si="72"/>
        <v>1.9341504575129759E-2</v>
      </c>
      <c r="BB140" s="103">
        <f t="shared" si="72"/>
        <v>1.6486810043819147E-2</v>
      </c>
      <c r="BC140" s="103">
        <f t="shared" si="72"/>
        <v>1.3245141342690293E-2</v>
      </c>
    </row>
    <row r="141" spans="3:55" hidden="1" x14ac:dyDescent="0.35">
      <c r="C141" s="103">
        <f t="shared" ref="C141:AH141" si="73">IF(C49="s","s",C74)</f>
        <v>3.1661955647956853E-2</v>
      </c>
      <c r="D141" s="103">
        <f t="shared" si="73"/>
        <v>3.3571284828008648E-2</v>
      </c>
      <c r="E141" s="103">
        <f t="shared" si="73"/>
        <v>3.5084062556552761E-2</v>
      </c>
      <c r="F141" s="103">
        <f t="shared" si="73"/>
        <v>3.307578555547825E-2</v>
      </c>
      <c r="G141" s="103">
        <f t="shared" si="73"/>
        <v>2.770904458744607E-2</v>
      </c>
      <c r="H141" s="103">
        <f t="shared" si="73"/>
        <v>2.4525042131709016E-2</v>
      </c>
      <c r="I141" s="103">
        <f t="shared" si="73"/>
        <v>2.746722818130615E-2</v>
      </c>
      <c r="J141" s="103">
        <f t="shared" si="73"/>
        <v>2.4883124700680419E-2</v>
      </c>
      <c r="K141" s="103">
        <f t="shared" si="73"/>
        <v>3.9297678711989636E-2</v>
      </c>
      <c r="L141" s="103">
        <f t="shared" si="73"/>
        <v>3.760586217389808E-2</v>
      </c>
      <c r="M141" s="103">
        <f t="shared" si="73"/>
        <v>3.4734710801443129E-2</v>
      </c>
      <c r="N141" s="103">
        <f t="shared" si="73"/>
        <v>2.6615961562676246E-2</v>
      </c>
      <c r="O141" s="103">
        <f t="shared" si="73"/>
        <v>3.2267675352140437E-2</v>
      </c>
      <c r="P141" s="103">
        <f t="shared" si="73"/>
        <v>3.7652468482654536E-2</v>
      </c>
      <c r="Q141" s="103">
        <f t="shared" si="73"/>
        <v>3.5071927703827624E-2</v>
      </c>
      <c r="R141" s="103">
        <f t="shared" si="73"/>
        <v>3.5527494963648598E-2</v>
      </c>
      <c r="S141" s="103">
        <f t="shared" si="73"/>
        <v>3.5412065325871531E-2</v>
      </c>
      <c r="T141" s="103">
        <f t="shared" si="73"/>
        <v>3.6940976480966108E-2</v>
      </c>
      <c r="U141" s="103">
        <f t="shared" si="73"/>
        <v>3.9576945223291415E-2</v>
      </c>
      <c r="V141" s="103">
        <f t="shared" si="73"/>
        <v>4.4144345727796901E-2</v>
      </c>
      <c r="W141" s="103">
        <f t="shared" si="73"/>
        <v>4.6401008312630068E-2</v>
      </c>
      <c r="X141" s="103">
        <f t="shared" si="73"/>
        <v>4.5792910737507062E-2</v>
      </c>
      <c r="Y141" s="103">
        <f t="shared" si="73"/>
        <v>5.3231456467038946E-2</v>
      </c>
      <c r="Z141" s="103">
        <f t="shared" si="73"/>
        <v>4.8185084531423575E-2</v>
      </c>
      <c r="AA141" s="103">
        <f t="shared" si="73"/>
        <v>5.0922696611944707E-2</v>
      </c>
      <c r="AB141" s="103">
        <f t="shared" si="73"/>
        <v>5.1578942942110559E-2</v>
      </c>
      <c r="AC141" s="103">
        <f t="shared" si="73"/>
        <v>5.4648916744761154E-2</v>
      </c>
      <c r="AD141" s="103">
        <f t="shared" si="73"/>
        <v>5.70464748682597E-2</v>
      </c>
      <c r="AE141" s="103">
        <f t="shared" si="73"/>
        <v>5.2606644704044372E-2</v>
      </c>
      <c r="AF141" s="103">
        <f t="shared" si="73"/>
        <v>5.4706306225118378E-2</v>
      </c>
      <c r="AG141" s="103">
        <f t="shared" si="73"/>
        <v>5.5206085398190857E-2</v>
      </c>
      <c r="AH141" s="103">
        <f t="shared" si="73"/>
        <v>5.450003677559382E-2</v>
      </c>
      <c r="AI141" s="103">
        <f t="shared" ref="AI141:BC141" si="74">IF(AI49="s","s",AI74)</f>
        <v>5.7367192075859365E-2</v>
      </c>
      <c r="AJ141" s="103">
        <f t="shared" si="74"/>
        <v>5.9660047361367555E-2</v>
      </c>
      <c r="AK141" s="103">
        <f t="shared" si="74"/>
        <v>5.9461502793214223E-2</v>
      </c>
      <c r="AL141" s="103">
        <f t="shared" si="74"/>
        <v>5.8051845597738023E-2</v>
      </c>
      <c r="AM141" s="103">
        <f t="shared" si="74"/>
        <v>5.6943605946046638E-2</v>
      </c>
      <c r="AN141" s="103">
        <f t="shared" si="74"/>
        <v>6.1626830044477054E-2</v>
      </c>
      <c r="AO141" s="103">
        <f t="shared" si="74"/>
        <v>6.3922075465248349E-2</v>
      </c>
      <c r="AP141" s="103">
        <f t="shared" si="74"/>
        <v>6.7769689793891766E-2</v>
      </c>
      <c r="AQ141" s="103">
        <f t="shared" si="74"/>
        <v>6.1641925381239082E-2</v>
      </c>
      <c r="AR141" s="103">
        <f t="shared" si="74"/>
        <v>6.2274928344902204E-2</v>
      </c>
      <c r="AS141" s="103">
        <f t="shared" si="74"/>
        <v>6.2221357529740562E-2</v>
      </c>
      <c r="AT141" s="103">
        <f t="shared" si="74"/>
        <v>6.2532344075389254E-2</v>
      </c>
      <c r="AU141" s="103">
        <f t="shared" si="74"/>
        <v>6.1878981054531913E-2</v>
      </c>
      <c r="AV141" s="103">
        <f t="shared" si="74"/>
        <v>5.7480307013027372E-2</v>
      </c>
      <c r="AW141" s="103">
        <f t="shared" si="74"/>
        <v>5.7136672198589804E-2</v>
      </c>
      <c r="AX141" s="103">
        <f t="shared" si="74"/>
        <v>5.6048277617414176E-2</v>
      </c>
      <c r="AY141" s="103">
        <f t="shared" si="74"/>
        <v>5.7419360078878115E-2</v>
      </c>
      <c r="AZ141" s="103">
        <f t="shared" si="74"/>
        <v>5.3920931560391731E-2</v>
      </c>
      <c r="BA141" s="103">
        <f t="shared" si="74"/>
        <v>5.4345350584045431E-2</v>
      </c>
      <c r="BB141" s="103">
        <f t="shared" si="74"/>
        <v>4.9346127243955325E-2</v>
      </c>
      <c r="BC141" s="103">
        <f t="shared" si="74"/>
        <v>4.719980348625108E-2</v>
      </c>
    </row>
    <row r="142" spans="3:55" hidden="1" x14ac:dyDescent="0.35">
      <c r="C142" s="103">
        <f t="shared" ref="C142:AH142" si="75">IF(C50="s","s",C75)</f>
        <v>1.2332945113899745E-2</v>
      </c>
      <c r="D142" s="103">
        <f t="shared" si="75"/>
        <v>1.3479423848854911E-2</v>
      </c>
      <c r="E142" s="103">
        <f t="shared" si="75"/>
        <v>1.2659598712087047E-2</v>
      </c>
      <c r="F142" s="103">
        <f t="shared" si="75"/>
        <v>1.2096527779025344E-2</v>
      </c>
      <c r="G142" s="103">
        <f t="shared" si="75"/>
        <v>1.1017724116365443E-2</v>
      </c>
      <c r="H142" s="103">
        <f t="shared" si="75"/>
        <v>1.3638311642148977E-2</v>
      </c>
      <c r="I142" s="103">
        <f t="shared" si="75"/>
        <v>1.0798250164077814E-2</v>
      </c>
      <c r="J142" s="103">
        <f t="shared" si="75"/>
        <v>1.4008182507672998E-2</v>
      </c>
      <c r="K142" s="103">
        <f t="shared" si="75"/>
        <v>1.1283475929968128E-2</v>
      </c>
      <c r="L142" s="103">
        <f t="shared" si="75"/>
        <v>1.008219894251652E-2</v>
      </c>
      <c r="M142" s="103">
        <f t="shared" si="75"/>
        <v>9.3747515947312562E-3</v>
      </c>
      <c r="N142" s="103">
        <f t="shared" si="75"/>
        <v>1.2661093571806231E-2</v>
      </c>
      <c r="O142" s="103">
        <f t="shared" si="75"/>
        <v>8.5208149767817092E-3</v>
      </c>
      <c r="P142" s="103">
        <f t="shared" si="75"/>
        <v>8.7408221418045287E-3</v>
      </c>
      <c r="Q142" s="103">
        <f t="shared" si="75"/>
        <v>8.1641723085915316E-3</v>
      </c>
      <c r="R142" s="103">
        <f t="shared" si="75"/>
        <v>3.656577773078833E-3</v>
      </c>
      <c r="S142" s="103">
        <f t="shared" si="75"/>
        <v>3.4829519498465874E-3</v>
      </c>
      <c r="T142" s="103">
        <f t="shared" si="75"/>
        <v>2.3190288226358846E-3</v>
      </c>
      <c r="U142" s="103">
        <f t="shared" si="75"/>
        <v>3.1882137855012318E-3</v>
      </c>
      <c r="V142" s="103">
        <f t="shared" si="75"/>
        <v>2.5157863463498415E-3</v>
      </c>
      <c r="W142" s="103">
        <f t="shared" si="75"/>
        <v>3.1276211975076289E-3</v>
      </c>
      <c r="X142" s="103">
        <f t="shared" si="75"/>
        <v>4.9115851211347702E-3</v>
      </c>
      <c r="Y142" s="103">
        <f t="shared" si="75"/>
        <v>2.534453866047638E-3</v>
      </c>
      <c r="Z142" s="103">
        <f t="shared" si="75"/>
        <v>5.199733035188156E-3</v>
      </c>
      <c r="AA142" s="103">
        <f t="shared" si="75"/>
        <v>1.253582806065343E-3</v>
      </c>
      <c r="AB142" s="103">
        <f t="shared" si="75"/>
        <v>1.5967449103826371E-3</v>
      </c>
      <c r="AC142" s="103">
        <f t="shared" si="75"/>
        <v>2.0633787802327324E-3</v>
      </c>
      <c r="AD142" s="103">
        <f t="shared" si="75"/>
        <v>2.97552083723286E-3</v>
      </c>
      <c r="AE142" s="103">
        <f t="shared" si="75"/>
        <v>3.7221954345686716E-3</v>
      </c>
      <c r="AF142" s="103">
        <f t="shared" si="75"/>
        <v>3.0767058904756089E-3</v>
      </c>
      <c r="AG142" s="103">
        <f t="shared" si="75"/>
        <v>3.1219188808185401E-3</v>
      </c>
      <c r="AH142" s="103">
        <f t="shared" si="75"/>
        <v>3.6731584511163714E-3</v>
      </c>
      <c r="AI142" s="103">
        <f t="shared" ref="AI142:BC142" si="76">IF(AI50="s","s",AI75)</f>
        <v>2.5555819211086619E-3</v>
      </c>
      <c r="AJ142" s="103">
        <f t="shared" si="76"/>
        <v>3.1607939373715309E-3</v>
      </c>
      <c r="AK142" s="103">
        <f t="shared" si="76"/>
        <v>3.0576940716100444E-3</v>
      </c>
      <c r="AL142" s="103">
        <f t="shared" si="76"/>
        <v>3.1235663649263777E-3</v>
      </c>
      <c r="AM142" s="103">
        <f t="shared" si="76"/>
        <v>1.5414423536331515E-3</v>
      </c>
      <c r="AN142" s="103">
        <f t="shared" si="76"/>
        <v>1.8731968701707206E-3</v>
      </c>
      <c r="AO142" s="103">
        <f t="shared" si="76"/>
        <v>5.4471353018714294E-3</v>
      </c>
      <c r="AP142" s="103">
        <f t="shared" si="76"/>
        <v>2.951463857073679E-3</v>
      </c>
      <c r="AQ142" s="103">
        <f t="shared" si="76"/>
        <v>1.9211544181081972E-3</v>
      </c>
      <c r="AR142" s="103">
        <f t="shared" si="76"/>
        <v>2.6764680713165434E-3</v>
      </c>
      <c r="AS142" s="103">
        <f t="shared" si="76"/>
        <v>5.1065955141964842E-3</v>
      </c>
      <c r="AT142" s="103">
        <f t="shared" si="76"/>
        <v>6.3636509805098862E-3</v>
      </c>
      <c r="AU142" s="103">
        <f t="shared" si="76"/>
        <v>2.9994012904655289E-3</v>
      </c>
      <c r="AV142" s="103">
        <f t="shared" si="76"/>
        <v>5.5929754964067708E-3</v>
      </c>
      <c r="AW142" s="103">
        <f t="shared" si="76"/>
        <v>9.8287366844555038E-3</v>
      </c>
      <c r="AX142" s="103">
        <f t="shared" si="76"/>
        <v>7.4960419304504382E-3</v>
      </c>
      <c r="AY142" s="103">
        <f t="shared" si="76"/>
        <v>2.1545095449362248E-3</v>
      </c>
      <c r="AZ142" s="103">
        <f t="shared" si="76"/>
        <v>2.0947309426938335E-3</v>
      </c>
      <c r="BA142" s="103">
        <f t="shared" si="76"/>
        <v>2.5207614387451451E-3</v>
      </c>
      <c r="BB142" s="103">
        <f t="shared" si="76"/>
        <v>1.9823486473376385E-3</v>
      </c>
      <c r="BC142" s="103">
        <f t="shared" si="76"/>
        <v>3.1574143374506029E-3</v>
      </c>
    </row>
    <row r="143" spans="3:55" hidden="1" x14ac:dyDescent="0.35">
      <c r="C143" s="103">
        <f t="shared" ref="C143:AH143" si="77">IF(C51="s","s",C76)</f>
        <v>3.1795255005130717E-2</v>
      </c>
      <c r="D143" s="103">
        <f t="shared" si="77"/>
        <v>3.1356945426144978E-2</v>
      </c>
      <c r="E143" s="103">
        <f t="shared" si="77"/>
        <v>3.2963181850910704E-2</v>
      </c>
      <c r="F143" s="103">
        <f t="shared" si="77"/>
        <v>3.2458043428389372E-2</v>
      </c>
      <c r="G143" s="103">
        <f t="shared" si="77"/>
        <v>3.066568822347087E-2</v>
      </c>
      <c r="H143" s="103">
        <f t="shared" si="77"/>
        <v>2.8771765595140549E-2</v>
      </c>
      <c r="I143" s="103">
        <f t="shared" si="77"/>
        <v>2.6026746951892648E-2</v>
      </c>
      <c r="J143" s="103">
        <f t="shared" si="77"/>
        <v>2.5388671762304967E-2</v>
      </c>
      <c r="K143" s="103">
        <f t="shared" si="77"/>
        <v>2.8748381704802529E-2</v>
      </c>
      <c r="L143" s="103">
        <f t="shared" si="77"/>
        <v>3.0180715665466824E-2</v>
      </c>
      <c r="M143" s="103">
        <f t="shared" si="77"/>
        <v>3.0839751185739239E-2</v>
      </c>
      <c r="N143" s="103">
        <f t="shared" si="77"/>
        <v>3.1693367443483236E-2</v>
      </c>
      <c r="O143" s="103">
        <f t="shared" si="77"/>
        <v>3.0137474516244048E-2</v>
      </c>
      <c r="P143" s="103">
        <f t="shared" si="77"/>
        <v>3.3018893606257385E-2</v>
      </c>
      <c r="Q143" s="103">
        <f t="shared" si="77"/>
        <v>3.2310175508125968E-2</v>
      </c>
      <c r="R143" s="103">
        <f t="shared" si="77"/>
        <v>3.2321231649966101E-2</v>
      </c>
      <c r="S143" s="103">
        <f t="shared" si="77"/>
        <v>2.9995276788932733E-2</v>
      </c>
      <c r="T143" s="103">
        <f t="shared" si="77"/>
        <v>3.1469101357052942E-2</v>
      </c>
      <c r="U143" s="103">
        <f t="shared" si="77"/>
        <v>3.1054419197998208E-2</v>
      </c>
      <c r="V143" s="103">
        <f t="shared" si="77"/>
        <v>3.3155797867571342E-2</v>
      </c>
      <c r="W143" s="103">
        <f t="shared" si="77"/>
        <v>3.5116458107835286E-2</v>
      </c>
      <c r="X143" s="103">
        <f t="shared" si="77"/>
        <v>3.4189073551513287E-2</v>
      </c>
      <c r="Y143" s="103">
        <f t="shared" si="77"/>
        <v>3.6288917858573758E-2</v>
      </c>
      <c r="Z143" s="103">
        <f t="shared" si="77"/>
        <v>3.6796856647045573E-2</v>
      </c>
      <c r="AA143" s="103">
        <f t="shared" si="77"/>
        <v>3.7007621094878422E-2</v>
      </c>
      <c r="AB143" s="103">
        <f t="shared" si="77"/>
        <v>3.9306145421009513E-2</v>
      </c>
      <c r="AC143" s="103">
        <f t="shared" si="77"/>
        <v>4.3383018119879227E-2</v>
      </c>
      <c r="AD143" s="103">
        <f t="shared" si="77"/>
        <v>4.3109758620480096E-2</v>
      </c>
      <c r="AE143" s="103">
        <f t="shared" si="77"/>
        <v>4.922946226899387E-2</v>
      </c>
      <c r="AF143" s="103">
        <f t="shared" si="77"/>
        <v>4.7713631704248929E-2</v>
      </c>
      <c r="AG143" s="103">
        <f t="shared" si="77"/>
        <v>4.7542380649472707E-2</v>
      </c>
      <c r="AH143" s="103">
        <f t="shared" si="77"/>
        <v>4.5906126690074531E-2</v>
      </c>
      <c r="AI143" s="103">
        <f t="shared" ref="AI143:BC143" si="78">IF(AI51="s","s",AI76)</f>
        <v>4.5935570758931885E-2</v>
      </c>
      <c r="AJ143" s="103">
        <f t="shared" si="78"/>
        <v>4.5200975445119612E-2</v>
      </c>
      <c r="AK143" s="103">
        <f t="shared" si="78"/>
        <v>4.5075033327711143E-2</v>
      </c>
      <c r="AL143" s="103">
        <f t="shared" si="78"/>
        <v>4.0842729252954887E-2</v>
      </c>
      <c r="AM143" s="103">
        <f t="shared" si="78"/>
        <v>2.9101662300255373E-2</v>
      </c>
      <c r="AN143" s="103">
        <f t="shared" si="78"/>
        <v>4.043105437529871E-2</v>
      </c>
      <c r="AO143" s="103">
        <f t="shared" si="78"/>
        <v>4.3181457502852412E-2</v>
      </c>
      <c r="AP143" s="103">
        <f t="shared" si="78"/>
        <v>4.3732283808045891E-2</v>
      </c>
      <c r="AQ143" s="103">
        <f t="shared" si="78"/>
        <v>4.0983832325748232E-2</v>
      </c>
      <c r="AR143" s="103">
        <f t="shared" si="78"/>
        <v>4.0439838520860236E-2</v>
      </c>
      <c r="AS143" s="103">
        <f t="shared" si="78"/>
        <v>3.9848234393352867E-2</v>
      </c>
      <c r="AT143" s="103">
        <f t="shared" si="78"/>
        <v>4.2991390083975095E-2</v>
      </c>
      <c r="AU143" s="103">
        <f t="shared" si="78"/>
        <v>4.0048839691697841E-2</v>
      </c>
      <c r="AV143" s="103">
        <f t="shared" si="78"/>
        <v>4.0750541278321395E-2</v>
      </c>
      <c r="AW143" s="103">
        <f t="shared" si="78"/>
        <v>4.2185990058784498E-2</v>
      </c>
      <c r="AX143" s="103">
        <f t="shared" si="78"/>
        <v>4.1091202760540409E-2</v>
      </c>
      <c r="AY143" s="103">
        <f t="shared" si="78"/>
        <v>4.0641023557358019E-2</v>
      </c>
      <c r="AZ143" s="103">
        <f t="shared" si="78"/>
        <v>4.1404871067280316E-2</v>
      </c>
      <c r="BA143" s="103">
        <f t="shared" si="78"/>
        <v>4.1212558290137598E-2</v>
      </c>
      <c r="BB143" s="103">
        <f t="shared" si="78"/>
        <v>3.8548071485506839E-2</v>
      </c>
      <c r="BC143" s="103">
        <f t="shared" si="78"/>
        <v>4.0091407829895016E-2</v>
      </c>
    </row>
    <row r="144" spans="3:55" hidden="1" x14ac:dyDescent="0.35">
      <c r="C144" s="103">
        <f t="shared" ref="C144:AH144" si="79">IF(C52="s","s",C77)</f>
        <v>7.1742091757577369E-4</v>
      </c>
      <c r="D144" s="103">
        <f t="shared" si="79"/>
        <v>9.1108854085562168E-4</v>
      </c>
      <c r="E144" s="103">
        <f t="shared" si="79"/>
        <v>1.2577210985010466E-3</v>
      </c>
      <c r="F144" s="103">
        <f t="shared" si="79"/>
        <v>9.6411584419823311E-4</v>
      </c>
      <c r="G144" s="103">
        <f t="shared" si="79"/>
        <v>1.2116262056653898E-3</v>
      </c>
      <c r="H144" s="103">
        <f t="shared" si="79"/>
        <v>1.0128721750032152E-3</v>
      </c>
      <c r="I144" s="103">
        <f t="shared" si="79"/>
        <v>6.9222179861429907E-4</v>
      </c>
      <c r="J144" s="103">
        <f t="shared" si="79"/>
        <v>8.2294836814679657E-4</v>
      </c>
      <c r="K144" s="103">
        <f t="shared" si="79"/>
        <v>1.2754729523879519E-3</v>
      </c>
      <c r="L144" s="103">
        <f t="shared" si="79"/>
        <v>1.4342263984314413E-3</v>
      </c>
      <c r="M144" s="103">
        <f t="shared" si="79"/>
        <v>9.59319179592808E-4</v>
      </c>
      <c r="N144" s="103">
        <f t="shared" si="79"/>
        <v>1.534179769688043E-3</v>
      </c>
      <c r="O144" s="103">
        <f t="shared" si="79"/>
        <v>1.0662080294256012E-3</v>
      </c>
      <c r="P144" s="103">
        <f t="shared" si="79"/>
        <v>9.7278554998811646E-4</v>
      </c>
      <c r="Q144" s="103">
        <f t="shared" si="79"/>
        <v>1.1474679029195574E-3</v>
      </c>
      <c r="R144" s="103">
        <f t="shared" si="79"/>
        <v>9.0136906021936916E-4</v>
      </c>
      <c r="S144" s="103">
        <f t="shared" si="79"/>
        <v>6.9085693456386109E-4</v>
      </c>
      <c r="T144" s="103">
        <f t="shared" si="79"/>
        <v>7.9123427540920069E-4</v>
      </c>
      <c r="U144" s="103">
        <f t="shared" si="79"/>
        <v>6.9159830667844444E-4</v>
      </c>
      <c r="V144" s="103">
        <f t="shared" si="79"/>
        <v>9.3260490349667956E-4</v>
      </c>
      <c r="W144" s="103">
        <f t="shared" si="79"/>
        <v>7.7867453689362139E-4</v>
      </c>
      <c r="X144" s="103">
        <f t="shared" si="79"/>
        <v>6.2341039086259438E-4</v>
      </c>
      <c r="Y144" s="103">
        <f t="shared" si="79"/>
        <v>6.8489125160813675E-4</v>
      </c>
      <c r="Z144" s="103">
        <f t="shared" si="79"/>
        <v>8.1628780248689341E-4</v>
      </c>
      <c r="AA144" s="103">
        <f t="shared" si="79"/>
        <v>1.0111930969932078E-3</v>
      </c>
      <c r="AB144" s="103">
        <f t="shared" si="79"/>
        <v>1.0324969797056948E-3</v>
      </c>
      <c r="AC144" s="103">
        <f t="shared" si="79"/>
        <v>1.0011894679177917E-3</v>
      </c>
      <c r="AD144" s="103">
        <f t="shared" si="79"/>
        <v>1.4452750354312053E-3</v>
      </c>
      <c r="AE144" s="103">
        <f t="shared" si="79"/>
        <v>1.1518717435778851E-3</v>
      </c>
      <c r="AF144" s="103">
        <f t="shared" si="79"/>
        <v>1.1909262660710219E-3</v>
      </c>
      <c r="AG144" s="103">
        <f t="shared" si="79"/>
        <v>1.4459931714446404E-3</v>
      </c>
      <c r="AH144" s="103">
        <f t="shared" si="79"/>
        <v>1.1251054181928113E-3</v>
      </c>
      <c r="AI144" s="103">
        <f t="shared" ref="AI144:BC144" si="80">IF(AI52="s","s",AI77)</f>
        <v>5.9251225483585176E-4</v>
      </c>
      <c r="AJ144" s="103">
        <f t="shared" si="80"/>
        <v>8.6611004888359044E-4</v>
      </c>
      <c r="AK144" s="103">
        <f t="shared" si="80"/>
        <v>1.1406634439830533E-3</v>
      </c>
      <c r="AL144" s="103">
        <f t="shared" si="80"/>
        <v>1.1588488287660051E-3</v>
      </c>
      <c r="AM144" s="103">
        <f t="shared" si="80"/>
        <v>8.9454964595287768E-4</v>
      </c>
      <c r="AN144" s="103">
        <f t="shared" si="80"/>
        <v>1.2586721909499396E-3</v>
      </c>
      <c r="AO144" s="103">
        <f t="shared" si="80"/>
        <v>1.6406427570307667E-3</v>
      </c>
      <c r="AP144" s="103">
        <f t="shared" si="80"/>
        <v>1.6657450347926631E-3</v>
      </c>
      <c r="AQ144" s="103">
        <f t="shared" si="80"/>
        <v>1.9391948629204851E-3</v>
      </c>
      <c r="AR144" s="103">
        <f t="shared" si="80"/>
        <v>1.8354331976194258E-3</v>
      </c>
      <c r="AS144" s="103">
        <f t="shared" si="80"/>
        <v>2.1639683779737609E-3</v>
      </c>
      <c r="AT144" s="103">
        <f t="shared" si="80"/>
        <v>2.9611651883541183E-3</v>
      </c>
      <c r="AU144" s="103">
        <f t="shared" si="80"/>
        <v>2.6749306958515607E-3</v>
      </c>
      <c r="AV144" s="103">
        <f t="shared" si="80"/>
        <v>2.4476016534816757E-3</v>
      </c>
      <c r="AW144" s="103">
        <f t="shared" si="80"/>
        <v>2.4709333571866121E-3</v>
      </c>
      <c r="AX144" s="103">
        <f t="shared" si="80"/>
        <v>2.9402015311062154E-3</v>
      </c>
      <c r="AY144" s="103">
        <f t="shared" si="80"/>
        <v>3.2847945622206287E-3</v>
      </c>
      <c r="AZ144" s="103">
        <f t="shared" si="80"/>
        <v>3.6300068864153572E-3</v>
      </c>
      <c r="BA144" s="103">
        <f t="shared" si="80"/>
        <v>3.5789971394910173E-3</v>
      </c>
      <c r="BB144" s="103">
        <f t="shared" si="80"/>
        <v>3.7097830357681167E-3</v>
      </c>
      <c r="BC144" s="103">
        <f t="shared" si="80"/>
        <v>3.3565113197707775E-3</v>
      </c>
    </row>
    <row r="145" spans="3:55" hidden="1" x14ac:dyDescent="0.35">
      <c r="C145" s="103">
        <f t="shared" ref="C145:AH145" si="81">IF(C53="s","s",C78)</f>
        <v>7.1742091757577369E-4</v>
      </c>
      <c r="D145" s="103">
        <f t="shared" si="81"/>
        <v>9.1108854085562168E-4</v>
      </c>
      <c r="E145" s="103">
        <f t="shared" si="81"/>
        <v>1.2577210985010466E-3</v>
      </c>
      <c r="F145" s="103">
        <f t="shared" si="81"/>
        <v>9.6411584419823311E-4</v>
      </c>
      <c r="G145" s="103">
        <f t="shared" si="81"/>
        <v>1.2116262056653898E-3</v>
      </c>
      <c r="H145" s="103">
        <f t="shared" si="81"/>
        <v>1.0128721750032152E-3</v>
      </c>
      <c r="I145" s="103">
        <f t="shared" si="81"/>
        <v>6.9222179861429907E-4</v>
      </c>
      <c r="J145" s="103">
        <f t="shared" si="81"/>
        <v>8.2294836814679657E-4</v>
      </c>
      <c r="K145" s="103">
        <f t="shared" si="81"/>
        <v>1.2754729523879519E-3</v>
      </c>
      <c r="L145" s="103">
        <f t="shared" si="81"/>
        <v>1.4342263984314413E-3</v>
      </c>
      <c r="M145" s="103">
        <f t="shared" si="81"/>
        <v>9.59319179592808E-4</v>
      </c>
      <c r="N145" s="103">
        <f t="shared" si="81"/>
        <v>1.534179769688043E-3</v>
      </c>
      <c r="O145" s="103">
        <f t="shared" si="81"/>
        <v>1.0662080294256012E-3</v>
      </c>
      <c r="P145" s="103">
        <f t="shared" si="81"/>
        <v>9.7278554998811646E-4</v>
      </c>
      <c r="Q145" s="103">
        <f t="shared" si="81"/>
        <v>1.1474679029195574E-3</v>
      </c>
      <c r="R145" s="103">
        <f t="shared" si="81"/>
        <v>9.0136906021936916E-4</v>
      </c>
      <c r="S145" s="103">
        <f t="shared" si="81"/>
        <v>6.9085693456386109E-4</v>
      </c>
      <c r="T145" s="103">
        <f t="shared" si="81"/>
        <v>7.9123427540920069E-4</v>
      </c>
      <c r="U145" s="103">
        <f t="shared" si="81"/>
        <v>6.9159830667844444E-4</v>
      </c>
      <c r="V145" s="103">
        <f t="shared" si="81"/>
        <v>9.3260490349667956E-4</v>
      </c>
      <c r="W145" s="103">
        <f t="shared" si="81"/>
        <v>7.7867453689362139E-4</v>
      </c>
      <c r="X145" s="103">
        <f t="shared" si="81"/>
        <v>6.2341039086259438E-4</v>
      </c>
      <c r="Y145" s="103">
        <f t="shared" si="81"/>
        <v>6.8489125160813675E-4</v>
      </c>
      <c r="Z145" s="103">
        <f t="shared" si="81"/>
        <v>8.1628780248689341E-4</v>
      </c>
      <c r="AA145" s="103">
        <f t="shared" si="81"/>
        <v>1.0111930969932078E-3</v>
      </c>
      <c r="AB145" s="103">
        <f t="shared" si="81"/>
        <v>1.0324969797056948E-3</v>
      </c>
      <c r="AC145" s="103">
        <f t="shared" si="81"/>
        <v>1.0011894679177917E-3</v>
      </c>
      <c r="AD145" s="103">
        <f t="shared" si="81"/>
        <v>1.4452750354312053E-3</v>
      </c>
      <c r="AE145" s="103">
        <f t="shared" si="81"/>
        <v>1.1518717435778851E-3</v>
      </c>
      <c r="AF145" s="103">
        <f t="shared" si="81"/>
        <v>1.1909262660710219E-3</v>
      </c>
      <c r="AG145" s="103">
        <f t="shared" si="81"/>
        <v>1.4459931714446404E-3</v>
      </c>
      <c r="AH145" s="103">
        <f t="shared" si="81"/>
        <v>1.1251054181928113E-3</v>
      </c>
      <c r="AI145" s="103">
        <f t="shared" ref="AI145:BC145" si="82">IF(AI53="s","s",AI78)</f>
        <v>5.9251225483585176E-4</v>
      </c>
      <c r="AJ145" s="103">
        <f t="shared" si="82"/>
        <v>8.6611004888359044E-4</v>
      </c>
      <c r="AK145" s="103">
        <f t="shared" si="82"/>
        <v>1.1406634439830533E-3</v>
      </c>
      <c r="AL145" s="103">
        <f t="shared" si="82"/>
        <v>1.1588488287660051E-3</v>
      </c>
      <c r="AM145" s="103">
        <f t="shared" si="82"/>
        <v>8.9454964595287768E-4</v>
      </c>
      <c r="AN145" s="103">
        <f t="shared" si="82"/>
        <v>1.2586721909499396E-3</v>
      </c>
      <c r="AO145" s="103">
        <f t="shared" si="82"/>
        <v>1.6406427570307667E-3</v>
      </c>
      <c r="AP145" s="103">
        <f t="shared" si="82"/>
        <v>1.6657450347926631E-3</v>
      </c>
      <c r="AQ145" s="103">
        <f t="shared" si="82"/>
        <v>1.9391948629204851E-3</v>
      </c>
      <c r="AR145" s="103">
        <f t="shared" si="82"/>
        <v>1.8354331976194258E-3</v>
      </c>
      <c r="AS145" s="103">
        <f t="shared" si="82"/>
        <v>2.1639683779737609E-3</v>
      </c>
      <c r="AT145" s="103">
        <f t="shared" si="82"/>
        <v>2.9611651883541183E-3</v>
      </c>
      <c r="AU145" s="103">
        <f t="shared" si="82"/>
        <v>2.6749306958515607E-3</v>
      </c>
      <c r="AV145" s="103">
        <f t="shared" si="82"/>
        <v>2.4476016534816757E-3</v>
      </c>
      <c r="AW145" s="103">
        <f t="shared" si="82"/>
        <v>2.4709333571866121E-3</v>
      </c>
      <c r="AX145" s="103">
        <f t="shared" si="82"/>
        <v>2.9402015311062154E-3</v>
      </c>
      <c r="AY145" s="103">
        <f t="shared" si="82"/>
        <v>3.2847945622206287E-3</v>
      </c>
      <c r="AZ145" s="103">
        <f t="shared" si="82"/>
        <v>3.6300068864153572E-3</v>
      </c>
      <c r="BA145" s="103">
        <f t="shared" si="82"/>
        <v>3.5789971394910173E-3</v>
      </c>
      <c r="BB145" s="103">
        <f t="shared" si="82"/>
        <v>3.7097830357681167E-3</v>
      </c>
      <c r="BC145" s="103">
        <f t="shared" si="82"/>
        <v>3.3565113197707775E-3</v>
      </c>
    </row>
    <row r="146" spans="3:55" hidden="1" x14ac:dyDescent="0.35">
      <c r="C146" s="103">
        <f t="shared" ref="C146:AH146" si="83">IF(C54="s","s",C79)</f>
        <v>3.9555324025245232E-2</v>
      </c>
      <c r="D146" s="103">
        <f t="shared" si="83"/>
        <v>3.9555875889914244E-2</v>
      </c>
      <c r="E146" s="103">
        <f t="shared" si="83"/>
        <v>3.9673525671965984E-2</v>
      </c>
      <c r="F146" s="103">
        <f t="shared" si="83"/>
        <v>4.0177104480619674E-2</v>
      </c>
      <c r="G146" s="103">
        <f t="shared" si="83"/>
        <v>3.6604806157630856E-2</v>
      </c>
      <c r="H146" s="103">
        <f t="shared" si="83"/>
        <v>3.5248512513988334E-2</v>
      </c>
      <c r="I146" s="103">
        <f t="shared" si="83"/>
        <v>3.3879516975704245E-2</v>
      </c>
      <c r="J146" s="103">
        <f t="shared" si="83"/>
        <v>3.1821954526416882E-2</v>
      </c>
      <c r="K146" s="103">
        <f t="shared" si="83"/>
        <v>3.3244770536070334E-2</v>
      </c>
      <c r="L146" s="103">
        <f t="shared" si="83"/>
        <v>3.4853162355833835E-2</v>
      </c>
      <c r="M146" s="103">
        <f t="shared" si="83"/>
        <v>3.4627035659256331E-2</v>
      </c>
      <c r="N146" s="103">
        <f t="shared" si="83"/>
        <v>3.6845244312476662E-2</v>
      </c>
      <c r="O146" s="103">
        <f t="shared" si="83"/>
        <v>3.5645469614627834E-2</v>
      </c>
      <c r="P146" s="103">
        <f t="shared" si="83"/>
        <v>3.6972837619440306E-2</v>
      </c>
      <c r="Q146" s="103">
        <f t="shared" si="83"/>
        <v>3.5341049465326804E-2</v>
      </c>
      <c r="R146" s="103">
        <f t="shared" si="83"/>
        <v>3.3418368218130615E-2</v>
      </c>
      <c r="S146" s="103">
        <f t="shared" si="83"/>
        <v>3.439168899936966E-2</v>
      </c>
      <c r="T146" s="103">
        <f t="shared" si="83"/>
        <v>3.6742469186004142E-2</v>
      </c>
      <c r="U146" s="103">
        <f t="shared" si="83"/>
        <v>3.8661246076263235E-2</v>
      </c>
      <c r="V146" s="103">
        <f t="shared" si="83"/>
        <v>3.901565417109485E-2</v>
      </c>
      <c r="W146" s="103">
        <f t="shared" si="83"/>
        <v>3.7687635547978909E-2</v>
      </c>
      <c r="X146" s="103">
        <f t="shared" si="83"/>
        <v>3.7291195863090917E-2</v>
      </c>
      <c r="Y146" s="103">
        <f t="shared" si="83"/>
        <v>3.9721990850995252E-2</v>
      </c>
      <c r="Z146" s="103">
        <f t="shared" si="83"/>
        <v>4.0826624218545E-2</v>
      </c>
      <c r="AA146" s="103">
        <f t="shared" si="83"/>
        <v>4.0920879866638553E-2</v>
      </c>
      <c r="AB146" s="103">
        <f t="shared" si="83"/>
        <v>4.3391819033547156E-2</v>
      </c>
      <c r="AC146" s="103">
        <f t="shared" si="83"/>
        <v>4.6047024665799588E-2</v>
      </c>
      <c r="AD146" s="103">
        <f t="shared" si="83"/>
        <v>4.7931781578593624E-2</v>
      </c>
      <c r="AE146" s="103">
        <f t="shared" si="83"/>
        <v>5.0814459235746352E-2</v>
      </c>
      <c r="AF146" s="103">
        <f t="shared" si="83"/>
        <v>4.8243460833613847E-2</v>
      </c>
      <c r="AG146" s="103">
        <f t="shared" si="83"/>
        <v>4.7097413893573636E-2</v>
      </c>
      <c r="AH146" s="103">
        <f t="shared" si="83"/>
        <v>4.6136958577100852E-2</v>
      </c>
      <c r="AI146" s="103">
        <f t="shared" ref="AI146:BC146" si="84">IF(AI54="s","s",AI79)</f>
        <v>4.626110464704148E-2</v>
      </c>
      <c r="AJ146" s="103">
        <f t="shared" si="84"/>
        <v>4.5778167241469811E-2</v>
      </c>
      <c r="AK146" s="103">
        <f t="shared" si="84"/>
        <v>4.5266406042742867E-2</v>
      </c>
      <c r="AL146" s="103">
        <f t="shared" si="84"/>
        <v>4.2103882934707647E-2</v>
      </c>
      <c r="AM146" s="103">
        <f t="shared" si="84"/>
        <v>2.3234248110290623E-2</v>
      </c>
      <c r="AN146" s="103">
        <f t="shared" si="84"/>
        <v>3.3872243496092996E-2</v>
      </c>
      <c r="AO146" s="103">
        <f t="shared" si="84"/>
        <v>4.1668303703594645E-2</v>
      </c>
      <c r="AP146" s="103">
        <f t="shared" si="84"/>
        <v>4.2912126730845858E-2</v>
      </c>
      <c r="AQ146" s="103">
        <f t="shared" si="84"/>
        <v>4.2562419972319111E-2</v>
      </c>
      <c r="AR146" s="103">
        <f t="shared" si="84"/>
        <v>4.3091581617314696E-2</v>
      </c>
      <c r="AS146" s="103">
        <f t="shared" si="84"/>
        <v>4.3070970734433188E-2</v>
      </c>
      <c r="AT146" s="103">
        <f t="shared" si="84"/>
        <v>4.6509906145954932E-2</v>
      </c>
      <c r="AU146" s="103">
        <f t="shared" si="84"/>
        <v>4.4738686841671343E-2</v>
      </c>
      <c r="AV146" s="103">
        <f t="shared" si="84"/>
        <v>4.3685623930165715E-2</v>
      </c>
      <c r="AW146" s="103">
        <f t="shared" si="84"/>
        <v>4.4667184306586394E-2</v>
      </c>
      <c r="AX146" s="103">
        <f t="shared" si="84"/>
        <v>4.4615683741409458E-2</v>
      </c>
      <c r="AY146" s="103">
        <f t="shared" si="84"/>
        <v>4.3961811304630977E-2</v>
      </c>
      <c r="AZ146" s="103">
        <f t="shared" si="84"/>
        <v>4.4297169096538094E-2</v>
      </c>
      <c r="BA146" s="103">
        <f t="shared" si="84"/>
        <v>4.3942651971578296E-2</v>
      </c>
      <c r="BB146" s="103">
        <f t="shared" si="84"/>
        <v>4.1094409295043044E-2</v>
      </c>
      <c r="BC146" s="103">
        <f t="shared" si="84"/>
        <v>4.0952958890522202E-2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A149"/>
  <sheetViews>
    <sheetView zoomScaleNormal="100" workbookViewId="0"/>
  </sheetViews>
  <sheetFormatPr baseColWidth="10" defaultColWidth="10.81640625" defaultRowHeight="14.5" x14ac:dyDescent="0.35"/>
  <cols>
    <col min="1" max="1" width="10.81640625" style="13"/>
    <col min="2" max="2" width="82.453125" style="13" customWidth="1"/>
    <col min="3" max="55" width="11.453125" style="82"/>
    <col min="56" max="58" width="10.81640625" style="86"/>
    <col min="59" max="157" width="10.81640625" style="13" hidden="1" customWidth="1"/>
    <col min="158" max="193" width="0" style="13" hidden="1" customWidth="1"/>
    <col min="194" max="16384" width="10.81640625" style="13"/>
  </cols>
  <sheetData>
    <row r="1" spans="1:134" ht="18.5" x14ac:dyDescent="0.45">
      <c r="A1" s="67" t="s">
        <v>160</v>
      </c>
      <c r="B1" s="7"/>
    </row>
    <row r="2" spans="1:134" x14ac:dyDescent="0.35">
      <c r="A2" s="7" t="s">
        <v>142</v>
      </c>
      <c r="B2" s="7"/>
    </row>
    <row r="3" spans="1:134" x14ac:dyDescent="0.35">
      <c r="A3" s="7" t="s">
        <v>143</v>
      </c>
      <c r="B3" s="7"/>
    </row>
    <row r="4" spans="1:134"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row>
    <row r="5" spans="1:134" x14ac:dyDescent="0.35">
      <c r="A5" s="7"/>
      <c r="B5" s="7"/>
    </row>
    <row r="6" spans="1:134" ht="15" thickBot="1" x14ac:dyDescent="0.4">
      <c r="A6" s="88" t="s">
        <v>286</v>
      </c>
      <c r="B6" s="89"/>
      <c r="C6" s="94" t="s">
        <v>122</v>
      </c>
    </row>
    <row r="7" spans="1:134"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34" ht="15" thickBot="1" x14ac:dyDescent="0.4">
      <c r="A8" s="16" t="s">
        <v>94</v>
      </c>
      <c r="B8" s="17" t="s">
        <v>95</v>
      </c>
      <c r="C8" s="81">
        <v>1331.07907274737</v>
      </c>
      <c r="D8" s="81">
        <v>1349.1953240554899</v>
      </c>
      <c r="E8" s="81">
        <v>1304.0738161162801</v>
      </c>
      <c r="F8" s="81">
        <v>1330.3940703739399</v>
      </c>
      <c r="G8" s="81">
        <v>1295.3674532433799</v>
      </c>
      <c r="H8" s="81">
        <v>1340.11510056672</v>
      </c>
      <c r="I8" s="81">
        <v>1236.5595974663199</v>
      </c>
      <c r="J8" s="81">
        <v>1308.88495016454</v>
      </c>
      <c r="K8" s="81">
        <v>1286.13686983413</v>
      </c>
      <c r="L8" s="81">
        <v>1267.17171983957</v>
      </c>
      <c r="M8" s="81">
        <v>1239.58030491249</v>
      </c>
      <c r="N8" s="81">
        <v>1277.6449553499999</v>
      </c>
      <c r="O8" s="81">
        <v>1384.1483167088199</v>
      </c>
      <c r="P8" s="81">
        <v>1327.2354223383099</v>
      </c>
      <c r="Q8" s="81">
        <v>1304.61980646037</v>
      </c>
      <c r="R8" s="81">
        <v>1288.81661278671</v>
      </c>
      <c r="S8" s="81">
        <v>1323.0964678852299</v>
      </c>
      <c r="T8" s="81">
        <v>1292.96391305311</v>
      </c>
      <c r="U8" s="81">
        <v>1273.98907685327</v>
      </c>
      <c r="V8" s="81">
        <v>1244.2916676315999</v>
      </c>
      <c r="W8" s="81">
        <v>1197.76976351293</v>
      </c>
      <c r="X8" s="81">
        <v>1149.5316780539999</v>
      </c>
      <c r="Y8" s="81">
        <v>1102.23171224322</v>
      </c>
      <c r="Z8" s="81">
        <v>1110.68965234097</v>
      </c>
      <c r="AA8" s="81">
        <v>1092.0185430715901</v>
      </c>
      <c r="AB8" s="81">
        <v>1119.9404527742499</v>
      </c>
      <c r="AC8" s="81">
        <v>1116.306303759</v>
      </c>
      <c r="AD8" s="81">
        <v>1133.27274811448</v>
      </c>
      <c r="AE8" s="81">
        <v>1166.2728116553999</v>
      </c>
      <c r="AF8" s="81">
        <v>1155.5628760105201</v>
      </c>
      <c r="AG8" s="81">
        <v>1147.0598460221399</v>
      </c>
      <c r="AH8" s="81">
        <v>1082.23482161079</v>
      </c>
      <c r="AI8" s="81">
        <v>1151.98119018784</v>
      </c>
      <c r="AJ8" s="81">
        <v>1153.0325325286401</v>
      </c>
      <c r="AK8" s="81">
        <v>1138.9206362509401</v>
      </c>
      <c r="AL8" s="81">
        <v>1123.9769411960999</v>
      </c>
      <c r="AM8" s="81">
        <v>1106.54632149029</v>
      </c>
      <c r="AN8" s="81">
        <v>1101.1675672179599</v>
      </c>
      <c r="AO8" s="81">
        <v>1121.5197936896</v>
      </c>
      <c r="AP8" s="81">
        <v>1115.5660340404099</v>
      </c>
      <c r="AQ8" s="81">
        <v>1113.4437729694901</v>
      </c>
      <c r="AR8" s="81">
        <v>1131.6453344336901</v>
      </c>
      <c r="AS8" s="81">
        <v>1129.581576327</v>
      </c>
      <c r="AT8" s="81">
        <v>1144.51729724648</v>
      </c>
      <c r="AU8" s="81">
        <v>1171.60617539074</v>
      </c>
      <c r="AV8" s="81">
        <v>1178.3467931264599</v>
      </c>
      <c r="AW8" s="81">
        <v>1144.20120968318</v>
      </c>
      <c r="AX8" s="81">
        <v>1150.6028947018999</v>
      </c>
      <c r="AY8" s="81">
        <v>1140.4407610574599</v>
      </c>
      <c r="AZ8" s="81">
        <v>1124.6103786050701</v>
      </c>
      <c r="BA8" s="81">
        <v>1143.6313430185901</v>
      </c>
      <c r="BB8" s="81">
        <v>1101.3938362943099</v>
      </c>
      <c r="BC8" s="81">
        <v>1140.7542209140199</v>
      </c>
      <c r="BD8" s="81">
        <v>1083.9246065473601</v>
      </c>
      <c r="BE8" s="118"/>
      <c r="BF8" s="118"/>
      <c r="BG8" s="13" t="str">
        <f t="shared" ref="BG8:BG29" si="0">IF(C8&gt;0,IF(C8&lt;5,"SECRETTTTTTTT",""),"")</f>
        <v/>
      </c>
      <c r="BH8" s="13" t="str">
        <f t="shared" ref="BH8:BH29" si="1">IF(D8&gt;0,IF(D8&lt;5,"SECRETTTTTTTT",""),"")</f>
        <v/>
      </c>
      <c r="BI8" s="13" t="str">
        <f t="shared" ref="BI8:BI29" si="2">IF(E8&gt;0,IF(E8&lt;5,"SECRETTTTTTTT",""),"")</f>
        <v/>
      </c>
      <c r="BJ8" s="13" t="str">
        <f t="shared" ref="BJ8:BJ29" si="3">IF(F8&gt;0,IF(F8&lt;5,"SECRETTTTTTTT",""),"")</f>
        <v/>
      </c>
      <c r="BK8" s="13" t="str">
        <f t="shared" ref="BK8:BK29" si="4">IF(G8&gt;0,IF(G8&lt;5,"SECRETTTTTTTT",""),"")</f>
        <v/>
      </c>
      <c r="BL8" s="13" t="str">
        <f t="shared" ref="BL8:BL29" si="5">IF(H8&gt;0,IF(H8&lt;5,"SECRETTTTTTTT",""),"")</f>
        <v/>
      </c>
      <c r="BM8" s="13" t="str">
        <f t="shared" ref="BM8:BM29" si="6">IF(I8&gt;0,IF(I8&lt;5,"SECRETTTTTTTT",""),"")</f>
        <v/>
      </c>
      <c r="BN8" s="13" t="str">
        <f t="shared" ref="BN8:BN29" si="7">IF(J8&gt;0,IF(J8&lt;5,"SECRETTTTTTTT",""),"")</f>
        <v/>
      </c>
      <c r="BO8" s="13" t="str">
        <f t="shared" ref="BO8:BO29" si="8">IF(K8&gt;0,IF(K8&lt;5,"SECRETTTTTTTT",""),"")</f>
        <v/>
      </c>
      <c r="BP8" s="13" t="str">
        <f t="shared" ref="BP8:BP29" si="9">IF(L8&gt;0,IF(L8&lt;5,"SECRETTTTTTTT",""),"")</f>
        <v/>
      </c>
      <c r="BQ8" s="13" t="str">
        <f t="shared" ref="BQ8:BQ29" si="10">IF(M8&gt;0,IF(M8&lt;5,"SECRETTTTTTTT",""),"")</f>
        <v/>
      </c>
      <c r="BR8" s="13" t="str">
        <f t="shared" ref="BR8:BR29" si="11">IF(N8&gt;0,IF(N8&lt;5,"SECRETTTTTTTT",""),"")</f>
        <v/>
      </c>
      <c r="BS8" s="13" t="str">
        <f t="shared" ref="BS8:BS29" si="12">IF(O8&gt;0,IF(O8&lt;5,"SECRETTTTTTTT",""),"")</f>
        <v/>
      </c>
      <c r="BT8" s="13" t="str">
        <f t="shared" ref="BT8:BT29" si="13">IF(P8&gt;0,IF(P8&lt;5,"SECRETTTTTTTT",""),"")</f>
        <v/>
      </c>
      <c r="BU8" s="13" t="str">
        <f t="shared" ref="BU8:BU29" si="14">IF(Q8&gt;0,IF(Q8&lt;5,"SECRETTTTTTTT",""),"")</f>
        <v/>
      </c>
      <c r="BV8" s="13" t="str">
        <f t="shared" ref="BV8:BV29" si="15">IF(R8&gt;0,IF(R8&lt;5,"SECRETTTTTTTT",""),"")</f>
        <v/>
      </c>
      <c r="BW8" s="13" t="str">
        <f t="shared" ref="BW8:BW29" si="16">IF(S8&gt;0,IF(S8&lt;5,"SECRETTTTTTTT",""),"")</f>
        <v/>
      </c>
      <c r="BX8" s="13" t="str">
        <f t="shared" ref="BX8:BX29" si="17">IF(T8&gt;0,IF(T8&lt;5,"SECRETTTTTTTT",""),"")</f>
        <v/>
      </c>
      <c r="BY8" s="13" t="str">
        <f t="shared" ref="BY8:BY29" si="18">IF(U8&gt;0,IF(U8&lt;5,"SECRETTTTTTTT",""),"")</f>
        <v/>
      </c>
      <c r="BZ8" s="13" t="str">
        <f t="shared" ref="BZ8:BZ29" si="19">IF(V8&gt;0,IF(V8&lt;5,"SECRETTTTTTTT",""),"")</f>
        <v/>
      </c>
      <c r="CA8" s="13" t="str">
        <f t="shared" ref="CA8:CA29" si="20">IF(W8&gt;0,IF(W8&lt;5,"SECRETTTTTTTT",""),"")</f>
        <v/>
      </c>
      <c r="CB8" s="13" t="str">
        <f t="shared" ref="CB8:CB29" si="21">IF(X8&gt;0,IF(X8&lt;5,"SECRETTTTTTTT",""),"")</f>
        <v/>
      </c>
      <c r="CC8" s="13" t="str">
        <f t="shared" ref="CC8:CC29" si="22">IF(Y8&gt;0,IF(Y8&lt;5,"SECRETTTTTTTT",""),"")</f>
        <v/>
      </c>
      <c r="CD8" s="13" t="str">
        <f t="shared" ref="CD8:CD29" si="23">IF(Z8&gt;0,IF(Z8&lt;5,"SECRETTTTTTTT",""),"")</f>
        <v/>
      </c>
      <c r="CE8" s="13" t="str">
        <f t="shared" ref="CE8:CE29" si="24">IF(AA8&gt;0,IF(AA8&lt;5,"SECRETTTTTTTT",""),"")</f>
        <v/>
      </c>
      <c r="CF8" s="13" t="str">
        <f t="shared" ref="CF8:CF29" si="25">IF(AB8&gt;0,IF(AB8&lt;5,"SECRETTTTTTTT",""),"")</f>
        <v/>
      </c>
      <c r="CG8" s="13" t="str">
        <f t="shared" ref="CG8:CG29" si="26">IF(AC8&gt;0,IF(AC8&lt;5,"SECRETTTTTTTT",""),"")</f>
        <v/>
      </c>
      <c r="CH8" s="13" t="str">
        <f t="shared" ref="CH8:CH29" si="27">IF(AD8&gt;0,IF(AD8&lt;5,"SECRETTTTTTTT",""),"")</f>
        <v/>
      </c>
      <c r="CI8" s="13" t="str">
        <f t="shared" ref="CI8:CI29" si="28">IF(AE8&gt;0,IF(AE8&lt;5,"SECRETTTTTTTT",""),"")</f>
        <v/>
      </c>
      <c r="CJ8" s="13" t="str">
        <f t="shared" ref="CJ8:CJ29" si="29">IF(AF8&gt;0,IF(AF8&lt;5,"SECRETTTTTTTT",""),"")</f>
        <v/>
      </c>
      <c r="CK8" s="13" t="str">
        <f t="shared" ref="CK8:CK29" si="30">IF(AG8&gt;0,IF(AG8&lt;5,"SECRETTTTTTTT",""),"")</f>
        <v/>
      </c>
      <c r="CL8" s="13" t="str">
        <f t="shared" ref="CL8:CL29" si="31">IF(AH8&gt;0,IF(AH8&lt;5,"SECRETTTTTTTT",""),"")</f>
        <v/>
      </c>
      <c r="CM8" s="13" t="str">
        <f t="shared" ref="CM8:CM29" si="32">IF(AI8&gt;0,IF(AI8&lt;5,"SECRETTTTTTTT",""),"")</f>
        <v/>
      </c>
      <c r="CN8" s="13" t="str">
        <f t="shared" ref="CN8:CN29" si="33">IF(AJ8&gt;0,IF(AJ8&lt;5,"SECRETTTTTTTT",""),"")</f>
        <v/>
      </c>
      <c r="CO8" s="13" t="str">
        <f t="shared" ref="CO8:CO29" si="34">IF(AK8&gt;0,IF(AK8&lt;5,"SECRETTTTTTTT",""),"")</f>
        <v/>
      </c>
      <c r="CP8" s="13" t="str">
        <f t="shared" ref="CP8:CP29" si="35">IF(AL8&gt;0,IF(AL8&lt;5,"SECRETTTTTTTT",""),"")</f>
        <v/>
      </c>
      <c r="CQ8" s="13" t="str">
        <f t="shared" ref="CQ8:CQ29" si="36">IF(AM8&gt;0,IF(AM8&lt;5,"SECRETTTTTTTT",""),"")</f>
        <v/>
      </c>
      <c r="CR8" s="13" t="str">
        <f t="shared" ref="CR8:CR29" si="37">IF(AN8&gt;0,IF(AN8&lt;5,"SECRETTTTTTTT",""),"")</f>
        <v/>
      </c>
      <c r="CS8" s="13" t="str">
        <f t="shared" ref="CS8:CS29" si="38">IF(AO8&gt;0,IF(AO8&lt;5,"SECRETTTTTTTT",""),"")</f>
        <v/>
      </c>
      <c r="CT8" s="13" t="str">
        <f t="shared" ref="CT8:CT29" si="39">IF(AP8&gt;0,IF(AP8&lt;5,"SECRETTTTTTTT",""),"")</f>
        <v/>
      </c>
      <c r="CU8" s="13" t="str">
        <f t="shared" ref="CU8:CU29" si="40">IF(AQ8&gt;0,IF(AQ8&lt;5,"SECRETTTTTTTT",""),"")</f>
        <v/>
      </c>
      <c r="CV8" s="13" t="str">
        <f t="shared" ref="CV8:CV29" si="41">IF(AR8&gt;0,IF(AR8&lt;5,"SECRETTTTTTTT",""),"")</f>
        <v/>
      </c>
      <c r="CW8" s="13" t="str">
        <f t="shared" ref="CW8:CW29" si="42">IF(AS8&gt;0,IF(AS8&lt;5,"SECRETTTTTTTT",""),"")</f>
        <v/>
      </c>
      <c r="CX8" s="13" t="str">
        <f t="shared" ref="CX8:CX29" si="43">IF(AT8&gt;0,IF(AT8&lt;5,"SECRETTTTTTTT",""),"")</f>
        <v/>
      </c>
      <c r="CY8" s="13" t="str">
        <f t="shared" ref="CY8:CY29" si="44">IF(AU8&gt;0,IF(AU8&lt;5,"SECRETTTTTTTT",""),"")</f>
        <v/>
      </c>
      <c r="CZ8" s="13" t="str">
        <f t="shared" ref="CZ8:CZ29" si="45">IF(AV8&gt;0,IF(AV8&lt;5,"SECRETTTTTTTT",""),"")</f>
        <v/>
      </c>
      <c r="DA8" s="13" t="str">
        <f t="shared" ref="DA8:DA29" si="46">IF(AW8&gt;0,IF(AW8&lt;5,"SECRETTTTTTTT",""),"")</f>
        <v/>
      </c>
      <c r="DB8" s="13" t="str">
        <f t="shared" ref="DB8:DB29" si="47">IF(AX8&gt;0,IF(AX8&lt;5,"SECRETTTTTTTT",""),"")</f>
        <v/>
      </c>
      <c r="DC8" s="13" t="str">
        <f t="shared" ref="DC8:DC29" si="48">IF(AY8&gt;0,IF(AY8&lt;5,"SECRETTTTTTTT",""),"")</f>
        <v/>
      </c>
      <c r="DD8" s="13" t="str">
        <f t="shared" ref="DD8:DD29" si="49">IF(AZ8&gt;0,IF(AZ8&lt;5,"SECRETTTTTTTT",""),"")</f>
        <v/>
      </c>
      <c r="DE8" s="13" t="str">
        <f t="shared" ref="DE8:DE29" si="50">IF(BA8&gt;0,IF(BA8&lt;5,"SECRETTTTTTTT",""),"")</f>
        <v/>
      </c>
      <c r="DF8" s="13" t="str">
        <f t="shared" ref="DF8:DF29" si="51">IF(BB8&gt;0,IF(BB8&lt;5,"SECRETTTTTTTT",""),"")</f>
        <v/>
      </c>
      <c r="DG8" s="13" t="str">
        <f t="shared" ref="DG8:DG29" si="52">IF(BC8&gt;0,IF(BC8&lt;5,"SECRETTTTTTTT",""),"")</f>
        <v/>
      </c>
      <c r="DH8" s="13" t="str">
        <f t="shared" ref="DH8:DH29" si="53">IF(BD8&gt;0,IF(BD8&lt;5,"SECRETTTTTTTT",""),"")</f>
        <v/>
      </c>
      <c r="DI8" s="13" t="str">
        <f t="shared" ref="DI8:DI29" si="54">IF(BE8&gt;0,IF(BE8&lt;5,"SECRETTTTTTTT",""),"")</f>
        <v/>
      </c>
      <c r="DJ8" s="13" t="str">
        <f t="shared" ref="DJ8:DJ29" si="55">IF(BF8&gt;0,IF(BF8&lt;5,"SECRETTTTTTTT",""),"")</f>
        <v/>
      </c>
      <c r="DK8" s="13" t="str">
        <f t="shared" ref="DK8:DK29" si="56">IF(BG8&gt;0,IF(BG8&lt;5,"SECRETTTTTTTT",""),"")</f>
        <v/>
      </c>
      <c r="DL8" s="13" t="str">
        <f t="shared" ref="DL8:DL29" si="57">IF(BH8&gt;0,IF(BH8&lt;5,"SECRETTTTTTTT",""),"")</f>
        <v/>
      </c>
      <c r="DM8" s="13" t="str">
        <f t="shared" ref="DM8:DM29" si="58">IF(BI8&gt;0,IF(BI8&lt;5,"SECRETTTTTTTT",""),"")</f>
        <v/>
      </c>
      <c r="DN8" s="13" t="str">
        <f t="shared" ref="DN8:DN29" si="59">IF(BJ8&gt;0,IF(BJ8&lt;5,"SECRETTTTTTTT",""),"")</f>
        <v/>
      </c>
      <c r="DO8" s="13" t="str">
        <f t="shared" ref="DO8:DO29" si="60">IF(BK8&gt;0,IF(BK8&lt;5,"SECRETTTTTTTT",""),"")</f>
        <v/>
      </c>
      <c r="DP8" s="13" t="str">
        <f t="shared" ref="DP8:DP29" si="61">IF(BL8&gt;0,IF(BL8&lt;5,"SECRETTTTTTTT",""),"")</f>
        <v/>
      </c>
      <c r="DQ8" s="13" t="str">
        <f t="shared" ref="DQ8:DQ29" si="62">IF(BM8&gt;0,IF(BM8&lt;5,"SECRETTTTTTTT",""),"")</f>
        <v/>
      </c>
      <c r="DR8" s="13" t="str">
        <f t="shared" ref="DR8:DR29" si="63">IF(BN8&gt;0,IF(BN8&lt;5,"SECRETTTTTTTT",""),"")</f>
        <v/>
      </c>
      <c r="DS8" s="13" t="str">
        <f t="shared" ref="DS8:DS29" si="64">IF(BO8&gt;0,IF(BO8&lt;5,"SECRETTTTTTTT",""),"")</f>
        <v/>
      </c>
      <c r="DT8" s="13" t="str">
        <f t="shared" ref="DT8:DT29" si="65">IF(BP8&gt;0,IF(BP8&lt;5,"SECRETTTTTTTT",""),"")</f>
        <v/>
      </c>
      <c r="DU8" s="13" t="str">
        <f t="shared" ref="DU8:DU29" si="66">IF(BQ8&gt;0,IF(BQ8&lt;5,"SECRETTTTTTTT",""),"")</f>
        <v/>
      </c>
      <c r="DV8" s="13" t="str">
        <f t="shared" ref="DV8:DV29" si="67">IF(BR8&gt;0,IF(BR8&lt;5,"SECRETTTTTTTT",""),"")</f>
        <v/>
      </c>
      <c r="DW8" s="13" t="str">
        <f t="shared" ref="DW8:DW29" si="68">IF(BS8&gt;0,IF(BS8&lt;5,"SECRETTTTTTTT",""),"")</f>
        <v/>
      </c>
      <c r="DX8" s="13" t="str">
        <f t="shared" ref="DX8:DX29" si="69">IF(BT8&gt;0,IF(BT8&lt;5,"SECRETTTTTTTT",""),"")</f>
        <v/>
      </c>
      <c r="DY8" s="13" t="str">
        <f t="shared" ref="DY8:DY29" si="70">IF(BU8&gt;0,IF(BU8&lt;5,"SECRETTTTTTTT",""),"")</f>
        <v/>
      </c>
      <c r="DZ8" s="13" t="str">
        <f t="shared" ref="DZ8:DZ29" si="71">IF(BV8&gt;0,IF(BV8&lt;5,"SECRETTTTTTTT",""),"")</f>
        <v/>
      </c>
      <c r="EA8" s="13" t="str">
        <f t="shared" ref="EA8:EA29" si="72">IF(BW8&gt;0,IF(BW8&lt;5,"SECRETTTTTTTT",""),"")</f>
        <v/>
      </c>
      <c r="EB8" s="13" t="str">
        <f t="shared" ref="EB8:EB29" si="73">IF(BX8&gt;0,IF(BX8&lt;5,"SECRETTTTTTTT",""),"")</f>
        <v/>
      </c>
      <c r="EC8" s="13" t="str">
        <f t="shared" ref="EC8:EC29" si="74">IF(BY8&gt;0,IF(BY8&lt;5,"SECRETTTTTTTT",""),"")</f>
        <v/>
      </c>
      <c r="ED8" s="13" t="str">
        <f t="shared" ref="ED8:ED29" si="75">IF(BZ8&gt;0,IF(BZ8&lt;5,"SECRETTTTTTTT",""),"")</f>
        <v/>
      </c>
    </row>
    <row r="9" spans="1:134" ht="15" thickBot="1" x14ac:dyDescent="0.4">
      <c r="A9" s="18"/>
      <c r="B9" s="18" t="s">
        <v>145</v>
      </c>
      <c r="C9" s="77">
        <v>1331.07907274737</v>
      </c>
      <c r="D9" s="77">
        <v>1349.1953240554899</v>
      </c>
      <c r="E9" s="77">
        <v>1304.0738161162801</v>
      </c>
      <c r="F9" s="77">
        <v>1330.3940703739399</v>
      </c>
      <c r="G9" s="77">
        <v>1295.3674532433799</v>
      </c>
      <c r="H9" s="77">
        <v>1340.11510056672</v>
      </c>
      <c r="I9" s="77">
        <v>1236.5595974663199</v>
      </c>
      <c r="J9" s="77">
        <v>1308.88495016454</v>
      </c>
      <c r="K9" s="77">
        <v>1286.13686983413</v>
      </c>
      <c r="L9" s="77">
        <v>1267.17171983957</v>
      </c>
      <c r="M9" s="77">
        <v>1239.58030491249</v>
      </c>
      <c r="N9" s="77">
        <v>1277.6449553499999</v>
      </c>
      <c r="O9" s="77">
        <v>1384.1483167088199</v>
      </c>
      <c r="P9" s="77">
        <v>1327.2354223383099</v>
      </c>
      <c r="Q9" s="77">
        <v>1304.61980646037</v>
      </c>
      <c r="R9" s="77">
        <v>1288.81661278671</v>
      </c>
      <c r="S9" s="77">
        <v>1323.0964678852299</v>
      </c>
      <c r="T9" s="77">
        <v>1292.96391305311</v>
      </c>
      <c r="U9" s="77">
        <v>1273.98907685327</v>
      </c>
      <c r="V9" s="77">
        <v>1244.2916676315999</v>
      </c>
      <c r="W9" s="77">
        <v>1197.76976351293</v>
      </c>
      <c r="X9" s="77">
        <v>1149.5316780539999</v>
      </c>
      <c r="Y9" s="77">
        <v>1102.23171224322</v>
      </c>
      <c r="Z9" s="77">
        <v>1110.68965234097</v>
      </c>
      <c r="AA9" s="77">
        <v>1092.0185430715901</v>
      </c>
      <c r="AB9" s="77">
        <v>1119.9404527742499</v>
      </c>
      <c r="AC9" s="77">
        <v>1116.306303759</v>
      </c>
      <c r="AD9" s="77">
        <v>1133.27274811448</v>
      </c>
      <c r="AE9" s="77">
        <v>1166.2728116553999</v>
      </c>
      <c r="AF9" s="77">
        <v>1155.5628760105201</v>
      </c>
      <c r="AG9" s="77">
        <v>1147.0598460221399</v>
      </c>
      <c r="AH9" s="77">
        <v>1082.23482161079</v>
      </c>
      <c r="AI9" s="77">
        <v>1151.98119018784</v>
      </c>
      <c r="AJ9" s="77">
        <v>1153.0325325286401</v>
      </c>
      <c r="AK9" s="77">
        <v>1138.9206362509401</v>
      </c>
      <c r="AL9" s="77">
        <v>1123.9769411960999</v>
      </c>
      <c r="AM9" s="77">
        <v>1106.54632149029</v>
      </c>
      <c r="AN9" s="77">
        <v>1101.1675672179599</v>
      </c>
      <c r="AO9" s="77">
        <v>1121.5197936896</v>
      </c>
      <c r="AP9" s="77">
        <v>1115.5660340404099</v>
      </c>
      <c r="AQ9" s="77">
        <v>1113.4437729694901</v>
      </c>
      <c r="AR9" s="77">
        <v>1131.6453344336901</v>
      </c>
      <c r="AS9" s="77">
        <v>1129.581576327</v>
      </c>
      <c r="AT9" s="77">
        <v>1144.51729724648</v>
      </c>
      <c r="AU9" s="77">
        <v>1171.60617539074</v>
      </c>
      <c r="AV9" s="77">
        <v>1178.3467931264599</v>
      </c>
      <c r="AW9" s="77">
        <v>1144.20120968318</v>
      </c>
      <c r="AX9" s="77">
        <v>1150.6028947018999</v>
      </c>
      <c r="AY9" s="77">
        <v>1140.4407610574599</v>
      </c>
      <c r="AZ9" s="77">
        <v>1124.6103786050701</v>
      </c>
      <c r="BA9" s="77">
        <v>1143.6313430185901</v>
      </c>
      <c r="BB9" s="77">
        <v>1101.3938362943099</v>
      </c>
      <c r="BC9" s="77">
        <v>1140.7542209140199</v>
      </c>
      <c r="BD9" s="77">
        <v>1083.9246065473601</v>
      </c>
      <c r="BE9" s="119"/>
      <c r="BF9" s="119"/>
      <c r="BG9" s="13" t="str">
        <f t="shared" si="0"/>
        <v/>
      </c>
      <c r="BH9" s="13" t="str">
        <f t="shared" si="1"/>
        <v/>
      </c>
      <c r="BI9" s="13" t="str">
        <f t="shared" si="2"/>
        <v/>
      </c>
      <c r="BJ9" s="13" t="str">
        <f t="shared" si="3"/>
        <v/>
      </c>
      <c r="BK9" s="13" t="str">
        <f t="shared" si="4"/>
        <v/>
      </c>
      <c r="BL9" s="13" t="str">
        <f t="shared" si="5"/>
        <v/>
      </c>
      <c r="BM9" s="13" t="str">
        <f t="shared" si="6"/>
        <v/>
      </c>
      <c r="BN9" s="13" t="str">
        <f t="shared" si="7"/>
        <v/>
      </c>
      <c r="BO9" s="13" t="str">
        <f t="shared" si="8"/>
        <v/>
      </c>
      <c r="BP9" s="13" t="str">
        <f t="shared" si="9"/>
        <v/>
      </c>
      <c r="BQ9" s="13" t="str">
        <f t="shared" si="10"/>
        <v/>
      </c>
      <c r="BR9" s="13" t="str">
        <f t="shared" si="11"/>
        <v/>
      </c>
      <c r="BS9" s="13" t="str">
        <f t="shared" si="12"/>
        <v/>
      </c>
      <c r="BT9" s="13" t="str">
        <f t="shared" si="13"/>
        <v/>
      </c>
      <c r="BU9" s="13" t="str">
        <f t="shared" si="14"/>
        <v/>
      </c>
      <c r="BV9" s="13" t="str">
        <f t="shared" si="15"/>
        <v/>
      </c>
      <c r="BW9" s="13" t="str">
        <f t="shared" si="16"/>
        <v/>
      </c>
      <c r="BX9" s="13" t="str">
        <f t="shared" si="17"/>
        <v/>
      </c>
      <c r="BY9" s="13" t="str">
        <f t="shared" si="18"/>
        <v/>
      </c>
      <c r="BZ9" s="13" t="str">
        <f t="shared" si="19"/>
        <v/>
      </c>
      <c r="CA9" s="13" t="str">
        <f t="shared" si="20"/>
        <v/>
      </c>
      <c r="CB9" s="13" t="str">
        <f t="shared" si="21"/>
        <v/>
      </c>
      <c r="CC9" s="13" t="str">
        <f t="shared" si="22"/>
        <v/>
      </c>
      <c r="CD9" s="13" t="str">
        <f t="shared" si="23"/>
        <v/>
      </c>
      <c r="CE9" s="13" t="str">
        <f t="shared" si="24"/>
        <v/>
      </c>
      <c r="CF9" s="13" t="str">
        <f t="shared" si="25"/>
        <v/>
      </c>
      <c r="CG9" s="13" t="str">
        <f t="shared" si="26"/>
        <v/>
      </c>
      <c r="CH9" s="13" t="str">
        <f t="shared" si="27"/>
        <v/>
      </c>
      <c r="CI9" s="13" t="str">
        <f t="shared" si="28"/>
        <v/>
      </c>
      <c r="CJ9" s="13" t="str">
        <f t="shared" si="29"/>
        <v/>
      </c>
      <c r="CK9" s="13" t="str">
        <f t="shared" si="30"/>
        <v/>
      </c>
      <c r="CL9" s="13" t="str">
        <f t="shared" si="31"/>
        <v/>
      </c>
      <c r="CM9" s="13" t="str">
        <f t="shared" si="32"/>
        <v/>
      </c>
      <c r="CN9" s="13" t="str">
        <f t="shared" si="33"/>
        <v/>
      </c>
      <c r="CO9" s="13" t="str">
        <f t="shared" si="34"/>
        <v/>
      </c>
      <c r="CP9" s="13" t="str">
        <f t="shared" si="35"/>
        <v/>
      </c>
      <c r="CQ9" s="13" t="str">
        <f t="shared" si="36"/>
        <v/>
      </c>
      <c r="CR9" s="13" t="str">
        <f t="shared" si="37"/>
        <v/>
      </c>
      <c r="CS9" s="13" t="str">
        <f t="shared" si="38"/>
        <v/>
      </c>
      <c r="CT9" s="13" t="str">
        <f t="shared" si="39"/>
        <v/>
      </c>
      <c r="CU9" s="13" t="str">
        <f t="shared" si="40"/>
        <v/>
      </c>
      <c r="CV9" s="13" t="str">
        <f t="shared" si="41"/>
        <v/>
      </c>
      <c r="CW9" s="13" t="str">
        <f t="shared" si="42"/>
        <v/>
      </c>
      <c r="CX9" s="13" t="str">
        <f t="shared" si="43"/>
        <v/>
      </c>
      <c r="CY9" s="13" t="str">
        <f t="shared" si="44"/>
        <v/>
      </c>
      <c r="CZ9" s="13" t="str">
        <f t="shared" si="45"/>
        <v/>
      </c>
      <c r="DA9" s="13" t="str">
        <f t="shared" si="46"/>
        <v/>
      </c>
      <c r="DB9" s="13" t="str">
        <f t="shared" si="47"/>
        <v/>
      </c>
      <c r="DC9" s="13" t="str">
        <f t="shared" si="48"/>
        <v/>
      </c>
      <c r="DD9" s="13" t="str">
        <f t="shared" si="49"/>
        <v/>
      </c>
      <c r="DE9" s="13" t="str">
        <f t="shared" si="50"/>
        <v/>
      </c>
      <c r="DF9" s="13" t="str">
        <f t="shared" si="51"/>
        <v/>
      </c>
      <c r="DG9" s="13" t="str">
        <f t="shared" si="52"/>
        <v/>
      </c>
      <c r="DH9" s="13" t="str">
        <f t="shared" si="53"/>
        <v/>
      </c>
      <c r="DI9" s="13" t="str">
        <f t="shared" si="54"/>
        <v/>
      </c>
      <c r="DJ9" s="13" t="str">
        <f t="shared" si="55"/>
        <v/>
      </c>
      <c r="DK9" s="13" t="str">
        <f t="shared" si="56"/>
        <v/>
      </c>
      <c r="DL9" s="13" t="str">
        <f t="shared" si="57"/>
        <v/>
      </c>
      <c r="DM9" s="13" t="str">
        <f t="shared" si="58"/>
        <v/>
      </c>
      <c r="DN9" s="13" t="str">
        <f t="shared" si="59"/>
        <v/>
      </c>
      <c r="DO9" s="13" t="str">
        <f t="shared" si="60"/>
        <v/>
      </c>
      <c r="DP9" s="13" t="str">
        <f t="shared" si="61"/>
        <v/>
      </c>
      <c r="DQ9" s="13" t="str">
        <f t="shared" si="62"/>
        <v/>
      </c>
      <c r="DR9" s="13" t="str">
        <f t="shared" si="63"/>
        <v/>
      </c>
      <c r="DS9" s="13" t="str">
        <f t="shared" si="64"/>
        <v/>
      </c>
      <c r="DT9" s="13" t="str">
        <f t="shared" si="65"/>
        <v/>
      </c>
      <c r="DU9" s="13" t="str">
        <f t="shared" si="66"/>
        <v/>
      </c>
      <c r="DV9" s="13" t="str">
        <f t="shared" si="67"/>
        <v/>
      </c>
      <c r="DW9" s="13" t="str">
        <f t="shared" si="68"/>
        <v/>
      </c>
      <c r="DX9" s="13" t="str">
        <f t="shared" si="69"/>
        <v/>
      </c>
      <c r="DY9" s="13" t="str">
        <f t="shared" si="70"/>
        <v/>
      </c>
      <c r="DZ9" s="13" t="str">
        <f t="shared" si="71"/>
        <v/>
      </c>
      <c r="EA9" s="13" t="str">
        <f t="shared" si="72"/>
        <v/>
      </c>
      <c r="EB9" s="13" t="str">
        <f t="shared" si="73"/>
        <v/>
      </c>
      <c r="EC9" s="13" t="str">
        <f t="shared" si="74"/>
        <v/>
      </c>
      <c r="ED9" s="13" t="str">
        <f t="shared" si="75"/>
        <v/>
      </c>
    </row>
    <row r="10" spans="1:134" ht="15" thickBot="1" x14ac:dyDescent="0.4">
      <c r="A10" s="19" t="s">
        <v>96</v>
      </c>
      <c r="B10" s="20" t="s">
        <v>97</v>
      </c>
      <c r="C10" s="81">
        <v>4255.7366594065697</v>
      </c>
      <c r="D10" s="81">
        <v>4351.4982975460898</v>
      </c>
      <c r="E10" s="81">
        <v>4355.1023594768203</v>
      </c>
      <c r="F10" s="81">
        <v>4372.30795697139</v>
      </c>
      <c r="G10" s="81">
        <v>4303.6728312700998</v>
      </c>
      <c r="H10" s="81">
        <v>4309.2988761503902</v>
      </c>
      <c r="I10" s="81">
        <v>4269.8619330687097</v>
      </c>
      <c r="J10" s="81">
        <v>4160.0373154026001</v>
      </c>
      <c r="K10" s="81">
        <v>4167.7333154634198</v>
      </c>
      <c r="L10" s="81">
        <v>4020.10611756858</v>
      </c>
      <c r="M10" s="81">
        <v>4147.7822793402702</v>
      </c>
      <c r="N10" s="81">
        <v>4042.7486451813702</v>
      </c>
      <c r="O10" s="81">
        <v>4016.9678863163499</v>
      </c>
      <c r="P10" s="81">
        <v>3935.1969552477299</v>
      </c>
      <c r="Q10" s="81">
        <v>3868.0440447119299</v>
      </c>
      <c r="R10" s="81">
        <v>3863.73375457987</v>
      </c>
      <c r="S10" s="81">
        <v>3864.7430463932501</v>
      </c>
      <c r="T10" s="81">
        <v>3848.37079958615</v>
      </c>
      <c r="U10" s="81">
        <v>3842.48706771057</v>
      </c>
      <c r="V10" s="81">
        <v>3894.47748150803</v>
      </c>
      <c r="W10" s="81">
        <v>3867.0972770216399</v>
      </c>
      <c r="X10" s="81">
        <v>3902.2708627121401</v>
      </c>
      <c r="Y10" s="81">
        <v>3938.1784334836798</v>
      </c>
      <c r="Z10" s="81">
        <v>3944.73417730234</v>
      </c>
      <c r="AA10" s="81">
        <v>3976.9216401116601</v>
      </c>
      <c r="AB10" s="81">
        <v>4012.4575465714101</v>
      </c>
      <c r="AC10" s="81">
        <v>4050.3418789840898</v>
      </c>
      <c r="AD10" s="81">
        <v>4067.0979550168199</v>
      </c>
      <c r="AE10" s="81">
        <v>4033.9726647959001</v>
      </c>
      <c r="AF10" s="81">
        <v>4071.6438962001098</v>
      </c>
      <c r="AG10" s="81">
        <v>4090.1852326476001</v>
      </c>
      <c r="AH10" s="81">
        <v>4110.2605967073196</v>
      </c>
      <c r="AI10" s="81">
        <v>4182.6582546945801</v>
      </c>
      <c r="AJ10" s="81">
        <v>4225.5653065102797</v>
      </c>
      <c r="AK10" s="81">
        <v>4140.8990135337699</v>
      </c>
      <c r="AL10" s="81">
        <v>4192.0319745631596</v>
      </c>
      <c r="AM10" s="81">
        <v>4103.3614603101896</v>
      </c>
      <c r="AN10" s="81">
        <v>4067.4888421792698</v>
      </c>
      <c r="AO10" s="81">
        <v>4177.01485871355</v>
      </c>
      <c r="AP10" s="81">
        <v>4067.1758574863602</v>
      </c>
      <c r="AQ10" s="81">
        <v>4142.6414852657199</v>
      </c>
      <c r="AR10" s="81">
        <v>4139.1411752000004</v>
      </c>
      <c r="AS10" s="81">
        <v>4156.7720169845197</v>
      </c>
      <c r="AT10" s="81">
        <v>4220.9300757506298</v>
      </c>
      <c r="AU10" s="81">
        <v>4181.3020181742604</v>
      </c>
      <c r="AV10" s="81">
        <v>4135.4033282647397</v>
      </c>
      <c r="AW10" s="81">
        <v>4109.4711174260101</v>
      </c>
      <c r="AX10" s="81">
        <v>4092.96064559346</v>
      </c>
      <c r="AY10" s="81">
        <v>4096.4137278287199</v>
      </c>
      <c r="AZ10" s="81">
        <v>4055.90411353114</v>
      </c>
      <c r="BA10" s="81">
        <v>4075.8922441601499</v>
      </c>
      <c r="BB10" s="81">
        <v>4073.00974385373</v>
      </c>
      <c r="BC10" s="81">
        <v>4104.5360878340298</v>
      </c>
      <c r="BD10" s="81">
        <v>4092.2177915106399</v>
      </c>
      <c r="BE10" s="118"/>
      <c r="BF10" s="118"/>
      <c r="BG10" s="13" t="str">
        <f t="shared" si="0"/>
        <v/>
      </c>
      <c r="BH10" s="13" t="str">
        <f t="shared" si="1"/>
        <v/>
      </c>
      <c r="BI10" s="13" t="str">
        <f t="shared" si="2"/>
        <v/>
      </c>
      <c r="BJ10" s="13" t="str">
        <f t="shared" si="3"/>
        <v/>
      </c>
      <c r="BK10" s="13" t="str">
        <f t="shared" si="4"/>
        <v/>
      </c>
      <c r="BL10" s="13" t="str">
        <f t="shared" si="5"/>
        <v/>
      </c>
      <c r="BM10" s="13" t="str">
        <f t="shared" si="6"/>
        <v/>
      </c>
      <c r="BN10" s="13" t="str">
        <f t="shared" si="7"/>
        <v/>
      </c>
      <c r="BO10" s="13" t="str">
        <f t="shared" si="8"/>
        <v/>
      </c>
      <c r="BP10" s="13" t="str">
        <f t="shared" si="9"/>
        <v/>
      </c>
      <c r="BQ10" s="13" t="str">
        <f t="shared" si="10"/>
        <v/>
      </c>
      <c r="BR10" s="13" t="str">
        <f t="shared" si="11"/>
        <v/>
      </c>
      <c r="BS10" s="13" t="str">
        <f t="shared" si="12"/>
        <v/>
      </c>
      <c r="BT10" s="13" t="str">
        <f t="shared" si="13"/>
        <v/>
      </c>
      <c r="BU10" s="13" t="str">
        <f t="shared" si="14"/>
        <v/>
      </c>
      <c r="BV10" s="13" t="str">
        <f t="shared" si="15"/>
        <v/>
      </c>
      <c r="BW10" s="13" t="str">
        <f t="shared" si="16"/>
        <v/>
      </c>
      <c r="BX10" s="13" t="str">
        <f t="shared" si="17"/>
        <v/>
      </c>
      <c r="BY10" s="13" t="str">
        <f t="shared" si="18"/>
        <v/>
      </c>
      <c r="BZ10" s="13" t="str">
        <f t="shared" si="19"/>
        <v/>
      </c>
      <c r="CA10" s="13" t="str">
        <f t="shared" si="20"/>
        <v/>
      </c>
      <c r="CB10" s="13" t="str">
        <f t="shared" si="21"/>
        <v/>
      </c>
      <c r="CC10" s="13" t="str">
        <f t="shared" si="22"/>
        <v/>
      </c>
      <c r="CD10" s="13" t="str">
        <f t="shared" si="23"/>
        <v/>
      </c>
      <c r="CE10" s="13" t="str">
        <f t="shared" si="24"/>
        <v/>
      </c>
      <c r="CF10" s="13" t="str">
        <f t="shared" si="25"/>
        <v/>
      </c>
      <c r="CG10" s="13" t="str">
        <f t="shared" si="26"/>
        <v/>
      </c>
      <c r="CH10" s="13" t="str">
        <f t="shared" si="27"/>
        <v/>
      </c>
      <c r="CI10" s="13" t="str">
        <f t="shared" si="28"/>
        <v/>
      </c>
      <c r="CJ10" s="13" t="str">
        <f t="shared" si="29"/>
        <v/>
      </c>
      <c r="CK10" s="13" t="str">
        <f t="shared" si="30"/>
        <v/>
      </c>
      <c r="CL10" s="13" t="str">
        <f t="shared" si="31"/>
        <v/>
      </c>
      <c r="CM10" s="13" t="str">
        <f t="shared" si="32"/>
        <v/>
      </c>
      <c r="CN10" s="13" t="str">
        <f t="shared" si="33"/>
        <v/>
      </c>
      <c r="CO10" s="13" t="str">
        <f t="shared" si="34"/>
        <v/>
      </c>
      <c r="CP10" s="13" t="str">
        <f t="shared" si="35"/>
        <v/>
      </c>
      <c r="CQ10" s="13" t="str">
        <f t="shared" si="36"/>
        <v/>
      </c>
      <c r="CR10" s="13" t="str">
        <f t="shared" si="37"/>
        <v/>
      </c>
      <c r="CS10" s="13" t="str">
        <f t="shared" si="38"/>
        <v/>
      </c>
      <c r="CT10" s="13" t="str">
        <f t="shared" si="39"/>
        <v/>
      </c>
      <c r="CU10" s="13" t="str">
        <f t="shared" si="40"/>
        <v/>
      </c>
      <c r="CV10" s="13" t="str">
        <f t="shared" si="41"/>
        <v/>
      </c>
      <c r="CW10" s="13" t="str">
        <f t="shared" si="42"/>
        <v/>
      </c>
      <c r="CX10" s="13" t="str">
        <f t="shared" si="43"/>
        <v/>
      </c>
      <c r="CY10" s="13" t="str">
        <f t="shared" si="44"/>
        <v/>
      </c>
      <c r="CZ10" s="13" t="str">
        <f t="shared" si="45"/>
        <v/>
      </c>
      <c r="DA10" s="13" t="str">
        <f t="shared" si="46"/>
        <v/>
      </c>
      <c r="DB10" s="13" t="str">
        <f t="shared" si="47"/>
        <v/>
      </c>
      <c r="DC10" s="13" t="str">
        <f t="shared" si="48"/>
        <v/>
      </c>
      <c r="DD10" s="13" t="str">
        <f t="shared" si="49"/>
        <v/>
      </c>
      <c r="DE10" s="13" t="str">
        <f t="shared" si="50"/>
        <v/>
      </c>
      <c r="DF10" s="13" t="str">
        <f t="shared" si="51"/>
        <v/>
      </c>
      <c r="DG10" s="13" t="str">
        <f t="shared" si="52"/>
        <v/>
      </c>
      <c r="DH10" s="13" t="str">
        <f t="shared" si="53"/>
        <v/>
      </c>
      <c r="DI10" s="13" t="str">
        <f t="shared" si="54"/>
        <v/>
      </c>
      <c r="DJ10" s="13" t="str">
        <f t="shared" si="55"/>
        <v/>
      </c>
      <c r="DK10" s="13" t="str">
        <f t="shared" si="56"/>
        <v/>
      </c>
      <c r="DL10" s="13" t="str">
        <f t="shared" si="57"/>
        <v/>
      </c>
      <c r="DM10" s="13" t="str">
        <f t="shared" si="58"/>
        <v/>
      </c>
      <c r="DN10" s="13" t="str">
        <f t="shared" si="59"/>
        <v/>
      </c>
      <c r="DO10" s="13" t="str">
        <f t="shared" si="60"/>
        <v/>
      </c>
      <c r="DP10" s="13" t="str">
        <f t="shared" si="61"/>
        <v/>
      </c>
      <c r="DQ10" s="13" t="str">
        <f t="shared" si="62"/>
        <v/>
      </c>
      <c r="DR10" s="13" t="str">
        <f t="shared" si="63"/>
        <v/>
      </c>
      <c r="DS10" s="13" t="str">
        <f t="shared" si="64"/>
        <v/>
      </c>
      <c r="DT10" s="13" t="str">
        <f t="shared" si="65"/>
        <v/>
      </c>
      <c r="DU10" s="13" t="str">
        <f t="shared" si="66"/>
        <v/>
      </c>
      <c r="DV10" s="13" t="str">
        <f t="shared" si="67"/>
        <v/>
      </c>
      <c r="DW10" s="13" t="str">
        <f t="shared" si="68"/>
        <v/>
      </c>
      <c r="DX10" s="13" t="str">
        <f t="shared" si="69"/>
        <v/>
      </c>
      <c r="DY10" s="13" t="str">
        <f t="shared" si="70"/>
        <v/>
      </c>
      <c r="DZ10" s="13" t="str">
        <f t="shared" si="71"/>
        <v/>
      </c>
      <c r="EA10" s="13" t="str">
        <f t="shared" si="72"/>
        <v/>
      </c>
      <c r="EB10" s="13" t="str">
        <f t="shared" si="73"/>
        <v/>
      </c>
      <c r="EC10" s="13" t="str">
        <f t="shared" si="74"/>
        <v/>
      </c>
      <c r="ED10" s="13" t="str">
        <f t="shared" si="75"/>
        <v/>
      </c>
    </row>
    <row r="11" spans="1:134" ht="15" thickBot="1" x14ac:dyDescent="0.4">
      <c r="A11" s="19" t="s">
        <v>98</v>
      </c>
      <c r="B11" s="20" t="s">
        <v>99</v>
      </c>
      <c r="C11" s="81">
        <v>1929.33883171207</v>
      </c>
      <c r="D11" s="81">
        <v>1909.2866695825601</v>
      </c>
      <c r="E11" s="81">
        <v>1893.5067134586</v>
      </c>
      <c r="F11" s="81">
        <v>1879.39795312151</v>
      </c>
      <c r="G11" s="81">
        <v>1866.1898287035999</v>
      </c>
      <c r="H11" s="81">
        <v>1884.5601436411</v>
      </c>
      <c r="I11" s="81">
        <v>1936.48341697962</v>
      </c>
      <c r="J11" s="81">
        <v>1966.5075744386099</v>
      </c>
      <c r="K11" s="81">
        <v>1996.3805232622001</v>
      </c>
      <c r="L11" s="81">
        <v>2027.43526440238</v>
      </c>
      <c r="M11" s="81">
        <v>1979.2675463442999</v>
      </c>
      <c r="N11" s="81">
        <v>1996.1262780105001</v>
      </c>
      <c r="O11" s="81">
        <v>1997.4267052262701</v>
      </c>
      <c r="P11" s="81">
        <v>1981.9782163622001</v>
      </c>
      <c r="Q11" s="81">
        <v>2013.25528517814</v>
      </c>
      <c r="R11" s="81">
        <v>1939.72834126712</v>
      </c>
      <c r="S11" s="81">
        <v>1916.4325287765901</v>
      </c>
      <c r="T11" s="81">
        <v>1907.4389912650399</v>
      </c>
      <c r="U11" s="81">
        <v>1886.1658637836599</v>
      </c>
      <c r="V11" s="81">
        <v>1885.2422147324401</v>
      </c>
      <c r="W11" s="81">
        <v>1851.45933966555</v>
      </c>
      <c r="X11" s="81">
        <v>1864.36449111609</v>
      </c>
      <c r="Y11" s="81">
        <v>1860.87486235438</v>
      </c>
      <c r="Z11" s="81">
        <v>1844.50982153212</v>
      </c>
      <c r="AA11" s="81">
        <v>1854.3549185767899</v>
      </c>
      <c r="AB11" s="81">
        <v>1891.0826120136601</v>
      </c>
      <c r="AC11" s="81">
        <v>1813.0309014807499</v>
      </c>
      <c r="AD11" s="81">
        <v>1839.3211957224701</v>
      </c>
      <c r="AE11" s="81">
        <v>1806.3504297546599</v>
      </c>
      <c r="AF11" s="81">
        <v>1800.68546844039</v>
      </c>
      <c r="AG11" s="81">
        <v>1818.9828263074701</v>
      </c>
      <c r="AH11" s="81">
        <v>1826.3643914295301</v>
      </c>
      <c r="AI11" s="81">
        <v>1859.2194363271601</v>
      </c>
      <c r="AJ11" s="81">
        <v>1873.7399369741099</v>
      </c>
      <c r="AK11" s="81">
        <v>1884.61864575917</v>
      </c>
      <c r="AL11" s="81">
        <v>1919.8990950935899</v>
      </c>
      <c r="AM11" s="81">
        <v>1817.77632253107</v>
      </c>
      <c r="AN11" s="81">
        <v>1877.69074939404</v>
      </c>
      <c r="AO11" s="81">
        <v>1924.31796618472</v>
      </c>
      <c r="AP11" s="81">
        <v>1922.6820654918999</v>
      </c>
      <c r="AQ11" s="81">
        <v>1953.7039907814601</v>
      </c>
      <c r="AR11" s="81">
        <v>1986.3988225620701</v>
      </c>
      <c r="AS11" s="81">
        <v>1994.15453202968</v>
      </c>
      <c r="AT11" s="81">
        <v>1971.6146507123401</v>
      </c>
      <c r="AU11" s="81">
        <v>1954.5569523890799</v>
      </c>
      <c r="AV11" s="81">
        <v>1949.3030744544401</v>
      </c>
      <c r="AW11" s="81">
        <v>1966.4608444313501</v>
      </c>
      <c r="AX11" s="81">
        <v>1934.7566128186199</v>
      </c>
      <c r="AY11" s="81">
        <v>1942.3747062131799</v>
      </c>
      <c r="AZ11" s="81">
        <v>1941.6405855946</v>
      </c>
      <c r="BA11" s="81">
        <v>1919.7324407025201</v>
      </c>
      <c r="BB11" s="81">
        <v>1970.0968354010899</v>
      </c>
      <c r="BC11" s="81">
        <v>1966.4044876416899</v>
      </c>
      <c r="BD11" s="81">
        <v>1944.7217728063899</v>
      </c>
      <c r="BE11" s="118"/>
      <c r="BF11" s="118"/>
      <c r="BG11" s="13" t="str">
        <f t="shared" si="0"/>
        <v/>
      </c>
      <c r="BH11" s="13" t="str">
        <f t="shared" si="1"/>
        <v/>
      </c>
      <c r="BI11" s="13" t="str">
        <f t="shared" si="2"/>
        <v/>
      </c>
      <c r="BJ11" s="13" t="str">
        <f t="shared" si="3"/>
        <v/>
      </c>
      <c r="BK11" s="13" t="str">
        <f t="shared" si="4"/>
        <v/>
      </c>
      <c r="BL11" s="13" t="str">
        <f t="shared" si="5"/>
        <v/>
      </c>
      <c r="BM11" s="13" t="str">
        <f t="shared" si="6"/>
        <v/>
      </c>
      <c r="BN11" s="13" t="str">
        <f t="shared" si="7"/>
        <v/>
      </c>
      <c r="BO11" s="13" t="str">
        <f t="shared" si="8"/>
        <v/>
      </c>
      <c r="BP11" s="13" t="str">
        <f t="shared" si="9"/>
        <v/>
      </c>
      <c r="BQ11" s="13" t="str">
        <f t="shared" si="10"/>
        <v/>
      </c>
      <c r="BR11" s="13" t="str">
        <f t="shared" si="11"/>
        <v/>
      </c>
      <c r="BS11" s="13" t="str">
        <f t="shared" si="12"/>
        <v/>
      </c>
      <c r="BT11" s="13" t="str">
        <f t="shared" si="13"/>
        <v/>
      </c>
      <c r="BU11" s="13" t="str">
        <f t="shared" si="14"/>
        <v/>
      </c>
      <c r="BV11" s="13" t="str">
        <f t="shared" si="15"/>
        <v/>
      </c>
      <c r="BW11" s="13" t="str">
        <f t="shared" si="16"/>
        <v/>
      </c>
      <c r="BX11" s="13" t="str">
        <f t="shared" si="17"/>
        <v/>
      </c>
      <c r="BY11" s="13" t="str">
        <f t="shared" si="18"/>
        <v/>
      </c>
      <c r="BZ11" s="13" t="str">
        <f t="shared" si="19"/>
        <v/>
      </c>
      <c r="CA11" s="13" t="str">
        <f t="shared" si="20"/>
        <v/>
      </c>
      <c r="CB11" s="13" t="str">
        <f t="shared" si="21"/>
        <v/>
      </c>
      <c r="CC11" s="13" t="str">
        <f t="shared" si="22"/>
        <v/>
      </c>
      <c r="CD11" s="13" t="str">
        <f t="shared" si="23"/>
        <v/>
      </c>
      <c r="CE11" s="13" t="str">
        <f t="shared" si="24"/>
        <v/>
      </c>
      <c r="CF11" s="13" t="str">
        <f t="shared" si="25"/>
        <v/>
      </c>
      <c r="CG11" s="13" t="str">
        <f t="shared" si="26"/>
        <v/>
      </c>
      <c r="CH11" s="13" t="str">
        <f t="shared" si="27"/>
        <v/>
      </c>
      <c r="CI11" s="13" t="str">
        <f t="shared" si="28"/>
        <v/>
      </c>
      <c r="CJ11" s="13" t="str">
        <f t="shared" si="29"/>
        <v/>
      </c>
      <c r="CK11" s="13" t="str">
        <f t="shared" si="30"/>
        <v/>
      </c>
      <c r="CL11" s="13" t="str">
        <f t="shared" si="31"/>
        <v/>
      </c>
      <c r="CM11" s="13" t="str">
        <f t="shared" si="32"/>
        <v/>
      </c>
      <c r="CN11" s="13" t="str">
        <f t="shared" si="33"/>
        <v/>
      </c>
      <c r="CO11" s="13" t="str">
        <f t="shared" si="34"/>
        <v/>
      </c>
      <c r="CP11" s="13" t="str">
        <f t="shared" si="35"/>
        <v/>
      </c>
      <c r="CQ11" s="13" t="str">
        <f t="shared" si="36"/>
        <v/>
      </c>
      <c r="CR11" s="13" t="str">
        <f t="shared" si="37"/>
        <v/>
      </c>
      <c r="CS11" s="13" t="str">
        <f t="shared" si="38"/>
        <v/>
      </c>
      <c r="CT11" s="13" t="str">
        <f t="shared" si="39"/>
        <v/>
      </c>
      <c r="CU11" s="13" t="str">
        <f t="shared" si="40"/>
        <v/>
      </c>
      <c r="CV11" s="13" t="str">
        <f t="shared" si="41"/>
        <v/>
      </c>
      <c r="CW11" s="13" t="str">
        <f t="shared" si="42"/>
        <v/>
      </c>
      <c r="CX11" s="13" t="str">
        <f t="shared" si="43"/>
        <v/>
      </c>
      <c r="CY11" s="13" t="str">
        <f t="shared" si="44"/>
        <v/>
      </c>
      <c r="CZ11" s="13" t="str">
        <f t="shared" si="45"/>
        <v/>
      </c>
      <c r="DA11" s="13" t="str">
        <f t="shared" si="46"/>
        <v/>
      </c>
      <c r="DB11" s="13" t="str">
        <f t="shared" si="47"/>
        <v/>
      </c>
      <c r="DC11" s="13" t="str">
        <f t="shared" si="48"/>
        <v/>
      </c>
      <c r="DD11" s="13" t="str">
        <f t="shared" si="49"/>
        <v/>
      </c>
      <c r="DE11" s="13" t="str">
        <f t="shared" si="50"/>
        <v/>
      </c>
      <c r="DF11" s="13" t="str">
        <f t="shared" si="51"/>
        <v/>
      </c>
      <c r="DG11" s="13" t="str">
        <f t="shared" si="52"/>
        <v/>
      </c>
      <c r="DH11" s="13" t="str">
        <f t="shared" si="53"/>
        <v/>
      </c>
      <c r="DI11" s="13" t="str">
        <f t="shared" si="54"/>
        <v/>
      </c>
      <c r="DJ11" s="13" t="str">
        <f t="shared" si="55"/>
        <v/>
      </c>
      <c r="DK11" s="13" t="str">
        <f t="shared" si="56"/>
        <v/>
      </c>
      <c r="DL11" s="13" t="str">
        <f t="shared" si="57"/>
        <v/>
      </c>
      <c r="DM11" s="13" t="str">
        <f t="shared" si="58"/>
        <v/>
      </c>
      <c r="DN11" s="13" t="str">
        <f t="shared" si="59"/>
        <v/>
      </c>
      <c r="DO11" s="13" t="str">
        <f t="shared" si="60"/>
        <v/>
      </c>
      <c r="DP11" s="13" t="str">
        <f t="shared" si="61"/>
        <v/>
      </c>
      <c r="DQ11" s="13" t="str">
        <f t="shared" si="62"/>
        <v/>
      </c>
      <c r="DR11" s="13" t="str">
        <f t="shared" si="63"/>
        <v/>
      </c>
      <c r="DS11" s="13" t="str">
        <f t="shared" si="64"/>
        <v/>
      </c>
      <c r="DT11" s="13" t="str">
        <f t="shared" si="65"/>
        <v/>
      </c>
      <c r="DU11" s="13" t="str">
        <f t="shared" si="66"/>
        <v/>
      </c>
      <c r="DV11" s="13" t="str">
        <f t="shared" si="67"/>
        <v/>
      </c>
      <c r="DW11" s="13" t="str">
        <f t="shared" si="68"/>
        <v/>
      </c>
      <c r="DX11" s="13" t="str">
        <f t="shared" si="69"/>
        <v/>
      </c>
      <c r="DY11" s="13" t="str">
        <f t="shared" si="70"/>
        <v/>
      </c>
      <c r="DZ11" s="13" t="str">
        <f t="shared" si="71"/>
        <v/>
      </c>
      <c r="EA11" s="13" t="str">
        <f t="shared" si="72"/>
        <v/>
      </c>
      <c r="EB11" s="13" t="str">
        <f t="shared" si="73"/>
        <v/>
      </c>
      <c r="EC11" s="13" t="str">
        <f t="shared" si="74"/>
        <v/>
      </c>
      <c r="ED11" s="13" t="str">
        <f t="shared" si="75"/>
        <v/>
      </c>
    </row>
    <row r="12" spans="1:134" ht="15" thickBot="1" x14ac:dyDescent="0.4">
      <c r="A12" s="19" t="s">
        <v>100</v>
      </c>
      <c r="B12" s="20" t="s">
        <v>101</v>
      </c>
      <c r="C12" s="81">
        <v>2746.3495154351899</v>
      </c>
      <c r="D12" s="81">
        <v>2820.1406115363402</v>
      </c>
      <c r="E12" s="81">
        <v>2808.6989368724999</v>
      </c>
      <c r="F12" s="81">
        <v>2795.04480886176</v>
      </c>
      <c r="G12" s="81">
        <v>2746.6476529974898</v>
      </c>
      <c r="H12" s="81">
        <v>2749.3721402879401</v>
      </c>
      <c r="I12" s="81">
        <v>2723.3804620226001</v>
      </c>
      <c r="J12" s="81">
        <v>2670.5365013208998</v>
      </c>
      <c r="K12" s="81">
        <v>2714.4939206788099</v>
      </c>
      <c r="L12" s="81">
        <v>2734.8680842777198</v>
      </c>
      <c r="M12" s="81">
        <v>2755.5189589425599</v>
      </c>
      <c r="N12" s="81">
        <v>2737.6876348133301</v>
      </c>
      <c r="O12" s="81">
        <v>2743.7014916839198</v>
      </c>
      <c r="P12" s="81">
        <v>2811.2768342027298</v>
      </c>
      <c r="Q12" s="81">
        <v>2776.2633042386501</v>
      </c>
      <c r="R12" s="81">
        <v>2712.0319037159002</v>
      </c>
      <c r="S12" s="81">
        <v>2692.4021950384199</v>
      </c>
      <c r="T12" s="81">
        <v>2690.7251683815598</v>
      </c>
      <c r="U12" s="81">
        <v>2664.6190715764201</v>
      </c>
      <c r="V12" s="81">
        <v>2627.4973871544798</v>
      </c>
      <c r="W12" s="81">
        <v>2645.27713053668</v>
      </c>
      <c r="X12" s="81">
        <v>2651.4721381120198</v>
      </c>
      <c r="Y12" s="81">
        <v>2657.8478412014601</v>
      </c>
      <c r="Z12" s="81">
        <v>2657.9687332345702</v>
      </c>
      <c r="AA12" s="81">
        <v>2658.9105748155498</v>
      </c>
      <c r="AB12" s="81">
        <v>2698.5454888398999</v>
      </c>
      <c r="AC12" s="81">
        <v>2698.9420226109601</v>
      </c>
      <c r="AD12" s="81">
        <v>2737.6406791007398</v>
      </c>
      <c r="AE12" s="81">
        <v>2757.3432653332102</v>
      </c>
      <c r="AF12" s="81">
        <v>2806.2454652311299</v>
      </c>
      <c r="AG12" s="81">
        <v>2851.9589397671002</v>
      </c>
      <c r="AH12" s="81">
        <v>2822.9570407293199</v>
      </c>
      <c r="AI12" s="81">
        <v>2825.74529183394</v>
      </c>
      <c r="AJ12" s="81">
        <v>2773.8100577887099</v>
      </c>
      <c r="AK12" s="81">
        <v>2678.0229381569602</v>
      </c>
      <c r="AL12" s="81">
        <v>2647.82258269458</v>
      </c>
      <c r="AM12" s="81">
        <v>2672.4526676493801</v>
      </c>
      <c r="AN12" s="81">
        <v>2622.56112594966</v>
      </c>
      <c r="AO12" s="81">
        <v>2592.1147005581502</v>
      </c>
      <c r="AP12" s="81">
        <v>2615.35318485977</v>
      </c>
      <c r="AQ12" s="81">
        <v>2601.0468689680101</v>
      </c>
      <c r="AR12" s="81">
        <v>2640.29377496396</v>
      </c>
      <c r="AS12" s="81">
        <v>2651.2031850942699</v>
      </c>
      <c r="AT12" s="81">
        <v>2654.07062462154</v>
      </c>
      <c r="AU12" s="81">
        <v>2658.7947119280302</v>
      </c>
      <c r="AV12" s="81">
        <v>2644.3340074748398</v>
      </c>
      <c r="AW12" s="81">
        <v>2680.7800477014098</v>
      </c>
      <c r="AX12" s="81">
        <v>2658.6436769110101</v>
      </c>
      <c r="AY12" s="81">
        <v>2668.58424145954</v>
      </c>
      <c r="AZ12" s="81">
        <v>2675.81132627959</v>
      </c>
      <c r="BA12" s="81">
        <v>2665.13076024059</v>
      </c>
      <c r="BB12" s="81">
        <v>2720.3425792840699</v>
      </c>
      <c r="BC12" s="81">
        <v>2754.6504261436398</v>
      </c>
      <c r="BD12" s="81">
        <v>2727.1354001290902</v>
      </c>
      <c r="BE12" s="118"/>
      <c r="BF12" s="118"/>
      <c r="BG12" s="13" t="str">
        <f t="shared" si="0"/>
        <v/>
      </c>
      <c r="BH12" s="13" t="str">
        <f t="shared" si="1"/>
        <v/>
      </c>
      <c r="BI12" s="13" t="str">
        <f t="shared" si="2"/>
        <v/>
      </c>
      <c r="BJ12" s="13" t="str">
        <f t="shared" si="3"/>
        <v/>
      </c>
      <c r="BK12" s="13" t="str">
        <f t="shared" si="4"/>
        <v/>
      </c>
      <c r="BL12" s="13" t="str">
        <f t="shared" si="5"/>
        <v/>
      </c>
      <c r="BM12" s="13" t="str">
        <f t="shared" si="6"/>
        <v/>
      </c>
      <c r="BN12" s="13" t="str">
        <f t="shared" si="7"/>
        <v/>
      </c>
      <c r="BO12" s="13" t="str">
        <f t="shared" si="8"/>
        <v/>
      </c>
      <c r="BP12" s="13" t="str">
        <f t="shared" si="9"/>
        <v/>
      </c>
      <c r="BQ12" s="13" t="str">
        <f t="shared" si="10"/>
        <v/>
      </c>
      <c r="BR12" s="13" t="str">
        <f t="shared" si="11"/>
        <v/>
      </c>
      <c r="BS12" s="13" t="str">
        <f t="shared" si="12"/>
        <v/>
      </c>
      <c r="BT12" s="13" t="str">
        <f t="shared" si="13"/>
        <v/>
      </c>
      <c r="BU12" s="13" t="str">
        <f t="shared" si="14"/>
        <v/>
      </c>
      <c r="BV12" s="13" t="str">
        <f t="shared" si="15"/>
        <v/>
      </c>
      <c r="BW12" s="13" t="str">
        <f t="shared" si="16"/>
        <v/>
      </c>
      <c r="BX12" s="13" t="str">
        <f t="shared" si="17"/>
        <v/>
      </c>
      <c r="BY12" s="13" t="str">
        <f t="shared" si="18"/>
        <v/>
      </c>
      <c r="BZ12" s="13" t="str">
        <f t="shared" si="19"/>
        <v/>
      </c>
      <c r="CA12" s="13" t="str">
        <f t="shared" si="20"/>
        <v/>
      </c>
      <c r="CB12" s="13" t="str">
        <f t="shared" si="21"/>
        <v/>
      </c>
      <c r="CC12" s="13" t="str">
        <f t="shared" si="22"/>
        <v/>
      </c>
      <c r="CD12" s="13" t="str">
        <f t="shared" si="23"/>
        <v/>
      </c>
      <c r="CE12" s="13" t="str">
        <f t="shared" si="24"/>
        <v/>
      </c>
      <c r="CF12" s="13" t="str">
        <f t="shared" si="25"/>
        <v/>
      </c>
      <c r="CG12" s="13" t="str">
        <f t="shared" si="26"/>
        <v/>
      </c>
      <c r="CH12" s="13" t="str">
        <f t="shared" si="27"/>
        <v/>
      </c>
      <c r="CI12" s="13" t="str">
        <f t="shared" si="28"/>
        <v/>
      </c>
      <c r="CJ12" s="13" t="str">
        <f t="shared" si="29"/>
        <v/>
      </c>
      <c r="CK12" s="13" t="str">
        <f t="shared" si="30"/>
        <v/>
      </c>
      <c r="CL12" s="13" t="str">
        <f t="shared" si="31"/>
        <v/>
      </c>
      <c r="CM12" s="13" t="str">
        <f t="shared" si="32"/>
        <v/>
      </c>
      <c r="CN12" s="13" t="str">
        <f t="shared" si="33"/>
        <v/>
      </c>
      <c r="CO12" s="13" t="str">
        <f t="shared" si="34"/>
        <v/>
      </c>
      <c r="CP12" s="13" t="str">
        <f t="shared" si="35"/>
        <v/>
      </c>
      <c r="CQ12" s="13" t="str">
        <f t="shared" si="36"/>
        <v/>
      </c>
      <c r="CR12" s="13" t="str">
        <f t="shared" si="37"/>
        <v/>
      </c>
      <c r="CS12" s="13" t="str">
        <f t="shared" si="38"/>
        <v/>
      </c>
      <c r="CT12" s="13" t="str">
        <f t="shared" si="39"/>
        <v/>
      </c>
      <c r="CU12" s="13" t="str">
        <f t="shared" si="40"/>
        <v/>
      </c>
      <c r="CV12" s="13" t="str">
        <f t="shared" si="41"/>
        <v/>
      </c>
      <c r="CW12" s="13" t="str">
        <f t="shared" si="42"/>
        <v/>
      </c>
      <c r="CX12" s="13" t="str">
        <f t="shared" si="43"/>
        <v/>
      </c>
      <c r="CY12" s="13" t="str">
        <f t="shared" si="44"/>
        <v/>
      </c>
      <c r="CZ12" s="13" t="str">
        <f t="shared" si="45"/>
        <v/>
      </c>
      <c r="DA12" s="13" t="str">
        <f t="shared" si="46"/>
        <v/>
      </c>
      <c r="DB12" s="13" t="str">
        <f t="shared" si="47"/>
        <v/>
      </c>
      <c r="DC12" s="13" t="str">
        <f t="shared" si="48"/>
        <v/>
      </c>
      <c r="DD12" s="13" t="str">
        <f t="shared" si="49"/>
        <v/>
      </c>
      <c r="DE12" s="13" t="str">
        <f t="shared" si="50"/>
        <v/>
      </c>
      <c r="DF12" s="13" t="str">
        <f t="shared" si="51"/>
        <v/>
      </c>
      <c r="DG12" s="13" t="str">
        <f t="shared" si="52"/>
        <v/>
      </c>
      <c r="DH12" s="13" t="str">
        <f t="shared" si="53"/>
        <v/>
      </c>
      <c r="DI12" s="13" t="str">
        <f t="shared" si="54"/>
        <v/>
      </c>
      <c r="DJ12" s="13" t="str">
        <f t="shared" si="55"/>
        <v/>
      </c>
      <c r="DK12" s="13" t="str">
        <f t="shared" si="56"/>
        <v/>
      </c>
      <c r="DL12" s="13" t="str">
        <f t="shared" si="57"/>
        <v/>
      </c>
      <c r="DM12" s="13" t="str">
        <f t="shared" si="58"/>
        <v/>
      </c>
      <c r="DN12" s="13" t="str">
        <f t="shared" si="59"/>
        <v/>
      </c>
      <c r="DO12" s="13" t="str">
        <f t="shared" si="60"/>
        <v/>
      </c>
      <c r="DP12" s="13" t="str">
        <f t="shared" si="61"/>
        <v/>
      </c>
      <c r="DQ12" s="13" t="str">
        <f t="shared" si="62"/>
        <v/>
      </c>
      <c r="DR12" s="13" t="str">
        <f t="shared" si="63"/>
        <v/>
      </c>
      <c r="DS12" s="13" t="str">
        <f t="shared" si="64"/>
        <v/>
      </c>
      <c r="DT12" s="13" t="str">
        <f t="shared" si="65"/>
        <v/>
      </c>
      <c r="DU12" s="13" t="str">
        <f t="shared" si="66"/>
        <v/>
      </c>
      <c r="DV12" s="13" t="str">
        <f t="shared" si="67"/>
        <v/>
      </c>
      <c r="DW12" s="13" t="str">
        <f t="shared" si="68"/>
        <v/>
      </c>
      <c r="DX12" s="13" t="str">
        <f t="shared" si="69"/>
        <v/>
      </c>
      <c r="DY12" s="13" t="str">
        <f t="shared" si="70"/>
        <v/>
      </c>
      <c r="DZ12" s="13" t="str">
        <f t="shared" si="71"/>
        <v/>
      </c>
      <c r="EA12" s="13" t="str">
        <f t="shared" si="72"/>
        <v/>
      </c>
      <c r="EB12" s="13" t="str">
        <f t="shared" si="73"/>
        <v/>
      </c>
      <c r="EC12" s="13" t="str">
        <f t="shared" si="74"/>
        <v/>
      </c>
      <c r="ED12" s="13" t="str">
        <f t="shared" si="75"/>
        <v/>
      </c>
    </row>
    <row r="13" spans="1:134" ht="15" thickBot="1" x14ac:dyDescent="0.4">
      <c r="A13" s="19" t="s">
        <v>102</v>
      </c>
      <c r="B13" s="20" t="s">
        <v>103</v>
      </c>
      <c r="C13" s="81">
        <v>551.77714662154301</v>
      </c>
      <c r="D13" s="81">
        <v>560.05665905497301</v>
      </c>
      <c r="E13" s="81">
        <v>545.15267226004403</v>
      </c>
      <c r="F13" s="81">
        <v>559.34495284924105</v>
      </c>
      <c r="G13" s="81">
        <v>577.68384660539198</v>
      </c>
      <c r="H13" s="81">
        <v>614.80257371142397</v>
      </c>
      <c r="I13" s="81">
        <v>598.01770788188003</v>
      </c>
      <c r="J13" s="81">
        <v>552.14136632766804</v>
      </c>
      <c r="K13" s="81">
        <v>575.58266898805903</v>
      </c>
      <c r="L13" s="81">
        <v>776.439483014031</v>
      </c>
      <c r="M13" s="81">
        <v>735.93048199726695</v>
      </c>
      <c r="N13" s="81">
        <v>725.90814845437501</v>
      </c>
      <c r="O13" s="81">
        <v>577.47433192773894</v>
      </c>
      <c r="P13" s="81">
        <v>713.74163723706795</v>
      </c>
      <c r="Q13" s="81">
        <v>622.186034835432</v>
      </c>
      <c r="R13" s="81">
        <v>643.52762123695697</v>
      </c>
      <c r="S13" s="81">
        <v>733.98938989930798</v>
      </c>
      <c r="T13" s="81">
        <v>770.32074322794404</v>
      </c>
      <c r="U13" s="81">
        <v>744.23061513331402</v>
      </c>
      <c r="V13" s="81">
        <v>665.39915842555502</v>
      </c>
      <c r="W13" s="81">
        <v>676.91500300765199</v>
      </c>
      <c r="X13" s="81">
        <v>715.32147530324005</v>
      </c>
      <c r="Y13" s="81">
        <v>721.49165527450998</v>
      </c>
      <c r="Z13" s="81">
        <v>700.19578095132704</v>
      </c>
      <c r="AA13" s="81">
        <v>691.33702022952798</v>
      </c>
      <c r="AB13" s="81">
        <v>766.19579696103494</v>
      </c>
      <c r="AC13" s="81">
        <v>819.95626460197798</v>
      </c>
      <c r="AD13" s="81">
        <v>876.34736588092403</v>
      </c>
      <c r="AE13" s="81">
        <v>788.15182654270598</v>
      </c>
      <c r="AF13" s="81">
        <v>789.13651487084405</v>
      </c>
      <c r="AG13" s="81">
        <v>765.25256088972299</v>
      </c>
      <c r="AH13" s="81">
        <v>768.99358232085694</v>
      </c>
      <c r="AI13" s="81">
        <v>782.97670224359899</v>
      </c>
      <c r="AJ13" s="81">
        <v>821.03575438585403</v>
      </c>
      <c r="AK13" s="81">
        <v>781.51588799289505</v>
      </c>
      <c r="AL13" s="81">
        <v>750.01043829850096</v>
      </c>
      <c r="AM13" s="81">
        <v>651.79491666694696</v>
      </c>
      <c r="AN13" s="81">
        <v>690.74968016917103</v>
      </c>
      <c r="AO13" s="81">
        <v>794.82972648682903</v>
      </c>
      <c r="AP13" s="81">
        <v>804.30468095370497</v>
      </c>
      <c r="AQ13" s="81">
        <v>889.69766171324397</v>
      </c>
      <c r="AR13" s="81">
        <v>928.50095139232599</v>
      </c>
      <c r="AS13" s="81">
        <v>985.11590747663797</v>
      </c>
      <c r="AT13" s="81">
        <v>936.61055788870999</v>
      </c>
      <c r="AU13" s="81">
        <v>1134.40570210485</v>
      </c>
      <c r="AV13" s="81">
        <v>1161.9426576904</v>
      </c>
      <c r="AW13" s="81">
        <v>1298.36723266634</v>
      </c>
      <c r="AX13" s="81">
        <v>1282.1423635096301</v>
      </c>
      <c r="AY13" s="81">
        <v>1304.89352348385</v>
      </c>
      <c r="AZ13" s="81">
        <v>1274.3499427740501</v>
      </c>
      <c r="BA13" s="81">
        <v>1249.0080984285701</v>
      </c>
      <c r="BB13" s="81">
        <v>1035.83945553229</v>
      </c>
      <c r="BC13" s="81">
        <v>1036.6581594414899</v>
      </c>
      <c r="BD13" s="81">
        <v>1049.54815883837</v>
      </c>
      <c r="BE13" s="118"/>
      <c r="BF13" s="118"/>
      <c r="BG13" s="13" t="str">
        <f t="shared" si="0"/>
        <v/>
      </c>
      <c r="BH13" s="13" t="str">
        <f t="shared" si="1"/>
        <v/>
      </c>
      <c r="BI13" s="13" t="str">
        <f t="shared" si="2"/>
        <v/>
      </c>
      <c r="BJ13" s="13" t="str">
        <f t="shared" si="3"/>
        <v/>
      </c>
      <c r="BK13" s="13" t="str">
        <f t="shared" si="4"/>
        <v/>
      </c>
      <c r="BL13" s="13" t="str">
        <f t="shared" si="5"/>
        <v/>
      </c>
      <c r="BM13" s="13" t="str">
        <f t="shared" si="6"/>
        <v/>
      </c>
      <c r="BN13" s="13" t="str">
        <f t="shared" si="7"/>
        <v/>
      </c>
      <c r="BO13" s="13" t="str">
        <f t="shared" si="8"/>
        <v/>
      </c>
      <c r="BP13" s="13" t="str">
        <f t="shared" si="9"/>
        <v/>
      </c>
      <c r="BQ13" s="13" t="str">
        <f t="shared" si="10"/>
        <v/>
      </c>
      <c r="BR13" s="13" t="str">
        <f t="shared" si="11"/>
        <v/>
      </c>
      <c r="BS13" s="13" t="str">
        <f t="shared" si="12"/>
        <v/>
      </c>
      <c r="BT13" s="13" t="str">
        <f t="shared" si="13"/>
        <v/>
      </c>
      <c r="BU13" s="13" t="str">
        <f t="shared" si="14"/>
        <v/>
      </c>
      <c r="BV13" s="13" t="str">
        <f t="shared" si="15"/>
        <v/>
      </c>
      <c r="BW13" s="13" t="str">
        <f t="shared" si="16"/>
        <v/>
      </c>
      <c r="BX13" s="13" t="str">
        <f t="shared" si="17"/>
        <v/>
      </c>
      <c r="BY13" s="13" t="str">
        <f t="shared" si="18"/>
        <v/>
      </c>
      <c r="BZ13" s="13" t="str">
        <f t="shared" si="19"/>
        <v/>
      </c>
      <c r="CA13" s="13" t="str">
        <f t="shared" si="20"/>
        <v/>
      </c>
      <c r="CB13" s="13" t="str">
        <f t="shared" si="21"/>
        <v/>
      </c>
      <c r="CC13" s="13" t="str">
        <f t="shared" si="22"/>
        <v/>
      </c>
      <c r="CD13" s="13" t="str">
        <f t="shared" si="23"/>
        <v/>
      </c>
      <c r="CE13" s="13" t="str">
        <f t="shared" si="24"/>
        <v/>
      </c>
      <c r="CF13" s="13" t="str">
        <f t="shared" si="25"/>
        <v/>
      </c>
      <c r="CG13" s="13" t="str">
        <f t="shared" si="26"/>
        <v/>
      </c>
      <c r="CH13" s="13" t="str">
        <f t="shared" si="27"/>
        <v/>
      </c>
      <c r="CI13" s="13" t="str">
        <f t="shared" si="28"/>
        <v/>
      </c>
      <c r="CJ13" s="13" t="str">
        <f t="shared" si="29"/>
        <v/>
      </c>
      <c r="CK13" s="13" t="str">
        <f t="shared" si="30"/>
        <v/>
      </c>
      <c r="CL13" s="13" t="str">
        <f t="shared" si="31"/>
        <v/>
      </c>
      <c r="CM13" s="13" t="str">
        <f t="shared" si="32"/>
        <v/>
      </c>
      <c r="CN13" s="13" t="str">
        <f t="shared" si="33"/>
        <v/>
      </c>
      <c r="CO13" s="13" t="str">
        <f t="shared" si="34"/>
        <v/>
      </c>
      <c r="CP13" s="13" t="str">
        <f t="shared" si="35"/>
        <v/>
      </c>
      <c r="CQ13" s="13" t="str">
        <f t="shared" si="36"/>
        <v/>
      </c>
      <c r="CR13" s="13" t="str">
        <f t="shared" si="37"/>
        <v/>
      </c>
      <c r="CS13" s="13" t="str">
        <f t="shared" si="38"/>
        <v/>
      </c>
      <c r="CT13" s="13" t="str">
        <f t="shared" si="39"/>
        <v/>
      </c>
      <c r="CU13" s="13" t="str">
        <f t="shared" si="40"/>
        <v/>
      </c>
      <c r="CV13" s="13" t="str">
        <f t="shared" si="41"/>
        <v/>
      </c>
      <c r="CW13" s="13" t="str">
        <f t="shared" si="42"/>
        <v/>
      </c>
      <c r="CX13" s="13" t="str">
        <f t="shared" si="43"/>
        <v/>
      </c>
      <c r="CY13" s="13" t="str">
        <f t="shared" si="44"/>
        <v/>
      </c>
      <c r="CZ13" s="13" t="str">
        <f t="shared" si="45"/>
        <v/>
      </c>
      <c r="DA13" s="13" t="str">
        <f t="shared" si="46"/>
        <v/>
      </c>
      <c r="DB13" s="13" t="str">
        <f t="shared" si="47"/>
        <v/>
      </c>
      <c r="DC13" s="13" t="str">
        <f t="shared" si="48"/>
        <v/>
      </c>
      <c r="DD13" s="13" t="str">
        <f t="shared" si="49"/>
        <v/>
      </c>
      <c r="DE13" s="13" t="str">
        <f t="shared" si="50"/>
        <v/>
      </c>
      <c r="DF13" s="13" t="str">
        <f t="shared" si="51"/>
        <v/>
      </c>
      <c r="DG13" s="13" t="str">
        <f t="shared" si="52"/>
        <v/>
      </c>
      <c r="DH13" s="13" t="str">
        <f t="shared" si="53"/>
        <v/>
      </c>
      <c r="DI13" s="13" t="str">
        <f t="shared" si="54"/>
        <v/>
      </c>
      <c r="DJ13" s="13" t="str">
        <f t="shared" si="55"/>
        <v/>
      </c>
      <c r="DK13" s="13" t="str">
        <f t="shared" si="56"/>
        <v/>
      </c>
      <c r="DL13" s="13" t="str">
        <f t="shared" si="57"/>
        <v/>
      </c>
      <c r="DM13" s="13" t="str">
        <f t="shared" si="58"/>
        <v/>
      </c>
      <c r="DN13" s="13" t="str">
        <f t="shared" si="59"/>
        <v/>
      </c>
      <c r="DO13" s="13" t="str">
        <f t="shared" si="60"/>
        <v/>
      </c>
      <c r="DP13" s="13" t="str">
        <f t="shared" si="61"/>
        <v/>
      </c>
      <c r="DQ13" s="13" t="str">
        <f t="shared" si="62"/>
        <v/>
      </c>
      <c r="DR13" s="13" t="str">
        <f t="shared" si="63"/>
        <v/>
      </c>
      <c r="DS13" s="13" t="str">
        <f t="shared" si="64"/>
        <v/>
      </c>
      <c r="DT13" s="13" t="str">
        <f t="shared" si="65"/>
        <v/>
      </c>
      <c r="DU13" s="13" t="str">
        <f t="shared" si="66"/>
        <v/>
      </c>
      <c r="DV13" s="13" t="str">
        <f t="shared" si="67"/>
        <v/>
      </c>
      <c r="DW13" s="13" t="str">
        <f t="shared" si="68"/>
        <v/>
      </c>
      <c r="DX13" s="13" t="str">
        <f t="shared" si="69"/>
        <v/>
      </c>
      <c r="DY13" s="13" t="str">
        <f t="shared" si="70"/>
        <v/>
      </c>
      <c r="DZ13" s="13" t="str">
        <f t="shared" si="71"/>
        <v/>
      </c>
      <c r="EA13" s="13" t="str">
        <f t="shared" si="72"/>
        <v/>
      </c>
      <c r="EB13" s="13" t="str">
        <f t="shared" si="73"/>
        <v/>
      </c>
      <c r="EC13" s="13" t="str">
        <f t="shared" si="74"/>
        <v/>
      </c>
      <c r="ED13" s="13" t="str">
        <f t="shared" si="75"/>
        <v/>
      </c>
    </row>
    <row r="14" spans="1:134" ht="15" thickBot="1" x14ac:dyDescent="0.4">
      <c r="A14" s="19" t="s">
        <v>104</v>
      </c>
      <c r="B14" s="20" t="s">
        <v>8</v>
      </c>
      <c r="C14" s="81">
        <v>12082.4466779533</v>
      </c>
      <c r="D14" s="81">
        <v>12129.593437949599</v>
      </c>
      <c r="E14" s="81">
        <v>12207.5647048388</v>
      </c>
      <c r="F14" s="81">
        <v>12127.514901242501</v>
      </c>
      <c r="G14" s="81">
        <v>11999.5687549008</v>
      </c>
      <c r="H14" s="81">
        <v>11735.126207995499</v>
      </c>
      <c r="I14" s="81">
        <v>11535.954351218001</v>
      </c>
      <c r="J14" s="81">
        <v>11337.7079553353</v>
      </c>
      <c r="K14" s="81">
        <v>11286.357245082399</v>
      </c>
      <c r="L14" s="81">
        <v>11156.4301090066</v>
      </c>
      <c r="M14" s="81">
        <v>11110.225061380401</v>
      </c>
      <c r="N14" s="81">
        <v>11157.879607823899</v>
      </c>
      <c r="O14" s="81">
        <v>11190.1304876011</v>
      </c>
      <c r="P14" s="81">
        <v>11005.9263352202</v>
      </c>
      <c r="Q14" s="81">
        <v>10983.616903735099</v>
      </c>
      <c r="R14" s="81">
        <v>10967.3476283487</v>
      </c>
      <c r="S14" s="81">
        <v>10861.331310174601</v>
      </c>
      <c r="T14" s="81">
        <v>10797.4366036913</v>
      </c>
      <c r="U14" s="81">
        <v>10919.6651816632</v>
      </c>
      <c r="V14" s="81">
        <v>10937.1585497614</v>
      </c>
      <c r="W14" s="81">
        <v>11053.588708602099</v>
      </c>
      <c r="X14" s="81">
        <v>11029.2582117119</v>
      </c>
      <c r="Y14" s="81">
        <v>11009.289977718799</v>
      </c>
      <c r="Z14" s="81">
        <v>11121.864873804399</v>
      </c>
      <c r="AA14" s="81">
        <v>11237.3240796873</v>
      </c>
      <c r="AB14" s="81">
        <v>11246.219789663301</v>
      </c>
      <c r="AC14" s="81">
        <v>11202.427221842599</v>
      </c>
      <c r="AD14" s="81">
        <v>11321.199356598599</v>
      </c>
      <c r="AE14" s="81">
        <v>11312.6499001711</v>
      </c>
      <c r="AF14" s="81">
        <v>11425.290762635799</v>
      </c>
      <c r="AG14" s="81">
        <v>11363.0619615091</v>
      </c>
      <c r="AH14" s="81">
        <v>11321.9061591468</v>
      </c>
      <c r="AI14" s="81">
        <v>11391.758939450199</v>
      </c>
      <c r="AJ14" s="81">
        <v>11503.8877784658</v>
      </c>
      <c r="AK14" s="81">
        <v>11549.272600807901</v>
      </c>
      <c r="AL14" s="81">
        <v>11457.4833505322</v>
      </c>
      <c r="AM14" s="81">
        <v>10903.3854727619</v>
      </c>
      <c r="AN14" s="81">
        <v>10768.583725918899</v>
      </c>
      <c r="AO14" s="81">
        <v>11168.6704747558</v>
      </c>
      <c r="AP14" s="81">
        <v>11191.2805783694</v>
      </c>
      <c r="AQ14" s="81">
        <v>11318.148256811301</v>
      </c>
      <c r="AR14" s="81">
        <v>11416.6248248924</v>
      </c>
      <c r="AS14" s="81">
        <v>11737.5276683419</v>
      </c>
      <c r="AT14" s="81">
        <v>11892.5164525896</v>
      </c>
      <c r="AU14" s="81">
        <v>11835.620970361</v>
      </c>
      <c r="AV14" s="81">
        <v>11865.6886311738</v>
      </c>
      <c r="AW14" s="81">
        <v>11896.239708863</v>
      </c>
      <c r="AX14" s="81">
        <v>11886.398816041101</v>
      </c>
      <c r="AY14" s="81">
        <v>11921.1029694961</v>
      </c>
      <c r="AZ14" s="81">
        <v>11959.191084485499</v>
      </c>
      <c r="BA14" s="81">
        <v>11962.8240091972</v>
      </c>
      <c r="BB14" s="81">
        <v>11972.104553307199</v>
      </c>
      <c r="BC14" s="81">
        <v>11913.716987223699</v>
      </c>
      <c r="BD14" s="81">
        <v>11772.4119403122</v>
      </c>
      <c r="BE14" s="118"/>
      <c r="BF14" s="118"/>
      <c r="BG14" s="13" t="str">
        <f t="shared" si="0"/>
        <v/>
      </c>
      <c r="BH14" s="13" t="str">
        <f t="shared" si="1"/>
        <v/>
      </c>
      <c r="BI14" s="13" t="str">
        <f t="shared" si="2"/>
        <v/>
      </c>
      <c r="BJ14" s="13" t="str">
        <f t="shared" si="3"/>
        <v/>
      </c>
      <c r="BK14" s="13" t="str">
        <f t="shared" si="4"/>
        <v/>
      </c>
      <c r="BL14" s="13" t="str">
        <f t="shared" si="5"/>
        <v/>
      </c>
      <c r="BM14" s="13" t="str">
        <f t="shared" si="6"/>
        <v/>
      </c>
      <c r="BN14" s="13" t="str">
        <f t="shared" si="7"/>
        <v/>
      </c>
      <c r="BO14" s="13" t="str">
        <f t="shared" si="8"/>
        <v/>
      </c>
      <c r="BP14" s="13" t="str">
        <f t="shared" si="9"/>
        <v/>
      </c>
      <c r="BQ14" s="13" t="str">
        <f t="shared" si="10"/>
        <v/>
      </c>
      <c r="BR14" s="13" t="str">
        <f t="shared" si="11"/>
        <v/>
      </c>
      <c r="BS14" s="13" t="str">
        <f t="shared" si="12"/>
        <v/>
      </c>
      <c r="BT14" s="13" t="str">
        <f t="shared" si="13"/>
        <v/>
      </c>
      <c r="BU14" s="13" t="str">
        <f t="shared" si="14"/>
        <v/>
      </c>
      <c r="BV14" s="13" t="str">
        <f t="shared" si="15"/>
        <v/>
      </c>
      <c r="BW14" s="13" t="str">
        <f t="shared" si="16"/>
        <v/>
      </c>
      <c r="BX14" s="13" t="str">
        <f t="shared" si="17"/>
        <v/>
      </c>
      <c r="BY14" s="13" t="str">
        <f t="shared" si="18"/>
        <v/>
      </c>
      <c r="BZ14" s="13" t="str">
        <f t="shared" si="19"/>
        <v/>
      </c>
      <c r="CA14" s="13" t="str">
        <f t="shared" si="20"/>
        <v/>
      </c>
      <c r="CB14" s="13" t="str">
        <f t="shared" si="21"/>
        <v/>
      </c>
      <c r="CC14" s="13" t="str">
        <f t="shared" si="22"/>
        <v/>
      </c>
      <c r="CD14" s="13" t="str">
        <f t="shared" si="23"/>
        <v/>
      </c>
      <c r="CE14" s="13" t="str">
        <f t="shared" si="24"/>
        <v/>
      </c>
      <c r="CF14" s="13" t="str">
        <f t="shared" si="25"/>
        <v/>
      </c>
      <c r="CG14" s="13" t="str">
        <f t="shared" si="26"/>
        <v/>
      </c>
      <c r="CH14" s="13" t="str">
        <f t="shared" si="27"/>
        <v/>
      </c>
      <c r="CI14" s="13" t="str">
        <f t="shared" si="28"/>
        <v/>
      </c>
      <c r="CJ14" s="13" t="str">
        <f t="shared" si="29"/>
        <v/>
      </c>
      <c r="CK14" s="13" t="str">
        <f t="shared" si="30"/>
        <v/>
      </c>
      <c r="CL14" s="13" t="str">
        <f t="shared" si="31"/>
        <v/>
      </c>
      <c r="CM14" s="13" t="str">
        <f t="shared" si="32"/>
        <v/>
      </c>
      <c r="CN14" s="13" t="str">
        <f t="shared" si="33"/>
        <v/>
      </c>
      <c r="CO14" s="13" t="str">
        <f t="shared" si="34"/>
        <v/>
      </c>
      <c r="CP14" s="13" t="str">
        <f t="shared" si="35"/>
        <v/>
      </c>
      <c r="CQ14" s="13" t="str">
        <f t="shared" si="36"/>
        <v/>
      </c>
      <c r="CR14" s="13" t="str">
        <f t="shared" si="37"/>
        <v/>
      </c>
      <c r="CS14" s="13" t="str">
        <f t="shared" si="38"/>
        <v/>
      </c>
      <c r="CT14" s="13" t="str">
        <f t="shared" si="39"/>
        <v/>
      </c>
      <c r="CU14" s="13" t="str">
        <f t="shared" si="40"/>
        <v/>
      </c>
      <c r="CV14" s="13" t="str">
        <f t="shared" si="41"/>
        <v/>
      </c>
      <c r="CW14" s="13" t="str">
        <f t="shared" si="42"/>
        <v/>
      </c>
      <c r="CX14" s="13" t="str">
        <f t="shared" si="43"/>
        <v/>
      </c>
      <c r="CY14" s="13" t="str">
        <f t="shared" si="44"/>
        <v/>
      </c>
      <c r="CZ14" s="13" t="str">
        <f t="shared" si="45"/>
        <v/>
      </c>
      <c r="DA14" s="13" t="str">
        <f t="shared" si="46"/>
        <v/>
      </c>
      <c r="DB14" s="13" t="str">
        <f t="shared" si="47"/>
        <v/>
      </c>
      <c r="DC14" s="13" t="str">
        <f t="shared" si="48"/>
        <v/>
      </c>
      <c r="DD14" s="13" t="str">
        <f t="shared" si="49"/>
        <v/>
      </c>
      <c r="DE14" s="13" t="str">
        <f t="shared" si="50"/>
        <v/>
      </c>
      <c r="DF14" s="13" t="str">
        <f t="shared" si="51"/>
        <v/>
      </c>
      <c r="DG14" s="13" t="str">
        <f t="shared" si="52"/>
        <v/>
      </c>
      <c r="DH14" s="13" t="str">
        <f t="shared" si="53"/>
        <v/>
      </c>
      <c r="DI14" s="13" t="str">
        <f t="shared" si="54"/>
        <v/>
      </c>
      <c r="DJ14" s="13" t="str">
        <f t="shared" si="55"/>
        <v/>
      </c>
      <c r="DK14" s="13" t="str">
        <f t="shared" si="56"/>
        <v/>
      </c>
      <c r="DL14" s="13" t="str">
        <f t="shared" si="57"/>
        <v/>
      </c>
      <c r="DM14" s="13" t="str">
        <f t="shared" si="58"/>
        <v/>
      </c>
      <c r="DN14" s="13" t="str">
        <f t="shared" si="59"/>
        <v/>
      </c>
      <c r="DO14" s="13" t="str">
        <f t="shared" si="60"/>
        <v/>
      </c>
      <c r="DP14" s="13" t="str">
        <f t="shared" si="61"/>
        <v/>
      </c>
      <c r="DQ14" s="13" t="str">
        <f t="shared" si="62"/>
        <v/>
      </c>
      <c r="DR14" s="13" t="str">
        <f t="shared" si="63"/>
        <v/>
      </c>
      <c r="DS14" s="13" t="str">
        <f t="shared" si="64"/>
        <v/>
      </c>
      <c r="DT14" s="13" t="str">
        <f t="shared" si="65"/>
        <v/>
      </c>
      <c r="DU14" s="13" t="str">
        <f t="shared" si="66"/>
        <v/>
      </c>
      <c r="DV14" s="13" t="str">
        <f t="shared" si="67"/>
        <v/>
      </c>
      <c r="DW14" s="13" t="str">
        <f t="shared" si="68"/>
        <v/>
      </c>
      <c r="DX14" s="13" t="str">
        <f t="shared" si="69"/>
        <v/>
      </c>
      <c r="DY14" s="13" t="str">
        <f t="shared" si="70"/>
        <v/>
      </c>
      <c r="DZ14" s="13" t="str">
        <f t="shared" si="71"/>
        <v/>
      </c>
      <c r="EA14" s="13" t="str">
        <f t="shared" si="72"/>
        <v/>
      </c>
      <c r="EB14" s="13" t="str">
        <f t="shared" si="73"/>
        <v/>
      </c>
      <c r="EC14" s="13" t="str">
        <f t="shared" si="74"/>
        <v/>
      </c>
      <c r="ED14" s="13" t="str">
        <f t="shared" si="75"/>
        <v/>
      </c>
    </row>
    <row r="15" spans="1:134" ht="15" thickBot="1" x14ac:dyDescent="0.4">
      <c r="A15" s="18"/>
      <c r="B15" s="18" t="s">
        <v>146</v>
      </c>
      <c r="C15" s="77">
        <v>21565.648831128674</v>
      </c>
      <c r="D15" s="77">
        <v>21770.575675669563</v>
      </c>
      <c r="E15" s="77">
        <v>21810.025386906764</v>
      </c>
      <c r="F15" s="77">
        <v>21733.610573046404</v>
      </c>
      <c r="G15" s="77">
        <v>21493.762914477382</v>
      </c>
      <c r="H15" s="77">
        <v>21293.159941786354</v>
      </c>
      <c r="I15" s="77">
        <v>21063.697871170811</v>
      </c>
      <c r="J15" s="77">
        <v>20686.930712825077</v>
      </c>
      <c r="K15" s="77">
        <v>20740.547673474888</v>
      </c>
      <c r="L15" s="77">
        <v>20715.279058269312</v>
      </c>
      <c r="M15" s="77">
        <v>20728.724328004799</v>
      </c>
      <c r="N15" s="77">
        <v>20660.350314283474</v>
      </c>
      <c r="O15" s="77">
        <v>20525.70090275538</v>
      </c>
      <c r="P15" s="77">
        <v>20448.119978269926</v>
      </c>
      <c r="Q15" s="77">
        <v>20263.365572699251</v>
      </c>
      <c r="R15" s="77">
        <v>20126.369249148549</v>
      </c>
      <c r="S15" s="77">
        <v>20068.898470282169</v>
      </c>
      <c r="T15" s="77">
        <v>20014.29230615199</v>
      </c>
      <c r="U15" s="77">
        <v>20057.167799867166</v>
      </c>
      <c r="V15" s="77">
        <v>20009.774791581905</v>
      </c>
      <c r="W15" s="77">
        <v>20094.337458833623</v>
      </c>
      <c r="X15" s="77">
        <v>20162.687178955392</v>
      </c>
      <c r="Y15" s="77">
        <v>20187.682770032829</v>
      </c>
      <c r="Z15" s="77">
        <v>20269.27338682476</v>
      </c>
      <c r="AA15" s="77">
        <v>20418.848233420827</v>
      </c>
      <c r="AB15" s="77">
        <v>20614.501234049305</v>
      </c>
      <c r="AC15" s="77">
        <v>20584.698289520376</v>
      </c>
      <c r="AD15" s="77">
        <v>20841.60655231955</v>
      </c>
      <c r="AE15" s="77">
        <v>20698.468086597575</v>
      </c>
      <c r="AF15" s="77">
        <v>20893.002107378274</v>
      </c>
      <c r="AG15" s="77">
        <v>20889.441521120993</v>
      </c>
      <c r="AH15" s="77">
        <v>20850.481770333827</v>
      </c>
      <c r="AI15" s="77">
        <v>21042.358624549481</v>
      </c>
      <c r="AJ15" s="77">
        <v>21198.038834124753</v>
      </c>
      <c r="AK15" s="77">
        <v>21034.329086250698</v>
      </c>
      <c r="AL15" s="77">
        <v>20967.247441182029</v>
      </c>
      <c r="AM15" s="77">
        <v>20148.770839919489</v>
      </c>
      <c r="AN15" s="77">
        <v>20027.074123611041</v>
      </c>
      <c r="AO15" s="77">
        <v>20656.947726699051</v>
      </c>
      <c r="AP15" s="77">
        <v>20600.796367161136</v>
      </c>
      <c r="AQ15" s="77">
        <v>20905.238263539733</v>
      </c>
      <c r="AR15" s="77">
        <v>21110.95954901076</v>
      </c>
      <c r="AS15" s="77">
        <v>21524.773309927008</v>
      </c>
      <c r="AT15" s="77">
        <v>21675.742361562821</v>
      </c>
      <c r="AU15" s="77">
        <v>21764.680354957221</v>
      </c>
      <c r="AV15" s="77">
        <v>21756.671699058221</v>
      </c>
      <c r="AW15" s="77">
        <v>21951.318951088113</v>
      </c>
      <c r="AX15" s="77">
        <v>21854.902114873821</v>
      </c>
      <c r="AY15" s="77">
        <v>21933.369168481389</v>
      </c>
      <c r="AZ15" s="77">
        <v>21906.897052664877</v>
      </c>
      <c r="BA15" s="77">
        <v>21872.58755272903</v>
      </c>
      <c r="BB15" s="77">
        <v>21771.393167378381</v>
      </c>
      <c r="BC15" s="77">
        <v>21775.966148284548</v>
      </c>
      <c r="BD15" s="77">
        <v>21586.03506359669</v>
      </c>
      <c r="BE15" s="119"/>
      <c r="BF15" s="119"/>
      <c r="BG15" s="13" t="str">
        <f t="shared" si="0"/>
        <v/>
      </c>
      <c r="BH15" s="13" t="str">
        <f t="shared" si="1"/>
        <v/>
      </c>
      <c r="BI15" s="13" t="str">
        <f t="shared" si="2"/>
        <v/>
      </c>
      <c r="BJ15" s="13" t="str">
        <f t="shared" si="3"/>
        <v/>
      </c>
      <c r="BK15" s="13" t="str">
        <f t="shared" si="4"/>
        <v/>
      </c>
      <c r="BL15" s="13" t="str">
        <f t="shared" si="5"/>
        <v/>
      </c>
      <c r="BM15" s="13" t="str">
        <f t="shared" si="6"/>
        <v/>
      </c>
      <c r="BN15" s="13" t="str">
        <f t="shared" si="7"/>
        <v/>
      </c>
      <c r="BO15" s="13" t="str">
        <f t="shared" si="8"/>
        <v/>
      </c>
      <c r="BP15" s="13" t="str">
        <f t="shared" si="9"/>
        <v/>
      </c>
      <c r="BQ15" s="13" t="str">
        <f t="shared" si="10"/>
        <v/>
      </c>
      <c r="BR15" s="13" t="str">
        <f t="shared" si="11"/>
        <v/>
      </c>
      <c r="BS15" s="13" t="str">
        <f t="shared" si="12"/>
        <v/>
      </c>
      <c r="BT15" s="13" t="str">
        <f t="shared" si="13"/>
        <v/>
      </c>
      <c r="BU15" s="13" t="str">
        <f t="shared" si="14"/>
        <v/>
      </c>
      <c r="BV15" s="13" t="str">
        <f t="shared" si="15"/>
        <v/>
      </c>
      <c r="BW15" s="13" t="str">
        <f t="shared" si="16"/>
        <v/>
      </c>
      <c r="BX15" s="13" t="str">
        <f t="shared" si="17"/>
        <v/>
      </c>
      <c r="BY15" s="13" t="str">
        <f t="shared" si="18"/>
        <v/>
      </c>
      <c r="BZ15" s="13" t="str">
        <f t="shared" si="19"/>
        <v/>
      </c>
      <c r="CA15" s="13" t="str">
        <f t="shared" si="20"/>
        <v/>
      </c>
      <c r="CB15" s="13" t="str">
        <f t="shared" si="21"/>
        <v/>
      </c>
      <c r="CC15" s="13" t="str">
        <f t="shared" si="22"/>
        <v/>
      </c>
      <c r="CD15" s="13" t="str">
        <f t="shared" si="23"/>
        <v/>
      </c>
      <c r="CE15" s="13" t="str">
        <f t="shared" si="24"/>
        <v/>
      </c>
      <c r="CF15" s="13" t="str">
        <f t="shared" si="25"/>
        <v/>
      </c>
      <c r="CG15" s="13" t="str">
        <f t="shared" si="26"/>
        <v/>
      </c>
      <c r="CH15" s="13" t="str">
        <f t="shared" si="27"/>
        <v/>
      </c>
      <c r="CI15" s="13" t="str">
        <f t="shared" si="28"/>
        <v/>
      </c>
      <c r="CJ15" s="13" t="str">
        <f t="shared" si="29"/>
        <v/>
      </c>
      <c r="CK15" s="13" t="str">
        <f t="shared" si="30"/>
        <v/>
      </c>
      <c r="CL15" s="13" t="str">
        <f t="shared" si="31"/>
        <v/>
      </c>
      <c r="CM15" s="13" t="str">
        <f t="shared" si="32"/>
        <v/>
      </c>
      <c r="CN15" s="13" t="str">
        <f t="shared" si="33"/>
        <v/>
      </c>
      <c r="CO15" s="13" t="str">
        <f t="shared" si="34"/>
        <v/>
      </c>
      <c r="CP15" s="13" t="str">
        <f t="shared" si="35"/>
        <v/>
      </c>
      <c r="CQ15" s="13" t="str">
        <f t="shared" si="36"/>
        <v/>
      </c>
      <c r="CR15" s="13" t="str">
        <f t="shared" si="37"/>
        <v/>
      </c>
      <c r="CS15" s="13" t="str">
        <f t="shared" si="38"/>
        <v/>
      </c>
      <c r="CT15" s="13" t="str">
        <f t="shared" si="39"/>
        <v/>
      </c>
      <c r="CU15" s="13" t="str">
        <f t="shared" si="40"/>
        <v/>
      </c>
      <c r="CV15" s="13" t="str">
        <f t="shared" si="41"/>
        <v/>
      </c>
      <c r="CW15" s="13" t="str">
        <f t="shared" si="42"/>
        <v/>
      </c>
      <c r="CX15" s="13" t="str">
        <f t="shared" si="43"/>
        <v/>
      </c>
      <c r="CY15" s="13" t="str">
        <f t="shared" si="44"/>
        <v/>
      </c>
      <c r="CZ15" s="13" t="str">
        <f t="shared" si="45"/>
        <v/>
      </c>
      <c r="DA15" s="13" t="str">
        <f t="shared" si="46"/>
        <v/>
      </c>
      <c r="DB15" s="13" t="str">
        <f t="shared" si="47"/>
        <v/>
      </c>
      <c r="DC15" s="13" t="str">
        <f t="shared" si="48"/>
        <v/>
      </c>
      <c r="DD15" s="13" t="str">
        <f t="shared" si="49"/>
        <v/>
      </c>
      <c r="DE15" s="13" t="str">
        <f t="shared" si="50"/>
        <v/>
      </c>
      <c r="DF15" s="13" t="str">
        <f t="shared" si="51"/>
        <v/>
      </c>
      <c r="DG15" s="13" t="str">
        <f t="shared" si="52"/>
        <v/>
      </c>
      <c r="DH15" s="13" t="str">
        <f t="shared" si="53"/>
        <v/>
      </c>
      <c r="DI15" s="13" t="str">
        <f t="shared" si="54"/>
        <v/>
      </c>
      <c r="DJ15" s="13" t="str">
        <f t="shared" si="55"/>
        <v/>
      </c>
      <c r="DK15" s="13" t="str">
        <f t="shared" si="56"/>
        <v/>
      </c>
      <c r="DL15" s="13" t="str">
        <f t="shared" si="57"/>
        <v/>
      </c>
      <c r="DM15" s="13" t="str">
        <f t="shared" si="58"/>
        <v/>
      </c>
      <c r="DN15" s="13" t="str">
        <f t="shared" si="59"/>
        <v/>
      </c>
      <c r="DO15" s="13" t="str">
        <f t="shared" si="60"/>
        <v/>
      </c>
      <c r="DP15" s="13" t="str">
        <f t="shared" si="61"/>
        <v/>
      </c>
      <c r="DQ15" s="13" t="str">
        <f t="shared" si="62"/>
        <v/>
      </c>
      <c r="DR15" s="13" t="str">
        <f t="shared" si="63"/>
        <v/>
      </c>
      <c r="DS15" s="13" t="str">
        <f t="shared" si="64"/>
        <v/>
      </c>
      <c r="DT15" s="13" t="str">
        <f t="shared" si="65"/>
        <v/>
      </c>
      <c r="DU15" s="13" t="str">
        <f t="shared" si="66"/>
        <v/>
      </c>
      <c r="DV15" s="13" t="str">
        <f t="shared" si="67"/>
        <v/>
      </c>
      <c r="DW15" s="13" t="str">
        <f t="shared" si="68"/>
        <v/>
      </c>
      <c r="DX15" s="13" t="str">
        <f t="shared" si="69"/>
        <v/>
      </c>
      <c r="DY15" s="13" t="str">
        <f t="shared" si="70"/>
        <v/>
      </c>
      <c r="DZ15" s="13" t="str">
        <f t="shared" si="71"/>
        <v/>
      </c>
      <c r="EA15" s="13" t="str">
        <f t="shared" si="72"/>
        <v/>
      </c>
      <c r="EB15" s="13" t="str">
        <f t="shared" si="73"/>
        <v/>
      </c>
      <c r="EC15" s="13" t="str">
        <f t="shared" si="74"/>
        <v/>
      </c>
      <c r="ED15" s="13" t="str">
        <f t="shared" si="75"/>
        <v/>
      </c>
    </row>
    <row r="16" spans="1:134" ht="15" thickBot="1" x14ac:dyDescent="0.4">
      <c r="A16" s="16" t="s">
        <v>105</v>
      </c>
      <c r="B16" s="17" t="s">
        <v>10</v>
      </c>
      <c r="C16" s="81">
        <v>7779.5641558667203</v>
      </c>
      <c r="D16" s="81">
        <v>7712.25683268785</v>
      </c>
      <c r="E16" s="81">
        <v>7698.7099265154502</v>
      </c>
      <c r="F16" s="81">
        <v>7736.2997496112903</v>
      </c>
      <c r="G16" s="81">
        <v>7648.3473610487099</v>
      </c>
      <c r="H16" s="81">
        <v>7614.8860895100197</v>
      </c>
      <c r="I16" s="81">
        <v>7676.2100641134602</v>
      </c>
      <c r="J16" s="81">
        <v>7532.9797822987503</v>
      </c>
      <c r="K16" s="81">
        <v>7667.3630803020096</v>
      </c>
      <c r="L16" s="81">
        <v>7574.9186465397897</v>
      </c>
      <c r="M16" s="81">
        <v>7606.1608624115997</v>
      </c>
      <c r="N16" s="81">
        <v>7535.4772057135797</v>
      </c>
      <c r="O16" s="81">
        <v>7440.7434388904803</v>
      </c>
      <c r="P16" s="81">
        <v>7294.9521179145404</v>
      </c>
      <c r="Q16" s="81">
        <v>7062.1858411243202</v>
      </c>
      <c r="R16" s="81">
        <v>7058.9773024539199</v>
      </c>
      <c r="S16" s="81">
        <v>6940.5259640367703</v>
      </c>
      <c r="T16" s="81">
        <v>6838.3866701513898</v>
      </c>
      <c r="U16" s="81">
        <v>6863.6236639674098</v>
      </c>
      <c r="V16" s="81">
        <v>6828.9527996376701</v>
      </c>
      <c r="W16" s="81">
        <v>6770.0694039217096</v>
      </c>
      <c r="X16" s="81">
        <v>6695.0182080735503</v>
      </c>
      <c r="Y16" s="81">
        <v>6678.4744283619502</v>
      </c>
      <c r="Z16" s="81">
        <v>6564.7204676594101</v>
      </c>
      <c r="AA16" s="81">
        <v>6540.0004657271502</v>
      </c>
      <c r="AB16" s="81">
        <v>6492.6326079655701</v>
      </c>
      <c r="AC16" s="81">
        <v>6470.9564813543502</v>
      </c>
      <c r="AD16" s="81">
        <v>6494.5194481683902</v>
      </c>
      <c r="AE16" s="81">
        <v>6424.5150394150696</v>
      </c>
      <c r="AF16" s="81">
        <v>6436.4028838868098</v>
      </c>
      <c r="AG16" s="81">
        <v>6392.6907428758304</v>
      </c>
      <c r="AH16" s="81">
        <v>6404.3245931555402</v>
      </c>
      <c r="AI16" s="81">
        <v>6440.0823485542796</v>
      </c>
      <c r="AJ16" s="81">
        <v>6459.78723984112</v>
      </c>
      <c r="AK16" s="81">
        <v>6470.1178764383103</v>
      </c>
      <c r="AL16" s="81">
        <v>6449.6612905198499</v>
      </c>
      <c r="AM16" s="81">
        <v>5994.6629095195103</v>
      </c>
      <c r="AN16" s="81">
        <v>6279.2400378681496</v>
      </c>
      <c r="AO16" s="81">
        <v>6499.9995924077102</v>
      </c>
      <c r="AP16" s="81">
        <v>6573.2517812244896</v>
      </c>
      <c r="AQ16" s="81">
        <v>6641.8823367797704</v>
      </c>
      <c r="AR16" s="81">
        <v>6703.9933863630604</v>
      </c>
      <c r="AS16" s="81">
        <v>6726.7342921954696</v>
      </c>
      <c r="AT16" s="81">
        <v>6772.3268821357397</v>
      </c>
      <c r="AU16" s="81">
        <v>6850.5430659072899</v>
      </c>
      <c r="AV16" s="81">
        <v>6833.0695634931199</v>
      </c>
      <c r="AW16" s="81">
        <v>6837.1918246554796</v>
      </c>
      <c r="AX16" s="81">
        <v>6824.5683348863504</v>
      </c>
      <c r="AY16" s="81">
        <v>6810.7834976471104</v>
      </c>
      <c r="AZ16" s="81">
        <v>6804.4017041848901</v>
      </c>
      <c r="BA16" s="81">
        <v>6787.40447315045</v>
      </c>
      <c r="BB16" s="81">
        <v>6824.0398258332698</v>
      </c>
      <c r="BC16" s="81">
        <v>6817.0442051640202</v>
      </c>
      <c r="BD16" s="81">
        <v>6787.4018089133397</v>
      </c>
      <c r="BE16" s="118"/>
      <c r="BF16" s="118"/>
      <c r="BG16" s="13" t="str">
        <f t="shared" si="0"/>
        <v/>
      </c>
      <c r="BH16" s="13" t="str">
        <f t="shared" si="1"/>
        <v/>
      </c>
      <c r="BI16" s="13" t="str">
        <f t="shared" si="2"/>
        <v/>
      </c>
      <c r="BJ16" s="13" t="str">
        <f t="shared" si="3"/>
        <v/>
      </c>
      <c r="BK16" s="13" t="str">
        <f t="shared" si="4"/>
        <v/>
      </c>
      <c r="BL16" s="13" t="str">
        <f t="shared" si="5"/>
        <v/>
      </c>
      <c r="BM16" s="13" t="str">
        <f t="shared" si="6"/>
        <v/>
      </c>
      <c r="BN16" s="13" t="str">
        <f t="shared" si="7"/>
        <v/>
      </c>
      <c r="BO16" s="13" t="str">
        <f t="shared" si="8"/>
        <v/>
      </c>
      <c r="BP16" s="13" t="str">
        <f t="shared" si="9"/>
        <v/>
      </c>
      <c r="BQ16" s="13" t="str">
        <f t="shared" si="10"/>
        <v/>
      </c>
      <c r="BR16" s="13" t="str">
        <f t="shared" si="11"/>
        <v/>
      </c>
      <c r="BS16" s="13" t="str">
        <f t="shared" si="12"/>
        <v/>
      </c>
      <c r="BT16" s="13" t="str">
        <f t="shared" si="13"/>
        <v/>
      </c>
      <c r="BU16" s="13" t="str">
        <f t="shared" si="14"/>
        <v/>
      </c>
      <c r="BV16" s="13" t="str">
        <f t="shared" si="15"/>
        <v/>
      </c>
      <c r="BW16" s="13" t="str">
        <f t="shared" si="16"/>
        <v/>
      </c>
      <c r="BX16" s="13" t="str">
        <f t="shared" si="17"/>
        <v/>
      </c>
      <c r="BY16" s="13" t="str">
        <f t="shared" si="18"/>
        <v/>
      </c>
      <c r="BZ16" s="13" t="str">
        <f t="shared" si="19"/>
        <v/>
      </c>
      <c r="CA16" s="13" t="str">
        <f t="shared" si="20"/>
        <v/>
      </c>
      <c r="CB16" s="13" t="str">
        <f t="shared" si="21"/>
        <v/>
      </c>
      <c r="CC16" s="13" t="str">
        <f t="shared" si="22"/>
        <v/>
      </c>
      <c r="CD16" s="13" t="str">
        <f t="shared" si="23"/>
        <v/>
      </c>
      <c r="CE16" s="13" t="str">
        <f t="shared" si="24"/>
        <v/>
      </c>
      <c r="CF16" s="13" t="str">
        <f t="shared" si="25"/>
        <v/>
      </c>
      <c r="CG16" s="13" t="str">
        <f t="shared" si="26"/>
        <v/>
      </c>
      <c r="CH16" s="13" t="str">
        <f t="shared" si="27"/>
        <v/>
      </c>
      <c r="CI16" s="13" t="str">
        <f t="shared" si="28"/>
        <v/>
      </c>
      <c r="CJ16" s="13" t="str">
        <f t="shared" si="29"/>
        <v/>
      </c>
      <c r="CK16" s="13" t="str">
        <f t="shared" si="30"/>
        <v/>
      </c>
      <c r="CL16" s="13" t="str">
        <f t="shared" si="31"/>
        <v/>
      </c>
      <c r="CM16" s="13" t="str">
        <f t="shared" si="32"/>
        <v/>
      </c>
      <c r="CN16" s="13" t="str">
        <f t="shared" si="33"/>
        <v/>
      </c>
      <c r="CO16" s="13" t="str">
        <f t="shared" si="34"/>
        <v/>
      </c>
      <c r="CP16" s="13" t="str">
        <f t="shared" si="35"/>
        <v/>
      </c>
      <c r="CQ16" s="13" t="str">
        <f t="shared" si="36"/>
        <v/>
      </c>
      <c r="CR16" s="13" t="str">
        <f t="shared" si="37"/>
        <v/>
      </c>
      <c r="CS16" s="13" t="str">
        <f t="shared" si="38"/>
        <v/>
      </c>
      <c r="CT16" s="13" t="str">
        <f t="shared" si="39"/>
        <v/>
      </c>
      <c r="CU16" s="13" t="str">
        <f t="shared" si="40"/>
        <v/>
      </c>
      <c r="CV16" s="13" t="str">
        <f t="shared" si="41"/>
        <v/>
      </c>
      <c r="CW16" s="13" t="str">
        <f t="shared" si="42"/>
        <v/>
      </c>
      <c r="CX16" s="13" t="str">
        <f t="shared" si="43"/>
        <v/>
      </c>
      <c r="CY16" s="13" t="str">
        <f t="shared" si="44"/>
        <v/>
      </c>
      <c r="CZ16" s="13" t="str">
        <f t="shared" si="45"/>
        <v/>
      </c>
      <c r="DA16" s="13" t="str">
        <f t="shared" si="46"/>
        <v/>
      </c>
      <c r="DB16" s="13" t="str">
        <f t="shared" si="47"/>
        <v/>
      </c>
      <c r="DC16" s="13" t="str">
        <f t="shared" si="48"/>
        <v/>
      </c>
      <c r="DD16" s="13" t="str">
        <f t="shared" si="49"/>
        <v/>
      </c>
      <c r="DE16" s="13" t="str">
        <f t="shared" si="50"/>
        <v/>
      </c>
      <c r="DF16" s="13" t="str">
        <f t="shared" si="51"/>
        <v/>
      </c>
      <c r="DG16" s="13" t="str">
        <f t="shared" si="52"/>
        <v/>
      </c>
      <c r="DH16" s="13" t="str">
        <f t="shared" si="53"/>
        <v/>
      </c>
      <c r="DI16" s="13" t="str">
        <f t="shared" si="54"/>
        <v/>
      </c>
      <c r="DJ16" s="13" t="str">
        <f t="shared" si="55"/>
        <v/>
      </c>
      <c r="DK16" s="13" t="str">
        <f t="shared" si="56"/>
        <v/>
      </c>
      <c r="DL16" s="13" t="str">
        <f t="shared" si="57"/>
        <v/>
      </c>
      <c r="DM16" s="13" t="str">
        <f t="shared" si="58"/>
        <v/>
      </c>
      <c r="DN16" s="13" t="str">
        <f t="shared" si="59"/>
        <v/>
      </c>
      <c r="DO16" s="13" t="str">
        <f t="shared" si="60"/>
        <v/>
      </c>
      <c r="DP16" s="13" t="str">
        <f t="shared" si="61"/>
        <v/>
      </c>
      <c r="DQ16" s="13" t="str">
        <f t="shared" si="62"/>
        <v/>
      </c>
      <c r="DR16" s="13" t="str">
        <f t="shared" si="63"/>
        <v/>
      </c>
      <c r="DS16" s="13" t="str">
        <f t="shared" si="64"/>
        <v/>
      </c>
      <c r="DT16" s="13" t="str">
        <f t="shared" si="65"/>
        <v/>
      </c>
      <c r="DU16" s="13" t="str">
        <f t="shared" si="66"/>
        <v/>
      </c>
      <c r="DV16" s="13" t="str">
        <f t="shared" si="67"/>
        <v/>
      </c>
      <c r="DW16" s="13" t="str">
        <f t="shared" si="68"/>
        <v/>
      </c>
      <c r="DX16" s="13" t="str">
        <f t="shared" si="69"/>
        <v/>
      </c>
      <c r="DY16" s="13" t="str">
        <f t="shared" si="70"/>
        <v/>
      </c>
      <c r="DZ16" s="13" t="str">
        <f t="shared" si="71"/>
        <v/>
      </c>
      <c r="EA16" s="13" t="str">
        <f t="shared" si="72"/>
        <v/>
      </c>
      <c r="EB16" s="13" t="str">
        <f t="shared" si="73"/>
        <v/>
      </c>
      <c r="EC16" s="13" t="str">
        <f t="shared" si="74"/>
        <v/>
      </c>
      <c r="ED16" s="13" t="str">
        <f t="shared" si="75"/>
        <v/>
      </c>
    </row>
    <row r="17" spans="1:134" ht="15" thickBot="1" x14ac:dyDescent="0.4">
      <c r="A17" s="18"/>
      <c r="B17" s="21" t="s">
        <v>147</v>
      </c>
      <c r="C17" s="77">
        <v>7779.5641558667203</v>
      </c>
      <c r="D17" s="77">
        <v>7712.25683268785</v>
      </c>
      <c r="E17" s="77">
        <v>7698.7099265154502</v>
      </c>
      <c r="F17" s="77">
        <v>7736.2997496112903</v>
      </c>
      <c r="G17" s="77">
        <v>7648.3473610487099</v>
      </c>
      <c r="H17" s="77">
        <v>7614.8860895100197</v>
      </c>
      <c r="I17" s="77">
        <v>7676.2100641134602</v>
      </c>
      <c r="J17" s="77">
        <v>7532.9797822987503</v>
      </c>
      <c r="K17" s="77">
        <v>7667.3630803020096</v>
      </c>
      <c r="L17" s="77">
        <v>7574.9186465397897</v>
      </c>
      <c r="M17" s="77">
        <v>7606.1608624115997</v>
      </c>
      <c r="N17" s="77">
        <v>7535.4772057135797</v>
      </c>
      <c r="O17" s="77">
        <v>7440.7434388904803</v>
      </c>
      <c r="P17" s="77">
        <v>7294.9521179145404</v>
      </c>
      <c r="Q17" s="77">
        <v>7062.1858411243202</v>
      </c>
      <c r="R17" s="77">
        <v>7058.9773024539199</v>
      </c>
      <c r="S17" s="77">
        <v>6940.5259640367703</v>
      </c>
      <c r="T17" s="77">
        <v>6838.3866701513898</v>
      </c>
      <c r="U17" s="77">
        <v>6863.6236639674098</v>
      </c>
      <c r="V17" s="77">
        <v>6828.9527996376701</v>
      </c>
      <c r="W17" s="77">
        <v>6770.0694039217096</v>
      </c>
      <c r="X17" s="77">
        <v>6695.0182080735503</v>
      </c>
      <c r="Y17" s="77">
        <v>6678.4744283619502</v>
      </c>
      <c r="Z17" s="77">
        <v>6564.7204676594101</v>
      </c>
      <c r="AA17" s="77">
        <v>6540.0004657271502</v>
      </c>
      <c r="AB17" s="77">
        <v>6492.6326079655701</v>
      </c>
      <c r="AC17" s="77">
        <v>6470.9564813543502</v>
      </c>
      <c r="AD17" s="77">
        <v>6494.5194481683902</v>
      </c>
      <c r="AE17" s="77">
        <v>6424.5150394150696</v>
      </c>
      <c r="AF17" s="77">
        <v>6436.4028838868098</v>
      </c>
      <c r="AG17" s="77">
        <v>6392.6907428758304</v>
      </c>
      <c r="AH17" s="77">
        <v>6404.3245931555402</v>
      </c>
      <c r="AI17" s="77">
        <v>6440.0823485542796</v>
      </c>
      <c r="AJ17" s="77">
        <v>6459.78723984112</v>
      </c>
      <c r="AK17" s="77">
        <v>6470.1178764383103</v>
      </c>
      <c r="AL17" s="77">
        <v>6449.6612905198499</v>
      </c>
      <c r="AM17" s="77">
        <v>5994.6629095195103</v>
      </c>
      <c r="AN17" s="77">
        <v>6279.2400378681496</v>
      </c>
      <c r="AO17" s="77">
        <v>6499.9995924077102</v>
      </c>
      <c r="AP17" s="77">
        <v>6573.2517812244896</v>
      </c>
      <c r="AQ17" s="77">
        <v>6641.8823367797704</v>
      </c>
      <c r="AR17" s="77">
        <v>6703.9933863630604</v>
      </c>
      <c r="AS17" s="77">
        <v>6726.7342921954696</v>
      </c>
      <c r="AT17" s="77">
        <v>6772.3268821357397</v>
      </c>
      <c r="AU17" s="77">
        <v>6850.5430659072899</v>
      </c>
      <c r="AV17" s="77">
        <v>6833.0695634931199</v>
      </c>
      <c r="AW17" s="77">
        <v>6837.1918246554796</v>
      </c>
      <c r="AX17" s="77">
        <v>6824.5683348863504</v>
      </c>
      <c r="AY17" s="77">
        <v>6810.7834976471104</v>
      </c>
      <c r="AZ17" s="77">
        <v>6804.4017041848901</v>
      </c>
      <c r="BA17" s="77">
        <v>6787.40447315045</v>
      </c>
      <c r="BB17" s="77">
        <v>6824.0398258332698</v>
      </c>
      <c r="BC17" s="77">
        <v>6817.0442051640202</v>
      </c>
      <c r="BD17" s="77">
        <v>6787.4018089133397</v>
      </c>
      <c r="BE17" s="119"/>
      <c r="BF17" s="119"/>
      <c r="BG17" s="13" t="str">
        <f t="shared" si="0"/>
        <v/>
      </c>
      <c r="BH17" s="13" t="str">
        <f t="shared" si="1"/>
        <v/>
      </c>
      <c r="BI17" s="13" t="str">
        <f t="shared" si="2"/>
        <v/>
      </c>
      <c r="BJ17" s="13" t="str">
        <f t="shared" si="3"/>
        <v/>
      </c>
      <c r="BK17" s="13" t="str">
        <f t="shared" si="4"/>
        <v/>
      </c>
      <c r="BL17" s="13" t="str">
        <f t="shared" si="5"/>
        <v/>
      </c>
      <c r="BM17" s="13" t="str">
        <f t="shared" si="6"/>
        <v/>
      </c>
      <c r="BN17" s="13" t="str">
        <f t="shared" si="7"/>
        <v/>
      </c>
      <c r="BO17" s="13" t="str">
        <f t="shared" si="8"/>
        <v/>
      </c>
      <c r="BP17" s="13" t="str">
        <f t="shared" si="9"/>
        <v/>
      </c>
      <c r="BQ17" s="13" t="str">
        <f t="shared" si="10"/>
        <v/>
      </c>
      <c r="BR17" s="13" t="str">
        <f t="shared" si="11"/>
        <v/>
      </c>
      <c r="BS17" s="13" t="str">
        <f t="shared" si="12"/>
        <v/>
      </c>
      <c r="BT17" s="13" t="str">
        <f t="shared" si="13"/>
        <v/>
      </c>
      <c r="BU17" s="13" t="str">
        <f t="shared" si="14"/>
        <v/>
      </c>
      <c r="BV17" s="13" t="str">
        <f t="shared" si="15"/>
        <v/>
      </c>
      <c r="BW17" s="13" t="str">
        <f t="shared" si="16"/>
        <v/>
      </c>
      <c r="BX17" s="13" t="str">
        <f t="shared" si="17"/>
        <v/>
      </c>
      <c r="BY17" s="13" t="str">
        <f t="shared" si="18"/>
        <v/>
      </c>
      <c r="BZ17" s="13" t="str">
        <f t="shared" si="19"/>
        <v/>
      </c>
      <c r="CA17" s="13" t="str">
        <f t="shared" si="20"/>
        <v/>
      </c>
      <c r="CB17" s="13" t="str">
        <f t="shared" si="21"/>
        <v/>
      </c>
      <c r="CC17" s="13" t="str">
        <f t="shared" si="22"/>
        <v/>
      </c>
      <c r="CD17" s="13" t="str">
        <f t="shared" si="23"/>
        <v/>
      </c>
      <c r="CE17" s="13" t="str">
        <f t="shared" si="24"/>
        <v/>
      </c>
      <c r="CF17" s="13" t="str">
        <f t="shared" si="25"/>
        <v/>
      </c>
      <c r="CG17" s="13" t="str">
        <f t="shared" si="26"/>
        <v/>
      </c>
      <c r="CH17" s="13" t="str">
        <f t="shared" si="27"/>
        <v/>
      </c>
      <c r="CI17" s="13" t="str">
        <f t="shared" si="28"/>
        <v/>
      </c>
      <c r="CJ17" s="13" t="str">
        <f t="shared" si="29"/>
        <v/>
      </c>
      <c r="CK17" s="13" t="str">
        <f t="shared" si="30"/>
        <v/>
      </c>
      <c r="CL17" s="13" t="str">
        <f t="shared" si="31"/>
        <v/>
      </c>
      <c r="CM17" s="13" t="str">
        <f t="shared" si="32"/>
        <v/>
      </c>
      <c r="CN17" s="13" t="str">
        <f t="shared" si="33"/>
        <v/>
      </c>
      <c r="CO17" s="13" t="str">
        <f t="shared" si="34"/>
        <v/>
      </c>
      <c r="CP17" s="13" t="str">
        <f t="shared" si="35"/>
        <v/>
      </c>
      <c r="CQ17" s="13" t="str">
        <f t="shared" si="36"/>
        <v/>
      </c>
      <c r="CR17" s="13" t="str">
        <f t="shared" si="37"/>
        <v/>
      </c>
      <c r="CS17" s="13" t="str">
        <f t="shared" si="38"/>
        <v/>
      </c>
      <c r="CT17" s="13" t="str">
        <f t="shared" si="39"/>
        <v/>
      </c>
      <c r="CU17" s="13" t="str">
        <f t="shared" si="40"/>
        <v/>
      </c>
      <c r="CV17" s="13" t="str">
        <f t="shared" si="41"/>
        <v/>
      </c>
      <c r="CW17" s="13" t="str">
        <f t="shared" si="42"/>
        <v/>
      </c>
      <c r="CX17" s="13" t="str">
        <f t="shared" si="43"/>
        <v/>
      </c>
      <c r="CY17" s="13" t="str">
        <f t="shared" si="44"/>
        <v/>
      </c>
      <c r="CZ17" s="13" t="str">
        <f t="shared" si="45"/>
        <v/>
      </c>
      <c r="DA17" s="13" t="str">
        <f t="shared" si="46"/>
        <v/>
      </c>
      <c r="DB17" s="13" t="str">
        <f t="shared" si="47"/>
        <v/>
      </c>
      <c r="DC17" s="13" t="str">
        <f t="shared" si="48"/>
        <v/>
      </c>
      <c r="DD17" s="13" t="str">
        <f t="shared" si="49"/>
        <v/>
      </c>
      <c r="DE17" s="13" t="str">
        <f t="shared" si="50"/>
        <v/>
      </c>
      <c r="DF17" s="13" t="str">
        <f t="shared" si="51"/>
        <v/>
      </c>
      <c r="DG17" s="13" t="str">
        <f t="shared" si="52"/>
        <v/>
      </c>
      <c r="DH17" s="13" t="str">
        <f t="shared" si="53"/>
        <v/>
      </c>
      <c r="DI17" s="13" t="str">
        <f t="shared" si="54"/>
        <v/>
      </c>
      <c r="DJ17" s="13" t="str">
        <f t="shared" si="55"/>
        <v/>
      </c>
      <c r="DK17" s="13" t="str">
        <f t="shared" si="56"/>
        <v/>
      </c>
      <c r="DL17" s="13" t="str">
        <f t="shared" si="57"/>
        <v/>
      </c>
      <c r="DM17" s="13" t="str">
        <f t="shared" si="58"/>
        <v/>
      </c>
      <c r="DN17" s="13" t="str">
        <f t="shared" si="59"/>
        <v/>
      </c>
      <c r="DO17" s="13" t="str">
        <f t="shared" si="60"/>
        <v/>
      </c>
      <c r="DP17" s="13" t="str">
        <f t="shared" si="61"/>
        <v/>
      </c>
      <c r="DQ17" s="13" t="str">
        <f t="shared" si="62"/>
        <v/>
      </c>
      <c r="DR17" s="13" t="str">
        <f t="shared" si="63"/>
        <v/>
      </c>
      <c r="DS17" s="13" t="str">
        <f t="shared" si="64"/>
        <v/>
      </c>
      <c r="DT17" s="13" t="str">
        <f t="shared" si="65"/>
        <v/>
      </c>
      <c r="DU17" s="13" t="str">
        <f t="shared" si="66"/>
        <v/>
      </c>
      <c r="DV17" s="13" t="str">
        <f t="shared" si="67"/>
        <v/>
      </c>
      <c r="DW17" s="13" t="str">
        <f t="shared" si="68"/>
        <v/>
      </c>
      <c r="DX17" s="13" t="str">
        <f t="shared" si="69"/>
        <v/>
      </c>
      <c r="DY17" s="13" t="str">
        <f t="shared" si="70"/>
        <v/>
      </c>
      <c r="DZ17" s="13" t="str">
        <f t="shared" si="71"/>
        <v/>
      </c>
      <c r="EA17" s="13" t="str">
        <f t="shared" si="72"/>
        <v/>
      </c>
      <c r="EB17" s="13" t="str">
        <f t="shared" si="73"/>
        <v/>
      </c>
      <c r="EC17" s="13" t="str">
        <f t="shared" si="74"/>
        <v/>
      </c>
      <c r="ED17" s="13" t="str">
        <f t="shared" si="75"/>
        <v/>
      </c>
    </row>
    <row r="18" spans="1:134" ht="15" thickBot="1" x14ac:dyDescent="0.4">
      <c r="A18" s="19" t="s">
        <v>106</v>
      </c>
      <c r="B18" s="20" t="s">
        <v>107</v>
      </c>
      <c r="C18" s="81">
        <v>14969.712207876501</v>
      </c>
      <c r="D18" s="81">
        <v>14898.930731316899</v>
      </c>
      <c r="E18" s="81">
        <v>15033.822004289401</v>
      </c>
      <c r="F18" s="81">
        <v>15005.338760647301</v>
      </c>
      <c r="G18" s="81">
        <v>14910.193936849601</v>
      </c>
      <c r="H18" s="81">
        <v>14938.841414913901</v>
      </c>
      <c r="I18" s="81">
        <v>15047.5885508675</v>
      </c>
      <c r="J18" s="81">
        <v>14751.1720128215</v>
      </c>
      <c r="K18" s="81">
        <v>14893.940260941799</v>
      </c>
      <c r="L18" s="81">
        <v>14824.147602872799</v>
      </c>
      <c r="M18" s="81">
        <v>14759.4499669337</v>
      </c>
      <c r="N18" s="81">
        <v>14794.7409935051</v>
      </c>
      <c r="O18" s="81">
        <v>14849.5199888113</v>
      </c>
      <c r="P18" s="81">
        <v>14867.746843467099</v>
      </c>
      <c r="Q18" s="81">
        <v>14888.422470949199</v>
      </c>
      <c r="R18" s="81">
        <v>14904.123879672499</v>
      </c>
      <c r="S18" s="81">
        <v>14883.2734192725</v>
      </c>
      <c r="T18" s="81">
        <v>14864.7609181154</v>
      </c>
      <c r="U18" s="81">
        <v>14783.235599440401</v>
      </c>
      <c r="V18" s="81">
        <v>14873.9139507089</v>
      </c>
      <c r="W18" s="81">
        <v>14944.574304867299</v>
      </c>
      <c r="X18" s="81">
        <v>14910.9910648106</v>
      </c>
      <c r="Y18" s="81">
        <v>14951.3930773258</v>
      </c>
      <c r="Z18" s="81">
        <v>14813.753395878401</v>
      </c>
      <c r="AA18" s="81">
        <v>14756.155256836</v>
      </c>
      <c r="AB18" s="81">
        <v>14767.64710375</v>
      </c>
      <c r="AC18" s="81">
        <v>14670.635998669501</v>
      </c>
      <c r="AD18" s="81">
        <v>14666.6767971139</v>
      </c>
      <c r="AE18" s="81">
        <v>14687.622497956099</v>
      </c>
      <c r="AF18" s="81">
        <v>14644.527885936001</v>
      </c>
      <c r="AG18" s="81">
        <v>14559.927550156001</v>
      </c>
      <c r="AH18" s="81">
        <v>14567.5717982273</v>
      </c>
      <c r="AI18" s="81">
        <v>14569.8190115089</v>
      </c>
      <c r="AJ18" s="81">
        <v>14662.6862421313</v>
      </c>
      <c r="AK18" s="81">
        <v>14662.728787935201</v>
      </c>
      <c r="AL18" s="81">
        <v>14581.146924431399</v>
      </c>
      <c r="AM18" s="81">
        <v>14350.549616118</v>
      </c>
      <c r="AN18" s="81">
        <v>14390.9883107279</v>
      </c>
      <c r="AO18" s="81">
        <v>14578.759214206901</v>
      </c>
      <c r="AP18" s="81">
        <v>14643.0967214992</v>
      </c>
      <c r="AQ18" s="81">
        <v>14714.8709278677</v>
      </c>
      <c r="AR18" s="81">
        <v>14808.4347522388</v>
      </c>
      <c r="AS18" s="81">
        <v>14892.673908459399</v>
      </c>
      <c r="AT18" s="81">
        <v>15011.8289752446</v>
      </c>
      <c r="AU18" s="81">
        <v>15097.3098383994</v>
      </c>
      <c r="AV18" s="81">
        <v>14976.740061688301</v>
      </c>
      <c r="AW18" s="81">
        <v>15054.8291176522</v>
      </c>
      <c r="AX18" s="81">
        <v>15112.2334386072</v>
      </c>
      <c r="AY18" s="81">
        <v>14966.231027052399</v>
      </c>
      <c r="AZ18" s="81">
        <v>14903.7703364833</v>
      </c>
      <c r="BA18" s="81">
        <v>14850.1010499041</v>
      </c>
      <c r="BB18" s="81">
        <v>14921.711367825301</v>
      </c>
      <c r="BC18" s="81">
        <v>14881.3455105965</v>
      </c>
      <c r="BD18" s="81">
        <v>14864.4133343264</v>
      </c>
      <c r="BE18" s="118"/>
      <c r="BF18" s="118"/>
      <c r="BG18" s="13" t="str">
        <f t="shared" si="0"/>
        <v/>
      </c>
      <c r="BH18" s="13" t="str">
        <f t="shared" si="1"/>
        <v/>
      </c>
      <c r="BI18" s="13" t="str">
        <f t="shared" si="2"/>
        <v/>
      </c>
      <c r="BJ18" s="13" t="str">
        <f t="shared" si="3"/>
        <v/>
      </c>
      <c r="BK18" s="13" t="str">
        <f t="shared" si="4"/>
        <v/>
      </c>
      <c r="BL18" s="13" t="str">
        <f t="shared" si="5"/>
        <v/>
      </c>
      <c r="BM18" s="13" t="str">
        <f t="shared" si="6"/>
        <v/>
      </c>
      <c r="BN18" s="13" t="str">
        <f t="shared" si="7"/>
        <v/>
      </c>
      <c r="BO18" s="13" t="str">
        <f t="shared" si="8"/>
        <v/>
      </c>
      <c r="BP18" s="13" t="str">
        <f t="shared" si="9"/>
        <v/>
      </c>
      <c r="BQ18" s="13" t="str">
        <f t="shared" si="10"/>
        <v/>
      </c>
      <c r="BR18" s="13" t="str">
        <f t="shared" si="11"/>
        <v/>
      </c>
      <c r="BS18" s="13" t="str">
        <f t="shared" si="12"/>
        <v/>
      </c>
      <c r="BT18" s="13" t="str">
        <f t="shared" si="13"/>
        <v/>
      </c>
      <c r="BU18" s="13" t="str">
        <f t="shared" si="14"/>
        <v/>
      </c>
      <c r="BV18" s="13" t="str">
        <f t="shared" si="15"/>
        <v/>
      </c>
      <c r="BW18" s="13" t="str">
        <f t="shared" si="16"/>
        <v/>
      </c>
      <c r="BX18" s="13" t="str">
        <f t="shared" si="17"/>
        <v/>
      </c>
      <c r="BY18" s="13" t="str">
        <f t="shared" si="18"/>
        <v/>
      </c>
      <c r="BZ18" s="13" t="str">
        <f t="shared" si="19"/>
        <v/>
      </c>
      <c r="CA18" s="13" t="str">
        <f t="shared" si="20"/>
        <v/>
      </c>
      <c r="CB18" s="13" t="str">
        <f t="shared" si="21"/>
        <v/>
      </c>
      <c r="CC18" s="13" t="str">
        <f t="shared" si="22"/>
        <v/>
      </c>
      <c r="CD18" s="13" t="str">
        <f t="shared" si="23"/>
        <v/>
      </c>
      <c r="CE18" s="13" t="str">
        <f t="shared" si="24"/>
        <v/>
      </c>
      <c r="CF18" s="13" t="str">
        <f t="shared" si="25"/>
        <v/>
      </c>
      <c r="CG18" s="13" t="str">
        <f t="shared" si="26"/>
        <v/>
      </c>
      <c r="CH18" s="13" t="str">
        <f t="shared" si="27"/>
        <v/>
      </c>
      <c r="CI18" s="13" t="str">
        <f t="shared" si="28"/>
        <v/>
      </c>
      <c r="CJ18" s="13" t="str">
        <f t="shared" si="29"/>
        <v/>
      </c>
      <c r="CK18" s="13" t="str">
        <f t="shared" si="30"/>
        <v/>
      </c>
      <c r="CL18" s="13" t="str">
        <f t="shared" si="31"/>
        <v/>
      </c>
      <c r="CM18" s="13" t="str">
        <f t="shared" si="32"/>
        <v/>
      </c>
      <c r="CN18" s="13" t="str">
        <f t="shared" si="33"/>
        <v/>
      </c>
      <c r="CO18" s="13" t="str">
        <f t="shared" si="34"/>
        <v/>
      </c>
      <c r="CP18" s="13" t="str">
        <f t="shared" si="35"/>
        <v/>
      </c>
      <c r="CQ18" s="13" t="str">
        <f t="shared" si="36"/>
        <v/>
      </c>
      <c r="CR18" s="13" t="str">
        <f t="shared" si="37"/>
        <v/>
      </c>
      <c r="CS18" s="13" t="str">
        <f t="shared" si="38"/>
        <v/>
      </c>
      <c r="CT18" s="13" t="str">
        <f t="shared" si="39"/>
        <v/>
      </c>
      <c r="CU18" s="13" t="str">
        <f t="shared" si="40"/>
        <v/>
      </c>
      <c r="CV18" s="13" t="str">
        <f t="shared" si="41"/>
        <v/>
      </c>
      <c r="CW18" s="13" t="str">
        <f t="shared" si="42"/>
        <v/>
      </c>
      <c r="CX18" s="13" t="str">
        <f t="shared" si="43"/>
        <v/>
      </c>
      <c r="CY18" s="13" t="str">
        <f t="shared" si="44"/>
        <v/>
      </c>
      <c r="CZ18" s="13" t="str">
        <f t="shared" si="45"/>
        <v/>
      </c>
      <c r="DA18" s="13" t="str">
        <f t="shared" si="46"/>
        <v/>
      </c>
      <c r="DB18" s="13" t="str">
        <f t="shared" si="47"/>
        <v/>
      </c>
      <c r="DC18" s="13" t="str">
        <f t="shared" si="48"/>
        <v/>
      </c>
      <c r="DD18" s="13" t="str">
        <f t="shared" si="49"/>
        <v/>
      </c>
      <c r="DE18" s="13" t="str">
        <f t="shared" si="50"/>
        <v/>
      </c>
      <c r="DF18" s="13" t="str">
        <f t="shared" si="51"/>
        <v/>
      </c>
      <c r="DG18" s="13" t="str">
        <f t="shared" si="52"/>
        <v/>
      </c>
      <c r="DH18" s="13" t="str">
        <f t="shared" si="53"/>
        <v/>
      </c>
      <c r="DI18" s="13" t="str">
        <f t="shared" si="54"/>
        <v/>
      </c>
      <c r="DJ18" s="13" t="str">
        <f t="shared" si="55"/>
        <v/>
      </c>
      <c r="DK18" s="13" t="str">
        <f t="shared" si="56"/>
        <v/>
      </c>
      <c r="DL18" s="13" t="str">
        <f t="shared" si="57"/>
        <v/>
      </c>
      <c r="DM18" s="13" t="str">
        <f t="shared" si="58"/>
        <v/>
      </c>
      <c r="DN18" s="13" t="str">
        <f t="shared" si="59"/>
        <v/>
      </c>
      <c r="DO18" s="13" t="str">
        <f t="shared" si="60"/>
        <v/>
      </c>
      <c r="DP18" s="13" t="str">
        <f t="shared" si="61"/>
        <v/>
      </c>
      <c r="DQ18" s="13" t="str">
        <f t="shared" si="62"/>
        <v/>
      </c>
      <c r="DR18" s="13" t="str">
        <f t="shared" si="63"/>
        <v/>
      </c>
      <c r="DS18" s="13" t="str">
        <f t="shared" si="64"/>
        <v/>
      </c>
      <c r="DT18" s="13" t="str">
        <f t="shared" si="65"/>
        <v/>
      </c>
      <c r="DU18" s="13" t="str">
        <f t="shared" si="66"/>
        <v/>
      </c>
      <c r="DV18" s="13" t="str">
        <f t="shared" si="67"/>
        <v/>
      </c>
      <c r="DW18" s="13" t="str">
        <f t="shared" si="68"/>
        <v/>
      </c>
      <c r="DX18" s="13" t="str">
        <f t="shared" si="69"/>
        <v/>
      </c>
      <c r="DY18" s="13" t="str">
        <f t="shared" si="70"/>
        <v/>
      </c>
      <c r="DZ18" s="13" t="str">
        <f t="shared" si="71"/>
        <v/>
      </c>
      <c r="EA18" s="13" t="str">
        <f t="shared" si="72"/>
        <v/>
      </c>
      <c r="EB18" s="13" t="str">
        <f t="shared" si="73"/>
        <v/>
      </c>
      <c r="EC18" s="13" t="str">
        <f t="shared" si="74"/>
        <v/>
      </c>
      <c r="ED18" s="13" t="str">
        <f t="shared" si="75"/>
        <v/>
      </c>
    </row>
    <row r="19" spans="1:134" ht="15" thickBot="1" x14ac:dyDescent="0.4">
      <c r="A19" s="19" t="s">
        <v>108</v>
      </c>
      <c r="B19" s="20" t="s">
        <v>12</v>
      </c>
      <c r="C19" s="81">
        <v>4720.77848662005</v>
      </c>
      <c r="D19" s="81">
        <v>4705.5931739676898</v>
      </c>
      <c r="E19" s="81">
        <v>4708.7870177559898</v>
      </c>
      <c r="F19" s="81">
        <v>4572.9102388456704</v>
      </c>
      <c r="G19" s="81">
        <v>4647.9499986318197</v>
      </c>
      <c r="H19" s="81">
        <v>4710.2603120951198</v>
      </c>
      <c r="I19" s="81">
        <v>4800.4184739804195</v>
      </c>
      <c r="J19" s="81">
        <v>4876.4376790670503</v>
      </c>
      <c r="K19" s="81">
        <v>4904.6018627325702</v>
      </c>
      <c r="L19" s="81">
        <v>4878.4549882041401</v>
      </c>
      <c r="M19" s="81">
        <v>4871.8794857842704</v>
      </c>
      <c r="N19" s="81">
        <v>4845.0916036681701</v>
      </c>
      <c r="O19" s="81">
        <v>4895.3223044795404</v>
      </c>
      <c r="P19" s="81">
        <v>4916.18234815919</v>
      </c>
      <c r="Q19" s="81">
        <v>4961.8112207221702</v>
      </c>
      <c r="R19" s="81">
        <v>4863.4618211124498</v>
      </c>
      <c r="S19" s="81">
        <v>4890.4434047884797</v>
      </c>
      <c r="T19" s="81">
        <v>4823.3237713407398</v>
      </c>
      <c r="U19" s="81">
        <v>4799.4944380721099</v>
      </c>
      <c r="V19" s="81">
        <v>4781.6026509820804</v>
      </c>
      <c r="W19" s="81">
        <v>4837.6654653163896</v>
      </c>
      <c r="X19" s="81">
        <v>4912.9819631468799</v>
      </c>
      <c r="Y19" s="81">
        <v>4943.2340194319204</v>
      </c>
      <c r="Z19" s="81">
        <v>5057.0543065988704</v>
      </c>
      <c r="AA19" s="81">
        <v>5008.8483406458299</v>
      </c>
      <c r="AB19" s="81">
        <v>5064.1558550760501</v>
      </c>
      <c r="AC19" s="81">
        <v>5209.2579093232398</v>
      </c>
      <c r="AD19" s="81">
        <v>5137.8865596860096</v>
      </c>
      <c r="AE19" s="81">
        <v>5109.62445562838</v>
      </c>
      <c r="AF19" s="81">
        <v>5136.6166978256097</v>
      </c>
      <c r="AG19" s="81">
        <v>5111.5258186994497</v>
      </c>
      <c r="AH19" s="81">
        <v>5082.7985779191904</v>
      </c>
      <c r="AI19" s="81">
        <v>5068.6150652367996</v>
      </c>
      <c r="AJ19" s="81">
        <v>5094.3795518758398</v>
      </c>
      <c r="AK19" s="81">
        <v>5040.3262003131304</v>
      </c>
      <c r="AL19" s="81">
        <v>4990.1997621356704</v>
      </c>
      <c r="AM19" s="81">
        <v>4764.2793056724404</v>
      </c>
      <c r="AN19" s="81">
        <v>4927.6415745453496</v>
      </c>
      <c r="AO19" s="81">
        <v>4969.0121040082904</v>
      </c>
      <c r="AP19" s="81">
        <v>4993.0148044509997</v>
      </c>
      <c r="AQ19" s="81">
        <v>5033.5804730694499</v>
      </c>
      <c r="AR19" s="81">
        <v>5004.9355538785903</v>
      </c>
      <c r="AS19" s="81">
        <v>5023.2421037611703</v>
      </c>
      <c r="AT19" s="81">
        <v>5091.7732433873498</v>
      </c>
      <c r="AU19" s="81">
        <v>5097.1704902135298</v>
      </c>
      <c r="AV19" s="81">
        <v>5029.1180072831203</v>
      </c>
      <c r="AW19" s="81">
        <v>5004.3717580203702</v>
      </c>
      <c r="AX19" s="81">
        <v>5017.1665026031096</v>
      </c>
      <c r="AY19" s="81">
        <v>4904.9931162265302</v>
      </c>
      <c r="AZ19" s="81">
        <v>4893.8627631704003</v>
      </c>
      <c r="BA19" s="81">
        <v>4905.8778290360697</v>
      </c>
      <c r="BB19" s="81">
        <v>4910.6248323482496</v>
      </c>
      <c r="BC19" s="81">
        <v>4895.84604682797</v>
      </c>
      <c r="BD19" s="81">
        <v>4890.7202725324696</v>
      </c>
      <c r="BE19" s="118"/>
      <c r="BF19" s="118"/>
      <c r="BG19" s="13" t="str">
        <f t="shared" si="0"/>
        <v/>
      </c>
      <c r="BH19" s="13" t="str">
        <f t="shared" si="1"/>
        <v/>
      </c>
      <c r="BI19" s="13" t="str">
        <f t="shared" si="2"/>
        <v/>
      </c>
      <c r="BJ19" s="13" t="str">
        <f t="shared" si="3"/>
        <v/>
      </c>
      <c r="BK19" s="13" t="str">
        <f t="shared" si="4"/>
        <v/>
      </c>
      <c r="BL19" s="13" t="str">
        <f t="shared" si="5"/>
        <v/>
      </c>
      <c r="BM19" s="13" t="str">
        <f t="shared" si="6"/>
        <v/>
      </c>
      <c r="BN19" s="13" t="str">
        <f t="shared" si="7"/>
        <v/>
      </c>
      <c r="BO19" s="13" t="str">
        <f t="shared" si="8"/>
        <v/>
      </c>
      <c r="BP19" s="13" t="str">
        <f t="shared" si="9"/>
        <v/>
      </c>
      <c r="BQ19" s="13" t="str">
        <f t="shared" si="10"/>
        <v/>
      </c>
      <c r="BR19" s="13" t="str">
        <f t="shared" si="11"/>
        <v/>
      </c>
      <c r="BS19" s="13" t="str">
        <f t="shared" si="12"/>
        <v/>
      </c>
      <c r="BT19" s="13" t="str">
        <f t="shared" si="13"/>
        <v/>
      </c>
      <c r="BU19" s="13" t="str">
        <f t="shared" si="14"/>
        <v/>
      </c>
      <c r="BV19" s="13" t="str">
        <f t="shared" si="15"/>
        <v/>
      </c>
      <c r="BW19" s="13" t="str">
        <f t="shared" si="16"/>
        <v/>
      </c>
      <c r="BX19" s="13" t="str">
        <f t="shared" si="17"/>
        <v/>
      </c>
      <c r="BY19" s="13" t="str">
        <f t="shared" si="18"/>
        <v/>
      </c>
      <c r="BZ19" s="13" t="str">
        <f t="shared" si="19"/>
        <v/>
      </c>
      <c r="CA19" s="13" t="str">
        <f t="shared" si="20"/>
        <v/>
      </c>
      <c r="CB19" s="13" t="str">
        <f t="shared" si="21"/>
        <v/>
      </c>
      <c r="CC19" s="13" t="str">
        <f t="shared" si="22"/>
        <v/>
      </c>
      <c r="CD19" s="13" t="str">
        <f t="shared" si="23"/>
        <v/>
      </c>
      <c r="CE19" s="13" t="str">
        <f t="shared" si="24"/>
        <v/>
      </c>
      <c r="CF19" s="13" t="str">
        <f t="shared" si="25"/>
        <v/>
      </c>
      <c r="CG19" s="13" t="str">
        <f t="shared" si="26"/>
        <v/>
      </c>
      <c r="CH19" s="13" t="str">
        <f t="shared" si="27"/>
        <v/>
      </c>
      <c r="CI19" s="13" t="str">
        <f t="shared" si="28"/>
        <v/>
      </c>
      <c r="CJ19" s="13" t="str">
        <f t="shared" si="29"/>
        <v/>
      </c>
      <c r="CK19" s="13" t="str">
        <f t="shared" si="30"/>
        <v/>
      </c>
      <c r="CL19" s="13" t="str">
        <f t="shared" si="31"/>
        <v/>
      </c>
      <c r="CM19" s="13" t="str">
        <f t="shared" si="32"/>
        <v/>
      </c>
      <c r="CN19" s="13" t="str">
        <f t="shared" si="33"/>
        <v/>
      </c>
      <c r="CO19" s="13" t="str">
        <f t="shared" si="34"/>
        <v/>
      </c>
      <c r="CP19" s="13" t="str">
        <f t="shared" si="35"/>
        <v/>
      </c>
      <c r="CQ19" s="13" t="str">
        <f t="shared" si="36"/>
        <v/>
      </c>
      <c r="CR19" s="13" t="str">
        <f t="shared" si="37"/>
        <v/>
      </c>
      <c r="CS19" s="13" t="str">
        <f t="shared" si="38"/>
        <v/>
      </c>
      <c r="CT19" s="13" t="str">
        <f t="shared" si="39"/>
        <v/>
      </c>
      <c r="CU19" s="13" t="str">
        <f t="shared" si="40"/>
        <v/>
      </c>
      <c r="CV19" s="13" t="str">
        <f t="shared" si="41"/>
        <v/>
      </c>
      <c r="CW19" s="13" t="str">
        <f t="shared" si="42"/>
        <v/>
      </c>
      <c r="CX19" s="13" t="str">
        <f t="shared" si="43"/>
        <v/>
      </c>
      <c r="CY19" s="13" t="str">
        <f t="shared" si="44"/>
        <v/>
      </c>
      <c r="CZ19" s="13" t="str">
        <f t="shared" si="45"/>
        <v/>
      </c>
      <c r="DA19" s="13" t="str">
        <f t="shared" si="46"/>
        <v/>
      </c>
      <c r="DB19" s="13" t="str">
        <f t="shared" si="47"/>
        <v/>
      </c>
      <c r="DC19" s="13" t="str">
        <f t="shared" si="48"/>
        <v/>
      </c>
      <c r="DD19" s="13" t="str">
        <f t="shared" si="49"/>
        <v/>
      </c>
      <c r="DE19" s="13" t="str">
        <f t="shared" si="50"/>
        <v/>
      </c>
      <c r="DF19" s="13" t="str">
        <f t="shared" si="51"/>
        <v/>
      </c>
      <c r="DG19" s="13" t="str">
        <f t="shared" si="52"/>
        <v/>
      </c>
      <c r="DH19" s="13" t="str">
        <f t="shared" si="53"/>
        <v/>
      </c>
      <c r="DI19" s="13" t="str">
        <f t="shared" si="54"/>
        <v/>
      </c>
      <c r="DJ19" s="13" t="str">
        <f t="shared" si="55"/>
        <v/>
      </c>
      <c r="DK19" s="13" t="str">
        <f t="shared" si="56"/>
        <v/>
      </c>
      <c r="DL19" s="13" t="str">
        <f t="shared" si="57"/>
        <v/>
      </c>
      <c r="DM19" s="13" t="str">
        <f t="shared" si="58"/>
        <v/>
      </c>
      <c r="DN19" s="13" t="str">
        <f t="shared" si="59"/>
        <v/>
      </c>
      <c r="DO19" s="13" t="str">
        <f t="shared" si="60"/>
        <v/>
      </c>
      <c r="DP19" s="13" t="str">
        <f t="shared" si="61"/>
        <v/>
      </c>
      <c r="DQ19" s="13" t="str">
        <f t="shared" si="62"/>
        <v/>
      </c>
      <c r="DR19" s="13" t="str">
        <f t="shared" si="63"/>
        <v/>
      </c>
      <c r="DS19" s="13" t="str">
        <f t="shared" si="64"/>
        <v/>
      </c>
      <c r="DT19" s="13" t="str">
        <f t="shared" si="65"/>
        <v/>
      </c>
      <c r="DU19" s="13" t="str">
        <f t="shared" si="66"/>
        <v/>
      </c>
      <c r="DV19" s="13" t="str">
        <f t="shared" si="67"/>
        <v/>
      </c>
      <c r="DW19" s="13" t="str">
        <f t="shared" si="68"/>
        <v/>
      </c>
      <c r="DX19" s="13" t="str">
        <f t="shared" si="69"/>
        <v/>
      </c>
      <c r="DY19" s="13" t="str">
        <f t="shared" si="70"/>
        <v/>
      </c>
      <c r="DZ19" s="13" t="str">
        <f t="shared" si="71"/>
        <v/>
      </c>
      <c r="EA19" s="13" t="str">
        <f t="shared" si="72"/>
        <v/>
      </c>
      <c r="EB19" s="13" t="str">
        <f t="shared" si="73"/>
        <v/>
      </c>
      <c r="EC19" s="13" t="str">
        <f t="shared" si="74"/>
        <v/>
      </c>
      <c r="ED19" s="13" t="str">
        <f t="shared" si="75"/>
        <v/>
      </c>
    </row>
    <row r="20" spans="1:134" ht="15" thickBot="1" x14ac:dyDescent="0.4">
      <c r="A20" s="19" t="s">
        <v>109</v>
      </c>
      <c r="B20" s="20" t="s">
        <v>13</v>
      </c>
      <c r="C20" s="81">
        <v>3580.7885589317102</v>
      </c>
      <c r="D20" s="81">
        <v>3513.96430305173</v>
      </c>
      <c r="E20" s="81">
        <v>3568.7639266124402</v>
      </c>
      <c r="F20" s="81">
        <v>3584.4071809965999</v>
      </c>
      <c r="G20" s="81">
        <v>3632.61245963487</v>
      </c>
      <c r="H20" s="81">
        <v>3595.9974342769501</v>
      </c>
      <c r="I20" s="81">
        <v>3575.2401187932301</v>
      </c>
      <c r="J20" s="81">
        <v>3557.0381888470502</v>
      </c>
      <c r="K20" s="81">
        <v>3552.0174663593398</v>
      </c>
      <c r="L20" s="81">
        <v>3575.9856213858902</v>
      </c>
      <c r="M20" s="81">
        <v>3525.1375547594998</v>
      </c>
      <c r="N20" s="81">
        <v>3609.0872996920798</v>
      </c>
      <c r="O20" s="81">
        <v>3588.21758862775</v>
      </c>
      <c r="P20" s="81">
        <v>3581.2591157923998</v>
      </c>
      <c r="Q20" s="81">
        <v>3689.2563319764699</v>
      </c>
      <c r="R20" s="81">
        <v>3698.86089177549</v>
      </c>
      <c r="S20" s="81">
        <v>3752.9743532709799</v>
      </c>
      <c r="T20" s="81">
        <v>3740.9288865335802</v>
      </c>
      <c r="U20" s="81">
        <v>3675.5395671465499</v>
      </c>
      <c r="V20" s="81">
        <v>3698.8647625647</v>
      </c>
      <c r="W20" s="81">
        <v>3660.67504659936</v>
      </c>
      <c r="X20" s="81">
        <v>3800.8663674037002</v>
      </c>
      <c r="Y20" s="81">
        <v>3822.3720623361701</v>
      </c>
      <c r="Z20" s="81">
        <v>3821.6694880479699</v>
      </c>
      <c r="AA20" s="81">
        <v>3804.5049592103701</v>
      </c>
      <c r="AB20" s="81">
        <v>3794.04282563981</v>
      </c>
      <c r="AC20" s="81">
        <v>3753.4939127677098</v>
      </c>
      <c r="AD20" s="81">
        <v>3841.1621862122101</v>
      </c>
      <c r="AE20" s="81">
        <v>3901.6099469574501</v>
      </c>
      <c r="AF20" s="81">
        <v>3857.3302144087802</v>
      </c>
      <c r="AG20" s="81">
        <v>3863.3730990024901</v>
      </c>
      <c r="AH20" s="81">
        <v>3815.5544922188601</v>
      </c>
      <c r="AI20" s="81">
        <v>3961.4405393594802</v>
      </c>
      <c r="AJ20" s="81">
        <v>3860.8999804438499</v>
      </c>
      <c r="AK20" s="81">
        <v>3896.1507595124499</v>
      </c>
      <c r="AL20" s="81">
        <v>3986.7908807792401</v>
      </c>
      <c r="AM20" s="81">
        <v>3759.63163284133</v>
      </c>
      <c r="AN20" s="81">
        <v>3385.6208224725301</v>
      </c>
      <c r="AO20" s="81">
        <v>3732.0565708252102</v>
      </c>
      <c r="AP20" s="81">
        <v>3524.4053163139201</v>
      </c>
      <c r="AQ20" s="81">
        <v>3580.32922299763</v>
      </c>
      <c r="AR20" s="81">
        <v>3765.7456070878502</v>
      </c>
      <c r="AS20" s="81">
        <v>3976.1910413393798</v>
      </c>
      <c r="AT20" s="81">
        <v>4127.3497687254703</v>
      </c>
      <c r="AU20" s="81">
        <v>4107.3625768667498</v>
      </c>
      <c r="AV20" s="81">
        <v>4098.9650969975801</v>
      </c>
      <c r="AW20" s="81">
        <v>4077.0617297603999</v>
      </c>
      <c r="AX20" s="81">
        <v>4095.2296788239</v>
      </c>
      <c r="AY20" s="81">
        <v>4141.7525533479002</v>
      </c>
      <c r="AZ20" s="81">
        <v>4205.7036014774603</v>
      </c>
      <c r="BA20" s="81">
        <v>4219.6810754165899</v>
      </c>
      <c r="BB20" s="81">
        <v>4148.5306935548297</v>
      </c>
      <c r="BC20" s="81">
        <v>4217.75695580313</v>
      </c>
      <c r="BD20" s="81">
        <v>4095.4958299243099</v>
      </c>
      <c r="BE20" s="118"/>
      <c r="BF20" s="118"/>
      <c r="BG20" s="13" t="str">
        <f t="shared" si="0"/>
        <v/>
      </c>
      <c r="BH20" s="13" t="str">
        <f t="shared" si="1"/>
        <v/>
      </c>
      <c r="BI20" s="13" t="str">
        <f t="shared" si="2"/>
        <v/>
      </c>
      <c r="BJ20" s="13" t="str">
        <f t="shared" si="3"/>
        <v/>
      </c>
      <c r="BK20" s="13" t="str">
        <f t="shared" si="4"/>
        <v/>
      </c>
      <c r="BL20" s="13" t="str">
        <f t="shared" si="5"/>
        <v/>
      </c>
      <c r="BM20" s="13" t="str">
        <f t="shared" si="6"/>
        <v/>
      </c>
      <c r="BN20" s="13" t="str">
        <f t="shared" si="7"/>
        <v/>
      </c>
      <c r="BO20" s="13" t="str">
        <f t="shared" si="8"/>
        <v/>
      </c>
      <c r="BP20" s="13" t="str">
        <f t="shared" si="9"/>
        <v/>
      </c>
      <c r="BQ20" s="13" t="str">
        <f t="shared" si="10"/>
        <v/>
      </c>
      <c r="BR20" s="13" t="str">
        <f t="shared" si="11"/>
        <v/>
      </c>
      <c r="BS20" s="13" t="str">
        <f t="shared" si="12"/>
        <v/>
      </c>
      <c r="BT20" s="13" t="str">
        <f t="shared" si="13"/>
        <v/>
      </c>
      <c r="BU20" s="13" t="str">
        <f t="shared" si="14"/>
        <v/>
      </c>
      <c r="BV20" s="13" t="str">
        <f t="shared" si="15"/>
        <v/>
      </c>
      <c r="BW20" s="13" t="str">
        <f t="shared" si="16"/>
        <v/>
      </c>
      <c r="BX20" s="13" t="str">
        <f t="shared" si="17"/>
        <v/>
      </c>
      <c r="BY20" s="13" t="str">
        <f t="shared" si="18"/>
        <v/>
      </c>
      <c r="BZ20" s="13" t="str">
        <f t="shared" si="19"/>
        <v/>
      </c>
      <c r="CA20" s="13" t="str">
        <f t="shared" si="20"/>
        <v/>
      </c>
      <c r="CB20" s="13" t="str">
        <f t="shared" si="21"/>
        <v/>
      </c>
      <c r="CC20" s="13" t="str">
        <f t="shared" si="22"/>
        <v/>
      </c>
      <c r="CD20" s="13" t="str">
        <f t="shared" si="23"/>
        <v/>
      </c>
      <c r="CE20" s="13" t="str">
        <f t="shared" si="24"/>
        <v/>
      </c>
      <c r="CF20" s="13" t="str">
        <f t="shared" si="25"/>
        <v/>
      </c>
      <c r="CG20" s="13" t="str">
        <f t="shared" si="26"/>
        <v/>
      </c>
      <c r="CH20" s="13" t="str">
        <f t="shared" si="27"/>
        <v/>
      </c>
      <c r="CI20" s="13" t="str">
        <f t="shared" si="28"/>
        <v/>
      </c>
      <c r="CJ20" s="13" t="str">
        <f t="shared" si="29"/>
        <v/>
      </c>
      <c r="CK20" s="13" t="str">
        <f t="shared" si="30"/>
        <v/>
      </c>
      <c r="CL20" s="13" t="str">
        <f t="shared" si="31"/>
        <v/>
      </c>
      <c r="CM20" s="13" t="str">
        <f t="shared" si="32"/>
        <v/>
      </c>
      <c r="CN20" s="13" t="str">
        <f t="shared" si="33"/>
        <v/>
      </c>
      <c r="CO20" s="13" t="str">
        <f t="shared" si="34"/>
        <v/>
      </c>
      <c r="CP20" s="13" t="str">
        <f t="shared" si="35"/>
        <v/>
      </c>
      <c r="CQ20" s="13" t="str">
        <f t="shared" si="36"/>
        <v/>
      </c>
      <c r="CR20" s="13" t="str">
        <f t="shared" si="37"/>
        <v/>
      </c>
      <c r="CS20" s="13" t="str">
        <f t="shared" si="38"/>
        <v/>
      </c>
      <c r="CT20" s="13" t="str">
        <f t="shared" si="39"/>
        <v/>
      </c>
      <c r="CU20" s="13" t="str">
        <f t="shared" si="40"/>
        <v/>
      </c>
      <c r="CV20" s="13" t="str">
        <f t="shared" si="41"/>
        <v/>
      </c>
      <c r="CW20" s="13" t="str">
        <f t="shared" si="42"/>
        <v/>
      </c>
      <c r="CX20" s="13" t="str">
        <f t="shared" si="43"/>
        <v/>
      </c>
      <c r="CY20" s="13" t="str">
        <f t="shared" si="44"/>
        <v/>
      </c>
      <c r="CZ20" s="13" t="str">
        <f t="shared" si="45"/>
        <v/>
      </c>
      <c r="DA20" s="13" t="str">
        <f t="shared" si="46"/>
        <v/>
      </c>
      <c r="DB20" s="13" t="str">
        <f t="shared" si="47"/>
        <v/>
      </c>
      <c r="DC20" s="13" t="str">
        <f t="shared" si="48"/>
        <v/>
      </c>
      <c r="DD20" s="13" t="str">
        <f t="shared" si="49"/>
        <v/>
      </c>
      <c r="DE20" s="13" t="str">
        <f t="shared" si="50"/>
        <v/>
      </c>
      <c r="DF20" s="13" t="str">
        <f t="shared" si="51"/>
        <v/>
      </c>
      <c r="DG20" s="13" t="str">
        <f t="shared" si="52"/>
        <v/>
      </c>
      <c r="DH20" s="13" t="str">
        <f t="shared" si="53"/>
        <v/>
      </c>
      <c r="DI20" s="13" t="str">
        <f t="shared" si="54"/>
        <v/>
      </c>
      <c r="DJ20" s="13" t="str">
        <f t="shared" si="55"/>
        <v/>
      </c>
      <c r="DK20" s="13" t="str">
        <f t="shared" si="56"/>
        <v/>
      </c>
      <c r="DL20" s="13" t="str">
        <f t="shared" si="57"/>
        <v/>
      </c>
      <c r="DM20" s="13" t="str">
        <f t="shared" si="58"/>
        <v/>
      </c>
      <c r="DN20" s="13" t="str">
        <f t="shared" si="59"/>
        <v/>
      </c>
      <c r="DO20" s="13" t="str">
        <f t="shared" si="60"/>
        <v/>
      </c>
      <c r="DP20" s="13" t="str">
        <f t="shared" si="61"/>
        <v/>
      </c>
      <c r="DQ20" s="13" t="str">
        <f t="shared" si="62"/>
        <v/>
      </c>
      <c r="DR20" s="13" t="str">
        <f t="shared" si="63"/>
        <v/>
      </c>
      <c r="DS20" s="13" t="str">
        <f t="shared" si="64"/>
        <v/>
      </c>
      <c r="DT20" s="13" t="str">
        <f t="shared" si="65"/>
        <v/>
      </c>
      <c r="DU20" s="13" t="str">
        <f t="shared" si="66"/>
        <v/>
      </c>
      <c r="DV20" s="13" t="str">
        <f t="shared" si="67"/>
        <v/>
      </c>
      <c r="DW20" s="13" t="str">
        <f t="shared" si="68"/>
        <v/>
      </c>
      <c r="DX20" s="13" t="str">
        <f t="shared" si="69"/>
        <v/>
      </c>
      <c r="DY20" s="13" t="str">
        <f t="shared" si="70"/>
        <v/>
      </c>
      <c r="DZ20" s="13" t="str">
        <f t="shared" si="71"/>
        <v/>
      </c>
      <c r="EA20" s="13" t="str">
        <f t="shared" si="72"/>
        <v/>
      </c>
      <c r="EB20" s="13" t="str">
        <f t="shared" si="73"/>
        <v/>
      </c>
      <c r="EC20" s="13" t="str">
        <f t="shared" si="74"/>
        <v/>
      </c>
      <c r="ED20" s="13" t="str">
        <f t="shared" si="75"/>
        <v/>
      </c>
    </row>
    <row r="21" spans="1:134" ht="15" thickBot="1" x14ac:dyDescent="0.4">
      <c r="A21" s="19" t="s">
        <v>110</v>
      </c>
      <c r="B21" s="20" t="s">
        <v>14</v>
      </c>
      <c r="C21" s="81">
        <v>518.52729568201596</v>
      </c>
      <c r="D21" s="81">
        <v>513.28910066217304</v>
      </c>
      <c r="E21" s="81">
        <v>519.93771910290604</v>
      </c>
      <c r="F21" s="81">
        <v>518.41754793252505</v>
      </c>
      <c r="G21" s="81">
        <v>507.422430376818</v>
      </c>
      <c r="H21" s="81">
        <v>478.39405250897101</v>
      </c>
      <c r="I21" s="81">
        <v>490.75353780289203</v>
      </c>
      <c r="J21" s="81">
        <v>483.901790799504</v>
      </c>
      <c r="K21" s="81">
        <v>476.90575790209198</v>
      </c>
      <c r="L21" s="81">
        <v>480.73178592680199</v>
      </c>
      <c r="M21" s="81">
        <v>482.23341537933499</v>
      </c>
      <c r="N21" s="81">
        <v>485.59220438428503</v>
      </c>
      <c r="O21" s="81">
        <v>488.21699399273399</v>
      </c>
      <c r="P21" s="81">
        <v>502.48236651794298</v>
      </c>
      <c r="Q21" s="81">
        <v>517.87860086830199</v>
      </c>
      <c r="R21" s="81">
        <v>523.59367625516802</v>
      </c>
      <c r="S21" s="81">
        <v>541.81233923814898</v>
      </c>
      <c r="T21" s="81">
        <v>562.85527491390803</v>
      </c>
      <c r="U21" s="81">
        <v>578.87101970501203</v>
      </c>
      <c r="V21" s="81">
        <v>587.12395427904403</v>
      </c>
      <c r="W21" s="81">
        <v>596.53662645888005</v>
      </c>
      <c r="X21" s="81">
        <v>611.01270297956603</v>
      </c>
      <c r="Y21" s="81">
        <v>606.00828883346196</v>
      </c>
      <c r="Z21" s="81">
        <v>607.57454072259497</v>
      </c>
      <c r="AA21" s="81">
        <v>629.822501200131</v>
      </c>
      <c r="AB21" s="81">
        <v>643.35366147647596</v>
      </c>
      <c r="AC21" s="81">
        <v>629.40971667062604</v>
      </c>
      <c r="AD21" s="81">
        <v>603.05861098405205</v>
      </c>
      <c r="AE21" s="81">
        <v>626.38094313453405</v>
      </c>
      <c r="AF21" s="81">
        <v>635.66325397139701</v>
      </c>
      <c r="AG21" s="81">
        <v>626.78832868201698</v>
      </c>
      <c r="AH21" s="81">
        <v>635.65382872236296</v>
      </c>
      <c r="AI21" s="81">
        <v>617.40650881077102</v>
      </c>
      <c r="AJ21" s="81">
        <v>624.40597913840099</v>
      </c>
      <c r="AK21" s="81">
        <v>622.49863366486102</v>
      </c>
      <c r="AL21" s="81">
        <v>621.04254899335797</v>
      </c>
      <c r="AM21" s="81">
        <v>628.89528422180297</v>
      </c>
      <c r="AN21" s="81">
        <v>637.32772192677896</v>
      </c>
      <c r="AO21" s="81">
        <v>655.94407283854196</v>
      </c>
      <c r="AP21" s="81">
        <v>636.56926558613998</v>
      </c>
      <c r="AQ21" s="81">
        <v>660.77512501162801</v>
      </c>
      <c r="AR21" s="81">
        <v>673.78440283511998</v>
      </c>
      <c r="AS21" s="81">
        <v>686.90084828030501</v>
      </c>
      <c r="AT21" s="81">
        <v>696.38130527655005</v>
      </c>
      <c r="AU21" s="81">
        <v>700.93468266668003</v>
      </c>
      <c r="AV21" s="81">
        <v>693.93932574468295</v>
      </c>
      <c r="AW21" s="81">
        <v>679.84170540923196</v>
      </c>
      <c r="AX21" s="81">
        <v>707.356185577563</v>
      </c>
      <c r="AY21" s="81">
        <v>711.73216544584398</v>
      </c>
      <c r="AZ21" s="81">
        <v>726.06977652124999</v>
      </c>
      <c r="BA21" s="81">
        <v>835.27174722780796</v>
      </c>
      <c r="BB21" s="81">
        <v>835.95466351557502</v>
      </c>
      <c r="BC21" s="81">
        <v>697.43156045058504</v>
      </c>
      <c r="BD21" s="81">
        <v>685.09914036088196</v>
      </c>
      <c r="BE21" s="118"/>
      <c r="BF21" s="118"/>
      <c r="BG21" s="13" t="str">
        <f t="shared" si="0"/>
        <v/>
      </c>
      <c r="BH21" s="13" t="str">
        <f t="shared" si="1"/>
        <v/>
      </c>
      <c r="BI21" s="13" t="str">
        <f t="shared" si="2"/>
        <v/>
      </c>
      <c r="BJ21" s="13" t="str">
        <f t="shared" si="3"/>
        <v/>
      </c>
      <c r="BK21" s="13" t="str">
        <f t="shared" si="4"/>
        <v/>
      </c>
      <c r="BL21" s="13" t="str">
        <f t="shared" si="5"/>
        <v/>
      </c>
      <c r="BM21" s="13" t="str">
        <f t="shared" si="6"/>
        <v/>
      </c>
      <c r="BN21" s="13" t="str">
        <f t="shared" si="7"/>
        <v/>
      </c>
      <c r="BO21" s="13" t="str">
        <f t="shared" si="8"/>
        <v/>
      </c>
      <c r="BP21" s="13" t="str">
        <f t="shared" si="9"/>
        <v/>
      </c>
      <c r="BQ21" s="13" t="str">
        <f t="shared" si="10"/>
        <v/>
      </c>
      <c r="BR21" s="13" t="str">
        <f t="shared" si="11"/>
        <v/>
      </c>
      <c r="BS21" s="13" t="str">
        <f t="shared" si="12"/>
        <v/>
      </c>
      <c r="BT21" s="13" t="str">
        <f t="shared" si="13"/>
        <v/>
      </c>
      <c r="BU21" s="13" t="str">
        <f t="shared" si="14"/>
        <v/>
      </c>
      <c r="BV21" s="13" t="str">
        <f t="shared" si="15"/>
        <v/>
      </c>
      <c r="BW21" s="13" t="str">
        <f t="shared" si="16"/>
        <v/>
      </c>
      <c r="BX21" s="13" t="str">
        <f t="shared" si="17"/>
        <v/>
      </c>
      <c r="BY21" s="13" t="str">
        <f t="shared" si="18"/>
        <v/>
      </c>
      <c r="BZ21" s="13" t="str">
        <f t="shared" si="19"/>
        <v/>
      </c>
      <c r="CA21" s="13" t="str">
        <f t="shared" si="20"/>
        <v/>
      </c>
      <c r="CB21" s="13" t="str">
        <f t="shared" si="21"/>
        <v/>
      </c>
      <c r="CC21" s="13" t="str">
        <f t="shared" si="22"/>
        <v/>
      </c>
      <c r="CD21" s="13" t="str">
        <f t="shared" si="23"/>
        <v/>
      </c>
      <c r="CE21" s="13" t="str">
        <f t="shared" si="24"/>
        <v/>
      </c>
      <c r="CF21" s="13" t="str">
        <f t="shared" si="25"/>
        <v/>
      </c>
      <c r="CG21" s="13" t="str">
        <f t="shared" si="26"/>
        <v/>
      </c>
      <c r="CH21" s="13" t="str">
        <f t="shared" si="27"/>
        <v/>
      </c>
      <c r="CI21" s="13" t="str">
        <f t="shared" si="28"/>
        <v/>
      </c>
      <c r="CJ21" s="13" t="str">
        <f t="shared" si="29"/>
        <v/>
      </c>
      <c r="CK21" s="13" t="str">
        <f t="shared" si="30"/>
        <v/>
      </c>
      <c r="CL21" s="13" t="str">
        <f t="shared" si="31"/>
        <v/>
      </c>
      <c r="CM21" s="13" t="str">
        <f t="shared" si="32"/>
        <v/>
      </c>
      <c r="CN21" s="13" t="str">
        <f t="shared" si="33"/>
        <v/>
      </c>
      <c r="CO21" s="13" t="str">
        <f t="shared" si="34"/>
        <v/>
      </c>
      <c r="CP21" s="13" t="str">
        <f t="shared" si="35"/>
        <v/>
      </c>
      <c r="CQ21" s="13" t="str">
        <f t="shared" si="36"/>
        <v/>
      </c>
      <c r="CR21" s="13" t="str">
        <f t="shared" si="37"/>
        <v/>
      </c>
      <c r="CS21" s="13" t="str">
        <f t="shared" si="38"/>
        <v/>
      </c>
      <c r="CT21" s="13" t="str">
        <f t="shared" si="39"/>
        <v/>
      </c>
      <c r="CU21" s="13" t="str">
        <f t="shared" si="40"/>
        <v/>
      </c>
      <c r="CV21" s="13" t="str">
        <f t="shared" si="41"/>
        <v/>
      </c>
      <c r="CW21" s="13" t="str">
        <f t="shared" si="42"/>
        <v/>
      </c>
      <c r="CX21" s="13" t="str">
        <f t="shared" si="43"/>
        <v/>
      </c>
      <c r="CY21" s="13" t="str">
        <f t="shared" si="44"/>
        <v/>
      </c>
      <c r="CZ21" s="13" t="str">
        <f t="shared" si="45"/>
        <v/>
      </c>
      <c r="DA21" s="13" t="str">
        <f t="shared" si="46"/>
        <v/>
      </c>
      <c r="DB21" s="13" t="str">
        <f t="shared" si="47"/>
        <v/>
      </c>
      <c r="DC21" s="13" t="str">
        <f t="shared" si="48"/>
        <v/>
      </c>
      <c r="DD21" s="13" t="str">
        <f t="shared" si="49"/>
        <v/>
      </c>
      <c r="DE21" s="13" t="str">
        <f t="shared" si="50"/>
        <v/>
      </c>
      <c r="DF21" s="13" t="str">
        <f t="shared" si="51"/>
        <v/>
      </c>
      <c r="DG21" s="13" t="str">
        <f t="shared" si="52"/>
        <v/>
      </c>
      <c r="DH21" s="13" t="str">
        <f t="shared" si="53"/>
        <v/>
      </c>
      <c r="DI21" s="13" t="str">
        <f t="shared" si="54"/>
        <v/>
      </c>
      <c r="DJ21" s="13" t="str">
        <f t="shared" si="55"/>
        <v/>
      </c>
      <c r="DK21" s="13" t="str">
        <f t="shared" si="56"/>
        <v/>
      </c>
      <c r="DL21" s="13" t="str">
        <f t="shared" si="57"/>
        <v/>
      </c>
      <c r="DM21" s="13" t="str">
        <f t="shared" si="58"/>
        <v/>
      </c>
      <c r="DN21" s="13" t="str">
        <f t="shared" si="59"/>
        <v/>
      </c>
      <c r="DO21" s="13" t="str">
        <f t="shared" si="60"/>
        <v/>
      </c>
      <c r="DP21" s="13" t="str">
        <f t="shared" si="61"/>
        <v/>
      </c>
      <c r="DQ21" s="13" t="str">
        <f t="shared" si="62"/>
        <v/>
      </c>
      <c r="DR21" s="13" t="str">
        <f t="shared" si="63"/>
        <v/>
      </c>
      <c r="DS21" s="13" t="str">
        <f t="shared" si="64"/>
        <v/>
      </c>
      <c r="DT21" s="13" t="str">
        <f t="shared" si="65"/>
        <v/>
      </c>
      <c r="DU21" s="13" t="str">
        <f t="shared" si="66"/>
        <v/>
      </c>
      <c r="DV21" s="13" t="str">
        <f t="shared" si="67"/>
        <v/>
      </c>
      <c r="DW21" s="13" t="str">
        <f t="shared" si="68"/>
        <v/>
      </c>
      <c r="DX21" s="13" t="str">
        <f t="shared" si="69"/>
        <v/>
      </c>
      <c r="DY21" s="13" t="str">
        <f t="shared" si="70"/>
        <v/>
      </c>
      <c r="DZ21" s="13" t="str">
        <f t="shared" si="71"/>
        <v/>
      </c>
      <c r="EA21" s="13" t="str">
        <f t="shared" si="72"/>
        <v/>
      </c>
      <c r="EB21" s="13" t="str">
        <f t="shared" si="73"/>
        <v/>
      </c>
      <c r="EC21" s="13" t="str">
        <f t="shared" si="74"/>
        <v/>
      </c>
      <c r="ED21" s="13" t="str">
        <f t="shared" si="75"/>
        <v/>
      </c>
    </row>
    <row r="22" spans="1:134" ht="15" thickBot="1" x14ac:dyDescent="0.4">
      <c r="A22" s="19" t="s">
        <v>111</v>
      </c>
      <c r="B22" s="20" t="s">
        <v>112</v>
      </c>
      <c r="C22" s="81">
        <v>2625.83029282291</v>
      </c>
      <c r="D22" s="81">
        <v>2608.7022414871499</v>
      </c>
      <c r="E22" s="81">
        <v>2540.9904178546099</v>
      </c>
      <c r="F22" s="81">
        <v>2558.8265908405401</v>
      </c>
      <c r="G22" s="81">
        <v>2550.92383644036</v>
      </c>
      <c r="H22" s="81">
        <v>2513.24238616292</v>
      </c>
      <c r="I22" s="81">
        <v>2489.7470526537099</v>
      </c>
      <c r="J22" s="81">
        <v>2458.26931594811</v>
      </c>
      <c r="K22" s="81">
        <v>2439.9998424790001</v>
      </c>
      <c r="L22" s="81">
        <v>2418.4208453193801</v>
      </c>
      <c r="M22" s="81">
        <v>2448.3674332128899</v>
      </c>
      <c r="N22" s="81">
        <v>2455.8194204132601</v>
      </c>
      <c r="O22" s="81">
        <v>2438.0662572456899</v>
      </c>
      <c r="P22" s="81">
        <v>2437.7359156017401</v>
      </c>
      <c r="Q22" s="81">
        <v>2476.0510010850999</v>
      </c>
      <c r="R22" s="81">
        <v>2507.2581767730098</v>
      </c>
      <c r="S22" s="81">
        <v>2466.9793095653299</v>
      </c>
      <c r="T22" s="81">
        <v>2442.5074743584801</v>
      </c>
      <c r="U22" s="81">
        <v>2433.01156280225</v>
      </c>
      <c r="V22" s="81">
        <v>2446.3696807153401</v>
      </c>
      <c r="W22" s="81">
        <v>2431.4719632343699</v>
      </c>
      <c r="X22" s="81">
        <v>2439.61037320281</v>
      </c>
      <c r="Y22" s="81">
        <v>2433.0028664422898</v>
      </c>
      <c r="Z22" s="81">
        <v>2428.6575705667101</v>
      </c>
      <c r="AA22" s="81">
        <v>2406.12151817012</v>
      </c>
      <c r="AB22" s="81">
        <v>2424.0544452815302</v>
      </c>
      <c r="AC22" s="81">
        <v>2396.5085823630402</v>
      </c>
      <c r="AD22" s="81">
        <v>2353.3052289939401</v>
      </c>
      <c r="AE22" s="81">
        <v>2336.2123264325501</v>
      </c>
      <c r="AF22" s="81">
        <v>2314.4681396259798</v>
      </c>
      <c r="AG22" s="81">
        <v>2318.5666057005601</v>
      </c>
      <c r="AH22" s="81">
        <v>2302.3225745108298</v>
      </c>
      <c r="AI22" s="81">
        <v>2287.99792719683</v>
      </c>
      <c r="AJ22" s="81">
        <v>2287.5428364911099</v>
      </c>
      <c r="AK22" s="81">
        <v>2292.6408678656599</v>
      </c>
      <c r="AL22" s="81">
        <v>2317.4102263331101</v>
      </c>
      <c r="AM22" s="81">
        <v>2262.7157340100998</v>
      </c>
      <c r="AN22" s="81">
        <v>2284.3901064592701</v>
      </c>
      <c r="AO22" s="81">
        <v>2321.0452195786302</v>
      </c>
      <c r="AP22" s="81">
        <v>2317.5055984617302</v>
      </c>
      <c r="AQ22" s="81">
        <v>2333.3138725663398</v>
      </c>
      <c r="AR22" s="81">
        <v>2349.46178700565</v>
      </c>
      <c r="AS22" s="81">
        <v>2345.0575362917698</v>
      </c>
      <c r="AT22" s="81">
        <v>2339.3128650500498</v>
      </c>
      <c r="AU22" s="81">
        <v>2327.4834146241101</v>
      </c>
      <c r="AV22" s="81">
        <v>2308.1700436474598</v>
      </c>
      <c r="AW22" s="81">
        <v>2297.7793226663798</v>
      </c>
      <c r="AX22" s="81">
        <v>2282.2335377030099</v>
      </c>
      <c r="AY22" s="81">
        <v>2294.93314985814</v>
      </c>
      <c r="AZ22" s="81">
        <v>2287.0362742276102</v>
      </c>
      <c r="BA22" s="81">
        <v>2286.5581843211298</v>
      </c>
      <c r="BB22" s="81">
        <v>2270.3802997361699</v>
      </c>
      <c r="BC22" s="81">
        <v>2267.7473886562698</v>
      </c>
      <c r="BD22" s="81">
        <v>2260.8898396423501</v>
      </c>
      <c r="BE22" s="118"/>
      <c r="BF22" s="118"/>
      <c r="BG22" s="13" t="str">
        <f t="shared" si="0"/>
        <v/>
      </c>
      <c r="BH22" s="13" t="str">
        <f t="shared" si="1"/>
        <v/>
      </c>
      <c r="BI22" s="13" t="str">
        <f t="shared" si="2"/>
        <v/>
      </c>
      <c r="BJ22" s="13" t="str">
        <f t="shared" si="3"/>
        <v/>
      </c>
      <c r="BK22" s="13" t="str">
        <f t="shared" si="4"/>
        <v/>
      </c>
      <c r="BL22" s="13" t="str">
        <f t="shared" si="5"/>
        <v/>
      </c>
      <c r="BM22" s="13" t="str">
        <f t="shared" si="6"/>
        <v/>
      </c>
      <c r="BN22" s="13" t="str">
        <f t="shared" si="7"/>
        <v/>
      </c>
      <c r="BO22" s="13" t="str">
        <f t="shared" si="8"/>
        <v/>
      </c>
      <c r="BP22" s="13" t="str">
        <f t="shared" si="9"/>
        <v/>
      </c>
      <c r="BQ22" s="13" t="str">
        <f t="shared" si="10"/>
        <v/>
      </c>
      <c r="BR22" s="13" t="str">
        <f t="shared" si="11"/>
        <v/>
      </c>
      <c r="BS22" s="13" t="str">
        <f t="shared" si="12"/>
        <v/>
      </c>
      <c r="BT22" s="13" t="str">
        <f t="shared" si="13"/>
        <v/>
      </c>
      <c r="BU22" s="13" t="str">
        <f t="shared" si="14"/>
        <v/>
      </c>
      <c r="BV22" s="13" t="str">
        <f t="shared" si="15"/>
        <v/>
      </c>
      <c r="BW22" s="13" t="str">
        <f t="shared" si="16"/>
        <v/>
      </c>
      <c r="BX22" s="13" t="str">
        <f t="shared" si="17"/>
        <v/>
      </c>
      <c r="BY22" s="13" t="str">
        <f t="shared" si="18"/>
        <v/>
      </c>
      <c r="BZ22" s="13" t="str">
        <f t="shared" si="19"/>
        <v/>
      </c>
      <c r="CA22" s="13" t="str">
        <f t="shared" si="20"/>
        <v/>
      </c>
      <c r="CB22" s="13" t="str">
        <f t="shared" si="21"/>
        <v/>
      </c>
      <c r="CC22" s="13" t="str">
        <f t="shared" si="22"/>
        <v/>
      </c>
      <c r="CD22" s="13" t="str">
        <f t="shared" si="23"/>
        <v/>
      </c>
      <c r="CE22" s="13" t="str">
        <f t="shared" si="24"/>
        <v/>
      </c>
      <c r="CF22" s="13" t="str">
        <f t="shared" si="25"/>
        <v/>
      </c>
      <c r="CG22" s="13" t="str">
        <f t="shared" si="26"/>
        <v/>
      </c>
      <c r="CH22" s="13" t="str">
        <f t="shared" si="27"/>
        <v/>
      </c>
      <c r="CI22" s="13" t="str">
        <f t="shared" si="28"/>
        <v/>
      </c>
      <c r="CJ22" s="13" t="str">
        <f t="shared" si="29"/>
        <v/>
      </c>
      <c r="CK22" s="13" t="str">
        <f t="shared" si="30"/>
        <v/>
      </c>
      <c r="CL22" s="13" t="str">
        <f t="shared" si="31"/>
        <v/>
      </c>
      <c r="CM22" s="13" t="str">
        <f t="shared" si="32"/>
        <v/>
      </c>
      <c r="CN22" s="13" t="str">
        <f t="shared" si="33"/>
        <v/>
      </c>
      <c r="CO22" s="13" t="str">
        <f t="shared" si="34"/>
        <v/>
      </c>
      <c r="CP22" s="13" t="str">
        <f t="shared" si="35"/>
        <v/>
      </c>
      <c r="CQ22" s="13" t="str">
        <f t="shared" si="36"/>
        <v/>
      </c>
      <c r="CR22" s="13" t="str">
        <f t="shared" si="37"/>
        <v/>
      </c>
      <c r="CS22" s="13" t="str">
        <f t="shared" si="38"/>
        <v/>
      </c>
      <c r="CT22" s="13" t="str">
        <f t="shared" si="39"/>
        <v/>
      </c>
      <c r="CU22" s="13" t="str">
        <f t="shared" si="40"/>
        <v/>
      </c>
      <c r="CV22" s="13" t="str">
        <f t="shared" si="41"/>
        <v/>
      </c>
      <c r="CW22" s="13" t="str">
        <f t="shared" si="42"/>
        <v/>
      </c>
      <c r="CX22" s="13" t="str">
        <f t="shared" si="43"/>
        <v/>
      </c>
      <c r="CY22" s="13" t="str">
        <f t="shared" si="44"/>
        <v/>
      </c>
      <c r="CZ22" s="13" t="str">
        <f t="shared" si="45"/>
        <v/>
      </c>
      <c r="DA22" s="13" t="str">
        <f t="shared" si="46"/>
        <v/>
      </c>
      <c r="DB22" s="13" t="str">
        <f t="shared" si="47"/>
        <v/>
      </c>
      <c r="DC22" s="13" t="str">
        <f t="shared" si="48"/>
        <v/>
      </c>
      <c r="DD22" s="13" t="str">
        <f t="shared" si="49"/>
        <v/>
      </c>
      <c r="DE22" s="13" t="str">
        <f t="shared" si="50"/>
        <v/>
      </c>
      <c r="DF22" s="13" t="str">
        <f t="shared" si="51"/>
        <v/>
      </c>
      <c r="DG22" s="13" t="str">
        <f t="shared" si="52"/>
        <v/>
      </c>
      <c r="DH22" s="13" t="str">
        <f t="shared" si="53"/>
        <v/>
      </c>
      <c r="DI22" s="13" t="str">
        <f t="shared" si="54"/>
        <v/>
      </c>
      <c r="DJ22" s="13" t="str">
        <f t="shared" si="55"/>
        <v/>
      </c>
      <c r="DK22" s="13" t="str">
        <f t="shared" si="56"/>
        <v/>
      </c>
      <c r="DL22" s="13" t="str">
        <f t="shared" si="57"/>
        <v/>
      </c>
      <c r="DM22" s="13" t="str">
        <f t="shared" si="58"/>
        <v/>
      </c>
      <c r="DN22" s="13" t="str">
        <f t="shared" si="59"/>
        <v/>
      </c>
      <c r="DO22" s="13" t="str">
        <f t="shared" si="60"/>
        <v/>
      </c>
      <c r="DP22" s="13" t="str">
        <f t="shared" si="61"/>
        <v/>
      </c>
      <c r="DQ22" s="13" t="str">
        <f t="shared" si="62"/>
        <v/>
      </c>
      <c r="DR22" s="13" t="str">
        <f t="shared" si="63"/>
        <v/>
      </c>
      <c r="DS22" s="13" t="str">
        <f t="shared" si="64"/>
        <v/>
      </c>
      <c r="DT22" s="13" t="str">
        <f t="shared" si="65"/>
        <v/>
      </c>
      <c r="DU22" s="13" t="str">
        <f t="shared" si="66"/>
        <v/>
      </c>
      <c r="DV22" s="13" t="str">
        <f t="shared" si="67"/>
        <v/>
      </c>
      <c r="DW22" s="13" t="str">
        <f t="shared" si="68"/>
        <v/>
      </c>
      <c r="DX22" s="13" t="str">
        <f t="shared" si="69"/>
        <v/>
      </c>
      <c r="DY22" s="13" t="str">
        <f t="shared" si="70"/>
        <v/>
      </c>
      <c r="DZ22" s="13" t="str">
        <f t="shared" si="71"/>
        <v/>
      </c>
      <c r="EA22" s="13" t="str">
        <f t="shared" si="72"/>
        <v/>
      </c>
      <c r="EB22" s="13" t="str">
        <f t="shared" si="73"/>
        <v/>
      </c>
      <c r="EC22" s="13" t="str">
        <f t="shared" si="74"/>
        <v/>
      </c>
      <c r="ED22" s="13" t="str">
        <f t="shared" si="75"/>
        <v/>
      </c>
    </row>
    <row r="23" spans="1:134" ht="15" thickBot="1" x14ac:dyDescent="0.4">
      <c r="A23" s="19" t="s">
        <v>113</v>
      </c>
      <c r="B23" s="20" t="s">
        <v>114</v>
      </c>
      <c r="C23" s="81">
        <v>761.11619186451799</v>
      </c>
      <c r="D23" s="81">
        <v>762.43451069424805</v>
      </c>
      <c r="E23" s="81">
        <v>746.83174659899998</v>
      </c>
      <c r="F23" s="81">
        <v>770.86284719806895</v>
      </c>
      <c r="G23" s="81">
        <v>748.54294404977895</v>
      </c>
      <c r="H23" s="81">
        <v>735.67968742324899</v>
      </c>
      <c r="I23" s="81">
        <v>736.04223233958805</v>
      </c>
      <c r="J23" s="81">
        <v>722.58753182527596</v>
      </c>
      <c r="K23" s="81">
        <v>733.84746022084005</v>
      </c>
      <c r="L23" s="81">
        <v>724.91213779141503</v>
      </c>
      <c r="M23" s="81">
        <v>726.18232613845998</v>
      </c>
      <c r="N23" s="81">
        <v>725.13156995025497</v>
      </c>
      <c r="O23" s="81">
        <v>733.864327275699</v>
      </c>
      <c r="P23" s="81">
        <v>729.405339605069</v>
      </c>
      <c r="Q23" s="81">
        <v>711.78236598323303</v>
      </c>
      <c r="R23" s="81">
        <v>703.65163826854803</v>
      </c>
      <c r="S23" s="81">
        <v>684.04968886264601</v>
      </c>
      <c r="T23" s="81">
        <v>695.313773536094</v>
      </c>
      <c r="U23" s="81">
        <v>704.10698890216304</v>
      </c>
      <c r="V23" s="81">
        <v>704.502072524504</v>
      </c>
      <c r="W23" s="81">
        <v>725.28420545963604</v>
      </c>
      <c r="X23" s="81">
        <v>726.67930704003402</v>
      </c>
      <c r="Y23" s="81">
        <v>733.10532246434605</v>
      </c>
      <c r="Z23" s="81">
        <v>752.58840035456797</v>
      </c>
      <c r="AA23" s="81">
        <v>752.52487772401105</v>
      </c>
      <c r="AB23" s="81">
        <v>749.64368582114798</v>
      </c>
      <c r="AC23" s="81">
        <v>743.32011160916602</v>
      </c>
      <c r="AD23" s="81">
        <v>752.73412733944804</v>
      </c>
      <c r="AE23" s="81">
        <v>760.882679832642</v>
      </c>
      <c r="AF23" s="81">
        <v>762.08569183667396</v>
      </c>
      <c r="AG23" s="81">
        <v>758.78774567386301</v>
      </c>
      <c r="AH23" s="81">
        <v>734.87427796786096</v>
      </c>
      <c r="AI23" s="81">
        <v>732.92513892334603</v>
      </c>
      <c r="AJ23" s="81">
        <v>733.07944915073404</v>
      </c>
      <c r="AK23" s="81">
        <v>741.90160407818496</v>
      </c>
      <c r="AL23" s="81">
        <v>743.60009118995697</v>
      </c>
      <c r="AM23" s="81">
        <v>729.57782091657998</v>
      </c>
      <c r="AN23" s="81">
        <v>730.15075786682496</v>
      </c>
      <c r="AO23" s="81">
        <v>746.38985399532498</v>
      </c>
      <c r="AP23" s="81">
        <v>779.10243642328203</v>
      </c>
      <c r="AQ23" s="81">
        <v>769.254700097762</v>
      </c>
      <c r="AR23" s="81">
        <v>771.48666257661205</v>
      </c>
      <c r="AS23" s="81">
        <v>787.39005303745398</v>
      </c>
      <c r="AT23" s="81">
        <v>822.16226479467605</v>
      </c>
      <c r="AU23" s="81">
        <v>822.53146787843798</v>
      </c>
      <c r="AV23" s="81">
        <v>840.65657968149696</v>
      </c>
      <c r="AW23" s="81">
        <v>861.91079470823695</v>
      </c>
      <c r="AX23" s="81">
        <v>852.08376097401901</v>
      </c>
      <c r="AY23" s="81">
        <v>853.785072692163</v>
      </c>
      <c r="AZ23" s="81">
        <v>870.762469772288</v>
      </c>
      <c r="BA23" s="81">
        <v>817.84631190739299</v>
      </c>
      <c r="BB23" s="81">
        <v>825.21668184796602</v>
      </c>
      <c r="BC23" s="81">
        <v>817.05242820256103</v>
      </c>
      <c r="BD23" s="81">
        <v>811.45978085567299</v>
      </c>
      <c r="BE23" s="118"/>
      <c r="BF23" s="118"/>
      <c r="BG23" s="13" t="str">
        <f t="shared" si="0"/>
        <v/>
      </c>
      <c r="BH23" s="13" t="str">
        <f t="shared" si="1"/>
        <v/>
      </c>
      <c r="BI23" s="13" t="str">
        <f t="shared" si="2"/>
        <v/>
      </c>
      <c r="BJ23" s="13" t="str">
        <f t="shared" si="3"/>
        <v/>
      </c>
      <c r="BK23" s="13" t="str">
        <f t="shared" si="4"/>
        <v/>
      </c>
      <c r="BL23" s="13" t="str">
        <f t="shared" si="5"/>
        <v/>
      </c>
      <c r="BM23" s="13" t="str">
        <f t="shared" si="6"/>
        <v/>
      </c>
      <c r="BN23" s="13" t="str">
        <f t="shared" si="7"/>
        <v/>
      </c>
      <c r="BO23" s="13" t="str">
        <f t="shared" si="8"/>
        <v/>
      </c>
      <c r="BP23" s="13" t="str">
        <f t="shared" si="9"/>
        <v/>
      </c>
      <c r="BQ23" s="13" t="str">
        <f t="shared" si="10"/>
        <v/>
      </c>
      <c r="BR23" s="13" t="str">
        <f t="shared" si="11"/>
        <v/>
      </c>
      <c r="BS23" s="13" t="str">
        <f t="shared" si="12"/>
        <v/>
      </c>
      <c r="BT23" s="13" t="str">
        <f t="shared" si="13"/>
        <v/>
      </c>
      <c r="BU23" s="13" t="str">
        <f t="shared" si="14"/>
        <v/>
      </c>
      <c r="BV23" s="13" t="str">
        <f t="shared" si="15"/>
        <v/>
      </c>
      <c r="BW23" s="13" t="str">
        <f t="shared" si="16"/>
        <v/>
      </c>
      <c r="BX23" s="13" t="str">
        <f t="shared" si="17"/>
        <v/>
      </c>
      <c r="BY23" s="13" t="str">
        <f t="shared" si="18"/>
        <v/>
      </c>
      <c r="BZ23" s="13" t="str">
        <f t="shared" si="19"/>
        <v/>
      </c>
      <c r="CA23" s="13" t="str">
        <f t="shared" si="20"/>
        <v/>
      </c>
      <c r="CB23" s="13" t="str">
        <f t="shared" si="21"/>
        <v/>
      </c>
      <c r="CC23" s="13" t="str">
        <f t="shared" si="22"/>
        <v/>
      </c>
      <c r="CD23" s="13" t="str">
        <f t="shared" si="23"/>
        <v/>
      </c>
      <c r="CE23" s="13" t="str">
        <f t="shared" si="24"/>
        <v/>
      </c>
      <c r="CF23" s="13" t="str">
        <f t="shared" si="25"/>
        <v/>
      </c>
      <c r="CG23" s="13" t="str">
        <f t="shared" si="26"/>
        <v/>
      </c>
      <c r="CH23" s="13" t="str">
        <f t="shared" si="27"/>
        <v/>
      </c>
      <c r="CI23" s="13" t="str">
        <f t="shared" si="28"/>
        <v/>
      </c>
      <c r="CJ23" s="13" t="str">
        <f t="shared" si="29"/>
        <v/>
      </c>
      <c r="CK23" s="13" t="str">
        <f t="shared" si="30"/>
        <v/>
      </c>
      <c r="CL23" s="13" t="str">
        <f t="shared" si="31"/>
        <v/>
      </c>
      <c r="CM23" s="13" t="str">
        <f t="shared" si="32"/>
        <v/>
      </c>
      <c r="CN23" s="13" t="str">
        <f t="shared" si="33"/>
        <v/>
      </c>
      <c r="CO23" s="13" t="str">
        <f t="shared" si="34"/>
        <v/>
      </c>
      <c r="CP23" s="13" t="str">
        <f t="shared" si="35"/>
        <v/>
      </c>
      <c r="CQ23" s="13" t="str">
        <f t="shared" si="36"/>
        <v/>
      </c>
      <c r="CR23" s="13" t="str">
        <f t="shared" si="37"/>
        <v/>
      </c>
      <c r="CS23" s="13" t="str">
        <f t="shared" si="38"/>
        <v/>
      </c>
      <c r="CT23" s="13" t="str">
        <f t="shared" si="39"/>
        <v/>
      </c>
      <c r="CU23" s="13" t="str">
        <f t="shared" si="40"/>
        <v/>
      </c>
      <c r="CV23" s="13" t="str">
        <f t="shared" si="41"/>
        <v/>
      </c>
      <c r="CW23" s="13" t="str">
        <f t="shared" si="42"/>
        <v/>
      </c>
      <c r="CX23" s="13" t="str">
        <f t="shared" si="43"/>
        <v/>
      </c>
      <c r="CY23" s="13" t="str">
        <f t="shared" si="44"/>
        <v/>
      </c>
      <c r="CZ23" s="13" t="str">
        <f t="shared" si="45"/>
        <v/>
      </c>
      <c r="DA23" s="13" t="str">
        <f t="shared" si="46"/>
        <v/>
      </c>
      <c r="DB23" s="13" t="str">
        <f t="shared" si="47"/>
        <v/>
      </c>
      <c r="DC23" s="13" t="str">
        <f t="shared" si="48"/>
        <v/>
      </c>
      <c r="DD23" s="13" t="str">
        <f t="shared" si="49"/>
        <v/>
      </c>
      <c r="DE23" s="13" t="str">
        <f t="shared" si="50"/>
        <v/>
      </c>
      <c r="DF23" s="13" t="str">
        <f t="shared" si="51"/>
        <v/>
      </c>
      <c r="DG23" s="13" t="str">
        <f t="shared" si="52"/>
        <v/>
      </c>
      <c r="DH23" s="13" t="str">
        <f t="shared" si="53"/>
        <v/>
      </c>
      <c r="DI23" s="13" t="str">
        <f t="shared" si="54"/>
        <v/>
      </c>
      <c r="DJ23" s="13" t="str">
        <f t="shared" si="55"/>
        <v/>
      </c>
      <c r="DK23" s="13" t="str">
        <f t="shared" si="56"/>
        <v/>
      </c>
      <c r="DL23" s="13" t="str">
        <f t="shared" si="57"/>
        <v/>
      </c>
      <c r="DM23" s="13" t="str">
        <f t="shared" si="58"/>
        <v/>
      </c>
      <c r="DN23" s="13" t="str">
        <f t="shared" si="59"/>
        <v/>
      </c>
      <c r="DO23" s="13" t="str">
        <f t="shared" si="60"/>
        <v/>
      </c>
      <c r="DP23" s="13" t="str">
        <f t="shared" si="61"/>
        <v/>
      </c>
      <c r="DQ23" s="13" t="str">
        <f t="shared" si="62"/>
        <v/>
      </c>
      <c r="DR23" s="13" t="str">
        <f t="shared" si="63"/>
        <v/>
      </c>
      <c r="DS23" s="13" t="str">
        <f t="shared" si="64"/>
        <v/>
      </c>
      <c r="DT23" s="13" t="str">
        <f t="shared" si="65"/>
        <v/>
      </c>
      <c r="DU23" s="13" t="str">
        <f t="shared" si="66"/>
        <v/>
      </c>
      <c r="DV23" s="13" t="str">
        <f t="shared" si="67"/>
        <v/>
      </c>
      <c r="DW23" s="13" t="str">
        <f t="shared" si="68"/>
        <v/>
      </c>
      <c r="DX23" s="13" t="str">
        <f t="shared" si="69"/>
        <v/>
      </c>
      <c r="DY23" s="13" t="str">
        <f t="shared" si="70"/>
        <v/>
      </c>
      <c r="DZ23" s="13" t="str">
        <f t="shared" si="71"/>
        <v/>
      </c>
      <c r="EA23" s="13" t="str">
        <f t="shared" si="72"/>
        <v/>
      </c>
      <c r="EB23" s="13" t="str">
        <f t="shared" si="73"/>
        <v/>
      </c>
      <c r="EC23" s="13" t="str">
        <f t="shared" si="74"/>
        <v/>
      </c>
      <c r="ED23" s="13" t="str">
        <f t="shared" si="75"/>
        <v/>
      </c>
    </row>
    <row r="24" spans="1:134" ht="15" thickBot="1" x14ac:dyDescent="0.4">
      <c r="A24" s="19" t="s">
        <v>115</v>
      </c>
      <c r="B24" s="20" t="s">
        <v>17</v>
      </c>
      <c r="C24" s="81">
        <v>7189.5930786828903</v>
      </c>
      <c r="D24" s="81">
        <v>7205.3607546933199</v>
      </c>
      <c r="E24" s="81">
        <v>6981.2797192764501</v>
      </c>
      <c r="F24" s="81">
        <v>6822.1474203902699</v>
      </c>
      <c r="G24" s="81">
        <v>6853.1989309693299</v>
      </c>
      <c r="H24" s="81">
        <v>6847.44547586711</v>
      </c>
      <c r="I24" s="81">
        <v>6896.26929206349</v>
      </c>
      <c r="J24" s="81">
        <v>6986.4193497859596</v>
      </c>
      <c r="K24" s="81">
        <v>6855.0529136824598</v>
      </c>
      <c r="L24" s="81">
        <v>6854.4547856275803</v>
      </c>
      <c r="M24" s="81">
        <v>6998.4052979590997</v>
      </c>
      <c r="N24" s="81">
        <v>6743.2498197060804</v>
      </c>
      <c r="O24" s="81">
        <v>6808.0918683254504</v>
      </c>
      <c r="P24" s="81">
        <v>6714.2439339980001</v>
      </c>
      <c r="Q24" s="81">
        <v>6774.7229351830001</v>
      </c>
      <c r="R24" s="81">
        <v>6789.3498504687304</v>
      </c>
      <c r="S24" s="81">
        <v>6703.2330246069496</v>
      </c>
      <c r="T24" s="81">
        <v>6715.5423971381497</v>
      </c>
      <c r="U24" s="81">
        <v>6680.3792982939904</v>
      </c>
      <c r="V24" s="81">
        <v>6798.83646960445</v>
      </c>
      <c r="W24" s="81">
        <v>6898.0960613869202</v>
      </c>
      <c r="X24" s="81">
        <v>6800.4552215962303</v>
      </c>
      <c r="Y24" s="81">
        <v>6808.9672399839601</v>
      </c>
      <c r="Z24" s="81">
        <v>6752.5010460501599</v>
      </c>
      <c r="AA24" s="81">
        <v>6685.1374264439701</v>
      </c>
      <c r="AB24" s="81">
        <v>6507.1567384074597</v>
      </c>
      <c r="AC24" s="81">
        <v>6390.4449964697797</v>
      </c>
      <c r="AD24" s="81">
        <v>6280.8719680840004</v>
      </c>
      <c r="AE24" s="81">
        <v>6257.8949115123596</v>
      </c>
      <c r="AF24" s="81">
        <v>6275.7370697368096</v>
      </c>
      <c r="AG24" s="81">
        <v>6256.0136269797804</v>
      </c>
      <c r="AH24" s="81">
        <v>6324.7756184302598</v>
      </c>
      <c r="AI24" s="81">
        <v>6349.6761809809504</v>
      </c>
      <c r="AJ24" s="81">
        <v>6417.6852871045303</v>
      </c>
      <c r="AK24" s="81">
        <v>6473.0366352950696</v>
      </c>
      <c r="AL24" s="81">
        <v>6518.0899653715396</v>
      </c>
      <c r="AM24" s="81">
        <v>6295.7576734272898</v>
      </c>
      <c r="AN24" s="81">
        <v>6384.8592766644597</v>
      </c>
      <c r="AO24" s="81">
        <v>6505.1183244817903</v>
      </c>
      <c r="AP24" s="81">
        <v>6676.91856243851</v>
      </c>
      <c r="AQ24" s="81">
        <v>6828.3560832738503</v>
      </c>
      <c r="AR24" s="81">
        <v>7013.1926166220701</v>
      </c>
      <c r="AS24" s="81">
        <v>6947.5652664987201</v>
      </c>
      <c r="AT24" s="81">
        <v>7075.8579180423803</v>
      </c>
      <c r="AU24" s="81">
        <v>7138.0233720747101</v>
      </c>
      <c r="AV24" s="81">
        <v>7290.3633562444602</v>
      </c>
      <c r="AW24" s="81">
        <v>7262.1330134728096</v>
      </c>
      <c r="AX24" s="81">
        <v>7279.2667995557804</v>
      </c>
      <c r="AY24" s="81">
        <v>7333.2497007510201</v>
      </c>
      <c r="AZ24" s="81">
        <v>7323.7325613790099</v>
      </c>
      <c r="BA24" s="81">
        <v>7331.38979658685</v>
      </c>
      <c r="BB24" s="81">
        <v>7233.8113172213098</v>
      </c>
      <c r="BC24" s="81">
        <v>7133.8529744247398</v>
      </c>
      <c r="BD24" s="81">
        <v>7188.4970940184603</v>
      </c>
      <c r="BE24" s="118"/>
      <c r="BF24" s="118"/>
      <c r="BG24" s="13" t="str">
        <f t="shared" si="0"/>
        <v/>
      </c>
      <c r="BH24" s="13" t="str">
        <f t="shared" si="1"/>
        <v/>
      </c>
      <c r="BI24" s="13" t="str">
        <f t="shared" si="2"/>
        <v/>
      </c>
      <c r="BJ24" s="13" t="str">
        <f t="shared" si="3"/>
        <v/>
      </c>
      <c r="BK24" s="13" t="str">
        <f t="shared" si="4"/>
        <v/>
      </c>
      <c r="BL24" s="13" t="str">
        <f t="shared" si="5"/>
        <v/>
      </c>
      <c r="BM24" s="13" t="str">
        <f t="shared" si="6"/>
        <v/>
      </c>
      <c r="BN24" s="13" t="str">
        <f t="shared" si="7"/>
        <v/>
      </c>
      <c r="BO24" s="13" t="str">
        <f t="shared" si="8"/>
        <v/>
      </c>
      <c r="BP24" s="13" t="str">
        <f t="shared" si="9"/>
        <v/>
      </c>
      <c r="BQ24" s="13" t="str">
        <f t="shared" si="10"/>
        <v/>
      </c>
      <c r="BR24" s="13" t="str">
        <f t="shared" si="11"/>
        <v/>
      </c>
      <c r="BS24" s="13" t="str">
        <f t="shared" si="12"/>
        <v/>
      </c>
      <c r="BT24" s="13" t="str">
        <f t="shared" si="13"/>
        <v/>
      </c>
      <c r="BU24" s="13" t="str">
        <f t="shared" si="14"/>
        <v/>
      </c>
      <c r="BV24" s="13" t="str">
        <f t="shared" si="15"/>
        <v/>
      </c>
      <c r="BW24" s="13" t="str">
        <f t="shared" si="16"/>
        <v/>
      </c>
      <c r="BX24" s="13" t="str">
        <f t="shared" si="17"/>
        <v/>
      </c>
      <c r="BY24" s="13" t="str">
        <f t="shared" si="18"/>
        <v/>
      </c>
      <c r="BZ24" s="13" t="str">
        <f t="shared" si="19"/>
        <v/>
      </c>
      <c r="CA24" s="13" t="str">
        <f t="shared" si="20"/>
        <v/>
      </c>
      <c r="CB24" s="13" t="str">
        <f t="shared" si="21"/>
        <v/>
      </c>
      <c r="CC24" s="13" t="str">
        <f t="shared" si="22"/>
        <v/>
      </c>
      <c r="CD24" s="13" t="str">
        <f t="shared" si="23"/>
        <v/>
      </c>
      <c r="CE24" s="13" t="str">
        <f t="shared" si="24"/>
        <v/>
      </c>
      <c r="CF24" s="13" t="str">
        <f t="shared" si="25"/>
        <v/>
      </c>
      <c r="CG24" s="13" t="str">
        <f t="shared" si="26"/>
        <v/>
      </c>
      <c r="CH24" s="13" t="str">
        <f t="shared" si="27"/>
        <v/>
      </c>
      <c r="CI24" s="13" t="str">
        <f t="shared" si="28"/>
        <v/>
      </c>
      <c r="CJ24" s="13" t="str">
        <f t="shared" si="29"/>
        <v/>
      </c>
      <c r="CK24" s="13" t="str">
        <f t="shared" si="30"/>
        <v/>
      </c>
      <c r="CL24" s="13" t="str">
        <f t="shared" si="31"/>
        <v/>
      </c>
      <c r="CM24" s="13" t="str">
        <f t="shared" si="32"/>
        <v/>
      </c>
      <c r="CN24" s="13" t="str">
        <f t="shared" si="33"/>
        <v/>
      </c>
      <c r="CO24" s="13" t="str">
        <f t="shared" si="34"/>
        <v/>
      </c>
      <c r="CP24" s="13" t="str">
        <f t="shared" si="35"/>
        <v/>
      </c>
      <c r="CQ24" s="13" t="str">
        <f t="shared" si="36"/>
        <v/>
      </c>
      <c r="CR24" s="13" t="str">
        <f t="shared" si="37"/>
        <v/>
      </c>
      <c r="CS24" s="13" t="str">
        <f t="shared" si="38"/>
        <v/>
      </c>
      <c r="CT24" s="13" t="str">
        <f t="shared" si="39"/>
        <v/>
      </c>
      <c r="CU24" s="13" t="str">
        <f t="shared" si="40"/>
        <v/>
      </c>
      <c r="CV24" s="13" t="str">
        <f t="shared" si="41"/>
        <v/>
      </c>
      <c r="CW24" s="13" t="str">
        <f t="shared" si="42"/>
        <v/>
      </c>
      <c r="CX24" s="13" t="str">
        <f t="shared" si="43"/>
        <v/>
      </c>
      <c r="CY24" s="13" t="str">
        <f t="shared" si="44"/>
        <v/>
      </c>
      <c r="CZ24" s="13" t="str">
        <f t="shared" si="45"/>
        <v/>
      </c>
      <c r="DA24" s="13" t="str">
        <f t="shared" si="46"/>
        <v/>
      </c>
      <c r="DB24" s="13" t="str">
        <f t="shared" si="47"/>
        <v/>
      </c>
      <c r="DC24" s="13" t="str">
        <f t="shared" si="48"/>
        <v/>
      </c>
      <c r="DD24" s="13" t="str">
        <f t="shared" si="49"/>
        <v/>
      </c>
      <c r="DE24" s="13" t="str">
        <f t="shared" si="50"/>
        <v/>
      </c>
      <c r="DF24" s="13" t="str">
        <f t="shared" si="51"/>
        <v/>
      </c>
      <c r="DG24" s="13" t="str">
        <f t="shared" si="52"/>
        <v/>
      </c>
      <c r="DH24" s="13" t="str">
        <f t="shared" si="53"/>
        <v/>
      </c>
      <c r="DI24" s="13" t="str">
        <f t="shared" si="54"/>
        <v/>
      </c>
      <c r="DJ24" s="13" t="str">
        <f t="shared" si="55"/>
        <v/>
      </c>
      <c r="DK24" s="13" t="str">
        <f t="shared" si="56"/>
        <v/>
      </c>
      <c r="DL24" s="13" t="str">
        <f t="shared" si="57"/>
        <v/>
      </c>
      <c r="DM24" s="13" t="str">
        <f t="shared" si="58"/>
        <v/>
      </c>
      <c r="DN24" s="13" t="str">
        <f t="shared" si="59"/>
        <v/>
      </c>
      <c r="DO24" s="13" t="str">
        <f t="shared" si="60"/>
        <v/>
      </c>
      <c r="DP24" s="13" t="str">
        <f t="shared" si="61"/>
        <v/>
      </c>
      <c r="DQ24" s="13" t="str">
        <f t="shared" si="62"/>
        <v/>
      </c>
      <c r="DR24" s="13" t="str">
        <f t="shared" si="63"/>
        <v/>
      </c>
      <c r="DS24" s="13" t="str">
        <f t="shared" si="64"/>
        <v/>
      </c>
      <c r="DT24" s="13" t="str">
        <f t="shared" si="65"/>
        <v/>
      </c>
      <c r="DU24" s="13" t="str">
        <f t="shared" si="66"/>
        <v/>
      </c>
      <c r="DV24" s="13" t="str">
        <f t="shared" si="67"/>
        <v/>
      </c>
      <c r="DW24" s="13" t="str">
        <f t="shared" si="68"/>
        <v/>
      </c>
      <c r="DX24" s="13" t="str">
        <f t="shared" si="69"/>
        <v/>
      </c>
      <c r="DY24" s="13" t="str">
        <f t="shared" si="70"/>
        <v/>
      </c>
      <c r="DZ24" s="13" t="str">
        <f t="shared" si="71"/>
        <v/>
      </c>
      <c r="EA24" s="13" t="str">
        <f t="shared" si="72"/>
        <v/>
      </c>
      <c r="EB24" s="13" t="str">
        <f t="shared" si="73"/>
        <v/>
      </c>
      <c r="EC24" s="13" t="str">
        <f t="shared" si="74"/>
        <v/>
      </c>
      <c r="ED24" s="13" t="str">
        <f t="shared" si="75"/>
        <v/>
      </c>
    </row>
    <row r="25" spans="1:134" ht="15" thickBot="1" x14ac:dyDescent="0.4">
      <c r="A25" s="19" t="s">
        <v>118</v>
      </c>
      <c r="B25" s="20" t="s">
        <v>119</v>
      </c>
      <c r="C25" s="81">
        <v>6571.5945351618802</v>
      </c>
      <c r="D25" s="81">
        <v>6540.3848495019502</v>
      </c>
      <c r="E25" s="81">
        <v>6472.8858325186502</v>
      </c>
      <c r="F25" s="81">
        <v>6460.4834049736701</v>
      </c>
      <c r="G25" s="81">
        <v>6525.1858964634603</v>
      </c>
      <c r="H25" s="81">
        <v>6513.67253475912</v>
      </c>
      <c r="I25" s="81">
        <v>6429.2600273162398</v>
      </c>
      <c r="J25" s="81">
        <v>6401.8808037748204</v>
      </c>
      <c r="K25" s="81">
        <v>6371.5560942852399</v>
      </c>
      <c r="L25" s="81">
        <v>6410.9205881930502</v>
      </c>
      <c r="M25" s="81">
        <v>6420.8030373401098</v>
      </c>
      <c r="N25" s="81">
        <v>6302.5111071636702</v>
      </c>
      <c r="O25" s="81">
        <v>6157.5148357667304</v>
      </c>
      <c r="P25" s="81">
        <v>6127.4201039808204</v>
      </c>
      <c r="Q25" s="81">
        <v>6125.5836789307596</v>
      </c>
      <c r="R25" s="81">
        <v>6104.6090776130304</v>
      </c>
      <c r="S25" s="81">
        <v>6084.0308124990397</v>
      </c>
      <c r="T25" s="81">
        <v>6029.9259792226003</v>
      </c>
      <c r="U25" s="81">
        <v>5972.0880464172196</v>
      </c>
      <c r="V25" s="81">
        <v>5999.3324135310004</v>
      </c>
      <c r="W25" s="81">
        <v>5959.5659902114503</v>
      </c>
      <c r="X25" s="81">
        <v>5912.4670367027002</v>
      </c>
      <c r="Y25" s="81">
        <v>5896.3729338163803</v>
      </c>
      <c r="Z25" s="81">
        <v>5870.9379726090801</v>
      </c>
      <c r="AA25" s="81">
        <v>5813.5350237701005</v>
      </c>
      <c r="AB25" s="81">
        <v>5742.8629726368899</v>
      </c>
      <c r="AC25" s="81">
        <v>5794.5468672196503</v>
      </c>
      <c r="AD25" s="81">
        <v>5724.1958853175402</v>
      </c>
      <c r="AE25" s="81">
        <v>5765.2152870940299</v>
      </c>
      <c r="AF25" s="81">
        <v>5769.0039786919797</v>
      </c>
      <c r="AG25" s="81">
        <v>5762.2266978827402</v>
      </c>
      <c r="AH25" s="81">
        <v>5712.90739041295</v>
      </c>
      <c r="AI25" s="81">
        <v>5738.3501823769202</v>
      </c>
      <c r="AJ25" s="81">
        <v>5634.4777480755201</v>
      </c>
      <c r="AK25" s="81">
        <v>5442.1401547036403</v>
      </c>
      <c r="AL25" s="81">
        <v>5653.6730199221001</v>
      </c>
      <c r="AM25" s="81">
        <v>5369.2534345275699</v>
      </c>
      <c r="AN25" s="81">
        <v>5278.8958191640204</v>
      </c>
      <c r="AO25" s="81">
        <v>5604.8019953471503</v>
      </c>
      <c r="AP25" s="81">
        <v>5549.2394521593696</v>
      </c>
      <c r="AQ25" s="81">
        <v>5534.1726632257496</v>
      </c>
      <c r="AR25" s="81">
        <v>5576.0527246272004</v>
      </c>
      <c r="AS25" s="81">
        <v>5732.2589374569698</v>
      </c>
      <c r="AT25" s="81">
        <v>5769.3857890445997</v>
      </c>
      <c r="AU25" s="81">
        <v>5749.1640732482501</v>
      </c>
      <c r="AV25" s="81">
        <v>5763.42748783754</v>
      </c>
      <c r="AW25" s="81">
        <v>5754.0909582414097</v>
      </c>
      <c r="AX25" s="81">
        <v>5811.2143818272398</v>
      </c>
      <c r="AY25" s="81">
        <v>5877.2683336019099</v>
      </c>
      <c r="AZ25" s="81">
        <v>5841.83093122639</v>
      </c>
      <c r="BA25" s="81">
        <v>5859.9719833995196</v>
      </c>
      <c r="BB25" s="81">
        <v>5868.3199251095102</v>
      </c>
      <c r="BC25" s="81">
        <v>5881.7964744275696</v>
      </c>
      <c r="BD25" s="81">
        <v>5879.1570266159597</v>
      </c>
      <c r="BE25" s="118"/>
      <c r="BF25" s="118"/>
      <c r="BG25" s="13" t="str">
        <f t="shared" si="0"/>
        <v/>
      </c>
      <c r="BH25" s="13" t="str">
        <f t="shared" si="1"/>
        <v/>
      </c>
      <c r="BI25" s="13" t="str">
        <f t="shared" si="2"/>
        <v/>
      </c>
      <c r="BJ25" s="13" t="str">
        <f t="shared" si="3"/>
        <v/>
      </c>
      <c r="BK25" s="13" t="str">
        <f t="shared" si="4"/>
        <v/>
      </c>
      <c r="BL25" s="13" t="str">
        <f t="shared" si="5"/>
        <v/>
      </c>
      <c r="BM25" s="13" t="str">
        <f t="shared" si="6"/>
        <v/>
      </c>
      <c r="BN25" s="13" t="str">
        <f t="shared" si="7"/>
        <v/>
      </c>
      <c r="BO25" s="13" t="str">
        <f t="shared" si="8"/>
        <v/>
      </c>
      <c r="BP25" s="13" t="str">
        <f t="shared" si="9"/>
        <v/>
      </c>
      <c r="BQ25" s="13" t="str">
        <f t="shared" si="10"/>
        <v/>
      </c>
      <c r="BR25" s="13" t="str">
        <f t="shared" si="11"/>
        <v/>
      </c>
      <c r="BS25" s="13" t="str">
        <f t="shared" si="12"/>
        <v/>
      </c>
      <c r="BT25" s="13" t="str">
        <f t="shared" si="13"/>
        <v/>
      </c>
      <c r="BU25" s="13" t="str">
        <f t="shared" si="14"/>
        <v/>
      </c>
      <c r="BV25" s="13" t="str">
        <f t="shared" si="15"/>
        <v/>
      </c>
      <c r="BW25" s="13" t="str">
        <f t="shared" si="16"/>
        <v/>
      </c>
      <c r="BX25" s="13" t="str">
        <f t="shared" si="17"/>
        <v/>
      </c>
      <c r="BY25" s="13" t="str">
        <f t="shared" si="18"/>
        <v/>
      </c>
      <c r="BZ25" s="13" t="str">
        <f t="shared" si="19"/>
        <v/>
      </c>
      <c r="CA25" s="13" t="str">
        <f t="shared" si="20"/>
        <v/>
      </c>
      <c r="CB25" s="13" t="str">
        <f t="shared" si="21"/>
        <v/>
      </c>
      <c r="CC25" s="13" t="str">
        <f t="shared" si="22"/>
        <v/>
      </c>
      <c r="CD25" s="13" t="str">
        <f t="shared" si="23"/>
        <v/>
      </c>
      <c r="CE25" s="13" t="str">
        <f t="shared" si="24"/>
        <v/>
      </c>
      <c r="CF25" s="13" t="str">
        <f t="shared" si="25"/>
        <v/>
      </c>
      <c r="CG25" s="13" t="str">
        <f t="shared" si="26"/>
        <v/>
      </c>
      <c r="CH25" s="13" t="str">
        <f t="shared" si="27"/>
        <v/>
      </c>
      <c r="CI25" s="13" t="str">
        <f t="shared" si="28"/>
        <v/>
      </c>
      <c r="CJ25" s="13" t="str">
        <f t="shared" si="29"/>
        <v/>
      </c>
      <c r="CK25" s="13" t="str">
        <f t="shared" si="30"/>
        <v/>
      </c>
      <c r="CL25" s="13" t="str">
        <f t="shared" si="31"/>
        <v/>
      </c>
      <c r="CM25" s="13" t="str">
        <f t="shared" si="32"/>
        <v/>
      </c>
      <c r="CN25" s="13" t="str">
        <f t="shared" si="33"/>
        <v/>
      </c>
      <c r="CO25" s="13" t="str">
        <f t="shared" si="34"/>
        <v/>
      </c>
      <c r="CP25" s="13" t="str">
        <f t="shared" si="35"/>
        <v/>
      </c>
      <c r="CQ25" s="13" t="str">
        <f t="shared" si="36"/>
        <v/>
      </c>
      <c r="CR25" s="13" t="str">
        <f t="shared" si="37"/>
        <v/>
      </c>
      <c r="CS25" s="13" t="str">
        <f t="shared" si="38"/>
        <v/>
      </c>
      <c r="CT25" s="13" t="str">
        <f t="shared" si="39"/>
        <v/>
      </c>
      <c r="CU25" s="13" t="str">
        <f t="shared" si="40"/>
        <v/>
      </c>
      <c r="CV25" s="13" t="str">
        <f t="shared" si="41"/>
        <v/>
      </c>
      <c r="CW25" s="13" t="str">
        <f t="shared" si="42"/>
        <v/>
      </c>
      <c r="CX25" s="13" t="str">
        <f t="shared" si="43"/>
        <v/>
      </c>
      <c r="CY25" s="13" t="str">
        <f t="shared" si="44"/>
        <v/>
      </c>
      <c r="CZ25" s="13" t="str">
        <f t="shared" si="45"/>
        <v/>
      </c>
      <c r="DA25" s="13" t="str">
        <f t="shared" si="46"/>
        <v/>
      </c>
      <c r="DB25" s="13" t="str">
        <f t="shared" si="47"/>
        <v/>
      </c>
      <c r="DC25" s="13" t="str">
        <f t="shared" si="48"/>
        <v/>
      </c>
      <c r="DD25" s="13" t="str">
        <f t="shared" si="49"/>
        <v/>
      </c>
      <c r="DE25" s="13" t="str">
        <f t="shared" si="50"/>
        <v/>
      </c>
      <c r="DF25" s="13" t="str">
        <f t="shared" si="51"/>
        <v/>
      </c>
      <c r="DG25" s="13" t="str">
        <f t="shared" si="52"/>
        <v/>
      </c>
      <c r="DH25" s="13" t="str">
        <f t="shared" si="53"/>
        <v/>
      </c>
      <c r="DI25" s="13" t="str">
        <f t="shared" si="54"/>
        <v/>
      </c>
      <c r="DJ25" s="13" t="str">
        <f t="shared" si="55"/>
        <v/>
      </c>
      <c r="DK25" s="13" t="str">
        <f t="shared" si="56"/>
        <v/>
      </c>
      <c r="DL25" s="13" t="str">
        <f t="shared" si="57"/>
        <v/>
      </c>
      <c r="DM25" s="13" t="str">
        <f t="shared" si="58"/>
        <v/>
      </c>
      <c r="DN25" s="13" t="str">
        <f t="shared" si="59"/>
        <v/>
      </c>
      <c r="DO25" s="13" t="str">
        <f t="shared" si="60"/>
        <v/>
      </c>
      <c r="DP25" s="13" t="str">
        <f t="shared" si="61"/>
        <v/>
      </c>
      <c r="DQ25" s="13" t="str">
        <f t="shared" si="62"/>
        <v/>
      </c>
      <c r="DR25" s="13" t="str">
        <f t="shared" si="63"/>
        <v/>
      </c>
      <c r="DS25" s="13" t="str">
        <f t="shared" si="64"/>
        <v/>
      </c>
      <c r="DT25" s="13" t="str">
        <f t="shared" si="65"/>
        <v/>
      </c>
      <c r="DU25" s="13" t="str">
        <f t="shared" si="66"/>
        <v/>
      </c>
      <c r="DV25" s="13" t="str">
        <f t="shared" si="67"/>
        <v/>
      </c>
      <c r="DW25" s="13" t="str">
        <f t="shared" si="68"/>
        <v/>
      </c>
      <c r="DX25" s="13" t="str">
        <f t="shared" si="69"/>
        <v/>
      </c>
      <c r="DY25" s="13" t="str">
        <f t="shared" si="70"/>
        <v/>
      </c>
      <c r="DZ25" s="13" t="str">
        <f t="shared" si="71"/>
        <v/>
      </c>
      <c r="EA25" s="13" t="str">
        <f t="shared" si="72"/>
        <v/>
      </c>
      <c r="EB25" s="13" t="str">
        <f t="shared" si="73"/>
        <v/>
      </c>
      <c r="EC25" s="13" t="str">
        <f t="shared" si="74"/>
        <v/>
      </c>
      <c r="ED25" s="13" t="str">
        <f t="shared" si="75"/>
        <v/>
      </c>
    </row>
    <row r="26" spans="1:134" ht="15" thickBot="1" x14ac:dyDescent="0.4">
      <c r="A26" s="18"/>
      <c r="B26" s="18" t="s">
        <v>148</v>
      </c>
      <c r="C26" s="77">
        <v>40937.940647642477</v>
      </c>
      <c r="D26" s="77">
        <v>40748.659665375162</v>
      </c>
      <c r="E26" s="77">
        <v>40573.298384009446</v>
      </c>
      <c r="F26" s="77">
        <v>40293.393991824647</v>
      </c>
      <c r="G26" s="77">
        <v>40376.030433416039</v>
      </c>
      <c r="H26" s="77">
        <v>40333.533298007344</v>
      </c>
      <c r="I26" s="77">
        <v>40465.319285817066</v>
      </c>
      <c r="J26" s="77">
        <v>40237.706672869273</v>
      </c>
      <c r="K26" s="77">
        <v>40227.921658603344</v>
      </c>
      <c r="L26" s="77">
        <v>40168.028355321061</v>
      </c>
      <c r="M26" s="77">
        <v>40232.458517507366</v>
      </c>
      <c r="N26" s="77">
        <v>39961.224018482899</v>
      </c>
      <c r="O26" s="77">
        <v>39958.814164524891</v>
      </c>
      <c r="P26" s="77">
        <v>39876.475967122256</v>
      </c>
      <c r="Q26" s="77">
        <v>40145.508605698233</v>
      </c>
      <c r="R26" s="77">
        <v>40094.909011938929</v>
      </c>
      <c r="S26" s="77">
        <v>40006.796352104073</v>
      </c>
      <c r="T26" s="77">
        <v>39875.158475158954</v>
      </c>
      <c r="U26" s="77">
        <v>39626.726520779703</v>
      </c>
      <c r="V26" s="77">
        <v>39890.54595491002</v>
      </c>
      <c r="W26" s="77">
        <v>40053.869663534308</v>
      </c>
      <c r="X26" s="77">
        <v>40115.064036882519</v>
      </c>
      <c r="Y26" s="77">
        <v>40194.455810634332</v>
      </c>
      <c r="Z26" s="77">
        <v>40104.736720828354</v>
      </c>
      <c r="AA26" s="77">
        <v>39856.649904000536</v>
      </c>
      <c r="AB26" s="77">
        <v>39692.917288089368</v>
      </c>
      <c r="AC26" s="77">
        <v>39587.618095092716</v>
      </c>
      <c r="AD26" s="77">
        <v>39359.891363731098</v>
      </c>
      <c r="AE26" s="77">
        <v>39445.443048548041</v>
      </c>
      <c r="AF26" s="77">
        <v>39395.432932033233</v>
      </c>
      <c r="AG26" s="77">
        <v>39257.2094727769</v>
      </c>
      <c r="AH26" s="77">
        <v>39176.458558409606</v>
      </c>
      <c r="AI26" s="77">
        <v>39326.230554393995</v>
      </c>
      <c r="AJ26" s="77">
        <v>39315.157074411291</v>
      </c>
      <c r="AK26" s="77">
        <v>39171.423643368194</v>
      </c>
      <c r="AL26" s="77">
        <v>39411.95341915638</v>
      </c>
      <c r="AM26" s="77">
        <v>38160.66050173511</v>
      </c>
      <c r="AN26" s="77">
        <v>38019.874389827135</v>
      </c>
      <c r="AO26" s="77">
        <v>39113.127355281846</v>
      </c>
      <c r="AP26" s="77">
        <v>39119.852157333153</v>
      </c>
      <c r="AQ26" s="77">
        <v>39454.653068110107</v>
      </c>
      <c r="AR26" s="77">
        <v>39963.094106871897</v>
      </c>
      <c r="AS26" s="77">
        <v>40391.279695125173</v>
      </c>
      <c r="AT26" s="77">
        <v>40934.05212956568</v>
      </c>
      <c r="AU26" s="77">
        <v>41039.979915971868</v>
      </c>
      <c r="AV26" s="77">
        <v>41001.37995912465</v>
      </c>
      <c r="AW26" s="77">
        <v>40992.018399931039</v>
      </c>
      <c r="AX26" s="77">
        <v>41156.78428567182</v>
      </c>
      <c r="AY26" s="77">
        <v>41083.945118975906</v>
      </c>
      <c r="AZ26" s="77">
        <v>41052.768714257712</v>
      </c>
      <c r="BA26" s="77">
        <v>41106.697977799464</v>
      </c>
      <c r="BB26" s="77">
        <v>41014.549781158916</v>
      </c>
      <c r="BC26" s="77">
        <v>40792.829339389325</v>
      </c>
      <c r="BD26" s="77">
        <v>40675.732318276503</v>
      </c>
      <c r="BE26" s="119"/>
      <c r="BF26" s="119"/>
      <c r="BG26" s="13" t="str">
        <f t="shared" si="0"/>
        <v/>
      </c>
      <c r="BH26" s="13" t="str">
        <f t="shared" si="1"/>
        <v/>
      </c>
      <c r="BI26" s="13" t="str">
        <f t="shared" si="2"/>
        <v/>
      </c>
      <c r="BJ26" s="13" t="str">
        <f t="shared" si="3"/>
        <v/>
      </c>
      <c r="BK26" s="13" t="str">
        <f t="shared" si="4"/>
        <v/>
      </c>
      <c r="BL26" s="13" t="str">
        <f t="shared" si="5"/>
        <v/>
      </c>
      <c r="BM26" s="13" t="str">
        <f t="shared" si="6"/>
        <v/>
      </c>
      <c r="BN26" s="13" t="str">
        <f t="shared" si="7"/>
        <v/>
      </c>
      <c r="BO26" s="13" t="str">
        <f t="shared" si="8"/>
        <v/>
      </c>
      <c r="BP26" s="13" t="str">
        <f t="shared" si="9"/>
        <v/>
      </c>
      <c r="BQ26" s="13" t="str">
        <f t="shared" si="10"/>
        <v/>
      </c>
      <c r="BR26" s="13" t="str">
        <f t="shared" si="11"/>
        <v/>
      </c>
      <c r="BS26" s="13" t="str">
        <f t="shared" si="12"/>
        <v/>
      </c>
      <c r="BT26" s="13" t="str">
        <f t="shared" si="13"/>
        <v/>
      </c>
      <c r="BU26" s="13" t="str">
        <f t="shared" si="14"/>
        <v/>
      </c>
      <c r="BV26" s="13" t="str">
        <f t="shared" si="15"/>
        <v/>
      </c>
      <c r="BW26" s="13" t="str">
        <f t="shared" si="16"/>
        <v/>
      </c>
      <c r="BX26" s="13" t="str">
        <f t="shared" si="17"/>
        <v/>
      </c>
      <c r="BY26" s="13" t="str">
        <f t="shared" si="18"/>
        <v/>
      </c>
      <c r="BZ26" s="13" t="str">
        <f t="shared" si="19"/>
        <v/>
      </c>
      <c r="CA26" s="13" t="str">
        <f t="shared" si="20"/>
        <v/>
      </c>
      <c r="CB26" s="13" t="str">
        <f t="shared" si="21"/>
        <v/>
      </c>
      <c r="CC26" s="13" t="str">
        <f t="shared" si="22"/>
        <v/>
      </c>
      <c r="CD26" s="13" t="str">
        <f t="shared" si="23"/>
        <v/>
      </c>
      <c r="CE26" s="13" t="str">
        <f t="shared" si="24"/>
        <v/>
      </c>
      <c r="CF26" s="13" t="str">
        <f t="shared" si="25"/>
        <v/>
      </c>
      <c r="CG26" s="13" t="str">
        <f t="shared" si="26"/>
        <v/>
      </c>
      <c r="CH26" s="13" t="str">
        <f t="shared" si="27"/>
        <v/>
      </c>
      <c r="CI26" s="13" t="str">
        <f t="shared" si="28"/>
        <v/>
      </c>
      <c r="CJ26" s="13" t="str">
        <f t="shared" si="29"/>
        <v/>
      </c>
      <c r="CK26" s="13" t="str">
        <f t="shared" si="30"/>
        <v/>
      </c>
      <c r="CL26" s="13" t="str">
        <f t="shared" si="31"/>
        <v/>
      </c>
      <c r="CM26" s="13" t="str">
        <f t="shared" si="32"/>
        <v/>
      </c>
      <c r="CN26" s="13" t="str">
        <f t="shared" si="33"/>
        <v/>
      </c>
      <c r="CO26" s="13" t="str">
        <f t="shared" si="34"/>
        <v/>
      </c>
      <c r="CP26" s="13" t="str">
        <f t="shared" si="35"/>
        <v/>
      </c>
      <c r="CQ26" s="13" t="str">
        <f t="shared" si="36"/>
        <v/>
      </c>
      <c r="CR26" s="13" t="str">
        <f t="shared" si="37"/>
        <v/>
      </c>
      <c r="CS26" s="13" t="str">
        <f t="shared" si="38"/>
        <v/>
      </c>
      <c r="CT26" s="13" t="str">
        <f t="shared" si="39"/>
        <v/>
      </c>
      <c r="CU26" s="13" t="str">
        <f t="shared" si="40"/>
        <v/>
      </c>
      <c r="CV26" s="13" t="str">
        <f t="shared" si="41"/>
        <v/>
      </c>
      <c r="CW26" s="13" t="str">
        <f t="shared" si="42"/>
        <v/>
      </c>
      <c r="CX26" s="13" t="str">
        <f t="shared" si="43"/>
        <v/>
      </c>
      <c r="CY26" s="13" t="str">
        <f t="shared" si="44"/>
        <v/>
      </c>
      <c r="CZ26" s="13" t="str">
        <f t="shared" si="45"/>
        <v/>
      </c>
      <c r="DA26" s="13" t="str">
        <f t="shared" si="46"/>
        <v/>
      </c>
      <c r="DB26" s="13" t="str">
        <f t="shared" si="47"/>
        <v/>
      </c>
      <c r="DC26" s="13" t="str">
        <f t="shared" si="48"/>
        <v/>
      </c>
      <c r="DD26" s="13" t="str">
        <f t="shared" si="49"/>
        <v/>
      </c>
      <c r="DE26" s="13" t="str">
        <f t="shared" si="50"/>
        <v/>
      </c>
      <c r="DF26" s="13" t="str">
        <f t="shared" si="51"/>
        <v/>
      </c>
      <c r="DG26" s="13" t="str">
        <f t="shared" si="52"/>
        <v/>
      </c>
      <c r="DH26" s="13" t="str">
        <f t="shared" si="53"/>
        <v/>
      </c>
      <c r="DI26" s="13" t="str">
        <f t="shared" si="54"/>
        <v/>
      </c>
      <c r="DJ26" s="13" t="str">
        <f t="shared" si="55"/>
        <v/>
      </c>
      <c r="DK26" s="13" t="str">
        <f t="shared" si="56"/>
        <v/>
      </c>
      <c r="DL26" s="13" t="str">
        <f t="shared" si="57"/>
        <v/>
      </c>
      <c r="DM26" s="13" t="str">
        <f t="shared" si="58"/>
        <v/>
      </c>
      <c r="DN26" s="13" t="str">
        <f t="shared" si="59"/>
        <v/>
      </c>
      <c r="DO26" s="13" t="str">
        <f t="shared" si="60"/>
        <v/>
      </c>
      <c r="DP26" s="13" t="str">
        <f t="shared" si="61"/>
        <v/>
      </c>
      <c r="DQ26" s="13" t="str">
        <f t="shared" si="62"/>
        <v/>
      </c>
      <c r="DR26" s="13" t="str">
        <f t="shared" si="63"/>
        <v/>
      </c>
      <c r="DS26" s="13" t="str">
        <f t="shared" si="64"/>
        <v/>
      </c>
      <c r="DT26" s="13" t="str">
        <f t="shared" si="65"/>
        <v/>
      </c>
      <c r="DU26" s="13" t="str">
        <f t="shared" si="66"/>
        <v/>
      </c>
      <c r="DV26" s="13" t="str">
        <f t="shared" si="67"/>
        <v/>
      </c>
      <c r="DW26" s="13" t="str">
        <f t="shared" si="68"/>
        <v/>
      </c>
      <c r="DX26" s="13" t="str">
        <f t="shared" si="69"/>
        <v/>
      </c>
      <c r="DY26" s="13" t="str">
        <f t="shared" si="70"/>
        <v/>
      </c>
      <c r="DZ26" s="13" t="str">
        <f t="shared" si="71"/>
        <v/>
      </c>
      <c r="EA26" s="13" t="str">
        <f t="shared" si="72"/>
        <v/>
      </c>
      <c r="EB26" s="13" t="str">
        <f t="shared" si="73"/>
        <v/>
      </c>
      <c r="EC26" s="13" t="str">
        <f t="shared" si="74"/>
        <v/>
      </c>
      <c r="ED26" s="13" t="str">
        <f t="shared" si="75"/>
        <v/>
      </c>
    </row>
    <row r="27" spans="1:134" ht="15" thickBot="1" x14ac:dyDescent="0.4">
      <c r="A27" s="16" t="s">
        <v>116</v>
      </c>
      <c r="B27" s="17" t="s">
        <v>117</v>
      </c>
      <c r="C27" s="81">
        <v>42589.914000573299</v>
      </c>
      <c r="D27" s="81">
        <v>42370.917587855402</v>
      </c>
      <c r="E27" s="81">
        <v>42151.5391699584</v>
      </c>
      <c r="F27" s="81">
        <v>41860.550607284</v>
      </c>
      <c r="G27" s="81">
        <v>41856.253856395197</v>
      </c>
      <c r="H27" s="81">
        <v>41875.640827886302</v>
      </c>
      <c r="I27" s="81">
        <v>41991.191656367802</v>
      </c>
      <c r="J27" s="81">
        <v>42025.840906721001</v>
      </c>
      <c r="K27" s="81">
        <v>42034.3128739444</v>
      </c>
      <c r="L27" s="81">
        <v>42122.478326951998</v>
      </c>
      <c r="M27" s="81">
        <v>41978.650841448602</v>
      </c>
      <c r="N27" s="81">
        <v>42539.381247419798</v>
      </c>
      <c r="O27" s="81">
        <v>42389.477007990099</v>
      </c>
      <c r="P27" s="81">
        <v>42460.720170123401</v>
      </c>
      <c r="Q27" s="81">
        <v>42388.319554401904</v>
      </c>
      <c r="R27" s="81">
        <v>42408.3528759904</v>
      </c>
      <c r="S27" s="81">
        <v>42242.856292001903</v>
      </c>
      <c r="T27" s="81">
        <v>42354.875393686503</v>
      </c>
      <c r="U27" s="81">
        <v>42708.8678365698</v>
      </c>
      <c r="V27" s="81">
        <v>42330.984684738403</v>
      </c>
      <c r="W27" s="81">
        <v>42468.3857431133</v>
      </c>
      <c r="X27" s="81">
        <v>42275.917417657402</v>
      </c>
      <c r="Y27" s="81">
        <v>42109.232404041497</v>
      </c>
      <c r="Z27" s="81">
        <v>42179.162967734599</v>
      </c>
      <c r="AA27" s="81">
        <v>42270.124957741602</v>
      </c>
      <c r="AB27" s="81">
        <v>42252.597063599598</v>
      </c>
      <c r="AC27" s="81">
        <v>42020.507428625599</v>
      </c>
      <c r="AD27" s="81">
        <v>41892.479408485597</v>
      </c>
      <c r="AE27" s="81">
        <v>41798.020250976202</v>
      </c>
      <c r="AF27" s="81">
        <v>41625.663550554797</v>
      </c>
      <c r="AG27" s="81">
        <v>41539.566857755803</v>
      </c>
      <c r="AH27" s="81">
        <v>41322.0868703581</v>
      </c>
      <c r="AI27" s="81">
        <v>41376.484436275598</v>
      </c>
      <c r="AJ27" s="81">
        <v>41574.767007116199</v>
      </c>
      <c r="AK27" s="81">
        <v>41600.871887418798</v>
      </c>
      <c r="AL27" s="81">
        <v>41462.5706134293</v>
      </c>
      <c r="AM27" s="81">
        <v>41459.245552521301</v>
      </c>
      <c r="AN27" s="81">
        <v>40799.897285864303</v>
      </c>
      <c r="AO27" s="81">
        <v>41455.102991489599</v>
      </c>
      <c r="AP27" s="81">
        <v>41529.596397980204</v>
      </c>
      <c r="AQ27" s="81">
        <v>41312.786427185601</v>
      </c>
      <c r="AR27" s="81">
        <v>41363.573121060697</v>
      </c>
      <c r="AS27" s="81">
        <v>41578.810919376498</v>
      </c>
      <c r="AT27" s="81">
        <v>41251.406946900803</v>
      </c>
      <c r="AU27" s="81">
        <v>41441.344106473603</v>
      </c>
      <c r="AV27" s="81">
        <v>41530.206396790098</v>
      </c>
      <c r="AW27" s="81">
        <v>41527.525469258297</v>
      </c>
      <c r="AX27" s="81">
        <v>41537.9466173459</v>
      </c>
      <c r="AY27" s="81">
        <v>41584.728488444802</v>
      </c>
      <c r="AZ27" s="81">
        <v>41747.888828561903</v>
      </c>
      <c r="BA27" s="81">
        <v>41777.166359684103</v>
      </c>
      <c r="BB27" s="81">
        <v>41854.851017065099</v>
      </c>
      <c r="BC27" s="81">
        <v>42002.228505599298</v>
      </c>
      <c r="BD27" s="81">
        <v>41896.289935609399</v>
      </c>
      <c r="BE27" s="118"/>
      <c r="BF27" s="118"/>
      <c r="BG27" s="13" t="str">
        <f t="shared" si="0"/>
        <v/>
      </c>
      <c r="BH27" s="13" t="str">
        <f t="shared" si="1"/>
        <v/>
      </c>
      <c r="BI27" s="13" t="str">
        <f t="shared" si="2"/>
        <v/>
      </c>
      <c r="BJ27" s="13" t="str">
        <f t="shared" si="3"/>
        <v/>
      </c>
      <c r="BK27" s="13" t="str">
        <f t="shared" si="4"/>
        <v/>
      </c>
      <c r="BL27" s="13" t="str">
        <f t="shared" si="5"/>
        <v/>
      </c>
      <c r="BM27" s="13" t="str">
        <f t="shared" si="6"/>
        <v/>
      </c>
      <c r="BN27" s="13" t="str">
        <f t="shared" si="7"/>
        <v/>
      </c>
      <c r="BO27" s="13" t="str">
        <f t="shared" si="8"/>
        <v/>
      </c>
      <c r="BP27" s="13" t="str">
        <f t="shared" si="9"/>
        <v/>
      </c>
      <c r="BQ27" s="13" t="str">
        <f t="shared" si="10"/>
        <v/>
      </c>
      <c r="BR27" s="13" t="str">
        <f t="shared" si="11"/>
        <v/>
      </c>
      <c r="BS27" s="13" t="str">
        <f t="shared" si="12"/>
        <v/>
      </c>
      <c r="BT27" s="13" t="str">
        <f t="shared" si="13"/>
        <v/>
      </c>
      <c r="BU27" s="13" t="str">
        <f t="shared" si="14"/>
        <v/>
      </c>
      <c r="BV27" s="13" t="str">
        <f t="shared" si="15"/>
        <v/>
      </c>
      <c r="BW27" s="13" t="str">
        <f t="shared" si="16"/>
        <v/>
      </c>
      <c r="BX27" s="13" t="str">
        <f t="shared" si="17"/>
        <v/>
      </c>
      <c r="BY27" s="13" t="str">
        <f t="shared" si="18"/>
        <v/>
      </c>
      <c r="BZ27" s="13" t="str">
        <f t="shared" si="19"/>
        <v/>
      </c>
      <c r="CA27" s="13" t="str">
        <f t="shared" si="20"/>
        <v/>
      </c>
      <c r="CB27" s="13" t="str">
        <f t="shared" si="21"/>
        <v/>
      </c>
      <c r="CC27" s="13" t="str">
        <f t="shared" si="22"/>
        <v/>
      </c>
      <c r="CD27" s="13" t="str">
        <f t="shared" si="23"/>
        <v/>
      </c>
      <c r="CE27" s="13" t="str">
        <f t="shared" si="24"/>
        <v/>
      </c>
      <c r="CF27" s="13" t="str">
        <f t="shared" si="25"/>
        <v/>
      </c>
      <c r="CG27" s="13" t="str">
        <f t="shared" si="26"/>
        <v/>
      </c>
      <c r="CH27" s="13" t="str">
        <f t="shared" si="27"/>
        <v/>
      </c>
      <c r="CI27" s="13" t="str">
        <f t="shared" si="28"/>
        <v/>
      </c>
      <c r="CJ27" s="13" t="str">
        <f t="shared" si="29"/>
        <v/>
      </c>
      <c r="CK27" s="13" t="str">
        <f t="shared" si="30"/>
        <v/>
      </c>
      <c r="CL27" s="13" t="str">
        <f t="shared" si="31"/>
        <v/>
      </c>
      <c r="CM27" s="13" t="str">
        <f t="shared" si="32"/>
        <v/>
      </c>
      <c r="CN27" s="13" t="str">
        <f t="shared" si="33"/>
        <v/>
      </c>
      <c r="CO27" s="13" t="str">
        <f t="shared" si="34"/>
        <v/>
      </c>
      <c r="CP27" s="13" t="str">
        <f t="shared" si="35"/>
        <v/>
      </c>
      <c r="CQ27" s="13" t="str">
        <f t="shared" si="36"/>
        <v/>
      </c>
      <c r="CR27" s="13" t="str">
        <f t="shared" si="37"/>
        <v/>
      </c>
      <c r="CS27" s="13" t="str">
        <f t="shared" si="38"/>
        <v/>
      </c>
      <c r="CT27" s="13" t="str">
        <f t="shared" si="39"/>
        <v/>
      </c>
      <c r="CU27" s="13" t="str">
        <f t="shared" si="40"/>
        <v/>
      </c>
      <c r="CV27" s="13" t="str">
        <f t="shared" si="41"/>
        <v/>
      </c>
      <c r="CW27" s="13" t="str">
        <f t="shared" si="42"/>
        <v/>
      </c>
      <c r="CX27" s="13" t="str">
        <f t="shared" si="43"/>
        <v/>
      </c>
      <c r="CY27" s="13" t="str">
        <f t="shared" si="44"/>
        <v/>
      </c>
      <c r="CZ27" s="13" t="str">
        <f t="shared" si="45"/>
        <v/>
      </c>
      <c r="DA27" s="13" t="str">
        <f t="shared" si="46"/>
        <v/>
      </c>
      <c r="DB27" s="13" t="str">
        <f t="shared" si="47"/>
        <v/>
      </c>
      <c r="DC27" s="13" t="str">
        <f t="shared" si="48"/>
        <v/>
      </c>
      <c r="DD27" s="13" t="str">
        <f t="shared" si="49"/>
        <v/>
      </c>
      <c r="DE27" s="13" t="str">
        <f t="shared" si="50"/>
        <v/>
      </c>
      <c r="DF27" s="13" t="str">
        <f t="shared" si="51"/>
        <v/>
      </c>
      <c r="DG27" s="13" t="str">
        <f t="shared" si="52"/>
        <v/>
      </c>
      <c r="DH27" s="13" t="str">
        <f t="shared" si="53"/>
        <v/>
      </c>
      <c r="DI27" s="13" t="str">
        <f t="shared" si="54"/>
        <v/>
      </c>
      <c r="DJ27" s="13" t="str">
        <f t="shared" si="55"/>
        <v/>
      </c>
      <c r="DK27" s="13" t="str">
        <f t="shared" si="56"/>
        <v/>
      </c>
      <c r="DL27" s="13" t="str">
        <f t="shared" si="57"/>
        <v/>
      </c>
      <c r="DM27" s="13" t="str">
        <f t="shared" si="58"/>
        <v/>
      </c>
      <c r="DN27" s="13" t="str">
        <f t="shared" si="59"/>
        <v/>
      </c>
      <c r="DO27" s="13" t="str">
        <f t="shared" si="60"/>
        <v/>
      </c>
      <c r="DP27" s="13" t="str">
        <f t="shared" si="61"/>
        <v/>
      </c>
      <c r="DQ27" s="13" t="str">
        <f t="shared" si="62"/>
        <v/>
      </c>
      <c r="DR27" s="13" t="str">
        <f t="shared" si="63"/>
        <v/>
      </c>
      <c r="DS27" s="13" t="str">
        <f t="shared" si="64"/>
        <v/>
      </c>
      <c r="DT27" s="13" t="str">
        <f t="shared" si="65"/>
        <v/>
      </c>
      <c r="DU27" s="13" t="str">
        <f t="shared" si="66"/>
        <v/>
      </c>
      <c r="DV27" s="13" t="str">
        <f t="shared" si="67"/>
        <v/>
      </c>
      <c r="DW27" s="13" t="str">
        <f t="shared" si="68"/>
        <v/>
      </c>
      <c r="DX27" s="13" t="str">
        <f t="shared" si="69"/>
        <v/>
      </c>
      <c r="DY27" s="13" t="str">
        <f t="shared" si="70"/>
        <v/>
      </c>
      <c r="DZ27" s="13" t="str">
        <f t="shared" si="71"/>
        <v/>
      </c>
      <c r="EA27" s="13" t="str">
        <f t="shared" si="72"/>
        <v/>
      </c>
      <c r="EB27" s="13" t="str">
        <f t="shared" si="73"/>
        <v/>
      </c>
      <c r="EC27" s="13" t="str">
        <f t="shared" si="74"/>
        <v/>
      </c>
      <c r="ED27" s="13" t="str">
        <f t="shared" si="75"/>
        <v/>
      </c>
    </row>
    <row r="28" spans="1:134" ht="15" thickBot="1" x14ac:dyDescent="0.4">
      <c r="A28" s="18"/>
      <c r="B28" s="21" t="s">
        <v>149</v>
      </c>
      <c r="C28" s="77">
        <v>42589.914000573299</v>
      </c>
      <c r="D28" s="77">
        <v>42370.917587855402</v>
      </c>
      <c r="E28" s="77">
        <v>42151.5391699584</v>
      </c>
      <c r="F28" s="77">
        <v>41860.550607284</v>
      </c>
      <c r="G28" s="77">
        <v>41856.253856395197</v>
      </c>
      <c r="H28" s="77">
        <v>41875.640827886302</v>
      </c>
      <c r="I28" s="77">
        <v>41991.191656367802</v>
      </c>
      <c r="J28" s="77">
        <v>42025.840906721001</v>
      </c>
      <c r="K28" s="77">
        <v>42034.3128739444</v>
      </c>
      <c r="L28" s="77">
        <v>42122.478326951998</v>
      </c>
      <c r="M28" s="77">
        <v>41978.650841448602</v>
      </c>
      <c r="N28" s="77">
        <v>42539.381247419798</v>
      </c>
      <c r="O28" s="77">
        <v>42389.477007990099</v>
      </c>
      <c r="P28" s="77">
        <v>42460.720170123401</v>
      </c>
      <c r="Q28" s="77">
        <v>42388.319554401904</v>
      </c>
      <c r="R28" s="77">
        <v>42408.3528759904</v>
      </c>
      <c r="S28" s="77">
        <v>42242.856292001903</v>
      </c>
      <c r="T28" s="77">
        <v>42354.875393686503</v>
      </c>
      <c r="U28" s="77">
        <v>42708.8678365698</v>
      </c>
      <c r="V28" s="77">
        <v>42330.984684738403</v>
      </c>
      <c r="W28" s="77">
        <v>42468.3857431133</v>
      </c>
      <c r="X28" s="77">
        <v>42275.917417657402</v>
      </c>
      <c r="Y28" s="77">
        <v>42109.232404041497</v>
      </c>
      <c r="Z28" s="77">
        <v>42179.162967734599</v>
      </c>
      <c r="AA28" s="77">
        <v>42270.124957741602</v>
      </c>
      <c r="AB28" s="77">
        <v>42252.597063599598</v>
      </c>
      <c r="AC28" s="77">
        <v>42020.507428625599</v>
      </c>
      <c r="AD28" s="77">
        <v>41892.479408485597</v>
      </c>
      <c r="AE28" s="77">
        <v>41798.020250976202</v>
      </c>
      <c r="AF28" s="77">
        <v>41625.663550554797</v>
      </c>
      <c r="AG28" s="77">
        <v>41539.566857755803</v>
      </c>
      <c r="AH28" s="77">
        <v>41322.0868703581</v>
      </c>
      <c r="AI28" s="77">
        <v>41376.484436275598</v>
      </c>
      <c r="AJ28" s="77">
        <v>41574.767007116199</v>
      </c>
      <c r="AK28" s="77">
        <v>41600.871887418798</v>
      </c>
      <c r="AL28" s="77">
        <v>41462.5706134293</v>
      </c>
      <c r="AM28" s="77">
        <v>41459.245552521301</v>
      </c>
      <c r="AN28" s="77">
        <v>40799.897285864303</v>
      </c>
      <c r="AO28" s="77">
        <v>41455.102991489599</v>
      </c>
      <c r="AP28" s="77">
        <v>41529.596397980204</v>
      </c>
      <c r="AQ28" s="77">
        <v>41312.786427185601</v>
      </c>
      <c r="AR28" s="77">
        <v>41363.573121060697</v>
      </c>
      <c r="AS28" s="77">
        <v>41578.810919376498</v>
      </c>
      <c r="AT28" s="77">
        <v>41251.406946900803</v>
      </c>
      <c r="AU28" s="77">
        <v>41441.344106473603</v>
      </c>
      <c r="AV28" s="77">
        <v>41530.206396790098</v>
      </c>
      <c r="AW28" s="77">
        <v>41527.525469258297</v>
      </c>
      <c r="AX28" s="77">
        <v>41537.9466173459</v>
      </c>
      <c r="AY28" s="77">
        <v>41584.728488444802</v>
      </c>
      <c r="AZ28" s="77">
        <v>41747.888828561903</v>
      </c>
      <c r="BA28" s="77">
        <v>41777.166359684103</v>
      </c>
      <c r="BB28" s="77">
        <v>41854.851017065099</v>
      </c>
      <c r="BC28" s="77">
        <v>42002.228505599298</v>
      </c>
      <c r="BD28" s="77">
        <v>41896.289935609399</v>
      </c>
      <c r="BE28" s="119"/>
      <c r="BF28" s="119"/>
      <c r="BG28" s="13" t="str">
        <f t="shared" si="0"/>
        <v/>
      </c>
      <c r="BH28" s="13" t="str">
        <f t="shared" si="1"/>
        <v/>
      </c>
      <c r="BI28" s="13" t="str">
        <f t="shared" si="2"/>
        <v/>
      </c>
      <c r="BJ28" s="13" t="str">
        <f t="shared" si="3"/>
        <v/>
      </c>
      <c r="BK28" s="13" t="str">
        <f t="shared" si="4"/>
        <v/>
      </c>
      <c r="BL28" s="13" t="str">
        <f t="shared" si="5"/>
        <v/>
      </c>
      <c r="BM28" s="13" t="str">
        <f t="shared" si="6"/>
        <v/>
      </c>
      <c r="BN28" s="13" t="str">
        <f t="shared" si="7"/>
        <v/>
      </c>
      <c r="BO28" s="13" t="str">
        <f t="shared" si="8"/>
        <v/>
      </c>
      <c r="BP28" s="13" t="str">
        <f t="shared" si="9"/>
        <v/>
      </c>
      <c r="BQ28" s="13" t="str">
        <f t="shared" si="10"/>
        <v/>
      </c>
      <c r="BR28" s="13" t="str">
        <f t="shared" si="11"/>
        <v/>
      </c>
      <c r="BS28" s="13" t="str">
        <f t="shared" si="12"/>
        <v/>
      </c>
      <c r="BT28" s="13" t="str">
        <f t="shared" si="13"/>
        <v/>
      </c>
      <c r="BU28" s="13" t="str">
        <f t="shared" si="14"/>
        <v/>
      </c>
      <c r="BV28" s="13" t="str">
        <f t="shared" si="15"/>
        <v/>
      </c>
      <c r="BW28" s="13" t="str">
        <f t="shared" si="16"/>
        <v/>
      </c>
      <c r="BX28" s="13" t="str">
        <f t="shared" si="17"/>
        <v/>
      </c>
      <c r="BY28" s="13" t="str">
        <f t="shared" si="18"/>
        <v/>
      </c>
      <c r="BZ28" s="13" t="str">
        <f t="shared" si="19"/>
        <v/>
      </c>
      <c r="CA28" s="13" t="str">
        <f t="shared" si="20"/>
        <v/>
      </c>
      <c r="CB28" s="13" t="str">
        <f t="shared" si="21"/>
        <v/>
      </c>
      <c r="CC28" s="13" t="str">
        <f t="shared" si="22"/>
        <v/>
      </c>
      <c r="CD28" s="13" t="str">
        <f t="shared" si="23"/>
        <v/>
      </c>
      <c r="CE28" s="13" t="str">
        <f t="shared" si="24"/>
        <v/>
      </c>
      <c r="CF28" s="13" t="str">
        <f t="shared" si="25"/>
        <v/>
      </c>
      <c r="CG28" s="13" t="str">
        <f t="shared" si="26"/>
        <v/>
      </c>
      <c r="CH28" s="13" t="str">
        <f t="shared" si="27"/>
        <v/>
      </c>
      <c r="CI28" s="13" t="str">
        <f t="shared" si="28"/>
        <v/>
      </c>
      <c r="CJ28" s="13" t="str">
        <f t="shared" si="29"/>
        <v/>
      </c>
      <c r="CK28" s="13" t="str">
        <f t="shared" si="30"/>
        <v/>
      </c>
      <c r="CL28" s="13" t="str">
        <f t="shared" si="31"/>
        <v/>
      </c>
      <c r="CM28" s="13" t="str">
        <f t="shared" si="32"/>
        <v/>
      </c>
      <c r="CN28" s="13" t="str">
        <f t="shared" si="33"/>
        <v/>
      </c>
      <c r="CO28" s="13" t="str">
        <f t="shared" si="34"/>
        <v/>
      </c>
      <c r="CP28" s="13" t="str">
        <f t="shared" si="35"/>
        <v/>
      </c>
      <c r="CQ28" s="13" t="str">
        <f t="shared" si="36"/>
        <v/>
      </c>
      <c r="CR28" s="13" t="str">
        <f t="shared" si="37"/>
        <v/>
      </c>
      <c r="CS28" s="13" t="str">
        <f t="shared" si="38"/>
        <v/>
      </c>
      <c r="CT28" s="13" t="str">
        <f t="shared" si="39"/>
        <v/>
      </c>
      <c r="CU28" s="13" t="str">
        <f t="shared" si="40"/>
        <v/>
      </c>
      <c r="CV28" s="13" t="str">
        <f t="shared" si="41"/>
        <v/>
      </c>
      <c r="CW28" s="13" t="str">
        <f t="shared" si="42"/>
        <v/>
      </c>
      <c r="CX28" s="13" t="str">
        <f t="shared" si="43"/>
        <v/>
      </c>
      <c r="CY28" s="13" t="str">
        <f t="shared" si="44"/>
        <v/>
      </c>
      <c r="CZ28" s="13" t="str">
        <f t="shared" si="45"/>
        <v/>
      </c>
      <c r="DA28" s="13" t="str">
        <f t="shared" si="46"/>
        <v/>
      </c>
      <c r="DB28" s="13" t="str">
        <f t="shared" si="47"/>
        <v/>
      </c>
      <c r="DC28" s="13" t="str">
        <f t="shared" si="48"/>
        <v/>
      </c>
      <c r="DD28" s="13" t="str">
        <f t="shared" si="49"/>
        <v/>
      </c>
      <c r="DE28" s="13" t="str">
        <f t="shared" si="50"/>
        <v/>
      </c>
      <c r="DF28" s="13" t="str">
        <f t="shared" si="51"/>
        <v/>
      </c>
      <c r="DG28" s="13" t="str">
        <f t="shared" si="52"/>
        <v/>
      </c>
      <c r="DH28" s="13" t="str">
        <f t="shared" si="53"/>
        <v/>
      </c>
      <c r="DI28" s="13" t="str">
        <f t="shared" si="54"/>
        <v/>
      </c>
      <c r="DJ28" s="13" t="str">
        <f t="shared" si="55"/>
        <v/>
      </c>
      <c r="DK28" s="13" t="str">
        <f t="shared" si="56"/>
        <v/>
      </c>
      <c r="DL28" s="13" t="str">
        <f t="shared" si="57"/>
        <v/>
      </c>
      <c r="DM28" s="13" t="str">
        <f t="shared" si="58"/>
        <v/>
      </c>
      <c r="DN28" s="13" t="str">
        <f t="shared" si="59"/>
        <v/>
      </c>
      <c r="DO28" s="13" t="str">
        <f t="shared" si="60"/>
        <v/>
      </c>
      <c r="DP28" s="13" t="str">
        <f t="shared" si="61"/>
        <v/>
      </c>
      <c r="DQ28" s="13" t="str">
        <f t="shared" si="62"/>
        <v/>
      </c>
      <c r="DR28" s="13" t="str">
        <f t="shared" si="63"/>
        <v/>
      </c>
      <c r="DS28" s="13" t="str">
        <f t="shared" si="64"/>
        <v/>
      </c>
      <c r="DT28" s="13" t="str">
        <f t="shared" si="65"/>
        <v/>
      </c>
      <c r="DU28" s="13" t="str">
        <f t="shared" si="66"/>
        <v/>
      </c>
      <c r="DV28" s="13" t="str">
        <f t="shared" si="67"/>
        <v/>
      </c>
      <c r="DW28" s="13" t="str">
        <f t="shared" si="68"/>
        <v/>
      </c>
      <c r="DX28" s="13" t="str">
        <f t="shared" si="69"/>
        <v/>
      </c>
      <c r="DY28" s="13" t="str">
        <f t="shared" si="70"/>
        <v/>
      </c>
      <c r="DZ28" s="13" t="str">
        <f t="shared" si="71"/>
        <v/>
      </c>
      <c r="EA28" s="13" t="str">
        <f t="shared" si="72"/>
        <v/>
      </c>
      <c r="EB28" s="13" t="str">
        <f t="shared" si="73"/>
        <v/>
      </c>
      <c r="EC28" s="13" t="str">
        <f t="shared" si="74"/>
        <v/>
      </c>
      <c r="ED28" s="13" t="str">
        <f t="shared" si="75"/>
        <v/>
      </c>
    </row>
    <row r="29" spans="1:134" ht="15" thickBot="1" x14ac:dyDescent="0.4">
      <c r="A29" s="124" t="s">
        <v>150</v>
      </c>
      <c r="B29" s="124"/>
      <c r="C29" s="78">
        <v>114204.14670795854</v>
      </c>
      <c r="D29" s="78">
        <v>113951.60508564347</v>
      </c>
      <c r="E29" s="78">
        <v>113537.64668350633</v>
      </c>
      <c r="F29" s="78">
        <v>112954.24899214029</v>
      </c>
      <c r="G29" s="78">
        <v>112669.7620185807</v>
      </c>
      <c r="H29" s="78">
        <v>112457.33525775673</v>
      </c>
      <c r="I29" s="78">
        <v>112432.97847493546</v>
      </c>
      <c r="J29" s="78">
        <v>111792.34302487865</v>
      </c>
      <c r="K29" s="78">
        <v>111956.28215615876</v>
      </c>
      <c r="L29" s="78">
        <v>111847.87610692173</v>
      </c>
      <c r="M29" s="78">
        <v>111785.57485428486</v>
      </c>
      <c r="N29" s="78">
        <v>111974.07774124976</v>
      </c>
      <c r="O29" s="78">
        <v>111698.88383086966</v>
      </c>
      <c r="P29" s="78">
        <v>111407.50365576844</v>
      </c>
      <c r="Q29" s="78">
        <v>111163.99938038408</v>
      </c>
      <c r="R29" s="78">
        <v>110977.4250523185</v>
      </c>
      <c r="S29" s="78">
        <v>110582.17354631014</v>
      </c>
      <c r="T29" s="78">
        <v>110375.67675820194</v>
      </c>
      <c r="U29" s="78">
        <v>110530.37489803735</v>
      </c>
      <c r="V29" s="78">
        <v>110304.54989849961</v>
      </c>
      <c r="W29" s="78">
        <v>110584.43203291588</v>
      </c>
      <c r="X29" s="78">
        <v>110398.21851962287</v>
      </c>
      <c r="Y29" s="78">
        <v>110272.07712531382</v>
      </c>
      <c r="Z29" s="78">
        <v>110228.58319538808</v>
      </c>
      <c r="AA29" s="78">
        <v>110177.64210396171</v>
      </c>
      <c r="AB29" s="78">
        <v>110172.58864647808</v>
      </c>
      <c r="AC29" s="78">
        <v>109780.08659835203</v>
      </c>
      <c r="AD29" s="78">
        <v>109721.76952081911</v>
      </c>
      <c r="AE29" s="78">
        <v>109532.71923719229</v>
      </c>
      <c r="AF29" s="78">
        <v>109506.06434986365</v>
      </c>
      <c r="AG29" s="78">
        <v>109225.96844055166</v>
      </c>
      <c r="AH29" s="78">
        <v>108835.58661386787</v>
      </c>
      <c r="AI29" s="78">
        <v>109337.13715396119</v>
      </c>
      <c r="AJ29" s="78">
        <v>109700.78268802201</v>
      </c>
      <c r="AK29" s="78">
        <v>109415.66312972695</v>
      </c>
      <c r="AL29" s="78">
        <v>109415.40970548366</v>
      </c>
      <c r="AM29" s="78">
        <v>106869.8861251857</v>
      </c>
      <c r="AN29" s="78">
        <v>106227.25340438858</v>
      </c>
      <c r="AO29" s="78">
        <v>108846.6974595678</v>
      </c>
      <c r="AP29" s="78">
        <v>108939.06273773938</v>
      </c>
      <c r="AQ29" s="78">
        <v>109428.0038685847</v>
      </c>
      <c r="AR29" s="78">
        <v>110273.2654977401</v>
      </c>
      <c r="AS29" s="78">
        <v>111351.17979295115</v>
      </c>
      <c r="AT29" s="78">
        <v>111778.04561741152</v>
      </c>
      <c r="AU29" s="78">
        <v>112268.15361870072</v>
      </c>
      <c r="AV29" s="78">
        <v>112299.67441159254</v>
      </c>
      <c r="AW29" s="78">
        <v>112452.2558546161</v>
      </c>
      <c r="AX29" s="78">
        <v>112524.8042474798</v>
      </c>
      <c r="AY29" s="78">
        <v>112553.26703460667</v>
      </c>
      <c r="AZ29" s="78">
        <v>112636.56667827445</v>
      </c>
      <c r="BA29" s="78">
        <v>112687.48770638165</v>
      </c>
      <c r="BB29" s="78">
        <v>112566.22762772998</v>
      </c>
      <c r="BC29" s="78">
        <v>112528.82241935121</v>
      </c>
      <c r="BD29" s="78">
        <v>112029.38373294329</v>
      </c>
      <c r="BE29" s="119"/>
      <c r="BF29" s="119"/>
      <c r="BG29" s="13" t="str">
        <f t="shared" si="0"/>
        <v/>
      </c>
      <c r="BH29" s="13" t="str">
        <f t="shared" si="1"/>
        <v/>
      </c>
      <c r="BI29" s="13" t="str">
        <f t="shared" si="2"/>
        <v/>
      </c>
      <c r="BJ29" s="13" t="str">
        <f t="shared" si="3"/>
        <v/>
      </c>
      <c r="BK29" s="13" t="str">
        <f t="shared" si="4"/>
        <v/>
      </c>
      <c r="BL29" s="13" t="str">
        <f t="shared" si="5"/>
        <v/>
      </c>
      <c r="BM29" s="13" t="str">
        <f t="shared" si="6"/>
        <v/>
      </c>
      <c r="BN29" s="13" t="str">
        <f t="shared" si="7"/>
        <v/>
      </c>
      <c r="BO29" s="13" t="str">
        <f t="shared" si="8"/>
        <v/>
      </c>
      <c r="BP29" s="13" t="str">
        <f t="shared" si="9"/>
        <v/>
      </c>
      <c r="BQ29" s="13" t="str">
        <f t="shared" si="10"/>
        <v/>
      </c>
      <c r="BR29" s="13" t="str">
        <f t="shared" si="11"/>
        <v/>
      </c>
      <c r="BS29" s="13" t="str">
        <f t="shared" si="12"/>
        <v/>
      </c>
      <c r="BT29" s="13" t="str">
        <f t="shared" si="13"/>
        <v/>
      </c>
      <c r="BU29" s="13" t="str">
        <f t="shared" si="14"/>
        <v/>
      </c>
      <c r="BV29" s="13" t="str">
        <f t="shared" si="15"/>
        <v/>
      </c>
      <c r="BW29" s="13" t="str">
        <f t="shared" si="16"/>
        <v/>
      </c>
      <c r="BX29" s="13" t="str">
        <f t="shared" si="17"/>
        <v/>
      </c>
      <c r="BY29" s="13" t="str">
        <f t="shared" si="18"/>
        <v/>
      </c>
      <c r="BZ29" s="13" t="str">
        <f t="shared" si="19"/>
        <v/>
      </c>
      <c r="CA29" s="13" t="str">
        <f t="shared" si="20"/>
        <v/>
      </c>
      <c r="CB29" s="13" t="str">
        <f t="shared" si="21"/>
        <v/>
      </c>
      <c r="CC29" s="13" t="str">
        <f t="shared" si="22"/>
        <v/>
      </c>
      <c r="CD29" s="13" t="str">
        <f t="shared" si="23"/>
        <v/>
      </c>
      <c r="CE29" s="13" t="str">
        <f t="shared" si="24"/>
        <v/>
      </c>
      <c r="CF29" s="13" t="str">
        <f t="shared" si="25"/>
        <v/>
      </c>
      <c r="CG29" s="13" t="str">
        <f t="shared" si="26"/>
        <v/>
      </c>
      <c r="CH29" s="13" t="str">
        <f t="shared" si="27"/>
        <v/>
      </c>
      <c r="CI29" s="13" t="str">
        <f t="shared" si="28"/>
        <v/>
      </c>
      <c r="CJ29" s="13" t="str">
        <f t="shared" si="29"/>
        <v/>
      </c>
      <c r="CK29" s="13" t="str">
        <f t="shared" si="30"/>
        <v/>
      </c>
      <c r="CL29" s="13" t="str">
        <f t="shared" si="31"/>
        <v/>
      </c>
      <c r="CM29" s="13" t="str">
        <f t="shared" si="32"/>
        <v/>
      </c>
      <c r="CN29" s="13" t="str">
        <f t="shared" si="33"/>
        <v/>
      </c>
      <c r="CO29" s="13" t="str">
        <f t="shared" si="34"/>
        <v/>
      </c>
      <c r="CP29" s="13" t="str">
        <f t="shared" si="35"/>
        <v/>
      </c>
      <c r="CQ29" s="13" t="str">
        <f t="shared" si="36"/>
        <v/>
      </c>
      <c r="CR29" s="13" t="str">
        <f t="shared" si="37"/>
        <v/>
      </c>
      <c r="CS29" s="13" t="str">
        <f t="shared" si="38"/>
        <v/>
      </c>
      <c r="CT29" s="13" t="str">
        <f t="shared" si="39"/>
        <v/>
      </c>
      <c r="CU29" s="13" t="str">
        <f t="shared" si="40"/>
        <v/>
      </c>
      <c r="CV29" s="13" t="str">
        <f t="shared" si="41"/>
        <v/>
      </c>
      <c r="CW29" s="13" t="str">
        <f t="shared" si="42"/>
        <v/>
      </c>
      <c r="CX29" s="13" t="str">
        <f t="shared" si="43"/>
        <v/>
      </c>
      <c r="CY29" s="13" t="str">
        <f t="shared" si="44"/>
        <v/>
      </c>
      <c r="CZ29" s="13" t="str">
        <f t="shared" si="45"/>
        <v/>
      </c>
      <c r="DA29" s="13" t="str">
        <f t="shared" si="46"/>
        <v/>
      </c>
      <c r="DB29" s="13" t="str">
        <f t="shared" si="47"/>
        <v/>
      </c>
      <c r="DC29" s="13" t="str">
        <f t="shared" si="48"/>
        <v/>
      </c>
      <c r="DD29" s="13" t="str">
        <f t="shared" si="49"/>
        <v/>
      </c>
      <c r="DE29" s="13" t="str">
        <f t="shared" si="50"/>
        <v/>
      </c>
      <c r="DF29" s="13" t="str">
        <f t="shared" si="51"/>
        <v/>
      </c>
      <c r="DG29" s="13" t="str">
        <f t="shared" si="52"/>
        <v/>
      </c>
      <c r="DH29" s="13" t="str">
        <f t="shared" si="53"/>
        <v/>
      </c>
      <c r="DI29" s="13" t="str">
        <f t="shared" si="54"/>
        <v/>
      </c>
      <c r="DJ29" s="13" t="str">
        <f t="shared" si="55"/>
        <v/>
      </c>
      <c r="DK29" s="13" t="str">
        <f t="shared" si="56"/>
        <v/>
      </c>
      <c r="DL29" s="13" t="str">
        <f t="shared" si="57"/>
        <v/>
      </c>
      <c r="DM29" s="13" t="str">
        <f t="shared" si="58"/>
        <v/>
      </c>
      <c r="DN29" s="13" t="str">
        <f t="shared" si="59"/>
        <v/>
      </c>
      <c r="DO29" s="13" t="str">
        <f t="shared" si="60"/>
        <v/>
      </c>
      <c r="DP29" s="13" t="str">
        <f t="shared" si="61"/>
        <v/>
      </c>
      <c r="DQ29" s="13" t="str">
        <f t="shared" si="62"/>
        <v/>
      </c>
      <c r="DR29" s="13" t="str">
        <f t="shared" si="63"/>
        <v/>
      </c>
      <c r="DS29" s="13" t="str">
        <f t="shared" si="64"/>
        <v/>
      </c>
      <c r="DT29" s="13" t="str">
        <f t="shared" si="65"/>
        <v/>
      </c>
      <c r="DU29" s="13" t="str">
        <f t="shared" si="66"/>
        <v/>
      </c>
      <c r="DV29" s="13" t="str">
        <f t="shared" si="67"/>
        <v/>
      </c>
      <c r="DW29" s="13" t="str">
        <f t="shared" si="68"/>
        <v/>
      </c>
      <c r="DX29" s="13" t="str">
        <f t="shared" si="69"/>
        <v/>
      </c>
      <c r="DY29" s="13" t="str">
        <f t="shared" si="70"/>
        <v/>
      </c>
      <c r="DZ29" s="13" t="str">
        <f t="shared" si="71"/>
        <v/>
      </c>
      <c r="EA29" s="13" t="str">
        <f t="shared" si="72"/>
        <v/>
      </c>
      <c r="EB29" s="13" t="str">
        <f t="shared" si="73"/>
        <v/>
      </c>
      <c r="EC29" s="13" t="str">
        <f t="shared" si="74"/>
        <v/>
      </c>
      <c r="ED29" s="13" t="str">
        <f t="shared" si="75"/>
        <v/>
      </c>
    </row>
    <row r="30" spans="1:134" x14ac:dyDescent="0.35">
      <c r="A30" s="7"/>
      <c r="B30" s="7"/>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row>
    <row r="31" spans="1:134" ht="15" thickBot="1" x14ac:dyDescent="0.4">
      <c r="A31" s="88" t="s">
        <v>287</v>
      </c>
      <c r="B31" s="89"/>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row>
    <row r="32" spans="1:134"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13" t="str">
        <f t="shared" ref="BG32:BG54" si="76">IF(C32&gt;0,IF(C32&lt;5,"SECRETTTTTTTT",""),"")</f>
        <v/>
      </c>
      <c r="BH32" s="13" t="str">
        <f t="shared" ref="BH32:BH54" si="77">IF(D32&gt;0,IF(D32&lt;5,"SECRETTTTTTTT",""),"")</f>
        <v/>
      </c>
      <c r="BI32" s="13" t="str">
        <f t="shared" ref="BI32:BI54" si="78">IF(E32&gt;0,IF(E32&lt;5,"SECRETTTTTTTT",""),"")</f>
        <v/>
      </c>
      <c r="BJ32" s="13" t="str">
        <f t="shared" ref="BJ32:BJ54" si="79">IF(F32&gt;0,IF(F32&lt;5,"SECRETTTTTTTT",""),"")</f>
        <v/>
      </c>
      <c r="BK32" s="13" t="str">
        <f t="shared" ref="BK32:BK54" si="80">IF(G32&gt;0,IF(G32&lt;5,"SECRETTTTTTTT",""),"")</f>
        <v/>
      </c>
      <c r="BL32" s="13" t="str">
        <f t="shared" ref="BL32:BL54" si="81">IF(H32&gt;0,IF(H32&lt;5,"SECRETTTTTTTT",""),"")</f>
        <v/>
      </c>
      <c r="BM32" s="13" t="str">
        <f t="shared" ref="BM32:BM54" si="82">IF(I32&gt;0,IF(I32&lt;5,"SECRETTTTTTTT",""),"")</f>
        <v/>
      </c>
      <c r="BN32" s="13" t="str">
        <f t="shared" ref="BN32:BN54" si="83">IF(J32&gt;0,IF(J32&lt;5,"SECRETTTTTTTT",""),"")</f>
        <v/>
      </c>
      <c r="BO32" s="13" t="str">
        <f t="shared" ref="BO32:BO54" si="84">IF(K32&gt;0,IF(K32&lt;5,"SECRETTTTTTTT",""),"")</f>
        <v/>
      </c>
      <c r="BP32" s="13" t="str">
        <f t="shared" ref="BP32:BP54" si="85">IF(L32&gt;0,IF(L32&lt;5,"SECRETTTTTTTT",""),"")</f>
        <v/>
      </c>
      <c r="BQ32" s="13" t="str">
        <f t="shared" ref="BQ32:BQ54" si="86">IF(M32&gt;0,IF(M32&lt;5,"SECRETTTTTTTT",""),"")</f>
        <v/>
      </c>
      <c r="BR32" s="13" t="str">
        <f t="shared" ref="BR32:BR54" si="87">IF(N32&gt;0,IF(N32&lt;5,"SECRETTTTTTTT",""),"")</f>
        <v/>
      </c>
      <c r="BS32" s="13" t="str">
        <f t="shared" ref="BS32:BS54" si="88">IF(O32&gt;0,IF(O32&lt;5,"SECRETTTTTTTT",""),"")</f>
        <v/>
      </c>
      <c r="BT32" s="13" t="str">
        <f t="shared" ref="BT32:BT54" si="89">IF(P32&gt;0,IF(P32&lt;5,"SECRETTTTTTTT",""),"")</f>
        <v/>
      </c>
      <c r="BU32" s="13" t="str">
        <f t="shared" ref="BU32:BU54" si="90">IF(Q32&gt;0,IF(Q32&lt;5,"SECRETTTTTTTT",""),"")</f>
        <v/>
      </c>
      <c r="BV32" s="13" t="str">
        <f t="shared" ref="BV32:BV54" si="91">IF(R32&gt;0,IF(R32&lt;5,"SECRETTTTTTTT",""),"")</f>
        <v/>
      </c>
      <c r="BW32" s="13" t="str">
        <f t="shared" ref="BW32:BW54" si="92">IF(S32&gt;0,IF(S32&lt;5,"SECRETTTTTTTT",""),"")</f>
        <v/>
      </c>
      <c r="BX32" s="13" t="str">
        <f t="shared" ref="BX32:BX54" si="93">IF(T32&gt;0,IF(T32&lt;5,"SECRETTTTTTTT",""),"")</f>
        <v/>
      </c>
      <c r="BY32" s="13" t="str">
        <f t="shared" ref="BY32:BY54" si="94">IF(U32&gt;0,IF(U32&lt;5,"SECRETTTTTTTT",""),"")</f>
        <v/>
      </c>
      <c r="BZ32" s="13" t="str">
        <f t="shared" ref="BZ32:BZ54" si="95">IF(V32&gt;0,IF(V32&lt;5,"SECRETTTTTTTT",""),"")</f>
        <v/>
      </c>
      <c r="CA32" s="13" t="str">
        <f t="shared" ref="CA32:CA54" si="96">IF(W32&gt;0,IF(W32&lt;5,"SECRETTTTTTTT",""),"")</f>
        <v/>
      </c>
      <c r="CB32" s="13" t="str">
        <f t="shared" ref="CB32:CB54" si="97">IF(X32&gt;0,IF(X32&lt;5,"SECRETTTTTTTT",""),"")</f>
        <v/>
      </c>
      <c r="CC32" s="13" t="str">
        <f t="shared" ref="CC32:CC54" si="98">IF(Y32&gt;0,IF(Y32&lt;5,"SECRETTTTTTTT",""),"")</f>
        <v/>
      </c>
      <c r="CD32" s="13" t="str">
        <f t="shared" ref="CD32:CD54" si="99">IF(Z32&gt;0,IF(Z32&lt;5,"SECRETTTTTTTT",""),"")</f>
        <v/>
      </c>
      <c r="CE32" s="13" t="str">
        <f t="shared" ref="CE32:CE54" si="100">IF(AA32&gt;0,IF(AA32&lt;5,"SECRETTTTTTTT",""),"")</f>
        <v/>
      </c>
      <c r="CF32" s="13" t="str">
        <f t="shared" ref="CF32:CF54" si="101">IF(AB32&gt;0,IF(AB32&lt;5,"SECRETTTTTTTT",""),"")</f>
        <v/>
      </c>
      <c r="CG32" s="13" t="str">
        <f t="shared" ref="CG32:CG54" si="102">IF(AC32&gt;0,IF(AC32&lt;5,"SECRETTTTTTTT",""),"")</f>
        <v/>
      </c>
      <c r="CH32" s="13" t="str">
        <f t="shared" ref="CH32:CH54" si="103">IF(AD32&gt;0,IF(AD32&lt;5,"SECRETTTTTTTT",""),"")</f>
        <v/>
      </c>
      <c r="CI32" s="13" t="str">
        <f t="shared" ref="CI32:CI54" si="104">IF(AE32&gt;0,IF(AE32&lt;5,"SECRETTTTTTTT",""),"")</f>
        <v/>
      </c>
      <c r="CJ32" s="13" t="str">
        <f t="shared" ref="CJ32:CJ54" si="105">IF(AF32&gt;0,IF(AF32&lt;5,"SECRETTTTTTTT",""),"")</f>
        <v/>
      </c>
      <c r="CK32" s="13" t="str">
        <f t="shared" ref="CK32:CK54" si="106">IF(AG32&gt;0,IF(AG32&lt;5,"SECRETTTTTTTT",""),"")</f>
        <v/>
      </c>
      <c r="CL32" s="13" t="str">
        <f t="shared" ref="CL32:CL54" si="107">IF(AH32&gt;0,IF(AH32&lt;5,"SECRETTTTTTTT",""),"")</f>
        <v/>
      </c>
      <c r="CM32" s="13" t="str">
        <f t="shared" ref="CM32:CM54" si="108">IF(AI32&gt;0,IF(AI32&lt;5,"SECRETTTTTTTT",""),"")</f>
        <v/>
      </c>
      <c r="CN32" s="13" t="str">
        <f t="shared" ref="CN32:CN54" si="109">IF(AJ32&gt;0,IF(AJ32&lt;5,"SECRETTTTTTTT",""),"")</f>
        <v/>
      </c>
      <c r="CO32" s="13" t="str">
        <f t="shared" ref="CO32:CO54" si="110">IF(AK32&gt;0,IF(AK32&lt;5,"SECRETTTTTTTT",""),"")</f>
        <v/>
      </c>
      <c r="CP32" s="13" t="str">
        <f t="shared" ref="CP32:CP54" si="111">IF(AL32&gt;0,IF(AL32&lt;5,"SECRETTTTTTTT",""),"")</f>
        <v/>
      </c>
      <c r="CQ32" s="13" t="str">
        <f t="shared" ref="CQ32:CQ54" si="112">IF(AM32&gt;0,IF(AM32&lt;5,"SECRETTTTTTTT",""),"")</f>
        <v/>
      </c>
      <c r="CR32" s="13" t="str">
        <f t="shared" ref="CR32:CR54" si="113">IF(AN32&gt;0,IF(AN32&lt;5,"SECRETTTTTTTT",""),"")</f>
        <v/>
      </c>
      <c r="CS32" s="13" t="str">
        <f t="shared" ref="CS32:CS54" si="114">IF(AO32&gt;0,IF(AO32&lt;5,"SECRETTTTTTTT",""),"")</f>
        <v/>
      </c>
      <c r="CT32" s="13" t="str">
        <f t="shared" ref="CT32:CT54" si="115">IF(AP32&gt;0,IF(AP32&lt;5,"SECRETTTTTTTT",""),"")</f>
        <v/>
      </c>
      <c r="CU32" s="13" t="str">
        <f t="shared" ref="CU32:CU54" si="116">IF(AQ32&gt;0,IF(AQ32&lt;5,"SECRETTTTTTTT",""),"")</f>
        <v/>
      </c>
      <c r="CV32" s="13" t="str">
        <f t="shared" ref="CV32:CV54" si="117">IF(AR32&gt;0,IF(AR32&lt;5,"SECRETTTTTTTT",""),"")</f>
        <v/>
      </c>
      <c r="CW32" s="13" t="str">
        <f t="shared" ref="CW32:CW54" si="118">IF(AS32&gt;0,IF(AS32&lt;5,"SECRETTTTTTTT",""),"")</f>
        <v/>
      </c>
      <c r="CX32" s="13" t="str">
        <f t="shared" ref="CX32:CX54" si="119">IF(AT32&gt;0,IF(AT32&lt;5,"SECRETTTTTTTT",""),"")</f>
        <v/>
      </c>
      <c r="CY32" s="13" t="str">
        <f t="shared" ref="CY32:CY54" si="120">IF(AU32&gt;0,IF(AU32&lt;5,"SECRETTTTTTTT",""),"")</f>
        <v/>
      </c>
      <c r="CZ32" s="13" t="str">
        <f t="shared" ref="CZ32:CZ54" si="121">IF(AV32&gt;0,IF(AV32&lt;5,"SECRETTTTTTTT",""),"")</f>
        <v/>
      </c>
      <c r="DA32" s="13" t="str">
        <f t="shared" ref="DA32:DA54" si="122">IF(AW32&gt;0,IF(AW32&lt;5,"SECRETTTTTTTT",""),"")</f>
        <v/>
      </c>
      <c r="DB32" s="13" t="str">
        <f t="shared" ref="DB32:DB54" si="123">IF(AX32&gt;0,IF(AX32&lt;5,"SECRETTTTTTTT",""),"")</f>
        <v/>
      </c>
      <c r="DC32" s="13" t="str">
        <f t="shared" ref="DC32:DC54" si="124">IF(AY32&gt;0,IF(AY32&lt;5,"SECRETTTTTTTT",""),"")</f>
        <v/>
      </c>
      <c r="DD32" s="13" t="str">
        <f t="shared" ref="DD32:DD54" si="125">IF(AZ32&gt;0,IF(AZ32&lt;5,"SECRETTTTTTTT",""),"")</f>
        <v/>
      </c>
      <c r="DE32" s="13" t="str">
        <f t="shared" ref="DE32:DE54" si="126">IF(BA32&gt;0,IF(BA32&lt;5,"SECRETTTTTTTT",""),"")</f>
        <v/>
      </c>
      <c r="DF32" s="13" t="str">
        <f t="shared" ref="DF32:DF54" si="127">IF(BB32&gt;0,IF(BB32&lt;5,"SECRETTTTTTTT",""),"")</f>
        <v/>
      </c>
      <c r="DG32" s="13" t="str">
        <f t="shared" ref="DG32:DG54" si="128">IF(BC32&gt;0,IF(BC32&lt;5,"SECRETTTTTTTT",""),"")</f>
        <v/>
      </c>
      <c r="DH32" s="13" t="str">
        <f t="shared" ref="DH32:DH54" si="129">IF(BD32&gt;0,IF(BD32&lt;5,"SECRETTTTTTTT",""),"")</f>
        <v/>
      </c>
      <c r="DI32" s="13" t="str">
        <f t="shared" ref="DI32:DI54" si="130">IF(BE32&gt;0,IF(BE32&lt;5,"SECRETTTTTTTT",""),"")</f>
        <v/>
      </c>
      <c r="DJ32" s="13" t="str">
        <f t="shared" ref="DJ32:DJ54" si="131">IF(BF32&gt;0,IF(BF32&lt;5,"SECRETTTTTTTT",""),"")</f>
        <v/>
      </c>
      <c r="DK32" s="13" t="str">
        <f t="shared" ref="DK32:DK54" si="132">IF(BG32&gt;0,IF(BG32&lt;5,"SECRETTTTTTTT",""),"")</f>
        <v/>
      </c>
      <c r="DL32" s="13" t="str">
        <f t="shared" ref="DL32:DL54" si="133">IF(BH32&gt;0,IF(BH32&lt;5,"SECRETTTTTTTT",""),"")</f>
        <v/>
      </c>
      <c r="DM32" s="13" t="str">
        <f t="shared" ref="DM32:DM54" si="134">IF(BI32&gt;0,IF(BI32&lt;5,"SECRETTTTTTTT",""),"")</f>
        <v/>
      </c>
      <c r="DN32" s="13" t="str">
        <f t="shared" ref="DN32:DN54" si="135">IF(BJ32&gt;0,IF(BJ32&lt;5,"SECRETTTTTTTT",""),"")</f>
        <v/>
      </c>
      <c r="DO32" s="13" t="str">
        <f t="shared" ref="DO32:DO54" si="136">IF(BK32&gt;0,IF(BK32&lt;5,"SECRETTTTTTTT",""),"")</f>
        <v/>
      </c>
      <c r="DP32" s="13" t="str">
        <f t="shared" ref="DP32:DP54" si="137">IF(BL32&gt;0,IF(BL32&lt;5,"SECRETTTTTTTT",""),"")</f>
        <v/>
      </c>
      <c r="DQ32" s="13" t="str">
        <f t="shared" ref="DQ32:DQ54" si="138">IF(BM32&gt;0,IF(BM32&lt;5,"SECRETTTTTTTT",""),"")</f>
        <v/>
      </c>
      <c r="DR32" s="13" t="str">
        <f t="shared" ref="DR32:DR54" si="139">IF(BN32&gt;0,IF(BN32&lt;5,"SECRETTTTTTTT",""),"")</f>
        <v/>
      </c>
      <c r="DS32" s="13" t="str">
        <f t="shared" ref="DS32:DS54" si="140">IF(BO32&gt;0,IF(BO32&lt;5,"SECRETTTTTTTT",""),"")</f>
        <v/>
      </c>
      <c r="DT32" s="13" t="str">
        <f t="shared" ref="DT32:DT54" si="141">IF(BP32&gt;0,IF(BP32&lt;5,"SECRETTTTTTTT",""),"")</f>
        <v/>
      </c>
      <c r="DU32" s="13" t="str">
        <f t="shared" ref="DU32:DU54" si="142">IF(BQ32&gt;0,IF(BQ32&lt;5,"SECRETTTTTTTT",""),"")</f>
        <v/>
      </c>
      <c r="DV32" s="13" t="str">
        <f t="shared" ref="DV32:DV54" si="143">IF(BR32&gt;0,IF(BR32&lt;5,"SECRETTTTTTTT",""),"")</f>
        <v/>
      </c>
      <c r="DW32" s="13" t="str">
        <f t="shared" ref="DW32:DW54" si="144">IF(BS32&gt;0,IF(BS32&lt;5,"SECRETTTTTTTT",""),"")</f>
        <v/>
      </c>
      <c r="DX32" s="13" t="str">
        <f t="shared" ref="DX32:DX54" si="145">IF(BT32&gt;0,IF(BT32&lt;5,"SECRETTTTTTTT",""),"")</f>
        <v/>
      </c>
      <c r="DY32" s="13" t="str">
        <f t="shared" ref="DY32:DY54" si="146">IF(BU32&gt;0,IF(BU32&lt;5,"SECRETTTTTTTT",""),"")</f>
        <v/>
      </c>
      <c r="DZ32" s="13" t="str">
        <f t="shared" ref="DZ32:DZ54" si="147">IF(BV32&gt;0,IF(BV32&lt;5,"SECRETTTTTTTT",""),"")</f>
        <v/>
      </c>
      <c r="EA32" s="13" t="str">
        <f t="shared" ref="EA32:EA54" si="148">IF(BW32&gt;0,IF(BW32&lt;5,"SECRETTTTTTTT",""),"")</f>
        <v/>
      </c>
      <c r="EB32" s="13" t="str">
        <f t="shared" ref="EB32:EB54" si="149">IF(BX32&gt;0,IF(BX32&lt;5,"SECRETTTTTTTT",""),"")</f>
        <v/>
      </c>
      <c r="EC32" s="13" t="str">
        <f t="shared" ref="EC32:EC54" si="150">IF(BY32&gt;0,IF(BY32&lt;5,"SECRETTTTTTTT",""),"")</f>
        <v/>
      </c>
      <c r="ED32" s="13" t="str">
        <f t="shared" ref="ED32:ED54" si="151">IF(BZ32&gt;0,IF(BZ32&lt;5,"SECRETTTTTTTT",""),"")</f>
        <v/>
      </c>
    </row>
    <row r="33" spans="1:134" ht="15" thickBot="1" x14ac:dyDescent="0.4">
      <c r="A33" s="16" t="s">
        <v>94</v>
      </c>
      <c r="B33" s="17" t="s">
        <v>95</v>
      </c>
      <c r="C33" s="81">
        <v>27.5255545143579</v>
      </c>
      <c r="D33" s="81">
        <v>33.024116813647801</v>
      </c>
      <c r="E33" s="81">
        <v>33.436728566239204</v>
      </c>
      <c r="F33" s="81">
        <v>34.356723535565401</v>
      </c>
      <c r="G33" s="81">
        <v>14.353842991333</v>
      </c>
      <c r="H33" s="81">
        <v>50.149691639449799</v>
      </c>
      <c r="I33" s="81">
        <v>29.541152950296699</v>
      </c>
      <c r="J33" s="81">
        <v>36.291575237493902</v>
      </c>
      <c r="K33" s="81">
        <v>28.903819844521699</v>
      </c>
      <c r="L33" s="81">
        <v>40.9266357084839</v>
      </c>
      <c r="M33" s="81">
        <v>27.184187190249901</v>
      </c>
      <c r="N33" s="81">
        <v>27.169565128669699</v>
      </c>
      <c r="O33" s="81">
        <v>38.312268722495297</v>
      </c>
      <c r="P33" s="81">
        <v>46.7021654500981</v>
      </c>
      <c r="Q33" s="81">
        <v>35.101395445199103</v>
      </c>
      <c r="R33" s="81">
        <v>28.097005961955301</v>
      </c>
      <c r="S33" s="81">
        <v>40.823491294068099</v>
      </c>
      <c r="T33" s="81">
        <v>41.757925267887899</v>
      </c>
      <c r="U33" s="81">
        <v>40.756524124579698</v>
      </c>
      <c r="V33" s="81">
        <v>47.446025377185101</v>
      </c>
      <c r="W33" s="81">
        <v>39.597461413287498</v>
      </c>
      <c r="X33" s="81">
        <v>43.766006018235998</v>
      </c>
      <c r="Y33" s="81">
        <v>65.049322372350503</v>
      </c>
      <c r="Z33" s="81">
        <v>59.104322279206301</v>
      </c>
      <c r="AA33" s="81">
        <v>46.9371054011255</v>
      </c>
      <c r="AB33" s="81">
        <v>33.416234184373003</v>
      </c>
      <c r="AC33" s="81">
        <v>34.3422913867104</v>
      </c>
      <c r="AD33" s="81">
        <v>24.071212459223698</v>
      </c>
      <c r="AE33" s="81">
        <v>22.750109378683799</v>
      </c>
      <c r="AF33" s="81">
        <v>31.010712704401101</v>
      </c>
      <c r="AG33" s="81">
        <v>25.060060302602899</v>
      </c>
      <c r="AH33" s="81">
        <v>22.325016553212102</v>
      </c>
      <c r="AI33" s="81">
        <v>33.8422522895507</v>
      </c>
      <c r="AJ33" s="81">
        <v>26.923338593478999</v>
      </c>
      <c r="AK33" s="81">
        <v>32.249392627383997</v>
      </c>
      <c r="AL33" s="81">
        <v>26.323776135692999</v>
      </c>
      <c r="AM33" s="81">
        <v>20.604062253583098</v>
      </c>
      <c r="AN33" s="81">
        <v>19.866798413919401</v>
      </c>
      <c r="AO33" s="81">
        <v>32.376534343423302</v>
      </c>
      <c r="AP33" s="81">
        <v>27.476535589874299</v>
      </c>
      <c r="AQ33" s="81">
        <v>31.771266141505102</v>
      </c>
      <c r="AR33" s="81">
        <v>29.588950968430598</v>
      </c>
      <c r="AS33" s="81">
        <v>24.0167695632869</v>
      </c>
      <c r="AT33" s="81">
        <v>19.630853933098301</v>
      </c>
      <c r="AU33" s="81">
        <v>33.413227930169299</v>
      </c>
      <c r="AV33" s="81">
        <v>32.6934400308958</v>
      </c>
      <c r="AW33" s="81">
        <v>23.338170668399599</v>
      </c>
      <c r="AX33" s="81">
        <v>30.995266488776998</v>
      </c>
      <c r="AY33" s="81">
        <v>32.927062912782098</v>
      </c>
      <c r="AZ33" s="81">
        <v>38.508537266306099</v>
      </c>
      <c r="BA33" s="81">
        <v>35.450644564492997</v>
      </c>
      <c r="BB33" s="81">
        <v>35.397286596624397</v>
      </c>
      <c r="BC33" s="81">
        <v>39.327487035017398</v>
      </c>
      <c r="BD33" s="81">
        <v>35.7486862879923</v>
      </c>
      <c r="BE33" s="118"/>
      <c r="BF33" s="118"/>
      <c r="BG33" s="13" t="str">
        <f t="shared" si="76"/>
        <v/>
      </c>
      <c r="BH33" s="13" t="str">
        <f t="shared" si="77"/>
        <v/>
      </c>
      <c r="BI33" s="13" t="str">
        <f t="shared" si="78"/>
        <v/>
      </c>
      <c r="BJ33" s="13" t="str">
        <f t="shared" si="79"/>
        <v/>
      </c>
      <c r="BK33" s="13" t="str">
        <f t="shared" si="80"/>
        <v/>
      </c>
      <c r="BL33" s="13" t="str">
        <f t="shared" si="81"/>
        <v/>
      </c>
      <c r="BM33" s="13" t="str">
        <f t="shared" si="82"/>
        <v/>
      </c>
      <c r="BN33" s="13" t="str">
        <f t="shared" si="83"/>
        <v/>
      </c>
      <c r="BO33" s="13" t="str">
        <f t="shared" si="84"/>
        <v/>
      </c>
      <c r="BP33" s="13" t="str">
        <f t="shared" si="85"/>
        <v/>
      </c>
      <c r="BQ33" s="13" t="str">
        <f t="shared" si="86"/>
        <v/>
      </c>
      <c r="BR33" s="13" t="str">
        <f t="shared" si="87"/>
        <v/>
      </c>
      <c r="BS33" s="13" t="str">
        <f t="shared" si="88"/>
        <v/>
      </c>
      <c r="BT33" s="13" t="str">
        <f t="shared" si="89"/>
        <v/>
      </c>
      <c r="BU33" s="13" t="str">
        <f t="shared" si="90"/>
        <v/>
      </c>
      <c r="BV33" s="13" t="str">
        <f t="shared" si="91"/>
        <v/>
      </c>
      <c r="BW33" s="13" t="str">
        <f t="shared" si="92"/>
        <v/>
      </c>
      <c r="BX33" s="13" t="str">
        <f t="shared" si="93"/>
        <v/>
      </c>
      <c r="BY33" s="13" t="str">
        <f t="shared" si="94"/>
        <v/>
      </c>
      <c r="BZ33" s="13" t="str">
        <f t="shared" si="95"/>
        <v/>
      </c>
      <c r="CA33" s="13" t="str">
        <f t="shared" si="96"/>
        <v/>
      </c>
      <c r="CB33" s="13" t="str">
        <f t="shared" si="97"/>
        <v/>
      </c>
      <c r="CC33" s="13" t="str">
        <f t="shared" si="98"/>
        <v/>
      </c>
      <c r="CD33" s="13" t="str">
        <f t="shared" si="99"/>
        <v/>
      </c>
      <c r="CE33" s="13" t="str">
        <f t="shared" si="100"/>
        <v/>
      </c>
      <c r="CF33" s="13" t="str">
        <f t="shared" si="101"/>
        <v/>
      </c>
      <c r="CG33" s="13" t="str">
        <f t="shared" si="102"/>
        <v/>
      </c>
      <c r="CH33" s="13" t="str">
        <f t="shared" si="103"/>
        <v/>
      </c>
      <c r="CI33" s="13" t="str">
        <f t="shared" si="104"/>
        <v/>
      </c>
      <c r="CJ33" s="13" t="str">
        <f t="shared" si="105"/>
        <v/>
      </c>
      <c r="CK33" s="13" t="str">
        <f t="shared" si="106"/>
        <v/>
      </c>
      <c r="CL33" s="13" t="str">
        <f t="shared" si="107"/>
        <v/>
      </c>
      <c r="CM33" s="13" t="str">
        <f t="shared" si="108"/>
        <v/>
      </c>
      <c r="CN33" s="13" t="str">
        <f t="shared" si="109"/>
        <v/>
      </c>
      <c r="CO33" s="13" t="str">
        <f t="shared" si="110"/>
        <v/>
      </c>
      <c r="CP33" s="13" t="str">
        <f t="shared" si="111"/>
        <v/>
      </c>
      <c r="CQ33" s="13" t="str">
        <f t="shared" si="112"/>
        <v/>
      </c>
      <c r="CR33" s="13" t="str">
        <f t="shared" si="113"/>
        <v/>
      </c>
      <c r="CS33" s="13" t="str">
        <f t="shared" si="114"/>
        <v/>
      </c>
      <c r="CT33" s="13" t="str">
        <f t="shared" si="115"/>
        <v/>
      </c>
      <c r="CU33" s="13" t="str">
        <f t="shared" si="116"/>
        <v/>
      </c>
      <c r="CV33" s="13" t="str">
        <f t="shared" si="117"/>
        <v/>
      </c>
      <c r="CW33" s="13" t="str">
        <f t="shared" si="118"/>
        <v/>
      </c>
      <c r="CX33" s="13" t="str">
        <f t="shared" si="119"/>
        <v/>
      </c>
      <c r="CY33" s="13" t="str">
        <f t="shared" si="120"/>
        <v/>
      </c>
      <c r="CZ33" s="13" t="str">
        <f t="shared" si="121"/>
        <v/>
      </c>
      <c r="DA33" s="13" t="str">
        <f t="shared" si="122"/>
        <v/>
      </c>
      <c r="DB33" s="13" t="str">
        <f t="shared" si="123"/>
        <v/>
      </c>
      <c r="DC33" s="13" t="str">
        <f t="shared" si="124"/>
        <v/>
      </c>
      <c r="DD33" s="13" t="str">
        <f t="shared" si="125"/>
        <v/>
      </c>
      <c r="DE33" s="13" t="str">
        <f t="shared" si="126"/>
        <v/>
      </c>
      <c r="DF33" s="13" t="str">
        <f t="shared" si="127"/>
        <v/>
      </c>
      <c r="DG33" s="13" t="str">
        <f t="shared" si="128"/>
        <v/>
      </c>
      <c r="DH33" s="13" t="str">
        <f t="shared" si="129"/>
        <v/>
      </c>
      <c r="DI33" s="13" t="str">
        <f t="shared" si="130"/>
        <v/>
      </c>
      <c r="DJ33" s="13" t="str">
        <f t="shared" si="131"/>
        <v/>
      </c>
      <c r="DK33" s="13" t="str">
        <f t="shared" si="132"/>
        <v/>
      </c>
      <c r="DL33" s="13" t="str">
        <f t="shared" si="133"/>
        <v/>
      </c>
      <c r="DM33" s="13" t="str">
        <f t="shared" si="134"/>
        <v/>
      </c>
      <c r="DN33" s="13" t="str">
        <f t="shared" si="135"/>
        <v/>
      </c>
      <c r="DO33" s="13" t="str">
        <f t="shared" si="136"/>
        <v/>
      </c>
      <c r="DP33" s="13" t="str">
        <f t="shared" si="137"/>
        <v/>
      </c>
      <c r="DQ33" s="13" t="str">
        <f t="shared" si="138"/>
        <v/>
      </c>
      <c r="DR33" s="13" t="str">
        <f t="shared" si="139"/>
        <v/>
      </c>
      <c r="DS33" s="13" t="str">
        <f t="shared" si="140"/>
        <v/>
      </c>
      <c r="DT33" s="13" t="str">
        <f t="shared" si="141"/>
        <v/>
      </c>
      <c r="DU33" s="13" t="str">
        <f t="shared" si="142"/>
        <v/>
      </c>
      <c r="DV33" s="13" t="str">
        <f t="shared" si="143"/>
        <v/>
      </c>
      <c r="DW33" s="13" t="str">
        <f t="shared" si="144"/>
        <v/>
      </c>
      <c r="DX33" s="13" t="str">
        <f t="shared" si="145"/>
        <v/>
      </c>
      <c r="DY33" s="13" t="str">
        <f t="shared" si="146"/>
        <v/>
      </c>
      <c r="DZ33" s="13" t="str">
        <f t="shared" si="147"/>
        <v/>
      </c>
      <c r="EA33" s="13" t="str">
        <f t="shared" si="148"/>
        <v/>
      </c>
      <c r="EB33" s="13" t="str">
        <f t="shared" si="149"/>
        <v/>
      </c>
      <c r="EC33" s="13" t="str">
        <f t="shared" si="150"/>
        <v/>
      </c>
      <c r="ED33" s="13" t="str">
        <f t="shared" si="151"/>
        <v/>
      </c>
    </row>
    <row r="34" spans="1:134" ht="15" thickBot="1" x14ac:dyDescent="0.4">
      <c r="A34" s="18"/>
      <c r="B34" s="18" t="s">
        <v>145</v>
      </c>
      <c r="C34" s="77">
        <v>27.5255545143579</v>
      </c>
      <c r="D34" s="77">
        <v>33.024116813647801</v>
      </c>
      <c r="E34" s="77">
        <v>33.436728566239204</v>
      </c>
      <c r="F34" s="77">
        <v>34.356723535565401</v>
      </c>
      <c r="G34" s="77">
        <v>14.353842991333</v>
      </c>
      <c r="H34" s="77">
        <v>50.149691639449799</v>
      </c>
      <c r="I34" s="77">
        <v>29.541152950296699</v>
      </c>
      <c r="J34" s="77">
        <v>36.291575237493902</v>
      </c>
      <c r="K34" s="77">
        <v>28.903819844521699</v>
      </c>
      <c r="L34" s="77">
        <v>40.9266357084839</v>
      </c>
      <c r="M34" s="77">
        <v>27.184187190249901</v>
      </c>
      <c r="N34" s="77">
        <v>27.169565128669699</v>
      </c>
      <c r="O34" s="77">
        <v>38.312268722495297</v>
      </c>
      <c r="P34" s="77">
        <v>46.7021654500981</v>
      </c>
      <c r="Q34" s="77">
        <v>35.101395445199103</v>
      </c>
      <c r="R34" s="77">
        <v>28.097005961955301</v>
      </c>
      <c r="S34" s="77">
        <v>40.823491294068099</v>
      </c>
      <c r="T34" s="77">
        <v>41.757925267887899</v>
      </c>
      <c r="U34" s="77">
        <v>40.756524124579698</v>
      </c>
      <c r="V34" s="77">
        <v>47.446025377185101</v>
      </c>
      <c r="W34" s="77">
        <v>39.597461413287498</v>
      </c>
      <c r="X34" s="77">
        <v>43.766006018235998</v>
      </c>
      <c r="Y34" s="77">
        <v>65.049322372350503</v>
      </c>
      <c r="Z34" s="77">
        <v>59.104322279206301</v>
      </c>
      <c r="AA34" s="77">
        <v>46.9371054011255</v>
      </c>
      <c r="AB34" s="77">
        <v>33.416234184373003</v>
      </c>
      <c r="AC34" s="77">
        <v>34.3422913867104</v>
      </c>
      <c r="AD34" s="77">
        <v>24.071212459223698</v>
      </c>
      <c r="AE34" s="77">
        <v>22.750109378683799</v>
      </c>
      <c r="AF34" s="77">
        <v>31.010712704401101</v>
      </c>
      <c r="AG34" s="77">
        <v>25.060060302602899</v>
      </c>
      <c r="AH34" s="77">
        <v>22.325016553212102</v>
      </c>
      <c r="AI34" s="77">
        <v>33.8422522895507</v>
      </c>
      <c r="AJ34" s="77">
        <v>26.923338593478999</v>
      </c>
      <c r="AK34" s="77">
        <v>32.249392627383997</v>
      </c>
      <c r="AL34" s="77">
        <v>26.323776135692999</v>
      </c>
      <c r="AM34" s="77">
        <v>20.604062253583098</v>
      </c>
      <c r="AN34" s="77">
        <v>19.866798413919401</v>
      </c>
      <c r="AO34" s="77">
        <v>32.376534343423302</v>
      </c>
      <c r="AP34" s="77">
        <v>27.476535589874299</v>
      </c>
      <c r="AQ34" s="77">
        <v>31.771266141505102</v>
      </c>
      <c r="AR34" s="77">
        <v>29.588950968430598</v>
      </c>
      <c r="AS34" s="77">
        <v>24.0167695632869</v>
      </c>
      <c r="AT34" s="77">
        <v>19.630853933098301</v>
      </c>
      <c r="AU34" s="77">
        <v>33.413227930169299</v>
      </c>
      <c r="AV34" s="77">
        <v>32.6934400308958</v>
      </c>
      <c r="AW34" s="77">
        <v>23.338170668399599</v>
      </c>
      <c r="AX34" s="77">
        <v>30.995266488776998</v>
      </c>
      <c r="AY34" s="77">
        <v>32.927062912782098</v>
      </c>
      <c r="AZ34" s="77">
        <v>38.508537266306099</v>
      </c>
      <c r="BA34" s="77">
        <v>35.450644564492997</v>
      </c>
      <c r="BB34" s="77">
        <v>35.397286596624397</v>
      </c>
      <c r="BC34" s="77">
        <v>39.327487035017398</v>
      </c>
      <c r="BD34" s="77">
        <v>35.7486862879923</v>
      </c>
      <c r="BE34" s="119"/>
      <c r="BF34" s="119"/>
      <c r="BG34" s="13" t="str">
        <f t="shared" si="76"/>
        <v/>
      </c>
      <c r="BH34" s="13" t="str">
        <f t="shared" si="77"/>
        <v/>
      </c>
      <c r="BI34" s="13" t="str">
        <f t="shared" si="78"/>
        <v/>
      </c>
      <c r="BJ34" s="13" t="str">
        <f t="shared" si="79"/>
        <v/>
      </c>
      <c r="BK34" s="13" t="str">
        <f t="shared" si="80"/>
        <v/>
      </c>
      <c r="BL34" s="13" t="str">
        <f t="shared" si="81"/>
        <v/>
      </c>
      <c r="BM34" s="13" t="str">
        <f t="shared" si="82"/>
        <v/>
      </c>
      <c r="BN34" s="13" t="str">
        <f t="shared" si="83"/>
        <v/>
      </c>
      <c r="BO34" s="13" t="str">
        <f t="shared" si="84"/>
        <v/>
      </c>
      <c r="BP34" s="13" t="str">
        <f t="shared" si="85"/>
        <v/>
      </c>
      <c r="BQ34" s="13" t="str">
        <f t="shared" si="86"/>
        <v/>
      </c>
      <c r="BR34" s="13" t="str">
        <f t="shared" si="87"/>
        <v/>
      </c>
      <c r="BS34" s="13" t="str">
        <f t="shared" si="88"/>
        <v/>
      </c>
      <c r="BT34" s="13" t="str">
        <f t="shared" si="89"/>
        <v/>
      </c>
      <c r="BU34" s="13" t="str">
        <f t="shared" si="90"/>
        <v/>
      </c>
      <c r="BV34" s="13" t="str">
        <f t="shared" si="91"/>
        <v/>
      </c>
      <c r="BW34" s="13" t="str">
        <f t="shared" si="92"/>
        <v/>
      </c>
      <c r="BX34" s="13" t="str">
        <f t="shared" si="93"/>
        <v/>
      </c>
      <c r="BY34" s="13" t="str">
        <f t="shared" si="94"/>
        <v/>
      </c>
      <c r="BZ34" s="13" t="str">
        <f t="shared" si="95"/>
        <v/>
      </c>
      <c r="CA34" s="13" t="str">
        <f t="shared" si="96"/>
        <v/>
      </c>
      <c r="CB34" s="13" t="str">
        <f t="shared" si="97"/>
        <v/>
      </c>
      <c r="CC34" s="13" t="str">
        <f t="shared" si="98"/>
        <v/>
      </c>
      <c r="CD34" s="13" t="str">
        <f t="shared" si="99"/>
        <v/>
      </c>
      <c r="CE34" s="13" t="str">
        <f t="shared" si="100"/>
        <v/>
      </c>
      <c r="CF34" s="13" t="str">
        <f t="shared" si="101"/>
        <v/>
      </c>
      <c r="CG34" s="13" t="str">
        <f t="shared" si="102"/>
        <v/>
      </c>
      <c r="CH34" s="13" t="str">
        <f t="shared" si="103"/>
        <v/>
      </c>
      <c r="CI34" s="13" t="str">
        <f t="shared" si="104"/>
        <v/>
      </c>
      <c r="CJ34" s="13" t="str">
        <f t="shared" si="105"/>
        <v/>
      </c>
      <c r="CK34" s="13" t="str">
        <f t="shared" si="106"/>
        <v/>
      </c>
      <c r="CL34" s="13" t="str">
        <f t="shared" si="107"/>
        <v/>
      </c>
      <c r="CM34" s="13" t="str">
        <f t="shared" si="108"/>
        <v/>
      </c>
      <c r="CN34" s="13" t="str">
        <f t="shared" si="109"/>
        <v/>
      </c>
      <c r="CO34" s="13" t="str">
        <f t="shared" si="110"/>
        <v/>
      </c>
      <c r="CP34" s="13" t="str">
        <f t="shared" si="111"/>
        <v/>
      </c>
      <c r="CQ34" s="13" t="str">
        <f t="shared" si="112"/>
        <v/>
      </c>
      <c r="CR34" s="13" t="str">
        <f t="shared" si="113"/>
        <v/>
      </c>
      <c r="CS34" s="13" t="str">
        <f t="shared" si="114"/>
        <v/>
      </c>
      <c r="CT34" s="13" t="str">
        <f t="shared" si="115"/>
        <v/>
      </c>
      <c r="CU34" s="13" t="str">
        <f t="shared" si="116"/>
        <v/>
      </c>
      <c r="CV34" s="13" t="str">
        <f t="shared" si="117"/>
        <v/>
      </c>
      <c r="CW34" s="13" t="str">
        <f t="shared" si="118"/>
        <v/>
      </c>
      <c r="CX34" s="13" t="str">
        <f t="shared" si="119"/>
        <v/>
      </c>
      <c r="CY34" s="13" t="str">
        <f t="shared" si="120"/>
        <v/>
      </c>
      <c r="CZ34" s="13" t="str">
        <f t="shared" si="121"/>
        <v/>
      </c>
      <c r="DA34" s="13" t="str">
        <f t="shared" si="122"/>
        <v/>
      </c>
      <c r="DB34" s="13" t="str">
        <f t="shared" si="123"/>
        <v/>
      </c>
      <c r="DC34" s="13" t="str">
        <f t="shared" si="124"/>
        <v/>
      </c>
      <c r="DD34" s="13" t="str">
        <f t="shared" si="125"/>
        <v/>
      </c>
      <c r="DE34" s="13" t="str">
        <f t="shared" si="126"/>
        <v/>
      </c>
      <c r="DF34" s="13" t="str">
        <f t="shared" si="127"/>
        <v/>
      </c>
      <c r="DG34" s="13" t="str">
        <f t="shared" si="128"/>
        <v/>
      </c>
      <c r="DH34" s="13" t="str">
        <f t="shared" si="129"/>
        <v/>
      </c>
      <c r="DI34" s="13" t="str">
        <f t="shared" si="130"/>
        <v/>
      </c>
      <c r="DJ34" s="13" t="str">
        <f t="shared" si="131"/>
        <v/>
      </c>
      <c r="DK34" s="13" t="str">
        <f t="shared" si="132"/>
        <v/>
      </c>
      <c r="DL34" s="13" t="str">
        <f t="shared" si="133"/>
        <v/>
      </c>
      <c r="DM34" s="13" t="str">
        <f t="shared" si="134"/>
        <v/>
      </c>
      <c r="DN34" s="13" t="str">
        <f t="shared" si="135"/>
        <v/>
      </c>
      <c r="DO34" s="13" t="str">
        <f t="shared" si="136"/>
        <v/>
      </c>
      <c r="DP34" s="13" t="str">
        <f t="shared" si="137"/>
        <v/>
      </c>
      <c r="DQ34" s="13" t="str">
        <f t="shared" si="138"/>
        <v/>
      </c>
      <c r="DR34" s="13" t="str">
        <f t="shared" si="139"/>
        <v/>
      </c>
      <c r="DS34" s="13" t="str">
        <f t="shared" si="140"/>
        <v/>
      </c>
      <c r="DT34" s="13" t="str">
        <f t="shared" si="141"/>
        <v/>
      </c>
      <c r="DU34" s="13" t="str">
        <f t="shared" si="142"/>
        <v/>
      </c>
      <c r="DV34" s="13" t="str">
        <f t="shared" si="143"/>
        <v/>
      </c>
      <c r="DW34" s="13" t="str">
        <f t="shared" si="144"/>
        <v/>
      </c>
      <c r="DX34" s="13" t="str">
        <f t="shared" si="145"/>
        <v/>
      </c>
      <c r="DY34" s="13" t="str">
        <f t="shared" si="146"/>
        <v/>
      </c>
      <c r="DZ34" s="13" t="str">
        <f t="shared" si="147"/>
        <v/>
      </c>
      <c r="EA34" s="13" t="str">
        <f t="shared" si="148"/>
        <v/>
      </c>
      <c r="EB34" s="13" t="str">
        <f t="shared" si="149"/>
        <v/>
      </c>
      <c r="EC34" s="13" t="str">
        <f t="shared" si="150"/>
        <v/>
      </c>
      <c r="ED34" s="13" t="str">
        <f t="shared" si="151"/>
        <v/>
      </c>
    </row>
    <row r="35" spans="1:134" ht="15" thickBot="1" x14ac:dyDescent="0.4">
      <c r="A35" s="19" t="s">
        <v>96</v>
      </c>
      <c r="B35" s="20" t="s">
        <v>97</v>
      </c>
      <c r="C35" s="81">
        <v>225.758917645362</v>
      </c>
      <c r="D35" s="81">
        <v>258.02214257562798</v>
      </c>
      <c r="E35" s="81">
        <v>311.42280922157801</v>
      </c>
      <c r="F35" s="81">
        <v>315.034145352959</v>
      </c>
      <c r="G35" s="81">
        <v>286.48786513991502</v>
      </c>
      <c r="H35" s="81">
        <v>270.66487549917298</v>
      </c>
      <c r="I35" s="81">
        <v>233.79891959273101</v>
      </c>
      <c r="J35" s="81">
        <v>224.23871394873899</v>
      </c>
      <c r="K35" s="81">
        <v>230.541039811254</v>
      </c>
      <c r="L35" s="81">
        <v>175.25441792227599</v>
      </c>
      <c r="M35" s="81">
        <v>183.21115357352701</v>
      </c>
      <c r="N35" s="81">
        <v>157.04298048838001</v>
      </c>
      <c r="O35" s="81">
        <v>166.59043926108299</v>
      </c>
      <c r="P35" s="81">
        <v>147.00975404399699</v>
      </c>
      <c r="Q35" s="81">
        <v>161.747054674943</v>
      </c>
      <c r="R35" s="81">
        <v>164.33028615057799</v>
      </c>
      <c r="S35" s="81">
        <v>153.242294665103</v>
      </c>
      <c r="T35" s="81">
        <v>155.13201418491701</v>
      </c>
      <c r="U35" s="81">
        <v>189.34152819264099</v>
      </c>
      <c r="V35" s="81">
        <v>220.45674006726401</v>
      </c>
      <c r="W35" s="81">
        <v>220.69023435063801</v>
      </c>
      <c r="X35" s="81">
        <v>229.86061198658999</v>
      </c>
      <c r="Y35" s="81">
        <v>234.82528448186699</v>
      </c>
      <c r="Z35" s="81">
        <v>230.974767120103</v>
      </c>
      <c r="AA35" s="81">
        <v>231.51729559966699</v>
      </c>
      <c r="AB35" s="81">
        <v>237.898575914557</v>
      </c>
      <c r="AC35" s="81">
        <v>254.860064384879</v>
      </c>
      <c r="AD35" s="81">
        <v>253.12071482314201</v>
      </c>
      <c r="AE35" s="81">
        <v>248.42223307104999</v>
      </c>
      <c r="AF35" s="81">
        <v>221.58643216337299</v>
      </c>
      <c r="AG35" s="81">
        <v>215.21364057304299</v>
      </c>
      <c r="AH35" s="81">
        <v>221.91649815950001</v>
      </c>
      <c r="AI35" s="81">
        <v>264.53464606404799</v>
      </c>
      <c r="AJ35" s="81">
        <v>270.50203790339901</v>
      </c>
      <c r="AK35" s="81">
        <v>242.26107410336499</v>
      </c>
      <c r="AL35" s="81">
        <v>267.83515157729801</v>
      </c>
      <c r="AM35" s="81">
        <v>231.32268740174899</v>
      </c>
      <c r="AN35" s="81">
        <v>223.182706860596</v>
      </c>
      <c r="AO35" s="81">
        <v>268.35728441965</v>
      </c>
      <c r="AP35" s="81">
        <v>209.483498957107</v>
      </c>
      <c r="AQ35" s="81">
        <v>226.424623282683</v>
      </c>
      <c r="AR35" s="81">
        <v>260.16112760458901</v>
      </c>
      <c r="AS35" s="81">
        <v>283.77891459764402</v>
      </c>
      <c r="AT35" s="81">
        <v>307.04317474192197</v>
      </c>
      <c r="AU35" s="81">
        <v>313.60780668568998</v>
      </c>
      <c r="AV35" s="81">
        <v>288.97367890907702</v>
      </c>
      <c r="AW35" s="81">
        <v>285.13531233593301</v>
      </c>
      <c r="AX35" s="81">
        <v>287.45853879337898</v>
      </c>
      <c r="AY35" s="81">
        <v>293.23182796410902</v>
      </c>
      <c r="AZ35" s="81">
        <v>236.004559646232</v>
      </c>
      <c r="BA35" s="81">
        <v>213.38891746245099</v>
      </c>
      <c r="BB35" s="81">
        <v>209.415341736557</v>
      </c>
      <c r="BC35" s="81">
        <v>209.532544973017</v>
      </c>
      <c r="BD35" s="81">
        <v>215.63480872812099</v>
      </c>
      <c r="BE35" s="118"/>
      <c r="BF35" s="118"/>
      <c r="BG35" s="13" t="str">
        <f t="shared" si="76"/>
        <v/>
      </c>
      <c r="BH35" s="13" t="str">
        <f t="shared" si="77"/>
        <v/>
      </c>
      <c r="BI35" s="13" t="str">
        <f t="shared" si="78"/>
        <v/>
      </c>
      <c r="BJ35" s="13" t="str">
        <f t="shared" si="79"/>
        <v/>
      </c>
      <c r="BK35" s="13" t="str">
        <f t="shared" si="80"/>
        <v/>
      </c>
      <c r="BL35" s="13" t="str">
        <f t="shared" si="81"/>
        <v/>
      </c>
      <c r="BM35" s="13" t="str">
        <f t="shared" si="82"/>
        <v/>
      </c>
      <c r="BN35" s="13" t="str">
        <f t="shared" si="83"/>
        <v/>
      </c>
      <c r="BO35" s="13" t="str">
        <f t="shared" si="84"/>
        <v/>
      </c>
      <c r="BP35" s="13" t="str">
        <f t="shared" si="85"/>
        <v/>
      </c>
      <c r="BQ35" s="13" t="str">
        <f t="shared" si="86"/>
        <v/>
      </c>
      <c r="BR35" s="13" t="str">
        <f t="shared" si="87"/>
        <v/>
      </c>
      <c r="BS35" s="13" t="str">
        <f t="shared" si="88"/>
        <v/>
      </c>
      <c r="BT35" s="13" t="str">
        <f t="shared" si="89"/>
        <v/>
      </c>
      <c r="BU35" s="13" t="str">
        <f t="shared" si="90"/>
        <v/>
      </c>
      <c r="BV35" s="13" t="str">
        <f t="shared" si="91"/>
        <v/>
      </c>
      <c r="BW35" s="13" t="str">
        <f t="shared" si="92"/>
        <v/>
      </c>
      <c r="BX35" s="13" t="str">
        <f t="shared" si="93"/>
        <v/>
      </c>
      <c r="BY35" s="13" t="str">
        <f t="shared" si="94"/>
        <v/>
      </c>
      <c r="BZ35" s="13" t="str">
        <f t="shared" si="95"/>
        <v/>
      </c>
      <c r="CA35" s="13" t="str">
        <f t="shared" si="96"/>
        <v/>
      </c>
      <c r="CB35" s="13" t="str">
        <f t="shared" si="97"/>
        <v/>
      </c>
      <c r="CC35" s="13" t="str">
        <f t="shared" si="98"/>
        <v/>
      </c>
      <c r="CD35" s="13" t="str">
        <f t="shared" si="99"/>
        <v/>
      </c>
      <c r="CE35" s="13" t="str">
        <f t="shared" si="100"/>
        <v/>
      </c>
      <c r="CF35" s="13" t="str">
        <f t="shared" si="101"/>
        <v/>
      </c>
      <c r="CG35" s="13" t="str">
        <f t="shared" si="102"/>
        <v/>
      </c>
      <c r="CH35" s="13" t="str">
        <f t="shared" si="103"/>
        <v/>
      </c>
      <c r="CI35" s="13" t="str">
        <f t="shared" si="104"/>
        <v/>
      </c>
      <c r="CJ35" s="13" t="str">
        <f t="shared" si="105"/>
        <v/>
      </c>
      <c r="CK35" s="13" t="str">
        <f t="shared" si="106"/>
        <v/>
      </c>
      <c r="CL35" s="13" t="str">
        <f t="shared" si="107"/>
        <v/>
      </c>
      <c r="CM35" s="13" t="str">
        <f t="shared" si="108"/>
        <v/>
      </c>
      <c r="CN35" s="13" t="str">
        <f t="shared" si="109"/>
        <v/>
      </c>
      <c r="CO35" s="13" t="str">
        <f t="shared" si="110"/>
        <v/>
      </c>
      <c r="CP35" s="13" t="str">
        <f t="shared" si="111"/>
        <v/>
      </c>
      <c r="CQ35" s="13" t="str">
        <f t="shared" si="112"/>
        <v/>
      </c>
      <c r="CR35" s="13" t="str">
        <f t="shared" si="113"/>
        <v/>
      </c>
      <c r="CS35" s="13" t="str">
        <f t="shared" si="114"/>
        <v/>
      </c>
      <c r="CT35" s="13" t="str">
        <f t="shared" si="115"/>
        <v/>
      </c>
      <c r="CU35" s="13" t="str">
        <f t="shared" si="116"/>
        <v/>
      </c>
      <c r="CV35" s="13" t="str">
        <f t="shared" si="117"/>
        <v/>
      </c>
      <c r="CW35" s="13" t="str">
        <f t="shared" si="118"/>
        <v/>
      </c>
      <c r="CX35" s="13" t="str">
        <f t="shared" si="119"/>
        <v/>
      </c>
      <c r="CY35" s="13" t="str">
        <f t="shared" si="120"/>
        <v/>
      </c>
      <c r="CZ35" s="13" t="str">
        <f t="shared" si="121"/>
        <v/>
      </c>
      <c r="DA35" s="13" t="str">
        <f t="shared" si="122"/>
        <v/>
      </c>
      <c r="DB35" s="13" t="str">
        <f t="shared" si="123"/>
        <v/>
      </c>
      <c r="DC35" s="13" t="str">
        <f t="shared" si="124"/>
        <v/>
      </c>
      <c r="DD35" s="13" t="str">
        <f t="shared" si="125"/>
        <v/>
      </c>
      <c r="DE35" s="13" t="str">
        <f t="shared" si="126"/>
        <v/>
      </c>
      <c r="DF35" s="13" t="str">
        <f t="shared" si="127"/>
        <v/>
      </c>
      <c r="DG35" s="13" t="str">
        <f t="shared" si="128"/>
        <v/>
      </c>
      <c r="DH35" s="13" t="str">
        <f t="shared" si="129"/>
        <v/>
      </c>
      <c r="DI35" s="13" t="str">
        <f t="shared" si="130"/>
        <v/>
      </c>
      <c r="DJ35" s="13" t="str">
        <f t="shared" si="131"/>
        <v/>
      </c>
      <c r="DK35" s="13" t="str">
        <f t="shared" si="132"/>
        <v/>
      </c>
      <c r="DL35" s="13" t="str">
        <f t="shared" si="133"/>
        <v/>
      </c>
      <c r="DM35" s="13" t="str">
        <f t="shared" si="134"/>
        <v/>
      </c>
      <c r="DN35" s="13" t="str">
        <f t="shared" si="135"/>
        <v/>
      </c>
      <c r="DO35" s="13" t="str">
        <f t="shared" si="136"/>
        <v/>
      </c>
      <c r="DP35" s="13" t="str">
        <f t="shared" si="137"/>
        <v/>
      </c>
      <c r="DQ35" s="13" t="str">
        <f t="shared" si="138"/>
        <v/>
      </c>
      <c r="DR35" s="13" t="str">
        <f t="shared" si="139"/>
        <v/>
      </c>
      <c r="DS35" s="13" t="str">
        <f t="shared" si="140"/>
        <v/>
      </c>
      <c r="DT35" s="13" t="str">
        <f t="shared" si="141"/>
        <v/>
      </c>
      <c r="DU35" s="13" t="str">
        <f t="shared" si="142"/>
        <v/>
      </c>
      <c r="DV35" s="13" t="str">
        <f t="shared" si="143"/>
        <v/>
      </c>
      <c r="DW35" s="13" t="str">
        <f t="shared" si="144"/>
        <v/>
      </c>
      <c r="DX35" s="13" t="str">
        <f t="shared" si="145"/>
        <v/>
      </c>
      <c r="DY35" s="13" t="str">
        <f t="shared" si="146"/>
        <v/>
      </c>
      <c r="DZ35" s="13" t="str">
        <f t="shared" si="147"/>
        <v/>
      </c>
      <c r="EA35" s="13" t="str">
        <f t="shared" si="148"/>
        <v/>
      </c>
      <c r="EB35" s="13" t="str">
        <f t="shared" si="149"/>
        <v/>
      </c>
      <c r="EC35" s="13" t="str">
        <f t="shared" si="150"/>
        <v/>
      </c>
      <c r="ED35" s="13" t="str">
        <f t="shared" si="151"/>
        <v/>
      </c>
    </row>
    <row r="36" spans="1:134" ht="15" thickBot="1" x14ac:dyDescent="0.4">
      <c r="A36" s="19" t="s">
        <v>98</v>
      </c>
      <c r="B36" s="20" t="s">
        <v>99</v>
      </c>
      <c r="C36" s="81">
        <v>119.142621366287</v>
      </c>
      <c r="D36" s="81">
        <v>103.946523564412</v>
      </c>
      <c r="E36" s="81">
        <v>95.512658701796596</v>
      </c>
      <c r="F36" s="81">
        <v>103.760670634782</v>
      </c>
      <c r="G36" s="81">
        <v>96.236585744797793</v>
      </c>
      <c r="H36" s="81">
        <v>83.745882595419999</v>
      </c>
      <c r="I36" s="81">
        <v>75.202523327611203</v>
      </c>
      <c r="J36" s="81">
        <v>88.922871574839704</v>
      </c>
      <c r="K36" s="81">
        <v>101.972068643574</v>
      </c>
      <c r="L36" s="81">
        <v>94.077007862836396</v>
      </c>
      <c r="M36" s="81">
        <v>89.018503543011704</v>
      </c>
      <c r="N36" s="81">
        <v>80.732456544522194</v>
      </c>
      <c r="O36" s="81">
        <v>76.566454820424397</v>
      </c>
      <c r="P36" s="81">
        <v>72.293526528483895</v>
      </c>
      <c r="Q36" s="81">
        <v>83.596789715639602</v>
      </c>
      <c r="R36" s="81">
        <v>59.265142509736599</v>
      </c>
      <c r="S36" s="81">
        <v>53.474367459223203</v>
      </c>
      <c r="T36" s="81">
        <v>60.688557982762099</v>
      </c>
      <c r="U36" s="81">
        <v>59.9722340036354</v>
      </c>
      <c r="V36" s="81">
        <v>89.628944034250395</v>
      </c>
      <c r="W36" s="81">
        <v>85.628958112073406</v>
      </c>
      <c r="X36" s="81">
        <v>85.261332356684406</v>
      </c>
      <c r="Y36" s="81">
        <v>87.674298674357104</v>
      </c>
      <c r="Z36" s="81">
        <v>83.748224355924194</v>
      </c>
      <c r="AA36" s="81">
        <v>71.644595034568695</v>
      </c>
      <c r="AB36" s="81">
        <v>74.583789216044195</v>
      </c>
      <c r="AC36" s="81">
        <v>61.065931909706499</v>
      </c>
      <c r="AD36" s="81">
        <v>65.555297838739307</v>
      </c>
      <c r="AE36" s="81">
        <v>72.029244977944799</v>
      </c>
      <c r="AF36" s="81">
        <v>61.517667308975099</v>
      </c>
      <c r="AG36" s="81">
        <v>77.294941165838196</v>
      </c>
      <c r="AH36" s="81">
        <v>71.227366728451301</v>
      </c>
      <c r="AI36" s="81">
        <v>96.356428642303996</v>
      </c>
      <c r="AJ36" s="81">
        <v>118.42780648688399</v>
      </c>
      <c r="AK36" s="81">
        <v>143.59139966829301</v>
      </c>
      <c r="AL36" s="81">
        <v>148.869826549919</v>
      </c>
      <c r="AM36" s="81">
        <v>44.202411762350401</v>
      </c>
      <c r="AN36" s="81">
        <v>62.791542868732499</v>
      </c>
      <c r="AO36" s="81">
        <v>66.515318655766293</v>
      </c>
      <c r="AP36" s="81">
        <v>90.137728000691695</v>
      </c>
      <c r="AQ36" s="81">
        <v>116.914184011819</v>
      </c>
      <c r="AR36" s="81">
        <v>87.938742457663295</v>
      </c>
      <c r="AS36" s="81">
        <v>101.647524565997</v>
      </c>
      <c r="AT36" s="81">
        <v>87.695717405965297</v>
      </c>
      <c r="AU36" s="81">
        <v>92.607642390336395</v>
      </c>
      <c r="AV36" s="81">
        <v>92.492592040605402</v>
      </c>
      <c r="AW36" s="81">
        <v>78.724851915650902</v>
      </c>
      <c r="AX36" s="81">
        <v>72.866613086648201</v>
      </c>
      <c r="AY36" s="81">
        <v>85.200809907785896</v>
      </c>
      <c r="AZ36" s="81">
        <v>77.748019060393304</v>
      </c>
      <c r="BA36" s="81">
        <v>81.680018191325203</v>
      </c>
      <c r="BB36" s="81">
        <v>113.176222819429</v>
      </c>
      <c r="BC36" s="81">
        <v>99.8568795232501</v>
      </c>
      <c r="BD36" s="81">
        <v>105.452299884059</v>
      </c>
      <c r="BE36" s="118"/>
      <c r="BF36" s="118"/>
      <c r="BG36" s="13" t="str">
        <f t="shared" si="76"/>
        <v/>
      </c>
      <c r="BH36" s="13" t="str">
        <f t="shared" si="77"/>
        <v/>
      </c>
      <c r="BI36" s="13" t="str">
        <f t="shared" si="78"/>
        <v/>
      </c>
      <c r="BJ36" s="13" t="str">
        <f t="shared" si="79"/>
        <v/>
      </c>
      <c r="BK36" s="13" t="str">
        <f t="shared" si="80"/>
        <v/>
      </c>
      <c r="BL36" s="13" t="str">
        <f t="shared" si="81"/>
        <v/>
      </c>
      <c r="BM36" s="13" t="str">
        <f t="shared" si="82"/>
        <v/>
      </c>
      <c r="BN36" s="13" t="str">
        <f t="shared" si="83"/>
        <v/>
      </c>
      <c r="BO36" s="13" t="str">
        <f t="shared" si="84"/>
        <v/>
      </c>
      <c r="BP36" s="13" t="str">
        <f t="shared" si="85"/>
        <v/>
      </c>
      <c r="BQ36" s="13" t="str">
        <f t="shared" si="86"/>
        <v/>
      </c>
      <c r="BR36" s="13" t="str">
        <f t="shared" si="87"/>
        <v/>
      </c>
      <c r="BS36" s="13" t="str">
        <f t="shared" si="88"/>
        <v/>
      </c>
      <c r="BT36" s="13" t="str">
        <f t="shared" si="89"/>
        <v/>
      </c>
      <c r="BU36" s="13" t="str">
        <f t="shared" si="90"/>
        <v/>
      </c>
      <c r="BV36" s="13" t="str">
        <f t="shared" si="91"/>
        <v/>
      </c>
      <c r="BW36" s="13" t="str">
        <f t="shared" si="92"/>
        <v/>
      </c>
      <c r="BX36" s="13" t="str">
        <f t="shared" si="93"/>
        <v/>
      </c>
      <c r="BY36" s="13" t="str">
        <f t="shared" si="94"/>
        <v/>
      </c>
      <c r="BZ36" s="13" t="str">
        <f t="shared" si="95"/>
        <v/>
      </c>
      <c r="CA36" s="13" t="str">
        <f t="shared" si="96"/>
        <v/>
      </c>
      <c r="CB36" s="13" t="str">
        <f t="shared" si="97"/>
        <v/>
      </c>
      <c r="CC36" s="13" t="str">
        <f t="shared" si="98"/>
        <v/>
      </c>
      <c r="CD36" s="13" t="str">
        <f t="shared" si="99"/>
        <v/>
      </c>
      <c r="CE36" s="13" t="str">
        <f t="shared" si="100"/>
        <v/>
      </c>
      <c r="CF36" s="13" t="str">
        <f t="shared" si="101"/>
        <v/>
      </c>
      <c r="CG36" s="13" t="str">
        <f t="shared" si="102"/>
        <v/>
      </c>
      <c r="CH36" s="13" t="str">
        <f t="shared" si="103"/>
        <v/>
      </c>
      <c r="CI36" s="13" t="str">
        <f t="shared" si="104"/>
        <v/>
      </c>
      <c r="CJ36" s="13" t="str">
        <f t="shared" si="105"/>
        <v/>
      </c>
      <c r="CK36" s="13" t="str">
        <f t="shared" si="106"/>
        <v/>
      </c>
      <c r="CL36" s="13" t="str">
        <f t="shared" si="107"/>
        <v/>
      </c>
      <c r="CM36" s="13" t="str">
        <f t="shared" si="108"/>
        <v/>
      </c>
      <c r="CN36" s="13" t="str">
        <f t="shared" si="109"/>
        <v/>
      </c>
      <c r="CO36" s="13" t="str">
        <f t="shared" si="110"/>
        <v/>
      </c>
      <c r="CP36" s="13" t="str">
        <f t="shared" si="111"/>
        <v/>
      </c>
      <c r="CQ36" s="13" t="str">
        <f t="shared" si="112"/>
        <v/>
      </c>
      <c r="CR36" s="13" t="str">
        <f t="shared" si="113"/>
        <v/>
      </c>
      <c r="CS36" s="13" t="str">
        <f t="shared" si="114"/>
        <v/>
      </c>
      <c r="CT36" s="13" t="str">
        <f t="shared" si="115"/>
        <v/>
      </c>
      <c r="CU36" s="13" t="str">
        <f t="shared" si="116"/>
        <v/>
      </c>
      <c r="CV36" s="13" t="str">
        <f t="shared" si="117"/>
        <v/>
      </c>
      <c r="CW36" s="13" t="str">
        <f t="shared" si="118"/>
        <v/>
      </c>
      <c r="CX36" s="13" t="str">
        <f t="shared" si="119"/>
        <v/>
      </c>
      <c r="CY36" s="13" t="str">
        <f t="shared" si="120"/>
        <v/>
      </c>
      <c r="CZ36" s="13" t="str">
        <f t="shared" si="121"/>
        <v/>
      </c>
      <c r="DA36" s="13" t="str">
        <f t="shared" si="122"/>
        <v/>
      </c>
      <c r="DB36" s="13" t="str">
        <f t="shared" si="123"/>
        <v/>
      </c>
      <c r="DC36" s="13" t="str">
        <f t="shared" si="124"/>
        <v/>
      </c>
      <c r="DD36" s="13" t="str">
        <f t="shared" si="125"/>
        <v/>
      </c>
      <c r="DE36" s="13" t="str">
        <f t="shared" si="126"/>
        <v/>
      </c>
      <c r="DF36" s="13" t="str">
        <f t="shared" si="127"/>
        <v/>
      </c>
      <c r="DG36" s="13" t="str">
        <f t="shared" si="128"/>
        <v/>
      </c>
      <c r="DH36" s="13" t="str">
        <f t="shared" si="129"/>
        <v/>
      </c>
      <c r="DI36" s="13" t="str">
        <f t="shared" si="130"/>
        <v/>
      </c>
      <c r="DJ36" s="13" t="str">
        <f t="shared" si="131"/>
        <v/>
      </c>
      <c r="DK36" s="13" t="str">
        <f t="shared" si="132"/>
        <v/>
      </c>
      <c r="DL36" s="13" t="str">
        <f t="shared" si="133"/>
        <v/>
      </c>
      <c r="DM36" s="13" t="str">
        <f t="shared" si="134"/>
        <v/>
      </c>
      <c r="DN36" s="13" t="str">
        <f t="shared" si="135"/>
        <v/>
      </c>
      <c r="DO36" s="13" t="str">
        <f t="shared" si="136"/>
        <v/>
      </c>
      <c r="DP36" s="13" t="str">
        <f t="shared" si="137"/>
        <v/>
      </c>
      <c r="DQ36" s="13" t="str">
        <f t="shared" si="138"/>
        <v/>
      </c>
      <c r="DR36" s="13" t="str">
        <f t="shared" si="139"/>
        <v/>
      </c>
      <c r="DS36" s="13" t="str">
        <f t="shared" si="140"/>
        <v/>
      </c>
      <c r="DT36" s="13" t="str">
        <f t="shared" si="141"/>
        <v/>
      </c>
      <c r="DU36" s="13" t="str">
        <f t="shared" si="142"/>
        <v/>
      </c>
      <c r="DV36" s="13" t="str">
        <f t="shared" si="143"/>
        <v/>
      </c>
      <c r="DW36" s="13" t="str">
        <f t="shared" si="144"/>
        <v/>
      </c>
      <c r="DX36" s="13" t="str">
        <f t="shared" si="145"/>
        <v/>
      </c>
      <c r="DY36" s="13" t="str">
        <f t="shared" si="146"/>
        <v/>
      </c>
      <c r="DZ36" s="13" t="str">
        <f t="shared" si="147"/>
        <v/>
      </c>
      <c r="EA36" s="13" t="str">
        <f t="shared" si="148"/>
        <v/>
      </c>
      <c r="EB36" s="13" t="str">
        <f t="shared" si="149"/>
        <v/>
      </c>
      <c r="EC36" s="13" t="str">
        <f t="shared" si="150"/>
        <v/>
      </c>
      <c r="ED36" s="13" t="str">
        <f t="shared" si="151"/>
        <v/>
      </c>
    </row>
    <row r="37" spans="1:134" ht="15" thickBot="1" x14ac:dyDescent="0.4">
      <c r="A37" s="19" t="s">
        <v>100</v>
      </c>
      <c r="B37" s="20" t="s">
        <v>101</v>
      </c>
      <c r="C37" s="81">
        <v>140.40536799199199</v>
      </c>
      <c r="D37" s="81">
        <v>236.27808453311599</v>
      </c>
      <c r="E37" s="81">
        <v>203.710270394189</v>
      </c>
      <c r="F37" s="81">
        <v>175.17163372313701</v>
      </c>
      <c r="G37" s="81">
        <v>143.146258927666</v>
      </c>
      <c r="H37" s="81">
        <v>144.949484074206</v>
      </c>
      <c r="I37" s="81">
        <v>122.56780418331</v>
      </c>
      <c r="J37" s="81">
        <v>100.85561437322799</v>
      </c>
      <c r="K37" s="81">
        <v>151.088619808521</v>
      </c>
      <c r="L37" s="81">
        <v>197.376506243432</v>
      </c>
      <c r="M37" s="81">
        <v>237.978464187019</v>
      </c>
      <c r="N37" s="81">
        <v>250.18380287988001</v>
      </c>
      <c r="O37" s="81">
        <v>256.920227855007</v>
      </c>
      <c r="P37" s="81">
        <v>293.54343541362499</v>
      </c>
      <c r="Q37" s="81">
        <v>280.26780178504799</v>
      </c>
      <c r="R37" s="81">
        <v>235.13438805164799</v>
      </c>
      <c r="S37" s="81">
        <v>229.529063613305</v>
      </c>
      <c r="T37" s="81">
        <v>253.87782594381699</v>
      </c>
      <c r="U37" s="81">
        <v>244.28409400055199</v>
      </c>
      <c r="V37" s="81">
        <v>227.05217249598201</v>
      </c>
      <c r="W37" s="81">
        <v>273.31535703261397</v>
      </c>
      <c r="X37" s="81">
        <v>283.884675731166</v>
      </c>
      <c r="Y37" s="81">
        <v>275.22360343506102</v>
      </c>
      <c r="Z37" s="81">
        <v>266.00806604758299</v>
      </c>
      <c r="AA37" s="81">
        <v>263.23893279131198</v>
      </c>
      <c r="AB37" s="81">
        <v>279.67109632716802</v>
      </c>
      <c r="AC37" s="81">
        <v>276.096500809541</v>
      </c>
      <c r="AD37" s="81">
        <v>292.931125814263</v>
      </c>
      <c r="AE37" s="81">
        <v>313.01012558947798</v>
      </c>
      <c r="AF37" s="81">
        <v>350.44007853685298</v>
      </c>
      <c r="AG37" s="81">
        <v>356.08597313698601</v>
      </c>
      <c r="AH37" s="81">
        <v>313.32675405986402</v>
      </c>
      <c r="AI37" s="81">
        <v>308.49266971457502</v>
      </c>
      <c r="AJ37" s="81">
        <v>262.310241725038</v>
      </c>
      <c r="AK37" s="81">
        <v>153.08747825529301</v>
      </c>
      <c r="AL37" s="81">
        <v>158.32977116909501</v>
      </c>
      <c r="AM37" s="81">
        <v>173.11263519599299</v>
      </c>
      <c r="AN37" s="81">
        <v>159.52449023454199</v>
      </c>
      <c r="AO37" s="81">
        <v>159.76277958748699</v>
      </c>
      <c r="AP37" s="81">
        <v>175.7718801565</v>
      </c>
      <c r="AQ37" s="81">
        <v>159.635993680323</v>
      </c>
      <c r="AR37" s="81">
        <v>170.76499153675999</v>
      </c>
      <c r="AS37" s="81">
        <v>170.80726513409701</v>
      </c>
      <c r="AT37" s="81">
        <v>182.119902329832</v>
      </c>
      <c r="AU37" s="81">
        <v>214.54809513056</v>
      </c>
      <c r="AV37" s="81">
        <v>190.74397556487099</v>
      </c>
      <c r="AW37" s="81">
        <v>201.243897894725</v>
      </c>
      <c r="AX37" s="81">
        <v>171.15625142859199</v>
      </c>
      <c r="AY37" s="81">
        <v>180.70685717610201</v>
      </c>
      <c r="AZ37" s="81">
        <v>177.06186733000101</v>
      </c>
      <c r="BA37" s="81">
        <v>153.81005464271999</v>
      </c>
      <c r="BB37" s="81">
        <v>149.75775098571901</v>
      </c>
      <c r="BC37" s="81">
        <v>162.422521454622</v>
      </c>
      <c r="BD37" s="81">
        <v>181.269153840743</v>
      </c>
      <c r="BE37" s="118"/>
      <c r="BF37" s="118"/>
      <c r="BG37" s="13" t="str">
        <f t="shared" si="76"/>
        <v/>
      </c>
      <c r="BH37" s="13" t="str">
        <f t="shared" si="77"/>
        <v/>
      </c>
      <c r="BI37" s="13" t="str">
        <f t="shared" si="78"/>
        <v/>
      </c>
      <c r="BJ37" s="13" t="str">
        <f t="shared" si="79"/>
        <v/>
      </c>
      <c r="BK37" s="13" t="str">
        <f t="shared" si="80"/>
        <v/>
      </c>
      <c r="BL37" s="13" t="str">
        <f t="shared" si="81"/>
        <v/>
      </c>
      <c r="BM37" s="13" t="str">
        <f t="shared" si="82"/>
        <v/>
      </c>
      <c r="BN37" s="13" t="str">
        <f t="shared" si="83"/>
        <v/>
      </c>
      <c r="BO37" s="13" t="str">
        <f t="shared" si="84"/>
        <v/>
      </c>
      <c r="BP37" s="13" t="str">
        <f t="shared" si="85"/>
        <v/>
      </c>
      <c r="BQ37" s="13" t="str">
        <f t="shared" si="86"/>
        <v/>
      </c>
      <c r="BR37" s="13" t="str">
        <f t="shared" si="87"/>
        <v/>
      </c>
      <c r="BS37" s="13" t="str">
        <f t="shared" si="88"/>
        <v/>
      </c>
      <c r="BT37" s="13" t="str">
        <f t="shared" si="89"/>
        <v/>
      </c>
      <c r="BU37" s="13" t="str">
        <f t="shared" si="90"/>
        <v/>
      </c>
      <c r="BV37" s="13" t="str">
        <f t="shared" si="91"/>
        <v/>
      </c>
      <c r="BW37" s="13" t="str">
        <f t="shared" si="92"/>
        <v/>
      </c>
      <c r="BX37" s="13" t="str">
        <f t="shared" si="93"/>
        <v/>
      </c>
      <c r="BY37" s="13" t="str">
        <f t="shared" si="94"/>
        <v/>
      </c>
      <c r="BZ37" s="13" t="str">
        <f t="shared" si="95"/>
        <v/>
      </c>
      <c r="CA37" s="13" t="str">
        <f t="shared" si="96"/>
        <v/>
      </c>
      <c r="CB37" s="13" t="str">
        <f t="shared" si="97"/>
        <v/>
      </c>
      <c r="CC37" s="13" t="str">
        <f t="shared" si="98"/>
        <v/>
      </c>
      <c r="CD37" s="13" t="str">
        <f t="shared" si="99"/>
        <v/>
      </c>
      <c r="CE37" s="13" t="str">
        <f t="shared" si="100"/>
        <v/>
      </c>
      <c r="CF37" s="13" t="str">
        <f t="shared" si="101"/>
        <v/>
      </c>
      <c r="CG37" s="13" t="str">
        <f t="shared" si="102"/>
        <v/>
      </c>
      <c r="CH37" s="13" t="str">
        <f t="shared" si="103"/>
        <v/>
      </c>
      <c r="CI37" s="13" t="str">
        <f t="shared" si="104"/>
        <v/>
      </c>
      <c r="CJ37" s="13" t="str">
        <f t="shared" si="105"/>
        <v/>
      </c>
      <c r="CK37" s="13" t="str">
        <f t="shared" si="106"/>
        <v/>
      </c>
      <c r="CL37" s="13" t="str">
        <f t="shared" si="107"/>
        <v/>
      </c>
      <c r="CM37" s="13" t="str">
        <f t="shared" si="108"/>
        <v/>
      </c>
      <c r="CN37" s="13" t="str">
        <f t="shared" si="109"/>
        <v/>
      </c>
      <c r="CO37" s="13" t="str">
        <f t="shared" si="110"/>
        <v/>
      </c>
      <c r="CP37" s="13" t="str">
        <f t="shared" si="111"/>
        <v/>
      </c>
      <c r="CQ37" s="13" t="str">
        <f t="shared" si="112"/>
        <v/>
      </c>
      <c r="CR37" s="13" t="str">
        <f t="shared" si="113"/>
        <v/>
      </c>
      <c r="CS37" s="13" t="str">
        <f t="shared" si="114"/>
        <v/>
      </c>
      <c r="CT37" s="13" t="str">
        <f t="shared" si="115"/>
        <v/>
      </c>
      <c r="CU37" s="13" t="str">
        <f t="shared" si="116"/>
        <v/>
      </c>
      <c r="CV37" s="13" t="str">
        <f t="shared" si="117"/>
        <v/>
      </c>
      <c r="CW37" s="13" t="str">
        <f t="shared" si="118"/>
        <v/>
      </c>
      <c r="CX37" s="13" t="str">
        <f t="shared" si="119"/>
        <v/>
      </c>
      <c r="CY37" s="13" t="str">
        <f t="shared" si="120"/>
        <v/>
      </c>
      <c r="CZ37" s="13" t="str">
        <f t="shared" si="121"/>
        <v/>
      </c>
      <c r="DA37" s="13" t="str">
        <f t="shared" si="122"/>
        <v/>
      </c>
      <c r="DB37" s="13" t="str">
        <f t="shared" si="123"/>
        <v/>
      </c>
      <c r="DC37" s="13" t="str">
        <f t="shared" si="124"/>
        <v/>
      </c>
      <c r="DD37" s="13" t="str">
        <f t="shared" si="125"/>
        <v/>
      </c>
      <c r="DE37" s="13" t="str">
        <f t="shared" si="126"/>
        <v/>
      </c>
      <c r="DF37" s="13" t="str">
        <f t="shared" si="127"/>
        <v/>
      </c>
      <c r="DG37" s="13" t="str">
        <f t="shared" si="128"/>
        <v/>
      </c>
      <c r="DH37" s="13" t="str">
        <f t="shared" si="129"/>
        <v/>
      </c>
      <c r="DI37" s="13" t="str">
        <f t="shared" si="130"/>
        <v/>
      </c>
      <c r="DJ37" s="13" t="str">
        <f t="shared" si="131"/>
        <v/>
      </c>
      <c r="DK37" s="13" t="str">
        <f t="shared" si="132"/>
        <v/>
      </c>
      <c r="DL37" s="13" t="str">
        <f t="shared" si="133"/>
        <v/>
      </c>
      <c r="DM37" s="13" t="str">
        <f t="shared" si="134"/>
        <v/>
      </c>
      <c r="DN37" s="13" t="str">
        <f t="shared" si="135"/>
        <v/>
      </c>
      <c r="DO37" s="13" t="str">
        <f t="shared" si="136"/>
        <v/>
      </c>
      <c r="DP37" s="13" t="str">
        <f t="shared" si="137"/>
        <v/>
      </c>
      <c r="DQ37" s="13" t="str">
        <f t="shared" si="138"/>
        <v/>
      </c>
      <c r="DR37" s="13" t="str">
        <f t="shared" si="139"/>
        <v/>
      </c>
      <c r="DS37" s="13" t="str">
        <f t="shared" si="140"/>
        <v/>
      </c>
      <c r="DT37" s="13" t="str">
        <f t="shared" si="141"/>
        <v/>
      </c>
      <c r="DU37" s="13" t="str">
        <f t="shared" si="142"/>
        <v/>
      </c>
      <c r="DV37" s="13" t="str">
        <f t="shared" si="143"/>
        <v/>
      </c>
      <c r="DW37" s="13" t="str">
        <f t="shared" si="144"/>
        <v/>
      </c>
      <c r="DX37" s="13" t="str">
        <f t="shared" si="145"/>
        <v/>
      </c>
      <c r="DY37" s="13" t="str">
        <f t="shared" si="146"/>
        <v/>
      </c>
      <c r="DZ37" s="13" t="str">
        <f t="shared" si="147"/>
        <v/>
      </c>
      <c r="EA37" s="13" t="str">
        <f t="shared" si="148"/>
        <v/>
      </c>
      <c r="EB37" s="13" t="str">
        <f t="shared" si="149"/>
        <v/>
      </c>
      <c r="EC37" s="13" t="str">
        <f t="shared" si="150"/>
        <v/>
      </c>
      <c r="ED37" s="13" t="str">
        <f t="shared" si="151"/>
        <v/>
      </c>
    </row>
    <row r="38" spans="1:134" ht="15" thickBot="1" x14ac:dyDescent="0.4">
      <c r="A38" s="19" t="s">
        <v>102</v>
      </c>
      <c r="B38" s="20" t="s">
        <v>103</v>
      </c>
      <c r="C38" s="81">
        <v>43.798074166927698</v>
      </c>
      <c r="D38" s="81">
        <v>56.112976542029898</v>
      </c>
      <c r="E38" s="81">
        <v>35.729529780058499</v>
      </c>
      <c r="F38" s="81">
        <v>48.147685292481199</v>
      </c>
      <c r="G38" s="81">
        <v>56.845048087735599</v>
      </c>
      <c r="H38" s="81">
        <v>94.434458839491896</v>
      </c>
      <c r="I38" s="81">
        <v>87.938991026766104</v>
      </c>
      <c r="J38" s="81">
        <v>39.367966222537198</v>
      </c>
      <c r="K38" s="81">
        <v>68.531853330283596</v>
      </c>
      <c r="L38" s="81">
        <v>261.81730498087001</v>
      </c>
      <c r="M38" s="81">
        <v>184.81638140726801</v>
      </c>
      <c r="N38" s="81">
        <v>203.08812919592799</v>
      </c>
      <c r="O38" s="81">
        <v>51.389170732884097</v>
      </c>
      <c r="P38" s="81">
        <v>209.798109832893</v>
      </c>
      <c r="Q38" s="81">
        <v>120.008928690923</v>
      </c>
      <c r="R38" s="81">
        <v>138.24117116284</v>
      </c>
      <c r="S38" s="81">
        <v>222.76886362495199</v>
      </c>
      <c r="T38" s="81">
        <v>258.84395337017298</v>
      </c>
      <c r="U38" s="81">
        <v>227.52273563410299</v>
      </c>
      <c r="V38" s="81">
        <v>145.99052785801601</v>
      </c>
      <c r="W38" s="81">
        <v>154.016217589158</v>
      </c>
      <c r="X38" s="81">
        <v>197.71783656237699</v>
      </c>
      <c r="Y38" s="81">
        <v>189.09584071665199</v>
      </c>
      <c r="Z38" s="81">
        <v>169.92924189838001</v>
      </c>
      <c r="AA38" s="81">
        <v>159.19501581881701</v>
      </c>
      <c r="AB38" s="81">
        <v>223.471066107995</v>
      </c>
      <c r="AC38" s="81">
        <v>264.84309459242797</v>
      </c>
      <c r="AD38" s="81">
        <v>314.47874341889002</v>
      </c>
      <c r="AE38" s="81">
        <v>214.55706603689799</v>
      </c>
      <c r="AF38" s="81">
        <v>199.38176020989201</v>
      </c>
      <c r="AG38" s="81">
        <v>167.45559675072701</v>
      </c>
      <c r="AH38" s="81">
        <v>148.315762144818</v>
      </c>
      <c r="AI38" s="81">
        <v>160.603983408792</v>
      </c>
      <c r="AJ38" s="81">
        <v>190.19415620679101</v>
      </c>
      <c r="AK38" s="81">
        <v>147.45354821797901</v>
      </c>
      <c r="AL38" s="81">
        <v>117.876321078214</v>
      </c>
      <c r="AM38" s="81">
        <v>22.5296755483105</v>
      </c>
      <c r="AN38" s="81">
        <v>68.845341038334695</v>
      </c>
      <c r="AO38" s="81">
        <v>179.99811355212699</v>
      </c>
      <c r="AP38" s="81">
        <v>187.46402296070201</v>
      </c>
      <c r="AQ38" s="81">
        <v>261.96675886001702</v>
      </c>
      <c r="AR38" s="81">
        <v>285.44635051897802</v>
      </c>
      <c r="AS38" s="81">
        <v>337.85748945889702</v>
      </c>
      <c r="AT38" s="81">
        <v>283.39682641035103</v>
      </c>
      <c r="AU38" s="81">
        <v>478.575339577953</v>
      </c>
      <c r="AV38" s="81">
        <v>489.88488069211201</v>
      </c>
      <c r="AW38" s="81">
        <v>605.168545320715</v>
      </c>
      <c r="AX38" s="81">
        <v>582.59295625118</v>
      </c>
      <c r="AY38" s="81">
        <v>600.66536515389203</v>
      </c>
      <c r="AZ38" s="81">
        <v>568.63081961995204</v>
      </c>
      <c r="BA38" s="81">
        <v>535.92386581378298</v>
      </c>
      <c r="BB38" s="81">
        <v>310.31072114614898</v>
      </c>
      <c r="BC38" s="81">
        <v>296.34133464676</v>
      </c>
      <c r="BD38" s="81">
        <v>304.85051505411099</v>
      </c>
      <c r="BE38" s="118"/>
      <c r="BF38" s="118"/>
      <c r="BG38" s="13" t="str">
        <f t="shared" si="76"/>
        <v/>
      </c>
      <c r="BH38" s="13" t="str">
        <f t="shared" si="77"/>
        <v/>
      </c>
      <c r="BI38" s="13" t="str">
        <f t="shared" si="78"/>
        <v/>
      </c>
      <c r="BJ38" s="13" t="str">
        <f t="shared" si="79"/>
        <v/>
      </c>
      <c r="BK38" s="13" t="str">
        <f t="shared" si="80"/>
        <v/>
      </c>
      <c r="BL38" s="13" t="str">
        <f t="shared" si="81"/>
        <v/>
      </c>
      <c r="BM38" s="13" t="str">
        <f t="shared" si="82"/>
        <v/>
      </c>
      <c r="BN38" s="13" t="str">
        <f t="shared" si="83"/>
        <v/>
      </c>
      <c r="BO38" s="13" t="str">
        <f t="shared" si="84"/>
        <v/>
      </c>
      <c r="BP38" s="13" t="str">
        <f t="shared" si="85"/>
        <v/>
      </c>
      <c r="BQ38" s="13" t="str">
        <f t="shared" si="86"/>
        <v/>
      </c>
      <c r="BR38" s="13" t="str">
        <f t="shared" si="87"/>
        <v/>
      </c>
      <c r="BS38" s="13" t="str">
        <f t="shared" si="88"/>
        <v/>
      </c>
      <c r="BT38" s="13" t="str">
        <f t="shared" si="89"/>
        <v/>
      </c>
      <c r="BU38" s="13" t="str">
        <f t="shared" si="90"/>
        <v/>
      </c>
      <c r="BV38" s="13" t="str">
        <f t="shared" si="91"/>
        <v/>
      </c>
      <c r="BW38" s="13" t="str">
        <f t="shared" si="92"/>
        <v/>
      </c>
      <c r="BX38" s="13" t="str">
        <f t="shared" si="93"/>
        <v/>
      </c>
      <c r="BY38" s="13" t="str">
        <f t="shared" si="94"/>
        <v/>
      </c>
      <c r="BZ38" s="13" t="str">
        <f t="shared" si="95"/>
        <v/>
      </c>
      <c r="CA38" s="13" t="str">
        <f t="shared" si="96"/>
        <v/>
      </c>
      <c r="CB38" s="13" t="str">
        <f t="shared" si="97"/>
        <v/>
      </c>
      <c r="CC38" s="13" t="str">
        <f t="shared" si="98"/>
        <v/>
      </c>
      <c r="CD38" s="13" t="str">
        <f t="shared" si="99"/>
        <v/>
      </c>
      <c r="CE38" s="13" t="str">
        <f t="shared" si="100"/>
        <v/>
      </c>
      <c r="CF38" s="13" t="str">
        <f t="shared" si="101"/>
        <v/>
      </c>
      <c r="CG38" s="13" t="str">
        <f t="shared" si="102"/>
        <v/>
      </c>
      <c r="CH38" s="13" t="str">
        <f t="shared" si="103"/>
        <v/>
      </c>
      <c r="CI38" s="13" t="str">
        <f t="shared" si="104"/>
        <v/>
      </c>
      <c r="CJ38" s="13" t="str">
        <f t="shared" si="105"/>
        <v/>
      </c>
      <c r="CK38" s="13" t="str">
        <f t="shared" si="106"/>
        <v/>
      </c>
      <c r="CL38" s="13" t="str">
        <f t="shared" si="107"/>
        <v/>
      </c>
      <c r="CM38" s="13" t="str">
        <f t="shared" si="108"/>
        <v/>
      </c>
      <c r="CN38" s="13" t="str">
        <f t="shared" si="109"/>
        <v/>
      </c>
      <c r="CO38" s="13" t="str">
        <f t="shared" si="110"/>
        <v/>
      </c>
      <c r="CP38" s="13" t="str">
        <f t="shared" si="111"/>
        <v/>
      </c>
      <c r="CQ38" s="13" t="str">
        <f t="shared" si="112"/>
        <v/>
      </c>
      <c r="CR38" s="13" t="str">
        <f t="shared" si="113"/>
        <v/>
      </c>
      <c r="CS38" s="13" t="str">
        <f t="shared" si="114"/>
        <v/>
      </c>
      <c r="CT38" s="13" t="str">
        <f t="shared" si="115"/>
        <v/>
      </c>
      <c r="CU38" s="13" t="str">
        <f t="shared" si="116"/>
        <v/>
      </c>
      <c r="CV38" s="13" t="str">
        <f t="shared" si="117"/>
        <v/>
      </c>
      <c r="CW38" s="13" t="str">
        <f t="shared" si="118"/>
        <v/>
      </c>
      <c r="CX38" s="13" t="str">
        <f t="shared" si="119"/>
        <v/>
      </c>
      <c r="CY38" s="13" t="str">
        <f t="shared" si="120"/>
        <v/>
      </c>
      <c r="CZ38" s="13" t="str">
        <f t="shared" si="121"/>
        <v/>
      </c>
      <c r="DA38" s="13" t="str">
        <f t="shared" si="122"/>
        <v/>
      </c>
      <c r="DB38" s="13" t="str">
        <f t="shared" si="123"/>
        <v/>
      </c>
      <c r="DC38" s="13" t="str">
        <f t="shared" si="124"/>
        <v/>
      </c>
      <c r="DD38" s="13" t="str">
        <f t="shared" si="125"/>
        <v/>
      </c>
      <c r="DE38" s="13" t="str">
        <f t="shared" si="126"/>
        <v/>
      </c>
      <c r="DF38" s="13" t="str">
        <f t="shared" si="127"/>
        <v/>
      </c>
      <c r="DG38" s="13" t="str">
        <f t="shared" si="128"/>
        <v/>
      </c>
      <c r="DH38" s="13" t="str">
        <f t="shared" si="129"/>
        <v/>
      </c>
      <c r="DI38" s="13" t="str">
        <f t="shared" si="130"/>
        <v/>
      </c>
      <c r="DJ38" s="13" t="str">
        <f t="shared" si="131"/>
        <v/>
      </c>
      <c r="DK38" s="13" t="str">
        <f t="shared" si="132"/>
        <v/>
      </c>
      <c r="DL38" s="13" t="str">
        <f t="shared" si="133"/>
        <v/>
      </c>
      <c r="DM38" s="13" t="str">
        <f t="shared" si="134"/>
        <v/>
      </c>
      <c r="DN38" s="13" t="str">
        <f t="shared" si="135"/>
        <v/>
      </c>
      <c r="DO38" s="13" t="str">
        <f t="shared" si="136"/>
        <v/>
      </c>
      <c r="DP38" s="13" t="str">
        <f t="shared" si="137"/>
        <v/>
      </c>
      <c r="DQ38" s="13" t="str">
        <f t="shared" si="138"/>
        <v/>
      </c>
      <c r="DR38" s="13" t="str">
        <f t="shared" si="139"/>
        <v/>
      </c>
      <c r="DS38" s="13" t="str">
        <f t="shared" si="140"/>
        <v/>
      </c>
      <c r="DT38" s="13" t="str">
        <f t="shared" si="141"/>
        <v/>
      </c>
      <c r="DU38" s="13" t="str">
        <f t="shared" si="142"/>
        <v/>
      </c>
      <c r="DV38" s="13" t="str">
        <f t="shared" si="143"/>
        <v/>
      </c>
      <c r="DW38" s="13" t="str">
        <f t="shared" si="144"/>
        <v/>
      </c>
      <c r="DX38" s="13" t="str">
        <f t="shared" si="145"/>
        <v/>
      </c>
      <c r="DY38" s="13" t="str">
        <f t="shared" si="146"/>
        <v/>
      </c>
      <c r="DZ38" s="13" t="str">
        <f t="shared" si="147"/>
        <v/>
      </c>
      <c r="EA38" s="13" t="str">
        <f t="shared" si="148"/>
        <v/>
      </c>
      <c r="EB38" s="13" t="str">
        <f t="shared" si="149"/>
        <v/>
      </c>
      <c r="EC38" s="13" t="str">
        <f t="shared" si="150"/>
        <v/>
      </c>
      <c r="ED38" s="13" t="str">
        <f t="shared" si="151"/>
        <v/>
      </c>
    </row>
    <row r="39" spans="1:134" ht="15" thickBot="1" x14ac:dyDescent="0.4">
      <c r="A39" s="19" t="s">
        <v>104</v>
      </c>
      <c r="B39" s="20" t="s">
        <v>8</v>
      </c>
      <c r="C39" s="81">
        <v>1079.50413240065</v>
      </c>
      <c r="D39" s="81">
        <v>1150.28522881502</v>
      </c>
      <c r="E39" s="81">
        <v>1145.77539078474</v>
      </c>
      <c r="F39" s="81">
        <v>1118.1989386119001</v>
      </c>
      <c r="G39" s="81">
        <v>1046.6286171650199</v>
      </c>
      <c r="H39" s="81">
        <v>866.58358677927095</v>
      </c>
      <c r="I39" s="81">
        <v>762.29237901532804</v>
      </c>
      <c r="J39" s="81">
        <v>591.43416961779496</v>
      </c>
      <c r="K39" s="81">
        <v>567.07279714217896</v>
      </c>
      <c r="L39" s="81">
        <v>632.48669696470301</v>
      </c>
      <c r="M39" s="81">
        <v>668.35821467284995</v>
      </c>
      <c r="N39" s="81">
        <v>767.87512805618201</v>
      </c>
      <c r="O39" s="81">
        <v>806.24291507155397</v>
      </c>
      <c r="P39" s="81">
        <v>745.80177368600403</v>
      </c>
      <c r="Q39" s="81">
        <v>783.90280134957095</v>
      </c>
      <c r="R39" s="81">
        <v>811.58492345840205</v>
      </c>
      <c r="S39" s="81">
        <v>736.23266090077402</v>
      </c>
      <c r="T39" s="81">
        <v>652.60602745752794</v>
      </c>
      <c r="U39" s="81">
        <v>830.99503560323899</v>
      </c>
      <c r="V39" s="81">
        <v>881.18016507216896</v>
      </c>
      <c r="W39" s="81">
        <v>923.83110204193702</v>
      </c>
      <c r="X39" s="81">
        <v>963.73316385291002</v>
      </c>
      <c r="Y39" s="81">
        <v>967.71670619694999</v>
      </c>
      <c r="Z39" s="81">
        <v>1061.7371665455601</v>
      </c>
      <c r="AA39" s="81">
        <v>1144.03838011009</v>
      </c>
      <c r="AB39" s="81">
        <v>1167.27444164196</v>
      </c>
      <c r="AC39" s="81">
        <v>1117.2854267974201</v>
      </c>
      <c r="AD39" s="81">
        <v>1174.61132863341</v>
      </c>
      <c r="AE39" s="81">
        <v>1164.9926435043201</v>
      </c>
      <c r="AF39" s="81">
        <v>1145.38206058527</v>
      </c>
      <c r="AG39" s="81">
        <v>1156.09226296932</v>
      </c>
      <c r="AH39" s="81">
        <v>1048.83727516099</v>
      </c>
      <c r="AI39" s="81">
        <v>1059.10786018668</v>
      </c>
      <c r="AJ39" s="81">
        <v>1070.0871549232199</v>
      </c>
      <c r="AK39" s="81">
        <v>1088.60620145753</v>
      </c>
      <c r="AL39" s="81">
        <v>1028.5413102575101</v>
      </c>
      <c r="AM39" s="81">
        <v>554.81243630553502</v>
      </c>
      <c r="AN39" s="81">
        <v>606.57424363628195</v>
      </c>
      <c r="AO39" s="81">
        <v>953.37948988573203</v>
      </c>
      <c r="AP39" s="81">
        <v>1025.21543251814</v>
      </c>
      <c r="AQ39" s="81">
        <v>1040.2548095168399</v>
      </c>
      <c r="AR39" s="81">
        <v>1095.6794181677899</v>
      </c>
      <c r="AS39" s="81">
        <v>1329.54202107419</v>
      </c>
      <c r="AT39" s="81">
        <v>1432.76075999054</v>
      </c>
      <c r="AU39" s="81">
        <v>1273.7777450143101</v>
      </c>
      <c r="AV39" s="81">
        <v>1324.8495304717301</v>
      </c>
      <c r="AW39" s="81">
        <v>1352.2014346918399</v>
      </c>
      <c r="AX39" s="81">
        <v>1352.1627968994101</v>
      </c>
      <c r="AY39" s="81">
        <v>1433.9153866147301</v>
      </c>
      <c r="AZ39" s="81">
        <v>1414.30280672202</v>
      </c>
      <c r="BA39" s="81">
        <v>1378.2773097311299</v>
      </c>
      <c r="BB39" s="81">
        <v>1379.4040064875101</v>
      </c>
      <c r="BC39" s="81">
        <v>1289.41681269216</v>
      </c>
      <c r="BD39" s="81">
        <v>1087.2236021286201</v>
      </c>
      <c r="BE39" s="118"/>
      <c r="BF39" s="118"/>
      <c r="BG39" s="13" t="str">
        <f t="shared" si="76"/>
        <v/>
      </c>
      <c r="BH39" s="13" t="str">
        <f t="shared" si="77"/>
        <v/>
      </c>
      <c r="BI39" s="13" t="str">
        <f t="shared" si="78"/>
        <v/>
      </c>
      <c r="BJ39" s="13" t="str">
        <f t="shared" si="79"/>
        <v/>
      </c>
      <c r="BK39" s="13" t="str">
        <f t="shared" si="80"/>
        <v/>
      </c>
      <c r="BL39" s="13" t="str">
        <f t="shared" si="81"/>
        <v/>
      </c>
      <c r="BM39" s="13" t="str">
        <f t="shared" si="82"/>
        <v/>
      </c>
      <c r="BN39" s="13" t="str">
        <f t="shared" si="83"/>
        <v/>
      </c>
      <c r="BO39" s="13" t="str">
        <f t="shared" si="84"/>
        <v/>
      </c>
      <c r="BP39" s="13" t="str">
        <f t="shared" si="85"/>
        <v/>
      </c>
      <c r="BQ39" s="13" t="str">
        <f t="shared" si="86"/>
        <v/>
      </c>
      <c r="BR39" s="13" t="str">
        <f t="shared" si="87"/>
        <v/>
      </c>
      <c r="BS39" s="13" t="str">
        <f t="shared" si="88"/>
        <v/>
      </c>
      <c r="BT39" s="13" t="str">
        <f t="shared" si="89"/>
        <v/>
      </c>
      <c r="BU39" s="13" t="str">
        <f t="shared" si="90"/>
        <v/>
      </c>
      <c r="BV39" s="13" t="str">
        <f t="shared" si="91"/>
        <v/>
      </c>
      <c r="BW39" s="13" t="str">
        <f t="shared" si="92"/>
        <v/>
      </c>
      <c r="BX39" s="13" t="str">
        <f t="shared" si="93"/>
        <v/>
      </c>
      <c r="BY39" s="13" t="str">
        <f t="shared" si="94"/>
        <v/>
      </c>
      <c r="BZ39" s="13" t="str">
        <f t="shared" si="95"/>
        <v/>
      </c>
      <c r="CA39" s="13" t="str">
        <f t="shared" si="96"/>
        <v/>
      </c>
      <c r="CB39" s="13" t="str">
        <f t="shared" si="97"/>
        <v/>
      </c>
      <c r="CC39" s="13" t="str">
        <f t="shared" si="98"/>
        <v/>
      </c>
      <c r="CD39" s="13" t="str">
        <f t="shared" si="99"/>
        <v/>
      </c>
      <c r="CE39" s="13" t="str">
        <f t="shared" si="100"/>
        <v/>
      </c>
      <c r="CF39" s="13" t="str">
        <f t="shared" si="101"/>
        <v/>
      </c>
      <c r="CG39" s="13" t="str">
        <f t="shared" si="102"/>
        <v/>
      </c>
      <c r="CH39" s="13" t="str">
        <f t="shared" si="103"/>
        <v/>
      </c>
      <c r="CI39" s="13" t="str">
        <f t="shared" si="104"/>
        <v/>
      </c>
      <c r="CJ39" s="13" t="str">
        <f t="shared" si="105"/>
        <v/>
      </c>
      <c r="CK39" s="13" t="str">
        <f t="shared" si="106"/>
        <v/>
      </c>
      <c r="CL39" s="13" t="str">
        <f t="shared" si="107"/>
        <v/>
      </c>
      <c r="CM39" s="13" t="str">
        <f t="shared" si="108"/>
        <v/>
      </c>
      <c r="CN39" s="13" t="str">
        <f t="shared" si="109"/>
        <v/>
      </c>
      <c r="CO39" s="13" t="str">
        <f t="shared" si="110"/>
        <v/>
      </c>
      <c r="CP39" s="13" t="str">
        <f t="shared" si="111"/>
        <v/>
      </c>
      <c r="CQ39" s="13" t="str">
        <f t="shared" si="112"/>
        <v/>
      </c>
      <c r="CR39" s="13" t="str">
        <f t="shared" si="113"/>
        <v/>
      </c>
      <c r="CS39" s="13" t="str">
        <f t="shared" si="114"/>
        <v/>
      </c>
      <c r="CT39" s="13" t="str">
        <f t="shared" si="115"/>
        <v/>
      </c>
      <c r="CU39" s="13" t="str">
        <f t="shared" si="116"/>
        <v/>
      </c>
      <c r="CV39" s="13" t="str">
        <f t="shared" si="117"/>
        <v/>
      </c>
      <c r="CW39" s="13" t="str">
        <f t="shared" si="118"/>
        <v/>
      </c>
      <c r="CX39" s="13" t="str">
        <f t="shared" si="119"/>
        <v/>
      </c>
      <c r="CY39" s="13" t="str">
        <f t="shared" si="120"/>
        <v/>
      </c>
      <c r="CZ39" s="13" t="str">
        <f t="shared" si="121"/>
        <v/>
      </c>
      <c r="DA39" s="13" t="str">
        <f t="shared" si="122"/>
        <v/>
      </c>
      <c r="DB39" s="13" t="str">
        <f t="shared" si="123"/>
        <v/>
      </c>
      <c r="DC39" s="13" t="str">
        <f t="shared" si="124"/>
        <v/>
      </c>
      <c r="DD39" s="13" t="str">
        <f t="shared" si="125"/>
        <v/>
      </c>
      <c r="DE39" s="13" t="str">
        <f t="shared" si="126"/>
        <v/>
      </c>
      <c r="DF39" s="13" t="str">
        <f t="shared" si="127"/>
        <v/>
      </c>
      <c r="DG39" s="13" t="str">
        <f t="shared" si="128"/>
        <v/>
      </c>
      <c r="DH39" s="13" t="str">
        <f t="shared" si="129"/>
        <v/>
      </c>
      <c r="DI39" s="13" t="str">
        <f t="shared" si="130"/>
        <v/>
      </c>
      <c r="DJ39" s="13" t="str">
        <f t="shared" si="131"/>
        <v/>
      </c>
      <c r="DK39" s="13" t="str">
        <f t="shared" si="132"/>
        <v/>
      </c>
      <c r="DL39" s="13" t="str">
        <f t="shared" si="133"/>
        <v/>
      </c>
      <c r="DM39" s="13" t="str">
        <f t="shared" si="134"/>
        <v/>
      </c>
      <c r="DN39" s="13" t="str">
        <f t="shared" si="135"/>
        <v/>
      </c>
      <c r="DO39" s="13" t="str">
        <f t="shared" si="136"/>
        <v/>
      </c>
      <c r="DP39" s="13" t="str">
        <f t="shared" si="137"/>
        <v/>
      </c>
      <c r="DQ39" s="13" t="str">
        <f t="shared" si="138"/>
        <v/>
      </c>
      <c r="DR39" s="13" t="str">
        <f t="shared" si="139"/>
        <v/>
      </c>
      <c r="DS39" s="13" t="str">
        <f t="shared" si="140"/>
        <v/>
      </c>
      <c r="DT39" s="13" t="str">
        <f t="shared" si="141"/>
        <v/>
      </c>
      <c r="DU39" s="13" t="str">
        <f t="shared" si="142"/>
        <v/>
      </c>
      <c r="DV39" s="13" t="str">
        <f t="shared" si="143"/>
        <v/>
      </c>
      <c r="DW39" s="13" t="str">
        <f t="shared" si="144"/>
        <v/>
      </c>
      <c r="DX39" s="13" t="str">
        <f t="shared" si="145"/>
        <v/>
      </c>
      <c r="DY39" s="13" t="str">
        <f t="shared" si="146"/>
        <v/>
      </c>
      <c r="DZ39" s="13" t="str">
        <f t="shared" si="147"/>
        <v/>
      </c>
      <c r="EA39" s="13" t="str">
        <f t="shared" si="148"/>
        <v/>
      </c>
      <c r="EB39" s="13" t="str">
        <f t="shared" si="149"/>
        <v/>
      </c>
      <c r="EC39" s="13" t="str">
        <f t="shared" si="150"/>
        <v/>
      </c>
      <c r="ED39" s="13" t="str">
        <f t="shared" si="151"/>
        <v/>
      </c>
    </row>
    <row r="40" spans="1:134" ht="15" thickBot="1" x14ac:dyDescent="0.4">
      <c r="A40" s="18"/>
      <c r="B40" s="18" t="s">
        <v>146</v>
      </c>
      <c r="C40" s="77">
        <v>1608.6091135712186</v>
      </c>
      <c r="D40" s="77">
        <v>1804.6449560302058</v>
      </c>
      <c r="E40" s="77">
        <v>1792.1506588823622</v>
      </c>
      <c r="F40" s="77">
        <v>1760.3130736152593</v>
      </c>
      <c r="G40" s="77">
        <v>1629.3443750651345</v>
      </c>
      <c r="H40" s="77">
        <v>1460.3782877875619</v>
      </c>
      <c r="I40" s="77">
        <v>1281.8006171457464</v>
      </c>
      <c r="J40" s="77">
        <v>1044.8193357371388</v>
      </c>
      <c r="K40" s="77">
        <v>1119.2063787358115</v>
      </c>
      <c r="L40" s="77">
        <v>1361.0119339741175</v>
      </c>
      <c r="M40" s="77">
        <v>1363.3827173836758</v>
      </c>
      <c r="N40" s="77">
        <v>1458.9224971648923</v>
      </c>
      <c r="O40" s="77">
        <v>1357.7092077409525</v>
      </c>
      <c r="P40" s="77">
        <v>1468.446599505003</v>
      </c>
      <c r="Q40" s="77">
        <v>1429.5233762161245</v>
      </c>
      <c r="R40" s="77">
        <v>1408.5559113332047</v>
      </c>
      <c r="S40" s="77">
        <v>1395.2472502633573</v>
      </c>
      <c r="T40" s="77">
        <v>1381.1483789391971</v>
      </c>
      <c r="U40" s="77">
        <v>1552.1156274341704</v>
      </c>
      <c r="V40" s="77">
        <v>1564.3085495276814</v>
      </c>
      <c r="W40" s="77">
        <v>1657.4818691264204</v>
      </c>
      <c r="X40" s="77">
        <v>1760.4576204897276</v>
      </c>
      <c r="Y40" s="77">
        <v>1754.535733504887</v>
      </c>
      <c r="Z40" s="77">
        <v>1812.3974659675503</v>
      </c>
      <c r="AA40" s="77">
        <v>1869.6342193544547</v>
      </c>
      <c r="AB40" s="77">
        <v>1982.8989692077243</v>
      </c>
      <c r="AC40" s="77">
        <v>1974.1510184939746</v>
      </c>
      <c r="AD40" s="77">
        <v>2100.6972105284444</v>
      </c>
      <c r="AE40" s="77">
        <v>2013.0113131796909</v>
      </c>
      <c r="AF40" s="77">
        <v>1978.307998804363</v>
      </c>
      <c r="AG40" s="77">
        <v>1972.1424145959143</v>
      </c>
      <c r="AH40" s="77">
        <v>1803.6236562536233</v>
      </c>
      <c r="AI40" s="77">
        <v>1889.0955880163992</v>
      </c>
      <c r="AJ40" s="77">
        <v>1911.5213972453321</v>
      </c>
      <c r="AK40" s="77">
        <v>1774.99970170246</v>
      </c>
      <c r="AL40" s="77">
        <v>1721.4523806320362</v>
      </c>
      <c r="AM40" s="77">
        <v>1025.9798462139379</v>
      </c>
      <c r="AN40" s="77">
        <v>1120.9183246384871</v>
      </c>
      <c r="AO40" s="77">
        <v>1628.0129861007622</v>
      </c>
      <c r="AP40" s="77">
        <v>1688.0725625931407</v>
      </c>
      <c r="AQ40" s="77">
        <v>1805.1963693516818</v>
      </c>
      <c r="AR40" s="77">
        <v>1899.9906302857803</v>
      </c>
      <c r="AS40" s="77">
        <v>2223.6332148308252</v>
      </c>
      <c r="AT40" s="77">
        <v>2293.0163808786101</v>
      </c>
      <c r="AU40" s="77">
        <v>2373.1166287988494</v>
      </c>
      <c r="AV40" s="77">
        <v>2386.9446576783957</v>
      </c>
      <c r="AW40" s="77">
        <v>2522.474042158864</v>
      </c>
      <c r="AX40" s="77">
        <v>2466.2371564592095</v>
      </c>
      <c r="AY40" s="77">
        <v>2593.7202468166188</v>
      </c>
      <c r="AZ40" s="77">
        <v>2473.7480723785984</v>
      </c>
      <c r="BA40" s="77">
        <v>2363.0801658414093</v>
      </c>
      <c r="BB40" s="77">
        <v>2162.0640431753641</v>
      </c>
      <c r="BC40" s="77">
        <v>2057.5700932898089</v>
      </c>
      <c r="BD40" s="77">
        <v>1894.4303796356539</v>
      </c>
      <c r="BE40" s="119"/>
      <c r="BF40" s="119"/>
      <c r="BG40" s="13" t="str">
        <f t="shared" si="76"/>
        <v/>
      </c>
      <c r="BH40" s="13" t="str">
        <f t="shared" si="77"/>
        <v/>
      </c>
      <c r="BI40" s="13" t="str">
        <f t="shared" si="78"/>
        <v/>
      </c>
      <c r="BJ40" s="13" t="str">
        <f t="shared" si="79"/>
        <v/>
      </c>
      <c r="BK40" s="13" t="str">
        <f t="shared" si="80"/>
        <v/>
      </c>
      <c r="BL40" s="13" t="str">
        <f t="shared" si="81"/>
        <v/>
      </c>
      <c r="BM40" s="13" t="str">
        <f t="shared" si="82"/>
        <v/>
      </c>
      <c r="BN40" s="13" t="str">
        <f t="shared" si="83"/>
        <v/>
      </c>
      <c r="BO40" s="13" t="str">
        <f t="shared" si="84"/>
        <v/>
      </c>
      <c r="BP40" s="13" t="str">
        <f t="shared" si="85"/>
        <v/>
      </c>
      <c r="BQ40" s="13" t="str">
        <f t="shared" si="86"/>
        <v/>
      </c>
      <c r="BR40" s="13" t="str">
        <f t="shared" si="87"/>
        <v/>
      </c>
      <c r="BS40" s="13" t="str">
        <f t="shared" si="88"/>
        <v/>
      </c>
      <c r="BT40" s="13" t="str">
        <f t="shared" si="89"/>
        <v/>
      </c>
      <c r="BU40" s="13" t="str">
        <f t="shared" si="90"/>
        <v/>
      </c>
      <c r="BV40" s="13" t="str">
        <f t="shared" si="91"/>
        <v/>
      </c>
      <c r="BW40" s="13" t="str">
        <f t="shared" si="92"/>
        <v/>
      </c>
      <c r="BX40" s="13" t="str">
        <f t="shared" si="93"/>
        <v/>
      </c>
      <c r="BY40" s="13" t="str">
        <f t="shared" si="94"/>
        <v/>
      </c>
      <c r="BZ40" s="13" t="str">
        <f t="shared" si="95"/>
        <v/>
      </c>
      <c r="CA40" s="13" t="str">
        <f t="shared" si="96"/>
        <v/>
      </c>
      <c r="CB40" s="13" t="str">
        <f t="shared" si="97"/>
        <v/>
      </c>
      <c r="CC40" s="13" t="str">
        <f t="shared" si="98"/>
        <v/>
      </c>
      <c r="CD40" s="13" t="str">
        <f t="shared" si="99"/>
        <v/>
      </c>
      <c r="CE40" s="13" t="str">
        <f t="shared" si="100"/>
        <v/>
      </c>
      <c r="CF40" s="13" t="str">
        <f t="shared" si="101"/>
        <v/>
      </c>
      <c r="CG40" s="13" t="str">
        <f t="shared" si="102"/>
        <v/>
      </c>
      <c r="CH40" s="13" t="str">
        <f t="shared" si="103"/>
        <v/>
      </c>
      <c r="CI40" s="13" t="str">
        <f t="shared" si="104"/>
        <v/>
      </c>
      <c r="CJ40" s="13" t="str">
        <f t="shared" si="105"/>
        <v/>
      </c>
      <c r="CK40" s="13" t="str">
        <f t="shared" si="106"/>
        <v/>
      </c>
      <c r="CL40" s="13" t="str">
        <f t="shared" si="107"/>
        <v/>
      </c>
      <c r="CM40" s="13" t="str">
        <f t="shared" si="108"/>
        <v/>
      </c>
      <c r="CN40" s="13" t="str">
        <f t="shared" si="109"/>
        <v/>
      </c>
      <c r="CO40" s="13" t="str">
        <f t="shared" si="110"/>
        <v/>
      </c>
      <c r="CP40" s="13" t="str">
        <f t="shared" si="111"/>
        <v/>
      </c>
      <c r="CQ40" s="13" t="str">
        <f t="shared" si="112"/>
        <v/>
      </c>
      <c r="CR40" s="13" t="str">
        <f t="shared" si="113"/>
        <v/>
      </c>
      <c r="CS40" s="13" t="str">
        <f t="shared" si="114"/>
        <v/>
      </c>
      <c r="CT40" s="13" t="str">
        <f t="shared" si="115"/>
        <v/>
      </c>
      <c r="CU40" s="13" t="str">
        <f t="shared" si="116"/>
        <v/>
      </c>
      <c r="CV40" s="13" t="str">
        <f t="shared" si="117"/>
        <v/>
      </c>
      <c r="CW40" s="13" t="str">
        <f t="shared" si="118"/>
        <v/>
      </c>
      <c r="CX40" s="13" t="str">
        <f t="shared" si="119"/>
        <v/>
      </c>
      <c r="CY40" s="13" t="str">
        <f t="shared" si="120"/>
        <v/>
      </c>
      <c r="CZ40" s="13" t="str">
        <f t="shared" si="121"/>
        <v/>
      </c>
      <c r="DA40" s="13" t="str">
        <f t="shared" si="122"/>
        <v/>
      </c>
      <c r="DB40" s="13" t="str">
        <f t="shared" si="123"/>
        <v/>
      </c>
      <c r="DC40" s="13" t="str">
        <f t="shared" si="124"/>
        <v/>
      </c>
      <c r="DD40" s="13" t="str">
        <f t="shared" si="125"/>
        <v/>
      </c>
      <c r="DE40" s="13" t="str">
        <f t="shared" si="126"/>
        <v/>
      </c>
      <c r="DF40" s="13" t="str">
        <f t="shared" si="127"/>
        <v/>
      </c>
      <c r="DG40" s="13" t="str">
        <f t="shared" si="128"/>
        <v/>
      </c>
      <c r="DH40" s="13" t="str">
        <f t="shared" si="129"/>
        <v/>
      </c>
      <c r="DI40" s="13" t="str">
        <f t="shared" si="130"/>
        <v/>
      </c>
      <c r="DJ40" s="13" t="str">
        <f t="shared" si="131"/>
        <v/>
      </c>
      <c r="DK40" s="13" t="str">
        <f t="shared" si="132"/>
        <v/>
      </c>
      <c r="DL40" s="13" t="str">
        <f t="shared" si="133"/>
        <v/>
      </c>
      <c r="DM40" s="13" t="str">
        <f t="shared" si="134"/>
        <v/>
      </c>
      <c r="DN40" s="13" t="str">
        <f t="shared" si="135"/>
        <v/>
      </c>
      <c r="DO40" s="13" t="str">
        <f t="shared" si="136"/>
        <v/>
      </c>
      <c r="DP40" s="13" t="str">
        <f t="shared" si="137"/>
        <v/>
      </c>
      <c r="DQ40" s="13" t="str">
        <f t="shared" si="138"/>
        <v/>
      </c>
      <c r="DR40" s="13" t="str">
        <f t="shared" si="139"/>
        <v/>
      </c>
      <c r="DS40" s="13" t="str">
        <f t="shared" si="140"/>
        <v/>
      </c>
      <c r="DT40" s="13" t="str">
        <f t="shared" si="141"/>
        <v/>
      </c>
      <c r="DU40" s="13" t="str">
        <f t="shared" si="142"/>
        <v/>
      </c>
      <c r="DV40" s="13" t="str">
        <f t="shared" si="143"/>
        <v/>
      </c>
      <c r="DW40" s="13" t="str">
        <f t="shared" si="144"/>
        <v/>
      </c>
      <c r="DX40" s="13" t="str">
        <f t="shared" si="145"/>
        <v/>
      </c>
      <c r="DY40" s="13" t="str">
        <f t="shared" si="146"/>
        <v/>
      </c>
      <c r="DZ40" s="13" t="str">
        <f t="shared" si="147"/>
        <v/>
      </c>
      <c r="EA40" s="13" t="str">
        <f t="shared" si="148"/>
        <v/>
      </c>
      <c r="EB40" s="13" t="str">
        <f t="shared" si="149"/>
        <v/>
      </c>
      <c r="EC40" s="13" t="str">
        <f t="shared" si="150"/>
        <v/>
      </c>
      <c r="ED40" s="13" t="str">
        <f t="shared" si="151"/>
        <v/>
      </c>
    </row>
    <row r="41" spans="1:134" ht="15" thickBot="1" x14ac:dyDescent="0.4">
      <c r="A41" s="16" t="s">
        <v>105</v>
      </c>
      <c r="B41" s="17" t="s">
        <v>10</v>
      </c>
      <c r="C41" s="81">
        <v>528.64059554458504</v>
      </c>
      <c r="D41" s="81">
        <v>467.19778721690602</v>
      </c>
      <c r="E41" s="81">
        <v>443.65901063254501</v>
      </c>
      <c r="F41" s="81">
        <v>506.982410643663</v>
      </c>
      <c r="G41" s="81">
        <v>457.13946138071401</v>
      </c>
      <c r="H41" s="81">
        <v>399.94994211804499</v>
      </c>
      <c r="I41" s="81">
        <v>456.22783764959598</v>
      </c>
      <c r="J41" s="81">
        <v>416.301896983083</v>
      </c>
      <c r="K41" s="81">
        <v>489.17804112701799</v>
      </c>
      <c r="L41" s="81">
        <v>486.96762136739102</v>
      </c>
      <c r="M41" s="81">
        <v>545.15600820600196</v>
      </c>
      <c r="N41" s="81">
        <v>533.34583380290405</v>
      </c>
      <c r="O41" s="81">
        <v>571.44038484457599</v>
      </c>
      <c r="P41" s="81">
        <v>506.89074049121302</v>
      </c>
      <c r="Q41" s="81">
        <v>415.47835181797097</v>
      </c>
      <c r="R41" s="81">
        <v>374.746271155589</v>
      </c>
      <c r="S41" s="81">
        <v>345.733232665451</v>
      </c>
      <c r="T41" s="81">
        <v>298.04776793988702</v>
      </c>
      <c r="U41" s="81">
        <v>409.468244446455</v>
      </c>
      <c r="V41" s="81">
        <v>436.243598707111</v>
      </c>
      <c r="W41" s="81">
        <v>434.32765498662599</v>
      </c>
      <c r="X41" s="81">
        <v>440.873670270221</v>
      </c>
      <c r="Y41" s="81">
        <v>485.227692056916</v>
      </c>
      <c r="Z41" s="81">
        <v>489.96364313530898</v>
      </c>
      <c r="AA41" s="81">
        <v>457.29966683548798</v>
      </c>
      <c r="AB41" s="81">
        <v>435.205748600692</v>
      </c>
      <c r="AC41" s="81">
        <v>453.96933115408501</v>
      </c>
      <c r="AD41" s="81">
        <v>505.22059801782899</v>
      </c>
      <c r="AE41" s="81">
        <v>463.69624145045702</v>
      </c>
      <c r="AF41" s="81">
        <v>501.79593794287598</v>
      </c>
      <c r="AG41" s="81">
        <v>491.561022275759</v>
      </c>
      <c r="AH41" s="81">
        <v>501.69556886744499</v>
      </c>
      <c r="AI41" s="81">
        <v>560.65839144853703</v>
      </c>
      <c r="AJ41" s="81">
        <v>566.54437177442105</v>
      </c>
      <c r="AK41" s="81">
        <v>576.05700263572703</v>
      </c>
      <c r="AL41" s="81">
        <v>540.07338374759001</v>
      </c>
      <c r="AM41" s="81">
        <v>130.65789808742099</v>
      </c>
      <c r="AN41" s="81">
        <v>389.964120316221</v>
      </c>
      <c r="AO41" s="81">
        <v>544.41177316388905</v>
      </c>
      <c r="AP41" s="81">
        <v>589.72756911418696</v>
      </c>
      <c r="AQ41" s="81">
        <v>651.67719532006095</v>
      </c>
      <c r="AR41" s="81">
        <v>670.48114106384003</v>
      </c>
      <c r="AS41" s="81">
        <v>639.20264952491198</v>
      </c>
      <c r="AT41" s="81">
        <v>660.11333640814405</v>
      </c>
      <c r="AU41" s="81">
        <v>629.35226594433902</v>
      </c>
      <c r="AV41" s="81">
        <v>567.29496377560497</v>
      </c>
      <c r="AW41" s="81">
        <v>547.1498614413</v>
      </c>
      <c r="AX41" s="81">
        <v>556.25180793292805</v>
      </c>
      <c r="AY41" s="81">
        <v>506.57002084557399</v>
      </c>
      <c r="AZ41" s="81">
        <v>527.52272614326</v>
      </c>
      <c r="BA41" s="81">
        <v>477.22071656642402</v>
      </c>
      <c r="BB41" s="81">
        <v>471.99651501188703</v>
      </c>
      <c r="BC41" s="81">
        <v>483.356858359564</v>
      </c>
      <c r="BD41" s="81">
        <v>431.69009939496601</v>
      </c>
      <c r="BE41" s="118"/>
      <c r="BF41" s="118"/>
      <c r="BG41" s="13" t="str">
        <f t="shared" si="76"/>
        <v/>
      </c>
      <c r="BH41" s="13" t="str">
        <f t="shared" si="77"/>
        <v/>
      </c>
      <c r="BI41" s="13" t="str">
        <f t="shared" si="78"/>
        <v/>
      </c>
      <c r="BJ41" s="13" t="str">
        <f t="shared" si="79"/>
        <v/>
      </c>
      <c r="BK41" s="13" t="str">
        <f t="shared" si="80"/>
        <v/>
      </c>
      <c r="BL41" s="13" t="str">
        <f t="shared" si="81"/>
        <v/>
      </c>
      <c r="BM41" s="13" t="str">
        <f t="shared" si="82"/>
        <v/>
      </c>
      <c r="BN41" s="13" t="str">
        <f t="shared" si="83"/>
        <v/>
      </c>
      <c r="BO41" s="13" t="str">
        <f t="shared" si="84"/>
        <v/>
      </c>
      <c r="BP41" s="13" t="str">
        <f t="shared" si="85"/>
        <v/>
      </c>
      <c r="BQ41" s="13" t="str">
        <f t="shared" si="86"/>
        <v/>
      </c>
      <c r="BR41" s="13" t="str">
        <f t="shared" si="87"/>
        <v/>
      </c>
      <c r="BS41" s="13" t="str">
        <f t="shared" si="88"/>
        <v/>
      </c>
      <c r="BT41" s="13" t="str">
        <f t="shared" si="89"/>
        <v/>
      </c>
      <c r="BU41" s="13" t="str">
        <f t="shared" si="90"/>
        <v/>
      </c>
      <c r="BV41" s="13" t="str">
        <f t="shared" si="91"/>
        <v/>
      </c>
      <c r="BW41" s="13" t="str">
        <f t="shared" si="92"/>
        <v/>
      </c>
      <c r="BX41" s="13" t="str">
        <f t="shared" si="93"/>
        <v/>
      </c>
      <c r="BY41" s="13" t="str">
        <f t="shared" si="94"/>
        <v/>
      </c>
      <c r="BZ41" s="13" t="str">
        <f t="shared" si="95"/>
        <v/>
      </c>
      <c r="CA41" s="13" t="str">
        <f t="shared" si="96"/>
        <v/>
      </c>
      <c r="CB41" s="13" t="str">
        <f t="shared" si="97"/>
        <v/>
      </c>
      <c r="CC41" s="13" t="str">
        <f t="shared" si="98"/>
        <v/>
      </c>
      <c r="CD41" s="13" t="str">
        <f t="shared" si="99"/>
        <v/>
      </c>
      <c r="CE41" s="13" t="str">
        <f t="shared" si="100"/>
        <v/>
      </c>
      <c r="CF41" s="13" t="str">
        <f t="shared" si="101"/>
        <v/>
      </c>
      <c r="CG41" s="13" t="str">
        <f t="shared" si="102"/>
        <v/>
      </c>
      <c r="CH41" s="13" t="str">
        <f t="shared" si="103"/>
        <v/>
      </c>
      <c r="CI41" s="13" t="str">
        <f t="shared" si="104"/>
        <v/>
      </c>
      <c r="CJ41" s="13" t="str">
        <f t="shared" si="105"/>
        <v/>
      </c>
      <c r="CK41" s="13" t="str">
        <f t="shared" si="106"/>
        <v/>
      </c>
      <c r="CL41" s="13" t="str">
        <f t="shared" si="107"/>
        <v/>
      </c>
      <c r="CM41" s="13" t="str">
        <f t="shared" si="108"/>
        <v/>
      </c>
      <c r="CN41" s="13" t="str">
        <f t="shared" si="109"/>
        <v/>
      </c>
      <c r="CO41" s="13" t="str">
        <f t="shared" si="110"/>
        <v/>
      </c>
      <c r="CP41" s="13" t="str">
        <f t="shared" si="111"/>
        <v/>
      </c>
      <c r="CQ41" s="13" t="str">
        <f t="shared" si="112"/>
        <v/>
      </c>
      <c r="CR41" s="13" t="str">
        <f t="shared" si="113"/>
        <v/>
      </c>
      <c r="CS41" s="13" t="str">
        <f t="shared" si="114"/>
        <v/>
      </c>
      <c r="CT41" s="13" t="str">
        <f t="shared" si="115"/>
        <v/>
      </c>
      <c r="CU41" s="13" t="str">
        <f t="shared" si="116"/>
        <v/>
      </c>
      <c r="CV41" s="13" t="str">
        <f t="shared" si="117"/>
        <v/>
      </c>
      <c r="CW41" s="13" t="str">
        <f t="shared" si="118"/>
        <v/>
      </c>
      <c r="CX41" s="13" t="str">
        <f t="shared" si="119"/>
        <v/>
      </c>
      <c r="CY41" s="13" t="str">
        <f t="shared" si="120"/>
        <v/>
      </c>
      <c r="CZ41" s="13" t="str">
        <f t="shared" si="121"/>
        <v/>
      </c>
      <c r="DA41" s="13" t="str">
        <f t="shared" si="122"/>
        <v/>
      </c>
      <c r="DB41" s="13" t="str">
        <f t="shared" si="123"/>
        <v/>
      </c>
      <c r="DC41" s="13" t="str">
        <f t="shared" si="124"/>
        <v/>
      </c>
      <c r="DD41" s="13" t="str">
        <f t="shared" si="125"/>
        <v/>
      </c>
      <c r="DE41" s="13" t="str">
        <f t="shared" si="126"/>
        <v/>
      </c>
      <c r="DF41" s="13" t="str">
        <f t="shared" si="127"/>
        <v/>
      </c>
      <c r="DG41" s="13" t="str">
        <f t="shared" si="128"/>
        <v/>
      </c>
      <c r="DH41" s="13" t="str">
        <f t="shared" si="129"/>
        <v/>
      </c>
      <c r="DI41" s="13" t="str">
        <f t="shared" si="130"/>
        <v/>
      </c>
      <c r="DJ41" s="13" t="str">
        <f t="shared" si="131"/>
        <v/>
      </c>
      <c r="DK41" s="13" t="str">
        <f t="shared" si="132"/>
        <v/>
      </c>
      <c r="DL41" s="13" t="str">
        <f t="shared" si="133"/>
        <v/>
      </c>
      <c r="DM41" s="13" t="str">
        <f t="shared" si="134"/>
        <v/>
      </c>
      <c r="DN41" s="13" t="str">
        <f t="shared" si="135"/>
        <v/>
      </c>
      <c r="DO41" s="13" t="str">
        <f t="shared" si="136"/>
        <v/>
      </c>
      <c r="DP41" s="13" t="str">
        <f t="shared" si="137"/>
        <v/>
      </c>
      <c r="DQ41" s="13" t="str">
        <f t="shared" si="138"/>
        <v/>
      </c>
      <c r="DR41" s="13" t="str">
        <f t="shared" si="139"/>
        <v/>
      </c>
      <c r="DS41" s="13" t="str">
        <f t="shared" si="140"/>
        <v/>
      </c>
      <c r="DT41" s="13" t="str">
        <f t="shared" si="141"/>
        <v/>
      </c>
      <c r="DU41" s="13" t="str">
        <f t="shared" si="142"/>
        <v/>
      </c>
      <c r="DV41" s="13" t="str">
        <f t="shared" si="143"/>
        <v/>
      </c>
      <c r="DW41" s="13" t="str">
        <f t="shared" si="144"/>
        <v/>
      </c>
      <c r="DX41" s="13" t="str">
        <f t="shared" si="145"/>
        <v/>
      </c>
      <c r="DY41" s="13" t="str">
        <f t="shared" si="146"/>
        <v/>
      </c>
      <c r="DZ41" s="13" t="str">
        <f t="shared" si="147"/>
        <v/>
      </c>
      <c r="EA41" s="13" t="str">
        <f t="shared" si="148"/>
        <v/>
      </c>
      <c r="EB41" s="13" t="str">
        <f t="shared" si="149"/>
        <v/>
      </c>
      <c r="EC41" s="13" t="str">
        <f t="shared" si="150"/>
        <v/>
      </c>
      <c r="ED41" s="13" t="str">
        <f t="shared" si="151"/>
        <v/>
      </c>
    </row>
    <row r="42" spans="1:134" ht="15" thickBot="1" x14ac:dyDescent="0.4">
      <c r="A42" s="18"/>
      <c r="B42" s="21" t="s">
        <v>147</v>
      </c>
      <c r="C42" s="77">
        <v>528.64059554458504</v>
      </c>
      <c r="D42" s="77">
        <v>467.19778721690602</v>
      </c>
      <c r="E42" s="77">
        <v>443.65901063254501</v>
      </c>
      <c r="F42" s="77">
        <v>506.982410643663</v>
      </c>
      <c r="G42" s="77">
        <v>457.13946138071401</v>
      </c>
      <c r="H42" s="77">
        <v>399.94994211804499</v>
      </c>
      <c r="I42" s="77">
        <v>456.22783764959598</v>
      </c>
      <c r="J42" s="77">
        <v>416.301896983083</v>
      </c>
      <c r="K42" s="77">
        <v>489.17804112701799</v>
      </c>
      <c r="L42" s="77">
        <v>486.96762136739102</v>
      </c>
      <c r="M42" s="77">
        <v>545.15600820600196</v>
      </c>
      <c r="N42" s="77">
        <v>533.34583380290405</v>
      </c>
      <c r="O42" s="77">
        <v>571.44038484457599</v>
      </c>
      <c r="P42" s="77">
        <v>506.89074049121302</v>
      </c>
      <c r="Q42" s="77">
        <v>415.47835181797097</v>
      </c>
      <c r="R42" s="77">
        <v>374.746271155589</v>
      </c>
      <c r="S42" s="77">
        <v>345.733232665451</v>
      </c>
      <c r="T42" s="77">
        <v>298.04776793988702</v>
      </c>
      <c r="U42" s="77">
        <v>409.468244446455</v>
      </c>
      <c r="V42" s="77">
        <v>436.243598707111</v>
      </c>
      <c r="W42" s="77">
        <v>434.32765498662599</v>
      </c>
      <c r="X42" s="77">
        <v>440.873670270221</v>
      </c>
      <c r="Y42" s="77">
        <v>485.227692056916</v>
      </c>
      <c r="Z42" s="77">
        <v>489.96364313530898</v>
      </c>
      <c r="AA42" s="77">
        <v>457.29966683548798</v>
      </c>
      <c r="AB42" s="77">
        <v>435.205748600692</v>
      </c>
      <c r="AC42" s="77">
        <v>453.96933115408501</v>
      </c>
      <c r="AD42" s="77">
        <v>505.22059801782899</v>
      </c>
      <c r="AE42" s="77">
        <v>463.69624145045702</v>
      </c>
      <c r="AF42" s="77">
        <v>501.79593794287598</v>
      </c>
      <c r="AG42" s="77">
        <v>491.561022275759</v>
      </c>
      <c r="AH42" s="77">
        <v>501.69556886744499</v>
      </c>
      <c r="AI42" s="77">
        <v>560.65839144853703</v>
      </c>
      <c r="AJ42" s="77">
        <v>566.54437177442105</v>
      </c>
      <c r="AK42" s="77">
        <v>576.05700263572703</v>
      </c>
      <c r="AL42" s="77">
        <v>540.07338374759001</v>
      </c>
      <c r="AM42" s="77">
        <v>130.65789808742099</v>
      </c>
      <c r="AN42" s="77">
        <v>389.964120316221</v>
      </c>
      <c r="AO42" s="77">
        <v>544.41177316388905</v>
      </c>
      <c r="AP42" s="77">
        <v>589.72756911418696</v>
      </c>
      <c r="AQ42" s="77">
        <v>651.67719532006095</v>
      </c>
      <c r="AR42" s="77">
        <v>670.48114106384003</v>
      </c>
      <c r="AS42" s="77">
        <v>639.20264952491198</v>
      </c>
      <c r="AT42" s="77">
        <v>660.11333640814405</v>
      </c>
      <c r="AU42" s="77">
        <v>629.35226594433902</v>
      </c>
      <c r="AV42" s="77">
        <v>567.29496377560497</v>
      </c>
      <c r="AW42" s="77">
        <v>547.1498614413</v>
      </c>
      <c r="AX42" s="77">
        <v>556.25180793292805</v>
      </c>
      <c r="AY42" s="77">
        <v>506.57002084557399</v>
      </c>
      <c r="AZ42" s="77">
        <v>527.52272614326</v>
      </c>
      <c r="BA42" s="77">
        <v>477.22071656642402</v>
      </c>
      <c r="BB42" s="77">
        <v>471.99651501188703</v>
      </c>
      <c r="BC42" s="77">
        <v>483.356858359564</v>
      </c>
      <c r="BD42" s="77">
        <v>431.69009939496601</v>
      </c>
      <c r="BE42" s="119"/>
      <c r="BF42" s="119"/>
      <c r="BG42" s="13" t="str">
        <f t="shared" si="76"/>
        <v/>
      </c>
      <c r="BH42" s="13" t="str">
        <f t="shared" si="77"/>
        <v/>
      </c>
      <c r="BI42" s="13" t="str">
        <f t="shared" si="78"/>
        <v/>
      </c>
      <c r="BJ42" s="13" t="str">
        <f t="shared" si="79"/>
        <v/>
      </c>
      <c r="BK42" s="13" t="str">
        <f t="shared" si="80"/>
        <v/>
      </c>
      <c r="BL42" s="13" t="str">
        <f t="shared" si="81"/>
        <v/>
      </c>
      <c r="BM42" s="13" t="str">
        <f t="shared" si="82"/>
        <v/>
      </c>
      <c r="BN42" s="13" t="str">
        <f t="shared" si="83"/>
        <v/>
      </c>
      <c r="BO42" s="13" t="str">
        <f t="shared" si="84"/>
        <v/>
      </c>
      <c r="BP42" s="13" t="str">
        <f t="shared" si="85"/>
        <v/>
      </c>
      <c r="BQ42" s="13" t="str">
        <f t="shared" si="86"/>
        <v/>
      </c>
      <c r="BR42" s="13" t="str">
        <f t="shared" si="87"/>
        <v/>
      </c>
      <c r="BS42" s="13" t="str">
        <f t="shared" si="88"/>
        <v/>
      </c>
      <c r="BT42" s="13" t="str">
        <f t="shared" si="89"/>
        <v/>
      </c>
      <c r="BU42" s="13" t="str">
        <f t="shared" si="90"/>
        <v/>
      </c>
      <c r="BV42" s="13" t="str">
        <f t="shared" si="91"/>
        <v/>
      </c>
      <c r="BW42" s="13" t="str">
        <f t="shared" si="92"/>
        <v/>
      </c>
      <c r="BX42" s="13" t="str">
        <f t="shared" si="93"/>
        <v/>
      </c>
      <c r="BY42" s="13" t="str">
        <f t="shared" si="94"/>
        <v/>
      </c>
      <c r="BZ42" s="13" t="str">
        <f t="shared" si="95"/>
        <v/>
      </c>
      <c r="CA42" s="13" t="str">
        <f t="shared" si="96"/>
        <v/>
      </c>
      <c r="CB42" s="13" t="str">
        <f t="shared" si="97"/>
        <v/>
      </c>
      <c r="CC42" s="13" t="str">
        <f t="shared" si="98"/>
        <v/>
      </c>
      <c r="CD42" s="13" t="str">
        <f t="shared" si="99"/>
        <v/>
      </c>
      <c r="CE42" s="13" t="str">
        <f t="shared" si="100"/>
        <v/>
      </c>
      <c r="CF42" s="13" t="str">
        <f t="shared" si="101"/>
        <v/>
      </c>
      <c r="CG42" s="13" t="str">
        <f t="shared" si="102"/>
        <v/>
      </c>
      <c r="CH42" s="13" t="str">
        <f t="shared" si="103"/>
        <v/>
      </c>
      <c r="CI42" s="13" t="str">
        <f t="shared" si="104"/>
        <v/>
      </c>
      <c r="CJ42" s="13" t="str">
        <f t="shared" si="105"/>
        <v/>
      </c>
      <c r="CK42" s="13" t="str">
        <f t="shared" si="106"/>
        <v/>
      </c>
      <c r="CL42" s="13" t="str">
        <f t="shared" si="107"/>
        <v/>
      </c>
      <c r="CM42" s="13" t="str">
        <f t="shared" si="108"/>
        <v/>
      </c>
      <c r="CN42" s="13" t="str">
        <f t="shared" si="109"/>
        <v/>
      </c>
      <c r="CO42" s="13" t="str">
        <f t="shared" si="110"/>
        <v/>
      </c>
      <c r="CP42" s="13" t="str">
        <f t="shared" si="111"/>
        <v/>
      </c>
      <c r="CQ42" s="13" t="str">
        <f t="shared" si="112"/>
        <v/>
      </c>
      <c r="CR42" s="13" t="str">
        <f t="shared" si="113"/>
        <v/>
      </c>
      <c r="CS42" s="13" t="str">
        <f t="shared" si="114"/>
        <v/>
      </c>
      <c r="CT42" s="13" t="str">
        <f t="shared" si="115"/>
        <v/>
      </c>
      <c r="CU42" s="13" t="str">
        <f t="shared" si="116"/>
        <v/>
      </c>
      <c r="CV42" s="13" t="str">
        <f t="shared" si="117"/>
        <v/>
      </c>
      <c r="CW42" s="13" t="str">
        <f t="shared" si="118"/>
        <v/>
      </c>
      <c r="CX42" s="13" t="str">
        <f t="shared" si="119"/>
        <v/>
      </c>
      <c r="CY42" s="13" t="str">
        <f t="shared" si="120"/>
        <v/>
      </c>
      <c r="CZ42" s="13" t="str">
        <f t="shared" si="121"/>
        <v/>
      </c>
      <c r="DA42" s="13" t="str">
        <f t="shared" si="122"/>
        <v/>
      </c>
      <c r="DB42" s="13" t="str">
        <f t="shared" si="123"/>
        <v/>
      </c>
      <c r="DC42" s="13" t="str">
        <f t="shared" si="124"/>
        <v/>
      </c>
      <c r="DD42" s="13" t="str">
        <f t="shared" si="125"/>
        <v/>
      </c>
      <c r="DE42" s="13" t="str">
        <f t="shared" si="126"/>
        <v/>
      </c>
      <c r="DF42" s="13" t="str">
        <f t="shared" si="127"/>
        <v/>
      </c>
      <c r="DG42" s="13" t="str">
        <f t="shared" si="128"/>
        <v/>
      </c>
      <c r="DH42" s="13" t="str">
        <f t="shared" si="129"/>
        <v/>
      </c>
      <c r="DI42" s="13" t="str">
        <f t="shared" si="130"/>
        <v/>
      </c>
      <c r="DJ42" s="13" t="str">
        <f t="shared" si="131"/>
        <v/>
      </c>
      <c r="DK42" s="13" t="str">
        <f t="shared" si="132"/>
        <v/>
      </c>
      <c r="DL42" s="13" t="str">
        <f t="shared" si="133"/>
        <v/>
      </c>
      <c r="DM42" s="13" t="str">
        <f t="shared" si="134"/>
        <v/>
      </c>
      <c r="DN42" s="13" t="str">
        <f t="shared" si="135"/>
        <v/>
      </c>
      <c r="DO42" s="13" t="str">
        <f t="shared" si="136"/>
        <v/>
      </c>
      <c r="DP42" s="13" t="str">
        <f t="shared" si="137"/>
        <v/>
      </c>
      <c r="DQ42" s="13" t="str">
        <f t="shared" si="138"/>
        <v/>
      </c>
      <c r="DR42" s="13" t="str">
        <f t="shared" si="139"/>
        <v/>
      </c>
      <c r="DS42" s="13" t="str">
        <f t="shared" si="140"/>
        <v/>
      </c>
      <c r="DT42" s="13" t="str">
        <f t="shared" si="141"/>
        <v/>
      </c>
      <c r="DU42" s="13" t="str">
        <f t="shared" si="142"/>
        <v/>
      </c>
      <c r="DV42" s="13" t="str">
        <f t="shared" si="143"/>
        <v/>
      </c>
      <c r="DW42" s="13" t="str">
        <f t="shared" si="144"/>
        <v/>
      </c>
      <c r="DX42" s="13" t="str">
        <f t="shared" si="145"/>
        <v/>
      </c>
      <c r="DY42" s="13" t="str">
        <f t="shared" si="146"/>
        <v/>
      </c>
      <c r="DZ42" s="13" t="str">
        <f t="shared" si="147"/>
        <v/>
      </c>
      <c r="EA42" s="13" t="str">
        <f t="shared" si="148"/>
        <v/>
      </c>
      <c r="EB42" s="13" t="str">
        <f t="shared" si="149"/>
        <v/>
      </c>
      <c r="EC42" s="13" t="str">
        <f t="shared" si="150"/>
        <v/>
      </c>
      <c r="ED42" s="13" t="str">
        <f t="shared" si="151"/>
        <v/>
      </c>
    </row>
    <row r="43" spans="1:134" ht="15" thickBot="1" x14ac:dyDescent="0.4">
      <c r="A43" s="19" t="s">
        <v>106</v>
      </c>
      <c r="B43" s="20" t="s">
        <v>107</v>
      </c>
      <c r="C43" s="81">
        <v>143.06334133386</v>
      </c>
      <c r="D43" s="81">
        <v>131.887158346268</v>
      </c>
      <c r="E43" s="81">
        <v>156.352728510242</v>
      </c>
      <c r="F43" s="81">
        <v>159.82915390308301</v>
      </c>
      <c r="G43" s="81">
        <v>145.82141661261301</v>
      </c>
      <c r="H43" s="81">
        <v>146.721088764847</v>
      </c>
      <c r="I43" s="81">
        <v>133.88361625874199</v>
      </c>
      <c r="J43" s="81">
        <v>164.31641964443099</v>
      </c>
      <c r="K43" s="81">
        <v>183.356178654041</v>
      </c>
      <c r="L43" s="81">
        <v>185.30602918035001</v>
      </c>
      <c r="M43" s="81">
        <v>218.43842046356201</v>
      </c>
      <c r="N43" s="81">
        <v>219.419411593852</v>
      </c>
      <c r="O43" s="81">
        <v>278.68103104473801</v>
      </c>
      <c r="P43" s="81">
        <v>262.14318377874201</v>
      </c>
      <c r="Q43" s="81">
        <v>250.343075120686</v>
      </c>
      <c r="R43" s="81">
        <v>286.29556491428798</v>
      </c>
      <c r="S43" s="81">
        <v>282.57461297607699</v>
      </c>
      <c r="T43" s="81">
        <v>325.65088800604798</v>
      </c>
      <c r="U43" s="81">
        <v>286.702077866293</v>
      </c>
      <c r="V43" s="81">
        <v>287.06067267676798</v>
      </c>
      <c r="W43" s="81">
        <v>270.75327818201401</v>
      </c>
      <c r="X43" s="81">
        <v>231.218037786981</v>
      </c>
      <c r="Y43" s="81">
        <v>231.553428898417</v>
      </c>
      <c r="Z43" s="81">
        <v>259.33666763892899</v>
      </c>
      <c r="AA43" s="81">
        <v>286.06575362550302</v>
      </c>
      <c r="AB43" s="81">
        <v>333.750375798275</v>
      </c>
      <c r="AC43" s="81">
        <v>279.94424177494898</v>
      </c>
      <c r="AD43" s="81">
        <v>260.47762939789698</v>
      </c>
      <c r="AE43" s="81">
        <v>262.091898663395</v>
      </c>
      <c r="AF43" s="81">
        <v>251.63533362547699</v>
      </c>
      <c r="AG43" s="81">
        <v>284.22034219686498</v>
      </c>
      <c r="AH43" s="81">
        <v>276.15737044492897</v>
      </c>
      <c r="AI43" s="81">
        <v>266.72064434899602</v>
      </c>
      <c r="AJ43" s="81">
        <v>300.74552605124802</v>
      </c>
      <c r="AK43" s="81">
        <v>290.30862862339001</v>
      </c>
      <c r="AL43" s="81">
        <v>284.08280499372898</v>
      </c>
      <c r="AM43" s="81">
        <v>169.097815548168</v>
      </c>
      <c r="AN43" s="81">
        <v>222.62027991828799</v>
      </c>
      <c r="AO43" s="81">
        <v>279.002052571386</v>
      </c>
      <c r="AP43" s="81">
        <v>291.67291039757202</v>
      </c>
      <c r="AQ43" s="81">
        <v>283.39558784973298</v>
      </c>
      <c r="AR43" s="81">
        <v>280.767272620835</v>
      </c>
      <c r="AS43" s="81">
        <v>276.665628170346</v>
      </c>
      <c r="AT43" s="81">
        <v>276.64385374067598</v>
      </c>
      <c r="AU43" s="81">
        <v>296.72206018447798</v>
      </c>
      <c r="AV43" s="81">
        <v>283.01103080719503</v>
      </c>
      <c r="AW43" s="81">
        <v>266.60636837974499</v>
      </c>
      <c r="AX43" s="81">
        <v>302.15330538143098</v>
      </c>
      <c r="AY43" s="81">
        <v>278.60269170313802</v>
      </c>
      <c r="AZ43" s="81">
        <v>258.13817503568799</v>
      </c>
      <c r="BA43" s="81">
        <v>228.899690050809</v>
      </c>
      <c r="BB43" s="81">
        <v>282.54534508163198</v>
      </c>
      <c r="BC43" s="81">
        <v>245.48312656027801</v>
      </c>
      <c r="BD43" s="81">
        <v>254.62565102312399</v>
      </c>
      <c r="BE43" s="118"/>
      <c r="BF43" s="118"/>
      <c r="BG43" s="13" t="str">
        <f t="shared" si="76"/>
        <v/>
      </c>
      <c r="BH43" s="13" t="str">
        <f t="shared" si="77"/>
        <v/>
      </c>
      <c r="BI43" s="13" t="str">
        <f t="shared" si="78"/>
        <v/>
      </c>
      <c r="BJ43" s="13" t="str">
        <f t="shared" si="79"/>
        <v/>
      </c>
      <c r="BK43" s="13" t="str">
        <f t="shared" si="80"/>
        <v/>
      </c>
      <c r="BL43" s="13" t="str">
        <f t="shared" si="81"/>
        <v/>
      </c>
      <c r="BM43" s="13" t="str">
        <f t="shared" si="82"/>
        <v/>
      </c>
      <c r="BN43" s="13" t="str">
        <f t="shared" si="83"/>
        <v/>
      </c>
      <c r="BO43" s="13" t="str">
        <f t="shared" si="84"/>
        <v/>
      </c>
      <c r="BP43" s="13" t="str">
        <f t="shared" si="85"/>
        <v/>
      </c>
      <c r="BQ43" s="13" t="str">
        <f t="shared" si="86"/>
        <v/>
      </c>
      <c r="BR43" s="13" t="str">
        <f t="shared" si="87"/>
        <v/>
      </c>
      <c r="BS43" s="13" t="str">
        <f t="shared" si="88"/>
        <v/>
      </c>
      <c r="BT43" s="13" t="str">
        <f t="shared" si="89"/>
        <v/>
      </c>
      <c r="BU43" s="13" t="str">
        <f t="shared" si="90"/>
        <v/>
      </c>
      <c r="BV43" s="13" t="str">
        <f t="shared" si="91"/>
        <v/>
      </c>
      <c r="BW43" s="13" t="str">
        <f t="shared" si="92"/>
        <v/>
      </c>
      <c r="BX43" s="13" t="str">
        <f t="shared" si="93"/>
        <v/>
      </c>
      <c r="BY43" s="13" t="str">
        <f t="shared" si="94"/>
        <v/>
      </c>
      <c r="BZ43" s="13" t="str">
        <f t="shared" si="95"/>
        <v/>
      </c>
      <c r="CA43" s="13" t="str">
        <f t="shared" si="96"/>
        <v/>
      </c>
      <c r="CB43" s="13" t="str">
        <f t="shared" si="97"/>
        <v/>
      </c>
      <c r="CC43" s="13" t="str">
        <f t="shared" si="98"/>
        <v/>
      </c>
      <c r="CD43" s="13" t="str">
        <f t="shared" si="99"/>
        <v/>
      </c>
      <c r="CE43" s="13" t="str">
        <f t="shared" si="100"/>
        <v/>
      </c>
      <c r="CF43" s="13" t="str">
        <f t="shared" si="101"/>
        <v/>
      </c>
      <c r="CG43" s="13" t="str">
        <f t="shared" si="102"/>
        <v/>
      </c>
      <c r="CH43" s="13" t="str">
        <f t="shared" si="103"/>
        <v/>
      </c>
      <c r="CI43" s="13" t="str">
        <f t="shared" si="104"/>
        <v/>
      </c>
      <c r="CJ43" s="13" t="str">
        <f t="shared" si="105"/>
        <v/>
      </c>
      <c r="CK43" s="13" t="str">
        <f t="shared" si="106"/>
        <v/>
      </c>
      <c r="CL43" s="13" t="str">
        <f t="shared" si="107"/>
        <v/>
      </c>
      <c r="CM43" s="13" t="str">
        <f t="shared" si="108"/>
        <v/>
      </c>
      <c r="CN43" s="13" t="str">
        <f t="shared" si="109"/>
        <v/>
      </c>
      <c r="CO43" s="13" t="str">
        <f t="shared" si="110"/>
        <v/>
      </c>
      <c r="CP43" s="13" t="str">
        <f t="shared" si="111"/>
        <v/>
      </c>
      <c r="CQ43" s="13" t="str">
        <f t="shared" si="112"/>
        <v/>
      </c>
      <c r="CR43" s="13" t="str">
        <f t="shared" si="113"/>
        <v/>
      </c>
      <c r="CS43" s="13" t="str">
        <f t="shared" si="114"/>
        <v/>
      </c>
      <c r="CT43" s="13" t="str">
        <f t="shared" si="115"/>
        <v/>
      </c>
      <c r="CU43" s="13" t="str">
        <f t="shared" si="116"/>
        <v/>
      </c>
      <c r="CV43" s="13" t="str">
        <f t="shared" si="117"/>
        <v/>
      </c>
      <c r="CW43" s="13" t="str">
        <f t="shared" si="118"/>
        <v/>
      </c>
      <c r="CX43" s="13" t="str">
        <f t="shared" si="119"/>
        <v/>
      </c>
      <c r="CY43" s="13" t="str">
        <f t="shared" si="120"/>
        <v/>
      </c>
      <c r="CZ43" s="13" t="str">
        <f t="shared" si="121"/>
        <v/>
      </c>
      <c r="DA43" s="13" t="str">
        <f t="shared" si="122"/>
        <v/>
      </c>
      <c r="DB43" s="13" t="str">
        <f t="shared" si="123"/>
        <v/>
      </c>
      <c r="DC43" s="13" t="str">
        <f t="shared" si="124"/>
        <v/>
      </c>
      <c r="DD43" s="13" t="str">
        <f t="shared" si="125"/>
        <v/>
      </c>
      <c r="DE43" s="13" t="str">
        <f t="shared" si="126"/>
        <v/>
      </c>
      <c r="DF43" s="13" t="str">
        <f t="shared" si="127"/>
        <v/>
      </c>
      <c r="DG43" s="13" t="str">
        <f t="shared" si="128"/>
        <v/>
      </c>
      <c r="DH43" s="13" t="str">
        <f t="shared" si="129"/>
        <v/>
      </c>
      <c r="DI43" s="13" t="str">
        <f t="shared" si="130"/>
        <v/>
      </c>
      <c r="DJ43" s="13" t="str">
        <f t="shared" si="131"/>
        <v/>
      </c>
      <c r="DK43" s="13" t="str">
        <f t="shared" si="132"/>
        <v/>
      </c>
      <c r="DL43" s="13" t="str">
        <f t="shared" si="133"/>
        <v/>
      </c>
      <c r="DM43" s="13" t="str">
        <f t="shared" si="134"/>
        <v/>
      </c>
      <c r="DN43" s="13" t="str">
        <f t="shared" si="135"/>
        <v/>
      </c>
      <c r="DO43" s="13" t="str">
        <f t="shared" si="136"/>
        <v/>
      </c>
      <c r="DP43" s="13" t="str">
        <f t="shared" si="137"/>
        <v/>
      </c>
      <c r="DQ43" s="13" t="str">
        <f t="shared" si="138"/>
        <v/>
      </c>
      <c r="DR43" s="13" t="str">
        <f t="shared" si="139"/>
        <v/>
      </c>
      <c r="DS43" s="13" t="str">
        <f t="shared" si="140"/>
        <v/>
      </c>
      <c r="DT43" s="13" t="str">
        <f t="shared" si="141"/>
        <v/>
      </c>
      <c r="DU43" s="13" t="str">
        <f t="shared" si="142"/>
        <v/>
      </c>
      <c r="DV43" s="13" t="str">
        <f t="shared" si="143"/>
        <v/>
      </c>
      <c r="DW43" s="13" t="str">
        <f t="shared" si="144"/>
        <v/>
      </c>
      <c r="DX43" s="13" t="str">
        <f t="shared" si="145"/>
        <v/>
      </c>
      <c r="DY43" s="13" t="str">
        <f t="shared" si="146"/>
        <v/>
      </c>
      <c r="DZ43" s="13" t="str">
        <f t="shared" si="147"/>
        <v/>
      </c>
      <c r="EA43" s="13" t="str">
        <f t="shared" si="148"/>
        <v/>
      </c>
      <c r="EB43" s="13" t="str">
        <f t="shared" si="149"/>
        <v/>
      </c>
      <c r="EC43" s="13" t="str">
        <f t="shared" si="150"/>
        <v/>
      </c>
      <c r="ED43" s="13" t="str">
        <f t="shared" si="151"/>
        <v/>
      </c>
    </row>
    <row r="44" spans="1:134" ht="15" thickBot="1" x14ac:dyDescent="0.4">
      <c r="A44" s="19" t="s">
        <v>108</v>
      </c>
      <c r="B44" s="20" t="s">
        <v>12</v>
      </c>
      <c r="C44" s="81">
        <v>148.86413655982199</v>
      </c>
      <c r="D44" s="81">
        <v>149.560721476151</v>
      </c>
      <c r="E44" s="81">
        <v>129.782214275656</v>
      </c>
      <c r="F44" s="81">
        <v>132.484825924739</v>
      </c>
      <c r="G44" s="81">
        <v>141.53402726685201</v>
      </c>
      <c r="H44" s="81">
        <v>177.369130116756</v>
      </c>
      <c r="I44" s="81">
        <v>196.80628438231801</v>
      </c>
      <c r="J44" s="81">
        <v>240.86146165762301</v>
      </c>
      <c r="K44" s="81">
        <v>242.736222285623</v>
      </c>
      <c r="L44" s="81">
        <v>207.30442821631601</v>
      </c>
      <c r="M44" s="81">
        <v>220.108444368459</v>
      </c>
      <c r="N44" s="81">
        <v>222.767690435346</v>
      </c>
      <c r="O44" s="81">
        <v>220.17279046199599</v>
      </c>
      <c r="P44" s="81">
        <v>222.02825250204299</v>
      </c>
      <c r="Q44" s="81">
        <v>264.03592734702499</v>
      </c>
      <c r="R44" s="81">
        <v>183.066157124667</v>
      </c>
      <c r="S44" s="81">
        <v>214.28923593832801</v>
      </c>
      <c r="T44" s="81">
        <v>200.50977442105901</v>
      </c>
      <c r="U44" s="81">
        <v>185.82512496283999</v>
      </c>
      <c r="V44" s="81">
        <v>153.36440967850601</v>
      </c>
      <c r="W44" s="81">
        <v>181.46896078263401</v>
      </c>
      <c r="X44" s="81">
        <v>209.31913576693901</v>
      </c>
      <c r="Y44" s="81">
        <v>220.144077120319</v>
      </c>
      <c r="Z44" s="81">
        <v>283.39422703519102</v>
      </c>
      <c r="AA44" s="81">
        <v>260.07862243365099</v>
      </c>
      <c r="AB44" s="81">
        <v>293.43865702757699</v>
      </c>
      <c r="AC44" s="81">
        <v>337.52701206234701</v>
      </c>
      <c r="AD44" s="81">
        <v>295.874806539274</v>
      </c>
      <c r="AE44" s="81">
        <v>317.80355384891698</v>
      </c>
      <c r="AF44" s="81">
        <v>293.46056462261799</v>
      </c>
      <c r="AG44" s="81">
        <v>288.39359084323701</v>
      </c>
      <c r="AH44" s="81">
        <v>292.44539671371803</v>
      </c>
      <c r="AI44" s="81">
        <v>248.90917659729499</v>
      </c>
      <c r="AJ44" s="81">
        <v>227.340857976981</v>
      </c>
      <c r="AK44" s="81">
        <v>282.26826598488202</v>
      </c>
      <c r="AL44" s="81">
        <v>235.11714000407599</v>
      </c>
      <c r="AM44" s="81">
        <v>85.241945210762296</v>
      </c>
      <c r="AN44" s="81">
        <v>275.837007146389</v>
      </c>
      <c r="AO44" s="81">
        <v>298.32023992011602</v>
      </c>
      <c r="AP44" s="81">
        <v>311.14589629549499</v>
      </c>
      <c r="AQ44" s="81">
        <v>351.42583644111801</v>
      </c>
      <c r="AR44" s="81">
        <v>284.44483103037999</v>
      </c>
      <c r="AS44" s="81">
        <v>321.42821980712301</v>
      </c>
      <c r="AT44" s="81">
        <v>369.588313929077</v>
      </c>
      <c r="AU44" s="81">
        <v>370.59277983790003</v>
      </c>
      <c r="AV44" s="81">
        <v>336.46001577260103</v>
      </c>
      <c r="AW44" s="81">
        <v>330.77620521570799</v>
      </c>
      <c r="AX44" s="81">
        <v>386.33017013467202</v>
      </c>
      <c r="AY44" s="81">
        <v>323.61159056352398</v>
      </c>
      <c r="AZ44" s="81">
        <v>299.73217598739302</v>
      </c>
      <c r="BA44" s="81">
        <v>311.48897003237101</v>
      </c>
      <c r="BB44" s="81">
        <v>286.415792530332</v>
      </c>
      <c r="BC44" s="81">
        <v>302.52315628444501</v>
      </c>
      <c r="BD44" s="81">
        <v>304.91912863458998</v>
      </c>
      <c r="BE44" s="118"/>
      <c r="BF44" s="118"/>
      <c r="BG44" s="13" t="str">
        <f t="shared" si="76"/>
        <v/>
      </c>
      <c r="BH44" s="13" t="str">
        <f t="shared" si="77"/>
        <v/>
      </c>
      <c r="BI44" s="13" t="str">
        <f t="shared" si="78"/>
        <v/>
      </c>
      <c r="BJ44" s="13" t="str">
        <f t="shared" si="79"/>
        <v/>
      </c>
      <c r="BK44" s="13" t="str">
        <f t="shared" si="80"/>
        <v/>
      </c>
      <c r="BL44" s="13" t="str">
        <f t="shared" si="81"/>
        <v/>
      </c>
      <c r="BM44" s="13" t="str">
        <f t="shared" si="82"/>
        <v/>
      </c>
      <c r="BN44" s="13" t="str">
        <f t="shared" si="83"/>
        <v/>
      </c>
      <c r="BO44" s="13" t="str">
        <f t="shared" si="84"/>
        <v/>
      </c>
      <c r="BP44" s="13" t="str">
        <f t="shared" si="85"/>
        <v/>
      </c>
      <c r="BQ44" s="13" t="str">
        <f t="shared" si="86"/>
        <v/>
      </c>
      <c r="BR44" s="13" t="str">
        <f t="shared" si="87"/>
        <v/>
      </c>
      <c r="BS44" s="13" t="str">
        <f t="shared" si="88"/>
        <v/>
      </c>
      <c r="BT44" s="13" t="str">
        <f t="shared" si="89"/>
        <v/>
      </c>
      <c r="BU44" s="13" t="str">
        <f t="shared" si="90"/>
        <v/>
      </c>
      <c r="BV44" s="13" t="str">
        <f t="shared" si="91"/>
        <v/>
      </c>
      <c r="BW44" s="13" t="str">
        <f t="shared" si="92"/>
        <v/>
      </c>
      <c r="BX44" s="13" t="str">
        <f t="shared" si="93"/>
        <v/>
      </c>
      <c r="BY44" s="13" t="str">
        <f t="shared" si="94"/>
        <v/>
      </c>
      <c r="BZ44" s="13" t="str">
        <f t="shared" si="95"/>
        <v/>
      </c>
      <c r="CA44" s="13" t="str">
        <f t="shared" si="96"/>
        <v/>
      </c>
      <c r="CB44" s="13" t="str">
        <f t="shared" si="97"/>
        <v/>
      </c>
      <c r="CC44" s="13" t="str">
        <f t="shared" si="98"/>
        <v/>
      </c>
      <c r="CD44" s="13" t="str">
        <f t="shared" si="99"/>
        <v/>
      </c>
      <c r="CE44" s="13" t="str">
        <f t="shared" si="100"/>
        <v/>
      </c>
      <c r="CF44" s="13" t="str">
        <f t="shared" si="101"/>
        <v/>
      </c>
      <c r="CG44" s="13" t="str">
        <f t="shared" si="102"/>
        <v/>
      </c>
      <c r="CH44" s="13" t="str">
        <f t="shared" si="103"/>
        <v/>
      </c>
      <c r="CI44" s="13" t="str">
        <f t="shared" si="104"/>
        <v/>
      </c>
      <c r="CJ44" s="13" t="str">
        <f t="shared" si="105"/>
        <v/>
      </c>
      <c r="CK44" s="13" t="str">
        <f t="shared" si="106"/>
        <v/>
      </c>
      <c r="CL44" s="13" t="str">
        <f t="shared" si="107"/>
        <v/>
      </c>
      <c r="CM44" s="13" t="str">
        <f t="shared" si="108"/>
        <v/>
      </c>
      <c r="CN44" s="13" t="str">
        <f t="shared" si="109"/>
        <v/>
      </c>
      <c r="CO44" s="13" t="str">
        <f t="shared" si="110"/>
        <v/>
      </c>
      <c r="CP44" s="13" t="str">
        <f t="shared" si="111"/>
        <v/>
      </c>
      <c r="CQ44" s="13" t="str">
        <f t="shared" si="112"/>
        <v/>
      </c>
      <c r="CR44" s="13" t="str">
        <f t="shared" si="113"/>
        <v/>
      </c>
      <c r="CS44" s="13" t="str">
        <f t="shared" si="114"/>
        <v/>
      </c>
      <c r="CT44" s="13" t="str">
        <f t="shared" si="115"/>
        <v/>
      </c>
      <c r="CU44" s="13" t="str">
        <f t="shared" si="116"/>
        <v/>
      </c>
      <c r="CV44" s="13" t="str">
        <f t="shared" si="117"/>
        <v/>
      </c>
      <c r="CW44" s="13" t="str">
        <f t="shared" si="118"/>
        <v/>
      </c>
      <c r="CX44" s="13" t="str">
        <f t="shared" si="119"/>
        <v/>
      </c>
      <c r="CY44" s="13" t="str">
        <f t="shared" si="120"/>
        <v/>
      </c>
      <c r="CZ44" s="13" t="str">
        <f t="shared" si="121"/>
        <v/>
      </c>
      <c r="DA44" s="13" t="str">
        <f t="shared" si="122"/>
        <v/>
      </c>
      <c r="DB44" s="13" t="str">
        <f t="shared" si="123"/>
        <v/>
      </c>
      <c r="DC44" s="13" t="str">
        <f t="shared" si="124"/>
        <v/>
      </c>
      <c r="DD44" s="13" t="str">
        <f t="shared" si="125"/>
        <v/>
      </c>
      <c r="DE44" s="13" t="str">
        <f t="shared" si="126"/>
        <v/>
      </c>
      <c r="DF44" s="13" t="str">
        <f t="shared" si="127"/>
        <v/>
      </c>
      <c r="DG44" s="13" t="str">
        <f t="shared" si="128"/>
        <v/>
      </c>
      <c r="DH44" s="13" t="str">
        <f t="shared" si="129"/>
        <v/>
      </c>
      <c r="DI44" s="13" t="str">
        <f t="shared" si="130"/>
        <v/>
      </c>
      <c r="DJ44" s="13" t="str">
        <f t="shared" si="131"/>
        <v/>
      </c>
      <c r="DK44" s="13" t="str">
        <f t="shared" si="132"/>
        <v/>
      </c>
      <c r="DL44" s="13" t="str">
        <f t="shared" si="133"/>
        <v/>
      </c>
      <c r="DM44" s="13" t="str">
        <f t="shared" si="134"/>
        <v/>
      </c>
      <c r="DN44" s="13" t="str">
        <f t="shared" si="135"/>
        <v/>
      </c>
      <c r="DO44" s="13" t="str">
        <f t="shared" si="136"/>
        <v/>
      </c>
      <c r="DP44" s="13" t="str">
        <f t="shared" si="137"/>
        <v/>
      </c>
      <c r="DQ44" s="13" t="str">
        <f t="shared" si="138"/>
        <v/>
      </c>
      <c r="DR44" s="13" t="str">
        <f t="shared" si="139"/>
        <v/>
      </c>
      <c r="DS44" s="13" t="str">
        <f t="shared" si="140"/>
        <v/>
      </c>
      <c r="DT44" s="13" t="str">
        <f t="shared" si="141"/>
        <v/>
      </c>
      <c r="DU44" s="13" t="str">
        <f t="shared" si="142"/>
        <v/>
      </c>
      <c r="DV44" s="13" t="str">
        <f t="shared" si="143"/>
        <v/>
      </c>
      <c r="DW44" s="13" t="str">
        <f t="shared" si="144"/>
        <v/>
      </c>
      <c r="DX44" s="13" t="str">
        <f t="shared" si="145"/>
        <v/>
      </c>
      <c r="DY44" s="13" t="str">
        <f t="shared" si="146"/>
        <v/>
      </c>
      <c r="DZ44" s="13" t="str">
        <f t="shared" si="147"/>
        <v/>
      </c>
      <c r="EA44" s="13" t="str">
        <f t="shared" si="148"/>
        <v/>
      </c>
      <c r="EB44" s="13" t="str">
        <f t="shared" si="149"/>
        <v/>
      </c>
      <c r="EC44" s="13" t="str">
        <f t="shared" si="150"/>
        <v/>
      </c>
      <c r="ED44" s="13" t="str">
        <f t="shared" si="151"/>
        <v/>
      </c>
    </row>
    <row r="45" spans="1:134" ht="15" thickBot="1" x14ac:dyDescent="0.4">
      <c r="A45" s="19" t="s">
        <v>109</v>
      </c>
      <c r="B45" s="20" t="s">
        <v>13</v>
      </c>
      <c r="C45" s="81">
        <v>26.597871654087399</v>
      </c>
      <c r="D45" s="81">
        <v>21.446005646961201</v>
      </c>
      <c r="E45" s="81">
        <v>22.9918080580257</v>
      </c>
      <c r="F45" s="81">
        <v>21.0349292564186</v>
      </c>
      <c r="G45" s="81">
        <v>22.8311568947755</v>
      </c>
      <c r="H45" s="81">
        <v>23.4107478531037</v>
      </c>
      <c r="I45" s="81">
        <v>23.322311400639599</v>
      </c>
      <c r="J45" s="81">
        <v>22.088275440367301</v>
      </c>
      <c r="K45" s="81">
        <v>19.698182674509201</v>
      </c>
      <c r="L45" s="81">
        <v>12.357598327542901</v>
      </c>
      <c r="M45" s="81">
        <v>27.315359367194901</v>
      </c>
      <c r="N45" s="81">
        <v>25.179105537865901</v>
      </c>
      <c r="O45" s="81">
        <v>26.422056756810399</v>
      </c>
      <c r="P45" s="81">
        <v>39.2679155767567</v>
      </c>
      <c r="Q45" s="81">
        <v>43.235724595504202</v>
      </c>
      <c r="R45" s="81">
        <v>37.195981453091498</v>
      </c>
      <c r="S45" s="81">
        <v>26.7703574224549</v>
      </c>
      <c r="T45" s="81">
        <v>28.2302880898574</v>
      </c>
      <c r="U45" s="81">
        <v>19.8607367105324</v>
      </c>
      <c r="V45" s="81">
        <v>25.6839916553288</v>
      </c>
      <c r="W45" s="81">
        <v>25.977016985987799</v>
      </c>
      <c r="X45" s="81">
        <v>23.772765645763101</v>
      </c>
      <c r="Y45" s="81">
        <v>24.407074649899201</v>
      </c>
      <c r="Z45" s="81">
        <v>28.550664681416499</v>
      </c>
      <c r="AA45" s="81">
        <v>36.780648518429203</v>
      </c>
      <c r="AB45" s="81">
        <v>34.722444934470701</v>
      </c>
      <c r="AC45" s="81">
        <v>28.2141423939152</v>
      </c>
      <c r="AD45" s="81">
        <v>31.803842428044</v>
      </c>
      <c r="AE45" s="81">
        <v>38.908747348770802</v>
      </c>
      <c r="AF45" s="81">
        <v>38.792084911148599</v>
      </c>
      <c r="AG45" s="81">
        <v>48.18237257669</v>
      </c>
      <c r="AH45" s="81">
        <v>41.926612234179302</v>
      </c>
      <c r="AI45" s="81">
        <v>47.001562362948398</v>
      </c>
      <c r="AJ45" s="81">
        <v>35.186308210951204</v>
      </c>
      <c r="AK45" s="81">
        <v>28.801922209433201</v>
      </c>
      <c r="AL45" s="81">
        <v>41.943421061222899</v>
      </c>
      <c r="AM45" s="81">
        <v>7.3588499661742999</v>
      </c>
      <c r="AN45" s="81">
        <v>10.071664066054201</v>
      </c>
      <c r="AO45" s="81">
        <v>28.8227790354257</v>
      </c>
      <c r="AP45" s="81">
        <v>18.127084207175599</v>
      </c>
      <c r="AQ45" s="81">
        <v>39.707488523406603</v>
      </c>
      <c r="AR45" s="81">
        <v>33.591932636685101</v>
      </c>
      <c r="AS45" s="81">
        <v>39.478434556874902</v>
      </c>
      <c r="AT45" s="81">
        <v>50.415080771546599</v>
      </c>
      <c r="AU45" s="81">
        <v>45.439317395248899</v>
      </c>
      <c r="AV45" s="81">
        <v>52.789271229937597</v>
      </c>
      <c r="AW45" s="81">
        <v>55.890988524150899</v>
      </c>
      <c r="AX45" s="81">
        <v>56.7666563872654</v>
      </c>
      <c r="AY45" s="81">
        <v>54.512744289018102</v>
      </c>
      <c r="AZ45" s="81">
        <v>68.851483457312995</v>
      </c>
      <c r="BA45" s="81">
        <v>50.873243202165597</v>
      </c>
      <c r="BB45" s="81">
        <v>53.364738215036702</v>
      </c>
      <c r="BC45" s="81">
        <v>62.039818126927997</v>
      </c>
      <c r="BD45" s="81">
        <v>55.006286682843403</v>
      </c>
      <c r="BE45" s="118"/>
      <c r="BF45" s="118"/>
      <c r="BG45" s="13" t="str">
        <f t="shared" si="76"/>
        <v/>
      </c>
      <c r="BH45" s="13" t="str">
        <f t="shared" si="77"/>
        <v/>
      </c>
      <c r="BI45" s="13" t="str">
        <f t="shared" si="78"/>
        <v/>
      </c>
      <c r="BJ45" s="13" t="str">
        <f t="shared" si="79"/>
        <v/>
      </c>
      <c r="BK45" s="13" t="str">
        <f t="shared" si="80"/>
        <v/>
      </c>
      <c r="BL45" s="13" t="str">
        <f t="shared" si="81"/>
        <v/>
      </c>
      <c r="BM45" s="13" t="str">
        <f t="shared" si="82"/>
        <v/>
      </c>
      <c r="BN45" s="13" t="str">
        <f t="shared" si="83"/>
        <v/>
      </c>
      <c r="BO45" s="13" t="str">
        <f t="shared" si="84"/>
        <v/>
      </c>
      <c r="BP45" s="13" t="str">
        <f t="shared" si="85"/>
        <v/>
      </c>
      <c r="BQ45" s="13" t="str">
        <f t="shared" si="86"/>
        <v/>
      </c>
      <c r="BR45" s="13" t="str">
        <f t="shared" si="87"/>
        <v/>
      </c>
      <c r="BS45" s="13" t="str">
        <f t="shared" si="88"/>
        <v/>
      </c>
      <c r="BT45" s="13" t="str">
        <f t="shared" si="89"/>
        <v/>
      </c>
      <c r="BU45" s="13" t="str">
        <f t="shared" si="90"/>
        <v/>
      </c>
      <c r="BV45" s="13" t="str">
        <f t="shared" si="91"/>
        <v/>
      </c>
      <c r="BW45" s="13" t="str">
        <f t="shared" si="92"/>
        <v/>
      </c>
      <c r="BX45" s="13" t="str">
        <f t="shared" si="93"/>
        <v/>
      </c>
      <c r="BY45" s="13" t="str">
        <f t="shared" si="94"/>
        <v/>
      </c>
      <c r="BZ45" s="13" t="str">
        <f t="shared" si="95"/>
        <v/>
      </c>
      <c r="CA45" s="13" t="str">
        <f t="shared" si="96"/>
        <v/>
      </c>
      <c r="CB45" s="13" t="str">
        <f t="shared" si="97"/>
        <v/>
      </c>
      <c r="CC45" s="13" t="str">
        <f t="shared" si="98"/>
        <v/>
      </c>
      <c r="CD45" s="13" t="str">
        <f t="shared" si="99"/>
        <v/>
      </c>
      <c r="CE45" s="13" t="str">
        <f t="shared" si="100"/>
        <v/>
      </c>
      <c r="CF45" s="13" t="str">
        <f t="shared" si="101"/>
        <v/>
      </c>
      <c r="CG45" s="13" t="str">
        <f t="shared" si="102"/>
        <v/>
      </c>
      <c r="CH45" s="13" t="str">
        <f t="shared" si="103"/>
        <v/>
      </c>
      <c r="CI45" s="13" t="str">
        <f t="shared" si="104"/>
        <v/>
      </c>
      <c r="CJ45" s="13" t="str">
        <f t="shared" si="105"/>
        <v/>
      </c>
      <c r="CK45" s="13" t="str">
        <f t="shared" si="106"/>
        <v/>
      </c>
      <c r="CL45" s="13" t="str">
        <f t="shared" si="107"/>
        <v/>
      </c>
      <c r="CM45" s="13" t="str">
        <f t="shared" si="108"/>
        <v/>
      </c>
      <c r="CN45" s="13" t="str">
        <f t="shared" si="109"/>
        <v/>
      </c>
      <c r="CO45" s="13" t="str">
        <f t="shared" si="110"/>
        <v/>
      </c>
      <c r="CP45" s="13" t="str">
        <f t="shared" si="111"/>
        <v/>
      </c>
      <c r="CQ45" s="13" t="str">
        <f t="shared" si="112"/>
        <v/>
      </c>
      <c r="CR45" s="13" t="str">
        <f t="shared" si="113"/>
        <v/>
      </c>
      <c r="CS45" s="13" t="str">
        <f t="shared" si="114"/>
        <v/>
      </c>
      <c r="CT45" s="13" t="str">
        <f t="shared" si="115"/>
        <v/>
      </c>
      <c r="CU45" s="13" t="str">
        <f t="shared" si="116"/>
        <v/>
      </c>
      <c r="CV45" s="13" t="str">
        <f t="shared" si="117"/>
        <v/>
      </c>
      <c r="CW45" s="13" t="str">
        <f t="shared" si="118"/>
        <v/>
      </c>
      <c r="CX45" s="13" t="str">
        <f t="shared" si="119"/>
        <v/>
      </c>
      <c r="CY45" s="13" t="str">
        <f t="shared" si="120"/>
        <v/>
      </c>
      <c r="CZ45" s="13" t="str">
        <f t="shared" si="121"/>
        <v/>
      </c>
      <c r="DA45" s="13" t="str">
        <f t="shared" si="122"/>
        <v/>
      </c>
      <c r="DB45" s="13" t="str">
        <f t="shared" si="123"/>
        <v/>
      </c>
      <c r="DC45" s="13" t="str">
        <f t="shared" si="124"/>
        <v/>
      </c>
      <c r="DD45" s="13" t="str">
        <f t="shared" si="125"/>
        <v/>
      </c>
      <c r="DE45" s="13" t="str">
        <f t="shared" si="126"/>
        <v/>
      </c>
      <c r="DF45" s="13" t="str">
        <f t="shared" si="127"/>
        <v/>
      </c>
      <c r="DG45" s="13" t="str">
        <f t="shared" si="128"/>
        <v/>
      </c>
      <c r="DH45" s="13" t="str">
        <f t="shared" si="129"/>
        <v/>
      </c>
      <c r="DI45" s="13" t="str">
        <f t="shared" si="130"/>
        <v/>
      </c>
      <c r="DJ45" s="13" t="str">
        <f t="shared" si="131"/>
        <v/>
      </c>
      <c r="DK45" s="13" t="str">
        <f t="shared" si="132"/>
        <v/>
      </c>
      <c r="DL45" s="13" t="str">
        <f t="shared" si="133"/>
        <v/>
      </c>
      <c r="DM45" s="13" t="str">
        <f t="shared" si="134"/>
        <v/>
      </c>
      <c r="DN45" s="13" t="str">
        <f t="shared" si="135"/>
        <v/>
      </c>
      <c r="DO45" s="13" t="str">
        <f t="shared" si="136"/>
        <v/>
      </c>
      <c r="DP45" s="13" t="str">
        <f t="shared" si="137"/>
        <v/>
      </c>
      <c r="DQ45" s="13" t="str">
        <f t="shared" si="138"/>
        <v/>
      </c>
      <c r="DR45" s="13" t="str">
        <f t="shared" si="139"/>
        <v/>
      </c>
      <c r="DS45" s="13" t="str">
        <f t="shared" si="140"/>
        <v/>
      </c>
      <c r="DT45" s="13" t="str">
        <f t="shared" si="141"/>
        <v/>
      </c>
      <c r="DU45" s="13" t="str">
        <f t="shared" si="142"/>
        <v/>
      </c>
      <c r="DV45" s="13" t="str">
        <f t="shared" si="143"/>
        <v/>
      </c>
      <c r="DW45" s="13" t="str">
        <f t="shared" si="144"/>
        <v/>
      </c>
      <c r="DX45" s="13" t="str">
        <f t="shared" si="145"/>
        <v/>
      </c>
      <c r="DY45" s="13" t="str">
        <f t="shared" si="146"/>
        <v/>
      </c>
      <c r="DZ45" s="13" t="str">
        <f t="shared" si="147"/>
        <v/>
      </c>
      <c r="EA45" s="13" t="str">
        <f t="shared" si="148"/>
        <v/>
      </c>
      <c r="EB45" s="13" t="str">
        <f t="shared" si="149"/>
        <v/>
      </c>
      <c r="EC45" s="13" t="str">
        <f t="shared" si="150"/>
        <v/>
      </c>
      <c r="ED45" s="13" t="str">
        <f t="shared" si="151"/>
        <v/>
      </c>
    </row>
    <row r="46" spans="1:134" ht="15" thickBot="1" x14ac:dyDescent="0.4">
      <c r="A46" s="19" t="s">
        <v>110</v>
      </c>
      <c r="B46" s="20" t="s">
        <v>14</v>
      </c>
      <c r="C46" s="81" t="s">
        <v>315</v>
      </c>
      <c r="D46" s="81" t="s">
        <v>315</v>
      </c>
      <c r="E46" s="81" t="s">
        <v>315</v>
      </c>
      <c r="F46" s="81" t="s">
        <v>315</v>
      </c>
      <c r="G46" s="81" t="s">
        <v>315</v>
      </c>
      <c r="H46" s="81" t="s">
        <v>315</v>
      </c>
      <c r="I46" s="81" t="s">
        <v>315</v>
      </c>
      <c r="J46" s="81" t="s">
        <v>315</v>
      </c>
      <c r="K46" s="81" t="s">
        <v>315</v>
      </c>
      <c r="L46" s="81" t="s">
        <v>315</v>
      </c>
      <c r="M46" s="81" t="s">
        <v>315</v>
      </c>
      <c r="N46" s="81" t="s">
        <v>315</v>
      </c>
      <c r="O46" s="81" t="s">
        <v>315</v>
      </c>
      <c r="P46" s="81" t="s">
        <v>315</v>
      </c>
      <c r="Q46" s="81" t="s">
        <v>315</v>
      </c>
      <c r="R46" s="81" t="s">
        <v>315</v>
      </c>
      <c r="S46" s="81" t="s">
        <v>315</v>
      </c>
      <c r="T46" s="81" t="s">
        <v>315</v>
      </c>
      <c r="U46" s="81" t="s">
        <v>315</v>
      </c>
      <c r="V46" s="81" t="s">
        <v>315</v>
      </c>
      <c r="W46" s="81" t="s">
        <v>315</v>
      </c>
      <c r="X46" s="81" t="s">
        <v>315</v>
      </c>
      <c r="Y46" s="81" t="s">
        <v>315</v>
      </c>
      <c r="Z46" s="81" t="s">
        <v>315</v>
      </c>
      <c r="AA46" s="81" t="s">
        <v>315</v>
      </c>
      <c r="AB46" s="81" t="s">
        <v>315</v>
      </c>
      <c r="AC46" s="81" t="s">
        <v>315</v>
      </c>
      <c r="AD46" s="81" t="s">
        <v>315</v>
      </c>
      <c r="AE46" s="81" t="s">
        <v>315</v>
      </c>
      <c r="AF46" s="81" t="s">
        <v>315</v>
      </c>
      <c r="AG46" s="81" t="s">
        <v>315</v>
      </c>
      <c r="AH46" s="81" t="s">
        <v>315</v>
      </c>
      <c r="AI46" s="81" t="s">
        <v>315</v>
      </c>
      <c r="AJ46" s="81" t="s">
        <v>315</v>
      </c>
      <c r="AK46" s="81" t="s">
        <v>315</v>
      </c>
      <c r="AL46" s="81" t="s">
        <v>315</v>
      </c>
      <c r="AM46" s="81" t="s">
        <v>315</v>
      </c>
      <c r="AN46" s="81" t="s">
        <v>315</v>
      </c>
      <c r="AO46" s="81" t="s">
        <v>315</v>
      </c>
      <c r="AP46" s="81" t="s">
        <v>315</v>
      </c>
      <c r="AQ46" s="81" t="s">
        <v>315</v>
      </c>
      <c r="AR46" s="81" t="s">
        <v>315</v>
      </c>
      <c r="AS46" s="81" t="s">
        <v>315</v>
      </c>
      <c r="AT46" s="81" t="s">
        <v>315</v>
      </c>
      <c r="AU46" s="81" t="s">
        <v>315</v>
      </c>
      <c r="AV46" s="81" t="s">
        <v>315</v>
      </c>
      <c r="AW46" s="81" t="s">
        <v>315</v>
      </c>
      <c r="AX46" s="81" t="s">
        <v>315</v>
      </c>
      <c r="AY46" s="81" t="s">
        <v>315</v>
      </c>
      <c r="AZ46" s="81" t="s">
        <v>315</v>
      </c>
      <c r="BA46" s="81" t="s">
        <v>315</v>
      </c>
      <c r="BB46" s="81" t="s">
        <v>315</v>
      </c>
      <c r="BC46" s="81" t="s">
        <v>315</v>
      </c>
      <c r="BD46" s="81" t="s">
        <v>315</v>
      </c>
      <c r="BE46" s="118"/>
      <c r="BF46" s="118"/>
      <c r="BG46" s="13" t="str">
        <f t="shared" si="76"/>
        <v/>
      </c>
      <c r="BH46" s="13" t="str">
        <f t="shared" si="77"/>
        <v/>
      </c>
      <c r="BI46" s="13" t="str">
        <f t="shared" si="78"/>
        <v/>
      </c>
      <c r="BJ46" s="13" t="str">
        <f t="shared" si="79"/>
        <v/>
      </c>
      <c r="BK46" s="13" t="str">
        <f t="shared" si="80"/>
        <v/>
      </c>
      <c r="BL46" s="13" t="str">
        <f t="shared" si="81"/>
        <v/>
      </c>
      <c r="BM46" s="13" t="str">
        <f t="shared" si="82"/>
        <v/>
      </c>
      <c r="BN46" s="13" t="str">
        <f t="shared" si="83"/>
        <v/>
      </c>
      <c r="BO46" s="13" t="str">
        <f t="shared" si="84"/>
        <v/>
      </c>
      <c r="BP46" s="13" t="str">
        <f t="shared" si="85"/>
        <v/>
      </c>
      <c r="BQ46" s="13" t="str">
        <f t="shared" si="86"/>
        <v/>
      </c>
      <c r="BR46" s="13" t="str">
        <f t="shared" si="87"/>
        <v/>
      </c>
      <c r="BS46" s="13" t="str">
        <f t="shared" si="88"/>
        <v/>
      </c>
      <c r="BT46" s="13" t="str">
        <f t="shared" si="89"/>
        <v/>
      </c>
      <c r="BU46" s="13" t="str">
        <f t="shared" si="90"/>
        <v/>
      </c>
      <c r="BV46" s="13" t="str">
        <f t="shared" si="91"/>
        <v/>
      </c>
      <c r="BW46" s="13" t="str">
        <f t="shared" si="92"/>
        <v/>
      </c>
      <c r="BX46" s="13" t="str">
        <f t="shared" si="93"/>
        <v/>
      </c>
      <c r="BY46" s="13" t="str">
        <f t="shared" si="94"/>
        <v/>
      </c>
      <c r="BZ46" s="13" t="str">
        <f t="shared" si="95"/>
        <v/>
      </c>
      <c r="CA46" s="13" t="str">
        <f t="shared" si="96"/>
        <v/>
      </c>
      <c r="CB46" s="13" t="str">
        <f t="shared" si="97"/>
        <v/>
      </c>
      <c r="CC46" s="13" t="str">
        <f t="shared" si="98"/>
        <v/>
      </c>
      <c r="CD46" s="13" t="str">
        <f t="shared" si="99"/>
        <v/>
      </c>
      <c r="CE46" s="13" t="str">
        <f t="shared" si="100"/>
        <v/>
      </c>
      <c r="CF46" s="13" t="str">
        <f t="shared" si="101"/>
        <v/>
      </c>
      <c r="CG46" s="13" t="str">
        <f t="shared" si="102"/>
        <v/>
      </c>
      <c r="CH46" s="13" t="str">
        <f t="shared" si="103"/>
        <v/>
      </c>
      <c r="CI46" s="13" t="str">
        <f t="shared" si="104"/>
        <v/>
      </c>
      <c r="CJ46" s="13" t="str">
        <f t="shared" si="105"/>
        <v/>
      </c>
      <c r="CK46" s="13" t="str">
        <f t="shared" si="106"/>
        <v/>
      </c>
      <c r="CL46" s="13" t="str">
        <f t="shared" si="107"/>
        <v/>
      </c>
      <c r="CM46" s="13" t="str">
        <f t="shared" si="108"/>
        <v/>
      </c>
      <c r="CN46" s="13" t="str">
        <f t="shared" si="109"/>
        <v/>
      </c>
      <c r="CO46" s="13" t="str">
        <f t="shared" si="110"/>
        <v/>
      </c>
      <c r="CP46" s="13" t="str">
        <f t="shared" si="111"/>
        <v/>
      </c>
      <c r="CQ46" s="13" t="str">
        <f t="shared" si="112"/>
        <v/>
      </c>
      <c r="CR46" s="13" t="str">
        <f t="shared" si="113"/>
        <v/>
      </c>
      <c r="CS46" s="13" t="str">
        <f t="shared" si="114"/>
        <v/>
      </c>
      <c r="CT46" s="13" t="str">
        <f t="shared" si="115"/>
        <v/>
      </c>
      <c r="CU46" s="13" t="str">
        <f t="shared" si="116"/>
        <v/>
      </c>
      <c r="CV46" s="13" t="str">
        <f t="shared" si="117"/>
        <v/>
      </c>
      <c r="CW46" s="13" t="str">
        <f t="shared" si="118"/>
        <v/>
      </c>
      <c r="CX46" s="13" t="str">
        <f t="shared" si="119"/>
        <v/>
      </c>
      <c r="CY46" s="13" t="str">
        <f t="shared" si="120"/>
        <v/>
      </c>
      <c r="CZ46" s="13" t="str">
        <f t="shared" si="121"/>
        <v/>
      </c>
      <c r="DA46" s="13" t="str">
        <f t="shared" si="122"/>
        <v/>
      </c>
      <c r="DB46" s="13" t="str">
        <f t="shared" si="123"/>
        <v/>
      </c>
      <c r="DC46" s="13" t="str">
        <f t="shared" si="124"/>
        <v/>
      </c>
      <c r="DD46" s="13" t="str">
        <f t="shared" si="125"/>
        <v/>
      </c>
      <c r="DE46" s="13" t="str">
        <f t="shared" si="126"/>
        <v/>
      </c>
      <c r="DF46" s="13" t="str">
        <f t="shared" si="127"/>
        <v/>
      </c>
      <c r="DG46" s="13" t="str">
        <f t="shared" si="128"/>
        <v/>
      </c>
      <c r="DH46" s="13" t="str">
        <f t="shared" si="129"/>
        <v/>
      </c>
      <c r="DI46" s="13" t="str">
        <f t="shared" si="130"/>
        <v/>
      </c>
      <c r="DJ46" s="13" t="str">
        <f t="shared" si="131"/>
        <v/>
      </c>
      <c r="DK46" s="13" t="str">
        <f t="shared" si="132"/>
        <v/>
      </c>
      <c r="DL46" s="13" t="str">
        <f t="shared" si="133"/>
        <v/>
      </c>
      <c r="DM46" s="13" t="str">
        <f t="shared" si="134"/>
        <v/>
      </c>
      <c r="DN46" s="13" t="str">
        <f t="shared" si="135"/>
        <v/>
      </c>
      <c r="DO46" s="13" t="str">
        <f t="shared" si="136"/>
        <v/>
      </c>
      <c r="DP46" s="13" t="str">
        <f t="shared" si="137"/>
        <v/>
      </c>
      <c r="DQ46" s="13" t="str">
        <f t="shared" si="138"/>
        <v/>
      </c>
      <c r="DR46" s="13" t="str">
        <f t="shared" si="139"/>
        <v/>
      </c>
      <c r="DS46" s="13" t="str">
        <f t="shared" si="140"/>
        <v/>
      </c>
      <c r="DT46" s="13" t="str">
        <f t="shared" si="141"/>
        <v/>
      </c>
      <c r="DU46" s="13" t="str">
        <f t="shared" si="142"/>
        <v/>
      </c>
      <c r="DV46" s="13" t="str">
        <f t="shared" si="143"/>
        <v/>
      </c>
      <c r="DW46" s="13" t="str">
        <f t="shared" si="144"/>
        <v/>
      </c>
      <c r="DX46" s="13" t="str">
        <f t="shared" si="145"/>
        <v/>
      </c>
      <c r="DY46" s="13" t="str">
        <f t="shared" si="146"/>
        <v/>
      </c>
      <c r="DZ46" s="13" t="str">
        <f t="shared" si="147"/>
        <v/>
      </c>
      <c r="EA46" s="13" t="str">
        <f t="shared" si="148"/>
        <v/>
      </c>
      <c r="EB46" s="13" t="str">
        <f t="shared" si="149"/>
        <v/>
      </c>
      <c r="EC46" s="13" t="str">
        <f t="shared" si="150"/>
        <v/>
      </c>
      <c r="ED46" s="13" t="str">
        <f t="shared" si="151"/>
        <v/>
      </c>
    </row>
    <row r="47" spans="1:134" ht="15" thickBot="1" x14ac:dyDescent="0.4">
      <c r="A47" s="19" t="s">
        <v>111</v>
      </c>
      <c r="B47" s="20" t="s">
        <v>112</v>
      </c>
      <c r="C47" s="81">
        <v>20.466796760690499</v>
      </c>
      <c r="D47" s="81">
        <v>14.4615654397897</v>
      </c>
      <c r="E47" s="81">
        <v>17.521050275059501</v>
      </c>
      <c r="F47" s="81">
        <v>14.285094874011101</v>
      </c>
      <c r="G47" s="81">
        <v>12.4758818668935</v>
      </c>
      <c r="H47" s="81">
        <v>11.237932626244</v>
      </c>
      <c r="I47" s="81">
        <v>10.5073675535037</v>
      </c>
      <c r="J47" s="81">
        <v>11.363470768440401</v>
      </c>
      <c r="K47" s="81">
        <v>11.042741428008901</v>
      </c>
      <c r="L47" s="81">
        <v>12.0551845147483</v>
      </c>
      <c r="M47" s="81">
        <v>11.3151604921622</v>
      </c>
      <c r="N47" s="81">
        <v>16.279361044247</v>
      </c>
      <c r="O47" s="81">
        <v>21.426637614841901</v>
      </c>
      <c r="P47" s="81">
        <v>17.770676127954601</v>
      </c>
      <c r="Q47" s="81">
        <v>17.9351045978709</v>
      </c>
      <c r="R47" s="81">
        <v>17.8355479328693</v>
      </c>
      <c r="S47" s="81">
        <v>14.145814425448499</v>
      </c>
      <c r="T47" s="81">
        <v>16.343840134628898</v>
      </c>
      <c r="U47" s="81">
        <v>17.963204669404099</v>
      </c>
      <c r="V47" s="81">
        <v>18.922113818729098</v>
      </c>
      <c r="W47" s="81">
        <v>23.607891264386001</v>
      </c>
      <c r="X47" s="81">
        <v>15.580800161478701</v>
      </c>
      <c r="Y47" s="81">
        <v>17.085871693990999</v>
      </c>
      <c r="Z47" s="81">
        <v>22.157143199669999</v>
      </c>
      <c r="AA47" s="81">
        <v>20.534983612992399</v>
      </c>
      <c r="AB47" s="81">
        <v>21.264876299146501</v>
      </c>
      <c r="AC47" s="81">
        <v>17.656206306161899</v>
      </c>
      <c r="AD47" s="81">
        <v>18.829900068908898</v>
      </c>
      <c r="AE47" s="81">
        <v>24.5152040718576</v>
      </c>
      <c r="AF47" s="81">
        <v>21.307974373576201</v>
      </c>
      <c r="AG47" s="81">
        <v>20.009195435411701</v>
      </c>
      <c r="AH47" s="81">
        <v>21.742624817041399</v>
      </c>
      <c r="AI47" s="81">
        <v>14.084636791026901</v>
      </c>
      <c r="AJ47" s="81">
        <v>18.654027454053299</v>
      </c>
      <c r="AK47" s="81">
        <v>21.952899800568701</v>
      </c>
      <c r="AL47" s="81">
        <v>24.581761538477998</v>
      </c>
      <c r="AM47" s="81">
        <v>13.864415722037201</v>
      </c>
      <c r="AN47" s="81">
        <v>16.129479900409802</v>
      </c>
      <c r="AO47" s="81">
        <v>19.271746632989998</v>
      </c>
      <c r="AP47" s="81">
        <v>20.071511813879798</v>
      </c>
      <c r="AQ47" s="81">
        <v>12.6695233079621</v>
      </c>
      <c r="AR47" s="81">
        <v>17.211873439152399</v>
      </c>
      <c r="AS47" s="81">
        <v>9.9909761383273707</v>
      </c>
      <c r="AT47" s="81">
        <v>11.856258316029599</v>
      </c>
      <c r="AU47" s="81">
        <v>18.367505411905899</v>
      </c>
      <c r="AV47" s="81">
        <v>17.797612324511299</v>
      </c>
      <c r="AW47" s="81">
        <v>14.7298290284161</v>
      </c>
      <c r="AX47" s="81">
        <v>18.129306814190301</v>
      </c>
      <c r="AY47" s="81">
        <v>24.891291606686501</v>
      </c>
      <c r="AZ47" s="81">
        <v>16.254859951606601</v>
      </c>
      <c r="BA47" s="81">
        <v>14.1040198804972</v>
      </c>
      <c r="BB47" s="81">
        <v>16.337209198442</v>
      </c>
      <c r="BC47" s="81">
        <v>15.534357378831899</v>
      </c>
      <c r="BD47" s="81">
        <v>13.794330035040501</v>
      </c>
      <c r="BE47" s="118"/>
      <c r="BF47" s="118"/>
      <c r="BG47" s="13" t="str">
        <f t="shared" si="76"/>
        <v/>
      </c>
      <c r="BH47" s="13" t="str">
        <f t="shared" si="77"/>
        <v/>
      </c>
      <c r="BI47" s="13" t="str">
        <f t="shared" si="78"/>
        <v/>
      </c>
      <c r="BJ47" s="13" t="str">
        <f t="shared" si="79"/>
        <v/>
      </c>
      <c r="BK47" s="13" t="str">
        <f t="shared" si="80"/>
        <v/>
      </c>
      <c r="BL47" s="13" t="str">
        <f t="shared" si="81"/>
        <v/>
      </c>
      <c r="BM47" s="13" t="str">
        <f t="shared" si="82"/>
        <v/>
      </c>
      <c r="BN47" s="13" t="str">
        <f t="shared" si="83"/>
        <v/>
      </c>
      <c r="BO47" s="13" t="str">
        <f t="shared" si="84"/>
        <v/>
      </c>
      <c r="BP47" s="13" t="str">
        <f t="shared" si="85"/>
        <v/>
      </c>
      <c r="BQ47" s="13" t="str">
        <f t="shared" si="86"/>
        <v/>
      </c>
      <c r="BR47" s="13" t="str">
        <f t="shared" si="87"/>
        <v/>
      </c>
      <c r="BS47" s="13" t="str">
        <f t="shared" si="88"/>
        <v/>
      </c>
      <c r="BT47" s="13" t="str">
        <f t="shared" si="89"/>
        <v/>
      </c>
      <c r="BU47" s="13" t="str">
        <f t="shared" si="90"/>
        <v/>
      </c>
      <c r="BV47" s="13" t="str">
        <f t="shared" si="91"/>
        <v/>
      </c>
      <c r="BW47" s="13" t="str">
        <f t="shared" si="92"/>
        <v/>
      </c>
      <c r="BX47" s="13" t="str">
        <f t="shared" si="93"/>
        <v/>
      </c>
      <c r="BY47" s="13" t="str">
        <f t="shared" si="94"/>
        <v/>
      </c>
      <c r="BZ47" s="13" t="str">
        <f t="shared" si="95"/>
        <v/>
      </c>
      <c r="CA47" s="13" t="str">
        <f t="shared" si="96"/>
        <v/>
      </c>
      <c r="CB47" s="13" t="str">
        <f t="shared" si="97"/>
        <v/>
      </c>
      <c r="CC47" s="13" t="str">
        <f t="shared" si="98"/>
        <v/>
      </c>
      <c r="CD47" s="13" t="str">
        <f t="shared" si="99"/>
        <v/>
      </c>
      <c r="CE47" s="13" t="str">
        <f t="shared" si="100"/>
        <v/>
      </c>
      <c r="CF47" s="13" t="str">
        <f t="shared" si="101"/>
        <v/>
      </c>
      <c r="CG47" s="13" t="str">
        <f t="shared" si="102"/>
        <v/>
      </c>
      <c r="CH47" s="13" t="str">
        <f t="shared" si="103"/>
        <v/>
      </c>
      <c r="CI47" s="13" t="str">
        <f t="shared" si="104"/>
        <v/>
      </c>
      <c r="CJ47" s="13" t="str">
        <f t="shared" si="105"/>
        <v/>
      </c>
      <c r="CK47" s="13" t="str">
        <f t="shared" si="106"/>
        <v/>
      </c>
      <c r="CL47" s="13" t="str">
        <f t="shared" si="107"/>
        <v/>
      </c>
      <c r="CM47" s="13" t="str">
        <f t="shared" si="108"/>
        <v/>
      </c>
      <c r="CN47" s="13" t="str">
        <f t="shared" si="109"/>
        <v/>
      </c>
      <c r="CO47" s="13" t="str">
        <f t="shared" si="110"/>
        <v/>
      </c>
      <c r="CP47" s="13" t="str">
        <f t="shared" si="111"/>
        <v/>
      </c>
      <c r="CQ47" s="13" t="str">
        <f t="shared" si="112"/>
        <v/>
      </c>
      <c r="CR47" s="13" t="str">
        <f t="shared" si="113"/>
        <v/>
      </c>
      <c r="CS47" s="13" t="str">
        <f t="shared" si="114"/>
        <v/>
      </c>
      <c r="CT47" s="13" t="str">
        <f t="shared" si="115"/>
        <v/>
      </c>
      <c r="CU47" s="13" t="str">
        <f t="shared" si="116"/>
        <v/>
      </c>
      <c r="CV47" s="13" t="str">
        <f t="shared" si="117"/>
        <v/>
      </c>
      <c r="CW47" s="13" t="str">
        <f t="shared" si="118"/>
        <v/>
      </c>
      <c r="CX47" s="13" t="str">
        <f t="shared" si="119"/>
        <v/>
      </c>
      <c r="CY47" s="13" t="str">
        <f t="shared" si="120"/>
        <v/>
      </c>
      <c r="CZ47" s="13" t="str">
        <f t="shared" si="121"/>
        <v/>
      </c>
      <c r="DA47" s="13" t="str">
        <f t="shared" si="122"/>
        <v/>
      </c>
      <c r="DB47" s="13" t="str">
        <f t="shared" si="123"/>
        <v/>
      </c>
      <c r="DC47" s="13" t="str">
        <f t="shared" si="124"/>
        <v/>
      </c>
      <c r="DD47" s="13" t="str">
        <f t="shared" si="125"/>
        <v/>
      </c>
      <c r="DE47" s="13" t="str">
        <f t="shared" si="126"/>
        <v/>
      </c>
      <c r="DF47" s="13" t="str">
        <f t="shared" si="127"/>
        <v/>
      </c>
      <c r="DG47" s="13" t="str">
        <f t="shared" si="128"/>
        <v/>
      </c>
      <c r="DH47" s="13" t="str">
        <f t="shared" si="129"/>
        <v/>
      </c>
      <c r="DI47" s="13" t="str">
        <f t="shared" si="130"/>
        <v/>
      </c>
      <c r="DJ47" s="13" t="str">
        <f t="shared" si="131"/>
        <v/>
      </c>
      <c r="DK47" s="13" t="str">
        <f t="shared" si="132"/>
        <v/>
      </c>
      <c r="DL47" s="13" t="str">
        <f t="shared" si="133"/>
        <v/>
      </c>
      <c r="DM47" s="13" t="str">
        <f t="shared" si="134"/>
        <v/>
      </c>
      <c r="DN47" s="13" t="str">
        <f t="shared" si="135"/>
        <v/>
      </c>
      <c r="DO47" s="13" t="str">
        <f t="shared" si="136"/>
        <v/>
      </c>
      <c r="DP47" s="13" t="str">
        <f t="shared" si="137"/>
        <v/>
      </c>
      <c r="DQ47" s="13" t="str">
        <f t="shared" si="138"/>
        <v/>
      </c>
      <c r="DR47" s="13" t="str">
        <f t="shared" si="139"/>
        <v/>
      </c>
      <c r="DS47" s="13" t="str">
        <f t="shared" si="140"/>
        <v/>
      </c>
      <c r="DT47" s="13" t="str">
        <f t="shared" si="141"/>
        <v/>
      </c>
      <c r="DU47" s="13" t="str">
        <f t="shared" si="142"/>
        <v/>
      </c>
      <c r="DV47" s="13" t="str">
        <f t="shared" si="143"/>
        <v/>
      </c>
      <c r="DW47" s="13" t="str">
        <f t="shared" si="144"/>
        <v/>
      </c>
      <c r="DX47" s="13" t="str">
        <f t="shared" si="145"/>
        <v/>
      </c>
      <c r="DY47" s="13" t="str">
        <f t="shared" si="146"/>
        <v/>
      </c>
      <c r="DZ47" s="13" t="str">
        <f t="shared" si="147"/>
        <v/>
      </c>
      <c r="EA47" s="13" t="str">
        <f t="shared" si="148"/>
        <v/>
      </c>
      <c r="EB47" s="13" t="str">
        <f t="shared" si="149"/>
        <v/>
      </c>
      <c r="EC47" s="13" t="str">
        <f t="shared" si="150"/>
        <v/>
      </c>
      <c r="ED47" s="13" t="str">
        <f t="shared" si="151"/>
        <v/>
      </c>
    </row>
    <row r="48" spans="1:134" ht="15" thickBot="1" x14ac:dyDescent="0.4">
      <c r="A48" s="19" t="s">
        <v>113</v>
      </c>
      <c r="B48" s="20" t="s">
        <v>114</v>
      </c>
      <c r="C48" s="81" t="s">
        <v>315</v>
      </c>
      <c r="D48" s="81" t="s">
        <v>315</v>
      </c>
      <c r="E48" s="81" t="s">
        <v>315</v>
      </c>
      <c r="F48" s="81" t="s">
        <v>315</v>
      </c>
      <c r="G48" s="81" t="s">
        <v>315</v>
      </c>
      <c r="H48" s="81" t="s">
        <v>315</v>
      </c>
      <c r="I48" s="81" t="s">
        <v>315</v>
      </c>
      <c r="J48" s="81" t="s">
        <v>315</v>
      </c>
      <c r="K48" s="81" t="s">
        <v>315</v>
      </c>
      <c r="L48" s="81" t="s">
        <v>315</v>
      </c>
      <c r="M48" s="81" t="s">
        <v>315</v>
      </c>
      <c r="N48" s="81" t="s">
        <v>315</v>
      </c>
      <c r="O48" s="81" t="s">
        <v>315</v>
      </c>
      <c r="P48" s="81" t="s">
        <v>315</v>
      </c>
      <c r="Q48" s="81" t="s">
        <v>315</v>
      </c>
      <c r="R48" s="81" t="s">
        <v>315</v>
      </c>
      <c r="S48" s="81" t="s">
        <v>315</v>
      </c>
      <c r="T48" s="81" t="s">
        <v>315</v>
      </c>
      <c r="U48" s="81" t="s">
        <v>315</v>
      </c>
      <c r="V48" s="81" t="s">
        <v>315</v>
      </c>
      <c r="W48" s="81" t="s">
        <v>315</v>
      </c>
      <c r="X48" s="81" t="s">
        <v>315</v>
      </c>
      <c r="Y48" s="81" t="s">
        <v>315</v>
      </c>
      <c r="Z48" s="81" t="s">
        <v>315</v>
      </c>
      <c r="AA48" s="81" t="s">
        <v>315</v>
      </c>
      <c r="AB48" s="81" t="s">
        <v>315</v>
      </c>
      <c r="AC48" s="81" t="s">
        <v>315</v>
      </c>
      <c r="AD48" s="81" t="s">
        <v>315</v>
      </c>
      <c r="AE48" s="81" t="s">
        <v>315</v>
      </c>
      <c r="AF48" s="81" t="s">
        <v>315</v>
      </c>
      <c r="AG48" s="81" t="s">
        <v>315</v>
      </c>
      <c r="AH48" s="81" t="s">
        <v>315</v>
      </c>
      <c r="AI48" s="81" t="s">
        <v>315</v>
      </c>
      <c r="AJ48" s="81" t="s">
        <v>315</v>
      </c>
      <c r="AK48" s="81" t="s">
        <v>315</v>
      </c>
      <c r="AL48" s="81" t="s">
        <v>315</v>
      </c>
      <c r="AM48" s="81" t="s">
        <v>315</v>
      </c>
      <c r="AN48" s="81" t="s">
        <v>315</v>
      </c>
      <c r="AO48" s="81" t="s">
        <v>315</v>
      </c>
      <c r="AP48" s="81" t="s">
        <v>315</v>
      </c>
      <c r="AQ48" s="81" t="s">
        <v>315</v>
      </c>
      <c r="AR48" s="81" t="s">
        <v>315</v>
      </c>
      <c r="AS48" s="81" t="s">
        <v>315</v>
      </c>
      <c r="AT48" s="81" t="s">
        <v>315</v>
      </c>
      <c r="AU48" s="81" t="s">
        <v>315</v>
      </c>
      <c r="AV48" s="81" t="s">
        <v>315</v>
      </c>
      <c r="AW48" s="81" t="s">
        <v>315</v>
      </c>
      <c r="AX48" s="81" t="s">
        <v>315</v>
      </c>
      <c r="AY48" s="81" t="s">
        <v>315</v>
      </c>
      <c r="AZ48" s="81" t="s">
        <v>315</v>
      </c>
      <c r="BA48" s="81" t="s">
        <v>315</v>
      </c>
      <c r="BB48" s="81" t="s">
        <v>315</v>
      </c>
      <c r="BC48" s="81" t="s">
        <v>315</v>
      </c>
      <c r="BD48" s="81" t="s">
        <v>315</v>
      </c>
      <c r="BE48" s="118"/>
      <c r="BF48" s="118"/>
      <c r="BG48" s="13" t="str">
        <f t="shared" si="76"/>
        <v/>
      </c>
      <c r="BH48" s="13" t="str">
        <f t="shared" si="77"/>
        <v/>
      </c>
      <c r="BI48" s="13" t="str">
        <f t="shared" si="78"/>
        <v/>
      </c>
      <c r="BJ48" s="13" t="str">
        <f t="shared" si="79"/>
        <v/>
      </c>
      <c r="BK48" s="13" t="str">
        <f t="shared" si="80"/>
        <v/>
      </c>
      <c r="BL48" s="13" t="str">
        <f t="shared" si="81"/>
        <v/>
      </c>
      <c r="BM48" s="13" t="str">
        <f t="shared" si="82"/>
        <v/>
      </c>
      <c r="BN48" s="13" t="str">
        <f t="shared" si="83"/>
        <v/>
      </c>
      <c r="BO48" s="13" t="str">
        <f t="shared" si="84"/>
        <v/>
      </c>
      <c r="BP48" s="13" t="str">
        <f t="shared" si="85"/>
        <v/>
      </c>
      <c r="BQ48" s="13" t="str">
        <f t="shared" si="86"/>
        <v/>
      </c>
      <c r="BR48" s="13" t="str">
        <f t="shared" si="87"/>
        <v/>
      </c>
      <c r="BS48" s="13" t="str">
        <f t="shared" si="88"/>
        <v/>
      </c>
      <c r="BT48" s="13" t="str">
        <f t="shared" si="89"/>
        <v/>
      </c>
      <c r="BU48" s="13" t="str">
        <f t="shared" si="90"/>
        <v/>
      </c>
      <c r="BV48" s="13" t="str">
        <f t="shared" si="91"/>
        <v/>
      </c>
      <c r="BW48" s="13" t="str">
        <f t="shared" si="92"/>
        <v/>
      </c>
      <c r="BX48" s="13" t="str">
        <f t="shared" si="93"/>
        <v/>
      </c>
      <c r="BY48" s="13" t="str">
        <f t="shared" si="94"/>
        <v/>
      </c>
      <c r="BZ48" s="13" t="str">
        <f t="shared" si="95"/>
        <v/>
      </c>
      <c r="CA48" s="13" t="str">
        <f t="shared" si="96"/>
        <v/>
      </c>
      <c r="CB48" s="13" t="str">
        <f t="shared" si="97"/>
        <v/>
      </c>
      <c r="CC48" s="13" t="str">
        <f t="shared" si="98"/>
        <v/>
      </c>
      <c r="CD48" s="13" t="str">
        <f t="shared" si="99"/>
        <v/>
      </c>
      <c r="CE48" s="13" t="str">
        <f t="shared" si="100"/>
        <v/>
      </c>
      <c r="CF48" s="13" t="str">
        <f t="shared" si="101"/>
        <v/>
      </c>
      <c r="CG48" s="13" t="str">
        <f t="shared" si="102"/>
        <v/>
      </c>
      <c r="CH48" s="13" t="str">
        <f t="shared" si="103"/>
        <v/>
      </c>
      <c r="CI48" s="13" t="str">
        <f t="shared" si="104"/>
        <v/>
      </c>
      <c r="CJ48" s="13" t="str">
        <f t="shared" si="105"/>
        <v/>
      </c>
      <c r="CK48" s="13" t="str">
        <f t="shared" si="106"/>
        <v/>
      </c>
      <c r="CL48" s="13" t="str">
        <f t="shared" si="107"/>
        <v/>
      </c>
      <c r="CM48" s="13" t="str">
        <f t="shared" si="108"/>
        <v/>
      </c>
      <c r="CN48" s="13" t="str">
        <f t="shared" si="109"/>
        <v/>
      </c>
      <c r="CO48" s="13" t="str">
        <f t="shared" si="110"/>
        <v/>
      </c>
      <c r="CP48" s="13" t="str">
        <f t="shared" si="111"/>
        <v/>
      </c>
      <c r="CQ48" s="13" t="str">
        <f t="shared" si="112"/>
        <v/>
      </c>
      <c r="CR48" s="13" t="str">
        <f t="shared" si="113"/>
        <v/>
      </c>
      <c r="CS48" s="13" t="str">
        <f t="shared" si="114"/>
        <v/>
      </c>
      <c r="CT48" s="13" t="str">
        <f t="shared" si="115"/>
        <v/>
      </c>
      <c r="CU48" s="13" t="str">
        <f t="shared" si="116"/>
        <v/>
      </c>
      <c r="CV48" s="13" t="str">
        <f t="shared" si="117"/>
        <v/>
      </c>
      <c r="CW48" s="13" t="str">
        <f t="shared" si="118"/>
        <v/>
      </c>
      <c r="CX48" s="13" t="str">
        <f t="shared" si="119"/>
        <v/>
      </c>
      <c r="CY48" s="13" t="str">
        <f t="shared" si="120"/>
        <v/>
      </c>
      <c r="CZ48" s="13" t="str">
        <f t="shared" si="121"/>
        <v/>
      </c>
      <c r="DA48" s="13" t="str">
        <f t="shared" si="122"/>
        <v/>
      </c>
      <c r="DB48" s="13" t="str">
        <f t="shared" si="123"/>
        <v/>
      </c>
      <c r="DC48" s="13" t="str">
        <f t="shared" si="124"/>
        <v/>
      </c>
      <c r="DD48" s="13" t="str">
        <f t="shared" si="125"/>
        <v/>
      </c>
      <c r="DE48" s="13" t="str">
        <f t="shared" si="126"/>
        <v/>
      </c>
      <c r="DF48" s="13" t="str">
        <f t="shared" si="127"/>
        <v/>
      </c>
      <c r="DG48" s="13" t="str">
        <f t="shared" si="128"/>
        <v/>
      </c>
      <c r="DH48" s="13" t="str">
        <f t="shared" si="129"/>
        <v/>
      </c>
      <c r="DI48" s="13" t="str">
        <f t="shared" si="130"/>
        <v/>
      </c>
      <c r="DJ48" s="13" t="str">
        <f t="shared" si="131"/>
        <v/>
      </c>
      <c r="DK48" s="13" t="str">
        <f t="shared" si="132"/>
        <v/>
      </c>
      <c r="DL48" s="13" t="str">
        <f t="shared" si="133"/>
        <v/>
      </c>
      <c r="DM48" s="13" t="str">
        <f t="shared" si="134"/>
        <v/>
      </c>
      <c r="DN48" s="13" t="str">
        <f t="shared" si="135"/>
        <v/>
      </c>
      <c r="DO48" s="13" t="str">
        <f t="shared" si="136"/>
        <v/>
      </c>
      <c r="DP48" s="13" t="str">
        <f t="shared" si="137"/>
        <v/>
      </c>
      <c r="DQ48" s="13" t="str">
        <f t="shared" si="138"/>
        <v/>
      </c>
      <c r="DR48" s="13" t="str">
        <f t="shared" si="139"/>
        <v/>
      </c>
      <c r="DS48" s="13" t="str">
        <f t="shared" si="140"/>
        <v/>
      </c>
      <c r="DT48" s="13" t="str">
        <f t="shared" si="141"/>
        <v/>
      </c>
      <c r="DU48" s="13" t="str">
        <f t="shared" si="142"/>
        <v/>
      </c>
      <c r="DV48" s="13" t="str">
        <f t="shared" si="143"/>
        <v/>
      </c>
      <c r="DW48" s="13" t="str">
        <f t="shared" si="144"/>
        <v/>
      </c>
      <c r="DX48" s="13" t="str">
        <f t="shared" si="145"/>
        <v/>
      </c>
      <c r="DY48" s="13" t="str">
        <f t="shared" si="146"/>
        <v/>
      </c>
      <c r="DZ48" s="13" t="str">
        <f t="shared" si="147"/>
        <v/>
      </c>
      <c r="EA48" s="13" t="str">
        <f t="shared" si="148"/>
        <v/>
      </c>
      <c r="EB48" s="13" t="str">
        <f t="shared" si="149"/>
        <v/>
      </c>
      <c r="EC48" s="13" t="str">
        <f t="shared" si="150"/>
        <v/>
      </c>
      <c r="ED48" s="13" t="str">
        <f t="shared" si="151"/>
        <v/>
      </c>
    </row>
    <row r="49" spans="1:134" ht="15" thickBot="1" x14ac:dyDescent="0.4">
      <c r="A49" s="19" t="s">
        <v>115</v>
      </c>
      <c r="B49" s="20" t="s">
        <v>17</v>
      </c>
      <c r="C49" s="81">
        <v>217.60566643377101</v>
      </c>
      <c r="D49" s="81">
        <v>145.861078319337</v>
      </c>
      <c r="E49" s="81">
        <v>103.151544374529</v>
      </c>
      <c r="F49" s="81">
        <v>116.10900749237599</v>
      </c>
      <c r="G49" s="81">
        <v>95.137074810133896</v>
      </c>
      <c r="H49" s="81">
        <v>102.90545829465</v>
      </c>
      <c r="I49" s="81">
        <v>66.678184234371003</v>
      </c>
      <c r="J49" s="81">
        <v>70.382980585534398</v>
      </c>
      <c r="K49" s="81">
        <v>71.922560030522305</v>
      </c>
      <c r="L49" s="81">
        <v>59.421812346336402</v>
      </c>
      <c r="M49" s="81">
        <v>47.382495858482997</v>
      </c>
      <c r="N49" s="81">
        <v>71.823857570820394</v>
      </c>
      <c r="O49" s="81">
        <v>77.535555216418501</v>
      </c>
      <c r="P49" s="81">
        <v>69.264803687289501</v>
      </c>
      <c r="Q49" s="81">
        <v>76.636419000424794</v>
      </c>
      <c r="R49" s="81">
        <v>79.004241689378603</v>
      </c>
      <c r="S49" s="81">
        <v>73.826863818709199</v>
      </c>
      <c r="T49" s="81">
        <v>87.106940201710302</v>
      </c>
      <c r="U49" s="81">
        <v>111.974540579082</v>
      </c>
      <c r="V49" s="81">
        <v>124.37500070508401</v>
      </c>
      <c r="W49" s="81">
        <v>110.09143895716799</v>
      </c>
      <c r="X49" s="81">
        <v>118.384940126964</v>
      </c>
      <c r="Y49" s="81">
        <v>135.15397477794201</v>
      </c>
      <c r="Z49" s="81">
        <v>161.46161294455999</v>
      </c>
      <c r="AA49" s="81">
        <v>168.73256369945</v>
      </c>
      <c r="AB49" s="81">
        <v>188.88670865163701</v>
      </c>
      <c r="AC49" s="81">
        <v>200.27761831307501</v>
      </c>
      <c r="AD49" s="81">
        <v>221.19921673828</v>
      </c>
      <c r="AE49" s="81">
        <v>247.67988541906499</v>
      </c>
      <c r="AF49" s="81">
        <v>238.79134379956</v>
      </c>
      <c r="AG49" s="81">
        <v>266.99212111197602</v>
      </c>
      <c r="AH49" s="81">
        <v>268.71782673421899</v>
      </c>
      <c r="AI49" s="81">
        <v>261.07120359724701</v>
      </c>
      <c r="AJ49" s="81">
        <v>334.865583563082</v>
      </c>
      <c r="AK49" s="81">
        <v>348.31429761479899</v>
      </c>
      <c r="AL49" s="81">
        <v>371.41999859113798</v>
      </c>
      <c r="AM49" s="81">
        <v>322.67520018739202</v>
      </c>
      <c r="AN49" s="81">
        <v>327.490676282565</v>
      </c>
      <c r="AO49" s="81">
        <v>311.99216268844998</v>
      </c>
      <c r="AP49" s="81">
        <v>343.19029829423499</v>
      </c>
      <c r="AQ49" s="81">
        <v>424.23390720536599</v>
      </c>
      <c r="AR49" s="81">
        <v>543.39834346569603</v>
      </c>
      <c r="AS49" s="81">
        <v>446.49909654040499</v>
      </c>
      <c r="AT49" s="81">
        <v>554.77193617936996</v>
      </c>
      <c r="AU49" s="81">
        <v>493.87660875708502</v>
      </c>
      <c r="AV49" s="81">
        <v>600.37107376962399</v>
      </c>
      <c r="AW49" s="81">
        <v>567.98517127775801</v>
      </c>
      <c r="AX49" s="81">
        <v>537.83032397113504</v>
      </c>
      <c r="AY49" s="81">
        <v>481.56854744137001</v>
      </c>
      <c r="AZ49" s="81">
        <v>535.99950419309198</v>
      </c>
      <c r="BA49" s="81">
        <v>556.29370893426403</v>
      </c>
      <c r="BB49" s="81">
        <v>525.66621457915096</v>
      </c>
      <c r="BC49" s="81">
        <v>491.26835865593398</v>
      </c>
      <c r="BD49" s="81">
        <v>557.50290147555404</v>
      </c>
      <c r="BE49" s="118"/>
      <c r="BF49" s="118"/>
      <c r="BG49" s="13" t="str">
        <f t="shared" si="76"/>
        <v/>
      </c>
      <c r="BH49" s="13" t="str">
        <f t="shared" si="77"/>
        <v/>
      </c>
      <c r="BI49" s="13" t="str">
        <f t="shared" si="78"/>
        <v/>
      </c>
      <c r="BJ49" s="13" t="str">
        <f t="shared" si="79"/>
        <v/>
      </c>
      <c r="BK49" s="13" t="str">
        <f t="shared" si="80"/>
        <v/>
      </c>
      <c r="BL49" s="13" t="str">
        <f t="shared" si="81"/>
        <v/>
      </c>
      <c r="BM49" s="13" t="str">
        <f t="shared" si="82"/>
        <v/>
      </c>
      <c r="BN49" s="13" t="str">
        <f t="shared" si="83"/>
        <v/>
      </c>
      <c r="BO49" s="13" t="str">
        <f t="shared" si="84"/>
        <v/>
      </c>
      <c r="BP49" s="13" t="str">
        <f t="shared" si="85"/>
        <v/>
      </c>
      <c r="BQ49" s="13" t="str">
        <f t="shared" si="86"/>
        <v/>
      </c>
      <c r="BR49" s="13" t="str">
        <f t="shared" si="87"/>
        <v/>
      </c>
      <c r="BS49" s="13" t="str">
        <f t="shared" si="88"/>
        <v/>
      </c>
      <c r="BT49" s="13" t="str">
        <f t="shared" si="89"/>
        <v/>
      </c>
      <c r="BU49" s="13" t="str">
        <f t="shared" si="90"/>
        <v/>
      </c>
      <c r="BV49" s="13" t="str">
        <f t="shared" si="91"/>
        <v/>
      </c>
      <c r="BW49" s="13" t="str">
        <f t="shared" si="92"/>
        <v/>
      </c>
      <c r="BX49" s="13" t="str">
        <f t="shared" si="93"/>
        <v/>
      </c>
      <c r="BY49" s="13" t="str">
        <f t="shared" si="94"/>
        <v/>
      </c>
      <c r="BZ49" s="13" t="str">
        <f t="shared" si="95"/>
        <v/>
      </c>
      <c r="CA49" s="13" t="str">
        <f t="shared" si="96"/>
        <v/>
      </c>
      <c r="CB49" s="13" t="str">
        <f t="shared" si="97"/>
        <v/>
      </c>
      <c r="CC49" s="13" t="str">
        <f t="shared" si="98"/>
        <v/>
      </c>
      <c r="CD49" s="13" t="str">
        <f t="shared" si="99"/>
        <v/>
      </c>
      <c r="CE49" s="13" t="str">
        <f t="shared" si="100"/>
        <v/>
      </c>
      <c r="CF49" s="13" t="str">
        <f t="shared" si="101"/>
        <v/>
      </c>
      <c r="CG49" s="13" t="str">
        <f t="shared" si="102"/>
        <v/>
      </c>
      <c r="CH49" s="13" t="str">
        <f t="shared" si="103"/>
        <v/>
      </c>
      <c r="CI49" s="13" t="str">
        <f t="shared" si="104"/>
        <v/>
      </c>
      <c r="CJ49" s="13" t="str">
        <f t="shared" si="105"/>
        <v/>
      </c>
      <c r="CK49" s="13" t="str">
        <f t="shared" si="106"/>
        <v/>
      </c>
      <c r="CL49" s="13" t="str">
        <f t="shared" si="107"/>
        <v/>
      </c>
      <c r="CM49" s="13" t="str">
        <f t="shared" si="108"/>
        <v/>
      </c>
      <c r="CN49" s="13" t="str">
        <f t="shared" si="109"/>
        <v/>
      </c>
      <c r="CO49" s="13" t="str">
        <f t="shared" si="110"/>
        <v/>
      </c>
      <c r="CP49" s="13" t="str">
        <f t="shared" si="111"/>
        <v/>
      </c>
      <c r="CQ49" s="13" t="str">
        <f t="shared" si="112"/>
        <v/>
      </c>
      <c r="CR49" s="13" t="str">
        <f t="shared" si="113"/>
        <v/>
      </c>
      <c r="CS49" s="13" t="str">
        <f t="shared" si="114"/>
        <v/>
      </c>
      <c r="CT49" s="13" t="str">
        <f t="shared" si="115"/>
        <v/>
      </c>
      <c r="CU49" s="13" t="str">
        <f t="shared" si="116"/>
        <v/>
      </c>
      <c r="CV49" s="13" t="str">
        <f t="shared" si="117"/>
        <v/>
      </c>
      <c r="CW49" s="13" t="str">
        <f t="shared" si="118"/>
        <v/>
      </c>
      <c r="CX49" s="13" t="str">
        <f t="shared" si="119"/>
        <v/>
      </c>
      <c r="CY49" s="13" t="str">
        <f t="shared" si="120"/>
        <v/>
      </c>
      <c r="CZ49" s="13" t="str">
        <f t="shared" si="121"/>
        <v/>
      </c>
      <c r="DA49" s="13" t="str">
        <f t="shared" si="122"/>
        <v/>
      </c>
      <c r="DB49" s="13" t="str">
        <f t="shared" si="123"/>
        <v/>
      </c>
      <c r="DC49" s="13" t="str">
        <f t="shared" si="124"/>
        <v/>
      </c>
      <c r="DD49" s="13" t="str">
        <f t="shared" si="125"/>
        <v/>
      </c>
      <c r="DE49" s="13" t="str">
        <f t="shared" si="126"/>
        <v/>
      </c>
      <c r="DF49" s="13" t="str">
        <f t="shared" si="127"/>
        <v/>
      </c>
      <c r="DG49" s="13" t="str">
        <f t="shared" si="128"/>
        <v/>
      </c>
      <c r="DH49" s="13" t="str">
        <f t="shared" si="129"/>
        <v/>
      </c>
      <c r="DI49" s="13" t="str">
        <f t="shared" si="130"/>
        <v/>
      </c>
      <c r="DJ49" s="13" t="str">
        <f t="shared" si="131"/>
        <v/>
      </c>
      <c r="DK49" s="13" t="str">
        <f t="shared" si="132"/>
        <v/>
      </c>
      <c r="DL49" s="13" t="str">
        <f t="shared" si="133"/>
        <v/>
      </c>
      <c r="DM49" s="13" t="str">
        <f t="shared" si="134"/>
        <v/>
      </c>
      <c r="DN49" s="13" t="str">
        <f t="shared" si="135"/>
        <v/>
      </c>
      <c r="DO49" s="13" t="str">
        <f t="shared" si="136"/>
        <v/>
      </c>
      <c r="DP49" s="13" t="str">
        <f t="shared" si="137"/>
        <v/>
      </c>
      <c r="DQ49" s="13" t="str">
        <f t="shared" si="138"/>
        <v/>
      </c>
      <c r="DR49" s="13" t="str">
        <f t="shared" si="139"/>
        <v/>
      </c>
      <c r="DS49" s="13" t="str">
        <f t="shared" si="140"/>
        <v/>
      </c>
      <c r="DT49" s="13" t="str">
        <f t="shared" si="141"/>
        <v/>
      </c>
      <c r="DU49" s="13" t="str">
        <f t="shared" si="142"/>
        <v/>
      </c>
      <c r="DV49" s="13" t="str">
        <f t="shared" si="143"/>
        <v/>
      </c>
      <c r="DW49" s="13" t="str">
        <f t="shared" si="144"/>
        <v/>
      </c>
      <c r="DX49" s="13" t="str">
        <f t="shared" si="145"/>
        <v/>
      </c>
      <c r="DY49" s="13" t="str">
        <f t="shared" si="146"/>
        <v/>
      </c>
      <c r="DZ49" s="13" t="str">
        <f t="shared" si="147"/>
        <v/>
      </c>
      <c r="EA49" s="13" t="str">
        <f t="shared" si="148"/>
        <v/>
      </c>
      <c r="EB49" s="13" t="str">
        <f t="shared" si="149"/>
        <v/>
      </c>
      <c r="EC49" s="13" t="str">
        <f t="shared" si="150"/>
        <v/>
      </c>
      <c r="ED49" s="13" t="str">
        <f t="shared" si="151"/>
        <v/>
      </c>
    </row>
    <row r="50" spans="1:134" ht="15" thickBot="1" x14ac:dyDescent="0.4">
      <c r="A50" s="19" t="s">
        <v>118</v>
      </c>
      <c r="B50" s="20" t="s">
        <v>119</v>
      </c>
      <c r="C50" s="81">
        <v>24.010971730699499</v>
      </c>
      <c r="D50" s="81">
        <v>33.076649024909301</v>
      </c>
      <c r="E50" s="81">
        <v>36.777459451979801</v>
      </c>
      <c r="F50" s="81">
        <v>26.9608391959495</v>
      </c>
      <c r="G50" s="81">
        <v>27.954647728731601</v>
      </c>
      <c r="H50" s="81">
        <v>45.771229273289698</v>
      </c>
      <c r="I50" s="81">
        <v>33.0092739666187</v>
      </c>
      <c r="J50" s="81">
        <v>27.435823304210398</v>
      </c>
      <c r="K50" s="81">
        <v>32.512849843648702</v>
      </c>
      <c r="L50" s="81">
        <v>31.835919641156</v>
      </c>
      <c r="M50" s="81">
        <v>19.275782612253099</v>
      </c>
      <c r="N50" s="81">
        <v>27.244427144370501</v>
      </c>
      <c r="O50" s="81">
        <v>31.967106297697502</v>
      </c>
      <c r="P50" s="81">
        <v>42.249701871460402</v>
      </c>
      <c r="Q50" s="81">
        <v>34.192741594431403</v>
      </c>
      <c r="R50" s="81">
        <v>34.971596359500701</v>
      </c>
      <c r="S50" s="81">
        <v>46.150042088537802</v>
      </c>
      <c r="T50" s="81">
        <v>50.704448162229397</v>
      </c>
      <c r="U50" s="81">
        <v>59.985581045057501</v>
      </c>
      <c r="V50" s="81">
        <v>58.379059839803297</v>
      </c>
      <c r="W50" s="81">
        <v>53.761943323599503</v>
      </c>
      <c r="X50" s="81">
        <v>44.203476999774601</v>
      </c>
      <c r="Y50" s="81">
        <v>51.527092494104203</v>
      </c>
      <c r="Z50" s="81">
        <v>58.952430741681098</v>
      </c>
      <c r="AA50" s="81">
        <v>51.239673396228703</v>
      </c>
      <c r="AB50" s="81">
        <v>44.997997168729597</v>
      </c>
      <c r="AC50" s="81">
        <v>49.6702067514004</v>
      </c>
      <c r="AD50" s="81">
        <v>53.3837373087622</v>
      </c>
      <c r="AE50" s="81">
        <v>64.720138749704006</v>
      </c>
      <c r="AF50" s="81">
        <v>53.8406852475186</v>
      </c>
      <c r="AG50" s="81">
        <v>60.610378406295503</v>
      </c>
      <c r="AH50" s="81">
        <v>72.604836442620197</v>
      </c>
      <c r="AI50" s="81">
        <v>84.7034407015921</v>
      </c>
      <c r="AJ50" s="81">
        <v>100.193281480018</v>
      </c>
      <c r="AK50" s="81">
        <v>79.069293971959596</v>
      </c>
      <c r="AL50" s="81">
        <v>93.488116717203795</v>
      </c>
      <c r="AM50" s="81">
        <v>26.188340808292601</v>
      </c>
      <c r="AN50" s="81">
        <v>80.647399502049197</v>
      </c>
      <c r="AO50" s="81">
        <v>123.146460984806</v>
      </c>
      <c r="AP50" s="81">
        <v>121.40341611696201</v>
      </c>
      <c r="AQ50" s="81">
        <v>85.568011264544296</v>
      </c>
      <c r="AR50" s="81">
        <v>86.252759032157201</v>
      </c>
      <c r="AS50" s="81">
        <v>92.032260966515594</v>
      </c>
      <c r="AT50" s="81">
        <v>107.289419515547</v>
      </c>
      <c r="AU50" s="81">
        <v>84.803163284757204</v>
      </c>
      <c r="AV50" s="81">
        <v>89.568418546181903</v>
      </c>
      <c r="AW50" s="81">
        <v>78.622853645182303</v>
      </c>
      <c r="AX50" s="81">
        <v>95.325064861710402</v>
      </c>
      <c r="AY50" s="81">
        <v>86.041551301853303</v>
      </c>
      <c r="AZ50" s="81">
        <v>95.7875675719675</v>
      </c>
      <c r="BA50" s="81">
        <v>90.913749770232002</v>
      </c>
      <c r="BB50" s="81">
        <v>108.91472798961399</v>
      </c>
      <c r="BC50" s="81">
        <v>106.630507837132</v>
      </c>
      <c r="BD50" s="81">
        <v>98.891746307543798</v>
      </c>
      <c r="BE50" s="118"/>
      <c r="BF50" s="118"/>
      <c r="BG50" s="13" t="str">
        <f t="shared" si="76"/>
        <v/>
      </c>
      <c r="BH50" s="13" t="str">
        <f t="shared" si="77"/>
        <v/>
      </c>
      <c r="BI50" s="13" t="str">
        <f t="shared" si="78"/>
        <v/>
      </c>
      <c r="BJ50" s="13" t="str">
        <f t="shared" si="79"/>
        <v/>
      </c>
      <c r="BK50" s="13" t="str">
        <f t="shared" si="80"/>
        <v/>
      </c>
      <c r="BL50" s="13" t="str">
        <f t="shared" si="81"/>
        <v/>
      </c>
      <c r="BM50" s="13" t="str">
        <f t="shared" si="82"/>
        <v/>
      </c>
      <c r="BN50" s="13" t="str">
        <f t="shared" si="83"/>
        <v/>
      </c>
      <c r="BO50" s="13" t="str">
        <f t="shared" si="84"/>
        <v/>
      </c>
      <c r="BP50" s="13" t="str">
        <f t="shared" si="85"/>
        <v/>
      </c>
      <c r="BQ50" s="13" t="str">
        <f t="shared" si="86"/>
        <v/>
      </c>
      <c r="BR50" s="13" t="str">
        <f t="shared" si="87"/>
        <v/>
      </c>
      <c r="BS50" s="13" t="str">
        <f t="shared" si="88"/>
        <v/>
      </c>
      <c r="BT50" s="13" t="str">
        <f t="shared" si="89"/>
        <v/>
      </c>
      <c r="BU50" s="13" t="str">
        <f t="shared" si="90"/>
        <v/>
      </c>
      <c r="BV50" s="13" t="str">
        <f t="shared" si="91"/>
        <v/>
      </c>
      <c r="BW50" s="13" t="str">
        <f t="shared" si="92"/>
        <v/>
      </c>
      <c r="BX50" s="13" t="str">
        <f t="shared" si="93"/>
        <v/>
      </c>
      <c r="BY50" s="13" t="str">
        <f t="shared" si="94"/>
        <v/>
      </c>
      <c r="BZ50" s="13" t="str">
        <f t="shared" si="95"/>
        <v/>
      </c>
      <c r="CA50" s="13" t="str">
        <f t="shared" si="96"/>
        <v/>
      </c>
      <c r="CB50" s="13" t="str">
        <f t="shared" si="97"/>
        <v/>
      </c>
      <c r="CC50" s="13" t="str">
        <f t="shared" si="98"/>
        <v/>
      </c>
      <c r="CD50" s="13" t="str">
        <f t="shared" si="99"/>
        <v/>
      </c>
      <c r="CE50" s="13" t="str">
        <f t="shared" si="100"/>
        <v/>
      </c>
      <c r="CF50" s="13" t="str">
        <f t="shared" si="101"/>
        <v/>
      </c>
      <c r="CG50" s="13" t="str">
        <f t="shared" si="102"/>
        <v/>
      </c>
      <c r="CH50" s="13" t="str">
        <f t="shared" si="103"/>
        <v/>
      </c>
      <c r="CI50" s="13" t="str">
        <f t="shared" si="104"/>
        <v/>
      </c>
      <c r="CJ50" s="13" t="str">
        <f t="shared" si="105"/>
        <v/>
      </c>
      <c r="CK50" s="13" t="str">
        <f t="shared" si="106"/>
        <v/>
      </c>
      <c r="CL50" s="13" t="str">
        <f t="shared" si="107"/>
        <v/>
      </c>
      <c r="CM50" s="13" t="str">
        <f t="shared" si="108"/>
        <v/>
      </c>
      <c r="CN50" s="13" t="str">
        <f t="shared" si="109"/>
        <v/>
      </c>
      <c r="CO50" s="13" t="str">
        <f t="shared" si="110"/>
        <v/>
      </c>
      <c r="CP50" s="13" t="str">
        <f t="shared" si="111"/>
        <v/>
      </c>
      <c r="CQ50" s="13" t="str">
        <f t="shared" si="112"/>
        <v/>
      </c>
      <c r="CR50" s="13" t="str">
        <f t="shared" si="113"/>
        <v/>
      </c>
      <c r="CS50" s="13" t="str">
        <f t="shared" si="114"/>
        <v/>
      </c>
      <c r="CT50" s="13" t="str">
        <f t="shared" si="115"/>
        <v/>
      </c>
      <c r="CU50" s="13" t="str">
        <f t="shared" si="116"/>
        <v/>
      </c>
      <c r="CV50" s="13" t="str">
        <f t="shared" si="117"/>
        <v/>
      </c>
      <c r="CW50" s="13" t="str">
        <f t="shared" si="118"/>
        <v/>
      </c>
      <c r="CX50" s="13" t="str">
        <f t="shared" si="119"/>
        <v/>
      </c>
      <c r="CY50" s="13" t="str">
        <f t="shared" si="120"/>
        <v/>
      </c>
      <c r="CZ50" s="13" t="str">
        <f t="shared" si="121"/>
        <v/>
      </c>
      <c r="DA50" s="13" t="str">
        <f t="shared" si="122"/>
        <v/>
      </c>
      <c r="DB50" s="13" t="str">
        <f t="shared" si="123"/>
        <v/>
      </c>
      <c r="DC50" s="13" t="str">
        <f t="shared" si="124"/>
        <v/>
      </c>
      <c r="DD50" s="13" t="str">
        <f t="shared" si="125"/>
        <v/>
      </c>
      <c r="DE50" s="13" t="str">
        <f t="shared" si="126"/>
        <v/>
      </c>
      <c r="DF50" s="13" t="str">
        <f t="shared" si="127"/>
        <v/>
      </c>
      <c r="DG50" s="13" t="str">
        <f t="shared" si="128"/>
        <v/>
      </c>
      <c r="DH50" s="13" t="str">
        <f t="shared" si="129"/>
        <v/>
      </c>
      <c r="DI50" s="13" t="str">
        <f t="shared" si="130"/>
        <v/>
      </c>
      <c r="DJ50" s="13" t="str">
        <f t="shared" si="131"/>
        <v/>
      </c>
      <c r="DK50" s="13" t="str">
        <f t="shared" si="132"/>
        <v/>
      </c>
      <c r="DL50" s="13" t="str">
        <f t="shared" si="133"/>
        <v/>
      </c>
      <c r="DM50" s="13" t="str">
        <f t="shared" si="134"/>
        <v/>
      </c>
      <c r="DN50" s="13" t="str">
        <f t="shared" si="135"/>
        <v/>
      </c>
      <c r="DO50" s="13" t="str">
        <f t="shared" si="136"/>
        <v/>
      </c>
      <c r="DP50" s="13" t="str">
        <f t="shared" si="137"/>
        <v/>
      </c>
      <c r="DQ50" s="13" t="str">
        <f t="shared" si="138"/>
        <v/>
      </c>
      <c r="DR50" s="13" t="str">
        <f t="shared" si="139"/>
        <v/>
      </c>
      <c r="DS50" s="13" t="str">
        <f t="shared" si="140"/>
        <v/>
      </c>
      <c r="DT50" s="13" t="str">
        <f t="shared" si="141"/>
        <v/>
      </c>
      <c r="DU50" s="13" t="str">
        <f t="shared" si="142"/>
        <v/>
      </c>
      <c r="DV50" s="13" t="str">
        <f t="shared" si="143"/>
        <v/>
      </c>
      <c r="DW50" s="13" t="str">
        <f t="shared" si="144"/>
        <v/>
      </c>
      <c r="DX50" s="13" t="str">
        <f t="shared" si="145"/>
        <v/>
      </c>
      <c r="DY50" s="13" t="str">
        <f t="shared" si="146"/>
        <v/>
      </c>
      <c r="DZ50" s="13" t="str">
        <f t="shared" si="147"/>
        <v/>
      </c>
      <c r="EA50" s="13" t="str">
        <f t="shared" si="148"/>
        <v/>
      </c>
      <c r="EB50" s="13" t="str">
        <f t="shared" si="149"/>
        <v/>
      </c>
      <c r="EC50" s="13" t="str">
        <f t="shared" si="150"/>
        <v/>
      </c>
      <c r="ED50" s="13" t="str">
        <f t="shared" si="151"/>
        <v/>
      </c>
    </row>
    <row r="51" spans="1:134" ht="15" thickBot="1" x14ac:dyDescent="0.4">
      <c r="A51" s="18"/>
      <c r="B51" s="18" t="s">
        <v>148</v>
      </c>
      <c r="C51" s="77">
        <v>585.97386711893648</v>
      </c>
      <c r="D51" s="77">
        <v>503.06631649736835</v>
      </c>
      <c r="E51" s="77">
        <v>474.95643768573785</v>
      </c>
      <c r="F51" s="77">
        <v>483.81482813368331</v>
      </c>
      <c r="G51" s="77">
        <v>460.40841562682681</v>
      </c>
      <c r="H51" s="77">
        <v>518.65351955513438</v>
      </c>
      <c r="I51" s="77">
        <v>485.41281594962777</v>
      </c>
      <c r="J51" s="77">
        <v>554.86509092187202</v>
      </c>
      <c r="K51" s="77">
        <v>573.29743540043421</v>
      </c>
      <c r="L51" s="77">
        <v>524.0454442841974</v>
      </c>
      <c r="M51" s="77">
        <v>550.93161126736845</v>
      </c>
      <c r="N51" s="77">
        <v>591.73614980885554</v>
      </c>
      <c r="O51" s="77">
        <v>667.21335818544867</v>
      </c>
      <c r="P51" s="77">
        <v>660.01986374414332</v>
      </c>
      <c r="Q51" s="77">
        <v>694.09301573889741</v>
      </c>
      <c r="R51" s="77">
        <v>643.07297024729917</v>
      </c>
      <c r="S51" s="77">
        <v>664.24042494788603</v>
      </c>
      <c r="T51" s="77">
        <v>719.25421220718624</v>
      </c>
      <c r="U51" s="77">
        <v>700.08131776423261</v>
      </c>
      <c r="V51" s="77">
        <v>682.80589542619998</v>
      </c>
      <c r="W51" s="77">
        <v>684.39075727579814</v>
      </c>
      <c r="X51" s="77">
        <v>667.18042503658614</v>
      </c>
      <c r="Y51" s="77">
        <v>696.95739132866345</v>
      </c>
      <c r="Z51" s="77">
        <v>834.49838454918222</v>
      </c>
      <c r="AA51" s="77">
        <v>848.26979689434984</v>
      </c>
      <c r="AB51" s="77">
        <v>933.00971710419572</v>
      </c>
      <c r="AC51" s="77">
        <v>938.12453097754883</v>
      </c>
      <c r="AD51" s="77">
        <v>901.75789131793454</v>
      </c>
      <c r="AE51" s="77">
        <v>968.07509095392572</v>
      </c>
      <c r="AF51" s="77">
        <v>915.33096552962161</v>
      </c>
      <c r="AG51" s="77">
        <v>988.41719600588681</v>
      </c>
      <c r="AH51" s="77">
        <v>988.73685252714643</v>
      </c>
      <c r="AI51" s="77">
        <v>938.53150074444159</v>
      </c>
      <c r="AJ51" s="77">
        <v>1038.1396364883528</v>
      </c>
      <c r="AK51" s="77">
        <v>1069.7541062621628</v>
      </c>
      <c r="AL51" s="77">
        <v>1071.9245324273641</v>
      </c>
      <c r="AM51" s="77">
        <v>635.59512455224535</v>
      </c>
      <c r="AN51" s="77">
        <v>948.139182818584</v>
      </c>
      <c r="AO51" s="77">
        <v>1074.0456644762667</v>
      </c>
      <c r="AP51" s="77">
        <v>1120.4211646773085</v>
      </c>
      <c r="AQ51" s="77">
        <v>1208.6952991840951</v>
      </c>
      <c r="AR51" s="77">
        <v>1272.7418693202019</v>
      </c>
      <c r="AS51" s="77">
        <v>1206.268702612753</v>
      </c>
      <c r="AT51" s="77">
        <v>1390.1957163853444</v>
      </c>
      <c r="AU51" s="77">
        <v>1350.4444255700603</v>
      </c>
      <c r="AV51" s="77">
        <v>1417.3337178699496</v>
      </c>
      <c r="AW51" s="77">
        <v>1338.3321797011367</v>
      </c>
      <c r="AX51" s="77">
        <v>1408.8159708761459</v>
      </c>
      <c r="AY51" s="77">
        <v>1269.2198479597791</v>
      </c>
      <c r="AZ51" s="77">
        <v>1303.0162608748524</v>
      </c>
      <c r="BA51" s="77">
        <v>1272.0140579218348</v>
      </c>
      <c r="BB51" s="77">
        <v>1292.6930861637813</v>
      </c>
      <c r="BC51" s="77">
        <v>1252.5816652494618</v>
      </c>
      <c r="BD51" s="77">
        <v>1320.1001577696445</v>
      </c>
      <c r="BE51" s="119"/>
      <c r="BF51" s="119"/>
      <c r="BG51" s="13" t="str">
        <f t="shared" si="76"/>
        <v/>
      </c>
      <c r="BH51" s="13" t="str">
        <f t="shared" si="77"/>
        <v/>
      </c>
      <c r="BI51" s="13" t="str">
        <f t="shared" si="78"/>
        <v/>
      </c>
      <c r="BJ51" s="13" t="str">
        <f t="shared" si="79"/>
        <v/>
      </c>
      <c r="BK51" s="13" t="str">
        <f t="shared" si="80"/>
        <v/>
      </c>
      <c r="BL51" s="13" t="str">
        <f t="shared" si="81"/>
        <v/>
      </c>
      <c r="BM51" s="13" t="str">
        <f t="shared" si="82"/>
        <v/>
      </c>
      <c r="BN51" s="13" t="str">
        <f t="shared" si="83"/>
        <v/>
      </c>
      <c r="BO51" s="13" t="str">
        <f t="shared" si="84"/>
        <v/>
      </c>
      <c r="BP51" s="13" t="str">
        <f t="shared" si="85"/>
        <v/>
      </c>
      <c r="BQ51" s="13" t="str">
        <f t="shared" si="86"/>
        <v/>
      </c>
      <c r="BR51" s="13" t="str">
        <f t="shared" si="87"/>
        <v/>
      </c>
      <c r="BS51" s="13" t="str">
        <f t="shared" si="88"/>
        <v/>
      </c>
      <c r="BT51" s="13" t="str">
        <f t="shared" si="89"/>
        <v/>
      </c>
      <c r="BU51" s="13" t="str">
        <f t="shared" si="90"/>
        <v/>
      </c>
      <c r="BV51" s="13" t="str">
        <f t="shared" si="91"/>
        <v/>
      </c>
      <c r="BW51" s="13" t="str">
        <f t="shared" si="92"/>
        <v/>
      </c>
      <c r="BX51" s="13" t="str">
        <f t="shared" si="93"/>
        <v/>
      </c>
      <c r="BY51" s="13" t="str">
        <f t="shared" si="94"/>
        <v/>
      </c>
      <c r="BZ51" s="13" t="str">
        <f t="shared" si="95"/>
        <v/>
      </c>
      <c r="CA51" s="13" t="str">
        <f t="shared" si="96"/>
        <v/>
      </c>
      <c r="CB51" s="13" t="str">
        <f t="shared" si="97"/>
        <v/>
      </c>
      <c r="CC51" s="13" t="str">
        <f t="shared" si="98"/>
        <v/>
      </c>
      <c r="CD51" s="13" t="str">
        <f t="shared" si="99"/>
        <v/>
      </c>
      <c r="CE51" s="13" t="str">
        <f t="shared" si="100"/>
        <v/>
      </c>
      <c r="CF51" s="13" t="str">
        <f t="shared" si="101"/>
        <v/>
      </c>
      <c r="CG51" s="13" t="str">
        <f t="shared" si="102"/>
        <v/>
      </c>
      <c r="CH51" s="13" t="str">
        <f t="shared" si="103"/>
        <v/>
      </c>
      <c r="CI51" s="13" t="str">
        <f t="shared" si="104"/>
        <v/>
      </c>
      <c r="CJ51" s="13" t="str">
        <f t="shared" si="105"/>
        <v/>
      </c>
      <c r="CK51" s="13" t="str">
        <f t="shared" si="106"/>
        <v/>
      </c>
      <c r="CL51" s="13" t="str">
        <f t="shared" si="107"/>
        <v/>
      </c>
      <c r="CM51" s="13" t="str">
        <f t="shared" si="108"/>
        <v/>
      </c>
      <c r="CN51" s="13" t="str">
        <f t="shared" si="109"/>
        <v/>
      </c>
      <c r="CO51" s="13" t="str">
        <f t="shared" si="110"/>
        <v/>
      </c>
      <c r="CP51" s="13" t="str">
        <f t="shared" si="111"/>
        <v/>
      </c>
      <c r="CQ51" s="13" t="str">
        <f t="shared" si="112"/>
        <v/>
      </c>
      <c r="CR51" s="13" t="str">
        <f t="shared" si="113"/>
        <v/>
      </c>
      <c r="CS51" s="13" t="str">
        <f t="shared" si="114"/>
        <v/>
      </c>
      <c r="CT51" s="13" t="str">
        <f t="shared" si="115"/>
        <v/>
      </c>
      <c r="CU51" s="13" t="str">
        <f t="shared" si="116"/>
        <v/>
      </c>
      <c r="CV51" s="13" t="str">
        <f t="shared" si="117"/>
        <v/>
      </c>
      <c r="CW51" s="13" t="str">
        <f t="shared" si="118"/>
        <v/>
      </c>
      <c r="CX51" s="13" t="str">
        <f t="shared" si="119"/>
        <v/>
      </c>
      <c r="CY51" s="13" t="str">
        <f t="shared" si="120"/>
        <v/>
      </c>
      <c r="CZ51" s="13" t="str">
        <f t="shared" si="121"/>
        <v/>
      </c>
      <c r="DA51" s="13" t="str">
        <f t="shared" si="122"/>
        <v/>
      </c>
      <c r="DB51" s="13" t="str">
        <f t="shared" si="123"/>
        <v/>
      </c>
      <c r="DC51" s="13" t="str">
        <f t="shared" si="124"/>
        <v/>
      </c>
      <c r="DD51" s="13" t="str">
        <f t="shared" si="125"/>
        <v/>
      </c>
      <c r="DE51" s="13" t="str">
        <f t="shared" si="126"/>
        <v/>
      </c>
      <c r="DF51" s="13" t="str">
        <f t="shared" si="127"/>
        <v/>
      </c>
      <c r="DG51" s="13" t="str">
        <f t="shared" si="128"/>
        <v/>
      </c>
      <c r="DH51" s="13" t="str">
        <f t="shared" si="129"/>
        <v/>
      </c>
      <c r="DI51" s="13" t="str">
        <f t="shared" si="130"/>
        <v/>
      </c>
      <c r="DJ51" s="13" t="str">
        <f t="shared" si="131"/>
        <v/>
      </c>
      <c r="DK51" s="13" t="str">
        <f t="shared" si="132"/>
        <v/>
      </c>
      <c r="DL51" s="13" t="str">
        <f t="shared" si="133"/>
        <v/>
      </c>
      <c r="DM51" s="13" t="str">
        <f t="shared" si="134"/>
        <v/>
      </c>
      <c r="DN51" s="13" t="str">
        <f t="shared" si="135"/>
        <v/>
      </c>
      <c r="DO51" s="13" t="str">
        <f t="shared" si="136"/>
        <v/>
      </c>
      <c r="DP51" s="13" t="str">
        <f t="shared" si="137"/>
        <v/>
      </c>
      <c r="DQ51" s="13" t="str">
        <f t="shared" si="138"/>
        <v/>
      </c>
      <c r="DR51" s="13" t="str">
        <f t="shared" si="139"/>
        <v/>
      </c>
      <c r="DS51" s="13" t="str">
        <f t="shared" si="140"/>
        <v/>
      </c>
      <c r="DT51" s="13" t="str">
        <f t="shared" si="141"/>
        <v/>
      </c>
      <c r="DU51" s="13" t="str">
        <f t="shared" si="142"/>
        <v/>
      </c>
      <c r="DV51" s="13" t="str">
        <f t="shared" si="143"/>
        <v/>
      </c>
      <c r="DW51" s="13" t="str">
        <f t="shared" si="144"/>
        <v/>
      </c>
      <c r="DX51" s="13" t="str">
        <f t="shared" si="145"/>
        <v/>
      </c>
      <c r="DY51" s="13" t="str">
        <f t="shared" si="146"/>
        <v/>
      </c>
      <c r="DZ51" s="13" t="str">
        <f t="shared" si="147"/>
        <v/>
      </c>
      <c r="EA51" s="13" t="str">
        <f t="shared" si="148"/>
        <v/>
      </c>
      <c r="EB51" s="13" t="str">
        <f t="shared" si="149"/>
        <v/>
      </c>
      <c r="EC51" s="13" t="str">
        <f t="shared" si="150"/>
        <v/>
      </c>
      <c r="ED51" s="13" t="str">
        <f t="shared" si="151"/>
        <v/>
      </c>
    </row>
    <row r="52" spans="1:134" ht="15" thickBot="1" x14ac:dyDescent="0.4">
      <c r="A52" s="16" t="s">
        <v>116</v>
      </c>
      <c r="B52" s="17" t="s">
        <v>117</v>
      </c>
      <c r="C52" s="81">
        <v>18.241280999998001</v>
      </c>
      <c r="D52" s="81">
        <v>25.6899515661183</v>
      </c>
      <c r="E52" s="81">
        <v>22.104893267396601</v>
      </c>
      <c r="F52" s="81">
        <v>37.166888323798197</v>
      </c>
      <c r="G52" s="81">
        <v>28.417969341786801</v>
      </c>
      <c r="H52" s="81">
        <v>20.605629323703901</v>
      </c>
      <c r="I52" s="81">
        <v>22.980502181955998</v>
      </c>
      <c r="J52" s="81">
        <v>20.259676662949399</v>
      </c>
      <c r="K52" s="81">
        <v>34.331774310534797</v>
      </c>
      <c r="L52" s="81">
        <v>23.287930451253001</v>
      </c>
      <c r="M52" s="81">
        <v>19.0221669468364</v>
      </c>
      <c r="N52" s="81">
        <v>19.454073168613899</v>
      </c>
      <c r="O52" s="81">
        <v>17.838133362313901</v>
      </c>
      <c r="P52" s="81">
        <v>23.290873820471901</v>
      </c>
      <c r="Q52" s="81">
        <v>15.4652870823088</v>
      </c>
      <c r="R52" s="81">
        <v>16.544684103154601</v>
      </c>
      <c r="S52" s="81">
        <v>13.889726408401</v>
      </c>
      <c r="T52" s="81">
        <v>11.1005962981338</v>
      </c>
      <c r="U52" s="81">
        <v>23.234276299976301</v>
      </c>
      <c r="V52" s="81">
        <v>16.055208415001101</v>
      </c>
      <c r="W52" s="81">
        <v>23.263427309774901</v>
      </c>
      <c r="X52" s="81">
        <v>16.8414166286449</v>
      </c>
      <c r="Y52" s="81">
        <v>23.9697640481272</v>
      </c>
      <c r="Z52" s="81">
        <v>23.9101412339622</v>
      </c>
      <c r="AA52" s="81">
        <v>29.922404693217501</v>
      </c>
      <c r="AB52" s="81">
        <v>42.529752598292902</v>
      </c>
      <c r="AC52" s="81">
        <v>35.894485347691699</v>
      </c>
      <c r="AD52" s="81">
        <v>29.312524849538601</v>
      </c>
      <c r="AE52" s="81">
        <v>36.282502026349199</v>
      </c>
      <c r="AF52" s="81">
        <v>38.240204009721602</v>
      </c>
      <c r="AG52" s="81">
        <v>30.305189203147801</v>
      </c>
      <c r="AH52" s="81">
        <v>44.067641370253497</v>
      </c>
      <c r="AI52" s="81">
        <v>46.948789303422899</v>
      </c>
      <c r="AJ52" s="81">
        <v>63.077536133293599</v>
      </c>
      <c r="AK52" s="81">
        <v>41.574518206386699</v>
      </c>
      <c r="AL52" s="81">
        <v>41.808350333159403</v>
      </c>
      <c r="AM52" s="81">
        <v>38.512265894547802</v>
      </c>
      <c r="AN52" s="81">
        <v>51.142253342762899</v>
      </c>
      <c r="AO52" s="81">
        <v>51.455563510083302</v>
      </c>
      <c r="AP52" s="81">
        <v>62.942702095953102</v>
      </c>
      <c r="AQ52" s="81">
        <v>79.525623225362295</v>
      </c>
      <c r="AR52" s="81">
        <v>83.545273322627494</v>
      </c>
      <c r="AS52" s="81">
        <v>86.460370427832999</v>
      </c>
      <c r="AT52" s="81">
        <v>101.652837693172</v>
      </c>
      <c r="AU52" s="81">
        <v>85.780158253475506</v>
      </c>
      <c r="AV52" s="81">
        <v>87.827347775305896</v>
      </c>
      <c r="AW52" s="81">
        <v>80.344521973178999</v>
      </c>
      <c r="AX52" s="81">
        <v>75.051431435088901</v>
      </c>
      <c r="AY52" s="81">
        <v>88.785473211251798</v>
      </c>
      <c r="AZ52" s="81">
        <v>102.56042588513699</v>
      </c>
      <c r="BA52" s="81">
        <v>90.341965180482106</v>
      </c>
      <c r="BB52" s="81">
        <v>102.302048075958</v>
      </c>
      <c r="BC52" s="81">
        <v>100.731384781781</v>
      </c>
      <c r="BD52" s="81">
        <v>94.034587844501303</v>
      </c>
      <c r="BE52" s="118"/>
      <c r="BF52" s="118"/>
      <c r="BG52" s="13" t="str">
        <f t="shared" si="76"/>
        <v/>
      </c>
      <c r="BH52" s="13" t="str">
        <f t="shared" si="77"/>
        <v/>
      </c>
      <c r="BI52" s="13" t="str">
        <f t="shared" si="78"/>
        <v/>
      </c>
      <c r="BJ52" s="13" t="str">
        <f t="shared" si="79"/>
        <v/>
      </c>
      <c r="BK52" s="13" t="str">
        <f t="shared" si="80"/>
        <v/>
      </c>
      <c r="BL52" s="13" t="str">
        <f t="shared" si="81"/>
        <v/>
      </c>
      <c r="BM52" s="13" t="str">
        <f t="shared" si="82"/>
        <v/>
      </c>
      <c r="BN52" s="13" t="str">
        <f t="shared" si="83"/>
        <v/>
      </c>
      <c r="BO52" s="13" t="str">
        <f t="shared" si="84"/>
        <v/>
      </c>
      <c r="BP52" s="13" t="str">
        <f t="shared" si="85"/>
        <v/>
      </c>
      <c r="BQ52" s="13" t="str">
        <f t="shared" si="86"/>
        <v/>
      </c>
      <c r="BR52" s="13" t="str">
        <f t="shared" si="87"/>
        <v/>
      </c>
      <c r="BS52" s="13" t="str">
        <f t="shared" si="88"/>
        <v/>
      </c>
      <c r="BT52" s="13" t="str">
        <f t="shared" si="89"/>
        <v/>
      </c>
      <c r="BU52" s="13" t="str">
        <f t="shared" si="90"/>
        <v/>
      </c>
      <c r="BV52" s="13" t="str">
        <f t="shared" si="91"/>
        <v/>
      </c>
      <c r="BW52" s="13" t="str">
        <f t="shared" si="92"/>
        <v/>
      </c>
      <c r="BX52" s="13" t="str">
        <f t="shared" si="93"/>
        <v/>
      </c>
      <c r="BY52" s="13" t="str">
        <f t="shared" si="94"/>
        <v/>
      </c>
      <c r="BZ52" s="13" t="str">
        <f t="shared" si="95"/>
        <v/>
      </c>
      <c r="CA52" s="13" t="str">
        <f t="shared" si="96"/>
        <v/>
      </c>
      <c r="CB52" s="13" t="str">
        <f t="shared" si="97"/>
        <v/>
      </c>
      <c r="CC52" s="13" t="str">
        <f t="shared" si="98"/>
        <v/>
      </c>
      <c r="CD52" s="13" t="str">
        <f t="shared" si="99"/>
        <v/>
      </c>
      <c r="CE52" s="13" t="str">
        <f t="shared" si="100"/>
        <v/>
      </c>
      <c r="CF52" s="13" t="str">
        <f t="shared" si="101"/>
        <v/>
      </c>
      <c r="CG52" s="13" t="str">
        <f t="shared" si="102"/>
        <v/>
      </c>
      <c r="CH52" s="13" t="str">
        <f t="shared" si="103"/>
        <v/>
      </c>
      <c r="CI52" s="13" t="str">
        <f t="shared" si="104"/>
        <v/>
      </c>
      <c r="CJ52" s="13" t="str">
        <f t="shared" si="105"/>
        <v/>
      </c>
      <c r="CK52" s="13" t="str">
        <f t="shared" si="106"/>
        <v/>
      </c>
      <c r="CL52" s="13" t="str">
        <f t="shared" si="107"/>
        <v/>
      </c>
      <c r="CM52" s="13" t="str">
        <f t="shared" si="108"/>
        <v/>
      </c>
      <c r="CN52" s="13" t="str">
        <f t="shared" si="109"/>
        <v/>
      </c>
      <c r="CO52" s="13" t="str">
        <f t="shared" si="110"/>
        <v/>
      </c>
      <c r="CP52" s="13" t="str">
        <f t="shared" si="111"/>
        <v/>
      </c>
      <c r="CQ52" s="13" t="str">
        <f t="shared" si="112"/>
        <v/>
      </c>
      <c r="CR52" s="13" t="str">
        <f t="shared" si="113"/>
        <v/>
      </c>
      <c r="CS52" s="13" t="str">
        <f t="shared" si="114"/>
        <v/>
      </c>
      <c r="CT52" s="13" t="str">
        <f t="shared" si="115"/>
        <v/>
      </c>
      <c r="CU52" s="13" t="str">
        <f t="shared" si="116"/>
        <v/>
      </c>
      <c r="CV52" s="13" t="str">
        <f t="shared" si="117"/>
        <v/>
      </c>
      <c r="CW52" s="13" t="str">
        <f t="shared" si="118"/>
        <v/>
      </c>
      <c r="CX52" s="13" t="str">
        <f t="shared" si="119"/>
        <v/>
      </c>
      <c r="CY52" s="13" t="str">
        <f t="shared" si="120"/>
        <v/>
      </c>
      <c r="CZ52" s="13" t="str">
        <f t="shared" si="121"/>
        <v/>
      </c>
      <c r="DA52" s="13" t="str">
        <f t="shared" si="122"/>
        <v/>
      </c>
      <c r="DB52" s="13" t="str">
        <f t="shared" si="123"/>
        <v/>
      </c>
      <c r="DC52" s="13" t="str">
        <f t="shared" si="124"/>
        <v/>
      </c>
      <c r="DD52" s="13" t="str">
        <f t="shared" si="125"/>
        <v/>
      </c>
      <c r="DE52" s="13" t="str">
        <f t="shared" si="126"/>
        <v/>
      </c>
      <c r="DF52" s="13" t="str">
        <f t="shared" si="127"/>
        <v/>
      </c>
      <c r="DG52" s="13" t="str">
        <f t="shared" si="128"/>
        <v/>
      </c>
      <c r="DH52" s="13" t="str">
        <f t="shared" si="129"/>
        <v/>
      </c>
      <c r="DI52" s="13" t="str">
        <f t="shared" si="130"/>
        <v/>
      </c>
      <c r="DJ52" s="13" t="str">
        <f t="shared" si="131"/>
        <v/>
      </c>
      <c r="DK52" s="13" t="str">
        <f t="shared" si="132"/>
        <v/>
      </c>
      <c r="DL52" s="13" t="str">
        <f t="shared" si="133"/>
        <v/>
      </c>
      <c r="DM52" s="13" t="str">
        <f t="shared" si="134"/>
        <v/>
      </c>
      <c r="DN52" s="13" t="str">
        <f t="shared" si="135"/>
        <v/>
      </c>
      <c r="DO52" s="13" t="str">
        <f t="shared" si="136"/>
        <v/>
      </c>
      <c r="DP52" s="13" t="str">
        <f t="shared" si="137"/>
        <v/>
      </c>
      <c r="DQ52" s="13" t="str">
        <f t="shared" si="138"/>
        <v/>
      </c>
      <c r="DR52" s="13" t="str">
        <f t="shared" si="139"/>
        <v/>
      </c>
      <c r="DS52" s="13" t="str">
        <f t="shared" si="140"/>
        <v/>
      </c>
      <c r="DT52" s="13" t="str">
        <f t="shared" si="141"/>
        <v/>
      </c>
      <c r="DU52" s="13" t="str">
        <f t="shared" si="142"/>
        <v/>
      </c>
      <c r="DV52" s="13" t="str">
        <f t="shared" si="143"/>
        <v/>
      </c>
      <c r="DW52" s="13" t="str">
        <f t="shared" si="144"/>
        <v/>
      </c>
      <c r="DX52" s="13" t="str">
        <f t="shared" si="145"/>
        <v/>
      </c>
      <c r="DY52" s="13" t="str">
        <f t="shared" si="146"/>
        <v/>
      </c>
      <c r="DZ52" s="13" t="str">
        <f t="shared" si="147"/>
        <v/>
      </c>
      <c r="EA52" s="13" t="str">
        <f t="shared" si="148"/>
        <v/>
      </c>
      <c r="EB52" s="13" t="str">
        <f t="shared" si="149"/>
        <v/>
      </c>
      <c r="EC52" s="13" t="str">
        <f t="shared" si="150"/>
        <v/>
      </c>
      <c r="ED52" s="13" t="str">
        <f t="shared" si="151"/>
        <v/>
      </c>
    </row>
    <row r="53" spans="1:134" ht="15" thickBot="1" x14ac:dyDescent="0.4">
      <c r="A53" s="18"/>
      <c r="B53" s="21" t="s">
        <v>149</v>
      </c>
      <c r="C53" s="77">
        <v>18.241280999998001</v>
      </c>
      <c r="D53" s="77">
        <v>25.6899515661183</v>
      </c>
      <c r="E53" s="77">
        <v>22.104893267396601</v>
      </c>
      <c r="F53" s="77">
        <v>37.166888323798197</v>
      </c>
      <c r="G53" s="77">
        <v>28.417969341786801</v>
      </c>
      <c r="H53" s="77">
        <v>20.605629323703901</v>
      </c>
      <c r="I53" s="77">
        <v>22.980502181955998</v>
      </c>
      <c r="J53" s="77">
        <v>20.259676662949399</v>
      </c>
      <c r="K53" s="77">
        <v>34.331774310534797</v>
      </c>
      <c r="L53" s="77">
        <v>23.287930451253001</v>
      </c>
      <c r="M53" s="77">
        <v>19.0221669468364</v>
      </c>
      <c r="N53" s="77">
        <v>19.454073168613899</v>
      </c>
      <c r="O53" s="77">
        <v>17.838133362313901</v>
      </c>
      <c r="P53" s="77">
        <v>23.290873820471901</v>
      </c>
      <c r="Q53" s="77">
        <v>15.4652870823088</v>
      </c>
      <c r="R53" s="77">
        <v>16.544684103154601</v>
      </c>
      <c r="S53" s="77">
        <v>13.889726408401</v>
      </c>
      <c r="T53" s="77">
        <v>11.1005962981338</v>
      </c>
      <c r="U53" s="77">
        <v>23.234276299976301</v>
      </c>
      <c r="V53" s="77">
        <v>16.055208415001101</v>
      </c>
      <c r="W53" s="77">
        <v>23.263427309774901</v>
      </c>
      <c r="X53" s="77">
        <v>16.8414166286449</v>
      </c>
      <c r="Y53" s="77">
        <v>23.9697640481272</v>
      </c>
      <c r="Z53" s="77">
        <v>23.9101412339622</v>
      </c>
      <c r="AA53" s="77">
        <v>29.922404693217501</v>
      </c>
      <c r="AB53" s="77">
        <v>42.529752598292902</v>
      </c>
      <c r="AC53" s="77">
        <v>35.894485347691699</v>
      </c>
      <c r="AD53" s="77">
        <v>29.312524849538601</v>
      </c>
      <c r="AE53" s="77">
        <v>36.282502026349199</v>
      </c>
      <c r="AF53" s="77">
        <v>38.240204009721602</v>
      </c>
      <c r="AG53" s="77">
        <v>30.305189203147801</v>
      </c>
      <c r="AH53" s="77">
        <v>44.067641370253497</v>
      </c>
      <c r="AI53" s="77">
        <v>46.948789303422899</v>
      </c>
      <c r="AJ53" s="77">
        <v>63.077536133293599</v>
      </c>
      <c r="AK53" s="77">
        <v>41.574518206386699</v>
      </c>
      <c r="AL53" s="77">
        <v>41.808350333159403</v>
      </c>
      <c r="AM53" s="77">
        <v>38.512265894547802</v>
      </c>
      <c r="AN53" s="77">
        <v>51.142253342762899</v>
      </c>
      <c r="AO53" s="77">
        <v>51.455563510083302</v>
      </c>
      <c r="AP53" s="77">
        <v>62.942702095953102</v>
      </c>
      <c r="AQ53" s="77">
        <v>79.525623225362295</v>
      </c>
      <c r="AR53" s="77">
        <v>83.545273322627494</v>
      </c>
      <c r="AS53" s="77">
        <v>86.460370427832999</v>
      </c>
      <c r="AT53" s="77">
        <v>101.652837693172</v>
      </c>
      <c r="AU53" s="77">
        <v>85.780158253475506</v>
      </c>
      <c r="AV53" s="77">
        <v>87.827347775305896</v>
      </c>
      <c r="AW53" s="77">
        <v>80.344521973178999</v>
      </c>
      <c r="AX53" s="77">
        <v>75.051431435088901</v>
      </c>
      <c r="AY53" s="77">
        <v>88.785473211251798</v>
      </c>
      <c r="AZ53" s="77">
        <v>102.56042588513699</v>
      </c>
      <c r="BA53" s="77">
        <v>90.341965180482106</v>
      </c>
      <c r="BB53" s="77">
        <v>102.302048075958</v>
      </c>
      <c r="BC53" s="77">
        <v>100.731384781781</v>
      </c>
      <c r="BD53" s="77">
        <v>94.034587844501303</v>
      </c>
      <c r="BE53" s="119"/>
      <c r="BF53" s="119"/>
      <c r="BG53" s="13" t="str">
        <f t="shared" si="76"/>
        <v/>
      </c>
      <c r="BH53" s="13" t="str">
        <f t="shared" si="77"/>
        <v/>
      </c>
      <c r="BI53" s="13" t="str">
        <f t="shared" si="78"/>
        <v/>
      </c>
      <c r="BJ53" s="13" t="str">
        <f t="shared" si="79"/>
        <v/>
      </c>
      <c r="BK53" s="13" t="str">
        <f t="shared" si="80"/>
        <v/>
      </c>
      <c r="BL53" s="13" t="str">
        <f t="shared" si="81"/>
        <v/>
      </c>
      <c r="BM53" s="13" t="str">
        <f t="shared" si="82"/>
        <v/>
      </c>
      <c r="BN53" s="13" t="str">
        <f t="shared" si="83"/>
        <v/>
      </c>
      <c r="BO53" s="13" t="str">
        <f t="shared" si="84"/>
        <v/>
      </c>
      <c r="BP53" s="13" t="str">
        <f t="shared" si="85"/>
        <v/>
      </c>
      <c r="BQ53" s="13" t="str">
        <f t="shared" si="86"/>
        <v/>
      </c>
      <c r="BR53" s="13" t="str">
        <f t="shared" si="87"/>
        <v/>
      </c>
      <c r="BS53" s="13" t="str">
        <f t="shared" si="88"/>
        <v/>
      </c>
      <c r="BT53" s="13" t="str">
        <f t="shared" si="89"/>
        <v/>
      </c>
      <c r="BU53" s="13" t="str">
        <f t="shared" si="90"/>
        <v/>
      </c>
      <c r="BV53" s="13" t="str">
        <f t="shared" si="91"/>
        <v/>
      </c>
      <c r="BW53" s="13" t="str">
        <f t="shared" si="92"/>
        <v/>
      </c>
      <c r="BX53" s="13" t="str">
        <f t="shared" si="93"/>
        <v/>
      </c>
      <c r="BY53" s="13" t="str">
        <f t="shared" si="94"/>
        <v/>
      </c>
      <c r="BZ53" s="13" t="str">
        <f t="shared" si="95"/>
        <v/>
      </c>
      <c r="CA53" s="13" t="str">
        <f t="shared" si="96"/>
        <v/>
      </c>
      <c r="CB53" s="13" t="str">
        <f t="shared" si="97"/>
        <v/>
      </c>
      <c r="CC53" s="13" t="str">
        <f t="shared" si="98"/>
        <v/>
      </c>
      <c r="CD53" s="13" t="str">
        <f t="shared" si="99"/>
        <v/>
      </c>
      <c r="CE53" s="13" t="str">
        <f t="shared" si="100"/>
        <v/>
      </c>
      <c r="CF53" s="13" t="str">
        <f t="shared" si="101"/>
        <v/>
      </c>
      <c r="CG53" s="13" t="str">
        <f t="shared" si="102"/>
        <v/>
      </c>
      <c r="CH53" s="13" t="str">
        <f t="shared" si="103"/>
        <v/>
      </c>
      <c r="CI53" s="13" t="str">
        <f t="shared" si="104"/>
        <v/>
      </c>
      <c r="CJ53" s="13" t="str">
        <f t="shared" si="105"/>
        <v/>
      </c>
      <c r="CK53" s="13" t="str">
        <f t="shared" si="106"/>
        <v/>
      </c>
      <c r="CL53" s="13" t="str">
        <f t="shared" si="107"/>
        <v/>
      </c>
      <c r="CM53" s="13" t="str">
        <f t="shared" si="108"/>
        <v/>
      </c>
      <c r="CN53" s="13" t="str">
        <f t="shared" si="109"/>
        <v/>
      </c>
      <c r="CO53" s="13" t="str">
        <f t="shared" si="110"/>
        <v/>
      </c>
      <c r="CP53" s="13" t="str">
        <f t="shared" si="111"/>
        <v/>
      </c>
      <c r="CQ53" s="13" t="str">
        <f t="shared" si="112"/>
        <v/>
      </c>
      <c r="CR53" s="13" t="str">
        <f t="shared" si="113"/>
        <v/>
      </c>
      <c r="CS53" s="13" t="str">
        <f t="shared" si="114"/>
        <v/>
      </c>
      <c r="CT53" s="13" t="str">
        <f t="shared" si="115"/>
        <v/>
      </c>
      <c r="CU53" s="13" t="str">
        <f t="shared" si="116"/>
        <v/>
      </c>
      <c r="CV53" s="13" t="str">
        <f t="shared" si="117"/>
        <v/>
      </c>
      <c r="CW53" s="13" t="str">
        <f t="shared" si="118"/>
        <v/>
      </c>
      <c r="CX53" s="13" t="str">
        <f t="shared" si="119"/>
        <v/>
      </c>
      <c r="CY53" s="13" t="str">
        <f t="shared" si="120"/>
        <v/>
      </c>
      <c r="CZ53" s="13" t="str">
        <f t="shared" si="121"/>
        <v/>
      </c>
      <c r="DA53" s="13" t="str">
        <f t="shared" si="122"/>
        <v/>
      </c>
      <c r="DB53" s="13" t="str">
        <f t="shared" si="123"/>
        <v/>
      </c>
      <c r="DC53" s="13" t="str">
        <f t="shared" si="124"/>
        <v/>
      </c>
      <c r="DD53" s="13" t="str">
        <f t="shared" si="125"/>
        <v/>
      </c>
      <c r="DE53" s="13" t="str">
        <f t="shared" si="126"/>
        <v/>
      </c>
      <c r="DF53" s="13" t="str">
        <f t="shared" si="127"/>
        <v/>
      </c>
      <c r="DG53" s="13" t="str">
        <f t="shared" si="128"/>
        <v/>
      </c>
      <c r="DH53" s="13" t="str">
        <f t="shared" si="129"/>
        <v/>
      </c>
      <c r="DI53" s="13" t="str">
        <f t="shared" si="130"/>
        <v/>
      </c>
      <c r="DJ53" s="13" t="str">
        <f t="shared" si="131"/>
        <v/>
      </c>
      <c r="DK53" s="13" t="str">
        <f t="shared" si="132"/>
        <v/>
      </c>
      <c r="DL53" s="13" t="str">
        <f t="shared" si="133"/>
        <v/>
      </c>
      <c r="DM53" s="13" t="str">
        <f t="shared" si="134"/>
        <v/>
      </c>
      <c r="DN53" s="13" t="str">
        <f t="shared" si="135"/>
        <v/>
      </c>
      <c r="DO53" s="13" t="str">
        <f t="shared" si="136"/>
        <v/>
      </c>
      <c r="DP53" s="13" t="str">
        <f t="shared" si="137"/>
        <v/>
      </c>
      <c r="DQ53" s="13" t="str">
        <f t="shared" si="138"/>
        <v/>
      </c>
      <c r="DR53" s="13" t="str">
        <f t="shared" si="139"/>
        <v/>
      </c>
      <c r="DS53" s="13" t="str">
        <f t="shared" si="140"/>
        <v/>
      </c>
      <c r="DT53" s="13" t="str">
        <f t="shared" si="141"/>
        <v/>
      </c>
      <c r="DU53" s="13" t="str">
        <f t="shared" si="142"/>
        <v/>
      </c>
      <c r="DV53" s="13" t="str">
        <f t="shared" si="143"/>
        <v/>
      </c>
      <c r="DW53" s="13" t="str">
        <f t="shared" si="144"/>
        <v/>
      </c>
      <c r="DX53" s="13" t="str">
        <f t="shared" si="145"/>
        <v/>
      </c>
      <c r="DY53" s="13" t="str">
        <f t="shared" si="146"/>
        <v/>
      </c>
      <c r="DZ53" s="13" t="str">
        <f t="shared" si="147"/>
        <v/>
      </c>
      <c r="EA53" s="13" t="str">
        <f t="shared" si="148"/>
        <v/>
      </c>
      <c r="EB53" s="13" t="str">
        <f t="shared" si="149"/>
        <v/>
      </c>
      <c r="EC53" s="13" t="str">
        <f t="shared" si="150"/>
        <v/>
      </c>
      <c r="ED53" s="13" t="str">
        <f t="shared" si="151"/>
        <v/>
      </c>
    </row>
    <row r="54" spans="1:134" ht="15" thickBot="1" x14ac:dyDescent="0.4">
      <c r="A54" s="124" t="s">
        <v>150</v>
      </c>
      <c r="B54" s="124"/>
      <c r="C54" s="78">
        <v>2768.990411749096</v>
      </c>
      <c r="D54" s="78">
        <v>2833.6231281242467</v>
      </c>
      <c r="E54" s="78">
        <v>2766.3077290342808</v>
      </c>
      <c r="F54" s="78">
        <v>2822.6339242519693</v>
      </c>
      <c r="G54" s="78">
        <v>2589.6640644057952</v>
      </c>
      <c r="H54" s="78">
        <v>2449.7370704238951</v>
      </c>
      <c r="I54" s="78">
        <v>2275.9629258772229</v>
      </c>
      <c r="J54" s="78">
        <v>2072.5375755425371</v>
      </c>
      <c r="K54" s="78">
        <v>2244.9174494183203</v>
      </c>
      <c r="L54" s="78">
        <v>2436.2395657854427</v>
      </c>
      <c r="M54" s="78">
        <v>2505.6766909941325</v>
      </c>
      <c r="N54" s="78">
        <v>2630.6281190739355</v>
      </c>
      <c r="O54" s="78">
        <v>2652.5133528557863</v>
      </c>
      <c r="P54" s="78">
        <v>2705.3502430109297</v>
      </c>
      <c r="Q54" s="78">
        <v>2589.6614263005008</v>
      </c>
      <c r="R54" s="78">
        <v>2471.0168428012025</v>
      </c>
      <c r="S54" s="78">
        <v>2459.9341255791637</v>
      </c>
      <c r="T54" s="78">
        <v>2451.3088806522924</v>
      </c>
      <c r="U54" s="78">
        <v>2725.6559900694142</v>
      </c>
      <c r="V54" s="78">
        <v>2746.8592774531789</v>
      </c>
      <c r="W54" s="78">
        <v>2839.0611701119069</v>
      </c>
      <c r="X54" s="78">
        <v>2929.1191384434155</v>
      </c>
      <c r="Y54" s="78">
        <v>3025.7399033109446</v>
      </c>
      <c r="Z54" s="78">
        <v>3219.8739571652104</v>
      </c>
      <c r="AA54" s="78">
        <v>3252.0631931786356</v>
      </c>
      <c r="AB54" s="78">
        <v>3427.0604216952779</v>
      </c>
      <c r="AC54" s="78">
        <v>3436.4816573600106</v>
      </c>
      <c r="AD54" s="78">
        <v>3561.0594371729703</v>
      </c>
      <c r="AE54" s="78">
        <v>3503.8152569891063</v>
      </c>
      <c r="AF54" s="78">
        <v>3464.6858189909835</v>
      </c>
      <c r="AG54" s="78">
        <v>3507.4858823833106</v>
      </c>
      <c r="AH54" s="78">
        <v>3360.4487355716801</v>
      </c>
      <c r="AI54" s="78">
        <v>3469.0765218023516</v>
      </c>
      <c r="AJ54" s="78">
        <v>3606.2062802348782</v>
      </c>
      <c r="AK54" s="78">
        <v>3494.6347214341204</v>
      </c>
      <c r="AL54" s="78">
        <v>3401.5824232758428</v>
      </c>
      <c r="AM54" s="78">
        <v>1851.3491970017353</v>
      </c>
      <c r="AN54" s="78">
        <v>2530.0306795299748</v>
      </c>
      <c r="AO54" s="78">
        <v>3330.3025215944244</v>
      </c>
      <c r="AP54" s="78">
        <v>3488.6405340704632</v>
      </c>
      <c r="AQ54" s="78">
        <v>3776.8657532227053</v>
      </c>
      <c r="AR54" s="78">
        <v>3956.3478649608805</v>
      </c>
      <c r="AS54" s="78">
        <v>4179.5817069596105</v>
      </c>
      <c r="AT54" s="78">
        <v>4464.6091252983688</v>
      </c>
      <c r="AU54" s="78">
        <v>4472.1067064968938</v>
      </c>
      <c r="AV54" s="78">
        <v>4492.0941271301517</v>
      </c>
      <c r="AW54" s="78">
        <v>4511.638775942879</v>
      </c>
      <c r="AX54" s="78">
        <v>4537.3516331921483</v>
      </c>
      <c r="AY54" s="78">
        <v>4491.2226517460058</v>
      </c>
      <c r="AZ54" s="78">
        <v>4445.3560225481542</v>
      </c>
      <c r="BA54" s="78">
        <v>4238.1075500746438</v>
      </c>
      <c r="BB54" s="78">
        <v>4064.4529790236147</v>
      </c>
      <c r="BC54" s="78">
        <v>3933.5674887156329</v>
      </c>
      <c r="BD54" s="78">
        <v>3776.0039109327581</v>
      </c>
      <c r="BE54" s="119"/>
      <c r="BF54" s="119"/>
      <c r="BG54" s="13" t="str">
        <f t="shared" si="76"/>
        <v/>
      </c>
      <c r="BH54" s="13" t="str">
        <f t="shared" si="77"/>
        <v/>
      </c>
      <c r="BI54" s="13" t="str">
        <f t="shared" si="78"/>
        <v/>
      </c>
      <c r="BJ54" s="13" t="str">
        <f t="shared" si="79"/>
        <v/>
      </c>
      <c r="BK54" s="13" t="str">
        <f t="shared" si="80"/>
        <v/>
      </c>
      <c r="BL54" s="13" t="str">
        <f t="shared" si="81"/>
        <v/>
      </c>
      <c r="BM54" s="13" t="str">
        <f t="shared" si="82"/>
        <v/>
      </c>
      <c r="BN54" s="13" t="str">
        <f t="shared" si="83"/>
        <v/>
      </c>
      <c r="BO54" s="13" t="str">
        <f t="shared" si="84"/>
        <v/>
      </c>
      <c r="BP54" s="13" t="str">
        <f t="shared" si="85"/>
        <v/>
      </c>
      <c r="BQ54" s="13" t="str">
        <f t="shared" si="86"/>
        <v/>
      </c>
      <c r="BR54" s="13" t="str">
        <f t="shared" si="87"/>
        <v/>
      </c>
      <c r="BS54" s="13" t="str">
        <f t="shared" si="88"/>
        <v/>
      </c>
      <c r="BT54" s="13" t="str">
        <f t="shared" si="89"/>
        <v/>
      </c>
      <c r="BU54" s="13" t="str">
        <f t="shared" si="90"/>
        <v/>
      </c>
      <c r="BV54" s="13" t="str">
        <f t="shared" si="91"/>
        <v/>
      </c>
      <c r="BW54" s="13" t="str">
        <f t="shared" si="92"/>
        <v/>
      </c>
      <c r="BX54" s="13" t="str">
        <f t="shared" si="93"/>
        <v/>
      </c>
      <c r="BY54" s="13" t="str">
        <f t="shared" si="94"/>
        <v/>
      </c>
      <c r="BZ54" s="13" t="str">
        <f t="shared" si="95"/>
        <v/>
      </c>
      <c r="CA54" s="13" t="str">
        <f t="shared" si="96"/>
        <v/>
      </c>
      <c r="CB54" s="13" t="str">
        <f t="shared" si="97"/>
        <v/>
      </c>
      <c r="CC54" s="13" t="str">
        <f t="shared" si="98"/>
        <v/>
      </c>
      <c r="CD54" s="13" t="str">
        <f t="shared" si="99"/>
        <v/>
      </c>
      <c r="CE54" s="13" t="str">
        <f t="shared" si="100"/>
        <v/>
      </c>
      <c r="CF54" s="13" t="str">
        <f t="shared" si="101"/>
        <v/>
      </c>
      <c r="CG54" s="13" t="str">
        <f t="shared" si="102"/>
        <v/>
      </c>
      <c r="CH54" s="13" t="str">
        <f t="shared" si="103"/>
        <v/>
      </c>
      <c r="CI54" s="13" t="str">
        <f t="shared" si="104"/>
        <v/>
      </c>
      <c r="CJ54" s="13" t="str">
        <f t="shared" si="105"/>
        <v/>
      </c>
      <c r="CK54" s="13" t="str">
        <f t="shared" si="106"/>
        <v/>
      </c>
      <c r="CL54" s="13" t="str">
        <f t="shared" si="107"/>
        <v/>
      </c>
      <c r="CM54" s="13" t="str">
        <f t="shared" si="108"/>
        <v/>
      </c>
      <c r="CN54" s="13" t="str">
        <f t="shared" si="109"/>
        <v/>
      </c>
      <c r="CO54" s="13" t="str">
        <f t="shared" si="110"/>
        <v/>
      </c>
      <c r="CP54" s="13" t="str">
        <f t="shared" si="111"/>
        <v/>
      </c>
      <c r="CQ54" s="13" t="str">
        <f t="shared" si="112"/>
        <v/>
      </c>
      <c r="CR54" s="13" t="str">
        <f t="shared" si="113"/>
        <v/>
      </c>
      <c r="CS54" s="13" t="str">
        <f t="shared" si="114"/>
        <v/>
      </c>
      <c r="CT54" s="13" t="str">
        <f t="shared" si="115"/>
        <v/>
      </c>
      <c r="CU54" s="13" t="str">
        <f t="shared" si="116"/>
        <v/>
      </c>
      <c r="CV54" s="13" t="str">
        <f t="shared" si="117"/>
        <v/>
      </c>
      <c r="CW54" s="13" t="str">
        <f t="shared" si="118"/>
        <v/>
      </c>
      <c r="CX54" s="13" t="str">
        <f t="shared" si="119"/>
        <v/>
      </c>
      <c r="CY54" s="13" t="str">
        <f t="shared" si="120"/>
        <v/>
      </c>
      <c r="CZ54" s="13" t="str">
        <f t="shared" si="121"/>
        <v/>
      </c>
      <c r="DA54" s="13" t="str">
        <f t="shared" si="122"/>
        <v/>
      </c>
      <c r="DB54" s="13" t="str">
        <f t="shared" si="123"/>
        <v/>
      </c>
      <c r="DC54" s="13" t="str">
        <f t="shared" si="124"/>
        <v/>
      </c>
      <c r="DD54" s="13" t="str">
        <f t="shared" si="125"/>
        <v/>
      </c>
      <c r="DE54" s="13" t="str">
        <f t="shared" si="126"/>
        <v/>
      </c>
      <c r="DF54" s="13" t="str">
        <f t="shared" si="127"/>
        <v/>
      </c>
      <c r="DG54" s="13" t="str">
        <f t="shared" si="128"/>
        <v/>
      </c>
      <c r="DH54" s="13" t="str">
        <f t="shared" si="129"/>
        <v/>
      </c>
      <c r="DI54" s="13" t="str">
        <f t="shared" si="130"/>
        <v/>
      </c>
      <c r="DJ54" s="13" t="str">
        <f t="shared" si="131"/>
        <v/>
      </c>
      <c r="DK54" s="13" t="str">
        <f t="shared" si="132"/>
        <v/>
      </c>
      <c r="DL54" s="13" t="str">
        <f t="shared" si="133"/>
        <v/>
      </c>
      <c r="DM54" s="13" t="str">
        <f t="shared" si="134"/>
        <v/>
      </c>
      <c r="DN54" s="13" t="str">
        <f t="shared" si="135"/>
        <v/>
      </c>
      <c r="DO54" s="13" t="str">
        <f t="shared" si="136"/>
        <v/>
      </c>
      <c r="DP54" s="13" t="str">
        <f t="shared" si="137"/>
        <v/>
      </c>
      <c r="DQ54" s="13" t="str">
        <f t="shared" si="138"/>
        <v/>
      </c>
      <c r="DR54" s="13" t="str">
        <f t="shared" si="139"/>
        <v/>
      </c>
      <c r="DS54" s="13" t="str">
        <f t="shared" si="140"/>
        <v/>
      </c>
      <c r="DT54" s="13" t="str">
        <f t="shared" si="141"/>
        <v/>
      </c>
      <c r="DU54" s="13" t="str">
        <f t="shared" si="142"/>
        <v/>
      </c>
      <c r="DV54" s="13" t="str">
        <f t="shared" si="143"/>
        <v/>
      </c>
      <c r="DW54" s="13" t="str">
        <f t="shared" si="144"/>
        <v/>
      </c>
      <c r="DX54" s="13" t="str">
        <f t="shared" si="145"/>
        <v/>
      </c>
      <c r="DY54" s="13" t="str">
        <f t="shared" si="146"/>
        <v/>
      </c>
      <c r="DZ54" s="13" t="str">
        <f t="shared" si="147"/>
        <v/>
      </c>
      <c r="EA54" s="13" t="str">
        <f t="shared" si="148"/>
        <v/>
      </c>
      <c r="EB54" s="13" t="str">
        <f t="shared" si="149"/>
        <v/>
      </c>
      <c r="EC54" s="13" t="str">
        <f t="shared" si="150"/>
        <v/>
      </c>
      <c r="ED54" s="13" t="str">
        <f t="shared" si="151"/>
        <v/>
      </c>
    </row>
    <row r="55" spans="1:134"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row>
    <row r="56" spans="1:134" s="7" customFormat="1" ht="15" thickBot="1" x14ac:dyDescent="0.4">
      <c r="A56" s="88" t="s">
        <v>161</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34"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34" s="93" customFormat="1" ht="15" thickBot="1" x14ac:dyDescent="0.4">
      <c r="A58" s="97" t="s">
        <v>94</v>
      </c>
      <c r="B58" s="98" t="s">
        <v>95</v>
      </c>
      <c r="C58" s="23">
        <v>2.0679127993158727E-2</v>
      </c>
      <c r="D58" s="23">
        <v>2.4476898359224956E-2</v>
      </c>
      <c r="E58" s="23">
        <v>2.5640211583895307E-2</v>
      </c>
      <c r="F58" s="23">
        <v>2.582447133570627E-2</v>
      </c>
      <c r="G58" s="23">
        <v>1.1080904461041858E-2</v>
      </c>
      <c r="H58" s="23">
        <v>3.7421928622580286E-2</v>
      </c>
      <c r="I58" s="23">
        <v>2.3889793108901335E-2</v>
      </c>
      <c r="J58" s="23">
        <v>2.7727093380462267E-2</v>
      </c>
      <c r="K58" s="23">
        <v>2.2473362301050709E-2</v>
      </c>
      <c r="L58" s="23">
        <v>3.2297623966596578E-2</v>
      </c>
      <c r="M58" s="23">
        <v>2.1930154167921382E-2</v>
      </c>
      <c r="N58" s="23">
        <v>2.1265348416944854E-2</v>
      </c>
      <c r="O58" s="23">
        <v>2.7679308828401344E-2</v>
      </c>
      <c r="P58" s="23">
        <v>3.5187552007780724E-2</v>
      </c>
      <c r="Q58" s="23">
        <v>2.6905459560999979E-2</v>
      </c>
      <c r="R58" s="23">
        <v>2.1800623675391088E-2</v>
      </c>
      <c r="S58" s="23">
        <v>3.0854508559998117E-2</v>
      </c>
      <c r="T58" s="23">
        <v>3.229628054296102E-2</v>
      </c>
      <c r="U58" s="23">
        <v>3.1991266538365912E-2</v>
      </c>
      <c r="V58" s="23">
        <v>3.8130951618035383E-2</v>
      </c>
      <c r="W58" s="23">
        <v>3.3059326274151715E-2</v>
      </c>
      <c r="X58" s="23">
        <v>3.8072901211670708E-2</v>
      </c>
      <c r="Y58" s="23">
        <v>5.9016014191757012E-2</v>
      </c>
      <c r="Z58" s="23">
        <v>5.3214074835966775E-2</v>
      </c>
      <c r="AA58" s="23">
        <v>4.2981967384090852E-2</v>
      </c>
      <c r="AB58" s="23">
        <v>2.9837509754734096E-2</v>
      </c>
      <c r="AC58" s="23">
        <v>3.0764218809002243E-2</v>
      </c>
      <c r="AD58" s="23">
        <v>2.1240440572909719E-2</v>
      </c>
      <c r="AE58" s="23">
        <v>1.950667901311396E-2</v>
      </c>
      <c r="AF58" s="23">
        <v>2.6836023680046627E-2</v>
      </c>
      <c r="AG58" s="23">
        <v>2.1847212583988581E-2</v>
      </c>
      <c r="AH58" s="23">
        <v>2.0628625236788923E-2</v>
      </c>
      <c r="AI58" s="23">
        <v>2.937743478609442E-2</v>
      </c>
      <c r="AJ58" s="23">
        <v>2.3350025115453758E-2</v>
      </c>
      <c r="AK58" s="23">
        <v>2.8315750545658248E-2</v>
      </c>
      <c r="AL58" s="23">
        <v>2.3420210122531596E-2</v>
      </c>
      <c r="AM58" s="23">
        <v>1.8620153402917349E-2</v>
      </c>
      <c r="AN58" s="23">
        <v>1.8041576055596868E-2</v>
      </c>
      <c r="AO58" s="23">
        <v>2.8868446661035097E-2</v>
      </c>
      <c r="AP58" s="23">
        <v>2.4630129236149725E-2</v>
      </c>
      <c r="AQ58" s="23">
        <v>2.853423487813217E-2</v>
      </c>
      <c r="AR58" s="23">
        <v>2.6146841300978645E-2</v>
      </c>
      <c r="AS58" s="23">
        <v>2.1261651275670541E-2</v>
      </c>
      <c r="AT58" s="23">
        <v>1.7152081476030902E-2</v>
      </c>
      <c r="AU58" s="23">
        <v>2.8519163377596333E-2</v>
      </c>
      <c r="AV58" s="23">
        <v>2.7745176735408782E-2</v>
      </c>
      <c r="AW58" s="23">
        <v>2.0396911374409181E-2</v>
      </c>
      <c r="AX58" s="23">
        <v>2.6938283078809133E-2</v>
      </c>
      <c r="AY58" s="23">
        <v>2.8872225579039176E-2</v>
      </c>
      <c r="AZ58" s="23">
        <v>3.4241669825305035E-2</v>
      </c>
      <c r="BA58" s="23">
        <v>3.0998314956043257E-2</v>
      </c>
      <c r="BB58" s="23">
        <v>3.2138627827916842E-2</v>
      </c>
      <c r="BC58" s="23">
        <v>3.4474987086619391E-2</v>
      </c>
      <c r="BD58" s="23">
        <v>3.298078673743101E-2</v>
      </c>
      <c r="BE58" s="116"/>
      <c r="BF58" s="116"/>
    </row>
    <row r="59" spans="1:134" s="93" customFormat="1" ht="15" thickBot="1" x14ac:dyDescent="0.4">
      <c r="A59" s="99"/>
      <c r="B59" s="99" t="s">
        <v>145</v>
      </c>
      <c r="C59" s="24">
        <v>2.0679127993158727E-2</v>
      </c>
      <c r="D59" s="24">
        <v>2.4476898359224956E-2</v>
      </c>
      <c r="E59" s="24">
        <v>2.5640211583895307E-2</v>
      </c>
      <c r="F59" s="24">
        <v>2.582447133570627E-2</v>
      </c>
      <c r="G59" s="24">
        <v>1.1080904461041858E-2</v>
      </c>
      <c r="H59" s="24">
        <v>3.7421928622580286E-2</v>
      </c>
      <c r="I59" s="24">
        <v>2.3889793108901335E-2</v>
      </c>
      <c r="J59" s="24">
        <v>2.7727093380462267E-2</v>
      </c>
      <c r="K59" s="24">
        <v>2.2473362301050709E-2</v>
      </c>
      <c r="L59" s="24">
        <v>3.2297623966596578E-2</v>
      </c>
      <c r="M59" s="24">
        <v>2.1930154167921382E-2</v>
      </c>
      <c r="N59" s="24">
        <v>2.1265348416944854E-2</v>
      </c>
      <c r="O59" s="24">
        <v>2.7679308828401344E-2</v>
      </c>
      <c r="P59" s="24">
        <v>3.5187552007780724E-2</v>
      </c>
      <c r="Q59" s="24">
        <v>2.6905459560999979E-2</v>
      </c>
      <c r="R59" s="24">
        <v>2.1800623675391088E-2</v>
      </c>
      <c r="S59" s="24">
        <v>3.0854508559998117E-2</v>
      </c>
      <c r="T59" s="24">
        <v>3.229628054296102E-2</v>
      </c>
      <c r="U59" s="24">
        <v>3.1991266538365912E-2</v>
      </c>
      <c r="V59" s="24">
        <v>3.8130951618035383E-2</v>
      </c>
      <c r="W59" s="24">
        <v>3.3059326274151715E-2</v>
      </c>
      <c r="X59" s="24">
        <v>3.8072901211670708E-2</v>
      </c>
      <c r="Y59" s="24">
        <v>5.9016014191757012E-2</v>
      </c>
      <c r="Z59" s="24">
        <v>5.3214074835966775E-2</v>
      </c>
      <c r="AA59" s="24">
        <v>4.2981967384090852E-2</v>
      </c>
      <c r="AB59" s="24">
        <v>2.9837509754734096E-2</v>
      </c>
      <c r="AC59" s="24">
        <v>3.0764218809002243E-2</v>
      </c>
      <c r="AD59" s="24">
        <v>2.1240440572909719E-2</v>
      </c>
      <c r="AE59" s="24">
        <v>1.950667901311396E-2</v>
      </c>
      <c r="AF59" s="24">
        <v>2.6836023680046627E-2</v>
      </c>
      <c r="AG59" s="24">
        <v>2.1847212583988581E-2</v>
      </c>
      <c r="AH59" s="24">
        <v>2.0628625236788923E-2</v>
      </c>
      <c r="AI59" s="24">
        <v>2.937743478609442E-2</v>
      </c>
      <c r="AJ59" s="24">
        <v>2.3350025115453758E-2</v>
      </c>
      <c r="AK59" s="24">
        <v>2.8315750545658248E-2</v>
      </c>
      <c r="AL59" s="24">
        <v>2.3420210122531596E-2</v>
      </c>
      <c r="AM59" s="24">
        <v>1.8620153402917349E-2</v>
      </c>
      <c r="AN59" s="24">
        <v>1.8041576055596868E-2</v>
      </c>
      <c r="AO59" s="24">
        <v>2.8868446661035097E-2</v>
      </c>
      <c r="AP59" s="24">
        <v>2.4630129236149725E-2</v>
      </c>
      <c r="AQ59" s="24">
        <v>2.853423487813217E-2</v>
      </c>
      <c r="AR59" s="24">
        <v>2.6146841300978645E-2</v>
      </c>
      <c r="AS59" s="24">
        <v>2.1261651275670541E-2</v>
      </c>
      <c r="AT59" s="24">
        <v>1.7152081476030902E-2</v>
      </c>
      <c r="AU59" s="24">
        <v>2.8519163377596333E-2</v>
      </c>
      <c r="AV59" s="24">
        <v>2.7745176735408782E-2</v>
      </c>
      <c r="AW59" s="24">
        <v>2.0396911374409181E-2</v>
      </c>
      <c r="AX59" s="24">
        <v>2.6938283078809133E-2</v>
      </c>
      <c r="AY59" s="24">
        <v>2.8872225579039176E-2</v>
      </c>
      <c r="AZ59" s="24">
        <v>3.4241669825305035E-2</v>
      </c>
      <c r="BA59" s="24">
        <v>3.0998314956043257E-2</v>
      </c>
      <c r="BB59" s="24">
        <v>3.2138627827916842E-2</v>
      </c>
      <c r="BC59" s="24">
        <v>3.4474987086619391E-2</v>
      </c>
      <c r="BD59" s="24">
        <v>3.298078673743101E-2</v>
      </c>
      <c r="BE59" s="120"/>
      <c r="BF59" s="120"/>
    </row>
    <row r="60" spans="1:134" s="93" customFormat="1" ht="15" thickBot="1" x14ac:dyDescent="0.4">
      <c r="A60" s="100" t="s">
        <v>96</v>
      </c>
      <c r="B60" s="101" t="s">
        <v>97</v>
      </c>
      <c r="C60" s="23">
        <v>5.304814083041557E-2</v>
      </c>
      <c r="D60" s="23">
        <v>5.9295011725302209E-2</v>
      </c>
      <c r="E60" s="23">
        <v>7.1507575142043117E-2</v>
      </c>
      <c r="F60" s="23">
        <v>7.2052140071848195E-2</v>
      </c>
      <c r="G60" s="23">
        <v>6.6568225878677376E-2</v>
      </c>
      <c r="H60" s="23">
        <v>6.2809492513307641E-2</v>
      </c>
      <c r="I60" s="23">
        <v>5.4755615815591942E-2</v>
      </c>
      <c r="J60" s="23">
        <v>5.3903053493893384E-2</v>
      </c>
      <c r="K60" s="23">
        <v>5.5315688975559996E-2</v>
      </c>
      <c r="L60" s="23">
        <v>4.3594475567792342E-2</v>
      </c>
      <c r="M60" s="23">
        <v>4.4170870415760552E-2</v>
      </c>
      <c r="N60" s="23">
        <v>3.8845595972325057E-2</v>
      </c>
      <c r="O60" s="23">
        <v>4.1471688093043281E-2</v>
      </c>
      <c r="P60" s="23">
        <v>3.7357661056317416E-2</v>
      </c>
      <c r="Q60" s="23">
        <v>4.1816239113427418E-2</v>
      </c>
      <c r="R60" s="23">
        <v>4.2531472557028382E-2</v>
      </c>
      <c r="S60" s="23">
        <v>3.9651354003499797E-2</v>
      </c>
      <c r="T60" s="23">
        <v>4.0311088058770157E-2</v>
      </c>
      <c r="U60" s="23">
        <v>4.9275775000969468E-2</v>
      </c>
      <c r="V60" s="23">
        <v>5.6607527226450453E-2</v>
      </c>
      <c r="W60" s="23">
        <v>5.7068705166012569E-2</v>
      </c>
      <c r="X60" s="23">
        <v>5.8904320092950498E-2</v>
      </c>
      <c r="Y60" s="23">
        <v>5.9627893567570651E-2</v>
      </c>
      <c r="Z60" s="23">
        <v>5.8552682319916984E-2</v>
      </c>
      <c r="AA60" s="23">
        <v>5.8215201744122543E-2</v>
      </c>
      <c r="AB60" s="23">
        <v>5.9289992019439075E-2</v>
      </c>
      <c r="AC60" s="23">
        <v>6.2923099333235352E-2</v>
      </c>
      <c r="AD60" s="23">
        <v>6.2236198297342261E-2</v>
      </c>
      <c r="AE60" s="23">
        <v>6.1582527625684585E-2</v>
      </c>
      <c r="AF60" s="23">
        <v>5.4421859527099138E-2</v>
      </c>
      <c r="AG60" s="23">
        <v>5.2617089039200794E-2</v>
      </c>
      <c r="AH60" s="23">
        <v>5.3990858471911644E-2</v>
      </c>
      <c r="AI60" s="23">
        <v>6.3245579714081721E-2</v>
      </c>
      <c r="AJ60" s="23">
        <v>6.4015585674806558E-2</v>
      </c>
      <c r="AK60" s="23">
        <v>5.850446323650469E-2</v>
      </c>
      <c r="AL60" s="23">
        <v>6.3891485848031587E-2</v>
      </c>
      <c r="AM60" s="23">
        <v>5.6373948441837338E-2</v>
      </c>
      <c r="AN60" s="23">
        <v>5.4869900206295265E-2</v>
      </c>
      <c r="AO60" s="23">
        <v>6.4246188605203938E-2</v>
      </c>
      <c r="AP60" s="23">
        <v>5.1505886712893266E-2</v>
      </c>
      <c r="AQ60" s="23">
        <v>5.4657064601900868E-2</v>
      </c>
      <c r="AR60" s="23">
        <v>6.2853890841744045E-2</v>
      </c>
      <c r="AS60" s="23">
        <v>6.8269059125236328E-2</v>
      </c>
      <c r="AT60" s="23">
        <v>7.2743013798284462E-2</v>
      </c>
      <c r="AU60" s="23">
        <v>7.500242874649482E-2</v>
      </c>
      <c r="AV60" s="23">
        <v>6.9877991569526912E-2</v>
      </c>
      <c r="AW60" s="23">
        <v>6.9384916985261377E-2</v>
      </c>
      <c r="AX60" s="23">
        <v>7.0232421878490561E-2</v>
      </c>
      <c r="AY60" s="23">
        <v>7.1582571353097882E-2</v>
      </c>
      <c r="AZ60" s="23">
        <v>5.8187904112151793E-2</v>
      </c>
      <c r="BA60" s="23">
        <v>5.2353915334290305E-2</v>
      </c>
      <c r="BB60" s="23">
        <v>5.1415379512059801E-2</v>
      </c>
      <c r="BC60" s="23">
        <v>5.1049020032757866E-2</v>
      </c>
      <c r="BD60" s="23">
        <v>5.2693874010190329E-2</v>
      </c>
      <c r="BE60" s="116"/>
      <c r="BF60" s="116"/>
    </row>
    <row r="61" spans="1:134" s="93" customFormat="1" ht="15" thickBot="1" x14ac:dyDescent="0.4">
      <c r="A61" s="100" t="s">
        <v>98</v>
      </c>
      <c r="B61" s="101" t="s">
        <v>99</v>
      </c>
      <c r="C61" s="23">
        <v>6.1753083184751638E-2</v>
      </c>
      <c r="D61" s="23">
        <v>5.4442596400224447E-2</v>
      </c>
      <c r="E61" s="23">
        <v>5.0442207583905094E-2</v>
      </c>
      <c r="F61" s="23">
        <v>5.520952625410968E-2</v>
      </c>
      <c r="G61" s="23">
        <v>5.1568486905563718E-2</v>
      </c>
      <c r="H61" s="23">
        <v>4.4437893307887319E-2</v>
      </c>
      <c r="I61" s="23">
        <v>3.8834581627818117E-2</v>
      </c>
      <c r="J61" s="23">
        <v>4.5218677380495224E-2</v>
      </c>
      <c r="K61" s="23">
        <v>5.1078472994189404E-2</v>
      </c>
      <c r="L61" s="23">
        <v>4.6401978654823858E-2</v>
      </c>
      <c r="M61" s="23">
        <v>4.4975477775820942E-2</v>
      </c>
      <c r="N61" s="23">
        <v>4.0444563770277428E-2</v>
      </c>
      <c r="O61" s="23">
        <v>3.833254788277745E-2</v>
      </c>
      <c r="P61" s="23">
        <v>3.6475439503656226E-2</v>
      </c>
      <c r="Q61" s="23">
        <v>4.15231939690364E-2</v>
      </c>
      <c r="R61" s="23">
        <v>3.0553320920712987E-2</v>
      </c>
      <c r="S61" s="23">
        <v>2.7903078588088936E-2</v>
      </c>
      <c r="T61" s="23">
        <v>3.1816775404445628E-2</v>
      </c>
      <c r="U61" s="23">
        <v>3.1795843173267245E-2</v>
      </c>
      <c r="V61" s="23">
        <v>4.7542402421203389E-2</v>
      </c>
      <c r="W61" s="23">
        <v>4.6249440253730623E-2</v>
      </c>
      <c r="X61" s="23">
        <v>4.5732115561610623E-2</v>
      </c>
      <c r="Y61" s="23">
        <v>4.7114559096913984E-2</v>
      </c>
      <c r="Z61" s="23">
        <v>4.5404054442149698E-2</v>
      </c>
      <c r="AA61" s="23">
        <v>3.8635858926917635E-2</v>
      </c>
      <c r="AB61" s="23">
        <v>3.9439730841068853E-2</v>
      </c>
      <c r="AC61" s="23">
        <v>3.3681682898968987E-2</v>
      </c>
      <c r="AD61" s="23">
        <v>3.5641027783072834E-2</v>
      </c>
      <c r="AE61" s="23">
        <v>3.9875565555531699E-2</v>
      </c>
      <c r="AF61" s="23">
        <v>3.4163471848449353E-2</v>
      </c>
      <c r="AG61" s="23">
        <v>4.2493496941225499E-2</v>
      </c>
      <c r="AH61" s="23">
        <v>3.8999537585541894E-2</v>
      </c>
      <c r="AI61" s="23">
        <v>5.1826280835711155E-2</v>
      </c>
      <c r="AJ61" s="23">
        <v>6.3203971986706048E-2</v>
      </c>
      <c r="AK61" s="23">
        <v>7.6191223084525361E-2</v>
      </c>
      <c r="AL61" s="23">
        <v>7.754044310472577E-2</v>
      </c>
      <c r="AM61" s="23">
        <v>2.4316749654216534E-2</v>
      </c>
      <c r="AN61" s="23">
        <v>3.3440833049316721E-2</v>
      </c>
      <c r="AO61" s="23">
        <v>3.4565659015097158E-2</v>
      </c>
      <c r="AP61" s="23">
        <v>4.6881244496151692E-2</v>
      </c>
      <c r="AQ61" s="23">
        <v>5.9842322359721756E-2</v>
      </c>
      <c r="AR61" s="23">
        <v>4.4270436258233042E-2</v>
      </c>
      <c r="AS61" s="23">
        <v>5.0972742048500448E-2</v>
      </c>
      <c r="AT61" s="23">
        <v>4.447913661743233E-2</v>
      </c>
      <c r="AU61" s="23">
        <v>4.7380375525584398E-2</v>
      </c>
      <c r="AV61" s="23">
        <v>4.7449056666825244E-2</v>
      </c>
      <c r="AW61" s="23">
        <v>4.003377546956248E-2</v>
      </c>
      <c r="AX61" s="23">
        <v>3.7661901555924193E-2</v>
      </c>
      <c r="AY61" s="23">
        <v>4.3864250103365442E-2</v>
      </c>
      <c r="AZ61" s="23">
        <v>4.0042436091015307E-2</v>
      </c>
      <c r="BA61" s="23">
        <v>4.2547605311829106E-2</v>
      </c>
      <c r="BB61" s="23">
        <v>5.7447035488683261E-2</v>
      </c>
      <c r="BC61" s="23">
        <v>5.0781454248514511E-2</v>
      </c>
      <c r="BD61" s="23">
        <v>5.4224877490769721E-2</v>
      </c>
      <c r="BE61" s="116"/>
      <c r="BF61" s="116"/>
    </row>
    <row r="62" spans="1:134" s="93" customFormat="1" ht="15" thickBot="1" x14ac:dyDescent="0.4">
      <c r="A62" s="100" t="s">
        <v>100</v>
      </c>
      <c r="B62" s="101" t="s">
        <v>101</v>
      </c>
      <c r="C62" s="23">
        <v>5.1124362431976614E-2</v>
      </c>
      <c r="D62" s="23">
        <v>8.3782377221395976E-2</v>
      </c>
      <c r="E62" s="23">
        <v>7.2528339623691165E-2</v>
      </c>
      <c r="F62" s="23">
        <v>6.2672209464317327E-2</v>
      </c>
      <c r="G62" s="23">
        <v>5.2116717181196016E-2</v>
      </c>
      <c r="H62" s="23">
        <v>5.272094015582246E-2</v>
      </c>
      <c r="I62" s="23">
        <v>4.5005758795919885E-2</v>
      </c>
      <c r="J62" s="23">
        <v>3.7766049751929182E-2</v>
      </c>
      <c r="K62" s="23">
        <v>5.5659958807621299E-2</v>
      </c>
      <c r="L62" s="23">
        <v>7.2170393657418119E-2</v>
      </c>
      <c r="M62" s="23">
        <v>8.636429933269052E-2</v>
      </c>
      <c r="N62" s="23">
        <v>9.1385079765295738E-2</v>
      </c>
      <c r="O62" s="23">
        <v>9.3640007352740376E-2</v>
      </c>
      <c r="P62" s="23">
        <v>0.10441641030947174</v>
      </c>
      <c r="Q62" s="23">
        <v>0.10095144842967528</v>
      </c>
      <c r="R62" s="23">
        <v>8.6700450584477923E-2</v>
      </c>
      <c r="S62" s="23">
        <v>8.5250659814600865E-2</v>
      </c>
      <c r="T62" s="23">
        <v>9.4352938355470012E-2</v>
      </c>
      <c r="U62" s="23">
        <v>9.1676929211510383E-2</v>
      </c>
      <c r="V62" s="23">
        <v>8.6413852819041001E-2</v>
      </c>
      <c r="W62" s="23">
        <v>0.10332201260786733</v>
      </c>
      <c r="X62" s="23">
        <v>0.10706681456336405</v>
      </c>
      <c r="Y62" s="23">
        <v>0.10355130160899213</v>
      </c>
      <c r="Z62" s="23">
        <v>0.10007945643659584</v>
      </c>
      <c r="AA62" s="23">
        <v>9.9002552129671767E-2</v>
      </c>
      <c r="AB62" s="23">
        <v>0.10363771797947277</v>
      </c>
      <c r="AC62" s="23">
        <v>0.10229804808568836</v>
      </c>
      <c r="AD62" s="23">
        <v>0.10700130519337732</v>
      </c>
      <c r="AE62" s="23">
        <v>0.11351873722971245</v>
      </c>
      <c r="AF62" s="23">
        <v>0.12487862622095669</v>
      </c>
      <c r="AG62" s="23">
        <v>0.12485662685103913</v>
      </c>
      <c r="AH62" s="23">
        <v>0.11099239185691435</v>
      </c>
      <c r="AI62" s="23">
        <v>0.1091721432239775</v>
      </c>
      <c r="AJ62" s="23">
        <v>9.4566764219664173E-2</v>
      </c>
      <c r="AK62" s="23">
        <v>5.7164364081455254E-2</v>
      </c>
      <c r="AL62" s="23">
        <v>5.9796216031955333E-2</v>
      </c>
      <c r="AM62" s="23">
        <v>6.4776688953768591E-2</v>
      </c>
      <c r="AN62" s="23">
        <v>6.0827749125113836E-2</v>
      </c>
      <c r="AO62" s="23">
        <v>6.1634147421441604E-2</v>
      </c>
      <c r="AP62" s="23">
        <v>6.7207703026130494E-2</v>
      </c>
      <c r="AQ62" s="23">
        <v>6.1373747464865978E-2</v>
      </c>
      <c r="AR62" s="23">
        <v>6.467651181698178E-2</v>
      </c>
      <c r="AS62" s="23">
        <v>6.4426320130580084E-2</v>
      </c>
      <c r="AT62" s="23">
        <v>6.8619086711681446E-2</v>
      </c>
      <c r="AU62" s="23">
        <v>8.069374223141132E-2</v>
      </c>
      <c r="AV62" s="23">
        <v>7.213308720671735E-2</v>
      </c>
      <c r="AW62" s="23">
        <v>7.5069156855027408E-2</v>
      </c>
      <c r="AX62" s="23">
        <v>6.4377281135865771E-2</v>
      </c>
      <c r="AY62" s="23">
        <v>6.771637723426982E-2</v>
      </c>
      <c r="AZ62" s="23">
        <v>6.617128255308842E-2</v>
      </c>
      <c r="BA62" s="23">
        <v>5.7712010583989157E-2</v>
      </c>
      <c r="BB62" s="23">
        <v>5.505106309997608E-2</v>
      </c>
      <c r="BC62" s="23">
        <v>5.8963024822719395E-2</v>
      </c>
      <c r="BD62" s="23">
        <v>6.6468703325901074E-2</v>
      </c>
      <c r="BE62" s="116"/>
      <c r="BF62" s="116"/>
    </row>
    <row r="63" spans="1:134" s="93" customFormat="1" ht="15" thickBot="1" x14ac:dyDescent="0.4">
      <c r="A63" s="100" t="s">
        <v>102</v>
      </c>
      <c r="B63" s="101" t="s">
        <v>103</v>
      </c>
      <c r="C63" s="23">
        <v>7.9376383083455695E-2</v>
      </c>
      <c r="D63" s="23">
        <v>0.10019160675049141</v>
      </c>
      <c r="E63" s="23">
        <v>6.5540410233952059E-2</v>
      </c>
      <c r="F63" s="23">
        <v>8.6078698032801118E-2</v>
      </c>
      <c r="G63" s="23">
        <v>9.8401657622539829E-2</v>
      </c>
      <c r="H63" s="23">
        <v>0.15360127442117302</v>
      </c>
      <c r="I63" s="23">
        <v>0.14705081449550611</v>
      </c>
      <c r="J63" s="23">
        <v>7.1300519438303234E-2</v>
      </c>
      <c r="K63" s="23">
        <v>0.1190651786836642</v>
      </c>
      <c r="L63" s="23">
        <v>0.33720246163233653</v>
      </c>
      <c r="M63" s="23">
        <v>0.25113293433054779</v>
      </c>
      <c r="N63" s="23">
        <v>0.27977111102602886</v>
      </c>
      <c r="O63" s="23">
        <v>8.8989532333559329E-2</v>
      </c>
      <c r="P63" s="23">
        <v>0.29394125112979635</v>
      </c>
      <c r="Q63" s="23">
        <v>0.19288271026955037</v>
      </c>
      <c r="R63" s="23">
        <v>0.21481777409510358</v>
      </c>
      <c r="S63" s="23">
        <v>0.30350420141020357</v>
      </c>
      <c r="T63" s="23">
        <v>0.33602100897025827</v>
      </c>
      <c r="U63" s="23">
        <v>0.30571536699460672</v>
      </c>
      <c r="V63" s="23">
        <v>0.21940293432810143</v>
      </c>
      <c r="W63" s="23">
        <v>0.22752667159811343</v>
      </c>
      <c r="X63" s="23">
        <v>0.27640416706147425</v>
      </c>
      <c r="Y63" s="23">
        <v>0.26209012860267333</v>
      </c>
      <c r="Z63" s="23">
        <v>0.24268818310716495</v>
      </c>
      <c r="AA63" s="23">
        <v>0.23027121528363015</v>
      </c>
      <c r="AB63" s="23">
        <v>0.29166313231467605</v>
      </c>
      <c r="AC63" s="23">
        <v>0.32299661094849702</v>
      </c>
      <c r="AD63" s="23">
        <v>0.35885170157699847</v>
      </c>
      <c r="AE63" s="23">
        <v>0.272228089577703</v>
      </c>
      <c r="AF63" s="23">
        <v>0.25265813512954005</v>
      </c>
      <c r="AG63" s="23">
        <v>0.21882396127630635</v>
      </c>
      <c r="AH63" s="23">
        <v>0.19286996088731248</v>
      </c>
      <c r="AI63" s="23">
        <v>0.2051197474312908</v>
      </c>
      <c r="AJ63" s="23">
        <v>0.23165149043851183</v>
      </c>
      <c r="AK63" s="23">
        <v>0.1886763282531238</v>
      </c>
      <c r="AL63" s="23">
        <v>0.15716624070677232</v>
      </c>
      <c r="AM63" s="23">
        <v>3.4565589531626674E-2</v>
      </c>
      <c r="AN63" s="23">
        <v>9.9667568461955472E-2</v>
      </c>
      <c r="AO63" s="23">
        <v>0.22646122503208832</v>
      </c>
      <c r="AP63" s="23">
        <v>0.23307588206302166</v>
      </c>
      <c r="AQ63" s="23">
        <v>0.29444469748921381</v>
      </c>
      <c r="AR63" s="23">
        <v>0.30742709535293344</v>
      </c>
      <c r="AS63" s="23">
        <v>0.34296217013114194</v>
      </c>
      <c r="AT63" s="23">
        <v>0.30257701455894204</v>
      </c>
      <c r="AU63" s="23">
        <v>0.42187317878425085</v>
      </c>
      <c r="AV63" s="23">
        <v>0.42160848252689076</v>
      </c>
      <c r="AW63" s="23">
        <v>0.46609967511112771</v>
      </c>
      <c r="AX63" s="23">
        <v>0.45439022438696935</v>
      </c>
      <c r="AY63" s="23">
        <v>0.46031753115780266</v>
      </c>
      <c r="AZ63" s="23">
        <v>0.44621245745272786</v>
      </c>
      <c r="BA63" s="23">
        <v>0.42907957641591876</v>
      </c>
      <c r="BB63" s="23">
        <v>0.29957414683213496</v>
      </c>
      <c r="BC63" s="23">
        <v>0.28586215421910816</v>
      </c>
      <c r="BD63" s="23">
        <v>0.2904588155264039</v>
      </c>
      <c r="BE63" s="116"/>
      <c r="BF63" s="116"/>
    </row>
    <row r="64" spans="1:134" s="93" customFormat="1" ht="15" thickBot="1" x14ac:dyDescent="0.4">
      <c r="A64" s="100" t="s">
        <v>104</v>
      </c>
      <c r="B64" s="101" t="s">
        <v>8</v>
      </c>
      <c r="C64" s="23">
        <v>8.9344829004741944E-2</v>
      </c>
      <c r="D64" s="23">
        <v>9.4832958309727614E-2</v>
      </c>
      <c r="E64" s="23">
        <v>9.3857818368194332E-2</v>
      </c>
      <c r="F64" s="23">
        <v>9.2203468535613772E-2</v>
      </c>
      <c r="G64" s="23">
        <v>8.7222185942104083E-2</v>
      </c>
      <c r="H64" s="23">
        <v>7.3845271999617795E-2</v>
      </c>
      <c r="I64" s="23">
        <v>6.6079697943225907E-2</v>
      </c>
      <c r="J64" s="23">
        <v>5.2165232333355155E-2</v>
      </c>
      <c r="K64" s="23">
        <v>5.0244094248324399E-2</v>
      </c>
      <c r="L64" s="23">
        <v>5.669257018462346E-2</v>
      </c>
      <c r="M64" s="23">
        <v>6.0157036511896647E-2</v>
      </c>
      <c r="N64" s="23">
        <v>6.8819090637772112E-2</v>
      </c>
      <c r="O64" s="23">
        <v>7.2049465014272007E-2</v>
      </c>
      <c r="P64" s="23">
        <v>6.776365305111616E-2</v>
      </c>
      <c r="Q64" s="23">
        <v>7.1370187818822803E-2</v>
      </c>
      <c r="R64" s="23">
        <v>7.4000109320925975E-2</v>
      </c>
      <c r="S64" s="23">
        <v>6.7784753072681905E-2</v>
      </c>
      <c r="T64" s="23">
        <v>6.0440829746054976E-2</v>
      </c>
      <c r="U64" s="23">
        <v>7.6100779811333757E-2</v>
      </c>
      <c r="V64" s="23">
        <v>8.0567558846570103E-2</v>
      </c>
      <c r="W64" s="23">
        <v>8.3577481159851294E-2</v>
      </c>
      <c r="X64" s="23">
        <v>8.7379690034777482E-2</v>
      </c>
      <c r="Y64" s="23">
        <v>8.7900010641509832E-2</v>
      </c>
      <c r="Z64" s="23">
        <v>9.5463951288087989E-2</v>
      </c>
      <c r="AA64" s="23">
        <v>0.10180701134873073</v>
      </c>
      <c r="AB64" s="23">
        <v>0.10379260440159928</v>
      </c>
      <c r="AC64" s="23">
        <v>9.9736012979305622E-2</v>
      </c>
      <c r="AD64" s="23">
        <v>0.10375325896445625</v>
      </c>
      <c r="AE64" s="23">
        <v>0.10298141052581324</v>
      </c>
      <c r="AF64" s="23">
        <v>0.10024970780883934</v>
      </c>
      <c r="AG64" s="23">
        <v>0.10174126189625937</v>
      </c>
      <c r="AH64" s="23">
        <v>9.2637870374296466E-2</v>
      </c>
      <c r="AI64" s="23">
        <v>9.2971407296808167E-2</v>
      </c>
      <c r="AJ64" s="23">
        <v>9.3019610024910257E-2</v>
      </c>
      <c r="AK64" s="23">
        <v>9.42575553529994E-2</v>
      </c>
      <c r="AL64" s="23">
        <v>8.977026444552802E-2</v>
      </c>
      <c r="AM64" s="23">
        <v>5.0884419127575548E-2</v>
      </c>
      <c r="AN64" s="23">
        <v>5.6328135535253225E-2</v>
      </c>
      <c r="AO64" s="23">
        <v>8.536194993313001E-2</v>
      </c>
      <c r="AP64" s="23">
        <v>9.1608411149988037E-2</v>
      </c>
      <c r="AQ64" s="23">
        <v>9.1910336029642575E-2</v>
      </c>
      <c r="AR64" s="23">
        <v>9.5972271575291646E-2</v>
      </c>
      <c r="AS64" s="23">
        <v>0.11327274862662859</v>
      </c>
      <c r="AT64" s="23">
        <v>0.12047582744176535</v>
      </c>
      <c r="AU64" s="23">
        <v>0.10762238400537917</v>
      </c>
      <c r="AV64" s="23">
        <v>0.11165382571990437</v>
      </c>
      <c r="AW64" s="23">
        <v>0.11366629017103745</v>
      </c>
      <c r="AX64" s="23">
        <v>0.11375714527385875</v>
      </c>
      <c r="AY64" s="23">
        <v>0.12028378500578803</v>
      </c>
      <c r="AZ64" s="23">
        <v>0.11826074161125967</v>
      </c>
      <c r="BA64" s="23">
        <v>0.1152133734201464</v>
      </c>
      <c r="BB64" s="23">
        <v>0.115218172406159</v>
      </c>
      <c r="BC64" s="23">
        <v>0.10822959904746217</v>
      </c>
      <c r="BD64" s="23">
        <v>9.2353513251235017E-2</v>
      </c>
      <c r="BE64" s="116"/>
      <c r="BF64" s="116"/>
    </row>
    <row r="65" spans="1:58" s="93" customFormat="1" ht="15" thickBot="1" x14ac:dyDescent="0.4">
      <c r="A65" s="99"/>
      <c r="B65" s="99" t="s">
        <v>146</v>
      </c>
      <c r="C65" s="24">
        <v>7.4591269020818488E-2</v>
      </c>
      <c r="D65" s="24">
        <v>8.2893763716457319E-2</v>
      </c>
      <c r="E65" s="24">
        <v>8.2170957029616576E-2</v>
      </c>
      <c r="F65" s="24">
        <v>8.0994967113212427E-2</v>
      </c>
      <c r="G65" s="24">
        <v>7.5805450239132863E-2</v>
      </c>
      <c r="H65" s="24">
        <v>6.8584385397945119E-2</v>
      </c>
      <c r="I65" s="24">
        <v>6.0853541718337345E-2</v>
      </c>
      <c r="J65" s="24">
        <v>5.0506252002352009E-2</v>
      </c>
      <c r="K65" s="24">
        <v>5.3962238430529295E-2</v>
      </c>
      <c r="L65" s="24">
        <v>6.5700873743760477E-2</v>
      </c>
      <c r="M65" s="24">
        <v>6.5772630086151834E-2</v>
      </c>
      <c r="N65" s="24">
        <v>7.0614605995149585E-2</v>
      </c>
      <c r="O65" s="24">
        <v>6.6146789051120439E-2</v>
      </c>
      <c r="P65" s="24">
        <v>7.1813281664305118E-2</v>
      </c>
      <c r="Q65" s="24">
        <v>7.0547183837127006E-2</v>
      </c>
      <c r="R65" s="24">
        <v>6.9985594217039121E-2</v>
      </c>
      <c r="S65" s="24">
        <v>6.9522861572568415E-2</v>
      </c>
      <c r="T65" s="24">
        <v>6.9008104698993517E-2</v>
      </c>
      <c r="U65" s="24">
        <v>7.7384586045316409E-2</v>
      </c>
      <c r="V65" s="24">
        <v>7.817721917518955E-2</v>
      </c>
      <c r="W65" s="24">
        <v>8.2485022087542326E-2</v>
      </c>
      <c r="X65" s="24">
        <v>8.7312648600092746E-2</v>
      </c>
      <c r="Y65" s="24">
        <v>8.6911199937685257E-2</v>
      </c>
      <c r="Z65" s="24">
        <v>8.9416005762970652E-2</v>
      </c>
      <c r="AA65" s="24">
        <v>9.1564137113978122E-2</v>
      </c>
      <c r="AB65" s="24">
        <v>9.6189519537467058E-2</v>
      </c>
      <c r="AC65" s="24">
        <v>9.5903811206162315E-2</v>
      </c>
      <c r="AD65" s="24">
        <v>0.10079343956786523</v>
      </c>
      <c r="AE65" s="24">
        <v>9.7254120679739195E-2</v>
      </c>
      <c r="AF65" s="24">
        <v>9.4687589109356957E-2</v>
      </c>
      <c r="AG65" s="24">
        <v>9.4408575384933649E-2</v>
      </c>
      <c r="AH65" s="24">
        <v>8.6502732940196531E-2</v>
      </c>
      <c r="AI65" s="24">
        <v>8.977584793239142E-2</v>
      </c>
      <c r="AJ65" s="24">
        <v>9.0174445485407428E-2</v>
      </c>
      <c r="AK65" s="24">
        <v>8.4385848220978277E-2</v>
      </c>
      <c r="AL65" s="24">
        <v>8.2101972872743914E-2</v>
      </c>
      <c r="AM65" s="24">
        <v>5.0920220114927743E-2</v>
      </c>
      <c r="AN65" s="24">
        <v>5.5970149095167808E-2</v>
      </c>
      <c r="AO65" s="24">
        <v>7.8811884874770713E-2</v>
      </c>
      <c r="AP65" s="24">
        <v>8.1942102261834224E-2</v>
      </c>
      <c r="AQ65" s="24">
        <v>8.6351389378808305E-2</v>
      </c>
      <c r="AR65" s="24">
        <v>9.0000202306048757E-2</v>
      </c>
      <c r="AS65" s="24">
        <v>0.1033057669325283</v>
      </c>
      <c r="AT65" s="24">
        <v>0.10578721331107774</v>
      </c>
      <c r="AU65" s="24">
        <v>0.10903521623547932</v>
      </c>
      <c r="AV65" s="24">
        <v>0.10971092870706503</v>
      </c>
      <c r="AW65" s="24">
        <v>0.11491218581350104</v>
      </c>
      <c r="AX65" s="24">
        <v>0.1128459484053584</v>
      </c>
      <c r="AY65" s="24">
        <v>0.11825452929246444</v>
      </c>
      <c r="AZ65" s="24">
        <v>0.11292097034242821</v>
      </c>
      <c r="BA65" s="24">
        <v>0.10803843670277453</v>
      </c>
      <c r="BB65" s="24">
        <v>9.9307565048934843E-2</v>
      </c>
      <c r="BC65" s="24">
        <v>9.4488119575438387E-2</v>
      </c>
      <c r="BD65" s="24">
        <v>8.7761850384023316E-2</v>
      </c>
      <c r="BE65" s="120"/>
      <c r="BF65" s="120"/>
    </row>
    <row r="66" spans="1:58" s="93" customFormat="1" ht="15" thickBot="1" x14ac:dyDescent="0.4">
      <c r="A66" s="97" t="s">
        <v>105</v>
      </c>
      <c r="B66" s="98" t="s">
        <v>10</v>
      </c>
      <c r="C66" s="23">
        <v>6.7952469438268839E-2</v>
      </c>
      <c r="D66" s="23">
        <v>6.0578608486781919E-2</v>
      </c>
      <c r="E66" s="23">
        <v>5.7627708391053981E-2</v>
      </c>
      <c r="F66" s="23">
        <v>6.5532932674840616E-2</v>
      </c>
      <c r="G66" s="23">
        <v>5.976970446044607E-2</v>
      </c>
      <c r="H66" s="23">
        <v>5.2522117523071156E-2</v>
      </c>
      <c r="I66" s="23">
        <v>5.9433995922346688E-2</v>
      </c>
      <c r="J66" s="23">
        <v>5.5263907379829058E-2</v>
      </c>
      <c r="K66" s="23">
        <v>6.3800036075472993E-2</v>
      </c>
      <c r="L66" s="23">
        <v>6.4286845059364037E-2</v>
      </c>
      <c r="M66" s="23">
        <v>7.167295276386719E-2</v>
      </c>
      <c r="N66" s="23">
        <v>7.0777977192805847E-2</v>
      </c>
      <c r="O66" s="23">
        <v>7.6798829248409861E-2</v>
      </c>
      <c r="P66" s="23">
        <v>6.9485136063665007E-2</v>
      </c>
      <c r="Q66" s="23">
        <v>5.8831410156126057E-2</v>
      </c>
      <c r="R66" s="23">
        <v>5.3087898586288915E-2</v>
      </c>
      <c r="S66" s="23">
        <v>4.981369343719947E-2</v>
      </c>
      <c r="T66" s="23">
        <v>4.3584515225034613E-2</v>
      </c>
      <c r="U66" s="23">
        <v>5.9657735402376115E-2</v>
      </c>
      <c r="V66" s="23">
        <v>6.3881478098700165E-2</v>
      </c>
      <c r="W66" s="23">
        <v>6.4154091941071134E-2</v>
      </c>
      <c r="X66" s="23">
        <v>6.5851003920880988E-2</v>
      </c>
      <c r="Y66" s="23">
        <v>7.2655469038896844E-2</v>
      </c>
      <c r="Z66" s="23">
        <v>7.4635873004658335E-2</v>
      </c>
      <c r="AA66" s="23">
        <v>6.9923491478626851E-2</v>
      </c>
      <c r="AB66" s="23">
        <v>6.703070616790395E-2</v>
      </c>
      <c r="AC66" s="23">
        <v>7.0154904064363408E-2</v>
      </c>
      <c r="AD66" s="23">
        <v>7.7791836955744778E-2</v>
      </c>
      <c r="AE66" s="23">
        <v>7.2176069104925772E-2</v>
      </c>
      <c r="AF66" s="23">
        <v>7.796217032950116E-2</v>
      </c>
      <c r="AG66" s="23">
        <v>7.6894228431676676E-2</v>
      </c>
      <c r="AH66" s="23">
        <v>7.8336998940312833E-2</v>
      </c>
      <c r="AI66" s="23">
        <v>8.7057643226316511E-2</v>
      </c>
      <c r="AJ66" s="23">
        <v>8.7703255655267584E-2</v>
      </c>
      <c r="AK66" s="23">
        <v>8.9033463321202516E-2</v>
      </c>
      <c r="AL66" s="23">
        <v>8.3736704831527592E-2</v>
      </c>
      <c r="AM66" s="23">
        <v>2.1795703955252689E-2</v>
      </c>
      <c r="AN66" s="23">
        <v>6.2103712864051752E-2</v>
      </c>
      <c r="AO66" s="23">
        <v>8.3755662661854052E-2</v>
      </c>
      <c r="AP66" s="23">
        <v>8.9716260496616837E-2</v>
      </c>
      <c r="AQ66" s="23">
        <v>9.8116341464130494E-2</v>
      </c>
      <c r="AR66" s="23">
        <v>0.1000122020447843</v>
      </c>
      <c r="AS66" s="23">
        <v>9.5024215579100749E-2</v>
      </c>
      <c r="AT66" s="23">
        <v>9.747216103071045E-2</v>
      </c>
      <c r="AU66" s="23">
        <v>9.1868959860481839E-2</v>
      </c>
      <c r="AV66" s="23">
        <v>8.3021979873654214E-2</v>
      </c>
      <c r="AW66" s="23">
        <v>8.0025524436543136E-2</v>
      </c>
      <c r="AX66" s="23">
        <v>8.1507251541381387E-2</v>
      </c>
      <c r="AY66" s="23">
        <v>7.4377642604639596E-2</v>
      </c>
      <c r="AZ66" s="23">
        <v>7.7526687734914196E-2</v>
      </c>
      <c r="BA66" s="23">
        <v>7.0309750723448E-2</v>
      </c>
      <c r="BB66" s="23">
        <v>6.916672924813308E-2</v>
      </c>
      <c r="BC66" s="23">
        <v>7.0904169580331231E-2</v>
      </c>
      <c r="BD66" s="23">
        <v>6.3601671383011787E-2</v>
      </c>
      <c r="BE66" s="116"/>
      <c r="BF66" s="116"/>
    </row>
    <row r="67" spans="1:58" s="93" customFormat="1" ht="15" thickBot="1" x14ac:dyDescent="0.4">
      <c r="A67" s="99"/>
      <c r="B67" s="102" t="s">
        <v>147</v>
      </c>
      <c r="C67" s="24">
        <v>6.7952469438268839E-2</v>
      </c>
      <c r="D67" s="24">
        <v>6.0578608486781919E-2</v>
      </c>
      <c r="E67" s="24">
        <v>5.7627708391053981E-2</v>
      </c>
      <c r="F67" s="24">
        <v>6.5532932674840616E-2</v>
      </c>
      <c r="G67" s="24">
        <v>5.976970446044607E-2</v>
      </c>
      <c r="H67" s="24">
        <v>5.2522117523071156E-2</v>
      </c>
      <c r="I67" s="24">
        <v>5.9433995922346688E-2</v>
      </c>
      <c r="J67" s="24">
        <v>5.5263907379829058E-2</v>
      </c>
      <c r="K67" s="24">
        <v>6.3800036075472993E-2</v>
      </c>
      <c r="L67" s="24">
        <v>6.4286845059364037E-2</v>
      </c>
      <c r="M67" s="24">
        <v>7.167295276386719E-2</v>
      </c>
      <c r="N67" s="24">
        <v>7.0777977192805847E-2</v>
      </c>
      <c r="O67" s="24">
        <v>7.6798829248409861E-2</v>
      </c>
      <c r="P67" s="24">
        <v>6.9485136063665007E-2</v>
      </c>
      <c r="Q67" s="24">
        <v>5.8831410156126057E-2</v>
      </c>
      <c r="R67" s="24">
        <v>5.3087898586288915E-2</v>
      </c>
      <c r="S67" s="24">
        <v>4.981369343719947E-2</v>
      </c>
      <c r="T67" s="24">
        <v>4.3584515225034613E-2</v>
      </c>
      <c r="U67" s="24">
        <v>5.9657735402376115E-2</v>
      </c>
      <c r="V67" s="24">
        <v>6.3881478098700165E-2</v>
      </c>
      <c r="W67" s="24">
        <v>6.4154091941071134E-2</v>
      </c>
      <c r="X67" s="24">
        <v>6.5851003920880988E-2</v>
      </c>
      <c r="Y67" s="24">
        <v>7.2655469038896844E-2</v>
      </c>
      <c r="Z67" s="24">
        <v>7.4635873004658335E-2</v>
      </c>
      <c r="AA67" s="24">
        <v>6.9923491478626851E-2</v>
      </c>
      <c r="AB67" s="24">
        <v>6.703070616790395E-2</v>
      </c>
      <c r="AC67" s="24">
        <v>7.0154904064363408E-2</v>
      </c>
      <c r="AD67" s="24">
        <v>7.7791836955744778E-2</v>
      </c>
      <c r="AE67" s="24">
        <v>7.2176069104925772E-2</v>
      </c>
      <c r="AF67" s="24">
        <v>7.796217032950116E-2</v>
      </c>
      <c r="AG67" s="24">
        <v>7.6894228431676676E-2</v>
      </c>
      <c r="AH67" s="24">
        <v>7.8336998940312833E-2</v>
      </c>
      <c r="AI67" s="24">
        <v>8.7057643226316511E-2</v>
      </c>
      <c r="AJ67" s="24">
        <v>8.7703255655267584E-2</v>
      </c>
      <c r="AK67" s="24">
        <v>8.9033463321202516E-2</v>
      </c>
      <c r="AL67" s="24">
        <v>8.3736704831527592E-2</v>
      </c>
      <c r="AM67" s="24">
        <v>2.1795703955252689E-2</v>
      </c>
      <c r="AN67" s="24">
        <v>6.2103712864051752E-2</v>
      </c>
      <c r="AO67" s="24">
        <v>8.3755662661854052E-2</v>
      </c>
      <c r="AP67" s="24">
        <v>8.9716260496616837E-2</v>
      </c>
      <c r="AQ67" s="24">
        <v>9.8116341464130494E-2</v>
      </c>
      <c r="AR67" s="24">
        <v>0.1000122020447843</v>
      </c>
      <c r="AS67" s="24">
        <v>9.5024215579100749E-2</v>
      </c>
      <c r="AT67" s="24">
        <v>9.747216103071045E-2</v>
      </c>
      <c r="AU67" s="24">
        <v>9.1868959860481839E-2</v>
      </c>
      <c r="AV67" s="24">
        <v>8.3021979873654214E-2</v>
      </c>
      <c r="AW67" s="24">
        <v>8.0025524436543136E-2</v>
      </c>
      <c r="AX67" s="24">
        <v>8.1507251541381387E-2</v>
      </c>
      <c r="AY67" s="24">
        <v>7.4377642604639596E-2</v>
      </c>
      <c r="AZ67" s="24">
        <v>7.7526687734914196E-2</v>
      </c>
      <c r="BA67" s="24">
        <v>7.0309750723448E-2</v>
      </c>
      <c r="BB67" s="24">
        <v>6.916672924813308E-2</v>
      </c>
      <c r="BC67" s="24">
        <v>7.0904169580331231E-2</v>
      </c>
      <c r="BD67" s="24">
        <v>6.3601671383011787E-2</v>
      </c>
      <c r="BE67" s="120"/>
      <c r="BF67" s="120"/>
    </row>
    <row r="68" spans="1:58" s="93" customFormat="1" ht="15" thickBot="1" x14ac:dyDescent="0.4">
      <c r="A68" s="100" t="s">
        <v>106</v>
      </c>
      <c r="B68" s="101" t="s">
        <v>107</v>
      </c>
      <c r="C68" s="23">
        <v>9.5568531543702914E-3</v>
      </c>
      <c r="D68" s="23">
        <v>8.8521223921826132E-3</v>
      </c>
      <c r="E68" s="23">
        <v>1.0400065164110095E-2</v>
      </c>
      <c r="F68" s="23">
        <v>1.0651485877962831E-2</v>
      </c>
      <c r="G68" s="23">
        <v>9.7799812148804191E-3</v>
      </c>
      <c r="H68" s="23">
        <v>9.8214503179858952E-3</v>
      </c>
      <c r="I68" s="23">
        <v>8.8973469606878335E-3</v>
      </c>
      <c r="J68" s="23">
        <v>1.1139211142111935E-2</v>
      </c>
      <c r="K68" s="23">
        <v>1.2310790525652794E-2</v>
      </c>
      <c r="L68" s="23">
        <v>1.2500282251941367E-2</v>
      </c>
      <c r="M68" s="23">
        <v>1.4799902499953591E-2</v>
      </c>
      <c r="N68" s="23">
        <v>1.4830905907050164E-2</v>
      </c>
      <c r="O68" s="23">
        <v>1.8767006021387655E-2</v>
      </c>
      <c r="P68" s="23">
        <v>1.7631668506242287E-2</v>
      </c>
      <c r="Q68" s="23">
        <v>1.6814613879285331E-2</v>
      </c>
      <c r="R68" s="23">
        <v>1.9209150918609984E-2</v>
      </c>
      <c r="S68" s="23">
        <v>1.8986052665683633E-2</v>
      </c>
      <c r="T68" s="23">
        <v>2.190757656984469E-2</v>
      </c>
      <c r="U68" s="23">
        <v>1.9393729873123697E-2</v>
      </c>
      <c r="V68" s="23">
        <v>1.9299605579813542E-2</v>
      </c>
      <c r="W68" s="23">
        <v>1.8117162299753988E-2</v>
      </c>
      <c r="X68" s="23">
        <v>1.5506550623093539E-2</v>
      </c>
      <c r="Y68" s="23">
        <v>1.5487080548338613E-2</v>
      </c>
      <c r="Z68" s="23">
        <v>1.7506479330963054E-2</v>
      </c>
      <c r="AA68" s="23">
        <v>1.9386198413233621E-2</v>
      </c>
      <c r="AB68" s="23">
        <v>2.2600105044054353E-2</v>
      </c>
      <c r="AC68" s="23">
        <v>1.9081943127778337E-2</v>
      </c>
      <c r="AD68" s="23">
        <v>1.7759826101107896E-2</v>
      </c>
      <c r="AE68" s="23">
        <v>1.7844405975158142E-2</v>
      </c>
      <c r="AF68" s="23">
        <v>1.7182891492674008E-2</v>
      </c>
      <c r="AG68" s="23">
        <v>1.9520725032304145E-2</v>
      </c>
      <c r="AH68" s="23">
        <v>1.8956993949982386E-2</v>
      </c>
      <c r="AI68" s="23">
        <v>1.8306380068160745E-2</v>
      </c>
      <c r="AJ68" s="23">
        <v>2.0510943294080406E-2</v>
      </c>
      <c r="AK68" s="23">
        <v>1.9799086024305516E-2</v>
      </c>
      <c r="AL68" s="23">
        <v>1.9482884746037012E-2</v>
      </c>
      <c r="AM68" s="23">
        <v>1.1783368586680727E-2</v>
      </c>
      <c r="AN68" s="23">
        <v>1.5469422607503168E-2</v>
      </c>
      <c r="AO68" s="23">
        <v>1.9137571892915307E-2</v>
      </c>
      <c r="AP68" s="23">
        <v>1.9918799687318446E-2</v>
      </c>
      <c r="AQ68" s="23">
        <v>1.9259128349744841E-2</v>
      </c>
      <c r="AR68" s="23">
        <v>1.8959956087079861E-2</v>
      </c>
      <c r="AS68" s="23">
        <v>1.8577297124137877E-2</v>
      </c>
      <c r="AT68" s="23">
        <v>1.8428390983995232E-2</v>
      </c>
      <c r="AU68" s="23">
        <v>1.9653969042204948E-2</v>
      </c>
      <c r="AV68" s="23">
        <v>1.88967044658243E-2</v>
      </c>
      <c r="AW68" s="23">
        <v>1.7709026538676665E-2</v>
      </c>
      <c r="AX68" s="23">
        <v>1.9993954342282749E-2</v>
      </c>
      <c r="AY68" s="23">
        <v>1.8615421023472523E-2</v>
      </c>
      <c r="AZ68" s="23">
        <v>1.7320326951347696E-2</v>
      </c>
      <c r="BA68" s="23">
        <v>1.5414015654276454E-2</v>
      </c>
      <c r="BB68" s="23">
        <v>1.8935183647290337E-2</v>
      </c>
      <c r="BC68" s="23">
        <v>1.6496030307573857E-2</v>
      </c>
      <c r="BD68" s="23">
        <v>1.7129882309927215E-2</v>
      </c>
      <c r="BE68" s="116"/>
      <c r="BF68" s="116"/>
    </row>
    <row r="69" spans="1:58" s="93" customFormat="1" ht="15" thickBot="1" x14ac:dyDescent="0.4">
      <c r="A69" s="100" t="s">
        <v>108</v>
      </c>
      <c r="B69" s="101" t="s">
        <v>12</v>
      </c>
      <c r="C69" s="23">
        <v>3.153381099785614E-2</v>
      </c>
      <c r="D69" s="23">
        <v>3.1783606433202022E-2</v>
      </c>
      <c r="E69" s="23">
        <v>2.7561708309649723E-2</v>
      </c>
      <c r="F69" s="23">
        <v>2.8971665526980002E-2</v>
      </c>
      <c r="G69" s="23">
        <v>3.0450849795827035E-2</v>
      </c>
      <c r="H69" s="23">
        <v>3.7655908243818981E-2</v>
      </c>
      <c r="I69" s="23">
        <v>4.0997734978536114E-2</v>
      </c>
      <c r="J69" s="23">
        <v>4.9392912923210804E-2</v>
      </c>
      <c r="K69" s="23">
        <v>4.9491524302929642E-2</v>
      </c>
      <c r="L69" s="23">
        <v>4.2493869210142914E-2</v>
      </c>
      <c r="M69" s="23">
        <v>4.5179369688991014E-2</v>
      </c>
      <c r="N69" s="23">
        <v>4.5978014175560855E-2</v>
      </c>
      <c r="O69" s="23">
        <v>4.4976158211385481E-2</v>
      </c>
      <c r="P69" s="23">
        <v>4.5162737420669313E-2</v>
      </c>
      <c r="Q69" s="23">
        <v>5.3213618092587511E-2</v>
      </c>
      <c r="R69" s="23">
        <v>3.764112146002066E-2</v>
      </c>
      <c r="S69" s="23">
        <v>4.3817956410354651E-2</v>
      </c>
      <c r="T69" s="23">
        <v>4.157087185655034E-2</v>
      </c>
      <c r="U69" s="23">
        <v>3.871764565217068E-2</v>
      </c>
      <c r="V69" s="23">
        <v>3.2073850730153605E-2</v>
      </c>
      <c r="W69" s="23">
        <v>3.7511680392882586E-2</v>
      </c>
      <c r="X69" s="23">
        <v>4.2605313297927355E-2</v>
      </c>
      <c r="Y69" s="23">
        <v>4.4534423467497114E-2</v>
      </c>
      <c r="Z69" s="23">
        <v>5.6039387725260209E-2</v>
      </c>
      <c r="AA69" s="23">
        <v>5.1923836528082426E-2</v>
      </c>
      <c r="AB69" s="23">
        <v>5.79442389659965E-2</v>
      </c>
      <c r="AC69" s="23">
        <v>6.4793684232500745E-2</v>
      </c>
      <c r="AD69" s="23">
        <v>5.7586870224195008E-2</v>
      </c>
      <c r="AE69" s="23">
        <v>6.2197047279834501E-2</v>
      </c>
      <c r="AF69" s="23">
        <v>5.7131100466741719E-2</v>
      </c>
      <c r="AG69" s="23">
        <v>5.6420255139514174E-2</v>
      </c>
      <c r="AH69" s="23">
        <v>5.753629466730513E-2</v>
      </c>
      <c r="AI69" s="23">
        <v>4.9107926601971351E-2</v>
      </c>
      <c r="AJ69" s="23">
        <v>4.462581864228591E-2</v>
      </c>
      <c r="AK69" s="23">
        <v>5.6001983754016972E-2</v>
      </c>
      <c r="AL69" s="23">
        <v>4.7115777165492111E-2</v>
      </c>
      <c r="AM69" s="23">
        <v>1.7891886630003333E-2</v>
      </c>
      <c r="AN69" s="23">
        <v>5.5977490037277963E-2</v>
      </c>
      <c r="AO69" s="23">
        <v>6.0036126633596601E-2</v>
      </c>
      <c r="AP69" s="23">
        <v>6.2316237480034196E-2</v>
      </c>
      <c r="AQ69" s="23">
        <v>6.981627458253796E-2</v>
      </c>
      <c r="AR69" s="23">
        <v>5.6832865871759043E-2</v>
      </c>
      <c r="AS69" s="23">
        <v>6.398819988518023E-2</v>
      </c>
      <c r="AT69" s="23">
        <v>7.258538357124579E-2</v>
      </c>
      <c r="AU69" s="23">
        <v>7.2705588433706725E-2</v>
      </c>
      <c r="AV69" s="23">
        <v>6.6902390296935343E-2</v>
      </c>
      <c r="AW69" s="23">
        <v>6.6097448632904218E-2</v>
      </c>
      <c r="AX69" s="23">
        <v>7.700166417323967E-2</v>
      </c>
      <c r="AY69" s="23">
        <v>6.5975952034053459E-2</v>
      </c>
      <c r="AZ69" s="23">
        <v>6.1246542964604293E-2</v>
      </c>
      <c r="BA69" s="23">
        <v>6.3493014071566031E-2</v>
      </c>
      <c r="BB69" s="23">
        <v>5.8325732938015677E-2</v>
      </c>
      <c r="BC69" s="23">
        <v>6.1791803375935497E-2</v>
      </c>
      <c r="BD69" s="23">
        <v>6.2346466704933719E-2</v>
      </c>
      <c r="BE69" s="116"/>
      <c r="BF69" s="116"/>
    </row>
    <row r="70" spans="1:58" s="93" customFormat="1" ht="15" thickBot="1" x14ac:dyDescent="0.4">
      <c r="A70" s="100" t="s">
        <v>109</v>
      </c>
      <c r="B70" s="101" t="s">
        <v>13</v>
      </c>
      <c r="C70" s="23">
        <v>7.4279369519719947E-3</v>
      </c>
      <c r="D70" s="23">
        <v>6.1030801104997702E-3</v>
      </c>
      <c r="E70" s="23">
        <v>6.4425130187443077E-3</v>
      </c>
      <c r="F70" s="23">
        <v>5.8684541666859675E-3</v>
      </c>
      <c r="G70" s="23">
        <v>6.2850516394116979E-3</v>
      </c>
      <c r="H70" s="23">
        <v>6.5102237365224696E-3</v>
      </c>
      <c r="I70" s="23">
        <v>6.5232853251019412E-3</v>
      </c>
      <c r="J70" s="23">
        <v>6.2097380651195142E-3</v>
      </c>
      <c r="K70" s="23">
        <v>5.5456322670335749E-3</v>
      </c>
      <c r="L70" s="23">
        <v>3.4557181252741322E-3</v>
      </c>
      <c r="M70" s="23">
        <v>7.748735742330053E-3</v>
      </c>
      <c r="N70" s="23">
        <v>6.9765853377983219E-3</v>
      </c>
      <c r="O70" s="23">
        <v>7.3635603483330125E-3</v>
      </c>
      <c r="P70" s="23">
        <v>1.096483507814211E-2</v>
      </c>
      <c r="Q70" s="23">
        <v>1.1719360408969261E-2</v>
      </c>
      <c r="R70" s="23">
        <v>1.0056063891399025E-2</v>
      </c>
      <c r="S70" s="23">
        <v>7.1331042801085652E-3</v>
      </c>
      <c r="T70" s="23">
        <v>7.5463311241973788E-3</v>
      </c>
      <c r="U70" s="23">
        <v>5.4034887525237513E-3</v>
      </c>
      <c r="V70" s="23">
        <v>6.9437498540823005E-3</v>
      </c>
      <c r="W70" s="23">
        <v>7.0962368020399801E-3</v>
      </c>
      <c r="X70" s="23">
        <v>6.2545649722491629E-3</v>
      </c>
      <c r="Y70" s="23">
        <v>6.3853215364341074E-3</v>
      </c>
      <c r="Z70" s="23">
        <v>7.4707309909208272E-3</v>
      </c>
      <c r="AA70" s="23">
        <v>9.6676568733039779E-3</v>
      </c>
      <c r="AB70" s="23">
        <v>9.1518326308336461E-3</v>
      </c>
      <c r="AC70" s="23">
        <v>7.5167678567276451E-3</v>
      </c>
      <c r="AD70" s="23">
        <v>8.2797447455364888E-3</v>
      </c>
      <c r="AE70" s="23">
        <v>9.9724851734891099E-3</v>
      </c>
      <c r="AF70" s="23">
        <v>1.005671870306658E-2</v>
      </c>
      <c r="AG70" s="23">
        <v>1.2471581527844288E-2</v>
      </c>
      <c r="AH70" s="23">
        <v>1.0988340572695559E-2</v>
      </c>
      <c r="AI70" s="23">
        <v>1.1864765328661986E-2</v>
      </c>
      <c r="AJ70" s="23">
        <v>9.1134990259204227E-3</v>
      </c>
      <c r="AK70" s="23">
        <v>7.3924044492152475E-3</v>
      </c>
      <c r="AL70" s="23">
        <v>1.0520597221047328E-2</v>
      </c>
      <c r="AM70" s="23">
        <v>1.9573327083145303E-3</v>
      </c>
      <c r="AN70" s="23">
        <v>2.9748352205309367E-3</v>
      </c>
      <c r="AO70" s="23">
        <v>7.7230284398000374E-3</v>
      </c>
      <c r="AP70" s="23">
        <v>5.1433029349002984E-3</v>
      </c>
      <c r="AQ70" s="23">
        <v>1.1090457343518123E-2</v>
      </c>
      <c r="AR70" s="23">
        <v>8.9203935001500607E-3</v>
      </c>
      <c r="AS70" s="23">
        <v>9.9287066809487581E-3</v>
      </c>
      <c r="AT70" s="23">
        <v>1.2214879667713461E-2</v>
      </c>
      <c r="AU70" s="23">
        <v>1.106289414311013E-2</v>
      </c>
      <c r="AV70" s="23">
        <v>1.2878682784736277E-2</v>
      </c>
      <c r="AW70" s="23">
        <v>1.3708644172879741E-2</v>
      </c>
      <c r="AX70" s="23">
        <v>1.3861653884958192E-2</v>
      </c>
      <c r="AY70" s="23">
        <v>1.3161757875890932E-2</v>
      </c>
      <c r="AZ70" s="23">
        <v>1.6370978552346278E-2</v>
      </c>
      <c r="BA70" s="23">
        <v>1.2056182041469358E-2</v>
      </c>
      <c r="BB70" s="23">
        <v>1.2863527392467971E-2</v>
      </c>
      <c r="BC70" s="23">
        <v>1.4709197039333577E-2</v>
      </c>
      <c r="BD70" s="23">
        <v>1.3430922400392235E-2</v>
      </c>
      <c r="BE70" s="116"/>
      <c r="BF70" s="116"/>
    </row>
    <row r="71" spans="1:58" s="93" customFormat="1" ht="15" thickBot="1" x14ac:dyDescent="0.4">
      <c r="A71" s="100" t="s">
        <v>110</v>
      </c>
      <c r="B71" s="101" t="s">
        <v>14</v>
      </c>
      <c r="C71" s="23">
        <v>7.6642740438780622E-3</v>
      </c>
      <c r="D71" s="23">
        <v>7.4893731290212647E-3</v>
      </c>
      <c r="E71" s="23">
        <v>6.9594446435629559E-3</v>
      </c>
      <c r="F71" s="23">
        <v>5.6620256759607121E-3</v>
      </c>
      <c r="G71" s="23">
        <v>1.1317722497849313E-2</v>
      </c>
      <c r="H71" s="23">
        <v>5.7764640700292561E-3</v>
      </c>
      <c r="I71" s="23">
        <v>2.9974953702348043E-2</v>
      </c>
      <c r="J71" s="23">
        <v>1.7409818028387022E-2</v>
      </c>
      <c r="K71" s="23">
        <v>1.2404451484202494E-2</v>
      </c>
      <c r="L71" s="23">
        <v>1.7360817853262562E-2</v>
      </c>
      <c r="M71" s="23">
        <v>5.5677463475051576E-3</v>
      </c>
      <c r="N71" s="23">
        <v>0</v>
      </c>
      <c r="O71" s="23">
        <v>8.0527576645488116E-4</v>
      </c>
      <c r="P71" s="23">
        <v>0</v>
      </c>
      <c r="Q71" s="23">
        <v>3.7238570342651108E-3</v>
      </c>
      <c r="R71" s="23">
        <v>0</v>
      </c>
      <c r="S71" s="23">
        <v>0</v>
      </c>
      <c r="T71" s="23">
        <v>4.3389182219110518E-3</v>
      </c>
      <c r="U71" s="23">
        <v>7.3407721231935393E-3</v>
      </c>
      <c r="V71" s="23">
        <v>9.3030669820901302E-3</v>
      </c>
      <c r="W71" s="23">
        <v>1.1447291876551526E-2</v>
      </c>
      <c r="X71" s="23">
        <v>2.2079234616493509E-2</v>
      </c>
      <c r="Y71" s="23">
        <v>1.0893183541829408E-2</v>
      </c>
      <c r="Z71" s="23">
        <v>1.6254232227108898E-2</v>
      </c>
      <c r="AA71" s="23">
        <v>1.6457458129865946E-2</v>
      </c>
      <c r="AB71" s="23">
        <v>1.0919349959514402E-2</v>
      </c>
      <c r="AC71" s="23">
        <v>1.2947080541205023E-2</v>
      </c>
      <c r="AD71" s="23">
        <v>5.7941437143367389E-3</v>
      </c>
      <c r="AE71" s="23">
        <v>4.070336512337974E-3</v>
      </c>
      <c r="AF71" s="23">
        <v>3.2922266153413162E-3</v>
      </c>
      <c r="AG71" s="23">
        <v>6.1987125306561114E-4</v>
      </c>
      <c r="AH71" s="23">
        <v>5.1918507986244977E-3</v>
      </c>
      <c r="AI71" s="23">
        <v>1.5842071037421165E-3</v>
      </c>
      <c r="AJ71" s="23">
        <v>4.6198203045882463E-3</v>
      </c>
      <c r="AK71" s="23">
        <v>1.5604327387740641E-3</v>
      </c>
      <c r="AL71" s="23">
        <v>1.5583246090148399E-3</v>
      </c>
      <c r="AM71" s="23">
        <v>0</v>
      </c>
      <c r="AN71" s="23">
        <v>6.1726790669193736E-4</v>
      </c>
      <c r="AO71" s="23">
        <v>1.469008367557405E-3</v>
      </c>
      <c r="AP71" s="23">
        <v>3.0612386942254518E-4</v>
      </c>
      <c r="AQ71" s="23">
        <v>0</v>
      </c>
      <c r="AR71" s="23">
        <v>1.4064142689382624E-2</v>
      </c>
      <c r="AS71" s="23">
        <v>1.3985581542613777E-2</v>
      </c>
      <c r="AT71" s="23">
        <v>6.4194607838289793E-3</v>
      </c>
      <c r="AU71" s="23">
        <v>6.690460560471915E-3</v>
      </c>
      <c r="AV71" s="23">
        <v>1.3938704775631838E-3</v>
      </c>
      <c r="AW71" s="23">
        <v>2.8138385651608377E-4</v>
      </c>
      <c r="AX71" s="23">
        <v>0</v>
      </c>
      <c r="AY71" s="23">
        <v>4.1306498065276772E-3</v>
      </c>
      <c r="AZ71" s="23">
        <v>3.7312437631653456E-3</v>
      </c>
      <c r="BA71" s="23">
        <v>3.4227459006460339E-3</v>
      </c>
      <c r="BB71" s="23">
        <v>1.1632842915058083E-3</v>
      </c>
      <c r="BC71" s="23">
        <v>2.0018104555537094E-2</v>
      </c>
      <c r="BD71" s="23">
        <v>9.9256026575619827E-3</v>
      </c>
      <c r="BE71" s="116"/>
      <c r="BF71" s="116"/>
    </row>
    <row r="72" spans="1:58" s="93" customFormat="1" ht="15" thickBot="1" x14ac:dyDescent="0.4">
      <c r="A72" s="100" t="s">
        <v>111</v>
      </c>
      <c r="B72" s="101" t="s">
        <v>112</v>
      </c>
      <c r="C72" s="23">
        <v>7.7944095689015695E-3</v>
      </c>
      <c r="D72" s="23">
        <v>5.5435860826897427E-3</v>
      </c>
      <c r="E72" s="23">
        <v>6.8953625924543013E-3</v>
      </c>
      <c r="F72" s="23">
        <v>5.5826740761352805E-3</v>
      </c>
      <c r="G72" s="23">
        <v>4.8907308358930625E-3</v>
      </c>
      <c r="H72" s="23">
        <v>4.4714877833178105E-3</v>
      </c>
      <c r="I72" s="23">
        <v>4.2202550424969348E-3</v>
      </c>
      <c r="J72" s="23">
        <v>4.622549162827473E-3</v>
      </c>
      <c r="K72" s="23">
        <v>4.5257139921737266E-3</v>
      </c>
      <c r="L72" s="23">
        <v>4.984733958971593E-3</v>
      </c>
      <c r="M72" s="23">
        <v>4.6215124162608994E-3</v>
      </c>
      <c r="N72" s="23">
        <v>6.6288917291433191E-3</v>
      </c>
      <c r="O72" s="23">
        <v>8.7883737987694433E-3</v>
      </c>
      <c r="P72" s="23">
        <v>7.2898282435847938E-3</v>
      </c>
      <c r="Q72" s="23">
        <v>7.2434310076856471E-3</v>
      </c>
      <c r="R72" s="23">
        <v>7.1135665637053419E-3</v>
      </c>
      <c r="S72" s="23">
        <v>5.7340628559794955E-3</v>
      </c>
      <c r="T72" s="23">
        <v>6.6914186778165652E-3</v>
      </c>
      <c r="U72" s="23">
        <v>7.3831152075227975E-3</v>
      </c>
      <c r="V72" s="23">
        <v>7.7347728627817627E-3</v>
      </c>
      <c r="W72" s="23">
        <v>9.709300218696551E-3</v>
      </c>
      <c r="X72" s="23">
        <v>6.386593667833792E-3</v>
      </c>
      <c r="Y72" s="23">
        <v>7.0225448270741985E-3</v>
      </c>
      <c r="Z72" s="23">
        <v>9.123205950561316E-3</v>
      </c>
      <c r="AA72" s="23">
        <v>8.5344748625204372E-3</v>
      </c>
      <c r="AB72" s="23">
        <v>8.7724417001189894E-3</v>
      </c>
      <c r="AC72" s="23">
        <v>7.3674705094326307E-3</v>
      </c>
      <c r="AD72" s="23">
        <v>8.0014695233388208E-3</v>
      </c>
      <c r="AE72" s="23">
        <v>1.0493568497386058E-2</v>
      </c>
      <c r="AF72" s="23">
        <v>9.2064237172949769E-3</v>
      </c>
      <c r="AG72" s="23">
        <v>8.6299851754165491E-3</v>
      </c>
      <c r="AH72" s="23">
        <v>9.4437786684435452E-3</v>
      </c>
      <c r="AI72" s="23">
        <v>6.1558783002408019E-3</v>
      </c>
      <c r="AJ72" s="23">
        <v>8.1546133941110977E-3</v>
      </c>
      <c r="AK72" s="23">
        <v>9.5753766358556685E-3</v>
      </c>
      <c r="AL72" s="23">
        <v>1.0607427748074742E-2</v>
      </c>
      <c r="AM72" s="23">
        <v>6.1273342972985737E-3</v>
      </c>
      <c r="AN72" s="23">
        <v>7.0607379426143495E-3</v>
      </c>
      <c r="AO72" s="23">
        <v>8.3030466060840698E-3</v>
      </c>
      <c r="AP72" s="23">
        <v>8.6608255993868948E-3</v>
      </c>
      <c r="AQ72" s="23">
        <v>5.4298409900710373E-3</v>
      </c>
      <c r="AR72" s="23">
        <v>7.3258792862039464E-3</v>
      </c>
      <c r="AS72" s="23">
        <v>4.2604396624425951E-3</v>
      </c>
      <c r="AT72" s="23">
        <v>5.0682653411457789E-3</v>
      </c>
      <c r="AU72" s="23">
        <v>7.8915730597686178E-3</v>
      </c>
      <c r="AV72" s="23">
        <v>7.7107024127160157E-3</v>
      </c>
      <c r="AW72" s="23">
        <v>6.4104628686985363E-3</v>
      </c>
      <c r="AX72" s="23">
        <v>7.94366856620503E-3</v>
      </c>
      <c r="AY72" s="23">
        <v>1.0846194630211839E-2</v>
      </c>
      <c r="AZ72" s="23">
        <v>7.1073905275491431E-3</v>
      </c>
      <c r="BA72" s="23">
        <v>6.1682313519105256E-3</v>
      </c>
      <c r="BB72" s="23">
        <v>7.1958029235632765E-3</v>
      </c>
      <c r="BC72" s="23">
        <v>6.8501268953225962E-3</v>
      </c>
      <c r="BD72" s="23">
        <v>6.1012835712608727E-3</v>
      </c>
      <c r="BE72" s="116"/>
      <c r="BF72" s="116"/>
    </row>
    <row r="73" spans="1:58" s="93" customFormat="1" ht="15" thickBot="1" x14ac:dyDescent="0.4">
      <c r="A73" s="100" t="s">
        <v>113</v>
      </c>
      <c r="B73" s="101" t="s">
        <v>114</v>
      </c>
      <c r="C73" s="23">
        <v>1.82750986976227E-3</v>
      </c>
      <c r="D73" s="23">
        <v>3.8415425914631886E-3</v>
      </c>
      <c r="E73" s="23">
        <v>6.3751373555430823E-3</v>
      </c>
      <c r="F73" s="23">
        <v>1.3200381957477986E-2</v>
      </c>
      <c r="G73" s="23">
        <v>1.1904920434392093E-2</v>
      </c>
      <c r="H73" s="23">
        <v>1.1519288510319673E-2</v>
      </c>
      <c r="I73" s="23">
        <v>8.8248517451003216E-3</v>
      </c>
      <c r="J73" s="23">
        <v>1.3828106574985358E-2</v>
      </c>
      <c r="K73" s="23">
        <v>8.3299956448826071E-3</v>
      </c>
      <c r="L73" s="23">
        <v>1.0233757581437486E-2</v>
      </c>
      <c r="M73" s="23">
        <v>6.0742249010477751E-3</v>
      </c>
      <c r="N73" s="23">
        <v>1.2442288897961926E-2</v>
      </c>
      <c r="O73" s="23">
        <v>1.4464569382079576E-2</v>
      </c>
      <c r="P73" s="23">
        <v>1.0001750472305511E-2</v>
      </c>
      <c r="Q73" s="23">
        <v>8.128211499345693E-3</v>
      </c>
      <c r="R73" s="23">
        <v>6.6849567565545236E-3</v>
      </c>
      <c r="S73" s="23">
        <v>9.4781101196179853E-3</v>
      </c>
      <c r="T73" s="23">
        <v>1.1887942534194049E-2</v>
      </c>
      <c r="U73" s="23">
        <v>1.9202609688237345E-2</v>
      </c>
      <c r="V73" s="23">
        <v>1.3567871481599911E-2</v>
      </c>
      <c r="W73" s="23">
        <v>1.6409427934995821E-2</v>
      </c>
      <c r="X73" s="23">
        <v>1.5427129432934837E-2</v>
      </c>
      <c r="Y73" s="23">
        <v>1.4301508739036614E-2</v>
      </c>
      <c r="Z73" s="23">
        <v>1.4310585470725466E-2</v>
      </c>
      <c r="AA73" s="23">
        <v>1.9231622227716856E-2</v>
      </c>
      <c r="AB73" s="23">
        <v>1.1903859948061084E-2</v>
      </c>
      <c r="AC73" s="23">
        <v>2.2448047375478602E-2</v>
      </c>
      <c r="AD73" s="23">
        <v>2.2178548799913697E-2</v>
      </c>
      <c r="AE73" s="23">
        <v>1.2887770859628335E-2</v>
      </c>
      <c r="AF73" s="23">
        <v>2.022112687808714E-2</v>
      </c>
      <c r="AG73" s="23">
        <v>2.5857912809701358E-2</v>
      </c>
      <c r="AH73" s="23">
        <v>1.6114273770589774E-2</v>
      </c>
      <c r="AI73" s="23">
        <v>2.0551534895239629E-2</v>
      </c>
      <c r="AJ73" s="23">
        <v>2.4921457493392078E-2</v>
      </c>
      <c r="AK73" s="23">
        <v>2.4352866620050564E-2</v>
      </c>
      <c r="AL73" s="23">
        <v>2.7331228001400205E-2</v>
      </c>
      <c r="AM73" s="23">
        <v>1.5308246480666953E-2</v>
      </c>
      <c r="AN73" s="23">
        <v>2.047422931904298E-2</v>
      </c>
      <c r="AO73" s="23">
        <v>1.6782965690637537E-2</v>
      </c>
      <c r="AP73" s="23">
        <v>1.8758994738032053E-2</v>
      </c>
      <c r="AQ73" s="23">
        <v>1.5202955003692181E-2</v>
      </c>
      <c r="AR73" s="23">
        <v>2.2811356262681697E-2</v>
      </c>
      <c r="AS73" s="23">
        <v>1.3420767213252614E-2</v>
      </c>
      <c r="AT73" s="23">
        <v>1.8439743712963912E-2</v>
      </c>
      <c r="AU73" s="23">
        <v>4.3710686159609227E-2</v>
      </c>
      <c r="AV73" s="23">
        <v>4.3262652978107163E-2</v>
      </c>
      <c r="AW73" s="23">
        <v>2.7299190697864496E-2</v>
      </c>
      <c r="AX73" s="23">
        <v>1.4413070508119056E-2</v>
      </c>
      <c r="AY73" s="23">
        <v>1.9971671171204373E-2</v>
      </c>
      <c r="AZ73" s="23">
        <v>2.9334465183374875E-2</v>
      </c>
      <c r="BA73" s="23">
        <v>2.027490111690361E-2</v>
      </c>
      <c r="BB73" s="23">
        <v>2.2390005010222445E-2</v>
      </c>
      <c r="BC73" s="23">
        <v>1.8531347543744123E-2</v>
      </c>
      <c r="BD73" s="23">
        <v>3.5195942468736134E-2</v>
      </c>
      <c r="BE73" s="116"/>
      <c r="BF73" s="116"/>
    </row>
    <row r="74" spans="1:58" s="93" customFormat="1" ht="15" thickBot="1" x14ac:dyDescent="0.4">
      <c r="A74" s="100" t="s">
        <v>115</v>
      </c>
      <c r="B74" s="101" t="s">
        <v>17</v>
      </c>
      <c r="C74" s="23">
        <v>3.0266756971124107E-2</v>
      </c>
      <c r="D74" s="23">
        <v>2.0243410883254969E-2</v>
      </c>
      <c r="E74" s="23">
        <v>1.4775449276113488E-2</v>
      </c>
      <c r="F74" s="23">
        <v>1.7019422234316628E-2</v>
      </c>
      <c r="G74" s="23">
        <v>1.3882141138529234E-2</v>
      </c>
      <c r="H74" s="23">
        <v>1.5028299043391626E-2</v>
      </c>
      <c r="I74" s="23">
        <v>9.6687326742166228E-3</v>
      </c>
      <c r="J74" s="23">
        <v>1.0074256505614811E-2</v>
      </c>
      <c r="K74" s="23">
        <v>1.049190442964594E-2</v>
      </c>
      <c r="L74" s="23">
        <v>8.6690793366865655E-3</v>
      </c>
      <c r="M74" s="23">
        <v>6.7704703916334841E-3</v>
      </c>
      <c r="N74" s="23">
        <v>1.0651222999469268E-2</v>
      </c>
      <c r="O74" s="23">
        <v>1.1388735157519181E-2</v>
      </c>
      <c r="P74" s="23">
        <v>1.0316098784639439E-2</v>
      </c>
      <c r="Q74" s="23">
        <v>1.131211117172494E-2</v>
      </c>
      <c r="R74" s="23">
        <v>1.1636495898635158E-2</v>
      </c>
      <c r="S74" s="23">
        <v>1.1013620375078354E-2</v>
      </c>
      <c r="T74" s="23">
        <v>1.2970946358529611E-2</v>
      </c>
      <c r="U74" s="23">
        <v>1.676170402594919E-2</v>
      </c>
      <c r="V74" s="23">
        <v>1.8293571445809467E-2</v>
      </c>
      <c r="W74" s="23">
        <v>1.5959684814106978E-2</v>
      </c>
      <c r="X74" s="23">
        <v>1.7408384625636313E-2</v>
      </c>
      <c r="Y74" s="23">
        <v>1.9849408877205935E-2</v>
      </c>
      <c r="Z74" s="23">
        <v>2.3911379182829762E-2</v>
      </c>
      <c r="AA74" s="23">
        <v>2.5239954384782787E-2</v>
      </c>
      <c r="AB74" s="23">
        <v>2.9027533259920295E-2</v>
      </c>
      <c r="AC74" s="23">
        <v>3.1340167769805187E-2</v>
      </c>
      <c r="AD74" s="23">
        <v>3.5217915261176312E-2</v>
      </c>
      <c r="AE74" s="23">
        <v>3.9578786304547836E-2</v>
      </c>
      <c r="AF74" s="23">
        <v>3.8049928023765084E-2</v>
      </c>
      <c r="AG74" s="23">
        <v>4.2677675758336218E-2</v>
      </c>
      <c r="AH74" s="23">
        <v>4.2486539119456039E-2</v>
      </c>
      <c r="AI74" s="23">
        <v>4.1115672068321847E-2</v>
      </c>
      <c r="AJ74" s="23">
        <v>5.2178561051591146E-2</v>
      </c>
      <c r="AK74" s="23">
        <v>5.3810030321096936E-2</v>
      </c>
      <c r="AL74" s="23">
        <v>5.6982950613503315E-2</v>
      </c>
      <c r="AM74" s="23">
        <v>5.1252798618555126E-2</v>
      </c>
      <c r="AN74" s="23">
        <v>5.1291761038412542E-2</v>
      </c>
      <c r="AO74" s="23">
        <v>4.7961028089877802E-2</v>
      </c>
      <c r="AP74" s="23">
        <v>5.1399503391411264E-2</v>
      </c>
      <c r="AQ74" s="23">
        <v>6.212826367455157E-2</v>
      </c>
      <c r="AR74" s="23">
        <v>7.7482307013467686E-2</v>
      </c>
      <c r="AS74" s="23">
        <v>6.4266988421603083E-2</v>
      </c>
      <c r="AT74" s="23">
        <v>7.8403487266863345E-2</v>
      </c>
      <c r="AU74" s="23">
        <v>6.9189547723985209E-2</v>
      </c>
      <c r="AV74" s="23">
        <v>8.2351323854850722E-2</v>
      </c>
      <c r="AW74" s="23">
        <v>7.8211893148200956E-2</v>
      </c>
      <c r="AX74" s="23">
        <v>7.3885233057257402E-2</v>
      </c>
      <c r="AY74" s="23">
        <v>6.5669187207964719E-2</v>
      </c>
      <c r="AZ74" s="23">
        <v>7.318665717255067E-2</v>
      </c>
      <c r="BA74" s="23">
        <v>7.5878342902084978E-2</v>
      </c>
      <c r="BB74" s="23">
        <v>7.2667946608963072E-2</v>
      </c>
      <c r="BC74" s="23">
        <v>6.8864379517934893E-2</v>
      </c>
      <c r="BD74" s="23">
        <v>7.7554862189406951E-2</v>
      </c>
      <c r="BE74" s="116"/>
      <c r="BF74" s="116"/>
    </row>
    <row r="75" spans="1:58" s="93" customFormat="1" ht="15" thickBot="1" x14ac:dyDescent="0.4">
      <c r="A75" s="100" t="s">
        <v>118</v>
      </c>
      <c r="B75" s="101" t="s">
        <v>119</v>
      </c>
      <c r="C75" s="23">
        <v>3.6537512474676785E-3</v>
      </c>
      <c r="D75" s="23">
        <v>5.0572939950816629E-3</v>
      </c>
      <c r="E75" s="23">
        <v>5.6817716863189916E-3</v>
      </c>
      <c r="F75" s="23">
        <v>4.1731922374714896E-3</v>
      </c>
      <c r="G75" s="23">
        <v>4.2841151458815211E-3</v>
      </c>
      <c r="H75" s="23">
        <v>7.026946630958068E-3</v>
      </c>
      <c r="I75" s="23">
        <v>5.1342259958954764E-3</v>
      </c>
      <c r="J75" s="23">
        <v>4.285587961592955E-3</v>
      </c>
      <c r="K75" s="23">
        <v>5.1028115208481091E-3</v>
      </c>
      <c r="L75" s="23">
        <v>4.9658889395367027E-3</v>
      </c>
      <c r="M75" s="23">
        <v>3.0020828391955018E-3</v>
      </c>
      <c r="N75" s="23">
        <v>4.3227892313277266E-3</v>
      </c>
      <c r="O75" s="23">
        <v>5.1915597688879907E-3</v>
      </c>
      <c r="P75" s="23">
        <v>6.8951860904741796E-3</v>
      </c>
      <c r="Q75" s="23">
        <v>5.5819564937197716E-3</v>
      </c>
      <c r="R75" s="23">
        <v>5.7287200400348943E-3</v>
      </c>
      <c r="S75" s="23">
        <v>7.585438586820945E-3</v>
      </c>
      <c r="T75" s="23">
        <v>8.4088010925743393E-3</v>
      </c>
      <c r="U75" s="23">
        <v>1.0044322953517757E-2</v>
      </c>
      <c r="V75" s="23">
        <v>9.7309260123900013E-3</v>
      </c>
      <c r="W75" s="23">
        <v>9.0211172108678982E-3</v>
      </c>
      <c r="X75" s="23">
        <v>7.4763168615357319E-3</v>
      </c>
      <c r="Y75" s="23">
        <v>8.738777732085156E-3</v>
      </c>
      <c r="Z75" s="23">
        <v>1.0041399009276584E-2</v>
      </c>
      <c r="AA75" s="23">
        <v>8.8138582096301838E-3</v>
      </c>
      <c r="AB75" s="23">
        <v>7.8354641897486095E-3</v>
      </c>
      <c r="AC75" s="23">
        <v>8.5718879991099704E-3</v>
      </c>
      <c r="AD75" s="23">
        <v>9.3259801687937561E-3</v>
      </c>
      <c r="AE75" s="23">
        <v>1.1225970848753221E-2</v>
      </c>
      <c r="AF75" s="23">
        <v>9.3327523167571168E-3</v>
      </c>
      <c r="AG75" s="23">
        <v>1.0518568876952732E-2</v>
      </c>
      <c r="AH75" s="23">
        <v>1.2708911851863933E-2</v>
      </c>
      <c r="AI75" s="23">
        <v>1.476093964459076E-2</v>
      </c>
      <c r="AJ75" s="23">
        <v>1.7782177152840729E-2</v>
      </c>
      <c r="AK75" s="23">
        <v>1.4529080788854735E-2</v>
      </c>
      <c r="AL75" s="23">
        <v>1.6535819526133814E-2</v>
      </c>
      <c r="AM75" s="23">
        <v>4.8774640883750466E-3</v>
      </c>
      <c r="AN75" s="23">
        <v>1.5277323566279572E-2</v>
      </c>
      <c r="AO75" s="23">
        <v>2.1971598833827946E-2</v>
      </c>
      <c r="AP75" s="23">
        <v>2.1877487386081425E-2</v>
      </c>
      <c r="AQ75" s="23">
        <v>1.5461753087889482E-2</v>
      </c>
      <c r="AR75" s="23">
        <v>1.546842601599034E-2</v>
      </c>
      <c r="AS75" s="23">
        <v>1.6055147189031959E-2</v>
      </c>
      <c r="AT75" s="23">
        <v>1.8596333030680194E-2</v>
      </c>
      <c r="AU75" s="23">
        <v>1.4750520632966354E-2</v>
      </c>
      <c r="AV75" s="23">
        <v>1.5540825096732208E-2</v>
      </c>
      <c r="AW75" s="23">
        <v>1.3663818353891882E-2</v>
      </c>
      <c r="AX75" s="23">
        <v>1.6403639342545993E-2</v>
      </c>
      <c r="AY75" s="23">
        <v>1.4639718048932838E-2</v>
      </c>
      <c r="AZ75" s="23">
        <v>1.6396840083124177E-2</v>
      </c>
      <c r="BA75" s="23">
        <v>1.5514365943690163E-2</v>
      </c>
      <c r="BB75" s="23">
        <v>1.8559780206185931E-2</v>
      </c>
      <c r="BC75" s="23">
        <v>1.81289013145443E-2</v>
      </c>
      <c r="BD75" s="23">
        <v>1.6820735670070346E-2</v>
      </c>
      <c r="BE75" s="116"/>
      <c r="BF75" s="116"/>
    </row>
    <row r="76" spans="1:58" s="93" customFormat="1" ht="15" thickBot="1" x14ac:dyDescent="0.4">
      <c r="A76" s="99"/>
      <c r="B76" s="99" t="s">
        <v>148</v>
      </c>
      <c r="C76" s="24">
        <v>1.4313711384812449E-2</v>
      </c>
      <c r="D76" s="24">
        <v>1.2345591747765693E-2</v>
      </c>
      <c r="E76" s="24">
        <v>1.1706133260117827E-2</v>
      </c>
      <c r="F76" s="24">
        <v>1.200729896895375E-2</v>
      </c>
      <c r="G76" s="24">
        <v>1.1403013388997827E-2</v>
      </c>
      <c r="H76" s="24">
        <v>1.2859114417847399E-2</v>
      </c>
      <c r="I76" s="24">
        <v>1.1995773776577194E-2</v>
      </c>
      <c r="J76" s="24">
        <v>1.3789679800414571E-2</v>
      </c>
      <c r="K76" s="24">
        <v>1.4251231775425961E-2</v>
      </c>
      <c r="L76" s="24">
        <v>1.3046332263275678E-2</v>
      </c>
      <c r="M76" s="24">
        <v>1.3693709794732719E-2</v>
      </c>
      <c r="N76" s="24">
        <v>1.4807758379352075E-2</v>
      </c>
      <c r="O76" s="24">
        <v>1.6697526494111912E-2</v>
      </c>
      <c r="P76" s="24">
        <v>1.6551609632915479E-2</v>
      </c>
      <c r="Q76" s="24">
        <v>1.728943136718358E-2</v>
      </c>
      <c r="R76" s="24">
        <v>1.6038768664017006E-2</v>
      </c>
      <c r="S76" s="24">
        <v>1.6603189595633585E-2</v>
      </c>
      <c r="T76" s="24">
        <v>1.8037651503134723E-2</v>
      </c>
      <c r="U76" s="24">
        <v>1.7666897552012523E-2</v>
      </c>
      <c r="V76" s="24">
        <v>1.7116985468135847E-2</v>
      </c>
      <c r="W76" s="24">
        <v>1.7086757484979748E-2</v>
      </c>
      <c r="X76" s="24">
        <v>1.6631667954541175E-2</v>
      </c>
      <c r="Y76" s="24">
        <v>1.7339639939702032E-2</v>
      </c>
      <c r="Z76" s="24">
        <v>2.0807975635351479E-2</v>
      </c>
      <c r="AA76" s="24">
        <v>2.1283017989156341E-2</v>
      </c>
      <c r="AB76" s="24">
        <v>2.3505697762964968E-2</v>
      </c>
      <c r="AC76" s="24">
        <v>2.3697422985239892E-2</v>
      </c>
      <c r="AD76" s="24">
        <v>2.2910578766202491E-2</v>
      </c>
      <c r="AE76" s="24">
        <v>2.4542127458486232E-2</v>
      </c>
      <c r="AF76" s="24">
        <v>2.3234443624691004E-2</v>
      </c>
      <c r="AG76" s="24">
        <v>2.5177979007685442E-2</v>
      </c>
      <c r="AH76" s="24">
        <v>2.523803551699301E-2</v>
      </c>
      <c r="AI76" s="24">
        <v>2.38652799292908E-2</v>
      </c>
      <c r="AJ76" s="24">
        <v>2.6405582827088273E-2</v>
      </c>
      <c r="AK76" s="24">
        <v>2.7309553923840459E-2</v>
      </c>
      <c r="AL76" s="24">
        <v>2.7197954920609179E-2</v>
      </c>
      <c r="AM76" s="24">
        <v>1.6655768432607337E-2</v>
      </c>
      <c r="AN76" s="24">
        <v>2.4937988303093257E-2</v>
      </c>
      <c r="AO76" s="24">
        <v>2.7459979221815596E-2</v>
      </c>
      <c r="AP76" s="24">
        <v>2.8640731058266068E-2</v>
      </c>
      <c r="AQ76" s="24">
        <v>3.0635050753013555E-2</v>
      </c>
      <c r="AR76" s="24">
        <v>3.184793114158161E-2</v>
      </c>
      <c r="AS76" s="24">
        <v>2.9864582447441935E-2</v>
      </c>
      <c r="AT76" s="24">
        <v>3.3961839692416854E-2</v>
      </c>
      <c r="AU76" s="24">
        <v>3.2905582028428249E-2</v>
      </c>
      <c r="AV76" s="24">
        <v>3.4567951597798095E-2</v>
      </c>
      <c r="AW76" s="24">
        <v>3.2648604092727192E-2</v>
      </c>
      <c r="AX76" s="24">
        <v>3.4230467596726363E-2</v>
      </c>
      <c r="AY76" s="24">
        <v>3.089332935978318E-2</v>
      </c>
      <c r="AZ76" s="24">
        <v>3.174003366117209E-2</v>
      </c>
      <c r="BA76" s="24">
        <v>3.0944204241576706E-2</v>
      </c>
      <c r="BB76" s="24">
        <v>3.1517914814649828E-2</v>
      </c>
      <c r="BC76" s="24">
        <v>3.0705927623411403E-2</v>
      </c>
      <c r="BD76" s="24">
        <v>3.2454244399098241E-2</v>
      </c>
      <c r="BE76" s="120"/>
      <c r="BF76" s="120"/>
    </row>
    <row r="77" spans="1:58" s="93" customFormat="1" ht="15" thickBot="1" x14ac:dyDescent="0.4">
      <c r="A77" s="97" t="s">
        <v>116</v>
      </c>
      <c r="B77" s="98" t="s">
        <v>117</v>
      </c>
      <c r="C77" s="23">
        <v>4.2830048916634242E-4</v>
      </c>
      <c r="D77" s="23">
        <v>6.0631095639717043E-4</v>
      </c>
      <c r="E77" s="23">
        <v>5.2441485418285418E-4</v>
      </c>
      <c r="F77" s="23">
        <v>8.8787385222140213E-4</v>
      </c>
      <c r="G77" s="23">
        <v>6.789420151952952E-4</v>
      </c>
      <c r="H77" s="23">
        <v>4.9206719984048498E-4</v>
      </c>
      <c r="I77" s="23">
        <v>5.472695885845643E-4</v>
      </c>
      <c r="J77" s="23">
        <v>4.8207665155153057E-4</v>
      </c>
      <c r="K77" s="23">
        <v>8.1675593017284365E-4</v>
      </c>
      <c r="L77" s="23">
        <v>5.5286230478875358E-4</v>
      </c>
      <c r="M77" s="23">
        <v>4.5313907344669634E-4</v>
      </c>
      <c r="N77" s="23">
        <v>4.5731913812906892E-4</v>
      </c>
      <c r="O77" s="23">
        <v>4.2081513199494173E-4</v>
      </c>
      <c r="P77" s="23">
        <v>5.4852752678603975E-4</v>
      </c>
      <c r="Q77" s="23">
        <v>3.648478459369068E-4</v>
      </c>
      <c r="R77" s="23">
        <v>3.901279578467528E-4</v>
      </c>
      <c r="S77" s="23">
        <v>3.2880651612165785E-4</v>
      </c>
      <c r="T77" s="23">
        <v>2.6208544341009858E-4</v>
      </c>
      <c r="U77" s="23">
        <v>5.4401527076027457E-4</v>
      </c>
      <c r="V77" s="23">
        <v>3.7927793399026427E-4</v>
      </c>
      <c r="W77" s="23">
        <v>5.4778223619077193E-4</v>
      </c>
      <c r="X77" s="23">
        <v>3.9836903980730029E-4</v>
      </c>
      <c r="Y77" s="23">
        <v>5.6922823522726255E-4</v>
      </c>
      <c r="Z77" s="23">
        <v>5.6687092753008206E-4</v>
      </c>
      <c r="AA77" s="23">
        <v>7.0788540897694541E-4</v>
      </c>
      <c r="AB77" s="23">
        <v>1.0065594911071649E-3</v>
      </c>
      <c r="AC77" s="23">
        <v>8.5421351488105363E-4</v>
      </c>
      <c r="AD77" s="23">
        <v>6.9970852199311838E-4</v>
      </c>
      <c r="AE77" s="23">
        <v>8.6804355346236316E-4</v>
      </c>
      <c r="AF77" s="23">
        <v>9.1866893516972961E-4</v>
      </c>
      <c r="AG77" s="23">
        <v>7.2954995671770117E-4</v>
      </c>
      <c r="AH77" s="23">
        <v>1.0664427841824437E-3</v>
      </c>
      <c r="AI77" s="23">
        <v>1.1346732315001115E-3</v>
      </c>
      <c r="AJ77" s="23">
        <v>1.5172072070180657E-3</v>
      </c>
      <c r="AK77" s="23">
        <v>9.9936651132929576E-4</v>
      </c>
      <c r="AL77" s="23">
        <v>1.0083395629989741E-3</v>
      </c>
      <c r="AM77" s="23">
        <v>9.2891863759941764E-4</v>
      </c>
      <c r="AN77" s="23">
        <v>1.253489757202939E-3</v>
      </c>
      <c r="AO77" s="23">
        <v>1.2412359347086102E-3</v>
      </c>
      <c r="AP77" s="23">
        <v>1.5156107343969837E-3</v>
      </c>
      <c r="AQ77" s="23">
        <v>1.9249639180239605E-3</v>
      </c>
      <c r="AR77" s="23">
        <v>2.0197789266926153E-3</v>
      </c>
      <c r="AS77" s="23">
        <v>2.0794334545902286E-3</v>
      </c>
      <c r="AT77" s="23">
        <v>2.4642271674277798E-3</v>
      </c>
      <c r="AU77" s="23">
        <v>2.0699173760649254E-3</v>
      </c>
      <c r="AV77" s="23">
        <v>2.1147823571157146E-3</v>
      </c>
      <c r="AW77" s="23">
        <v>1.934729340727414E-3</v>
      </c>
      <c r="AX77" s="23">
        <v>1.8068161174762561E-3</v>
      </c>
      <c r="AY77" s="23">
        <v>2.1350499675841994E-3</v>
      </c>
      <c r="AZ77" s="23">
        <v>2.4566613728972584E-3</v>
      </c>
      <c r="BA77" s="23">
        <v>2.162472303714311E-3</v>
      </c>
      <c r="BB77" s="23">
        <v>2.4442100638286182E-3</v>
      </c>
      <c r="BC77" s="23">
        <v>2.3982390545861762E-3</v>
      </c>
      <c r="BD77" s="23">
        <v>2.244460977070368E-3</v>
      </c>
      <c r="BE77" s="116"/>
      <c r="BF77" s="116"/>
    </row>
    <row r="78" spans="1:58" s="93" customFormat="1" ht="15" thickBot="1" x14ac:dyDescent="0.4">
      <c r="A78" s="99"/>
      <c r="B78" s="102" t="s">
        <v>149</v>
      </c>
      <c r="C78" s="24">
        <v>4.2830048916634242E-4</v>
      </c>
      <c r="D78" s="24">
        <v>6.0631095639717043E-4</v>
      </c>
      <c r="E78" s="24">
        <v>5.2441485418285418E-4</v>
      </c>
      <c r="F78" s="24">
        <v>8.8787385222140213E-4</v>
      </c>
      <c r="G78" s="24">
        <v>6.789420151952952E-4</v>
      </c>
      <c r="H78" s="24">
        <v>4.9206719984048498E-4</v>
      </c>
      <c r="I78" s="24">
        <v>5.472695885845643E-4</v>
      </c>
      <c r="J78" s="24">
        <v>4.8207665155153057E-4</v>
      </c>
      <c r="K78" s="24">
        <v>8.1675593017284365E-4</v>
      </c>
      <c r="L78" s="24">
        <v>5.5286230478875358E-4</v>
      </c>
      <c r="M78" s="24">
        <v>4.5313907344669634E-4</v>
      </c>
      <c r="N78" s="24">
        <v>4.5731913812906892E-4</v>
      </c>
      <c r="O78" s="24">
        <v>4.2081513199494173E-4</v>
      </c>
      <c r="P78" s="24">
        <v>5.4852752678603975E-4</v>
      </c>
      <c r="Q78" s="24">
        <v>3.648478459369068E-4</v>
      </c>
      <c r="R78" s="24">
        <v>3.901279578467528E-4</v>
      </c>
      <c r="S78" s="24">
        <v>3.2880651612165785E-4</v>
      </c>
      <c r="T78" s="24">
        <v>2.6208544341009858E-4</v>
      </c>
      <c r="U78" s="24">
        <v>5.4401527076027457E-4</v>
      </c>
      <c r="V78" s="24">
        <v>3.7927793399026427E-4</v>
      </c>
      <c r="W78" s="24">
        <v>5.4778223619077193E-4</v>
      </c>
      <c r="X78" s="24">
        <v>3.9836903980730029E-4</v>
      </c>
      <c r="Y78" s="24">
        <v>5.6922823522726255E-4</v>
      </c>
      <c r="Z78" s="24">
        <v>5.6687092753008206E-4</v>
      </c>
      <c r="AA78" s="24">
        <v>7.0788540897694541E-4</v>
      </c>
      <c r="AB78" s="24">
        <v>1.0065594911071649E-3</v>
      </c>
      <c r="AC78" s="24">
        <v>8.5421351488105363E-4</v>
      </c>
      <c r="AD78" s="24">
        <v>6.9970852199311838E-4</v>
      </c>
      <c r="AE78" s="24">
        <v>8.6804355346236316E-4</v>
      </c>
      <c r="AF78" s="24">
        <v>9.1866893516972961E-4</v>
      </c>
      <c r="AG78" s="24">
        <v>7.2954995671770117E-4</v>
      </c>
      <c r="AH78" s="24">
        <v>1.0664427841824437E-3</v>
      </c>
      <c r="AI78" s="24">
        <v>1.1346732315001115E-3</v>
      </c>
      <c r="AJ78" s="24">
        <v>1.5172072070180657E-3</v>
      </c>
      <c r="AK78" s="24">
        <v>9.9936651132929576E-4</v>
      </c>
      <c r="AL78" s="24">
        <v>1.0083395629989741E-3</v>
      </c>
      <c r="AM78" s="24">
        <v>9.2891863759941764E-4</v>
      </c>
      <c r="AN78" s="24">
        <v>1.253489757202939E-3</v>
      </c>
      <c r="AO78" s="24">
        <v>1.2412359347086102E-3</v>
      </c>
      <c r="AP78" s="24">
        <v>1.5156107343969837E-3</v>
      </c>
      <c r="AQ78" s="24">
        <v>1.9249639180239605E-3</v>
      </c>
      <c r="AR78" s="24">
        <v>2.0197789266926153E-3</v>
      </c>
      <c r="AS78" s="24">
        <v>2.0794334545902286E-3</v>
      </c>
      <c r="AT78" s="24">
        <v>2.4642271674277798E-3</v>
      </c>
      <c r="AU78" s="24">
        <v>2.0699173760649254E-3</v>
      </c>
      <c r="AV78" s="24">
        <v>2.1147823571157146E-3</v>
      </c>
      <c r="AW78" s="24">
        <v>1.934729340727414E-3</v>
      </c>
      <c r="AX78" s="24">
        <v>1.8068161174762561E-3</v>
      </c>
      <c r="AY78" s="24">
        <v>2.1350499675841994E-3</v>
      </c>
      <c r="AZ78" s="24">
        <v>2.4566613728972584E-3</v>
      </c>
      <c r="BA78" s="24">
        <v>2.162472303714311E-3</v>
      </c>
      <c r="BB78" s="24">
        <v>2.4442100638286182E-3</v>
      </c>
      <c r="BC78" s="24">
        <v>2.3982390545861762E-3</v>
      </c>
      <c r="BD78" s="24">
        <v>2.244460977070368E-3</v>
      </c>
      <c r="BE78" s="120"/>
      <c r="BF78" s="120"/>
    </row>
    <row r="79" spans="1:58" s="93" customFormat="1" ht="15" thickBot="1" x14ac:dyDescent="0.4">
      <c r="A79" s="125" t="s">
        <v>150</v>
      </c>
      <c r="B79" s="125"/>
      <c r="C79" s="25">
        <v>2.4245970847537827E-2</v>
      </c>
      <c r="D79" s="25">
        <v>2.4866899645639561E-2</v>
      </c>
      <c r="E79" s="25">
        <v>2.4364673831452098E-2</v>
      </c>
      <c r="F79" s="25">
        <v>2.4989178799713654E-2</v>
      </c>
      <c r="G79" s="25">
        <v>2.2984552536631134E-2</v>
      </c>
      <c r="H79" s="25">
        <v>2.1783701924014111E-2</v>
      </c>
      <c r="I79" s="25">
        <v>2.0242841173015801E-2</v>
      </c>
      <c r="J79" s="25">
        <v>1.8539172893811767E-2</v>
      </c>
      <c r="K79" s="25">
        <v>2.0051732749458994E-2</v>
      </c>
      <c r="L79" s="25">
        <v>2.1781723986037099E-2</v>
      </c>
      <c r="M79" s="25">
        <v>2.2415027111148657E-2</v>
      </c>
      <c r="N79" s="25">
        <v>2.3493188532017237E-2</v>
      </c>
      <c r="O79" s="25">
        <v>2.3746999628681379E-2</v>
      </c>
      <c r="P79" s="25">
        <v>2.4283375484025153E-2</v>
      </c>
      <c r="Q79" s="25">
        <v>2.3295864135286507E-2</v>
      </c>
      <c r="R79" s="25">
        <v>2.2265941398769001E-2</v>
      </c>
      <c r="S79" s="25">
        <v>2.224530452504608E-2</v>
      </c>
      <c r="T79" s="25">
        <v>2.2208777809103103E-2</v>
      </c>
      <c r="U79" s="25">
        <v>2.4659791415561485E-2</v>
      </c>
      <c r="V79" s="25">
        <v>2.4902502027167445E-2</v>
      </c>
      <c r="W79" s="25">
        <v>2.5673244578105256E-2</v>
      </c>
      <c r="X79" s="25">
        <v>2.6532304395136371E-2</v>
      </c>
      <c r="Y79" s="25">
        <v>2.7438858341921647E-2</v>
      </c>
      <c r="Z79" s="25">
        <v>2.9210880370817725E-2</v>
      </c>
      <c r="AA79" s="25">
        <v>2.9516543747687442E-2</v>
      </c>
      <c r="AB79" s="25">
        <v>3.1106289357437474E-2</v>
      </c>
      <c r="AC79" s="25">
        <v>3.1303324344540986E-2</v>
      </c>
      <c r="AD79" s="25">
        <v>3.2455359157302674E-2</v>
      </c>
      <c r="AE79" s="25">
        <v>3.198875442324791E-2</v>
      </c>
      <c r="AF79" s="25">
        <v>3.1639214134493707E-2</v>
      </c>
      <c r="AG79" s="25">
        <v>3.2112197607040011E-2</v>
      </c>
      <c r="AH79" s="25">
        <v>3.0876378215280283E-2</v>
      </c>
      <c r="AI79" s="25">
        <v>3.1728254572071263E-2</v>
      </c>
      <c r="AJ79" s="25">
        <v>3.2873113499021847E-2</v>
      </c>
      <c r="AK79" s="25">
        <v>3.1939071806298534E-2</v>
      </c>
      <c r="AL79" s="25">
        <v>3.1088696120884361E-2</v>
      </c>
      <c r="AM79" s="25">
        <v>1.7323394495181683E-2</v>
      </c>
      <c r="AN79" s="25">
        <v>2.3817152363890932E-2</v>
      </c>
      <c r="AO79" s="25">
        <v>3.0596266118514976E-2</v>
      </c>
      <c r="AP79" s="25">
        <v>3.202377959198198E-2</v>
      </c>
      <c r="AQ79" s="25">
        <v>3.45146180109294E-2</v>
      </c>
      <c r="AR79" s="25">
        <v>3.5877670322930273E-2</v>
      </c>
      <c r="AS79" s="25">
        <v>3.7535136266460913E-2</v>
      </c>
      <c r="AT79" s="25">
        <v>3.9941735433267608E-2</v>
      </c>
      <c r="AU79" s="25">
        <v>3.9834152093438963E-2</v>
      </c>
      <c r="AV79" s="25">
        <v>4.000095414939546E-2</v>
      </c>
      <c r="AW79" s="25">
        <v>4.0120482614201633E-2</v>
      </c>
      <c r="AX79" s="25">
        <v>4.0323123986183436E-2</v>
      </c>
      <c r="AY79" s="25">
        <v>3.990308562402807E-2</v>
      </c>
      <c r="AZ79" s="25">
        <v>3.9466366506407217E-2</v>
      </c>
      <c r="BA79" s="25">
        <v>3.7609388906756448E-2</v>
      </c>
      <c r="BB79" s="25">
        <v>3.6107214967399E-2</v>
      </c>
      <c r="BC79" s="25">
        <v>3.4956088619293953E-2</v>
      </c>
      <c r="BD79" s="25">
        <v>3.3705477840831763E-2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162</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2.0679127993158727E-2</v>
      </c>
      <c r="D86" s="93">
        <v>2.4476898359224956E-2</v>
      </c>
      <c r="E86" s="93">
        <v>2.5640211583895307E-2</v>
      </c>
      <c r="F86" s="93">
        <v>2.582447133570627E-2</v>
      </c>
      <c r="G86" s="93">
        <v>1.1080904461041858E-2</v>
      </c>
      <c r="H86" s="93">
        <v>3.7421928622580286E-2</v>
      </c>
      <c r="I86" s="93">
        <v>2.3889793108901335E-2</v>
      </c>
      <c r="J86" s="93">
        <v>2.7727093380462267E-2</v>
      </c>
      <c r="K86" s="93">
        <v>2.2473362301050709E-2</v>
      </c>
      <c r="L86" s="93">
        <v>3.2297623966596578E-2</v>
      </c>
      <c r="M86" s="93">
        <v>2.1930154167921382E-2</v>
      </c>
      <c r="N86" s="93">
        <v>2.1265348416944854E-2</v>
      </c>
      <c r="O86" s="93">
        <v>2.7679308828401344E-2</v>
      </c>
      <c r="P86" s="93">
        <v>3.5187552007780724E-2</v>
      </c>
      <c r="Q86" s="93">
        <v>2.6905459560999979E-2</v>
      </c>
      <c r="R86" s="93">
        <v>2.1800623675391088E-2</v>
      </c>
      <c r="S86" s="93">
        <v>3.0854508559998117E-2</v>
      </c>
      <c r="T86" s="93">
        <v>3.229628054296102E-2</v>
      </c>
      <c r="U86" s="93">
        <v>3.1991266538365912E-2</v>
      </c>
      <c r="V86" s="93">
        <v>3.8130951618035383E-2</v>
      </c>
      <c r="W86" s="93">
        <v>3.3059326274151715E-2</v>
      </c>
      <c r="X86" s="93">
        <v>3.8072901211670708E-2</v>
      </c>
      <c r="Y86" s="93">
        <v>5.9016014191757012E-2</v>
      </c>
      <c r="Z86" s="93">
        <v>5.3214074835966775E-2</v>
      </c>
      <c r="AA86" s="93">
        <v>4.2981967384090852E-2</v>
      </c>
      <c r="AB86" s="93">
        <v>2.9837509754734096E-2</v>
      </c>
      <c r="AC86" s="93">
        <v>3.0764218809002243E-2</v>
      </c>
      <c r="AD86" s="93">
        <v>2.1240440572909719E-2</v>
      </c>
      <c r="AE86" s="93">
        <v>1.950667901311396E-2</v>
      </c>
      <c r="AF86" s="93">
        <v>2.6836023680046627E-2</v>
      </c>
      <c r="AG86" s="93">
        <v>2.1847212583988581E-2</v>
      </c>
      <c r="AH86" s="93">
        <v>2.0628625236788923E-2</v>
      </c>
      <c r="AI86" s="93">
        <v>2.937743478609442E-2</v>
      </c>
      <c r="AJ86" s="93">
        <v>2.3350025115453758E-2</v>
      </c>
      <c r="AK86" s="93">
        <v>2.8315750545658248E-2</v>
      </c>
      <c r="AL86" s="93">
        <v>2.3420210122531596E-2</v>
      </c>
      <c r="AM86" s="93">
        <v>1.8620153402917349E-2</v>
      </c>
      <c r="AN86" s="93">
        <v>1.8041576055596868E-2</v>
      </c>
      <c r="AO86" s="93">
        <v>2.8868446661035097E-2</v>
      </c>
      <c r="AP86" s="93">
        <v>2.4630129236149725E-2</v>
      </c>
      <c r="AQ86" s="93">
        <v>2.853423487813217E-2</v>
      </c>
      <c r="AR86" s="93">
        <v>2.6146841300978645E-2</v>
      </c>
      <c r="AS86" s="93">
        <v>2.1261651275670541E-2</v>
      </c>
      <c r="AT86" s="93">
        <v>1.7152081476030902E-2</v>
      </c>
      <c r="AU86" s="93">
        <v>2.8519163377596333E-2</v>
      </c>
      <c r="AV86" s="93">
        <v>2.7745176735408782E-2</v>
      </c>
      <c r="AW86" s="93">
        <v>2.0396911374409181E-2</v>
      </c>
      <c r="AX86" s="93">
        <v>2.6938283078809133E-2</v>
      </c>
      <c r="AY86" s="93">
        <v>2.8872225579039176E-2</v>
      </c>
      <c r="AZ86" s="93">
        <v>3.4241669825305035E-2</v>
      </c>
      <c r="BA86" s="93">
        <v>3.0998314956043257E-2</v>
      </c>
      <c r="BB86" s="93">
        <v>3.2138627827916842E-2</v>
      </c>
      <c r="BC86" s="93">
        <v>3.4474987086619391E-2</v>
      </c>
      <c r="BD86" s="93">
        <v>3.298078673743101E-2</v>
      </c>
      <c r="BE86" s="121"/>
      <c r="BF86" s="121"/>
    </row>
    <row r="87" spans="1:58" s="93" customFormat="1" x14ac:dyDescent="0.35">
      <c r="A87" s="90"/>
      <c r="B87" s="90" t="str">
        <f>MID(B65,7,50)</f>
        <v>Industrie</v>
      </c>
      <c r="C87" s="93">
        <v>7.4591269020818488E-2</v>
      </c>
      <c r="D87" s="93">
        <v>8.2893763716457319E-2</v>
      </c>
      <c r="E87" s="93">
        <v>8.2170957029616576E-2</v>
      </c>
      <c r="F87" s="93">
        <v>8.0994967113212427E-2</v>
      </c>
      <c r="G87" s="93">
        <v>7.5805450239132863E-2</v>
      </c>
      <c r="H87" s="93">
        <v>6.8584385397945119E-2</v>
      </c>
      <c r="I87" s="93">
        <v>6.0853541718337345E-2</v>
      </c>
      <c r="J87" s="93">
        <v>5.0506252002352009E-2</v>
      </c>
      <c r="K87" s="93">
        <v>5.3962238430529295E-2</v>
      </c>
      <c r="L87" s="93">
        <v>6.5700873743760477E-2</v>
      </c>
      <c r="M87" s="93">
        <v>6.5772630086151834E-2</v>
      </c>
      <c r="N87" s="93">
        <v>7.0614605995149585E-2</v>
      </c>
      <c r="O87" s="93">
        <v>6.6146789051120439E-2</v>
      </c>
      <c r="P87" s="93">
        <v>7.1813281664305118E-2</v>
      </c>
      <c r="Q87" s="93">
        <v>7.0547183837127006E-2</v>
      </c>
      <c r="R87" s="93">
        <v>6.9985594217039121E-2</v>
      </c>
      <c r="S87" s="93">
        <v>6.9522861572568415E-2</v>
      </c>
      <c r="T87" s="93">
        <v>6.9008104698993517E-2</v>
      </c>
      <c r="U87" s="93">
        <v>7.7384586045316409E-2</v>
      </c>
      <c r="V87" s="93">
        <v>7.817721917518955E-2</v>
      </c>
      <c r="W87" s="93">
        <v>8.2485022087542326E-2</v>
      </c>
      <c r="X87" s="93">
        <v>8.7312648600092746E-2</v>
      </c>
      <c r="Y87" s="93">
        <v>8.6911199937685257E-2</v>
      </c>
      <c r="Z87" s="93">
        <v>8.9416005762970652E-2</v>
      </c>
      <c r="AA87" s="93">
        <v>9.1564137113978122E-2</v>
      </c>
      <c r="AB87" s="93">
        <v>9.6189519537467058E-2</v>
      </c>
      <c r="AC87" s="93">
        <v>9.5903811206162315E-2</v>
      </c>
      <c r="AD87" s="93">
        <v>0.10079343956786523</v>
      </c>
      <c r="AE87" s="93">
        <v>9.7254120679739195E-2</v>
      </c>
      <c r="AF87" s="93">
        <v>9.4687589109356957E-2</v>
      </c>
      <c r="AG87" s="93">
        <v>9.4408575384933649E-2</v>
      </c>
      <c r="AH87" s="93">
        <v>8.6502732940196531E-2</v>
      </c>
      <c r="AI87" s="93">
        <v>8.977584793239142E-2</v>
      </c>
      <c r="AJ87" s="93">
        <v>9.0174445485407428E-2</v>
      </c>
      <c r="AK87" s="93">
        <v>8.4385848220978277E-2</v>
      </c>
      <c r="AL87" s="93">
        <v>8.2101972872743914E-2</v>
      </c>
      <c r="AM87" s="93">
        <v>5.0920220114927743E-2</v>
      </c>
      <c r="AN87" s="93">
        <v>5.5970149095167808E-2</v>
      </c>
      <c r="AO87" s="93">
        <v>7.8811884874770713E-2</v>
      </c>
      <c r="AP87" s="93">
        <v>8.1942102261834224E-2</v>
      </c>
      <c r="AQ87" s="93">
        <v>8.6351389378808305E-2</v>
      </c>
      <c r="AR87" s="93">
        <v>9.0000202306048757E-2</v>
      </c>
      <c r="AS87" s="93">
        <v>0.1033057669325283</v>
      </c>
      <c r="AT87" s="93">
        <v>0.10578721331107774</v>
      </c>
      <c r="AU87" s="93">
        <v>0.10903521623547932</v>
      </c>
      <c r="AV87" s="93">
        <v>0.10971092870706503</v>
      </c>
      <c r="AW87" s="93">
        <v>0.11491218581350104</v>
      </c>
      <c r="AX87" s="93">
        <v>0.1128459484053584</v>
      </c>
      <c r="AY87" s="93">
        <v>0.11825452929246444</v>
      </c>
      <c r="AZ87" s="93">
        <v>0.11292097034242821</v>
      </c>
      <c r="BA87" s="93">
        <v>0.10803843670277453</v>
      </c>
      <c r="BB87" s="93">
        <v>9.9307565048934843E-2</v>
      </c>
      <c r="BC87" s="93">
        <v>9.4488119575438387E-2</v>
      </c>
      <c r="BD87" s="93">
        <v>8.7761850384023316E-2</v>
      </c>
      <c r="BE87" s="121"/>
      <c r="BF87" s="121"/>
    </row>
    <row r="88" spans="1:58" s="93" customFormat="1" x14ac:dyDescent="0.35">
      <c r="A88" s="90"/>
      <c r="B88" s="90" t="str">
        <f>MID(B67,7,50)</f>
        <v>Construction</v>
      </c>
      <c r="C88" s="93">
        <v>6.7952469438268839E-2</v>
      </c>
      <c r="D88" s="93">
        <v>6.0578608486781919E-2</v>
      </c>
      <c r="E88" s="93">
        <v>5.7627708391053981E-2</v>
      </c>
      <c r="F88" s="93">
        <v>6.5532932674840616E-2</v>
      </c>
      <c r="G88" s="93">
        <v>5.976970446044607E-2</v>
      </c>
      <c r="H88" s="93">
        <v>5.2522117523071156E-2</v>
      </c>
      <c r="I88" s="93">
        <v>5.9433995922346688E-2</v>
      </c>
      <c r="J88" s="93">
        <v>5.5263907379829058E-2</v>
      </c>
      <c r="K88" s="93">
        <v>6.3800036075472993E-2</v>
      </c>
      <c r="L88" s="93">
        <v>6.4286845059364037E-2</v>
      </c>
      <c r="M88" s="93">
        <v>7.167295276386719E-2</v>
      </c>
      <c r="N88" s="93">
        <v>7.0777977192805847E-2</v>
      </c>
      <c r="O88" s="93">
        <v>7.6798829248409861E-2</v>
      </c>
      <c r="P88" s="93">
        <v>6.9485136063665007E-2</v>
      </c>
      <c r="Q88" s="93">
        <v>5.8831410156126057E-2</v>
      </c>
      <c r="R88" s="93">
        <v>5.3087898586288915E-2</v>
      </c>
      <c r="S88" s="93">
        <v>4.981369343719947E-2</v>
      </c>
      <c r="T88" s="93">
        <v>4.3584515225034613E-2</v>
      </c>
      <c r="U88" s="93">
        <v>5.9657735402376115E-2</v>
      </c>
      <c r="V88" s="93">
        <v>6.3881478098700165E-2</v>
      </c>
      <c r="W88" s="93">
        <v>6.4154091941071134E-2</v>
      </c>
      <c r="X88" s="93">
        <v>6.5851003920880988E-2</v>
      </c>
      <c r="Y88" s="93">
        <v>7.2655469038896844E-2</v>
      </c>
      <c r="Z88" s="93">
        <v>7.4635873004658335E-2</v>
      </c>
      <c r="AA88" s="93">
        <v>6.9923491478626851E-2</v>
      </c>
      <c r="AB88" s="93">
        <v>6.703070616790395E-2</v>
      </c>
      <c r="AC88" s="93">
        <v>7.0154904064363408E-2</v>
      </c>
      <c r="AD88" s="93">
        <v>7.7791836955744778E-2</v>
      </c>
      <c r="AE88" s="93">
        <v>7.2176069104925772E-2</v>
      </c>
      <c r="AF88" s="93">
        <v>7.796217032950116E-2</v>
      </c>
      <c r="AG88" s="93">
        <v>7.6894228431676676E-2</v>
      </c>
      <c r="AH88" s="93">
        <v>7.8336998940312833E-2</v>
      </c>
      <c r="AI88" s="93">
        <v>8.7057643226316511E-2</v>
      </c>
      <c r="AJ88" s="93">
        <v>8.7703255655267584E-2</v>
      </c>
      <c r="AK88" s="93">
        <v>8.9033463321202516E-2</v>
      </c>
      <c r="AL88" s="93">
        <v>8.3736704831527592E-2</v>
      </c>
      <c r="AM88" s="93">
        <v>2.1795703955252689E-2</v>
      </c>
      <c r="AN88" s="93">
        <v>6.2103712864051752E-2</v>
      </c>
      <c r="AO88" s="93">
        <v>8.3755662661854052E-2</v>
      </c>
      <c r="AP88" s="93">
        <v>8.9716260496616837E-2</v>
      </c>
      <c r="AQ88" s="93">
        <v>9.8116341464130494E-2</v>
      </c>
      <c r="AR88" s="93">
        <v>0.1000122020447843</v>
      </c>
      <c r="AS88" s="93">
        <v>9.5024215579100749E-2</v>
      </c>
      <c r="AT88" s="93">
        <v>9.747216103071045E-2</v>
      </c>
      <c r="AU88" s="93">
        <v>9.1868959860481839E-2</v>
      </c>
      <c r="AV88" s="93">
        <v>8.3021979873654214E-2</v>
      </c>
      <c r="AW88" s="93">
        <v>8.0025524436543136E-2</v>
      </c>
      <c r="AX88" s="93">
        <v>8.1507251541381387E-2</v>
      </c>
      <c r="AY88" s="93">
        <v>7.4377642604639596E-2</v>
      </c>
      <c r="AZ88" s="93">
        <v>7.7526687734914196E-2</v>
      </c>
      <c r="BA88" s="93">
        <v>7.0309750723448E-2</v>
      </c>
      <c r="BB88" s="93">
        <v>6.916672924813308E-2</v>
      </c>
      <c r="BC88" s="93">
        <v>7.0904169580331231E-2</v>
      </c>
      <c r="BD88" s="93">
        <v>6.3601671383011787E-2</v>
      </c>
      <c r="BE88" s="121"/>
      <c r="BF88" s="121"/>
    </row>
    <row r="89" spans="1:58" s="93" customFormat="1" x14ac:dyDescent="0.35">
      <c r="A89" s="90"/>
      <c r="B89" s="90" t="str">
        <f>MID(B76,7,50)</f>
        <v>Tertiaire marchand</v>
      </c>
      <c r="C89" s="93">
        <v>1.4313711384812449E-2</v>
      </c>
      <c r="D89" s="93">
        <v>1.2345591747765693E-2</v>
      </c>
      <c r="E89" s="93">
        <v>1.1706133260117827E-2</v>
      </c>
      <c r="F89" s="93">
        <v>1.200729896895375E-2</v>
      </c>
      <c r="G89" s="93">
        <v>1.1403013388997827E-2</v>
      </c>
      <c r="H89" s="93">
        <v>1.2859114417847399E-2</v>
      </c>
      <c r="I89" s="93">
        <v>1.1995773776577194E-2</v>
      </c>
      <c r="J89" s="93">
        <v>1.3789679800414571E-2</v>
      </c>
      <c r="K89" s="93">
        <v>1.4251231775425961E-2</v>
      </c>
      <c r="L89" s="93">
        <v>1.3046332263275678E-2</v>
      </c>
      <c r="M89" s="93">
        <v>1.3693709794732719E-2</v>
      </c>
      <c r="N89" s="93">
        <v>1.4807758379352075E-2</v>
      </c>
      <c r="O89" s="93">
        <v>1.6697526494111912E-2</v>
      </c>
      <c r="P89" s="93">
        <v>1.6551609632915479E-2</v>
      </c>
      <c r="Q89" s="93">
        <v>1.728943136718358E-2</v>
      </c>
      <c r="R89" s="93">
        <v>1.6038768664017006E-2</v>
      </c>
      <c r="S89" s="93">
        <v>1.6603189595633585E-2</v>
      </c>
      <c r="T89" s="93">
        <v>1.8037651503134723E-2</v>
      </c>
      <c r="U89" s="93">
        <v>1.7666897552012523E-2</v>
      </c>
      <c r="V89" s="93">
        <v>1.7116985468135847E-2</v>
      </c>
      <c r="W89" s="93">
        <v>1.7086757484979748E-2</v>
      </c>
      <c r="X89" s="93">
        <v>1.6631667954541175E-2</v>
      </c>
      <c r="Y89" s="93">
        <v>1.7339639939702032E-2</v>
      </c>
      <c r="Z89" s="93">
        <v>2.0807975635351479E-2</v>
      </c>
      <c r="AA89" s="93">
        <v>2.1283017989156341E-2</v>
      </c>
      <c r="AB89" s="93">
        <v>2.3505697762964968E-2</v>
      </c>
      <c r="AC89" s="93">
        <v>2.3697422985239892E-2</v>
      </c>
      <c r="AD89" s="93">
        <v>2.2910578766202491E-2</v>
      </c>
      <c r="AE89" s="93">
        <v>2.4542127458486232E-2</v>
      </c>
      <c r="AF89" s="93">
        <v>2.3234443624691004E-2</v>
      </c>
      <c r="AG89" s="93">
        <v>2.5177979007685442E-2</v>
      </c>
      <c r="AH89" s="93">
        <v>2.523803551699301E-2</v>
      </c>
      <c r="AI89" s="93">
        <v>2.38652799292908E-2</v>
      </c>
      <c r="AJ89" s="93">
        <v>2.6405582827088273E-2</v>
      </c>
      <c r="AK89" s="93">
        <v>2.7309553923840459E-2</v>
      </c>
      <c r="AL89" s="93">
        <v>2.7197954920609179E-2</v>
      </c>
      <c r="AM89" s="93">
        <v>1.6655768432607337E-2</v>
      </c>
      <c r="AN89" s="93">
        <v>2.4937988303093257E-2</v>
      </c>
      <c r="AO89" s="93">
        <v>2.7459979221815596E-2</v>
      </c>
      <c r="AP89" s="93">
        <v>2.8640731058266068E-2</v>
      </c>
      <c r="AQ89" s="93">
        <v>3.0635050753013555E-2</v>
      </c>
      <c r="AR89" s="93">
        <v>3.184793114158161E-2</v>
      </c>
      <c r="AS89" s="93">
        <v>2.9864582447441935E-2</v>
      </c>
      <c r="AT89" s="93">
        <v>3.3961839692416854E-2</v>
      </c>
      <c r="AU89" s="93">
        <v>3.2905582028428249E-2</v>
      </c>
      <c r="AV89" s="93">
        <v>3.4567951597798095E-2</v>
      </c>
      <c r="AW89" s="93">
        <v>3.2648604092727192E-2</v>
      </c>
      <c r="AX89" s="93">
        <v>3.4230467596726363E-2</v>
      </c>
      <c r="AY89" s="93">
        <v>3.089332935978318E-2</v>
      </c>
      <c r="AZ89" s="93">
        <v>3.174003366117209E-2</v>
      </c>
      <c r="BA89" s="93">
        <v>3.0944204241576706E-2</v>
      </c>
      <c r="BB89" s="93">
        <v>3.1517914814649828E-2</v>
      </c>
      <c r="BC89" s="93">
        <v>3.0705927623411403E-2</v>
      </c>
      <c r="BD89" s="93">
        <v>3.2454244399098241E-2</v>
      </c>
      <c r="BE89" s="121"/>
      <c r="BF89" s="121"/>
    </row>
    <row r="90" spans="1:58" s="93" customFormat="1" x14ac:dyDescent="0.35">
      <c r="A90" s="90"/>
      <c r="B90" s="90" t="str">
        <f>MID(B78,7,50)</f>
        <v>Tertiaire non marchand</v>
      </c>
      <c r="C90" s="93">
        <v>4.2830048916634242E-4</v>
      </c>
      <c r="D90" s="93">
        <v>6.0631095639717043E-4</v>
      </c>
      <c r="E90" s="93">
        <v>5.2441485418285418E-4</v>
      </c>
      <c r="F90" s="93">
        <v>8.8787385222140213E-4</v>
      </c>
      <c r="G90" s="93">
        <v>6.789420151952952E-4</v>
      </c>
      <c r="H90" s="93">
        <v>4.9206719984048498E-4</v>
      </c>
      <c r="I90" s="93">
        <v>5.472695885845643E-4</v>
      </c>
      <c r="J90" s="93">
        <v>4.8207665155153057E-4</v>
      </c>
      <c r="K90" s="93">
        <v>8.1675593017284365E-4</v>
      </c>
      <c r="L90" s="93">
        <v>5.5286230478875358E-4</v>
      </c>
      <c r="M90" s="93">
        <v>4.5313907344669634E-4</v>
      </c>
      <c r="N90" s="93">
        <v>4.5731913812906892E-4</v>
      </c>
      <c r="O90" s="93">
        <v>4.2081513199494173E-4</v>
      </c>
      <c r="P90" s="93">
        <v>5.4852752678603975E-4</v>
      </c>
      <c r="Q90" s="93">
        <v>3.648478459369068E-4</v>
      </c>
      <c r="R90" s="93">
        <v>3.901279578467528E-4</v>
      </c>
      <c r="S90" s="93">
        <v>3.2880651612165785E-4</v>
      </c>
      <c r="T90" s="93">
        <v>2.6208544341009858E-4</v>
      </c>
      <c r="U90" s="93">
        <v>5.4401527076027457E-4</v>
      </c>
      <c r="V90" s="93">
        <v>3.7927793399026427E-4</v>
      </c>
      <c r="W90" s="93">
        <v>5.4778223619077193E-4</v>
      </c>
      <c r="X90" s="93">
        <v>3.9836903980730029E-4</v>
      </c>
      <c r="Y90" s="93">
        <v>5.6922823522726255E-4</v>
      </c>
      <c r="Z90" s="93">
        <v>5.6687092753008206E-4</v>
      </c>
      <c r="AA90" s="93">
        <v>7.0788540897694541E-4</v>
      </c>
      <c r="AB90" s="93">
        <v>1.0065594911071649E-3</v>
      </c>
      <c r="AC90" s="93">
        <v>8.5421351488105363E-4</v>
      </c>
      <c r="AD90" s="93">
        <v>6.9970852199311838E-4</v>
      </c>
      <c r="AE90" s="93">
        <v>8.6804355346236316E-4</v>
      </c>
      <c r="AF90" s="93">
        <v>9.1866893516972961E-4</v>
      </c>
      <c r="AG90" s="93">
        <v>7.2954995671770117E-4</v>
      </c>
      <c r="AH90" s="93">
        <v>1.0664427841824437E-3</v>
      </c>
      <c r="AI90" s="93">
        <v>1.1346732315001115E-3</v>
      </c>
      <c r="AJ90" s="93">
        <v>1.5172072070180657E-3</v>
      </c>
      <c r="AK90" s="93">
        <v>9.9936651132929576E-4</v>
      </c>
      <c r="AL90" s="93">
        <v>1.0083395629989741E-3</v>
      </c>
      <c r="AM90" s="93">
        <v>9.2891863759941764E-4</v>
      </c>
      <c r="AN90" s="93">
        <v>1.253489757202939E-3</v>
      </c>
      <c r="AO90" s="93">
        <v>1.2412359347086102E-3</v>
      </c>
      <c r="AP90" s="93">
        <v>1.5156107343969837E-3</v>
      </c>
      <c r="AQ90" s="93">
        <v>1.9249639180239605E-3</v>
      </c>
      <c r="AR90" s="93">
        <v>2.0197789266926153E-3</v>
      </c>
      <c r="AS90" s="93">
        <v>2.0794334545902286E-3</v>
      </c>
      <c r="AT90" s="93">
        <v>2.4642271674277798E-3</v>
      </c>
      <c r="AU90" s="93">
        <v>2.0699173760649254E-3</v>
      </c>
      <c r="AV90" s="93">
        <v>2.1147823571157146E-3</v>
      </c>
      <c r="AW90" s="93">
        <v>1.934729340727414E-3</v>
      </c>
      <c r="AX90" s="93">
        <v>1.8068161174762561E-3</v>
      </c>
      <c r="AY90" s="93">
        <v>2.1350499675841994E-3</v>
      </c>
      <c r="AZ90" s="93">
        <v>2.4566613728972584E-3</v>
      </c>
      <c r="BA90" s="93">
        <v>2.162472303714311E-3</v>
      </c>
      <c r="BB90" s="93">
        <v>2.4442100638286182E-3</v>
      </c>
      <c r="BC90" s="93">
        <v>2.3982390545861762E-3</v>
      </c>
      <c r="BD90" s="93">
        <v>2.244460977070368E-3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f t="shared" ref="C125:AH125" si="152">IF(C33="s","s",C58)</f>
        <v>2.0679127993158727E-2</v>
      </c>
      <c r="D125" s="104">
        <f t="shared" si="152"/>
        <v>2.4476898359224956E-2</v>
      </c>
      <c r="E125" s="104">
        <f t="shared" si="152"/>
        <v>2.5640211583895307E-2</v>
      </c>
      <c r="F125" s="104">
        <f t="shared" si="152"/>
        <v>2.582447133570627E-2</v>
      </c>
      <c r="G125" s="104">
        <f t="shared" si="152"/>
        <v>1.1080904461041858E-2</v>
      </c>
      <c r="H125" s="104">
        <f t="shared" si="152"/>
        <v>3.7421928622580286E-2</v>
      </c>
      <c r="I125" s="104">
        <f t="shared" si="152"/>
        <v>2.3889793108901335E-2</v>
      </c>
      <c r="J125" s="104">
        <f t="shared" si="152"/>
        <v>2.7727093380462267E-2</v>
      </c>
      <c r="K125" s="104">
        <f t="shared" si="152"/>
        <v>2.2473362301050709E-2</v>
      </c>
      <c r="L125" s="104">
        <f t="shared" si="152"/>
        <v>3.2297623966596578E-2</v>
      </c>
      <c r="M125" s="104">
        <f t="shared" si="152"/>
        <v>2.1930154167921382E-2</v>
      </c>
      <c r="N125" s="104">
        <f t="shared" si="152"/>
        <v>2.1265348416944854E-2</v>
      </c>
      <c r="O125" s="104">
        <f t="shared" si="152"/>
        <v>2.7679308828401344E-2</v>
      </c>
      <c r="P125" s="104">
        <f t="shared" si="152"/>
        <v>3.5187552007780724E-2</v>
      </c>
      <c r="Q125" s="104">
        <f t="shared" si="152"/>
        <v>2.6905459560999979E-2</v>
      </c>
      <c r="R125" s="104">
        <f t="shared" si="152"/>
        <v>2.1800623675391088E-2</v>
      </c>
      <c r="S125" s="104">
        <f t="shared" si="152"/>
        <v>3.0854508559998117E-2</v>
      </c>
      <c r="T125" s="104">
        <f t="shared" si="152"/>
        <v>3.229628054296102E-2</v>
      </c>
      <c r="U125" s="104">
        <f t="shared" si="152"/>
        <v>3.1991266538365912E-2</v>
      </c>
      <c r="V125" s="104">
        <f t="shared" si="152"/>
        <v>3.8130951618035383E-2</v>
      </c>
      <c r="W125" s="104">
        <f t="shared" si="152"/>
        <v>3.3059326274151715E-2</v>
      </c>
      <c r="X125" s="104">
        <f t="shared" si="152"/>
        <v>3.8072901211670708E-2</v>
      </c>
      <c r="Y125" s="104">
        <f t="shared" si="152"/>
        <v>5.9016014191757012E-2</v>
      </c>
      <c r="Z125" s="104">
        <f t="shared" si="152"/>
        <v>5.3214074835966775E-2</v>
      </c>
      <c r="AA125" s="104">
        <f t="shared" si="152"/>
        <v>4.2981967384090852E-2</v>
      </c>
      <c r="AB125" s="104">
        <f t="shared" si="152"/>
        <v>2.9837509754734096E-2</v>
      </c>
      <c r="AC125" s="104">
        <f t="shared" si="152"/>
        <v>3.0764218809002243E-2</v>
      </c>
      <c r="AD125" s="104">
        <f t="shared" si="152"/>
        <v>2.1240440572909719E-2</v>
      </c>
      <c r="AE125" s="104">
        <f t="shared" si="152"/>
        <v>1.950667901311396E-2</v>
      </c>
      <c r="AF125" s="104">
        <f t="shared" si="152"/>
        <v>2.6836023680046627E-2</v>
      </c>
      <c r="AG125" s="104">
        <f t="shared" si="152"/>
        <v>2.1847212583988581E-2</v>
      </c>
      <c r="AH125" s="104">
        <f t="shared" si="152"/>
        <v>2.0628625236788923E-2</v>
      </c>
      <c r="AI125" s="104">
        <f t="shared" ref="AI125:BC125" si="153">IF(AI33="s","s",AI58)</f>
        <v>2.937743478609442E-2</v>
      </c>
      <c r="AJ125" s="104">
        <f t="shared" si="153"/>
        <v>2.3350025115453758E-2</v>
      </c>
      <c r="AK125" s="104">
        <f t="shared" si="153"/>
        <v>2.8315750545658248E-2</v>
      </c>
      <c r="AL125" s="104">
        <f t="shared" si="153"/>
        <v>2.3420210122531596E-2</v>
      </c>
      <c r="AM125" s="104">
        <f t="shared" si="153"/>
        <v>1.8620153402917349E-2</v>
      </c>
      <c r="AN125" s="104">
        <f t="shared" si="153"/>
        <v>1.8041576055596868E-2</v>
      </c>
      <c r="AO125" s="104">
        <f t="shared" si="153"/>
        <v>2.8868446661035097E-2</v>
      </c>
      <c r="AP125" s="104">
        <f t="shared" si="153"/>
        <v>2.4630129236149725E-2</v>
      </c>
      <c r="AQ125" s="104">
        <f t="shared" si="153"/>
        <v>2.853423487813217E-2</v>
      </c>
      <c r="AR125" s="104">
        <f t="shared" si="153"/>
        <v>2.6146841300978645E-2</v>
      </c>
      <c r="AS125" s="104">
        <f t="shared" si="153"/>
        <v>2.1261651275670541E-2</v>
      </c>
      <c r="AT125" s="104">
        <f t="shared" si="153"/>
        <v>1.7152081476030902E-2</v>
      </c>
      <c r="AU125" s="104">
        <f t="shared" si="153"/>
        <v>2.8519163377596333E-2</v>
      </c>
      <c r="AV125" s="104">
        <f t="shared" si="153"/>
        <v>2.7745176735408782E-2</v>
      </c>
      <c r="AW125" s="104">
        <f t="shared" si="153"/>
        <v>2.0396911374409181E-2</v>
      </c>
      <c r="AX125" s="104">
        <f t="shared" si="153"/>
        <v>2.6938283078809133E-2</v>
      </c>
      <c r="AY125" s="104">
        <f t="shared" si="153"/>
        <v>2.8872225579039176E-2</v>
      </c>
      <c r="AZ125" s="104">
        <f t="shared" si="153"/>
        <v>3.4241669825305035E-2</v>
      </c>
      <c r="BA125" s="104">
        <f t="shared" si="153"/>
        <v>3.0998314956043257E-2</v>
      </c>
      <c r="BB125" s="104">
        <f t="shared" si="153"/>
        <v>3.2138627827916842E-2</v>
      </c>
      <c r="BC125" s="104">
        <f t="shared" si="153"/>
        <v>3.4474987086619391E-2</v>
      </c>
      <c r="BE125" s="86"/>
      <c r="BF125" s="86"/>
    </row>
    <row r="126" spans="1:58" hidden="1" x14ac:dyDescent="0.35">
      <c r="C126" s="103">
        <f t="shared" ref="C126:AH126" si="154">IF(C34="s","s",C59)</f>
        <v>2.0679127993158727E-2</v>
      </c>
      <c r="D126" s="103">
        <f t="shared" si="154"/>
        <v>2.4476898359224956E-2</v>
      </c>
      <c r="E126" s="103">
        <f t="shared" si="154"/>
        <v>2.5640211583895307E-2</v>
      </c>
      <c r="F126" s="103">
        <f t="shared" si="154"/>
        <v>2.582447133570627E-2</v>
      </c>
      <c r="G126" s="103">
        <f t="shared" si="154"/>
        <v>1.1080904461041858E-2</v>
      </c>
      <c r="H126" s="103">
        <f t="shared" si="154"/>
        <v>3.7421928622580286E-2</v>
      </c>
      <c r="I126" s="103">
        <f t="shared" si="154"/>
        <v>2.3889793108901335E-2</v>
      </c>
      <c r="J126" s="103">
        <f t="shared" si="154"/>
        <v>2.7727093380462267E-2</v>
      </c>
      <c r="K126" s="103">
        <f t="shared" si="154"/>
        <v>2.2473362301050709E-2</v>
      </c>
      <c r="L126" s="103">
        <f t="shared" si="154"/>
        <v>3.2297623966596578E-2</v>
      </c>
      <c r="M126" s="103">
        <f t="shared" si="154"/>
        <v>2.1930154167921382E-2</v>
      </c>
      <c r="N126" s="103">
        <f t="shared" si="154"/>
        <v>2.1265348416944854E-2</v>
      </c>
      <c r="O126" s="103">
        <f t="shared" si="154"/>
        <v>2.7679308828401344E-2</v>
      </c>
      <c r="P126" s="103">
        <f t="shared" si="154"/>
        <v>3.5187552007780724E-2</v>
      </c>
      <c r="Q126" s="103">
        <f t="shared" si="154"/>
        <v>2.6905459560999979E-2</v>
      </c>
      <c r="R126" s="103">
        <f t="shared" si="154"/>
        <v>2.1800623675391088E-2</v>
      </c>
      <c r="S126" s="103">
        <f t="shared" si="154"/>
        <v>3.0854508559998117E-2</v>
      </c>
      <c r="T126" s="103">
        <f t="shared" si="154"/>
        <v>3.229628054296102E-2</v>
      </c>
      <c r="U126" s="103">
        <f t="shared" si="154"/>
        <v>3.1991266538365912E-2</v>
      </c>
      <c r="V126" s="103">
        <f t="shared" si="154"/>
        <v>3.8130951618035383E-2</v>
      </c>
      <c r="W126" s="103">
        <f t="shared" si="154"/>
        <v>3.3059326274151715E-2</v>
      </c>
      <c r="X126" s="103">
        <f t="shared" si="154"/>
        <v>3.8072901211670708E-2</v>
      </c>
      <c r="Y126" s="103">
        <f t="shared" si="154"/>
        <v>5.9016014191757012E-2</v>
      </c>
      <c r="Z126" s="103">
        <f t="shared" si="154"/>
        <v>5.3214074835966775E-2</v>
      </c>
      <c r="AA126" s="103">
        <f t="shared" si="154"/>
        <v>4.2981967384090852E-2</v>
      </c>
      <c r="AB126" s="103">
        <f t="shared" si="154"/>
        <v>2.9837509754734096E-2</v>
      </c>
      <c r="AC126" s="103">
        <f t="shared" si="154"/>
        <v>3.0764218809002243E-2</v>
      </c>
      <c r="AD126" s="103">
        <f t="shared" si="154"/>
        <v>2.1240440572909719E-2</v>
      </c>
      <c r="AE126" s="103">
        <f t="shared" si="154"/>
        <v>1.950667901311396E-2</v>
      </c>
      <c r="AF126" s="103">
        <f t="shared" si="154"/>
        <v>2.6836023680046627E-2</v>
      </c>
      <c r="AG126" s="103">
        <f t="shared" si="154"/>
        <v>2.1847212583988581E-2</v>
      </c>
      <c r="AH126" s="103">
        <f t="shared" si="154"/>
        <v>2.0628625236788923E-2</v>
      </c>
      <c r="AI126" s="103">
        <f t="shared" ref="AI126:BC126" si="155">IF(AI34="s","s",AI59)</f>
        <v>2.937743478609442E-2</v>
      </c>
      <c r="AJ126" s="103">
        <f t="shared" si="155"/>
        <v>2.3350025115453758E-2</v>
      </c>
      <c r="AK126" s="103">
        <f t="shared" si="155"/>
        <v>2.8315750545658248E-2</v>
      </c>
      <c r="AL126" s="103">
        <f t="shared" si="155"/>
        <v>2.3420210122531596E-2</v>
      </c>
      <c r="AM126" s="103">
        <f t="shared" si="155"/>
        <v>1.8620153402917349E-2</v>
      </c>
      <c r="AN126" s="103">
        <f t="shared" si="155"/>
        <v>1.8041576055596868E-2</v>
      </c>
      <c r="AO126" s="103">
        <f t="shared" si="155"/>
        <v>2.8868446661035097E-2</v>
      </c>
      <c r="AP126" s="103">
        <f t="shared" si="155"/>
        <v>2.4630129236149725E-2</v>
      </c>
      <c r="AQ126" s="103">
        <f t="shared" si="155"/>
        <v>2.853423487813217E-2</v>
      </c>
      <c r="AR126" s="103">
        <f t="shared" si="155"/>
        <v>2.6146841300978645E-2</v>
      </c>
      <c r="AS126" s="103">
        <f t="shared" si="155"/>
        <v>2.1261651275670541E-2</v>
      </c>
      <c r="AT126" s="103">
        <f t="shared" si="155"/>
        <v>1.7152081476030902E-2</v>
      </c>
      <c r="AU126" s="103">
        <f t="shared" si="155"/>
        <v>2.8519163377596333E-2</v>
      </c>
      <c r="AV126" s="103">
        <f t="shared" si="155"/>
        <v>2.7745176735408782E-2</v>
      </c>
      <c r="AW126" s="103">
        <f t="shared" si="155"/>
        <v>2.0396911374409181E-2</v>
      </c>
      <c r="AX126" s="103">
        <f t="shared" si="155"/>
        <v>2.6938283078809133E-2</v>
      </c>
      <c r="AY126" s="103">
        <f t="shared" si="155"/>
        <v>2.8872225579039176E-2</v>
      </c>
      <c r="AZ126" s="103">
        <f t="shared" si="155"/>
        <v>3.4241669825305035E-2</v>
      </c>
      <c r="BA126" s="103">
        <f t="shared" si="155"/>
        <v>3.0998314956043257E-2</v>
      </c>
      <c r="BB126" s="103">
        <f t="shared" si="155"/>
        <v>3.2138627827916842E-2</v>
      </c>
      <c r="BC126" s="103">
        <f t="shared" si="155"/>
        <v>3.4474987086619391E-2</v>
      </c>
    </row>
    <row r="127" spans="1:58" hidden="1" x14ac:dyDescent="0.35">
      <c r="C127" s="103">
        <f t="shared" ref="C127:AH127" si="156">IF(C35="s","s",C60)</f>
        <v>5.304814083041557E-2</v>
      </c>
      <c r="D127" s="103">
        <f t="shared" si="156"/>
        <v>5.9295011725302209E-2</v>
      </c>
      <c r="E127" s="103">
        <f t="shared" si="156"/>
        <v>7.1507575142043117E-2</v>
      </c>
      <c r="F127" s="103">
        <f t="shared" si="156"/>
        <v>7.2052140071848195E-2</v>
      </c>
      <c r="G127" s="103">
        <f t="shared" si="156"/>
        <v>6.6568225878677376E-2</v>
      </c>
      <c r="H127" s="103">
        <f t="shared" si="156"/>
        <v>6.2809492513307641E-2</v>
      </c>
      <c r="I127" s="103">
        <f t="shared" si="156"/>
        <v>5.4755615815591942E-2</v>
      </c>
      <c r="J127" s="103">
        <f t="shared" si="156"/>
        <v>5.3903053493893384E-2</v>
      </c>
      <c r="K127" s="103">
        <f t="shared" si="156"/>
        <v>5.5315688975559996E-2</v>
      </c>
      <c r="L127" s="103">
        <f t="shared" si="156"/>
        <v>4.3594475567792342E-2</v>
      </c>
      <c r="M127" s="103">
        <f t="shared" si="156"/>
        <v>4.4170870415760552E-2</v>
      </c>
      <c r="N127" s="103">
        <f t="shared" si="156"/>
        <v>3.8845595972325057E-2</v>
      </c>
      <c r="O127" s="103">
        <f t="shared" si="156"/>
        <v>4.1471688093043281E-2</v>
      </c>
      <c r="P127" s="103">
        <f t="shared" si="156"/>
        <v>3.7357661056317416E-2</v>
      </c>
      <c r="Q127" s="103">
        <f t="shared" si="156"/>
        <v>4.1816239113427418E-2</v>
      </c>
      <c r="R127" s="103">
        <f t="shared" si="156"/>
        <v>4.2531472557028382E-2</v>
      </c>
      <c r="S127" s="103">
        <f t="shared" si="156"/>
        <v>3.9651354003499797E-2</v>
      </c>
      <c r="T127" s="103">
        <f t="shared" si="156"/>
        <v>4.0311088058770157E-2</v>
      </c>
      <c r="U127" s="103">
        <f t="shared" si="156"/>
        <v>4.9275775000969468E-2</v>
      </c>
      <c r="V127" s="103">
        <f t="shared" si="156"/>
        <v>5.6607527226450453E-2</v>
      </c>
      <c r="W127" s="103">
        <f t="shared" si="156"/>
        <v>5.7068705166012569E-2</v>
      </c>
      <c r="X127" s="103">
        <f t="shared" si="156"/>
        <v>5.8904320092950498E-2</v>
      </c>
      <c r="Y127" s="103">
        <f t="shared" si="156"/>
        <v>5.9627893567570651E-2</v>
      </c>
      <c r="Z127" s="103">
        <f t="shared" si="156"/>
        <v>5.8552682319916984E-2</v>
      </c>
      <c r="AA127" s="103">
        <f t="shared" si="156"/>
        <v>5.8215201744122543E-2</v>
      </c>
      <c r="AB127" s="103">
        <f t="shared" si="156"/>
        <v>5.9289992019439075E-2</v>
      </c>
      <c r="AC127" s="103">
        <f t="shared" si="156"/>
        <v>6.2923099333235352E-2</v>
      </c>
      <c r="AD127" s="103">
        <f t="shared" si="156"/>
        <v>6.2236198297342261E-2</v>
      </c>
      <c r="AE127" s="103">
        <f t="shared" si="156"/>
        <v>6.1582527625684585E-2</v>
      </c>
      <c r="AF127" s="103">
        <f t="shared" si="156"/>
        <v>5.4421859527099138E-2</v>
      </c>
      <c r="AG127" s="103">
        <f t="shared" si="156"/>
        <v>5.2617089039200794E-2</v>
      </c>
      <c r="AH127" s="103">
        <f t="shared" si="156"/>
        <v>5.3990858471911644E-2</v>
      </c>
      <c r="AI127" s="103">
        <f t="shared" ref="AI127:BC127" si="157">IF(AI35="s","s",AI60)</f>
        <v>6.3245579714081721E-2</v>
      </c>
      <c r="AJ127" s="103">
        <f t="shared" si="157"/>
        <v>6.4015585674806558E-2</v>
      </c>
      <c r="AK127" s="103">
        <f t="shared" si="157"/>
        <v>5.850446323650469E-2</v>
      </c>
      <c r="AL127" s="103">
        <f t="shared" si="157"/>
        <v>6.3891485848031587E-2</v>
      </c>
      <c r="AM127" s="103">
        <f t="shared" si="157"/>
        <v>5.6373948441837338E-2</v>
      </c>
      <c r="AN127" s="103">
        <f t="shared" si="157"/>
        <v>5.4869900206295265E-2</v>
      </c>
      <c r="AO127" s="103">
        <f t="shared" si="157"/>
        <v>6.4246188605203938E-2</v>
      </c>
      <c r="AP127" s="103">
        <f t="shared" si="157"/>
        <v>5.1505886712893266E-2</v>
      </c>
      <c r="AQ127" s="103">
        <f t="shared" si="157"/>
        <v>5.4657064601900868E-2</v>
      </c>
      <c r="AR127" s="103">
        <f t="shared" si="157"/>
        <v>6.2853890841744045E-2</v>
      </c>
      <c r="AS127" s="103">
        <f t="shared" si="157"/>
        <v>6.8269059125236328E-2</v>
      </c>
      <c r="AT127" s="103">
        <f t="shared" si="157"/>
        <v>7.2743013798284462E-2</v>
      </c>
      <c r="AU127" s="103">
        <f t="shared" si="157"/>
        <v>7.500242874649482E-2</v>
      </c>
      <c r="AV127" s="103">
        <f t="shared" si="157"/>
        <v>6.9877991569526912E-2</v>
      </c>
      <c r="AW127" s="103">
        <f t="shared" si="157"/>
        <v>6.9384916985261377E-2</v>
      </c>
      <c r="AX127" s="103">
        <f t="shared" si="157"/>
        <v>7.0232421878490561E-2</v>
      </c>
      <c r="AY127" s="103">
        <f t="shared" si="157"/>
        <v>7.1582571353097882E-2</v>
      </c>
      <c r="AZ127" s="103">
        <f t="shared" si="157"/>
        <v>5.8187904112151793E-2</v>
      </c>
      <c r="BA127" s="103">
        <f t="shared" si="157"/>
        <v>5.2353915334290305E-2</v>
      </c>
      <c r="BB127" s="103">
        <f t="shared" si="157"/>
        <v>5.1415379512059801E-2</v>
      </c>
      <c r="BC127" s="103">
        <f t="shared" si="157"/>
        <v>5.1049020032757866E-2</v>
      </c>
    </row>
    <row r="128" spans="1:58" hidden="1" x14ac:dyDescent="0.35">
      <c r="C128" s="103">
        <f t="shared" ref="C128:AH128" si="158">IF(C36="s","s",C61)</f>
        <v>6.1753083184751638E-2</v>
      </c>
      <c r="D128" s="103">
        <f t="shared" si="158"/>
        <v>5.4442596400224447E-2</v>
      </c>
      <c r="E128" s="103">
        <f t="shared" si="158"/>
        <v>5.0442207583905094E-2</v>
      </c>
      <c r="F128" s="103">
        <f t="shared" si="158"/>
        <v>5.520952625410968E-2</v>
      </c>
      <c r="G128" s="103">
        <f t="shared" si="158"/>
        <v>5.1568486905563718E-2</v>
      </c>
      <c r="H128" s="103">
        <f t="shared" si="158"/>
        <v>4.4437893307887319E-2</v>
      </c>
      <c r="I128" s="103">
        <f t="shared" si="158"/>
        <v>3.8834581627818117E-2</v>
      </c>
      <c r="J128" s="103">
        <f t="shared" si="158"/>
        <v>4.5218677380495224E-2</v>
      </c>
      <c r="K128" s="103">
        <f t="shared" si="158"/>
        <v>5.1078472994189404E-2</v>
      </c>
      <c r="L128" s="103">
        <f t="shared" si="158"/>
        <v>4.6401978654823858E-2</v>
      </c>
      <c r="M128" s="103">
        <f t="shared" si="158"/>
        <v>4.4975477775820942E-2</v>
      </c>
      <c r="N128" s="103">
        <f t="shared" si="158"/>
        <v>4.0444563770277428E-2</v>
      </c>
      <c r="O128" s="103">
        <f t="shared" si="158"/>
        <v>3.833254788277745E-2</v>
      </c>
      <c r="P128" s="103">
        <f t="shared" si="158"/>
        <v>3.6475439503656226E-2</v>
      </c>
      <c r="Q128" s="103">
        <f t="shared" si="158"/>
        <v>4.15231939690364E-2</v>
      </c>
      <c r="R128" s="103">
        <f t="shared" si="158"/>
        <v>3.0553320920712987E-2</v>
      </c>
      <c r="S128" s="103">
        <f t="shared" si="158"/>
        <v>2.7903078588088936E-2</v>
      </c>
      <c r="T128" s="103">
        <f t="shared" si="158"/>
        <v>3.1816775404445628E-2</v>
      </c>
      <c r="U128" s="103">
        <f t="shared" si="158"/>
        <v>3.1795843173267245E-2</v>
      </c>
      <c r="V128" s="103">
        <f t="shared" si="158"/>
        <v>4.7542402421203389E-2</v>
      </c>
      <c r="W128" s="103">
        <f t="shared" si="158"/>
        <v>4.6249440253730623E-2</v>
      </c>
      <c r="X128" s="103">
        <f t="shared" si="158"/>
        <v>4.5732115561610623E-2</v>
      </c>
      <c r="Y128" s="103">
        <f t="shared" si="158"/>
        <v>4.7114559096913984E-2</v>
      </c>
      <c r="Z128" s="103">
        <f t="shared" si="158"/>
        <v>4.5404054442149698E-2</v>
      </c>
      <c r="AA128" s="103">
        <f t="shared" si="158"/>
        <v>3.8635858926917635E-2</v>
      </c>
      <c r="AB128" s="103">
        <f t="shared" si="158"/>
        <v>3.9439730841068853E-2</v>
      </c>
      <c r="AC128" s="103">
        <f t="shared" si="158"/>
        <v>3.3681682898968987E-2</v>
      </c>
      <c r="AD128" s="103">
        <f t="shared" si="158"/>
        <v>3.5641027783072834E-2</v>
      </c>
      <c r="AE128" s="103">
        <f t="shared" si="158"/>
        <v>3.9875565555531699E-2</v>
      </c>
      <c r="AF128" s="103">
        <f t="shared" si="158"/>
        <v>3.4163471848449353E-2</v>
      </c>
      <c r="AG128" s="103">
        <f t="shared" si="158"/>
        <v>4.2493496941225499E-2</v>
      </c>
      <c r="AH128" s="103">
        <f t="shared" si="158"/>
        <v>3.8999537585541894E-2</v>
      </c>
      <c r="AI128" s="103">
        <f t="shared" ref="AI128:BC128" si="159">IF(AI36="s","s",AI61)</f>
        <v>5.1826280835711155E-2</v>
      </c>
      <c r="AJ128" s="103">
        <f t="shared" si="159"/>
        <v>6.3203971986706048E-2</v>
      </c>
      <c r="AK128" s="103">
        <f t="shared" si="159"/>
        <v>7.6191223084525361E-2</v>
      </c>
      <c r="AL128" s="103">
        <f t="shared" si="159"/>
        <v>7.754044310472577E-2</v>
      </c>
      <c r="AM128" s="103">
        <f t="shared" si="159"/>
        <v>2.4316749654216534E-2</v>
      </c>
      <c r="AN128" s="103">
        <f t="shared" si="159"/>
        <v>3.3440833049316721E-2</v>
      </c>
      <c r="AO128" s="103">
        <f t="shared" si="159"/>
        <v>3.4565659015097158E-2</v>
      </c>
      <c r="AP128" s="103">
        <f t="shared" si="159"/>
        <v>4.6881244496151692E-2</v>
      </c>
      <c r="AQ128" s="103">
        <f t="shared" si="159"/>
        <v>5.9842322359721756E-2</v>
      </c>
      <c r="AR128" s="103">
        <f t="shared" si="159"/>
        <v>4.4270436258233042E-2</v>
      </c>
      <c r="AS128" s="103">
        <f t="shared" si="159"/>
        <v>5.0972742048500448E-2</v>
      </c>
      <c r="AT128" s="103">
        <f t="shared" si="159"/>
        <v>4.447913661743233E-2</v>
      </c>
      <c r="AU128" s="103">
        <f t="shared" si="159"/>
        <v>4.7380375525584398E-2</v>
      </c>
      <c r="AV128" s="103">
        <f t="shared" si="159"/>
        <v>4.7449056666825244E-2</v>
      </c>
      <c r="AW128" s="103">
        <f t="shared" si="159"/>
        <v>4.003377546956248E-2</v>
      </c>
      <c r="AX128" s="103">
        <f t="shared" si="159"/>
        <v>3.7661901555924193E-2</v>
      </c>
      <c r="AY128" s="103">
        <f t="shared" si="159"/>
        <v>4.3864250103365442E-2</v>
      </c>
      <c r="AZ128" s="103">
        <f t="shared" si="159"/>
        <v>4.0042436091015307E-2</v>
      </c>
      <c r="BA128" s="103">
        <f t="shared" si="159"/>
        <v>4.2547605311829106E-2</v>
      </c>
      <c r="BB128" s="103">
        <f t="shared" si="159"/>
        <v>5.7447035488683261E-2</v>
      </c>
      <c r="BC128" s="103">
        <f t="shared" si="159"/>
        <v>5.0781454248514511E-2</v>
      </c>
    </row>
    <row r="129" spans="3:55" hidden="1" x14ac:dyDescent="0.35">
      <c r="C129" s="103">
        <f t="shared" ref="C129:AH129" si="160">IF(C37="s","s",C62)</f>
        <v>5.1124362431976614E-2</v>
      </c>
      <c r="D129" s="103">
        <f t="shared" si="160"/>
        <v>8.3782377221395976E-2</v>
      </c>
      <c r="E129" s="103">
        <f t="shared" si="160"/>
        <v>7.2528339623691165E-2</v>
      </c>
      <c r="F129" s="103">
        <f t="shared" si="160"/>
        <v>6.2672209464317327E-2</v>
      </c>
      <c r="G129" s="103">
        <f t="shared" si="160"/>
        <v>5.2116717181196016E-2</v>
      </c>
      <c r="H129" s="103">
        <f t="shared" si="160"/>
        <v>5.272094015582246E-2</v>
      </c>
      <c r="I129" s="103">
        <f t="shared" si="160"/>
        <v>4.5005758795919885E-2</v>
      </c>
      <c r="J129" s="103">
        <f t="shared" si="160"/>
        <v>3.7766049751929182E-2</v>
      </c>
      <c r="K129" s="103">
        <f t="shared" si="160"/>
        <v>5.5659958807621299E-2</v>
      </c>
      <c r="L129" s="103">
        <f t="shared" si="160"/>
        <v>7.2170393657418119E-2</v>
      </c>
      <c r="M129" s="103">
        <f t="shared" si="160"/>
        <v>8.636429933269052E-2</v>
      </c>
      <c r="N129" s="103">
        <f t="shared" si="160"/>
        <v>9.1385079765295738E-2</v>
      </c>
      <c r="O129" s="103">
        <f t="shared" si="160"/>
        <v>9.3640007352740376E-2</v>
      </c>
      <c r="P129" s="103">
        <f t="shared" si="160"/>
        <v>0.10441641030947174</v>
      </c>
      <c r="Q129" s="103">
        <f t="shared" si="160"/>
        <v>0.10095144842967528</v>
      </c>
      <c r="R129" s="103">
        <f t="shared" si="160"/>
        <v>8.6700450584477923E-2</v>
      </c>
      <c r="S129" s="103">
        <f t="shared" si="160"/>
        <v>8.5250659814600865E-2</v>
      </c>
      <c r="T129" s="103">
        <f t="shared" si="160"/>
        <v>9.4352938355470012E-2</v>
      </c>
      <c r="U129" s="103">
        <f t="shared" si="160"/>
        <v>9.1676929211510383E-2</v>
      </c>
      <c r="V129" s="103">
        <f t="shared" si="160"/>
        <v>8.6413852819041001E-2</v>
      </c>
      <c r="W129" s="103">
        <f t="shared" si="160"/>
        <v>0.10332201260786733</v>
      </c>
      <c r="X129" s="103">
        <f t="shared" si="160"/>
        <v>0.10706681456336405</v>
      </c>
      <c r="Y129" s="103">
        <f t="shared" si="160"/>
        <v>0.10355130160899213</v>
      </c>
      <c r="Z129" s="103">
        <f t="shared" si="160"/>
        <v>0.10007945643659584</v>
      </c>
      <c r="AA129" s="103">
        <f t="shared" si="160"/>
        <v>9.9002552129671767E-2</v>
      </c>
      <c r="AB129" s="103">
        <f t="shared" si="160"/>
        <v>0.10363771797947277</v>
      </c>
      <c r="AC129" s="103">
        <f t="shared" si="160"/>
        <v>0.10229804808568836</v>
      </c>
      <c r="AD129" s="103">
        <f t="shared" si="160"/>
        <v>0.10700130519337732</v>
      </c>
      <c r="AE129" s="103">
        <f t="shared" si="160"/>
        <v>0.11351873722971245</v>
      </c>
      <c r="AF129" s="103">
        <f t="shared" si="160"/>
        <v>0.12487862622095669</v>
      </c>
      <c r="AG129" s="103">
        <f t="shared" si="160"/>
        <v>0.12485662685103913</v>
      </c>
      <c r="AH129" s="103">
        <f t="shared" si="160"/>
        <v>0.11099239185691435</v>
      </c>
      <c r="AI129" s="103">
        <f t="shared" ref="AI129:BC129" si="161">IF(AI37="s","s",AI62)</f>
        <v>0.1091721432239775</v>
      </c>
      <c r="AJ129" s="103">
        <f t="shared" si="161"/>
        <v>9.4566764219664173E-2</v>
      </c>
      <c r="AK129" s="103">
        <f t="shared" si="161"/>
        <v>5.7164364081455254E-2</v>
      </c>
      <c r="AL129" s="103">
        <f t="shared" si="161"/>
        <v>5.9796216031955333E-2</v>
      </c>
      <c r="AM129" s="103">
        <f t="shared" si="161"/>
        <v>6.4776688953768591E-2</v>
      </c>
      <c r="AN129" s="103">
        <f t="shared" si="161"/>
        <v>6.0827749125113836E-2</v>
      </c>
      <c r="AO129" s="103">
        <f t="shared" si="161"/>
        <v>6.1634147421441604E-2</v>
      </c>
      <c r="AP129" s="103">
        <f t="shared" si="161"/>
        <v>6.7207703026130494E-2</v>
      </c>
      <c r="AQ129" s="103">
        <f t="shared" si="161"/>
        <v>6.1373747464865978E-2</v>
      </c>
      <c r="AR129" s="103">
        <f t="shared" si="161"/>
        <v>6.467651181698178E-2</v>
      </c>
      <c r="AS129" s="103">
        <f t="shared" si="161"/>
        <v>6.4426320130580084E-2</v>
      </c>
      <c r="AT129" s="103">
        <f t="shared" si="161"/>
        <v>6.8619086711681446E-2</v>
      </c>
      <c r="AU129" s="103">
        <f t="shared" si="161"/>
        <v>8.069374223141132E-2</v>
      </c>
      <c r="AV129" s="103">
        <f t="shared" si="161"/>
        <v>7.213308720671735E-2</v>
      </c>
      <c r="AW129" s="103">
        <f t="shared" si="161"/>
        <v>7.5069156855027408E-2</v>
      </c>
      <c r="AX129" s="103">
        <f t="shared" si="161"/>
        <v>6.4377281135865771E-2</v>
      </c>
      <c r="AY129" s="103">
        <f t="shared" si="161"/>
        <v>6.771637723426982E-2</v>
      </c>
      <c r="AZ129" s="103">
        <f t="shared" si="161"/>
        <v>6.617128255308842E-2</v>
      </c>
      <c r="BA129" s="103">
        <f t="shared" si="161"/>
        <v>5.7712010583989157E-2</v>
      </c>
      <c r="BB129" s="103">
        <f t="shared" si="161"/>
        <v>5.505106309997608E-2</v>
      </c>
      <c r="BC129" s="103">
        <f t="shared" si="161"/>
        <v>5.8963024822719395E-2</v>
      </c>
    </row>
    <row r="130" spans="3:55" hidden="1" x14ac:dyDescent="0.35">
      <c r="C130" s="103">
        <f t="shared" ref="C130:AH130" si="162">IF(C38="s","s",C63)</f>
        <v>7.9376383083455695E-2</v>
      </c>
      <c r="D130" s="103">
        <f t="shared" si="162"/>
        <v>0.10019160675049141</v>
      </c>
      <c r="E130" s="103">
        <f t="shared" si="162"/>
        <v>6.5540410233952059E-2</v>
      </c>
      <c r="F130" s="103">
        <f t="shared" si="162"/>
        <v>8.6078698032801118E-2</v>
      </c>
      <c r="G130" s="103">
        <f t="shared" si="162"/>
        <v>9.8401657622539829E-2</v>
      </c>
      <c r="H130" s="103">
        <f t="shared" si="162"/>
        <v>0.15360127442117302</v>
      </c>
      <c r="I130" s="103">
        <f t="shared" si="162"/>
        <v>0.14705081449550611</v>
      </c>
      <c r="J130" s="103">
        <f t="shared" si="162"/>
        <v>7.1300519438303234E-2</v>
      </c>
      <c r="K130" s="103">
        <f t="shared" si="162"/>
        <v>0.1190651786836642</v>
      </c>
      <c r="L130" s="103">
        <f t="shared" si="162"/>
        <v>0.33720246163233653</v>
      </c>
      <c r="M130" s="103">
        <f t="shared" si="162"/>
        <v>0.25113293433054779</v>
      </c>
      <c r="N130" s="103">
        <f t="shared" si="162"/>
        <v>0.27977111102602886</v>
      </c>
      <c r="O130" s="103">
        <f t="shared" si="162"/>
        <v>8.8989532333559329E-2</v>
      </c>
      <c r="P130" s="103">
        <f t="shared" si="162"/>
        <v>0.29394125112979635</v>
      </c>
      <c r="Q130" s="103">
        <f t="shared" si="162"/>
        <v>0.19288271026955037</v>
      </c>
      <c r="R130" s="103">
        <f t="shared" si="162"/>
        <v>0.21481777409510358</v>
      </c>
      <c r="S130" s="103">
        <f t="shared" si="162"/>
        <v>0.30350420141020357</v>
      </c>
      <c r="T130" s="103">
        <f t="shared" si="162"/>
        <v>0.33602100897025827</v>
      </c>
      <c r="U130" s="103">
        <f t="shared" si="162"/>
        <v>0.30571536699460672</v>
      </c>
      <c r="V130" s="103">
        <f t="shared" si="162"/>
        <v>0.21940293432810143</v>
      </c>
      <c r="W130" s="103">
        <f t="shared" si="162"/>
        <v>0.22752667159811343</v>
      </c>
      <c r="X130" s="103">
        <f t="shared" si="162"/>
        <v>0.27640416706147425</v>
      </c>
      <c r="Y130" s="103">
        <f t="shared" si="162"/>
        <v>0.26209012860267333</v>
      </c>
      <c r="Z130" s="103">
        <f t="shared" si="162"/>
        <v>0.24268818310716495</v>
      </c>
      <c r="AA130" s="103">
        <f t="shared" si="162"/>
        <v>0.23027121528363015</v>
      </c>
      <c r="AB130" s="103">
        <f t="shared" si="162"/>
        <v>0.29166313231467605</v>
      </c>
      <c r="AC130" s="103">
        <f t="shared" si="162"/>
        <v>0.32299661094849702</v>
      </c>
      <c r="AD130" s="103">
        <f t="shared" si="162"/>
        <v>0.35885170157699847</v>
      </c>
      <c r="AE130" s="103">
        <f t="shared" si="162"/>
        <v>0.272228089577703</v>
      </c>
      <c r="AF130" s="103">
        <f t="shared" si="162"/>
        <v>0.25265813512954005</v>
      </c>
      <c r="AG130" s="103">
        <f t="shared" si="162"/>
        <v>0.21882396127630635</v>
      </c>
      <c r="AH130" s="103">
        <f t="shared" si="162"/>
        <v>0.19286996088731248</v>
      </c>
      <c r="AI130" s="103">
        <f t="shared" ref="AI130:BC130" si="163">IF(AI38="s","s",AI63)</f>
        <v>0.2051197474312908</v>
      </c>
      <c r="AJ130" s="103">
        <f t="shared" si="163"/>
        <v>0.23165149043851183</v>
      </c>
      <c r="AK130" s="103">
        <f t="shared" si="163"/>
        <v>0.1886763282531238</v>
      </c>
      <c r="AL130" s="103">
        <f t="shared" si="163"/>
        <v>0.15716624070677232</v>
      </c>
      <c r="AM130" s="103">
        <f t="shared" si="163"/>
        <v>3.4565589531626674E-2</v>
      </c>
      <c r="AN130" s="103">
        <f t="shared" si="163"/>
        <v>9.9667568461955472E-2</v>
      </c>
      <c r="AO130" s="103">
        <f t="shared" si="163"/>
        <v>0.22646122503208832</v>
      </c>
      <c r="AP130" s="103">
        <f t="shared" si="163"/>
        <v>0.23307588206302166</v>
      </c>
      <c r="AQ130" s="103">
        <f t="shared" si="163"/>
        <v>0.29444469748921381</v>
      </c>
      <c r="AR130" s="103">
        <f t="shared" si="163"/>
        <v>0.30742709535293344</v>
      </c>
      <c r="AS130" s="103">
        <f t="shared" si="163"/>
        <v>0.34296217013114194</v>
      </c>
      <c r="AT130" s="103">
        <f t="shared" si="163"/>
        <v>0.30257701455894204</v>
      </c>
      <c r="AU130" s="103">
        <f t="shared" si="163"/>
        <v>0.42187317878425085</v>
      </c>
      <c r="AV130" s="103">
        <f t="shared" si="163"/>
        <v>0.42160848252689076</v>
      </c>
      <c r="AW130" s="103">
        <f t="shared" si="163"/>
        <v>0.46609967511112771</v>
      </c>
      <c r="AX130" s="103">
        <f t="shared" si="163"/>
        <v>0.45439022438696935</v>
      </c>
      <c r="AY130" s="103">
        <f t="shared" si="163"/>
        <v>0.46031753115780266</v>
      </c>
      <c r="AZ130" s="103">
        <f t="shared" si="163"/>
        <v>0.44621245745272786</v>
      </c>
      <c r="BA130" s="103">
        <f t="shared" si="163"/>
        <v>0.42907957641591876</v>
      </c>
      <c r="BB130" s="103">
        <f t="shared" si="163"/>
        <v>0.29957414683213496</v>
      </c>
      <c r="BC130" s="103">
        <f t="shared" si="163"/>
        <v>0.28586215421910816</v>
      </c>
    </row>
    <row r="131" spans="3:55" hidden="1" x14ac:dyDescent="0.35">
      <c r="C131" s="103">
        <f t="shared" ref="C131:AH131" si="164">IF(C39="s","s",C64)</f>
        <v>8.9344829004741944E-2</v>
      </c>
      <c r="D131" s="103">
        <f t="shared" si="164"/>
        <v>9.4832958309727614E-2</v>
      </c>
      <c r="E131" s="103">
        <f t="shared" si="164"/>
        <v>9.3857818368194332E-2</v>
      </c>
      <c r="F131" s="103">
        <f t="shared" si="164"/>
        <v>9.2203468535613772E-2</v>
      </c>
      <c r="G131" s="103">
        <f t="shared" si="164"/>
        <v>8.7222185942104083E-2</v>
      </c>
      <c r="H131" s="103">
        <f t="shared" si="164"/>
        <v>7.3845271999617795E-2</v>
      </c>
      <c r="I131" s="103">
        <f t="shared" si="164"/>
        <v>6.6079697943225907E-2</v>
      </c>
      <c r="J131" s="103">
        <f t="shared" si="164"/>
        <v>5.2165232333355155E-2</v>
      </c>
      <c r="K131" s="103">
        <f t="shared" si="164"/>
        <v>5.0244094248324399E-2</v>
      </c>
      <c r="L131" s="103">
        <f t="shared" si="164"/>
        <v>5.669257018462346E-2</v>
      </c>
      <c r="M131" s="103">
        <f t="shared" si="164"/>
        <v>6.0157036511896647E-2</v>
      </c>
      <c r="N131" s="103">
        <f t="shared" si="164"/>
        <v>6.8819090637772112E-2</v>
      </c>
      <c r="O131" s="103">
        <f t="shared" si="164"/>
        <v>7.2049465014272007E-2</v>
      </c>
      <c r="P131" s="103">
        <f t="shared" si="164"/>
        <v>6.776365305111616E-2</v>
      </c>
      <c r="Q131" s="103">
        <f t="shared" si="164"/>
        <v>7.1370187818822803E-2</v>
      </c>
      <c r="R131" s="103">
        <f t="shared" si="164"/>
        <v>7.4000109320925975E-2</v>
      </c>
      <c r="S131" s="103">
        <f t="shared" si="164"/>
        <v>6.7784753072681905E-2</v>
      </c>
      <c r="T131" s="103">
        <f t="shared" si="164"/>
        <v>6.0440829746054976E-2</v>
      </c>
      <c r="U131" s="103">
        <f t="shared" si="164"/>
        <v>7.6100779811333757E-2</v>
      </c>
      <c r="V131" s="103">
        <f t="shared" si="164"/>
        <v>8.0567558846570103E-2</v>
      </c>
      <c r="W131" s="103">
        <f t="shared" si="164"/>
        <v>8.3577481159851294E-2</v>
      </c>
      <c r="X131" s="103">
        <f t="shared" si="164"/>
        <v>8.7379690034777482E-2</v>
      </c>
      <c r="Y131" s="103">
        <f t="shared" si="164"/>
        <v>8.7900010641509832E-2</v>
      </c>
      <c r="Z131" s="103">
        <f t="shared" si="164"/>
        <v>9.5463951288087989E-2</v>
      </c>
      <c r="AA131" s="103">
        <f t="shared" si="164"/>
        <v>0.10180701134873073</v>
      </c>
      <c r="AB131" s="103">
        <f t="shared" si="164"/>
        <v>0.10379260440159928</v>
      </c>
      <c r="AC131" s="103">
        <f t="shared" si="164"/>
        <v>9.9736012979305622E-2</v>
      </c>
      <c r="AD131" s="103">
        <f t="shared" si="164"/>
        <v>0.10375325896445625</v>
      </c>
      <c r="AE131" s="103">
        <f t="shared" si="164"/>
        <v>0.10298141052581324</v>
      </c>
      <c r="AF131" s="103">
        <f t="shared" si="164"/>
        <v>0.10024970780883934</v>
      </c>
      <c r="AG131" s="103">
        <f t="shared" si="164"/>
        <v>0.10174126189625937</v>
      </c>
      <c r="AH131" s="103">
        <f t="shared" si="164"/>
        <v>9.2637870374296466E-2</v>
      </c>
      <c r="AI131" s="103">
        <f t="shared" ref="AI131:BC131" si="165">IF(AI39="s","s",AI64)</f>
        <v>9.2971407296808167E-2</v>
      </c>
      <c r="AJ131" s="103">
        <f t="shared" si="165"/>
        <v>9.3019610024910257E-2</v>
      </c>
      <c r="AK131" s="103">
        <f t="shared" si="165"/>
        <v>9.42575553529994E-2</v>
      </c>
      <c r="AL131" s="103">
        <f t="shared" si="165"/>
        <v>8.977026444552802E-2</v>
      </c>
      <c r="AM131" s="103">
        <f t="shared" si="165"/>
        <v>5.0884419127575548E-2</v>
      </c>
      <c r="AN131" s="103">
        <f t="shared" si="165"/>
        <v>5.6328135535253225E-2</v>
      </c>
      <c r="AO131" s="103">
        <f t="shared" si="165"/>
        <v>8.536194993313001E-2</v>
      </c>
      <c r="AP131" s="103">
        <f t="shared" si="165"/>
        <v>9.1608411149988037E-2</v>
      </c>
      <c r="AQ131" s="103">
        <f t="shared" si="165"/>
        <v>9.1910336029642575E-2</v>
      </c>
      <c r="AR131" s="103">
        <f t="shared" si="165"/>
        <v>9.5972271575291646E-2</v>
      </c>
      <c r="AS131" s="103">
        <f t="shared" si="165"/>
        <v>0.11327274862662859</v>
      </c>
      <c r="AT131" s="103">
        <f t="shared" si="165"/>
        <v>0.12047582744176535</v>
      </c>
      <c r="AU131" s="103">
        <f t="shared" si="165"/>
        <v>0.10762238400537917</v>
      </c>
      <c r="AV131" s="103">
        <f t="shared" si="165"/>
        <v>0.11165382571990437</v>
      </c>
      <c r="AW131" s="103">
        <f t="shared" si="165"/>
        <v>0.11366629017103745</v>
      </c>
      <c r="AX131" s="103">
        <f t="shared" si="165"/>
        <v>0.11375714527385875</v>
      </c>
      <c r="AY131" s="103">
        <f t="shared" si="165"/>
        <v>0.12028378500578803</v>
      </c>
      <c r="AZ131" s="103">
        <f t="shared" si="165"/>
        <v>0.11826074161125967</v>
      </c>
      <c r="BA131" s="103">
        <f t="shared" si="165"/>
        <v>0.1152133734201464</v>
      </c>
      <c r="BB131" s="103">
        <f t="shared" si="165"/>
        <v>0.115218172406159</v>
      </c>
      <c r="BC131" s="103">
        <f t="shared" si="165"/>
        <v>0.10822959904746217</v>
      </c>
    </row>
    <row r="132" spans="3:55" hidden="1" x14ac:dyDescent="0.35">
      <c r="C132" s="103">
        <f t="shared" ref="C132:AH132" si="166">IF(C40="s","s",C65)</f>
        <v>7.4591269020818488E-2</v>
      </c>
      <c r="D132" s="103">
        <f t="shared" si="166"/>
        <v>8.2893763716457319E-2</v>
      </c>
      <c r="E132" s="103">
        <f t="shared" si="166"/>
        <v>8.2170957029616576E-2</v>
      </c>
      <c r="F132" s="103">
        <f t="shared" si="166"/>
        <v>8.0994967113212427E-2</v>
      </c>
      <c r="G132" s="103">
        <f t="shared" si="166"/>
        <v>7.5805450239132863E-2</v>
      </c>
      <c r="H132" s="103">
        <f t="shared" si="166"/>
        <v>6.8584385397945119E-2</v>
      </c>
      <c r="I132" s="103">
        <f t="shared" si="166"/>
        <v>6.0853541718337345E-2</v>
      </c>
      <c r="J132" s="103">
        <f t="shared" si="166"/>
        <v>5.0506252002352009E-2</v>
      </c>
      <c r="K132" s="103">
        <f t="shared" si="166"/>
        <v>5.3962238430529295E-2</v>
      </c>
      <c r="L132" s="103">
        <f t="shared" si="166"/>
        <v>6.5700873743760477E-2</v>
      </c>
      <c r="M132" s="103">
        <f t="shared" si="166"/>
        <v>6.5772630086151834E-2</v>
      </c>
      <c r="N132" s="103">
        <f t="shared" si="166"/>
        <v>7.0614605995149585E-2</v>
      </c>
      <c r="O132" s="103">
        <f t="shared" si="166"/>
        <v>6.6146789051120439E-2</v>
      </c>
      <c r="P132" s="103">
        <f t="shared" si="166"/>
        <v>7.1813281664305118E-2</v>
      </c>
      <c r="Q132" s="103">
        <f t="shared" si="166"/>
        <v>7.0547183837127006E-2</v>
      </c>
      <c r="R132" s="103">
        <f t="shared" si="166"/>
        <v>6.9985594217039121E-2</v>
      </c>
      <c r="S132" s="103">
        <f t="shared" si="166"/>
        <v>6.9522861572568415E-2</v>
      </c>
      <c r="T132" s="103">
        <f t="shared" si="166"/>
        <v>6.9008104698993517E-2</v>
      </c>
      <c r="U132" s="103">
        <f t="shared" si="166"/>
        <v>7.7384586045316409E-2</v>
      </c>
      <c r="V132" s="103">
        <f t="shared" si="166"/>
        <v>7.817721917518955E-2</v>
      </c>
      <c r="W132" s="103">
        <f t="shared" si="166"/>
        <v>8.2485022087542326E-2</v>
      </c>
      <c r="X132" s="103">
        <f t="shared" si="166"/>
        <v>8.7312648600092746E-2</v>
      </c>
      <c r="Y132" s="103">
        <f t="shared" si="166"/>
        <v>8.6911199937685257E-2</v>
      </c>
      <c r="Z132" s="103">
        <f t="shared" si="166"/>
        <v>8.9416005762970652E-2</v>
      </c>
      <c r="AA132" s="103">
        <f t="shared" si="166"/>
        <v>9.1564137113978122E-2</v>
      </c>
      <c r="AB132" s="103">
        <f t="shared" si="166"/>
        <v>9.6189519537467058E-2</v>
      </c>
      <c r="AC132" s="103">
        <f t="shared" si="166"/>
        <v>9.5903811206162315E-2</v>
      </c>
      <c r="AD132" s="103">
        <f t="shared" si="166"/>
        <v>0.10079343956786523</v>
      </c>
      <c r="AE132" s="103">
        <f t="shared" si="166"/>
        <v>9.7254120679739195E-2</v>
      </c>
      <c r="AF132" s="103">
        <f t="shared" si="166"/>
        <v>9.4687589109356957E-2</v>
      </c>
      <c r="AG132" s="103">
        <f t="shared" si="166"/>
        <v>9.4408575384933649E-2</v>
      </c>
      <c r="AH132" s="103">
        <f t="shared" si="166"/>
        <v>8.6502732940196531E-2</v>
      </c>
      <c r="AI132" s="103">
        <f t="shared" ref="AI132:BC132" si="167">IF(AI40="s","s",AI65)</f>
        <v>8.977584793239142E-2</v>
      </c>
      <c r="AJ132" s="103">
        <f t="shared" si="167"/>
        <v>9.0174445485407428E-2</v>
      </c>
      <c r="AK132" s="103">
        <f t="shared" si="167"/>
        <v>8.4385848220978277E-2</v>
      </c>
      <c r="AL132" s="103">
        <f t="shared" si="167"/>
        <v>8.2101972872743914E-2</v>
      </c>
      <c r="AM132" s="103">
        <f t="shared" si="167"/>
        <v>5.0920220114927743E-2</v>
      </c>
      <c r="AN132" s="103">
        <f t="shared" si="167"/>
        <v>5.5970149095167808E-2</v>
      </c>
      <c r="AO132" s="103">
        <f t="shared" si="167"/>
        <v>7.8811884874770713E-2</v>
      </c>
      <c r="AP132" s="103">
        <f t="shared" si="167"/>
        <v>8.1942102261834224E-2</v>
      </c>
      <c r="AQ132" s="103">
        <f t="shared" si="167"/>
        <v>8.6351389378808305E-2</v>
      </c>
      <c r="AR132" s="103">
        <f t="shared" si="167"/>
        <v>9.0000202306048757E-2</v>
      </c>
      <c r="AS132" s="103">
        <f t="shared" si="167"/>
        <v>0.1033057669325283</v>
      </c>
      <c r="AT132" s="103">
        <f t="shared" si="167"/>
        <v>0.10578721331107774</v>
      </c>
      <c r="AU132" s="103">
        <f t="shared" si="167"/>
        <v>0.10903521623547932</v>
      </c>
      <c r="AV132" s="103">
        <f t="shared" si="167"/>
        <v>0.10971092870706503</v>
      </c>
      <c r="AW132" s="103">
        <f t="shared" si="167"/>
        <v>0.11491218581350104</v>
      </c>
      <c r="AX132" s="103">
        <f t="shared" si="167"/>
        <v>0.1128459484053584</v>
      </c>
      <c r="AY132" s="103">
        <f t="shared" si="167"/>
        <v>0.11825452929246444</v>
      </c>
      <c r="AZ132" s="103">
        <f t="shared" si="167"/>
        <v>0.11292097034242821</v>
      </c>
      <c r="BA132" s="103">
        <f t="shared" si="167"/>
        <v>0.10803843670277453</v>
      </c>
      <c r="BB132" s="103">
        <f t="shared" si="167"/>
        <v>9.9307565048934843E-2</v>
      </c>
      <c r="BC132" s="103">
        <f t="shared" si="167"/>
        <v>9.4488119575438387E-2</v>
      </c>
    </row>
    <row r="133" spans="3:55" hidden="1" x14ac:dyDescent="0.35">
      <c r="C133" s="103">
        <f t="shared" ref="C133:AH133" si="168">IF(C41="s","s",C66)</f>
        <v>6.7952469438268839E-2</v>
      </c>
      <c r="D133" s="103">
        <f t="shared" si="168"/>
        <v>6.0578608486781919E-2</v>
      </c>
      <c r="E133" s="103">
        <f t="shared" si="168"/>
        <v>5.7627708391053981E-2</v>
      </c>
      <c r="F133" s="103">
        <f t="shared" si="168"/>
        <v>6.5532932674840616E-2</v>
      </c>
      <c r="G133" s="103">
        <f t="shared" si="168"/>
        <v>5.976970446044607E-2</v>
      </c>
      <c r="H133" s="103">
        <f t="shared" si="168"/>
        <v>5.2522117523071156E-2</v>
      </c>
      <c r="I133" s="103">
        <f t="shared" si="168"/>
        <v>5.9433995922346688E-2</v>
      </c>
      <c r="J133" s="103">
        <f t="shared" si="168"/>
        <v>5.5263907379829058E-2</v>
      </c>
      <c r="K133" s="103">
        <f t="shared" si="168"/>
        <v>6.3800036075472993E-2</v>
      </c>
      <c r="L133" s="103">
        <f t="shared" si="168"/>
        <v>6.4286845059364037E-2</v>
      </c>
      <c r="M133" s="103">
        <f t="shared" si="168"/>
        <v>7.167295276386719E-2</v>
      </c>
      <c r="N133" s="103">
        <f t="shared" si="168"/>
        <v>7.0777977192805847E-2</v>
      </c>
      <c r="O133" s="103">
        <f t="shared" si="168"/>
        <v>7.6798829248409861E-2</v>
      </c>
      <c r="P133" s="103">
        <f t="shared" si="168"/>
        <v>6.9485136063665007E-2</v>
      </c>
      <c r="Q133" s="103">
        <f t="shared" si="168"/>
        <v>5.8831410156126057E-2</v>
      </c>
      <c r="R133" s="103">
        <f t="shared" si="168"/>
        <v>5.3087898586288915E-2</v>
      </c>
      <c r="S133" s="103">
        <f t="shared" si="168"/>
        <v>4.981369343719947E-2</v>
      </c>
      <c r="T133" s="103">
        <f t="shared" si="168"/>
        <v>4.3584515225034613E-2</v>
      </c>
      <c r="U133" s="103">
        <f t="shared" si="168"/>
        <v>5.9657735402376115E-2</v>
      </c>
      <c r="V133" s="103">
        <f t="shared" si="168"/>
        <v>6.3881478098700165E-2</v>
      </c>
      <c r="W133" s="103">
        <f t="shared" si="168"/>
        <v>6.4154091941071134E-2</v>
      </c>
      <c r="X133" s="103">
        <f t="shared" si="168"/>
        <v>6.5851003920880988E-2</v>
      </c>
      <c r="Y133" s="103">
        <f t="shared" si="168"/>
        <v>7.2655469038896844E-2</v>
      </c>
      <c r="Z133" s="103">
        <f t="shared" si="168"/>
        <v>7.4635873004658335E-2</v>
      </c>
      <c r="AA133" s="103">
        <f t="shared" si="168"/>
        <v>6.9923491478626851E-2</v>
      </c>
      <c r="AB133" s="103">
        <f t="shared" si="168"/>
        <v>6.703070616790395E-2</v>
      </c>
      <c r="AC133" s="103">
        <f t="shared" si="168"/>
        <v>7.0154904064363408E-2</v>
      </c>
      <c r="AD133" s="103">
        <f t="shared" si="168"/>
        <v>7.7791836955744778E-2</v>
      </c>
      <c r="AE133" s="103">
        <f t="shared" si="168"/>
        <v>7.2176069104925772E-2</v>
      </c>
      <c r="AF133" s="103">
        <f t="shared" si="168"/>
        <v>7.796217032950116E-2</v>
      </c>
      <c r="AG133" s="103">
        <f t="shared" si="168"/>
        <v>7.6894228431676676E-2</v>
      </c>
      <c r="AH133" s="103">
        <f t="shared" si="168"/>
        <v>7.8336998940312833E-2</v>
      </c>
      <c r="AI133" s="103">
        <f t="shared" ref="AI133:BC133" si="169">IF(AI41="s","s",AI66)</f>
        <v>8.7057643226316511E-2</v>
      </c>
      <c r="AJ133" s="103">
        <f t="shared" si="169"/>
        <v>8.7703255655267584E-2</v>
      </c>
      <c r="AK133" s="103">
        <f t="shared" si="169"/>
        <v>8.9033463321202516E-2</v>
      </c>
      <c r="AL133" s="103">
        <f t="shared" si="169"/>
        <v>8.3736704831527592E-2</v>
      </c>
      <c r="AM133" s="103">
        <f t="shared" si="169"/>
        <v>2.1795703955252689E-2</v>
      </c>
      <c r="AN133" s="103">
        <f t="shared" si="169"/>
        <v>6.2103712864051752E-2</v>
      </c>
      <c r="AO133" s="103">
        <f t="shared" si="169"/>
        <v>8.3755662661854052E-2</v>
      </c>
      <c r="AP133" s="103">
        <f t="shared" si="169"/>
        <v>8.9716260496616837E-2</v>
      </c>
      <c r="AQ133" s="103">
        <f t="shared" si="169"/>
        <v>9.8116341464130494E-2</v>
      </c>
      <c r="AR133" s="103">
        <f t="shared" si="169"/>
        <v>0.1000122020447843</v>
      </c>
      <c r="AS133" s="103">
        <f t="shared" si="169"/>
        <v>9.5024215579100749E-2</v>
      </c>
      <c r="AT133" s="103">
        <f t="shared" si="169"/>
        <v>9.747216103071045E-2</v>
      </c>
      <c r="AU133" s="103">
        <f t="shared" si="169"/>
        <v>9.1868959860481839E-2</v>
      </c>
      <c r="AV133" s="103">
        <f t="shared" si="169"/>
        <v>8.3021979873654214E-2</v>
      </c>
      <c r="AW133" s="103">
        <f t="shared" si="169"/>
        <v>8.0025524436543136E-2</v>
      </c>
      <c r="AX133" s="103">
        <f t="shared" si="169"/>
        <v>8.1507251541381387E-2</v>
      </c>
      <c r="AY133" s="103">
        <f t="shared" si="169"/>
        <v>7.4377642604639596E-2</v>
      </c>
      <c r="AZ133" s="103">
        <f t="shared" si="169"/>
        <v>7.7526687734914196E-2</v>
      </c>
      <c r="BA133" s="103">
        <f t="shared" si="169"/>
        <v>7.0309750723448E-2</v>
      </c>
      <c r="BB133" s="103">
        <f t="shared" si="169"/>
        <v>6.916672924813308E-2</v>
      </c>
      <c r="BC133" s="103">
        <f t="shared" si="169"/>
        <v>7.0904169580331231E-2</v>
      </c>
    </row>
    <row r="134" spans="3:55" hidden="1" x14ac:dyDescent="0.35">
      <c r="C134" s="103">
        <f t="shared" ref="C134:AH134" si="170">IF(C42="s","s",C67)</f>
        <v>6.7952469438268839E-2</v>
      </c>
      <c r="D134" s="103">
        <f t="shared" si="170"/>
        <v>6.0578608486781919E-2</v>
      </c>
      <c r="E134" s="103">
        <f t="shared" si="170"/>
        <v>5.7627708391053981E-2</v>
      </c>
      <c r="F134" s="103">
        <f t="shared" si="170"/>
        <v>6.5532932674840616E-2</v>
      </c>
      <c r="G134" s="103">
        <f t="shared" si="170"/>
        <v>5.976970446044607E-2</v>
      </c>
      <c r="H134" s="103">
        <f t="shared" si="170"/>
        <v>5.2522117523071156E-2</v>
      </c>
      <c r="I134" s="103">
        <f t="shared" si="170"/>
        <v>5.9433995922346688E-2</v>
      </c>
      <c r="J134" s="103">
        <f t="shared" si="170"/>
        <v>5.5263907379829058E-2</v>
      </c>
      <c r="K134" s="103">
        <f t="shared" si="170"/>
        <v>6.3800036075472993E-2</v>
      </c>
      <c r="L134" s="103">
        <f t="shared" si="170"/>
        <v>6.4286845059364037E-2</v>
      </c>
      <c r="M134" s="103">
        <f t="shared" si="170"/>
        <v>7.167295276386719E-2</v>
      </c>
      <c r="N134" s="103">
        <f t="shared" si="170"/>
        <v>7.0777977192805847E-2</v>
      </c>
      <c r="O134" s="103">
        <f t="shared" si="170"/>
        <v>7.6798829248409861E-2</v>
      </c>
      <c r="P134" s="103">
        <f t="shared" si="170"/>
        <v>6.9485136063665007E-2</v>
      </c>
      <c r="Q134" s="103">
        <f t="shared" si="170"/>
        <v>5.8831410156126057E-2</v>
      </c>
      <c r="R134" s="103">
        <f t="shared" si="170"/>
        <v>5.3087898586288915E-2</v>
      </c>
      <c r="S134" s="103">
        <f t="shared" si="170"/>
        <v>4.981369343719947E-2</v>
      </c>
      <c r="T134" s="103">
        <f t="shared" si="170"/>
        <v>4.3584515225034613E-2</v>
      </c>
      <c r="U134" s="103">
        <f t="shared" si="170"/>
        <v>5.9657735402376115E-2</v>
      </c>
      <c r="V134" s="103">
        <f t="shared" si="170"/>
        <v>6.3881478098700165E-2</v>
      </c>
      <c r="W134" s="103">
        <f t="shared" si="170"/>
        <v>6.4154091941071134E-2</v>
      </c>
      <c r="X134" s="103">
        <f t="shared" si="170"/>
        <v>6.5851003920880988E-2</v>
      </c>
      <c r="Y134" s="103">
        <f t="shared" si="170"/>
        <v>7.2655469038896844E-2</v>
      </c>
      <c r="Z134" s="103">
        <f t="shared" si="170"/>
        <v>7.4635873004658335E-2</v>
      </c>
      <c r="AA134" s="103">
        <f t="shared" si="170"/>
        <v>6.9923491478626851E-2</v>
      </c>
      <c r="AB134" s="103">
        <f t="shared" si="170"/>
        <v>6.703070616790395E-2</v>
      </c>
      <c r="AC134" s="103">
        <f t="shared" si="170"/>
        <v>7.0154904064363408E-2</v>
      </c>
      <c r="AD134" s="103">
        <f t="shared" si="170"/>
        <v>7.7791836955744778E-2</v>
      </c>
      <c r="AE134" s="103">
        <f t="shared" si="170"/>
        <v>7.2176069104925772E-2</v>
      </c>
      <c r="AF134" s="103">
        <f t="shared" si="170"/>
        <v>7.796217032950116E-2</v>
      </c>
      <c r="AG134" s="103">
        <f t="shared" si="170"/>
        <v>7.6894228431676676E-2</v>
      </c>
      <c r="AH134" s="103">
        <f t="shared" si="170"/>
        <v>7.8336998940312833E-2</v>
      </c>
      <c r="AI134" s="103">
        <f t="shared" ref="AI134:BC134" si="171">IF(AI42="s","s",AI67)</f>
        <v>8.7057643226316511E-2</v>
      </c>
      <c r="AJ134" s="103">
        <f t="shared" si="171"/>
        <v>8.7703255655267584E-2</v>
      </c>
      <c r="AK134" s="103">
        <f t="shared" si="171"/>
        <v>8.9033463321202516E-2</v>
      </c>
      <c r="AL134" s="103">
        <f t="shared" si="171"/>
        <v>8.3736704831527592E-2</v>
      </c>
      <c r="AM134" s="103">
        <f t="shared" si="171"/>
        <v>2.1795703955252689E-2</v>
      </c>
      <c r="AN134" s="103">
        <f t="shared" si="171"/>
        <v>6.2103712864051752E-2</v>
      </c>
      <c r="AO134" s="103">
        <f t="shared" si="171"/>
        <v>8.3755662661854052E-2</v>
      </c>
      <c r="AP134" s="103">
        <f t="shared" si="171"/>
        <v>8.9716260496616837E-2</v>
      </c>
      <c r="AQ134" s="103">
        <f t="shared" si="171"/>
        <v>9.8116341464130494E-2</v>
      </c>
      <c r="AR134" s="103">
        <f t="shared" si="171"/>
        <v>0.1000122020447843</v>
      </c>
      <c r="AS134" s="103">
        <f t="shared" si="171"/>
        <v>9.5024215579100749E-2</v>
      </c>
      <c r="AT134" s="103">
        <f t="shared" si="171"/>
        <v>9.747216103071045E-2</v>
      </c>
      <c r="AU134" s="103">
        <f t="shared" si="171"/>
        <v>9.1868959860481839E-2</v>
      </c>
      <c r="AV134" s="103">
        <f t="shared" si="171"/>
        <v>8.3021979873654214E-2</v>
      </c>
      <c r="AW134" s="103">
        <f t="shared" si="171"/>
        <v>8.0025524436543136E-2</v>
      </c>
      <c r="AX134" s="103">
        <f t="shared" si="171"/>
        <v>8.1507251541381387E-2</v>
      </c>
      <c r="AY134" s="103">
        <f t="shared" si="171"/>
        <v>7.4377642604639596E-2</v>
      </c>
      <c r="AZ134" s="103">
        <f t="shared" si="171"/>
        <v>7.7526687734914196E-2</v>
      </c>
      <c r="BA134" s="103">
        <f t="shared" si="171"/>
        <v>7.0309750723448E-2</v>
      </c>
      <c r="BB134" s="103">
        <f t="shared" si="171"/>
        <v>6.916672924813308E-2</v>
      </c>
      <c r="BC134" s="103">
        <f t="shared" si="171"/>
        <v>7.0904169580331231E-2</v>
      </c>
    </row>
    <row r="135" spans="3:55" hidden="1" x14ac:dyDescent="0.35">
      <c r="C135" s="103">
        <f t="shared" ref="C135:AH135" si="172">IF(C43="s","s",C68)</f>
        <v>9.5568531543702914E-3</v>
      </c>
      <c r="D135" s="103">
        <f t="shared" si="172"/>
        <v>8.8521223921826132E-3</v>
      </c>
      <c r="E135" s="103">
        <f t="shared" si="172"/>
        <v>1.0400065164110095E-2</v>
      </c>
      <c r="F135" s="103">
        <f t="shared" si="172"/>
        <v>1.0651485877962831E-2</v>
      </c>
      <c r="G135" s="103">
        <f t="shared" si="172"/>
        <v>9.7799812148804191E-3</v>
      </c>
      <c r="H135" s="103">
        <f t="shared" si="172"/>
        <v>9.8214503179858952E-3</v>
      </c>
      <c r="I135" s="103">
        <f t="shared" si="172"/>
        <v>8.8973469606878335E-3</v>
      </c>
      <c r="J135" s="103">
        <f t="shared" si="172"/>
        <v>1.1139211142111935E-2</v>
      </c>
      <c r="K135" s="103">
        <f t="shared" si="172"/>
        <v>1.2310790525652794E-2</v>
      </c>
      <c r="L135" s="103">
        <f t="shared" si="172"/>
        <v>1.2500282251941367E-2</v>
      </c>
      <c r="M135" s="103">
        <f t="shared" si="172"/>
        <v>1.4799902499953591E-2</v>
      </c>
      <c r="N135" s="103">
        <f t="shared" si="172"/>
        <v>1.4830905907050164E-2</v>
      </c>
      <c r="O135" s="103">
        <f t="shared" si="172"/>
        <v>1.8767006021387655E-2</v>
      </c>
      <c r="P135" s="103">
        <f t="shared" si="172"/>
        <v>1.7631668506242287E-2</v>
      </c>
      <c r="Q135" s="103">
        <f t="shared" si="172"/>
        <v>1.6814613879285331E-2</v>
      </c>
      <c r="R135" s="103">
        <f t="shared" si="172"/>
        <v>1.9209150918609984E-2</v>
      </c>
      <c r="S135" s="103">
        <f t="shared" si="172"/>
        <v>1.8986052665683633E-2</v>
      </c>
      <c r="T135" s="103">
        <f t="shared" si="172"/>
        <v>2.190757656984469E-2</v>
      </c>
      <c r="U135" s="103">
        <f t="shared" si="172"/>
        <v>1.9393729873123697E-2</v>
      </c>
      <c r="V135" s="103">
        <f t="shared" si="172"/>
        <v>1.9299605579813542E-2</v>
      </c>
      <c r="W135" s="103">
        <f t="shared" si="172"/>
        <v>1.8117162299753988E-2</v>
      </c>
      <c r="X135" s="103">
        <f t="shared" si="172"/>
        <v>1.5506550623093539E-2</v>
      </c>
      <c r="Y135" s="103">
        <f t="shared" si="172"/>
        <v>1.5487080548338613E-2</v>
      </c>
      <c r="Z135" s="103">
        <f t="shared" si="172"/>
        <v>1.7506479330963054E-2</v>
      </c>
      <c r="AA135" s="103">
        <f t="shared" si="172"/>
        <v>1.9386198413233621E-2</v>
      </c>
      <c r="AB135" s="103">
        <f t="shared" si="172"/>
        <v>2.2600105044054353E-2</v>
      </c>
      <c r="AC135" s="103">
        <f t="shared" si="172"/>
        <v>1.9081943127778337E-2</v>
      </c>
      <c r="AD135" s="103">
        <f t="shared" si="172"/>
        <v>1.7759826101107896E-2</v>
      </c>
      <c r="AE135" s="103">
        <f t="shared" si="172"/>
        <v>1.7844405975158142E-2</v>
      </c>
      <c r="AF135" s="103">
        <f t="shared" si="172"/>
        <v>1.7182891492674008E-2</v>
      </c>
      <c r="AG135" s="103">
        <f t="shared" si="172"/>
        <v>1.9520725032304145E-2</v>
      </c>
      <c r="AH135" s="103">
        <f t="shared" si="172"/>
        <v>1.8956993949982386E-2</v>
      </c>
      <c r="AI135" s="103">
        <f t="shared" ref="AI135:BC135" si="173">IF(AI43="s","s",AI68)</f>
        <v>1.8306380068160745E-2</v>
      </c>
      <c r="AJ135" s="103">
        <f t="shared" si="173"/>
        <v>2.0510943294080406E-2</v>
      </c>
      <c r="AK135" s="103">
        <f t="shared" si="173"/>
        <v>1.9799086024305516E-2</v>
      </c>
      <c r="AL135" s="103">
        <f t="shared" si="173"/>
        <v>1.9482884746037012E-2</v>
      </c>
      <c r="AM135" s="103">
        <f t="shared" si="173"/>
        <v>1.1783368586680727E-2</v>
      </c>
      <c r="AN135" s="103">
        <f t="shared" si="173"/>
        <v>1.5469422607503168E-2</v>
      </c>
      <c r="AO135" s="103">
        <f t="shared" si="173"/>
        <v>1.9137571892915307E-2</v>
      </c>
      <c r="AP135" s="103">
        <f t="shared" si="173"/>
        <v>1.9918799687318446E-2</v>
      </c>
      <c r="AQ135" s="103">
        <f t="shared" si="173"/>
        <v>1.9259128349744841E-2</v>
      </c>
      <c r="AR135" s="103">
        <f t="shared" si="173"/>
        <v>1.8959956087079861E-2</v>
      </c>
      <c r="AS135" s="103">
        <f t="shared" si="173"/>
        <v>1.8577297124137877E-2</v>
      </c>
      <c r="AT135" s="103">
        <f t="shared" si="173"/>
        <v>1.8428390983995232E-2</v>
      </c>
      <c r="AU135" s="103">
        <f t="shared" si="173"/>
        <v>1.9653969042204948E-2</v>
      </c>
      <c r="AV135" s="103">
        <f t="shared" si="173"/>
        <v>1.88967044658243E-2</v>
      </c>
      <c r="AW135" s="103">
        <f t="shared" si="173"/>
        <v>1.7709026538676665E-2</v>
      </c>
      <c r="AX135" s="103">
        <f t="shared" si="173"/>
        <v>1.9993954342282749E-2</v>
      </c>
      <c r="AY135" s="103">
        <f t="shared" si="173"/>
        <v>1.8615421023472523E-2</v>
      </c>
      <c r="AZ135" s="103">
        <f t="shared" si="173"/>
        <v>1.7320326951347696E-2</v>
      </c>
      <c r="BA135" s="103">
        <f t="shared" si="173"/>
        <v>1.5414015654276454E-2</v>
      </c>
      <c r="BB135" s="103">
        <f t="shared" si="173"/>
        <v>1.8935183647290337E-2</v>
      </c>
      <c r="BC135" s="103">
        <f t="shared" si="173"/>
        <v>1.6496030307573857E-2</v>
      </c>
    </row>
    <row r="136" spans="3:55" hidden="1" x14ac:dyDescent="0.35">
      <c r="C136" s="103">
        <f t="shared" ref="C136:AH136" si="174">IF(C44="s","s",C69)</f>
        <v>3.153381099785614E-2</v>
      </c>
      <c r="D136" s="103">
        <f t="shared" si="174"/>
        <v>3.1783606433202022E-2</v>
      </c>
      <c r="E136" s="103">
        <f t="shared" si="174"/>
        <v>2.7561708309649723E-2</v>
      </c>
      <c r="F136" s="103">
        <f t="shared" si="174"/>
        <v>2.8971665526980002E-2</v>
      </c>
      <c r="G136" s="103">
        <f t="shared" si="174"/>
        <v>3.0450849795827035E-2</v>
      </c>
      <c r="H136" s="103">
        <f t="shared" si="174"/>
        <v>3.7655908243818981E-2</v>
      </c>
      <c r="I136" s="103">
        <f t="shared" si="174"/>
        <v>4.0997734978536114E-2</v>
      </c>
      <c r="J136" s="103">
        <f t="shared" si="174"/>
        <v>4.9392912923210804E-2</v>
      </c>
      <c r="K136" s="103">
        <f t="shared" si="174"/>
        <v>4.9491524302929642E-2</v>
      </c>
      <c r="L136" s="103">
        <f t="shared" si="174"/>
        <v>4.2493869210142914E-2</v>
      </c>
      <c r="M136" s="103">
        <f t="shared" si="174"/>
        <v>4.5179369688991014E-2</v>
      </c>
      <c r="N136" s="103">
        <f t="shared" si="174"/>
        <v>4.5978014175560855E-2</v>
      </c>
      <c r="O136" s="103">
        <f t="shared" si="174"/>
        <v>4.4976158211385481E-2</v>
      </c>
      <c r="P136" s="103">
        <f t="shared" si="174"/>
        <v>4.5162737420669313E-2</v>
      </c>
      <c r="Q136" s="103">
        <f t="shared" si="174"/>
        <v>5.3213618092587511E-2</v>
      </c>
      <c r="R136" s="103">
        <f t="shared" si="174"/>
        <v>3.764112146002066E-2</v>
      </c>
      <c r="S136" s="103">
        <f t="shared" si="174"/>
        <v>4.3817956410354651E-2</v>
      </c>
      <c r="T136" s="103">
        <f t="shared" si="174"/>
        <v>4.157087185655034E-2</v>
      </c>
      <c r="U136" s="103">
        <f t="shared" si="174"/>
        <v>3.871764565217068E-2</v>
      </c>
      <c r="V136" s="103">
        <f t="shared" si="174"/>
        <v>3.2073850730153605E-2</v>
      </c>
      <c r="W136" s="103">
        <f t="shared" si="174"/>
        <v>3.7511680392882586E-2</v>
      </c>
      <c r="X136" s="103">
        <f t="shared" si="174"/>
        <v>4.2605313297927355E-2</v>
      </c>
      <c r="Y136" s="103">
        <f t="shared" si="174"/>
        <v>4.4534423467497114E-2</v>
      </c>
      <c r="Z136" s="103">
        <f t="shared" si="174"/>
        <v>5.6039387725260209E-2</v>
      </c>
      <c r="AA136" s="103">
        <f t="shared" si="174"/>
        <v>5.1923836528082426E-2</v>
      </c>
      <c r="AB136" s="103">
        <f t="shared" si="174"/>
        <v>5.79442389659965E-2</v>
      </c>
      <c r="AC136" s="103">
        <f t="shared" si="174"/>
        <v>6.4793684232500745E-2</v>
      </c>
      <c r="AD136" s="103">
        <f t="shared" si="174"/>
        <v>5.7586870224195008E-2</v>
      </c>
      <c r="AE136" s="103">
        <f t="shared" si="174"/>
        <v>6.2197047279834501E-2</v>
      </c>
      <c r="AF136" s="103">
        <f t="shared" si="174"/>
        <v>5.7131100466741719E-2</v>
      </c>
      <c r="AG136" s="103">
        <f t="shared" si="174"/>
        <v>5.6420255139514174E-2</v>
      </c>
      <c r="AH136" s="103">
        <f t="shared" si="174"/>
        <v>5.753629466730513E-2</v>
      </c>
      <c r="AI136" s="103">
        <f t="shared" ref="AI136:BC136" si="175">IF(AI44="s","s",AI69)</f>
        <v>4.9107926601971351E-2</v>
      </c>
      <c r="AJ136" s="103">
        <f t="shared" si="175"/>
        <v>4.462581864228591E-2</v>
      </c>
      <c r="AK136" s="103">
        <f t="shared" si="175"/>
        <v>5.6001983754016972E-2</v>
      </c>
      <c r="AL136" s="103">
        <f t="shared" si="175"/>
        <v>4.7115777165492111E-2</v>
      </c>
      <c r="AM136" s="103">
        <f t="shared" si="175"/>
        <v>1.7891886630003333E-2</v>
      </c>
      <c r="AN136" s="103">
        <f t="shared" si="175"/>
        <v>5.5977490037277963E-2</v>
      </c>
      <c r="AO136" s="103">
        <f t="shared" si="175"/>
        <v>6.0036126633596601E-2</v>
      </c>
      <c r="AP136" s="103">
        <f t="shared" si="175"/>
        <v>6.2316237480034196E-2</v>
      </c>
      <c r="AQ136" s="103">
        <f t="shared" si="175"/>
        <v>6.981627458253796E-2</v>
      </c>
      <c r="AR136" s="103">
        <f t="shared" si="175"/>
        <v>5.6832865871759043E-2</v>
      </c>
      <c r="AS136" s="103">
        <f t="shared" si="175"/>
        <v>6.398819988518023E-2</v>
      </c>
      <c r="AT136" s="103">
        <f t="shared" si="175"/>
        <v>7.258538357124579E-2</v>
      </c>
      <c r="AU136" s="103">
        <f t="shared" si="175"/>
        <v>7.2705588433706725E-2</v>
      </c>
      <c r="AV136" s="103">
        <f t="shared" si="175"/>
        <v>6.6902390296935343E-2</v>
      </c>
      <c r="AW136" s="103">
        <f t="shared" si="175"/>
        <v>6.6097448632904218E-2</v>
      </c>
      <c r="AX136" s="103">
        <f t="shared" si="175"/>
        <v>7.700166417323967E-2</v>
      </c>
      <c r="AY136" s="103">
        <f t="shared" si="175"/>
        <v>6.5975952034053459E-2</v>
      </c>
      <c r="AZ136" s="103">
        <f t="shared" si="175"/>
        <v>6.1246542964604293E-2</v>
      </c>
      <c r="BA136" s="103">
        <f t="shared" si="175"/>
        <v>6.3493014071566031E-2</v>
      </c>
      <c r="BB136" s="103">
        <f t="shared" si="175"/>
        <v>5.8325732938015677E-2</v>
      </c>
      <c r="BC136" s="103">
        <f t="shared" si="175"/>
        <v>6.1791803375935497E-2</v>
      </c>
    </row>
    <row r="137" spans="3:55" hidden="1" x14ac:dyDescent="0.35">
      <c r="C137" s="103">
        <f t="shared" ref="C137:AH137" si="176">IF(C45="s","s",C70)</f>
        <v>7.4279369519719947E-3</v>
      </c>
      <c r="D137" s="103">
        <f t="shared" si="176"/>
        <v>6.1030801104997702E-3</v>
      </c>
      <c r="E137" s="103">
        <f t="shared" si="176"/>
        <v>6.4425130187443077E-3</v>
      </c>
      <c r="F137" s="103">
        <f t="shared" si="176"/>
        <v>5.8684541666859675E-3</v>
      </c>
      <c r="G137" s="103">
        <f t="shared" si="176"/>
        <v>6.2850516394116979E-3</v>
      </c>
      <c r="H137" s="103">
        <f t="shared" si="176"/>
        <v>6.5102237365224696E-3</v>
      </c>
      <c r="I137" s="103">
        <f t="shared" si="176"/>
        <v>6.5232853251019412E-3</v>
      </c>
      <c r="J137" s="103">
        <f t="shared" si="176"/>
        <v>6.2097380651195142E-3</v>
      </c>
      <c r="K137" s="103">
        <f t="shared" si="176"/>
        <v>5.5456322670335749E-3</v>
      </c>
      <c r="L137" s="103">
        <f t="shared" si="176"/>
        <v>3.4557181252741322E-3</v>
      </c>
      <c r="M137" s="103">
        <f t="shared" si="176"/>
        <v>7.748735742330053E-3</v>
      </c>
      <c r="N137" s="103">
        <f t="shared" si="176"/>
        <v>6.9765853377983219E-3</v>
      </c>
      <c r="O137" s="103">
        <f t="shared" si="176"/>
        <v>7.3635603483330125E-3</v>
      </c>
      <c r="P137" s="103">
        <f t="shared" si="176"/>
        <v>1.096483507814211E-2</v>
      </c>
      <c r="Q137" s="103">
        <f t="shared" si="176"/>
        <v>1.1719360408969261E-2</v>
      </c>
      <c r="R137" s="103">
        <f t="shared" si="176"/>
        <v>1.0056063891399025E-2</v>
      </c>
      <c r="S137" s="103">
        <f t="shared" si="176"/>
        <v>7.1331042801085652E-3</v>
      </c>
      <c r="T137" s="103">
        <f t="shared" si="176"/>
        <v>7.5463311241973788E-3</v>
      </c>
      <c r="U137" s="103">
        <f t="shared" si="176"/>
        <v>5.4034887525237513E-3</v>
      </c>
      <c r="V137" s="103">
        <f t="shared" si="176"/>
        <v>6.9437498540823005E-3</v>
      </c>
      <c r="W137" s="103">
        <f t="shared" si="176"/>
        <v>7.0962368020399801E-3</v>
      </c>
      <c r="X137" s="103">
        <f t="shared" si="176"/>
        <v>6.2545649722491629E-3</v>
      </c>
      <c r="Y137" s="103">
        <f t="shared" si="176"/>
        <v>6.3853215364341074E-3</v>
      </c>
      <c r="Z137" s="103">
        <f t="shared" si="176"/>
        <v>7.4707309909208272E-3</v>
      </c>
      <c r="AA137" s="103">
        <f t="shared" si="176"/>
        <v>9.6676568733039779E-3</v>
      </c>
      <c r="AB137" s="103">
        <f t="shared" si="176"/>
        <v>9.1518326308336461E-3</v>
      </c>
      <c r="AC137" s="103">
        <f t="shared" si="176"/>
        <v>7.5167678567276451E-3</v>
      </c>
      <c r="AD137" s="103">
        <f t="shared" si="176"/>
        <v>8.2797447455364888E-3</v>
      </c>
      <c r="AE137" s="103">
        <f t="shared" si="176"/>
        <v>9.9724851734891099E-3</v>
      </c>
      <c r="AF137" s="103">
        <f t="shared" si="176"/>
        <v>1.005671870306658E-2</v>
      </c>
      <c r="AG137" s="103">
        <f t="shared" si="176"/>
        <v>1.2471581527844288E-2</v>
      </c>
      <c r="AH137" s="103">
        <f t="shared" si="176"/>
        <v>1.0988340572695559E-2</v>
      </c>
      <c r="AI137" s="103">
        <f t="shared" ref="AI137:BC137" si="177">IF(AI45="s","s",AI70)</f>
        <v>1.1864765328661986E-2</v>
      </c>
      <c r="AJ137" s="103">
        <f t="shared" si="177"/>
        <v>9.1134990259204227E-3</v>
      </c>
      <c r="AK137" s="103">
        <f t="shared" si="177"/>
        <v>7.3924044492152475E-3</v>
      </c>
      <c r="AL137" s="103">
        <f t="shared" si="177"/>
        <v>1.0520597221047328E-2</v>
      </c>
      <c r="AM137" s="103">
        <f t="shared" si="177"/>
        <v>1.9573327083145303E-3</v>
      </c>
      <c r="AN137" s="103">
        <f t="shared" si="177"/>
        <v>2.9748352205309367E-3</v>
      </c>
      <c r="AO137" s="103">
        <f t="shared" si="177"/>
        <v>7.7230284398000374E-3</v>
      </c>
      <c r="AP137" s="103">
        <f t="shared" si="177"/>
        <v>5.1433029349002984E-3</v>
      </c>
      <c r="AQ137" s="103">
        <f t="shared" si="177"/>
        <v>1.1090457343518123E-2</v>
      </c>
      <c r="AR137" s="103">
        <f t="shared" si="177"/>
        <v>8.9203935001500607E-3</v>
      </c>
      <c r="AS137" s="103">
        <f t="shared" si="177"/>
        <v>9.9287066809487581E-3</v>
      </c>
      <c r="AT137" s="103">
        <f t="shared" si="177"/>
        <v>1.2214879667713461E-2</v>
      </c>
      <c r="AU137" s="103">
        <f t="shared" si="177"/>
        <v>1.106289414311013E-2</v>
      </c>
      <c r="AV137" s="103">
        <f t="shared" si="177"/>
        <v>1.2878682784736277E-2</v>
      </c>
      <c r="AW137" s="103">
        <f t="shared" si="177"/>
        <v>1.3708644172879741E-2</v>
      </c>
      <c r="AX137" s="103">
        <f t="shared" si="177"/>
        <v>1.3861653884958192E-2</v>
      </c>
      <c r="AY137" s="103">
        <f t="shared" si="177"/>
        <v>1.3161757875890932E-2</v>
      </c>
      <c r="AZ137" s="103">
        <f t="shared" si="177"/>
        <v>1.6370978552346278E-2</v>
      </c>
      <c r="BA137" s="103">
        <f t="shared" si="177"/>
        <v>1.2056182041469358E-2</v>
      </c>
      <c r="BB137" s="103">
        <f t="shared" si="177"/>
        <v>1.2863527392467971E-2</v>
      </c>
      <c r="BC137" s="103">
        <f t="shared" si="177"/>
        <v>1.4709197039333577E-2</v>
      </c>
    </row>
    <row r="138" spans="3:55" hidden="1" x14ac:dyDescent="0.35">
      <c r="C138" s="103" t="str">
        <f t="shared" ref="C138:AH138" si="178">IF(C46="s","s",C71)</f>
        <v>s</v>
      </c>
      <c r="D138" s="103" t="str">
        <f t="shared" si="178"/>
        <v>s</v>
      </c>
      <c r="E138" s="103" t="str">
        <f t="shared" si="178"/>
        <v>s</v>
      </c>
      <c r="F138" s="103" t="str">
        <f t="shared" si="178"/>
        <v>s</v>
      </c>
      <c r="G138" s="103" t="str">
        <f t="shared" si="178"/>
        <v>s</v>
      </c>
      <c r="H138" s="103" t="str">
        <f t="shared" si="178"/>
        <v>s</v>
      </c>
      <c r="I138" s="103" t="str">
        <f t="shared" si="178"/>
        <v>s</v>
      </c>
      <c r="J138" s="103" t="str">
        <f t="shared" si="178"/>
        <v>s</v>
      </c>
      <c r="K138" s="103" t="str">
        <f t="shared" si="178"/>
        <v>s</v>
      </c>
      <c r="L138" s="103" t="str">
        <f t="shared" si="178"/>
        <v>s</v>
      </c>
      <c r="M138" s="103" t="str">
        <f t="shared" si="178"/>
        <v>s</v>
      </c>
      <c r="N138" s="103" t="str">
        <f t="shared" si="178"/>
        <v>s</v>
      </c>
      <c r="O138" s="103" t="str">
        <f t="shared" si="178"/>
        <v>s</v>
      </c>
      <c r="P138" s="103" t="str">
        <f t="shared" si="178"/>
        <v>s</v>
      </c>
      <c r="Q138" s="103" t="str">
        <f t="shared" si="178"/>
        <v>s</v>
      </c>
      <c r="R138" s="103" t="str">
        <f t="shared" si="178"/>
        <v>s</v>
      </c>
      <c r="S138" s="103" t="str">
        <f t="shared" si="178"/>
        <v>s</v>
      </c>
      <c r="T138" s="103" t="str">
        <f t="shared" si="178"/>
        <v>s</v>
      </c>
      <c r="U138" s="103" t="str">
        <f t="shared" si="178"/>
        <v>s</v>
      </c>
      <c r="V138" s="103" t="str">
        <f t="shared" si="178"/>
        <v>s</v>
      </c>
      <c r="W138" s="103" t="str">
        <f t="shared" si="178"/>
        <v>s</v>
      </c>
      <c r="X138" s="103" t="str">
        <f t="shared" si="178"/>
        <v>s</v>
      </c>
      <c r="Y138" s="103" t="str">
        <f t="shared" si="178"/>
        <v>s</v>
      </c>
      <c r="Z138" s="103" t="str">
        <f t="shared" si="178"/>
        <v>s</v>
      </c>
      <c r="AA138" s="103" t="str">
        <f t="shared" si="178"/>
        <v>s</v>
      </c>
      <c r="AB138" s="103" t="str">
        <f t="shared" si="178"/>
        <v>s</v>
      </c>
      <c r="AC138" s="103" t="str">
        <f t="shared" si="178"/>
        <v>s</v>
      </c>
      <c r="AD138" s="103" t="str">
        <f t="shared" si="178"/>
        <v>s</v>
      </c>
      <c r="AE138" s="103" t="str">
        <f t="shared" si="178"/>
        <v>s</v>
      </c>
      <c r="AF138" s="103" t="str">
        <f t="shared" si="178"/>
        <v>s</v>
      </c>
      <c r="AG138" s="103" t="str">
        <f t="shared" si="178"/>
        <v>s</v>
      </c>
      <c r="AH138" s="103" t="str">
        <f t="shared" si="178"/>
        <v>s</v>
      </c>
      <c r="AI138" s="103" t="str">
        <f t="shared" ref="AI138:BC138" si="179">IF(AI46="s","s",AI71)</f>
        <v>s</v>
      </c>
      <c r="AJ138" s="103" t="str">
        <f t="shared" si="179"/>
        <v>s</v>
      </c>
      <c r="AK138" s="103" t="str">
        <f t="shared" si="179"/>
        <v>s</v>
      </c>
      <c r="AL138" s="103" t="str">
        <f t="shared" si="179"/>
        <v>s</v>
      </c>
      <c r="AM138" s="103" t="str">
        <f t="shared" si="179"/>
        <v>s</v>
      </c>
      <c r="AN138" s="103" t="str">
        <f t="shared" si="179"/>
        <v>s</v>
      </c>
      <c r="AO138" s="103" t="str">
        <f t="shared" si="179"/>
        <v>s</v>
      </c>
      <c r="AP138" s="103" t="str">
        <f t="shared" si="179"/>
        <v>s</v>
      </c>
      <c r="AQ138" s="103" t="str">
        <f t="shared" si="179"/>
        <v>s</v>
      </c>
      <c r="AR138" s="103" t="str">
        <f t="shared" si="179"/>
        <v>s</v>
      </c>
      <c r="AS138" s="103" t="str">
        <f t="shared" si="179"/>
        <v>s</v>
      </c>
      <c r="AT138" s="103" t="str">
        <f t="shared" si="179"/>
        <v>s</v>
      </c>
      <c r="AU138" s="103" t="str">
        <f t="shared" si="179"/>
        <v>s</v>
      </c>
      <c r="AV138" s="103" t="str">
        <f t="shared" si="179"/>
        <v>s</v>
      </c>
      <c r="AW138" s="103" t="str">
        <f t="shared" si="179"/>
        <v>s</v>
      </c>
      <c r="AX138" s="103" t="str">
        <f t="shared" si="179"/>
        <v>s</v>
      </c>
      <c r="AY138" s="103" t="str">
        <f t="shared" si="179"/>
        <v>s</v>
      </c>
      <c r="AZ138" s="103" t="str">
        <f t="shared" si="179"/>
        <v>s</v>
      </c>
      <c r="BA138" s="103" t="str">
        <f t="shared" si="179"/>
        <v>s</v>
      </c>
      <c r="BB138" s="103" t="str">
        <f t="shared" si="179"/>
        <v>s</v>
      </c>
      <c r="BC138" s="103" t="str">
        <f t="shared" si="179"/>
        <v>s</v>
      </c>
    </row>
    <row r="139" spans="3:55" hidden="1" x14ac:dyDescent="0.35">
      <c r="C139" s="103">
        <f t="shared" ref="C139:AH139" si="180">IF(C47="s","s",C72)</f>
        <v>7.7944095689015695E-3</v>
      </c>
      <c r="D139" s="103">
        <f t="shared" si="180"/>
        <v>5.5435860826897427E-3</v>
      </c>
      <c r="E139" s="103">
        <f t="shared" si="180"/>
        <v>6.8953625924543013E-3</v>
      </c>
      <c r="F139" s="103">
        <f t="shared" si="180"/>
        <v>5.5826740761352805E-3</v>
      </c>
      <c r="G139" s="103">
        <f t="shared" si="180"/>
        <v>4.8907308358930625E-3</v>
      </c>
      <c r="H139" s="103">
        <f t="shared" si="180"/>
        <v>4.4714877833178105E-3</v>
      </c>
      <c r="I139" s="103">
        <f t="shared" si="180"/>
        <v>4.2202550424969348E-3</v>
      </c>
      <c r="J139" s="103">
        <f t="shared" si="180"/>
        <v>4.622549162827473E-3</v>
      </c>
      <c r="K139" s="103">
        <f t="shared" si="180"/>
        <v>4.5257139921737266E-3</v>
      </c>
      <c r="L139" s="103">
        <f t="shared" si="180"/>
        <v>4.984733958971593E-3</v>
      </c>
      <c r="M139" s="103">
        <f t="shared" si="180"/>
        <v>4.6215124162608994E-3</v>
      </c>
      <c r="N139" s="103">
        <f t="shared" si="180"/>
        <v>6.6288917291433191E-3</v>
      </c>
      <c r="O139" s="103">
        <f t="shared" si="180"/>
        <v>8.7883737987694433E-3</v>
      </c>
      <c r="P139" s="103">
        <f t="shared" si="180"/>
        <v>7.2898282435847938E-3</v>
      </c>
      <c r="Q139" s="103">
        <f t="shared" si="180"/>
        <v>7.2434310076856471E-3</v>
      </c>
      <c r="R139" s="103">
        <f t="shared" si="180"/>
        <v>7.1135665637053419E-3</v>
      </c>
      <c r="S139" s="103">
        <f t="shared" si="180"/>
        <v>5.7340628559794955E-3</v>
      </c>
      <c r="T139" s="103">
        <f t="shared" si="180"/>
        <v>6.6914186778165652E-3</v>
      </c>
      <c r="U139" s="103">
        <f t="shared" si="180"/>
        <v>7.3831152075227975E-3</v>
      </c>
      <c r="V139" s="103">
        <f t="shared" si="180"/>
        <v>7.7347728627817627E-3</v>
      </c>
      <c r="W139" s="103">
        <f t="shared" si="180"/>
        <v>9.709300218696551E-3</v>
      </c>
      <c r="X139" s="103">
        <f t="shared" si="180"/>
        <v>6.386593667833792E-3</v>
      </c>
      <c r="Y139" s="103">
        <f t="shared" si="180"/>
        <v>7.0225448270741985E-3</v>
      </c>
      <c r="Z139" s="103">
        <f t="shared" si="180"/>
        <v>9.123205950561316E-3</v>
      </c>
      <c r="AA139" s="103">
        <f t="shared" si="180"/>
        <v>8.5344748625204372E-3</v>
      </c>
      <c r="AB139" s="103">
        <f t="shared" si="180"/>
        <v>8.7724417001189894E-3</v>
      </c>
      <c r="AC139" s="103">
        <f t="shared" si="180"/>
        <v>7.3674705094326307E-3</v>
      </c>
      <c r="AD139" s="103">
        <f t="shared" si="180"/>
        <v>8.0014695233388208E-3</v>
      </c>
      <c r="AE139" s="103">
        <f t="shared" si="180"/>
        <v>1.0493568497386058E-2</v>
      </c>
      <c r="AF139" s="103">
        <f t="shared" si="180"/>
        <v>9.2064237172949769E-3</v>
      </c>
      <c r="AG139" s="103">
        <f t="shared" si="180"/>
        <v>8.6299851754165491E-3</v>
      </c>
      <c r="AH139" s="103">
        <f t="shared" si="180"/>
        <v>9.4437786684435452E-3</v>
      </c>
      <c r="AI139" s="103">
        <f t="shared" ref="AI139:BC139" si="181">IF(AI47="s","s",AI72)</f>
        <v>6.1558783002408019E-3</v>
      </c>
      <c r="AJ139" s="103">
        <f t="shared" si="181"/>
        <v>8.1546133941110977E-3</v>
      </c>
      <c r="AK139" s="103">
        <f t="shared" si="181"/>
        <v>9.5753766358556685E-3</v>
      </c>
      <c r="AL139" s="103">
        <f t="shared" si="181"/>
        <v>1.0607427748074742E-2</v>
      </c>
      <c r="AM139" s="103">
        <f t="shared" si="181"/>
        <v>6.1273342972985737E-3</v>
      </c>
      <c r="AN139" s="103">
        <f t="shared" si="181"/>
        <v>7.0607379426143495E-3</v>
      </c>
      <c r="AO139" s="103">
        <f t="shared" si="181"/>
        <v>8.3030466060840698E-3</v>
      </c>
      <c r="AP139" s="103">
        <f t="shared" si="181"/>
        <v>8.6608255993868948E-3</v>
      </c>
      <c r="AQ139" s="103">
        <f t="shared" si="181"/>
        <v>5.4298409900710373E-3</v>
      </c>
      <c r="AR139" s="103">
        <f t="shared" si="181"/>
        <v>7.3258792862039464E-3</v>
      </c>
      <c r="AS139" s="103">
        <f t="shared" si="181"/>
        <v>4.2604396624425951E-3</v>
      </c>
      <c r="AT139" s="103">
        <f t="shared" si="181"/>
        <v>5.0682653411457789E-3</v>
      </c>
      <c r="AU139" s="103">
        <f t="shared" si="181"/>
        <v>7.8915730597686178E-3</v>
      </c>
      <c r="AV139" s="103">
        <f t="shared" si="181"/>
        <v>7.7107024127160157E-3</v>
      </c>
      <c r="AW139" s="103">
        <f t="shared" si="181"/>
        <v>6.4104628686985363E-3</v>
      </c>
      <c r="AX139" s="103">
        <f t="shared" si="181"/>
        <v>7.94366856620503E-3</v>
      </c>
      <c r="AY139" s="103">
        <f t="shared" si="181"/>
        <v>1.0846194630211839E-2</v>
      </c>
      <c r="AZ139" s="103">
        <f t="shared" si="181"/>
        <v>7.1073905275491431E-3</v>
      </c>
      <c r="BA139" s="103">
        <f t="shared" si="181"/>
        <v>6.1682313519105256E-3</v>
      </c>
      <c r="BB139" s="103">
        <f t="shared" si="181"/>
        <v>7.1958029235632765E-3</v>
      </c>
      <c r="BC139" s="103">
        <f t="shared" si="181"/>
        <v>6.8501268953225962E-3</v>
      </c>
    </row>
    <row r="140" spans="3:55" hidden="1" x14ac:dyDescent="0.35">
      <c r="C140" s="103" t="str">
        <f t="shared" ref="C140:AH140" si="182">IF(C48="s","s",C73)</f>
        <v>s</v>
      </c>
      <c r="D140" s="103" t="str">
        <f t="shared" si="182"/>
        <v>s</v>
      </c>
      <c r="E140" s="103" t="str">
        <f t="shared" si="182"/>
        <v>s</v>
      </c>
      <c r="F140" s="103" t="str">
        <f t="shared" si="182"/>
        <v>s</v>
      </c>
      <c r="G140" s="103" t="str">
        <f t="shared" si="182"/>
        <v>s</v>
      </c>
      <c r="H140" s="103" t="str">
        <f t="shared" si="182"/>
        <v>s</v>
      </c>
      <c r="I140" s="103" t="str">
        <f t="shared" si="182"/>
        <v>s</v>
      </c>
      <c r="J140" s="103" t="str">
        <f t="shared" si="182"/>
        <v>s</v>
      </c>
      <c r="K140" s="103" t="str">
        <f t="shared" si="182"/>
        <v>s</v>
      </c>
      <c r="L140" s="103" t="str">
        <f t="shared" si="182"/>
        <v>s</v>
      </c>
      <c r="M140" s="103" t="str">
        <f t="shared" si="182"/>
        <v>s</v>
      </c>
      <c r="N140" s="103" t="str">
        <f t="shared" si="182"/>
        <v>s</v>
      </c>
      <c r="O140" s="103" t="str">
        <f t="shared" si="182"/>
        <v>s</v>
      </c>
      <c r="P140" s="103" t="str">
        <f t="shared" si="182"/>
        <v>s</v>
      </c>
      <c r="Q140" s="103" t="str">
        <f t="shared" si="182"/>
        <v>s</v>
      </c>
      <c r="R140" s="103" t="str">
        <f t="shared" si="182"/>
        <v>s</v>
      </c>
      <c r="S140" s="103" t="str">
        <f t="shared" si="182"/>
        <v>s</v>
      </c>
      <c r="T140" s="103" t="str">
        <f t="shared" si="182"/>
        <v>s</v>
      </c>
      <c r="U140" s="103" t="str">
        <f t="shared" si="182"/>
        <v>s</v>
      </c>
      <c r="V140" s="103" t="str">
        <f t="shared" si="182"/>
        <v>s</v>
      </c>
      <c r="W140" s="103" t="str">
        <f t="shared" si="182"/>
        <v>s</v>
      </c>
      <c r="X140" s="103" t="str">
        <f t="shared" si="182"/>
        <v>s</v>
      </c>
      <c r="Y140" s="103" t="str">
        <f t="shared" si="182"/>
        <v>s</v>
      </c>
      <c r="Z140" s="103" t="str">
        <f t="shared" si="182"/>
        <v>s</v>
      </c>
      <c r="AA140" s="103" t="str">
        <f t="shared" si="182"/>
        <v>s</v>
      </c>
      <c r="AB140" s="103" t="str">
        <f t="shared" si="182"/>
        <v>s</v>
      </c>
      <c r="AC140" s="103" t="str">
        <f t="shared" si="182"/>
        <v>s</v>
      </c>
      <c r="AD140" s="103" t="str">
        <f t="shared" si="182"/>
        <v>s</v>
      </c>
      <c r="AE140" s="103" t="str">
        <f t="shared" si="182"/>
        <v>s</v>
      </c>
      <c r="AF140" s="103" t="str">
        <f t="shared" si="182"/>
        <v>s</v>
      </c>
      <c r="AG140" s="103" t="str">
        <f t="shared" si="182"/>
        <v>s</v>
      </c>
      <c r="AH140" s="103" t="str">
        <f t="shared" si="182"/>
        <v>s</v>
      </c>
      <c r="AI140" s="103" t="str">
        <f t="shared" ref="AI140:BC140" si="183">IF(AI48="s","s",AI73)</f>
        <v>s</v>
      </c>
      <c r="AJ140" s="103" t="str">
        <f t="shared" si="183"/>
        <v>s</v>
      </c>
      <c r="AK140" s="103" t="str">
        <f t="shared" si="183"/>
        <v>s</v>
      </c>
      <c r="AL140" s="103" t="str">
        <f t="shared" si="183"/>
        <v>s</v>
      </c>
      <c r="AM140" s="103" t="str">
        <f t="shared" si="183"/>
        <v>s</v>
      </c>
      <c r="AN140" s="103" t="str">
        <f t="shared" si="183"/>
        <v>s</v>
      </c>
      <c r="AO140" s="103" t="str">
        <f t="shared" si="183"/>
        <v>s</v>
      </c>
      <c r="AP140" s="103" t="str">
        <f t="shared" si="183"/>
        <v>s</v>
      </c>
      <c r="AQ140" s="103" t="str">
        <f t="shared" si="183"/>
        <v>s</v>
      </c>
      <c r="AR140" s="103" t="str">
        <f t="shared" si="183"/>
        <v>s</v>
      </c>
      <c r="AS140" s="103" t="str">
        <f t="shared" si="183"/>
        <v>s</v>
      </c>
      <c r="AT140" s="103" t="str">
        <f t="shared" si="183"/>
        <v>s</v>
      </c>
      <c r="AU140" s="103" t="str">
        <f t="shared" si="183"/>
        <v>s</v>
      </c>
      <c r="AV140" s="103" t="str">
        <f t="shared" si="183"/>
        <v>s</v>
      </c>
      <c r="AW140" s="103" t="str">
        <f t="shared" si="183"/>
        <v>s</v>
      </c>
      <c r="AX140" s="103" t="str">
        <f t="shared" si="183"/>
        <v>s</v>
      </c>
      <c r="AY140" s="103" t="str">
        <f t="shared" si="183"/>
        <v>s</v>
      </c>
      <c r="AZ140" s="103" t="str">
        <f t="shared" si="183"/>
        <v>s</v>
      </c>
      <c r="BA140" s="103" t="str">
        <f t="shared" si="183"/>
        <v>s</v>
      </c>
      <c r="BB140" s="103" t="str">
        <f t="shared" si="183"/>
        <v>s</v>
      </c>
      <c r="BC140" s="103" t="str">
        <f t="shared" si="183"/>
        <v>s</v>
      </c>
    </row>
    <row r="141" spans="3:55" hidden="1" x14ac:dyDescent="0.35">
      <c r="C141" s="103">
        <f t="shared" ref="C141:AH141" si="184">IF(C49="s","s",C74)</f>
        <v>3.0266756971124107E-2</v>
      </c>
      <c r="D141" s="103">
        <f t="shared" si="184"/>
        <v>2.0243410883254969E-2</v>
      </c>
      <c r="E141" s="103">
        <f t="shared" si="184"/>
        <v>1.4775449276113488E-2</v>
      </c>
      <c r="F141" s="103">
        <f t="shared" si="184"/>
        <v>1.7019422234316628E-2</v>
      </c>
      <c r="G141" s="103">
        <f t="shared" si="184"/>
        <v>1.3882141138529234E-2</v>
      </c>
      <c r="H141" s="103">
        <f t="shared" si="184"/>
        <v>1.5028299043391626E-2</v>
      </c>
      <c r="I141" s="103">
        <f t="shared" si="184"/>
        <v>9.6687326742166228E-3</v>
      </c>
      <c r="J141" s="103">
        <f t="shared" si="184"/>
        <v>1.0074256505614811E-2</v>
      </c>
      <c r="K141" s="103">
        <f t="shared" si="184"/>
        <v>1.049190442964594E-2</v>
      </c>
      <c r="L141" s="103">
        <f t="shared" si="184"/>
        <v>8.6690793366865655E-3</v>
      </c>
      <c r="M141" s="103">
        <f t="shared" si="184"/>
        <v>6.7704703916334841E-3</v>
      </c>
      <c r="N141" s="103">
        <f t="shared" si="184"/>
        <v>1.0651222999469268E-2</v>
      </c>
      <c r="O141" s="103">
        <f t="shared" si="184"/>
        <v>1.1388735157519181E-2</v>
      </c>
      <c r="P141" s="103">
        <f t="shared" si="184"/>
        <v>1.0316098784639439E-2</v>
      </c>
      <c r="Q141" s="103">
        <f t="shared" si="184"/>
        <v>1.131211117172494E-2</v>
      </c>
      <c r="R141" s="103">
        <f t="shared" si="184"/>
        <v>1.1636495898635158E-2</v>
      </c>
      <c r="S141" s="103">
        <f t="shared" si="184"/>
        <v>1.1013620375078354E-2</v>
      </c>
      <c r="T141" s="103">
        <f t="shared" si="184"/>
        <v>1.2970946358529611E-2</v>
      </c>
      <c r="U141" s="103">
        <f t="shared" si="184"/>
        <v>1.676170402594919E-2</v>
      </c>
      <c r="V141" s="103">
        <f t="shared" si="184"/>
        <v>1.8293571445809467E-2</v>
      </c>
      <c r="W141" s="103">
        <f t="shared" si="184"/>
        <v>1.5959684814106978E-2</v>
      </c>
      <c r="X141" s="103">
        <f t="shared" si="184"/>
        <v>1.7408384625636313E-2</v>
      </c>
      <c r="Y141" s="103">
        <f t="shared" si="184"/>
        <v>1.9849408877205935E-2</v>
      </c>
      <c r="Z141" s="103">
        <f t="shared" si="184"/>
        <v>2.3911379182829762E-2</v>
      </c>
      <c r="AA141" s="103">
        <f t="shared" si="184"/>
        <v>2.5239954384782787E-2</v>
      </c>
      <c r="AB141" s="103">
        <f t="shared" si="184"/>
        <v>2.9027533259920295E-2</v>
      </c>
      <c r="AC141" s="103">
        <f t="shared" si="184"/>
        <v>3.1340167769805187E-2</v>
      </c>
      <c r="AD141" s="103">
        <f t="shared" si="184"/>
        <v>3.5217915261176312E-2</v>
      </c>
      <c r="AE141" s="103">
        <f t="shared" si="184"/>
        <v>3.9578786304547836E-2</v>
      </c>
      <c r="AF141" s="103">
        <f t="shared" si="184"/>
        <v>3.8049928023765084E-2</v>
      </c>
      <c r="AG141" s="103">
        <f t="shared" si="184"/>
        <v>4.2677675758336218E-2</v>
      </c>
      <c r="AH141" s="103">
        <f t="shared" si="184"/>
        <v>4.2486539119456039E-2</v>
      </c>
      <c r="AI141" s="103">
        <f t="shared" ref="AI141:BC141" si="185">IF(AI49="s","s",AI74)</f>
        <v>4.1115672068321847E-2</v>
      </c>
      <c r="AJ141" s="103">
        <f t="shared" si="185"/>
        <v>5.2178561051591146E-2</v>
      </c>
      <c r="AK141" s="103">
        <f t="shared" si="185"/>
        <v>5.3810030321096936E-2</v>
      </c>
      <c r="AL141" s="103">
        <f t="shared" si="185"/>
        <v>5.6982950613503315E-2</v>
      </c>
      <c r="AM141" s="103">
        <f t="shared" si="185"/>
        <v>5.1252798618555126E-2</v>
      </c>
      <c r="AN141" s="103">
        <f t="shared" si="185"/>
        <v>5.1291761038412542E-2</v>
      </c>
      <c r="AO141" s="103">
        <f t="shared" si="185"/>
        <v>4.7961028089877802E-2</v>
      </c>
      <c r="AP141" s="103">
        <f t="shared" si="185"/>
        <v>5.1399503391411264E-2</v>
      </c>
      <c r="AQ141" s="103">
        <f t="shared" si="185"/>
        <v>6.212826367455157E-2</v>
      </c>
      <c r="AR141" s="103">
        <f t="shared" si="185"/>
        <v>7.7482307013467686E-2</v>
      </c>
      <c r="AS141" s="103">
        <f t="shared" si="185"/>
        <v>6.4266988421603083E-2</v>
      </c>
      <c r="AT141" s="103">
        <f t="shared" si="185"/>
        <v>7.8403487266863345E-2</v>
      </c>
      <c r="AU141" s="103">
        <f t="shared" si="185"/>
        <v>6.9189547723985209E-2</v>
      </c>
      <c r="AV141" s="103">
        <f t="shared" si="185"/>
        <v>8.2351323854850722E-2</v>
      </c>
      <c r="AW141" s="103">
        <f t="shared" si="185"/>
        <v>7.8211893148200956E-2</v>
      </c>
      <c r="AX141" s="103">
        <f t="shared" si="185"/>
        <v>7.3885233057257402E-2</v>
      </c>
      <c r="AY141" s="103">
        <f t="shared" si="185"/>
        <v>6.5669187207964719E-2</v>
      </c>
      <c r="AZ141" s="103">
        <f t="shared" si="185"/>
        <v>7.318665717255067E-2</v>
      </c>
      <c r="BA141" s="103">
        <f t="shared" si="185"/>
        <v>7.5878342902084978E-2</v>
      </c>
      <c r="BB141" s="103">
        <f t="shared" si="185"/>
        <v>7.2667946608963072E-2</v>
      </c>
      <c r="BC141" s="103">
        <f t="shared" si="185"/>
        <v>6.8864379517934893E-2</v>
      </c>
    </row>
    <row r="142" spans="3:55" hidden="1" x14ac:dyDescent="0.35">
      <c r="C142" s="103">
        <f t="shared" ref="C142:AH142" si="186">IF(C50="s","s",C75)</f>
        <v>3.6537512474676785E-3</v>
      </c>
      <c r="D142" s="103">
        <f t="shared" si="186"/>
        <v>5.0572939950816629E-3</v>
      </c>
      <c r="E142" s="103">
        <f t="shared" si="186"/>
        <v>5.6817716863189916E-3</v>
      </c>
      <c r="F142" s="103">
        <f t="shared" si="186"/>
        <v>4.1731922374714896E-3</v>
      </c>
      <c r="G142" s="103">
        <f t="shared" si="186"/>
        <v>4.2841151458815211E-3</v>
      </c>
      <c r="H142" s="103">
        <f t="shared" si="186"/>
        <v>7.026946630958068E-3</v>
      </c>
      <c r="I142" s="103">
        <f t="shared" si="186"/>
        <v>5.1342259958954764E-3</v>
      </c>
      <c r="J142" s="103">
        <f t="shared" si="186"/>
        <v>4.285587961592955E-3</v>
      </c>
      <c r="K142" s="103">
        <f t="shared" si="186"/>
        <v>5.1028115208481091E-3</v>
      </c>
      <c r="L142" s="103">
        <f t="shared" si="186"/>
        <v>4.9658889395367027E-3</v>
      </c>
      <c r="M142" s="103">
        <f t="shared" si="186"/>
        <v>3.0020828391955018E-3</v>
      </c>
      <c r="N142" s="103">
        <f t="shared" si="186"/>
        <v>4.3227892313277266E-3</v>
      </c>
      <c r="O142" s="103">
        <f t="shared" si="186"/>
        <v>5.1915597688879907E-3</v>
      </c>
      <c r="P142" s="103">
        <f t="shared" si="186"/>
        <v>6.8951860904741796E-3</v>
      </c>
      <c r="Q142" s="103">
        <f t="shared" si="186"/>
        <v>5.5819564937197716E-3</v>
      </c>
      <c r="R142" s="103">
        <f t="shared" si="186"/>
        <v>5.7287200400348943E-3</v>
      </c>
      <c r="S142" s="103">
        <f t="shared" si="186"/>
        <v>7.585438586820945E-3</v>
      </c>
      <c r="T142" s="103">
        <f t="shared" si="186"/>
        <v>8.4088010925743393E-3</v>
      </c>
      <c r="U142" s="103">
        <f t="shared" si="186"/>
        <v>1.0044322953517757E-2</v>
      </c>
      <c r="V142" s="103">
        <f t="shared" si="186"/>
        <v>9.7309260123900013E-3</v>
      </c>
      <c r="W142" s="103">
        <f t="shared" si="186"/>
        <v>9.0211172108678982E-3</v>
      </c>
      <c r="X142" s="103">
        <f t="shared" si="186"/>
        <v>7.4763168615357319E-3</v>
      </c>
      <c r="Y142" s="103">
        <f t="shared" si="186"/>
        <v>8.738777732085156E-3</v>
      </c>
      <c r="Z142" s="103">
        <f t="shared" si="186"/>
        <v>1.0041399009276584E-2</v>
      </c>
      <c r="AA142" s="103">
        <f t="shared" si="186"/>
        <v>8.8138582096301838E-3</v>
      </c>
      <c r="AB142" s="103">
        <f t="shared" si="186"/>
        <v>7.8354641897486095E-3</v>
      </c>
      <c r="AC142" s="103">
        <f t="shared" si="186"/>
        <v>8.5718879991099704E-3</v>
      </c>
      <c r="AD142" s="103">
        <f t="shared" si="186"/>
        <v>9.3259801687937561E-3</v>
      </c>
      <c r="AE142" s="103">
        <f t="shared" si="186"/>
        <v>1.1225970848753221E-2</v>
      </c>
      <c r="AF142" s="103">
        <f t="shared" si="186"/>
        <v>9.3327523167571168E-3</v>
      </c>
      <c r="AG142" s="103">
        <f t="shared" si="186"/>
        <v>1.0518568876952732E-2</v>
      </c>
      <c r="AH142" s="103">
        <f t="shared" si="186"/>
        <v>1.2708911851863933E-2</v>
      </c>
      <c r="AI142" s="103">
        <f t="shared" ref="AI142:BC142" si="187">IF(AI50="s","s",AI75)</f>
        <v>1.476093964459076E-2</v>
      </c>
      <c r="AJ142" s="103">
        <f t="shared" si="187"/>
        <v>1.7782177152840729E-2</v>
      </c>
      <c r="AK142" s="103">
        <f t="shared" si="187"/>
        <v>1.4529080788854735E-2</v>
      </c>
      <c r="AL142" s="103">
        <f t="shared" si="187"/>
        <v>1.6535819526133814E-2</v>
      </c>
      <c r="AM142" s="103">
        <f t="shared" si="187"/>
        <v>4.8774640883750466E-3</v>
      </c>
      <c r="AN142" s="103">
        <f t="shared" si="187"/>
        <v>1.5277323566279572E-2</v>
      </c>
      <c r="AO142" s="103">
        <f t="shared" si="187"/>
        <v>2.1971598833827946E-2</v>
      </c>
      <c r="AP142" s="103">
        <f t="shared" si="187"/>
        <v>2.1877487386081425E-2</v>
      </c>
      <c r="AQ142" s="103">
        <f t="shared" si="187"/>
        <v>1.5461753087889482E-2</v>
      </c>
      <c r="AR142" s="103">
        <f t="shared" si="187"/>
        <v>1.546842601599034E-2</v>
      </c>
      <c r="AS142" s="103">
        <f t="shared" si="187"/>
        <v>1.6055147189031959E-2</v>
      </c>
      <c r="AT142" s="103">
        <f t="shared" si="187"/>
        <v>1.8596333030680194E-2</v>
      </c>
      <c r="AU142" s="103">
        <f t="shared" si="187"/>
        <v>1.4750520632966354E-2</v>
      </c>
      <c r="AV142" s="103">
        <f t="shared" si="187"/>
        <v>1.5540825096732208E-2</v>
      </c>
      <c r="AW142" s="103">
        <f t="shared" si="187"/>
        <v>1.3663818353891882E-2</v>
      </c>
      <c r="AX142" s="103">
        <f t="shared" si="187"/>
        <v>1.6403639342545993E-2</v>
      </c>
      <c r="AY142" s="103">
        <f t="shared" si="187"/>
        <v>1.4639718048932838E-2</v>
      </c>
      <c r="AZ142" s="103">
        <f t="shared" si="187"/>
        <v>1.6396840083124177E-2</v>
      </c>
      <c r="BA142" s="103">
        <f t="shared" si="187"/>
        <v>1.5514365943690163E-2</v>
      </c>
      <c r="BB142" s="103">
        <f t="shared" si="187"/>
        <v>1.8559780206185931E-2</v>
      </c>
      <c r="BC142" s="103">
        <f t="shared" si="187"/>
        <v>1.81289013145443E-2</v>
      </c>
    </row>
    <row r="143" spans="3:55" hidden="1" x14ac:dyDescent="0.35">
      <c r="C143" s="103">
        <f t="shared" ref="C143:AH143" si="188">IF(C51="s","s",C76)</f>
        <v>1.4313711384812449E-2</v>
      </c>
      <c r="D143" s="103">
        <f t="shared" si="188"/>
        <v>1.2345591747765693E-2</v>
      </c>
      <c r="E143" s="103">
        <f t="shared" si="188"/>
        <v>1.1706133260117827E-2</v>
      </c>
      <c r="F143" s="103">
        <f t="shared" si="188"/>
        <v>1.200729896895375E-2</v>
      </c>
      <c r="G143" s="103">
        <f t="shared" si="188"/>
        <v>1.1403013388997827E-2</v>
      </c>
      <c r="H143" s="103">
        <f t="shared" si="188"/>
        <v>1.2859114417847399E-2</v>
      </c>
      <c r="I143" s="103">
        <f t="shared" si="188"/>
        <v>1.1995773776577194E-2</v>
      </c>
      <c r="J143" s="103">
        <f t="shared" si="188"/>
        <v>1.3789679800414571E-2</v>
      </c>
      <c r="K143" s="103">
        <f t="shared" si="188"/>
        <v>1.4251231775425961E-2</v>
      </c>
      <c r="L143" s="103">
        <f t="shared" si="188"/>
        <v>1.3046332263275678E-2</v>
      </c>
      <c r="M143" s="103">
        <f t="shared" si="188"/>
        <v>1.3693709794732719E-2</v>
      </c>
      <c r="N143" s="103">
        <f t="shared" si="188"/>
        <v>1.4807758379352075E-2</v>
      </c>
      <c r="O143" s="103">
        <f t="shared" si="188"/>
        <v>1.6697526494111912E-2</v>
      </c>
      <c r="P143" s="103">
        <f t="shared" si="188"/>
        <v>1.6551609632915479E-2</v>
      </c>
      <c r="Q143" s="103">
        <f t="shared" si="188"/>
        <v>1.728943136718358E-2</v>
      </c>
      <c r="R143" s="103">
        <f t="shared" si="188"/>
        <v>1.6038768664017006E-2</v>
      </c>
      <c r="S143" s="103">
        <f t="shared" si="188"/>
        <v>1.6603189595633585E-2</v>
      </c>
      <c r="T143" s="103">
        <f t="shared" si="188"/>
        <v>1.8037651503134723E-2</v>
      </c>
      <c r="U143" s="103">
        <f t="shared" si="188"/>
        <v>1.7666897552012523E-2</v>
      </c>
      <c r="V143" s="103">
        <f t="shared" si="188"/>
        <v>1.7116985468135847E-2</v>
      </c>
      <c r="W143" s="103">
        <f t="shared" si="188"/>
        <v>1.7086757484979748E-2</v>
      </c>
      <c r="X143" s="103">
        <f t="shared" si="188"/>
        <v>1.6631667954541175E-2</v>
      </c>
      <c r="Y143" s="103">
        <f t="shared" si="188"/>
        <v>1.7339639939702032E-2</v>
      </c>
      <c r="Z143" s="103">
        <f t="shared" si="188"/>
        <v>2.0807975635351479E-2</v>
      </c>
      <c r="AA143" s="103">
        <f t="shared" si="188"/>
        <v>2.1283017989156341E-2</v>
      </c>
      <c r="AB143" s="103">
        <f t="shared" si="188"/>
        <v>2.3505697762964968E-2</v>
      </c>
      <c r="AC143" s="103">
        <f t="shared" si="188"/>
        <v>2.3697422985239892E-2</v>
      </c>
      <c r="AD143" s="103">
        <f t="shared" si="188"/>
        <v>2.2910578766202491E-2</v>
      </c>
      <c r="AE143" s="103">
        <f t="shared" si="188"/>
        <v>2.4542127458486232E-2</v>
      </c>
      <c r="AF143" s="103">
        <f t="shared" si="188"/>
        <v>2.3234443624691004E-2</v>
      </c>
      <c r="AG143" s="103">
        <f t="shared" si="188"/>
        <v>2.5177979007685442E-2</v>
      </c>
      <c r="AH143" s="103">
        <f t="shared" si="188"/>
        <v>2.523803551699301E-2</v>
      </c>
      <c r="AI143" s="103">
        <f t="shared" ref="AI143:BC143" si="189">IF(AI51="s","s",AI76)</f>
        <v>2.38652799292908E-2</v>
      </c>
      <c r="AJ143" s="103">
        <f t="shared" si="189"/>
        <v>2.6405582827088273E-2</v>
      </c>
      <c r="AK143" s="103">
        <f t="shared" si="189"/>
        <v>2.7309553923840459E-2</v>
      </c>
      <c r="AL143" s="103">
        <f t="shared" si="189"/>
        <v>2.7197954920609179E-2</v>
      </c>
      <c r="AM143" s="103">
        <f t="shared" si="189"/>
        <v>1.6655768432607337E-2</v>
      </c>
      <c r="AN143" s="103">
        <f t="shared" si="189"/>
        <v>2.4937988303093257E-2</v>
      </c>
      <c r="AO143" s="103">
        <f t="shared" si="189"/>
        <v>2.7459979221815596E-2</v>
      </c>
      <c r="AP143" s="103">
        <f t="shared" si="189"/>
        <v>2.8640731058266068E-2</v>
      </c>
      <c r="AQ143" s="103">
        <f t="shared" si="189"/>
        <v>3.0635050753013555E-2</v>
      </c>
      <c r="AR143" s="103">
        <f t="shared" si="189"/>
        <v>3.184793114158161E-2</v>
      </c>
      <c r="AS143" s="103">
        <f t="shared" si="189"/>
        <v>2.9864582447441935E-2</v>
      </c>
      <c r="AT143" s="103">
        <f t="shared" si="189"/>
        <v>3.3961839692416854E-2</v>
      </c>
      <c r="AU143" s="103">
        <f t="shared" si="189"/>
        <v>3.2905582028428249E-2</v>
      </c>
      <c r="AV143" s="103">
        <f t="shared" si="189"/>
        <v>3.4567951597798095E-2</v>
      </c>
      <c r="AW143" s="103">
        <f t="shared" si="189"/>
        <v>3.2648604092727192E-2</v>
      </c>
      <c r="AX143" s="103">
        <f t="shared" si="189"/>
        <v>3.4230467596726363E-2</v>
      </c>
      <c r="AY143" s="103">
        <f t="shared" si="189"/>
        <v>3.089332935978318E-2</v>
      </c>
      <c r="AZ143" s="103">
        <f t="shared" si="189"/>
        <v>3.174003366117209E-2</v>
      </c>
      <c r="BA143" s="103">
        <f t="shared" si="189"/>
        <v>3.0944204241576706E-2</v>
      </c>
      <c r="BB143" s="103">
        <f t="shared" si="189"/>
        <v>3.1517914814649828E-2</v>
      </c>
      <c r="BC143" s="103">
        <f t="shared" si="189"/>
        <v>3.0705927623411403E-2</v>
      </c>
    </row>
    <row r="144" spans="3:55" hidden="1" x14ac:dyDescent="0.35">
      <c r="C144" s="103">
        <f t="shared" ref="C144:AH144" si="190">IF(C52="s","s",C77)</f>
        <v>4.2830048916634242E-4</v>
      </c>
      <c r="D144" s="103">
        <f t="shared" si="190"/>
        <v>6.0631095639717043E-4</v>
      </c>
      <c r="E144" s="103">
        <f t="shared" si="190"/>
        <v>5.2441485418285418E-4</v>
      </c>
      <c r="F144" s="103">
        <f t="shared" si="190"/>
        <v>8.8787385222140213E-4</v>
      </c>
      <c r="G144" s="103">
        <f t="shared" si="190"/>
        <v>6.789420151952952E-4</v>
      </c>
      <c r="H144" s="103">
        <f t="shared" si="190"/>
        <v>4.9206719984048498E-4</v>
      </c>
      <c r="I144" s="103">
        <f t="shared" si="190"/>
        <v>5.472695885845643E-4</v>
      </c>
      <c r="J144" s="103">
        <f t="shared" si="190"/>
        <v>4.8207665155153057E-4</v>
      </c>
      <c r="K144" s="103">
        <f t="shared" si="190"/>
        <v>8.1675593017284365E-4</v>
      </c>
      <c r="L144" s="103">
        <f t="shared" si="190"/>
        <v>5.5286230478875358E-4</v>
      </c>
      <c r="M144" s="103">
        <f t="shared" si="190"/>
        <v>4.5313907344669634E-4</v>
      </c>
      <c r="N144" s="103">
        <f t="shared" si="190"/>
        <v>4.5731913812906892E-4</v>
      </c>
      <c r="O144" s="103">
        <f t="shared" si="190"/>
        <v>4.2081513199494173E-4</v>
      </c>
      <c r="P144" s="103">
        <f t="shared" si="190"/>
        <v>5.4852752678603975E-4</v>
      </c>
      <c r="Q144" s="103">
        <f t="shared" si="190"/>
        <v>3.648478459369068E-4</v>
      </c>
      <c r="R144" s="103">
        <f t="shared" si="190"/>
        <v>3.901279578467528E-4</v>
      </c>
      <c r="S144" s="103">
        <f t="shared" si="190"/>
        <v>3.2880651612165785E-4</v>
      </c>
      <c r="T144" s="103">
        <f t="shared" si="190"/>
        <v>2.6208544341009858E-4</v>
      </c>
      <c r="U144" s="103">
        <f t="shared" si="190"/>
        <v>5.4401527076027457E-4</v>
      </c>
      <c r="V144" s="103">
        <f t="shared" si="190"/>
        <v>3.7927793399026427E-4</v>
      </c>
      <c r="W144" s="103">
        <f t="shared" si="190"/>
        <v>5.4778223619077193E-4</v>
      </c>
      <c r="X144" s="103">
        <f t="shared" si="190"/>
        <v>3.9836903980730029E-4</v>
      </c>
      <c r="Y144" s="103">
        <f t="shared" si="190"/>
        <v>5.6922823522726255E-4</v>
      </c>
      <c r="Z144" s="103">
        <f t="shared" si="190"/>
        <v>5.6687092753008206E-4</v>
      </c>
      <c r="AA144" s="103">
        <f t="shared" si="190"/>
        <v>7.0788540897694541E-4</v>
      </c>
      <c r="AB144" s="103">
        <f t="shared" si="190"/>
        <v>1.0065594911071649E-3</v>
      </c>
      <c r="AC144" s="103">
        <f t="shared" si="190"/>
        <v>8.5421351488105363E-4</v>
      </c>
      <c r="AD144" s="103">
        <f t="shared" si="190"/>
        <v>6.9970852199311838E-4</v>
      </c>
      <c r="AE144" s="103">
        <f t="shared" si="190"/>
        <v>8.6804355346236316E-4</v>
      </c>
      <c r="AF144" s="103">
        <f t="shared" si="190"/>
        <v>9.1866893516972961E-4</v>
      </c>
      <c r="AG144" s="103">
        <f t="shared" si="190"/>
        <v>7.2954995671770117E-4</v>
      </c>
      <c r="AH144" s="103">
        <f t="shared" si="190"/>
        <v>1.0664427841824437E-3</v>
      </c>
      <c r="AI144" s="103">
        <f t="shared" ref="AI144:BC144" si="191">IF(AI52="s","s",AI77)</f>
        <v>1.1346732315001115E-3</v>
      </c>
      <c r="AJ144" s="103">
        <f t="shared" si="191"/>
        <v>1.5172072070180657E-3</v>
      </c>
      <c r="AK144" s="103">
        <f t="shared" si="191"/>
        <v>9.9936651132929576E-4</v>
      </c>
      <c r="AL144" s="103">
        <f t="shared" si="191"/>
        <v>1.0083395629989741E-3</v>
      </c>
      <c r="AM144" s="103">
        <f t="shared" si="191"/>
        <v>9.2891863759941764E-4</v>
      </c>
      <c r="AN144" s="103">
        <f t="shared" si="191"/>
        <v>1.253489757202939E-3</v>
      </c>
      <c r="AO144" s="103">
        <f t="shared" si="191"/>
        <v>1.2412359347086102E-3</v>
      </c>
      <c r="AP144" s="103">
        <f t="shared" si="191"/>
        <v>1.5156107343969837E-3</v>
      </c>
      <c r="AQ144" s="103">
        <f t="shared" si="191"/>
        <v>1.9249639180239605E-3</v>
      </c>
      <c r="AR144" s="103">
        <f t="shared" si="191"/>
        <v>2.0197789266926153E-3</v>
      </c>
      <c r="AS144" s="103">
        <f t="shared" si="191"/>
        <v>2.0794334545902286E-3</v>
      </c>
      <c r="AT144" s="103">
        <f t="shared" si="191"/>
        <v>2.4642271674277798E-3</v>
      </c>
      <c r="AU144" s="103">
        <f t="shared" si="191"/>
        <v>2.0699173760649254E-3</v>
      </c>
      <c r="AV144" s="103">
        <f t="shared" si="191"/>
        <v>2.1147823571157146E-3</v>
      </c>
      <c r="AW144" s="103">
        <f t="shared" si="191"/>
        <v>1.934729340727414E-3</v>
      </c>
      <c r="AX144" s="103">
        <f t="shared" si="191"/>
        <v>1.8068161174762561E-3</v>
      </c>
      <c r="AY144" s="103">
        <f t="shared" si="191"/>
        <v>2.1350499675841994E-3</v>
      </c>
      <c r="AZ144" s="103">
        <f t="shared" si="191"/>
        <v>2.4566613728972584E-3</v>
      </c>
      <c r="BA144" s="103">
        <f t="shared" si="191"/>
        <v>2.162472303714311E-3</v>
      </c>
      <c r="BB144" s="103">
        <f t="shared" si="191"/>
        <v>2.4442100638286182E-3</v>
      </c>
      <c r="BC144" s="103">
        <f t="shared" si="191"/>
        <v>2.3982390545861762E-3</v>
      </c>
    </row>
    <row r="145" spans="3:55" hidden="1" x14ac:dyDescent="0.35">
      <c r="C145" s="103">
        <f t="shared" ref="C145:AH145" si="192">IF(C53="s","s",C78)</f>
        <v>4.2830048916634242E-4</v>
      </c>
      <c r="D145" s="103">
        <f t="shared" si="192"/>
        <v>6.0631095639717043E-4</v>
      </c>
      <c r="E145" s="103">
        <f t="shared" si="192"/>
        <v>5.2441485418285418E-4</v>
      </c>
      <c r="F145" s="103">
        <f t="shared" si="192"/>
        <v>8.8787385222140213E-4</v>
      </c>
      <c r="G145" s="103">
        <f t="shared" si="192"/>
        <v>6.789420151952952E-4</v>
      </c>
      <c r="H145" s="103">
        <f t="shared" si="192"/>
        <v>4.9206719984048498E-4</v>
      </c>
      <c r="I145" s="103">
        <f t="shared" si="192"/>
        <v>5.472695885845643E-4</v>
      </c>
      <c r="J145" s="103">
        <f t="shared" si="192"/>
        <v>4.8207665155153057E-4</v>
      </c>
      <c r="K145" s="103">
        <f t="shared" si="192"/>
        <v>8.1675593017284365E-4</v>
      </c>
      <c r="L145" s="103">
        <f t="shared" si="192"/>
        <v>5.5286230478875358E-4</v>
      </c>
      <c r="M145" s="103">
        <f t="shared" si="192"/>
        <v>4.5313907344669634E-4</v>
      </c>
      <c r="N145" s="103">
        <f t="shared" si="192"/>
        <v>4.5731913812906892E-4</v>
      </c>
      <c r="O145" s="103">
        <f t="shared" si="192"/>
        <v>4.2081513199494173E-4</v>
      </c>
      <c r="P145" s="103">
        <f t="shared" si="192"/>
        <v>5.4852752678603975E-4</v>
      </c>
      <c r="Q145" s="103">
        <f t="shared" si="192"/>
        <v>3.648478459369068E-4</v>
      </c>
      <c r="R145" s="103">
        <f t="shared" si="192"/>
        <v>3.901279578467528E-4</v>
      </c>
      <c r="S145" s="103">
        <f t="shared" si="192"/>
        <v>3.2880651612165785E-4</v>
      </c>
      <c r="T145" s="103">
        <f t="shared" si="192"/>
        <v>2.6208544341009858E-4</v>
      </c>
      <c r="U145" s="103">
        <f t="shared" si="192"/>
        <v>5.4401527076027457E-4</v>
      </c>
      <c r="V145" s="103">
        <f t="shared" si="192"/>
        <v>3.7927793399026427E-4</v>
      </c>
      <c r="W145" s="103">
        <f t="shared" si="192"/>
        <v>5.4778223619077193E-4</v>
      </c>
      <c r="X145" s="103">
        <f t="shared" si="192"/>
        <v>3.9836903980730029E-4</v>
      </c>
      <c r="Y145" s="103">
        <f t="shared" si="192"/>
        <v>5.6922823522726255E-4</v>
      </c>
      <c r="Z145" s="103">
        <f t="shared" si="192"/>
        <v>5.6687092753008206E-4</v>
      </c>
      <c r="AA145" s="103">
        <f t="shared" si="192"/>
        <v>7.0788540897694541E-4</v>
      </c>
      <c r="AB145" s="103">
        <f t="shared" si="192"/>
        <v>1.0065594911071649E-3</v>
      </c>
      <c r="AC145" s="103">
        <f t="shared" si="192"/>
        <v>8.5421351488105363E-4</v>
      </c>
      <c r="AD145" s="103">
        <f t="shared" si="192"/>
        <v>6.9970852199311838E-4</v>
      </c>
      <c r="AE145" s="103">
        <f t="shared" si="192"/>
        <v>8.6804355346236316E-4</v>
      </c>
      <c r="AF145" s="103">
        <f t="shared" si="192"/>
        <v>9.1866893516972961E-4</v>
      </c>
      <c r="AG145" s="103">
        <f t="shared" si="192"/>
        <v>7.2954995671770117E-4</v>
      </c>
      <c r="AH145" s="103">
        <f t="shared" si="192"/>
        <v>1.0664427841824437E-3</v>
      </c>
      <c r="AI145" s="103">
        <f t="shared" ref="AI145:BC145" si="193">IF(AI53="s","s",AI78)</f>
        <v>1.1346732315001115E-3</v>
      </c>
      <c r="AJ145" s="103">
        <f t="shared" si="193"/>
        <v>1.5172072070180657E-3</v>
      </c>
      <c r="AK145" s="103">
        <f t="shared" si="193"/>
        <v>9.9936651132929576E-4</v>
      </c>
      <c r="AL145" s="103">
        <f t="shared" si="193"/>
        <v>1.0083395629989741E-3</v>
      </c>
      <c r="AM145" s="103">
        <f t="shared" si="193"/>
        <v>9.2891863759941764E-4</v>
      </c>
      <c r="AN145" s="103">
        <f t="shared" si="193"/>
        <v>1.253489757202939E-3</v>
      </c>
      <c r="AO145" s="103">
        <f t="shared" si="193"/>
        <v>1.2412359347086102E-3</v>
      </c>
      <c r="AP145" s="103">
        <f t="shared" si="193"/>
        <v>1.5156107343969837E-3</v>
      </c>
      <c r="AQ145" s="103">
        <f t="shared" si="193"/>
        <v>1.9249639180239605E-3</v>
      </c>
      <c r="AR145" s="103">
        <f t="shared" si="193"/>
        <v>2.0197789266926153E-3</v>
      </c>
      <c r="AS145" s="103">
        <f t="shared" si="193"/>
        <v>2.0794334545902286E-3</v>
      </c>
      <c r="AT145" s="103">
        <f t="shared" si="193"/>
        <v>2.4642271674277798E-3</v>
      </c>
      <c r="AU145" s="103">
        <f t="shared" si="193"/>
        <v>2.0699173760649254E-3</v>
      </c>
      <c r="AV145" s="103">
        <f t="shared" si="193"/>
        <v>2.1147823571157146E-3</v>
      </c>
      <c r="AW145" s="103">
        <f t="shared" si="193"/>
        <v>1.934729340727414E-3</v>
      </c>
      <c r="AX145" s="103">
        <f t="shared" si="193"/>
        <v>1.8068161174762561E-3</v>
      </c>
      <c r="AY145" s="103">
        <f t="shared" si="193"/>
        <v>2.1350499675841994E-3</v>
      </c>
      <c r="AZ145" s="103">
        <f t="shared" si="193"/>
        <v>2.4566613728972584E-3</v>
      </c>
      <c r="BA145" s="103">
        <f t="shared" si="193"/>
        <v>2.162472303714311E-3</v>
      </c>
      <c r="BB145" s="103">
        <f t="shared" si="193"/>
        <v>2.4442100638286182E-3</v>
      </c>
      <c r="BC145" s="103">
        <f t="shared" si="193"/>
        <v>2.3982390545861762E-3</v>
      </c>
    </row>
    <row r="146" spans="3:55" hidden="1" x14ac:dyDescent="0.35">
      <c r="C146" s="103">
        <f t="shared" ref="C146:AH146" si="194">IF(C54="s","s",C79)</f>
        <v>2.4245970847537827E-2</v>
      </c>
      <c r="D146" s="103">
        <f t="shared" si="194"/>
        <v>2.4866899645639561E-2</v>
      </c>
      <c r="E146" s="103">
        <f t="shared" si="194"/>
        <v>2.4364673831452098E-2</v>
      </c>
      <c r="F146" s="103">
        <f t="shared" si="194"/>
        <v>2.4989178799713654E-2</v>
      </c>
      <c r="G146" s="103">
        <f t="shared" si="194"/>
        <v>2.2984552536631134E-2</v>
      </c>
      <c r="H146" s="103">
        <f t="shared" si="194"/>
        <v>2.1783701924014111E-2</v>
      </c>
      <c r="I146" s="103">
        <f t="shared" si="194"/>
        <v>2.0242841173015801E-2</v>
      </c>
      <c r="J146" s="103">
        <f t="shared" si="194"/>
        <v>1.8539172893811767E-2</v>
      </c>
      <c r="K146" s="103">
        <f t="shared" si="194"/>
        <v>2.0051732749458994E-2</v>
      </c>
      <c r="L146" s="103">
        <f t="shared" si="194"/>
        <v>2.1781723986037099E-2</v>
      </c>
      <c r="M146" s="103">
        <f t="shared" si="194"/>
        <v>2.2415027111148657E-2</v>
      </c>
      <c r="N146" s="103">
        <f t="shared" si="194"/>
        <v>2.3493188532017237E-2</v>
      </c>
      <c r="O146" s="103">
        <f t="shared" si="194"/>
        <v>2.3746999628681379E-2</v>
      </c>
      <c r="P146" s="103">
        <f t="shared" si="194"/>
        <v>2.4283375484025153E-2</v>
      </c>
      <c r="Q146" s="103">
        <f t="shared" si="194"/>
        <v>2.3295864135286507E-2</v>
      </c>
      <c r="R146" s="103">
        <f t="shared" si="194"/>
        <v>2.2265941398769001E-2</v>
      </c>
      <c r="S146" s="103">
        <f t="shared" si="194"/>
        <v>2.224530452504608E-2</v>
      </c>
      <c r="T146" s="103">
        <f t="shared" si="194"/>
        <v>2.2208777809103103E-2</v>
      </c>
      <c r="U146" s="103">
        <f t="shared" si="194"/>
        <v>2.4659791415561485E-2</v>
      </c>
      <c r="V146" s="103">
        <f t="shared" si="194"/>
        <v>2.4902502027167445E-2</v>
      </c>
      <c r="W146" s="103">
        <f t="shared" si="194"/>
        <v>2.5673244578105256E-2</v>
      </c>
      <c r="X146" s="103">
        <f t="shared" si="194"/>
        <v>2.6532304395136371E-2</v>
      </c>
      <c r="Y146" s="103">
        <f t="shared" si="194"/>
        <v>2.7438858341921647E-2</v>
      </c>
      <c r="Z146" s="103">
        <f t="shared" si="194"/>
        <v>2.9210880370817725E-2</v>
      </c>
      <c r="AA146" s="103">
        <f t="shared" si="194"/>
        <v>2.9516543747687442E-2</v>
      </c>
      <c r="AB146" s="103">
        <f t="shared" si="194"/>
        <v>3.1106289357437474E-2</v>
      </c>
      <c r="AC146" s="103">
        <f t="shared" si="194"/>
        <v>3.1303324344540986E-2</v>
      </c>
      <c r="AD146" s="103">
        <f t="shared" si="194"/>
        <v>3.2455359157302674E-2</v>
      </c>
      <c r="AE146" s="103">
        <f t="shared" si="194"/>
        <v>3.198875442324791E-2</v>
      </c>
      <c r="AF146" s="103">
        <f t="shared" si="194"/>
        <v>3.1639214134493707E-2</v>
      </c>
      <c r="AG146" s="103">
        <f t="shared" si="194"/>
        <v>3.2112197607040011E-2</v>
      </c>
      <c r="AH146" s="103">
        <f t="shared" si="194"/>
        <v>3.0876378215280283E-2</v>
      </c>
      <c r="AI146" s="103">
        <f t="shared" ref="AI146:BC146" si="195">IF(AI54="s","s",AI79)</f>
        <v>3.1728254572071263E-2</v>
      </c>
      <c r="AJ146" s="103">
        <f t="shared" si="195"/>
        <v>3.2873113499021847E-2</v>
      </c>
      <c r="AK146" s="103">
        <f t="shared" si="195"/>
        <v>3.1939071806298534E-2</v>
      </c>
      <c r="AL146" s="103">
        <f t="shared" si="195"/>
        <v>3.1088696120884361E-2</v>
      </c>
      <c r="AM146" s="103">
        <f t="shared" si="195"/>
        <v>1.7323394495181683E-2</v>
      </c>
      <c r="AN146" s="103">
        <f t="shared" si="195"/>
        <v>2.3817152363890932E-2</v>
      </c>
      <c r="AO146" s="103">
        <f t="shared" si="195"/>
        <v>3.0596266118514976E-2</v>
      </c>
      <c r="AP146" s="103">
        <f t="shared" si="195"/>
        <v>3.202377959198198E-2</v>
      </c>
      <c r="AQ146" s="103">
        <f t="shared" si="195"/>
        <v>3.45146180109294E-2</v>
      </c>
      <c r="AR146" s="103">
        <f t="shared" si="195"/>
        <v>3.5877670322930273E-2</v>
      </c>
      <c r="AS146" s="103">
        <f t="shared" si="195"/>
        <v>3.7535136266460913E-2</v>
      </c>
      <c r="AT146" s="103">
        <f t="shared" si="195"/>
        <v>3.9941735433267608E-2</v>
      </c>
      <c r="AU146" s="103">
        <f t="shared" si="195"/>
        <v>3.9834152093438963E-2</v>
      </c>
      <c r="AV146" s="103">
        <f t="shared" si="195"/>
        <v>4.000095414939546E-2</v>
      </c>
      <c r="AW146" s="103">
        <f t="shared" si="195"/>
        <v>4.0120482614201633E-2</v>
      </c>
      <c r="AX146" s="103">
        <f t="shared" si="195"/>
        <v>4.0323123986183436E-2</v>
      </c>
      <c r="AY146" s="103">
        <f t="shared" si="195"/>
        <v>3.990308562402807E-2</v>
      </c>
      <c r="AZ146" s="103">
        <f t="shared" si="195"/>
        <v>3.9466366506407217E-2</v>
      </c>
      <c r="BA146" s="103">
        <f t="shared" si="195"/>
        <v>3.7609388906756448E-2</v>
      </c>
      <c r="BB146" s="103">
        <f t="shared" si="195"/>
        <v>3.6107214967399E-2</v>
      </c>
      <c r="BC146" s="103">
        <f t="shared" si="195"/>
        <v>3.4956088619293953E-2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A149"/>
  <sheetViews>
    <sheetView zoomScaleNormal="100" workbookViewId="0">
      <pane xSplit="2" ySplit="7" topLeftCell="C8" activePane="bottomRight" state="frozen"/>
      <selection activeCell="BG1" sqref="BG1:GK1048576"/>
      <selection pane="topRight" activeCell="BG1" sqref="BG1:GK1048576"/>
      <selection pane="bottomLeft" activeCell="BG1" sqref="BG1:GK1048576"/>
      <selection pane="bottomRight"/>
    </sheetView>
  </sheetViews>
  <sheetFormatPr baseColWidth="10" defaultColWidth="11.453125" defaultRowHeight="14.5" x14ac:dyDescent="0.35"/>
  <cols>
    <col min="1" max="1" width="11.453125" style="13"/>
    <col min="2" max="2" width="82.453125" style="13" customWidth="1"/>
    <col min="3" max="55" width="11.453125" style="95"/>
    <col min="56" max="58" width="11.453125" style="86"/>
    <col min="59" max="157" width="11.453125" style="13" hidden="1" customWidth="1"/>
    <col min="158" max="193" width="0" style="13" hidden="1" customWidth="1"/>
    <col min="194" max="16384" width="11.453125" style="13"/>
  </cols>
  <sheetData>
    <row r="1" spans="1:157" ht="18.5" x14ac:dyDescent="0.45">
      <c r="A1" s="67" t="s">
        <v>163</v>
      </c>
      <c r="B1" s="7"/>
    </row>
    <row r="2" spans="1:157" x14ac:dyDescent="0.35">
      <c r="A2" s="7" t="s">
        <v>142</v>
      </c>
      <c r="B2" s="7"/>
    </row>
    <row r="3" spans="1:157" x14ac:dyDescent="0.35">
      <c r="A3" s="7" t="s">
        <v>143</v>
      </c>
      <c r="B3" s="7"/>
    </row>
    <row r="4" spans="1:157"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row>
    <row r="5" spans="1:157" x14ac:dyDescent="0.35">
      <c r="A5" s="7"/>
      <c r="B5" s="7"/>
    </row>
    <row r="6" spans="1:157" ht="15" thickBot="1" x14ac:dyDescent="0.4">
      <c r="A6" s="88" t="s">
        <v>288</v>
      </c>
      <c r="B6" s="89"/>
      <c r="C6" s="96" t="s">
        <v>124</v>
      </c>
    </row>
    <row r="7" spans="1:157"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7" ht="15" thickBot="1" x14ac:dyDescent="0.4">
      <c r="A8" s="16" t="s">
        <v>94</v>
      </c>
      <c r="B8" s="17" t="s">
        <v>95</v>
      </c>
      <c r="C8" s="81">
        <v>1048.0867848994101</v>
      </c>
      <c r="D8" s="81">
        <v>1237.15683073017</v>
      </c>
      <c r="E8" s="81">
        <v>1099.0668699328301</v>
      </c>
      <c r="F8" s="81">
        <v>1108.92034106079</v>
      </c>
      <c r="G8" s="81">
        <v>1113.9594573976599</v>
      </c>
      <c r="H8" s="81">
        <v>1082.56476226417</v>
      </c>
      <c r="I8" s="81">
        <v>1213.5907977024799</v>
      </c>
      <c r="J8" s="81">
        <v>1171.3820036229299</v>
      </c>
      <c r="K8" s="81">
        <v>1151.8887432323199</v>
      </c>
      <c r="L8" s="81">
        <v>1033.12496360369</v>
      </c>
      <c r="M8" s="81">
        <v>982.16300227653505</v>
      </c>
      <c r="N8" s="81">
        <v>1210.24613370971</v>
      </c>
      <c r="O8" s="81">
        <v>1239.2761100842899</v>
      </c>
      <c r="P8" s="81">
        <v>1313.3023120374801</v>
      </c>
      <c r="Q8" s="81">
        <v>1355.07488066668</v>
      </c>
      <c r="R8" s="81">
        <v>1218.8065602423901</v>
      </c>
      <c r="S8" s="81">
        <v>1290.1751889495799</v>
      </c>
      <c r="T8" s="81">
        <v>1357.13043817624</v>
      </c>
      <c r="U8" s="81">
        <v>1085.1279183096101</v>
      </c>
      <c r="V8" s="81">
        <v>1321.3499395006199</v>
      </c>
      <c r="W8" s="81">
        <v>1274.3415324217699</v>
      </c>
      <c r="X8" s="81">
        <v>1362.2010587039299</v>
      </c>
      <c r="Y8" s="81">
        <v>1573.20562101778</v>
      </c>
      <c r="Z8" s="81">
        <v>1320.860514964</v>
      </c>
      <c r="AA8" s="81">
        <v>1442.33720547438</v>
      </c>
      <c r="AB8" s="81">
        <v>1555.95427336987</v>
      </c>
      <c r="AC8" s="81">
        <v>1563.5003224464399</v>
      </c>
      <c r="AD8" s="81">
        <v>1525.13655621922</v>
      </c>
      <c r="AE8" s="81">
        <v>1466.5331124387999</v>
      </c>
      <c r="AF8" s="81">
        <v>1726.5096421102701</v>
      </c>
      <c r="AG8" s="81">
        <v>1377.17862846043</v>
      </c>
      <c r="AH8" s="81">
        <v>1535.0030939870001</v>
      </c>
      <c r="AI8" s="81">
        <v>1495.0784760490701</v>
      </c>
      <c r="AJ8" s="81">
        <v>1468.94905177704</v>
      </c>
      <c r="AK8" s="81">
        <v>1783.6453940993599</v>
      </c>
      <c r="AL8" s="81">
        <v>1645.6410961624699</v>
      </c>
      <c r="AM8" s="81">
        <v>1880.6069980289401</v>
      </c>
      <c r="AN8" s="81">
        <v>1566.0432267091201</v>
      </c>
      <c r="AO8" s="81">
        <v>1339.17776454257</v>
      </c>
      <c r="AP8" s="81">
        <v>1590.2889841558399</v>
      </c>
      <c r="AQ8" s="81">
        <v>1664.95244714827</v>
      </c>
      <c r="AR8" s="81">
        <v>1358.4587385997199</v>
      </c>
      <c r="AS8" s="81">
        <v>2255.1241076608298</v>
      </c>
      <c r="AT8" s="81">
        <v>1717.3782420408199</v>
      </c>
      <c r="AU8" s="81">
        <v>1711.71483144943</v>
      </c>
      <c r="AV8" s="81">
        <v>1606.07307599149</v>
      </c>
      <c r="AW8" s="81">
        <v>1454.03612300082</v>
      </c>
      <c r="AX8" s="81">
        <v>1656.0545948752699</v>
      </c>
      <c r="AY8" s="81">
        <v>1565.0716030813801</v>
      </c>
      <c r="AZ8" s="81">
        <v>1558.59300991136</v>
      </c>
      <c r="BA8" s="81">
        <v>1742.26343502391</v>
      </c>
      <c r="BB8" s="81">
        <v>1556.28341602501</v>
      </c>
      <c r="BC8" s="81">
        <v>1581.88058768718</v>
      </c>
      <c r="BD8" s="81">
        <v>1598.3754165344899</v>
      </c>
      <c r="BE8" s="118"/>
      <c r="BF8" s="118"/>
      <c r="BG8" s="82" t="str">
        <f t="shared" ref="BG8:CN8" si="0">IF(C8&gt;0,IF(C8&lt;5,"SECRETTTTTTTT",""),"")</f>
        <v/>
      </c>
      <c r="BH8" s="82" t="str">
        <f t="shared" si="0"/>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si="0"/>
        <v/>
      </c>
      <c r="BY8" s="82" t="str">
        <f t="shared" si="0"/>
        <v/>
      </c>
      <c r="BZ8" s="82" t="str">
        <f t="shared" si="0"/>
        <v/>
      </c>
      <c r="CA8" s="82" t="str">
        <f t="shared" si="0"/>
        <v/>
      </c>
      <c r="CB8" s="82" t="str">
        <f t="shared" si="0"/>
        <v/>
      </c>
      <c r="CC8" s="82" t="str">
        <f t="shared" si="0"/>
        <v/>
      </c>
      <c r="CD8" s="82" t="str">
        <f t="shared" si="0"/>
        <v/>
      </c>
      <c r="CE8" s="82" t="str">
        <f t="shared" si="0"/>
        <v/>
      </c>
      <c r="CF8" s="82" t="str">
        <f t="shared" si="0"/>
        <v/>
      </c>
      <c r="CG8" s="82" t="str">
        <f t="shared" si="0"/>
        <v/>
      </c>
      <c r="CH8" s="82" t="str">
        <f t="shared" si="0"/>
        <v/>
      </c>
      <c r="CI8" s="82" t="str">
        <f t="shared" si="0"/>
        <v/>
      </c>
      <c r="CJ8" s="82" t="str">
        <f t="shared" si="0"/>
        <v/>
      </c>
      <c r="CK8" s="82" t="str">
        <f t="shared" si="0"/>
        <v/>
      </c>
      <c r="CL8" s="82" t="str">
        <f t="shared" si="0"/>
        <v/>
      </c>
      <c r="CM8" s="82" t="str">
        <f t="shared" si="0"/>
        <v/>
      </c>
      <c r="CN8" s="82" t="str">
        <f t="shared" si="0"/>
        <v/>
      </c>
      <c r="CO8" s="82" t="str">
        <f t="shared" ref="CO8:EZ11" si="1">IF(AK8&gt;0,IF(AK8&lt;5,"SECRETTTTTTTT",""),"")</f>
        <v/>
      </c>
      <c r="CP8" s="82" t="str">
        <f t="shared" si="1"/>
        <v/>
      </c>
      <c r="CQ8" s="82" t="str">
        <f t="shared" si="1"/>
        <v/>
      </c>
      <c r="CR8" s="82" t="str">
        <f t="shared" si="1"/>
        <v/>
      </c>
      <c r="CS8" s="82" t="str">
        <f t="shared" si="1"/>
        <v/>
      </c>
      <c r="CT8" s="82" t="str">
        <f t="shared" si="1"/>
        <v/>
      </c>
      <c r="CU8" s="82" t="str">
        <f t="shared" si="1"/>
        <v/>
      </c>
      <c r="CV8" s="82" t="str">
        <f t="shared" si="1"/>
        <v/>
      </c>
      <c r="CW8" s="82" t="str">
        <f t="shared" si="1"/>
        <v/>
      </c>
      <c r="CX8" s="82" t="str">
        <f t="shared" si="1"/>
        <v/>
      </c>
      <c r="CY8" s="82" t="str">
        <f t="shared" si="1"/>
        <v/>
      </c>
      <c r="CZ8" s="82" t="str">
        <f t="shared" si="1"/>
        <v/>
      </c>
      <c r="DA8" s="82" t="str">
        <f t="shared" si="1"/>
        <v/>
      </c>
      <c r="DB8" s="82" t="str">
        <f t="shared" si="1"/>
        <v/>
      </c>
      <c r="DC8" s="82" t="str">
        <f t="shared" si="1"/>
        <v/>
      </c>
      <c r="DD8" s="82" t="str">
        <f t="shared" si="1"/>
        <v/>
      </c>
      <c r="DE8" s="82" t="str">
        <f t="shared" si="1"/>
        <v/>
      </c>
      <c r="DF8" s="82" t="str">
        <f t="shared" si="1"/>
        <v/>
      </c>
      <c r="DG8" s="82" t="str">
        <f t="shared" si="1"/>
        <v/>
      </c>
      <c r="DH8" s="82" t="str">
        <f t="shared" si="1"/>
        <v/>
      </c>
      <c r="DI8" s="82" t="str">
        <f t="shared" si="1"/>
        <v/>
      </c>
      <c r="DJ8" s="82" t="str">
        <f t="shared" si="1"/>
        <v/>
      </c>
      <c r="DK8" s="82" t="str">
        <f t="shared" si="1"/>
        <v/>
      </c>
      <c r="DL8" s="82" t="str">
        <f t="shared" si="1"/>
        <v/>
      </c>
      <c r="DM8" s="82" t="str">
        <f t="shared" si="1"/>
        <v/>
      </c>
      <c r="DN8" s="82" t="str">
        <f t="shared" si="1"/>
        <v/>
      </c>
      <c r="DO8" s="82" t="str">
        <f t="shared" si="1"/>
        <v/>
      </c>
      <c r="DP8" s="82" t="str">
        <f t="shared" si="1"/>
        <v/>
      </c>
      <c r="DQ8" s="82" t="str">
        <f t="shared" si="1"/>
        <v/>
      </c>
      <c r="DR8" s="82" t="str">
        <f t="shared" si="1"/>
        <v/>
      </c>
      <c r="DS8" s="82" t="str">
        <f t="shared" si="1"/>
        <v/>
      </c>
      <c r="DT8" s="82" t="str">
        <f t="shared" si="1"/>
        <v/>
      </c>
      <c r="DU8" s="82" t="str">
        <f t="shared" si="1"/>
        <v/>
      </c>
      <c r="DV8" s="82" t="str">
        <f t="shared" si="1"/>
        <v/>
      </c>
      <c r="DW8" s="82" t="str">
        <f t="shared" si="1"/>
        <v/>
      </c>
      <c r="DX8" s="82" t="str">
        <f t="shared" si="1"/>
        <v/>
      </c>
      <c r="DY8" s="82" t="str">
        <f t="shared" si="1"/>
        <v/>
      </c>
      <c r="DZ8" s="82" t="str">
        <f t="shared" si="1"/>
        <v/>
      </c>
      <c r="EA8" s="82" t="str">
        <f t="shared" si="1"/>
        <v/>
      </c>
      <c r="EB8" s="82" t="str">
        <f t="shared" si="1"/>
        <v/>
      </c>
      <c r="EC8" s="82" t="str">
        <f t="shared" si="1"/>
        <v/>
      </c>
      <c r="ED8" s="82" t="str">
        <f t="shared" si="1"/>
        <v/>
      </c>
      <c r="EE8" s="82" t="str">
        <f t="shared" si="1"/>
        <v/>
      </c>
      <c r="EF8" s="82" t="str">
        <f t="shared" si="1"/>
        <v/>
      </c>
      <c r="EG8" s="82" t="str">
        <f t="shared" si="1"/>
        <v/>
      </c>
      <c r="EH8" s="82" t="str">
        <f t="shared" si="1"/>
        <v/>
      </c>
      <c r="EI8" s="82" t="str">
        <f t="shared" si="1"/>
        <v/>
      </c>
      <c r="EJ8" s="82" t="str">
        <f t="shared" si="1"/>
        <v/>
      </c>
      <c r="EK8" s="82" t="str">
        <f t="shared" si="1"/>
        <v/>
      </c>
      <c r="EL8" s="82" t="str">
        <f t="shared" si="1"/>
        <v/>
      </c>
      <c r="EM8" s="82" t="str">
        <f t="shared" si="1"/>
        <v/>
      </c>
      <c r="EN8" s="82" t="str">
        <f t="shared" si="1"/>
        <v/>
      </c>
      <c r="EO8" s="82" t="str">
        <f t="shared" si="1"/>
        <v/>
      </c>
      <c r="EP8" s="82" t="str">
        <f t="shared" si="1"/>
        <v/>
      </c>
      <c r="EQ8" s="82" t="str">
        <f t="shared" si="1"/>
        <v/>
      </c>
      <c r="ER8" s="82" t="str">
        <f t="shared" si="1"/>
        <v/>
      </c>
      <c r="ES8" s="82" t="str">
        <f t="shared" si="1"/>
        <v/>
      </c>
      <c r="ET8" s="82" t="str">
        <f t="shared" si="1"/>
        <v/>
      </c>
      <c r="EU8" s="82" t="str">
        <f t="shared" si="1"/>
        <v/>
      </c>
      <c r="EV8" s="82" t="str">
        <f t="shared" si="1"/>
        <v/>
      </c>
      <c r="EW8" s="82" t="str">
        <f t="shared" si="1"/>
        <v/>
      </c>
      <c r="EX8" s="82" t="str">
        <f t="shared" si="1"/>
        <v/>
      </c>
      <c r="EY8" s="82" t="str">
        <f t="shared" si="1"/>
        <v/>
      </c>
      <c r="EZ8" s="82" t="str">
        <f t="shared" si="1"/>
        <v/>
      </c>
      <c r="FA8" s="82" t="str">
        <f t="shared" ref="FA8:FA54" si="2">IF(CW8&gt;0,IF(CW8&lt;5,"SECRETTTTTTTT",""),"")</f>
        <v/>
      </c>
    </row>
    <row r="9" spans="1:157" ht="15" thickBot="1" x14ac:dyDescent="0.4">
      <c r="A9" s="18"/>
      <c r="B9" s="18" t="s">
        <v>145</v>
      </c>
      <c r="C9" s="77">
        <v>1048.0867848994101</v>
      </c>
      <c r="D9" s="77">
        <v>1237.15683073017</v>
      </c>
      <c r="E9" s="77">
        <v>1099.0668699328301</v>
      </c>
      <c r="F9" s="77">
        <v>1108.92034106079</v>
      </c>
      <c r="G9" s="77">
        <v>1113.9594573976599</v>
      </c>
      <c r="H9" s="77">
        <v>1082.56476226417</v>
      </c>
      <c r="I9" s="77">
        <v>1213.5907977024799</v>
      </c>
      <c r="J9" s="77">
        <v>1171.3820036229299</v>
      </c>
      <c r="K9" s="77">
        <v>1151.8887432323199</v>
      </c>
      <c r="L9" s="77">
        <v>1033.12496360369</v>
      </c>
      <c r="M9" s="77">
        <v>982.16300227653505</v>
      </c>
      <c r="N9" s="77">
        <v>1210.24613370971</v>
      </c>
      <c r="O9" s="77">
        <v>1239.2761100842899</v>
      </c>
      <c r="P9" s="77">
        <v>1313.3023120374801</v>
      </c>
      <c r="Q9" s="77">
        <v>1355.07488066668</v>
      </c>
      <c r="R9" s="77">
        <v>1218.8065602423901</v>
      </c>
      <c r="S9" s="77">
        <v>1290.1751889495799</v>
      </c>
      <c r="T9" s="77">
        <v>1357.13043817624</v>
      </c>
      <c r="U9" s="77">
        <v>1085.1279183096101</v>
      </c>
      <c r="V9" s="77">
        <v>1321.3499395006199</v>
      </c>
      <c r="W9" s="77">
        <v>1274.3415324217699</v>
      </c>
      <c r="X9" s="77">
        <v>1362.2010587039299</v>
      </c>
      <c r="Y9" s="77">
        <v>1573.20562101778</v>
      </c>
      <c r="Z9" s="77">
        <v>1320.860514964</v>
      </c>
      <c r="AA9" s="77">
        <v>1442.33720547438</v>
      </c>
      <c r="AB9" s="77">
        <v>1555.95427336987</v>
      </c>
      <c r="AC9" s="77">
        <v>1563.5003224464399</v>
      </c>
      <c r="AD9" s="77">
        <v>1525.13655621922</v>
      </c>
      <c r="AE9" s="77">
        <v>1466.5331124387999</v>
      </c>
      <c r="AF9" s="77">
        <v>1726.5096421102701</v>
      </c>
      <c r="AG9" s="77">
        <v>1377.17862846043</v>
      </c>
      <c r="AH9" s="77">
        <v>1535.0030939870001</v>
      </c>
      <c r="AI9" s="77">
        <v>1495.0784760490701</v>
      </c>
      <c r="AJ9" s="77">
        <v>1468.94905177704</v>
      </c>
      <c r="AK9" s="77">
        <v>1783.6453940993599</v>
      </c>
      <c r="AL9" s="77">
        <v>1645.6410961624699</v>
      </c>
      <c r="AM9" s="77">
        <v>1880.6069980289401</v>
      </c>
      <c r="AN9" s="77">
        <v>1566.0432267091201</v>
      </c>
      <c r="AO9" s="77">
        <v>1339.17776454257</v>
      </c>
      <c r="AP9" s="77">
        <v>1590.2889841558399</v>
      </c>
      <c r="AQ9" s="77">
        <v>1664.95244714827</v>
      </c>
      <c r="AR9" s="77">
        <v>1358.4587385997199</v>
      </c>
      <c r="AS9" s="77">
        <v>2255.1241076608298</v>
      </c>
      <c r="AT9" s="77">
        <v>1717.3782420408199</v>
      </c>
      <c r="AU9" s="77">
        <v>1711.71483144943</v>
      </c>
      <c r="AV9" s="77">
        <v>1606.07307599149</v>
      </c>
      <c r="AW9" s="77">
        <v>1454.03612300082</v>
      </c>
      <c r="AX9" s="77">
        <v>1656.0545948752699</v>
      </c>
      <c r="AY9" s="77">
        <v>1565.0716030813801</v>
      </c>
      <c r="AZ9" s="77">
        <v>1558.59300991136</v>
      </c>
      <c r="BA9" s="77">
        <v>1742.26343502391</v>
      </c>
      <c r="BB9" s="77">
        <v>1556.28341602501</v>
      </c>
      <c r="BC9" s="77">
        <v>1581.88058768718</v>
      </c>
      <c r="BD9" s="77">
        <v>1598.3754165344899</v>
      </c>
      <c r="BE9" s="119"/>
      <c r="BF9" s="119"/>
      <c r="BG9" s="82" t="str">
        <f t="shared" ref="BG9:BG54" si="3">IF(C9&gt;0,IF(C9&lt;5,"SECRETTTTTTTT",""),"")</f>
        <v/>
      </c>
      <c r="BH9" s="82" t="str">
        <f t="shared" ref="BH9:BQ11" si="4">IF(D9&gt;0,IF(D9&lt;5,"SECRETTTTTTTT",""),"")</f>
        <v/>
      </c>
      <c r="BI9" s="82" t="str">
        <f t="shared" si="4"/>
        <v/>
      </c>
      <c r="BJ9" s="82" t="str">
        <f t="shared" si="4"/>
        <v/>
      </c>
      <c r="BK9" s="82" t="str">
        <f t="shared" si="4"/>
        <v/>
      </c>
      <c r="BL9" s="82" t="str">
        <f t="shared" si="4"/>
        <v/>
      </c>
      <c r="BM9" s="82" t="str">
        <f t="shared" si="4"/>
        <v/>
      </c>
      <c r="BN9" s="82" t="str">
        <f t="shared" si="4"/>
        <v/>
      </c>
      <c r="BO9" s="82" t="str">
        <f t="shared" si="4"/>
        <v/>
      </c>
      <c r="BP9" s="82" t="str">
        <f t="shared" si="4"/>
        <v/>
      </c>
      <c r="BQ9" s="82" t="str">
        <f t="shared" si="4"/>
        <v/>
      </c>
      <c r="BR9" s="82" t="str">
        <f t="shared" ref="BR9:CA11" si="5">IF(N9&gt;0,IF(N9&lt;5,"SECRETTTTTTTT",""),"")</f>
        <v/>
      </c>
      <c r="BS9" s="82" t="str">
        <f t="shared" si="5"/>
        <v/>
      </c>
      <c r="BT9" s="82" t="str">
        <f t="shared" si="5"/>
        <v/>
      </c>
      <c r="BU9" s="82" t="str">
        <f t="shared" si="5"/>
        <v/>
      </c>
      <c r="BV9" s="82" t="str">
        <f t="shared" si="5"/>
        <v/>
      </c>
      <c r="BW9" s="82" t="str">
        <f t="shared" si="5"/>
        <v/>
      </c>
      <c r="BX9" s="82" t="str">
        <f t="shared" si="5"/>
        <v/>
      </c>
      <c r="BY9" s="82" t="str">
        <f t="shared" si="5"/>
        <v/>
      </c>
      <c r="BZ9" s="82" t="str">
        <f t="shared" si="5"/>
        <v/>
      </c>
      <c r="CA9" s="82" t="str">
        <f t="shared" si="5"/>
        <v/>
      </c>
      <c r="CB9" s="82" t="str">
        <f t="shared" ref="CB9:CK11" si="6">IF(X9&gt;0,IF(X9&lt;5,"SECRETTTTTTTT",""),"")</f>
        <v/>
      </c>
      <c r="CC9" s="82" t="str">
        <f t="shared" si="6"/>
        <v/>
      </c>
      <c r="CD9" s="82" t="str">
        <f t="shared" si="6"/>
        <v/>
      </c>
      <c r="CE9" s="82" t="str">
        <f t="shared" si="6"/>
        <v/>
      </c>
      <c r="CF9" s="82" t="str">
        <f t="shared" si="6"/>
        <v/>
      </c>
      <c r="CG9" s="82" t="str">
        <f t="shared" si="6"/>
        <v/>
      </c>
      <c r="CH9" s="82" t="str">
        <f t="shared" si="6"/>
        <v/>
      </c>
      <c r="CI9" s="82" t="str">
        <f t="shared" si="6"/>
        <v/>
      </c>
      <c r="CJ9" s="82" t="str">
        <f t="shared" si="6"/>
        <v/>
      </c>
      <c r="CK9" s="82" t="str">
        <f t="shared" si="6"/>
        <v/>
      </c>
      <c r="CL9" s="82" t="str">
        <f t="shared" ref="CL9:CN11" si="7">IF(AH9&gt;0,IF(AH9&lt;5,"SECRETTTTTTTT",""),"")</f>
        <v/>
      </c>
      <c r="CM9" s="82" t="str">
        <f t="shared" si="7"/>
        <v/>
      </c>
      <c r="CN9" s="82" t="str">
        <f t="shared" si="7"/>
        <v/>
      </c>
      <c r="CO9" s="82" t="str">
        <f t="shared" si="1"/>
        <v/>
      </c>
      <c r="CP9" s="82" t="str">
        <f t="shared" si="1"/>
        <v/>
      </c>
      <c r="CQ9" s="82" t="str">
        <f t="shared" si="1"/>
        <v/>
      </c>
      <c r="CR9" s="82" t="str">
        <f t="shared" si="1"/>
        <v/>
      </c>
      <c r="CS9" s="82" t="str">
        <f t="shared" si="1"/>
        <v/>
      </c>
      <c r="CT9" s="82" t="str">
        <f t="shared" si="1"/>
        <v/>
      </c>
      <c r="CU9" s="82" t="str">
        <f t="shared" si="1"/>
        <v/>
      </c>
      <c r="CV9" s="82" t="str">
        <f t="shared" si="1"/>
        <v/>
      </c>
      <c r="CW9" s="82" t="str">
        <f t="shared" si="1"/>
        <v/>
      </c>
      <c r="CX9" s="82" t="str">
        <f t="shared" si="1"/>
        <v/>
      </c>
      <c r="CY9" s="82" t="str">
        <f t="shared" si="1"/>
        <v/>
      </c>
      <c r="CZ9" s="82" t="str">
        <f t="shared" si="1"/>
        <v/>
      </c>
      <c r="DA9" s="82" t="str">
        <f t="shared" si="1"/>
        <v/>
      </c>
      <c r="DB9" s="82" t="str">
        <f t="shared" si="1"/>
        <v/>
      </c>
      <c r="DC9" s="82" t="str">
        <f t="shared" si="1"/>
        <v/>
      </c>
      <c r="DD9" s="82" t="str">
        <f t="shared" si="1"/>
        <v/>
      </c>
      <c r="DE9" s="82" t="str">
        <f t="shared" si="1"/>
        <v/>
      </c>
      <c r="DF9" s="82" t="str">
        <f t="shared" si="1"/>
        <v/>
      </c>
      <c r="DG9" s="82" t="str">
        <f t="shared" si="1"/>
        <v/>
      </c>
      <c r="DH9" s="82" t="str">
        <f t="shared" si="1"/>
        <v/>
      </c>
      <c r="DI9" s="82" t="str">
        <f t="shared" si="1"/>
        <v/>
      </c>
      <c r="DJ9" s="82" t="str">
        <f t="shared" si="1"/>
        <v/>
      </c>
      <c r="DK9" s="82" t="str">
        <f t="shared" si="1"/>
        <v/>
      </c>
      <c r="DL9" s="82" t="str">
        <f t="shared" si="1"/>
        <v/>
      </c>
      <c r="DM9" s="82" t="str">
        <f t="shared" si="1"/>
        <v/>
      </c>
      <c r="DN9" s="82" t="str">
        <f t="shared" si="1"/>
        <v/>
      </c>
      <c r="DO9" s="82" t="str">
        <f t="shared" si="1"/>
        <v/>
      </c>
      <c r="DP9" s="82" t="str">
        <f t="shared" si="1"/>
        <v/>
      </c>
      <c r="DQ9" s="82" t="str">
        <f t="shared" si="1"/>
        <v/>
      </c>
      <c r="DR9" s="82" t="str">
        <f t="shared" si="1"/>
        <v/>
      </c>
      <c r="DS9" s="82" t="str">
        <f t="shared" si="1"/>
        <v/>
      </c>
      <c r="DT9" s="82" t="str">
        <f t="shared" si="1"/>
        <v/>
      </c>
      <c r="DU9" s="82" t="str">
        <f t="shared" si="1"/>
        <v/>
      </c>
      <c r="DV9" s="82" t="str">
        <f t="shared" si="1"/>
        <v/>
      </c>
      <c r="DW9" s="82" t="str">
        <f t="shared" si="1"/>
        <v/>
      </c>
      <c r="DX9" s="82" t="str">
        <f t="shared" si="1"/>
        <v/>
      </c>
      <c r="DY9" s="82" t="str">
        <f t="shared" si="1"/>
        <v/>
      </c>
      <c r="DZ9" s="82" t="str">
        <f t="shared" si="1"/>
        <v/>
      </c>
      <c r="EA9" s="82" t="str">
        <f t="shared" si="1"/>
        <v/>
      </c>
      <c r="EB9" s="82" t="str">
        <f t="shared" si="1"/>
        <v/>
      </c>
      <c r="EC9" s="82" t="str">
        <f t="shared" si="1"/>
        <v/>
      </c>
      <c r="ED9" s="82" t="str">
        <f t="shared" si="1"/>
        <v/>
      </c>
      <c r="EE9" s="82" t="str">
        <f t="shared" si="1"/>
        <v/>
      </c>
      <c r="EF9" s="82" t="str">
        <f t="shared" si="1"/>
        <v/>
      </c>
      <c r="EG9" s="82" t="str">
        <f t="shared" si="1"/>
        <v/>
      </c>
      <c r="EH9" s="82" t="str">
        <f t="shared" si="1"/>
        <v/>
      </c>
      <c r="EI9" s="82" t="str">
        <f t="shared" si="1"/>
        <v/>
      </c>
      <c r="EJ9" s="82" t="str">
        <f t="shared" si="1"/>
        <v/>
      </c>
      <c r="EK9" s="82" t="str">
        <f t="shared" si="1"/>
        <v/>
      </c>
      <c r="EL9" s="82" t="str">
        <f t="shared" si="1"/>
        <v/>
      </c>
      <c r="EM9" s="82" t="str">
        <f t="shared" si="1"/>
        <v/>
      </c>
      <c r="EN9" s="82" t="str">
        <f t="shared" si="1"/>
        <v/>
      </c>
      <c r="EO9" s="82" t="str">
        <f t="shared" si="1"/>
        <v/>
      </c>
      <c r="EP9" s="82" t="str">
        <f t="shared" si="1"/>
        <v/>
      </c>
      <c r="EQ9" s="82" t="str">
        <f t="shared" si="1"/>
        <v/>
      </c>
      <c r="ER9" s="82" t="str">
        <f t="shared" si="1"/>
        <v/>
      </c>
      <c r="ES9" s="82" t="str">
        <f t="shared" si="1"/>
        <v/>
      </c>
      <c r="ET9" s="82" t="str">
        <f t="shared" si="1"/>
        <v/>
      </c>
      <c r="EU9" s="82" t="str">
        <f t="shared" si="1"/>
        <v/>
      </c>
      <c r="EV9" s="82" t="str">
        <f t="shared" si="1"/>
        <v/>
      </c>
      <c r="EW9" s="82" t="str">
        <f t="shared" si="1"/>
        <v/>
      </c>
      <c r="EX9" s="82" t="str">
        <f t="shared" si="1"/>
        <v/>
      </c>
      <c r="EY9" s="82" t="str">
        <f t="shared" si="1"/>
        <v/>
      </c>
      <c r="EZ9" s="82" t="str">
        <f t="shared" si="1"/>
        <v/>
      </c>
      <c r="FA9" s="82" t="str">
        <f t="shared" si="2"/>
        <v/>
      </c>
    </row>
    <row r="10" spans="1:157" ht="15" thickBot="1" x14ac:dyDescent="0.4">
      <c r="A10" s="19" t="s">
        <v>96</v>
      </c>
      <c r="B10" s="20" t="s">
        <v>97</v>
      </c>
      <c r="C10" s="81">
        <v>2717.7012803575699</v>
      </c>
      <c r="D10" s="81">
        <v>2700.6404297099298</v>
      </c>
      <c r="E10" s="81">
        <v>2639.7956002002702</v>
      </c>
      <c r="F10" s="81">
        <v>2659.0628190779698</v>
      </c>
      <c r="G10" s="81">
        <v>2702.2574109755701</v>
      </c>
      <c r="H10" s="81">
        <v>2637.1880483302398</v>
      </c>
      <c r="I10" s="81">
        <v>2659.8075698201701</v>
      </c>
      <c r="J10" s="81">
        <v>2651.7391290722499</v>
      </c>
      <c r="K10" s="81">
        <v>2672.8058744647701</v>
      </c>
      <c r="L10" s="81">
        <v>2638.1598359916102</v>
      </c>
      <c r="M10" s="81">
        <v>2655.8567842825801</v>
      </c>
      <c r="N10" s="81">
        <v>2789.80253110475</v>
      </c>
      <c r="O10" s="81">
        <v>2815.1980386230398</v>
      </c>
      <c r="P10" s="81">
        <v>2813.26004371818</v>
      </c>
      <c r="Q10" s="81">
        <v>2862.02712183422</v>
      </c>
      <c r="R10" s="81">
        <v>2910.8149940099602</v>
      </c>
      <c r="S10" s="81">
        <v>2932.3089134268798</v>
      </c>
      <c r="T10" s="81">
        <v>2911.47086537417</v>
      </c>
      <c r="U10" s="81">
        <v>2945.7009981768401</v>
      </c>
      <c r="V10" s="81">
        <v>2945.7793075003301</v>
      </c>
      <c r="W10" s="81">
        <v>2966.6187328709402</v>
      </c>
      <c r="X10" s="81">
        <v>3003.8356177773398</v>
      </c>
      <c r="Y10" s="81">
        <v>2994.2391034850298</v>
      </c>
      <c r="Z10" s="81">
        <v>3023.6251004988899</v>
      </c>
      <c r="AA10" s="81">
        <v>3011.7740139788798</v>
      </c>
      <c r="AB10" s="81">
        <v>3007.4960210578802</v>
      </c>
      <c r="AC10" s="81">
        <v>3012.1784190808198</v>
      </c>
      <c r="AD10" s="81">
        <v>3088.7420607126201</v>
      </c>
      <c r="AE10" s="81">
        <v>3110.7163058922001</v>
      </c>
      <c r="AF10" s="81">
        <v>3062.4510822467701</v>
      </c>
      <c r="AG10" s="81">
        <v>3068.6614519243699</v>
      </c>
      <c r="AH10" s="81">
        <v>3045.8339638601101</v>
      </c>
      <c r="AI10" s="81">
        <v>3109.5738058882298</v>
      </c>
      <c r="AJ10" s="81">
        <v>3105.2438754092</v>
      </c>
      <c r="AK10" s="81">
        <v>3091.97582055169</v>
      </c>
      <c r="AL10" s="81">
        <v>3109.4468101423099</v>
      </c>
      <c r="AM10" s="81">
        <v>3135.4241464988099</v>
      </c>
      <c r="AN10" s="81">
        <v>3219.9890582313701</v>
      </c>
      <c r="AO10" s="81">
        <v>3283.5443575789</v>
      </c>
      <c r="AP10" s="81">
        <v>3313.5168693402502</v>
      </c>
      <c r="AQ10" s="81">
        <v>3380.0145031572201</v>
      </c>
      <c r="AR10" s="81">
        <v>3311.4058100460802</v>
      </c>
      <c r="AS10" s="81">
        <v>3375.4269720049101</v>
      </c>
      <c r="AT10" s="81">
        <v>3393.3022628543799</v>
      </c>
      <c r="AU10" s="81">
        <v>3218.1519805046401</v>
      </c>
      <c r="AV10" s="81">
        <v>3283.9535953181799</v>
      </c>
      <c r="AW10" s="81">
        <v>3333.2812644030801</v>
      </c>
      <c r="AX10" s="81">
        <v>3357.5711553654301</v>
      </c>
      <c r="AY10" s="81">
        <v>3273.8165365067698</v>
      </c>
      <c r="AZ10" s="81">
        <v>3255.9238917779298</v>
      </c>
      <c r="BA10" s="81">
        <v>3221.9840052403401</v>
      </c>
      <c r="BB10" s="81">
        <v>3261.5292074401</v>
      </c>
      <c r="BC10" s="81">
        <v>3306.4974798583498</v>
      </c>
      <c r="BD10" s="81">
        <v>3278.6724302394</v>
      </c>
      <c r="BE10" s="118"/>
      <c r="BF10" s="118"/>
      <c r="BG10" s="82" t="str">
        <f t="shared" si="3"/>
        <v/>
      </c>
      <c r="BH10" s="82" t="str">
        <f t="shared" si="4"/>
        <v/>
      </c>
      <c r="BI10" s="82" t="str">
        <f t="shared" si="4"/>
        <v/>
      </c>
      <c r="BJ10" s="82" t="str">
        <f t="shared" si="4"/>
        <v/>
      </c>
      <c r="BK10" s="82" t="str">
        <f t="shared" si="4"/>
        <v/>
      </c>
      <c r="BL10" s="82" t="str">
        <f t="shared" si="4"/>
        <v/>
      </c>
      <c r="BM10" s="82" t="str">
        <f t="shared" si="4"/>
        <v/>
      </c>
      <c r="BN10" s="82" t="str">
        <f t="shared" si="4"/>
        <v/>
      </c>
      <c r="BO10" s="82" t="str">
        <f t="shared" si="4"/>
        <v/>
      </c>
      <c r="BP10" s="82" t="str">
        <f t="shared" si="4"/>
        <v/>
      </c>
      <c r="BQ10" s="82" t="str">
        <f t="shared" si="4"/>
        <v/>
      </c>
      <c r="BR10" s="82" t="str">
        <f t="shared" si="5"/>
        <v/>
      </c>
      <c r="BS10" s="82" t="str">
        <f t="shared" si="5"/>
        <v/>
      </c>
      <c r="BT10" s="82" t="str">
        <f t="shared" si="5"/>
        <v/>
      </c>
      <c r="BU10" s="82" t="str">
        <f t="shared" si="5"/>
        <v/>
      </c>
      <c r="BV10" s="82" t="str">
        <f t="shared" si="5"/>
        <v/>
      </c>
      <c r="BW10" s="82" t="str">
        <f t="shared" si="5"/>
        <v/>
      </c>
      <c r="BX10" s="82" t="str">
        <f t="shared" si="5"/>
        <v/>
      </c>
      <c r="BY10" s="82" t="str">
        <f t="shared" si="5"/>
        <v/>
      </c>
      <c r="BZ10" s="82" t="str">
        <f t="shared" si="5"/>
        <v/>
      </c>
      <c r="CA10" s="82" t="str">
        <f t="shared" si="5"/>
        <v/>
      </c>
      <c r="CB10" s="82" t="str">
        <f t="shared" si="6"/>
        <v/>
      </c>
      <c r="CC10" s="82" t="str">
        <f t="shared" si="6"/>
        <v/>
      </c>
      <c r="CD10" s="82" t="str">
        <f t="shared" si="6"/>
        <v/>
      </c>
      <c r="CE10" s="82" t="str">
        <f t="shared" si="6"/>
        <v/>
      </c>
      <c r="CF10" s="82" t="str">
        <f t="shared" si="6"/>
        <v/>
      </c>
      <c r="CG10" s="82" t="str">
        <f t="shared" si="6"/>
        <v/>
      </c>
      <c r="CH10" s="82" t="str">
        <f t="shared" si="6"/>
        <v/>
      </c>
      <c r="CI10" s="82" t="str">
        <f t="shared" si="6"/>
        <v/>
      </c>
      <c r="CJ10" s="82" t="str">
        <f t="shared" si="6"/>
        <v/>
      </c>
      <c r="CK10" s="82" t="str">
        <f t="shared" si="6"/>
        <v/>
      </c>
      <c r="CL10" s="82" t="str">
        <f t="shared" si="7"/>
        <v/>
      </c>
      <c r="CM10" s="82" t="str">
        <f t="shared" si="7"/>
        <v/>
      </c>
      <c r="CN10" s="82" t="str">
        <f t="shared" si="7"/>
        <v/>
      </c>
      <c r="CO10" s="82" t="str">
        <f t="shared" si="1"/>
        <v/>
      </c>
      <c r="CP10" s="82" t="str">
        <f t="shared" si="1"/>
        <v/>
      </c>
      <c r="CQ10" s="82" t="str">
        <f t="shared" si="1"/>
        <v/>
      </c>
      <c r="CR10" s="82" t="str">
        <f t="shared" si="1"/>
        <v/>
      </c>
      <c r="CS10" s="82" t="str">
        <f t="shared" si="1"/>
        <v/>
      </c>
      <c r="CT10" s="82" t="str">
        <f t="shared" si="1"/>
        <v/>
      </c>
      <c r="CU10" s="82" t="str">
        <f t="shared" si="1"/>
        <v/>
      </c>
      <c r="CV10" s="82" t="str">
        <f t="shared" si="1"/>
        <v/>
      </c>
      <c r="CW10" s="82" t="str">
        <f t="shared" si="1"/>
        <v/>
      </c>
      <c r="CX10" s="82" t="str">
        <f t="shared" si="1"/>
        <v/>
      </c>
      <c r="CY10" s="82" t="str">
        <f t="shared" si="1"/>
        <v/>
      </c>
      <c r="CZ10" s="82" t="str">
        <f t="shared" si="1"/>
        <v/>
      </c>
      <c r="DA10" s="82" t="str">
        <f t="shared" si="1"/>
        <v/>
      </c>
      <c r="DB10" s="82" t="str">
        <f t="shared" si="1"/>
        <v/>
      </c>
      <c r="DC10" s="82" t="str">
        <f t="shared" si="1"/>
        <v/>
      </c>
      <c r="DD10" s="82" t="str">
        <f t="shared" si="1"/>
        <v/>
      </c>
      <c r="DE10" s="82" t="str">
        <f t="shared" si="1"/>
        <v/>
      </c>
      <c r="DF10" s="82" t="str">
        <f t="shared" si="1"/>
        <v/>
      </c>
      <c r="DG10" s="82" t="str">
        <f t="shared" si="1"/>
        <v/>
      </c>
      <c r="DH10" s="82" t="str">
        <f t="shared" si="1"/>
        <v/>
      </c>
      <c r="DI10" s="82" t="str">
        <f t="shared" si="1"/>
        <v/>
      </c>
      <c r="DJ10" s="82" t="str">
        <f t="shared" si="1"/>
        <v/>
      </c>
      <c r="DK10" s="82" t="str">
        <f t="shared" si="1"/>
        <v/>
      </c>
      <c r="DL10" s="82" t="str">
        <f t="shared" si="1"/>
        <v/>
      </c>
      <c r="DM10" s="82" t="str">
        <f t="shared" si="1"/>
        <v/>
      </c>
      <c r="DN10" s="82" t="str">
        <f t="shared" si="1"/>
        <v/>
      </c>
      <c r="DO10" s="82" t="str">
        <f t="shared" si="1"/>
        <v/>
      </c>
      <c r="DP10" s="82" t="str">
        <f t="shared" si="1"/>
        <v/>
      </c>
      <c r="DQ10" s="82" t="str">
        <f t="shared" si="1"/>
        <v/>
      </c>
      <c r="DR10" s="82" t="str">
        <f t="shared" si="1"/>
        <v/>
      </c>
      <c r="DS10" s="82" t="str">
        <f t="shared" si="1"/>
        <v/>
      </c>
      <c r="DT10" s="82" t="str">
        <f t="shared" si="1"/>
        <v/>
      </c>
      <c r="DU10" s="82" t="str">
        <f t="shared" si="1"/>
        <v/>
      </c>
      <c r="DV10" s="82" t="str">
        <f t="shared" si="1"/>
        <v/>
      </c>
      <c r="DW10" s="82" t="str">
        <f t="shared" si="1"/>
        <v/>
      </c>
      <c r="DX10" s="82" t="str">
        <f t="shared" si="1"/>
        <v/>
      </c>
      <c r="DY10" s="82" t="str">
        <f t="shared" si="1"/>
        <v/>
      </c>
      <c r="DZ10" s="82" t="str">
        <f t="shared" si="1"/>
        <v/>
      </c>
      <c r="EA10" s="82" t="str">
        <f t="shared" si="1"/>
        <v/>
      </c>
      <c r="EB10" s="82" t="str">
        <f t="shared" si="1"/>
        <v/>
      </c>
      <c r="EC10" s="82" t="str">
        <f t="shared" si="1"/>
        <v/>
      </c>
      <c r="ED10" s="82" t="str">
        <f t="shared" si="1"/>
        <v/>
      </c>
      <c r="EE10" s="82" t="str">
        <f t="shared" si="1"/>
        <v/>
      </c>
      <c r="EF10" s="82" t="str">
        <f t="shared" si="1"/>
        <v/>
      </c>
      <c r="EG10" s="82" t="str">
        <f t="shared" si="1"/>
        <v/>
      </c>
      <c r="EH10" s="82" t="str">
        <f t="shared" si="1"/>
        <v/>
      </c>
      <c r="EI10" s="82" t="str">
        <f t="shared" si="1"/>
        <v/>
      </c>
      <c r="EJ10" s="82" t="str">
        <f t="shared" si="1"/>
        <v/>
      </c>
      <c r="EK10" s="82" t="str">
        <f t="shared" si="1"/>
        <v/>
      </c>
      <c r="EL10" s="82" t="str">
        <f t="shared" si="1"/>
        <v/>
      </c>
      <c r="EM10" s="82" t="str">
        <f t="shared" si="1"/>
        <v/>
      </c>
      <c r="EN10" s="82" t="str">
        <f t="shared" si="1"/>
        <v/>
      </c>
      <c r="EO10" s="82" t="str">
        <f t="shared" si="1"/>
        <v/>
      </c>
      <c r="EP10" s="82" t="str">
        <f t="shared" si="1"/>
        <v/>
      </c>
      <c r="EQ10" s="82" t="str">
        <f t="shared" si="1"/>
        <v/>
      </c>
      <c r="ER10" s="82" t="str">
        <f t="shared" si="1"/>
        <v/>
      </c>
      <c r="ES10" s="82" t="str">
        <f t="shared" si="1"/>
        <v/>
      </c>
      <c r="ET10" s="82" t="str">
        <f t="shared" si="1"/>
        <v/>
      </c>
      <c r="EU10" s="82" t="str">
        <f t="shared" si="1"/>
        <v/>
      </c>
      <c r="EV10" s="82" t="str">
        <f t="shared" si="1"/>
        <v/>
      </c>
      <c r="EW10" s="82" t="str">
        <f t="shared" si="1"/>
        <v/>
      </c>
      <c r="EX10" s="82" t="str">
        <f t="shared" si="1"/>
        <v/>
      </c>
      <c r="EY10" s="82" t="str">
        <f t="shared" si="1"/>
        <v/>
      </c>
      <c r="EZ10" s="82" t="str">
        <f t="shared" si="1"/>
        <v/>
      </c>
      <c r="FA10" s="82" t="str">
        <f t="shared" si="2"/>
        <v/>
      </c>
    </row>
    <row r="11" spans="1:157" ht="15" thickBot="1" x14ac:dyDescent="0.4">
      <c r="A11" s="19" t="s">
        <v>98</v>
      </c>
      <c r="B11" s="20" t="s">
        <v>99</v>
      </c>
      <c r="C11" s="81">
        <v>2061.6252082269002</v>
      </c>
      <c r="D11" s="81">
        <v>2102.9715638060502</v>
      </c>
      <c r="E11" s="81">
        <v>2122.96331632908</v>
      </c>
      <c r="F11" s="81">
        <v>2180.7111342890798</v>
      </c>
      <c r="G11" s="81">
        <v>2214.7389201361798</v>
      </c>
      <c r="H11" s="81">
        <v>2238.1174596054898</v>
      </c>
      <c r="I11" s="81">
        <v>2291.7122637277698</v>
      </c>
      <c r="J11" s="81">
        <v>2273.7519085543099</v>
      </c>
      <c r="K11" s="81">
        <v>2334.6084694558599</v>
      </c>
      <c r="L11" s="81">
        <v>2314.4103856735001</v>
      </c>
      <c r="M11" s="81">
        <v>2334.4509927387999</v>
      </c>
      <c r="N11" s="81">
        <v>2335.6926336060801</v>
      </c>
      <c r="O11" s="81">
        <v>2352.4652572281602</v>
      </c>
      <c r="P11" s="81">
        <v>2352.3009032630698</v>
      </c>
      <c r="Q11" s="81">
        <v>2302.6443778743001</v>
      </c>
      <c r="R11" s="81">
        <v>2325.6799464963101</v>
      </c>
      <c r="S11" s="81">
        <v>2328.7722096934799</v>
      </c>
      <c r="T11" s="81">
        <v>2325.1266758228799</v>
      </c>
      <c r="U11" s="81">
        <v>2334.2894969868098</v>
      </c>
      <c r="V11" s="81">
        <v>2304.1895467674599</v>
      </c>
      <c r="W11" s="81">
        <v>2297.8588476376999</v>
      </c>
      <c r="X11" s="81">
        <v>2300.3592665321498</v>
      </c>
      <c r="Y11" s="81">
        <v>2299.2538046609802</v>
      </c>
      <c r="Z11" s="81">
        <v>2298.3540191503198</v>
      </c>
      <c r="AA11" s="81">
        <v>2274.13000720432</v>
      </c>
      <c r="AB11" s="81">
        <v>2251.1405930367901</v>
      </c>
      <c r="AC11" s="81">
        <v>2248.1326894398699</v>
      </c>
      <c r="AD11" s="81">
        <v>2235.5570768276998</v>
      </c>
      <c r="AE11" s="81">
        <v>2203.4934697302901</v>
      </c>
      <c r="AF11" s="81">
        <v>2211.65204434408</v>
      </c>
      <c r="AG11" s="81">
        <v>2223.5378044715699</v>
      </c>
      <c r="AH11" s="81">
        <v>2231.7300924240499</v>
      </c>
      <c r="AI11" s="81">
        <v>2247.7837360561798</v>
      </c>
      <c r="AJ11" s="81">
        <v>2241.7465913368501</v>
      </c>
      <c r="AK11" s="81">
        <v>2226.98369435312</v>
      </c>
      <c r="AL11" s="81">
        <v>2266.1260527442601</v>
      </c>
      <c r="AM11" s="81">
        <v>2299.5404418489002</v>
      </c>
      <c r="AN11" s="81">
        <v>2301.9954052754902</v>
      </c>
      <c r="AO11" s="81">
        <v>2329.04186530876</v>
      </c>
      <c r="AP11" s="81">
        <v>2329.2255831843399</v>
      </c>
      <c r="AQ11" s="81">
        <v>2332.8442083162199</v>
      </c>
      <c r="AR11" s="81">
        <v>2362.4396446196802</v>
      </c>
      <c r="AS11" s="81">
        <v>2382.2224006790402</v>
      </c>
      <c r="AT11" s="81">
        <v>2364.2397465041299</v>
      </c>
      <c r="AU11" s="81">
        <v>2390.7594293601101</v>
      </c>
      <c r="AV11" s="81">
        <v>2411.6625450486799</v>
      </c>
      <c r="AW11" s="81">
        <v>2453.0915352181901</v>
      </c>
      <c r="AX11" s="81">
        <v>2464.5263575070799</v>
      </c>
      <c r="AY11" s="81">
        <v>2478.96890114706</v>
      </c>
      <c r="AZ11" s="81">
        <v>2487.8438684447201</v>
      </c>
      <c r="BA11" s="81">
        <v>2532.1078361517002</v>
      </c>
      <c r="BB11" s="81">
        <v>2551.69631345275</v>
      </c>
      <c r="BC11" s="81">
        <v>2565.7903900984102</v>
      </c>
      <c r="BD11" s="81">
        <v>2580.7293481551501</v>
      </c>
      <c r="BE11" s="118"/>
      <c r="BF11" s="118"/>
      <c r="BG11" s="82" t="str">
        <f t="shared" si="3"/>
        <v/>
      </c>
      <c r="BH11" s="82" t="str">
        <f t="shared" si="4"/>
        <v/>
      </c>
      <c r="BI11" s="82" t="str">
        <f t="shared" si="4"/>
        <v/>
      </c>
      <c r="BJ11" s="82" t="str">
        <f t="shared" si="4"/>
        <v/>
      </c>
      <c r="BK11" s="82" t="str">
        <f t="shared" si="4"/>
        <v/>
      </c>
      <c r="BL11" s="82" t="str">
        <f t="shared" si="4"/>
        <v/>
      </c>
      <c r="BM11" s="82" t="str">
        <f t="shared" si="4"/>
        <v/>
      </c>
      <c r="BN11" s="82" t="str">
        <f t="shared" si="4"/>
        <v/>
      </c>
      <c r="BO11" s="82" t="str">
        <f t="shared" si="4"/>
        <v/>
      </c>
      <c r="BP11" s="82" t="str">
        <f t="shared" si="4"/>
        <v/>
      </c>
      <c r="BQ11" s="82" t="str">
        <f t="shared" si="4"/>
        <v/>
      </c>
      <c r="BR11" s="82" t="str">
        <f t="shared" si="5"/>
        <v/>
      </c>
      <c r="BS11" s="82" t="str">
        <f t="shared" si="5"/>
        <v/>
      </c>
      <c r="BT11" s="82" t="str">
        <f t="shared" si="5"/>
        <v/>
      </c>
      <c r="BU11" s="82" t="str">
        <f t="shared" si="5"/>
        <v/>
      </c>
      <c r="BV11" s="82" t="str">
        <f t="shared" si="5"/>
        <v/>
      </c>
      <c r="BW11" s="82" t="str">
        <f t="shared" si="5"/>
        <v/>
      </c>
      <c r="BX11" s="82" t="str">
        <f t="shared" si="5"/>
        <v/>
      </c>
      <c r="BY11" s="82" t="str">
        <f t="shared" si="5"/>
        <v/>
      </c>
      <c r="BZ11" s="82" t="str">
        <f t="shared" si="5"/>
        <v/>
      </c>
      <c r="CA11" s="82" t="str">
        <f t="shared" si="5"/>
        <v/>
      </c>
      <c r="CB11" s="82" t="str">
        <f t="shared" si="6"/>
        <v/>
      </c>
      <c r="CC11" s="82" t="str">
        <f t="shared" si="6"/>
        <v/>
      </c>
      <c r="CD11" s="82" t="str">
        <f t="shared" si="6"/>
        <v/>
      </c>
      <c r="CE11" s="82" t="str">
        <f t="shared" si="6"/>
        <v/>
      </c>
      <c r="CF11" s="82" t="str">
        <f t="shared" si="6"/>
        <v/>
      </c>
      <c r="CG11" s="82" t="str">
        <f t="shared" si="6"/>
        <v/>
      </c>
      <c r="CH11" s="82" t="str">
        <f t="shared" si="6"/>
        <v/>
      </c>
      <c r="CI11" s="82" t="str">
        <f t="shared" si="6"/>
        <v/>
      </c>
      <c r="CJ11" s="82" t="str">
        <f t="shared" si="6"/>
        <v/>
      </c>
      <c r="CK11" s="82" t="str">
        <f t="shared" si="6"/>
        <v/>
      </c>
      <c r="CL11" s="82" t="str">
        <f t="shared" si="7"/>
        <v/>
      </c>
      <c r="CM11" s="82" t="str">
        <f t="shared" si="7"/>
        <v/>
      </c>
      <c r="CN11" s="82" t="str">
        <f t="shared" si="7"/>
        <v/>
      </c>
      <c r="CO11" s="82" t="str">
        <f t="shared" si="1"/>
        <v/>
      </c>
      <c r="CP11" s="82" t="str">
        <f t="shared" si="1"/>
        <v/>
      </c>
      <c r="CQ11" s="82" t="str">
        <f t="shared" si="1"/>
        <v/>
      </c>
      <c r="CR11" s="82" t="str">
        <f t="shared" si="1"/>
        <v/>
      </c>
      <c r="CS11" s="82" t="str">
        <f t="shared" si="1"/>
        <v/>
      </c>
      <c r="CT11" s="82" t="str">
        <f t="shared" si="1"/>
        <v/>
      </c>
      <c r="CU11" s="82" t="str">
        <f t="shared" si="1"/>
        <v/>
      </c>
      <c r="CV11" s="82" t="str">
        <f t="shared" si="1"/>
        <v/>
      </c>
      <c r="CW11" s="82" t="str">
        <f t="shared" si="1"/>
        <v/>
      </c>
      <c r="CX11" s="82" t="str">
        <f t="shared" si="1"/>
        <v/>
      </c>
      <c r="CY11" s="82" t="str">
        <f t="shared" si="1"/>
        <v/>
      </c>
      <c r="CZ11" s="82" t="str">
        <f t="shared" si="1"/>
        <v/>
      </c>
      <c r="DA11" s="82" t="str">
        <f t="shared" si="1"/>
        <v/>
      </c>
      <c r="DB11" s="82" t="str">
        <f t="shared" si="1"/>
        <v/>
      </c>
      <c r="DC11" s="82" t="str">
        <f t="shared" si="1"/>
        <v/>
      </c>
      <c r="DD11" s="82" t="str">
        <f t="shared" si="1"/>
        <v/>
      </c>
      <c r="DE11" s="82" t="str">
        <f t="shared" si="1"/>
        <v/>
      </c>
      <c r="DF11" s="82" t="str">
        <f t="shared" si="1"/>
        <v/>
      </c>
      <c r="DG11" s="82" t="str">
        <f t="shared" si="1"/>
        <v/>
      </c>
      <c r="DH11" s="82" t="str">
        <f t="shared" si="1"/>
        <v/>
      </c>
      <c r="DI11" s="82" t="str">
        <f t="shared" si="1"/>
        <v/>
      </c>
      <c r="DJ11" s="82" t="str">
        <f t="shared" si="1"/>
        <v/>
      </c>
      <c r="DK11" s="82" t="str">
        <f t="shared" si="1"/>
        <v/>
      </c>
      <c r="DL11" s="82" t="str">
        <f t="shared" si="1"/>
        <v/>
      </c>
      <c r="DM11" s="82" t="str">
        <f t="shared" si="1"/>
        <v/>
      </c>
      <c r="DN11" s="82" t="str">
        <f t="shared" si="1"/>
        <v/>
      </c>
      <c r="DO11" s="82" t="str">
        <f t="shared" si="1"/>
        <v/>
      </c>
      <c r="DP11" s="82" t="str">
        <f t="shared" si="1"/>
        <v/>
      </c>
      <c r="DQ11" s="82" t="str">
        <f t="shared" si="1"/>
        <v/>
      </c>
      <c r="DR11" s="82" t="str">
        <f t="shared" si="1"/>
        <v/>
      </c>
      <c r="DS11" s="82" t="str">
        <f t="shared" si="1"/>
        <v/>
      </c>
      <c r="DT11" s="82" t="str">
        <f t="shared" si="1"/>
        <v/>
      </c>
      <c r="DU11" s="82" t="str">
        <f t="shared" si="1"/>
        <v/>
      </c>
      <c r="DV11" s="82" t="str">
        <f t="shared" si="1"/>
        <v/>
      </c>
      <c r="DW11" s="82" t="str">
        <f t="shared" si="1"/>
        <v/>
      </c>
      <c r="DX11" s="82" t="str">
        <f t="shared" si="1"/>
        <v/>
      </c>
      <c r="DY11" s="82" t="str">
        <f t="shared" si="1"/>
        <v/>
      </c>
      <c r="DZ11" s="82" t="str">
        <f t="shared" si="1"/>
        <v/>
      </c>
      <c r="EA11" s="82" t="str">
        <f t="shared" si="1"/>
        <v/>
      </c>
      <c r="EB11" s="82" t="str">
        <f t="shared" si="1"/>
        <v/>
      </c>
      <c r="EC11" s="82" t="str">
        <f t="shared" si="1"/>
        <v/>
      </c>
      <c r="ED11" s="82" t="str">
        <f t="shared" si="1"/>
        <v/>
      </c>
      <c r="EE11" s="82" t="str">
        <f t="shared" si="1"/>
        <v/>
      </c>
      <c r="EF11" s="82" t="str">
        <f t="shared" si="1"/>
        <v/>
      </c>
      <c r="EG11" s="82" t="str">
        <f t="shared" si="1"/>
        <v/>
      </c>
      <c r="EH11" s="82" t="str">
        <f t="shared" si="1"/>
        <v/>
      </c>
      <c r="EI11" s="82" t="str">
        <f t="shared" si="1"/>
        <v/>
      </c>
      <c r="EJ11" s="82" t="str">
        <f t="shared" si="1"/>
        <v/>
      </c>
      <c r="EK11" s="82" t="str">
        <f t="shared" si="1"/>
        <v/>
      </c>
      <c r="EL11" s="82" t="str">
        <f t="shared" si="1"/>
        <v/>
      </c>
      <c r="EM11" s="82" t="str">
        <f t="shared" si="1"/>
        <v/>
      </c>
      <c r="EN11" s="82" t="str">
        <f t="shared" si="1"/>
        <v/>
      </c>
      <c r="EO11" s="82" t="str">
        <f t="shared" si="1"/>
        <v/>
      </c>
      <c r="EP11" s="82" t="str">
        <f t="shared" si="1"/>
        <v/>
      </c>
      <c r="EQ11" s="82" t="str">
        <f t="shared" si="1"/>
        <v/>
      </c>
      <c r="ER11" s="82" t="str">
        <f t="shared" si="1"/>
        <v/>
      </c>
      <c r="ES11" s="82" t="str">
        <f t="shared" si="1"/>
        <v/>
      </c>
      <c r="ET11" s="82" t="str">
        <f t="shared" si="1"/>
        <v/>
      </c>
      <c r="EU11" s="82" t="str">
        <f t="shared" si="1"/>
        <v/>
      </c>
      <c r="EV11" s="82" t="str">
        <f t="shared" si="1"/>
        <v/>
      </c>
      <c r="EW11" s="82" t="str">
        <f t="shared" si="1"/>
        <v/>
      </c>
      <c r="EX11" s="82" t="str">
        <f t="shared" si="1"/>
        <v/>
      </c>
      <c r="EY11" s="82" t="str">
        <f t="shared" si="1"/>
        <v/>
      </c>
      <c r="EZ11" s="82" t="str">
        <f t="shared" ref="EZ11:EZ54" si="8">IF(CV11&gt;0,IF(CV11&lt;5,"SECRETTTTTTTT",""),"")</f>
        <v/>
      </c>
      <c r="FA11" s="82" t="str">
        <f t="shared" si="2"/>
        <v/>
      </c>
    </row>
    <row r="12" spans="1:157" ht="15" thickBot="1" x14ac:dyDescent="0.4">
      <c r="A12" s="19" t="s">
        <v>100</v>
      </c>
      <c r="B12" s="20" t="s">
        <v>101</v>
      </c>
      <c r="C12" s="81">
        <v>1868.4192409970599</v>
      </c>
      <c r="D12" s="81">
        <v>1850.6906731644201</v>
      </c>
      <c r="E12" s="81">
        <v>1906.8950773556501</v>
      </c>
      <c r="F12" s="81">
        <v>1937.4954862419399</v>
      </c>
      <c r="G12" s="81">
        <v>1802.6405614694299</v>
      </c>
      <c r="H12" s="81">
        <v>1713.57794852503</v>
      </c>
      <c r="I12" s="81">
        <v>1777.40647786009</v>
      </c>
      <c r="J12" s="81">
        <v>1741.0695504902501</v>
      </c>
      <c r="K12" s="81">
        <v>1810.43762897082</v>
      </c>
      <c r="L12" s="81">
        <v>1824.57335124111</v>
      </c>
      <c r="M12" s="81">
        <v>1880.6374844387001</v>
      </c>
      <c r="N12" s="81">
        <v>1836.8173751448201</v>
      </c>
      <c r="O12" s="81">
        <v>1750.2035318282401</v>
      </c>
      <c r="P12" s="81">
        <v>1907.1844692544901</v>
      </c>
      <c r="Q12" s="81">
        <v>1884.4502624301399</v>
      </c>
      <c r="R12" s="81">
        <v>1831.9050038265</v>
      </c>
      <c r="S12" s="81">
        <v>1814.2362919254499</v>
      </c>
      <c r="T12" s="81">
        <v>1844.8521963614401</v>
      </c>
      <c r="U12" s="81">
        <v>1825.2747385345599</v>
      </c>
      <c r="V12" s="81">
        <v>1774.0498304704199</v>
      </c>
      <c r="W12" s="81">
        <v>1753.88263221127</v>
      </c>
      <c r="X12" s="81">
        <v>1735.1635194309199</v>
      </c>
      <c r="Y12" s="81">
        <v>1701.2908729507601</v>
      </c>
      <c r="Z12" s="81">
        <v>1675.1571898157599</v>
      </c>
      <c r="AA12" s="81">
        <v>1515.0795004244401</v>
      </c>
      <c r="AB12" s="81">
        <v>1513.3000294485601</v>
      </c>
      <c r="AC12" s="81">
        <v>1525.24798484438</v>
      </c>
      <c r="AD12" s="81">
        <v>1540.60777581517</v>
      </c>
      <c r="AE12" s="81">
        <v>1528.4343977521301</v>
      </c>
      <c r="AF12" s="81">
        <v>1559.35562599939</v>
      </c>
      <c r="AG12" s="81">
        <v>1580.00174039276</v>
      </c>
      <c r="AH12" s="81">
        <v>1572.3927849322099</v>
      </c>
      <c r="AI12" s="81">
        <v>1578.46874813099</v>
      </c>
      <c r="AJ12" s="81">
        <v>1579.19162344956</v>
      </c>
      <c r="AK12" s="81">
        <v>1599.1216433770001</v>
      </c>
      <c r="AL12" s="81">
        <v>1572.3721342899801</v>
      </c>
      <c r="AM12" s="81">
        <v>1475.4270743964601</v>
      </c>
      <c r="AN12" s="81">
        <v>1490.7167526184701</v>
      </c>
      <c r="AO12" s="81">
        <v>1500.46964507498</v>
      </c>
      <c r="AP12" s="81">
        <v>1498.4186622391401</v>
      </c>
      <c r="AQ12" s="81">
        <v>1522.04689174292</v>
      </c>
      <c r="AR12" s="81">
        <v>1535.97772476349</v>
      </c>
      <c r="AS12" s="81">
        <v>1577.95584475745</v>
      </c>
      <c r="AT12" s="81">
        <v>1603.3499459377499</v>
      </c>
      <c r="AU12" s="81">
        <v>1618.9904714669001</v>
      </c>
      <c r="AV12" s="81">
        <v>1619.7031459648499</v>
      </c>
      <c r="AW12" s="81">
        <v>1654.57067700264</v>
      </c>
      <c r="AX12" s="81">
        <v>1653.2976261537699</v>
      </c>
      <c r="AY12" s="81">
        <v>1648.6921261752</v>
      </c>
      <c r="AZ12" s="81">
        <v>1647.6523282614</v>
      </c>
      <c r="BA12" s="81">
        <v>1655.6947526853601</v>
      </c>
      <c r="BB12" s="81">
        <v>1694.90848144284</v>
      </c>
      <c r="BC12" s="81">
        <v>1685.5901088201499</v>
      </c>
      <c r="BD12" s="81">
        <v>1683.38803945109</v>
      </c>
      <c r="BE12" s="118"/>
      <c r="BF12" s="118"/>
      <c r="BG12" s="82" t="str">
        <f t="shared" si="3"/>
        <v/>
      </c>
      <c r="BH12" s="82" t="str">
        <f t="shared" ref="BH12:BR12" si="9">IF(D12&gt;0,IF(D12&lt;5,"SECRETTTTTTTT",""),"")</f>
        <v/>
      </c>
      <c r="BI12" s="82" t="str">
        <f t="shared" si="9"/>
        <v/>
      </c>
      <c r="BJ12" s="82" t="str">
        <f t="shared" si="9"/>
        <v/>
      </c>
      <c r="BK12" s="82" t="str">
        <f t="shared" si="9"/>
        <v/>
      </c>
      <c r="BL12" s="82" t="str">
        <f t="shared" si="9"/>
        <v/>
      </c>
      <c r="BM12" s="82" t="str">
        <f t="shared" si="9"/>
        <v/>
      </c>
      <c r="BN12" s="82" t="str">
        <f t="shared" si="9"/>
        <v/>
      </c>
      <c r="BO12" s="82" t="str">
        <f t="shared" si="9"/>
        <v/>
      </c>
      <c r="BP12" s="82" t="str">
        <f t="shared" si="9"/>
        <v/>
      </c>
      <c r="BQ12" s="82" t="str">
        <f t="shared" si="9"/>
        <v/>
      </c>
      <c r="BR12" s="82" t="str">
        <f t="shared" si="9"/>
        <v/>
      </c>
      <c r="BS12" s="82" t="str">
        <f t="shared" ref="BS12:BS54" si="10">IF(O12&gt;0,IF(O12&lt;5,"SECRETTTTTTTT",""),"")</f>
        <v/>
      </c>
      <c r="BT12" s="82" t="str">
        <f t="shared" ref="BT12:BT54" si="11">IF(P12&gt;0,IF(P12&lt;5,"SECRETTTTTTTT",""),"")</f>
        <v/>
      </c>
      <c r="BU12" s="82" t="str">
        <f t="shared" ref="BU12:BU54" si="12">IF(Q12&gt;0,IF(Q12&lt;5,"SECRETTTTTTTT",""),"")</f>
        <v/>
      </c>
      <c r="BV12" s="82" t="str">
        <f t="shared" ref="BV12:BV54" si="13">IF(R12&gt;0,IF(R12&lt;5,"SECRETTTTTTTT",""),"")</f>
        <v/>
      </c>
      <c r="BW12" s="82" t="str">
        <f t="shared" ref="BW12:BW54" si="14">IF(S12&gt;0,IF(S12&lt;5,"SECRETTTTTTTT",""),"")</f>
        <v/>
      </c>
      <c r="BX12" s="82" t="str">
        <f t="shared" ref="BX12:BX54" si="15">IF(T12&gt;0,IF(T12&lt;5,"SECRETTTTTTTT",""),"")</f>
        <v/>
      </c>
      <c r="BY12" s="82" t="str">
        <f t="shared" ref="BY12:BY54" si="16">IF(U12&gt;0,IF(U12&lt;5,"SECRETTTTTTTT",""),"")</f>
        <v/>
      </c>
      <c r="BZ12" s="82" t="str">
        <f t="shared" ref="BZ12:BZ54" si="17">IF(V12&gt;0,IF(V12&lt;5,"SECRETTTTTTTT",""),"")</f>
        <v/>
      </c>
      <c r="CA12" s="82" t="str">
        <f t="shared" ref="CA12:CA54" si="18">IF(W12&gt;0,IF(W12&lt;5,"SECRETTTTTTTT",""),"")</f>
        <v/>
      </c>
      <c r="CB12" s="82" t="str">
        <f t="shared" ref="CB12:CB54" si="19">IF(X12&gt;0,IF(X12&lt;5,"SECRETTTTTTTT",""),"")</f>
        <v/>
      </c>
      <c r="CC12" s="82" t="str">
        <f t="shared" ref="CC12:CC54" si="20">IF(Y12&gt;0,IF(Y12&lt;5,"SECRETTTTTTTT",""),"")</f>
        <v/>
      </c>
      <c r="CD12" s="82" t="str">
        <f t="shared" ref="CD12:CD54" si="21">IF(Z12&gt;0,IF(Z12&lt;5,"SECRETTTTTTTT",""),"")</f>
        <v/>
      </c>
      <c r="CE12" s="82" t="str">
        <f t="shared" ref="CE12:CE54" si="22">IF(AA12&gt;0,IF(AA12&lt;5,"SECRETTTTTTTT",""),"")</f>
        <v/>
      </c>
      <c r="CF12" s="82" t="str">
        <f t="shared" ref="CF12:CF54" si="23">IF(AB12&gt;0,IF(AB12&lt;5,"SECRETTTTTTTT",""),"")</f>
        <v/>
      </c>
      <c r="CG12" s="82" t="str">
        <f t="shared" ref="CG12:CG54" si="24">IF(AC12&gt;0,IF(AC12&lt;5,"SECRETTTTTTTT",""),"")</f>
        <v/>
      </c>
      <c r="CH12" s="82" t="str">
        <f t="shared" ref="CH12:CH54" si="25">IF(AD12&gt;0,IF(AD12&lt;5,"SECRETTTTTTTT",""),"")</f>
        <v/>
      </c>
      <c r="CI12" s="82" t="str">
        <f t="shared" ref="CI12:CI54" si="26">IF(AE12&gt;0,IF(AE12&lt;5,"SECRETTTTTTTT",""),"")</f>
        <v/>
      </c>
      <c r="CJ12" s="82" t="str">
        <f t="shared" ref="CJ12:CJ54" si="27">IF(AF12&gt;0,IF(AF12&lt;5,"SECRETTTTTTTT",""),"")</f>
        <v/>
      </c>
      <c r="CK12" s="82" t="str">
        <f t="shared" ref="CK12:CK54" si="28">IF(AG12&gt;0,IF(AG12&lt;5,"SECRETTTTTTTT",""),"")</f>
        <v/>
      </c>
      <c r="CL12" s="82" t="str">
        <f t="shared" ref="CL12:CL54" si="29">IF(AH12&gt;0,IF(AH12&lt;5,"SECRETTTTTTTT",""),"")</f>
        <v/>
      </c>
      <c r="CM12" s="82" t="str">
        <f t="shared" ref="CM12:CM54" si="30">IF(AI12&gt;0,IF(AI12&lt;5,"SECRETTTTTTTT",""),"")</f>
        <v/>
      </c>
      <c r="CN12" s="82" t="str">
        <f t="shared" ref="CN12:CN54" si="31">IF(AJ12&gt;0,IF(AJ12&lt;5,"SECRETTTTTTTT",""),"")</f>
        <v/>
      </c>
      <c r="CO12" s="82" t="str">
        <f t="shared" ref="CO12:CO54" si="32">IF(AK12&gt;0,IF(AK12&lt;5,"SECRETTTTTTTT",""),"")</f>
        <v/>
      </c>
      <c r="CP12" s="82" t="str">
        <f t="shared" ref="CP12:CP54" si="33">IF(AL12&gt;0,IF(AL12&lt;5,"SECRETTTTTTTT",""),"")</f>
        <v/>
      </c>
      <c r="CQ12" s="82" t="str">
        <f t="shared" ref="CQ12:CQ54" si="34">IF(AM12&gt;0,IF(AM12&lt;5,"SECRETTTTTTTT",""),"")</f>
        <v/>
      </c>
      <c r="CR12" s="82" t="str">
        <f t="shared" ref="CR12:CR54" si="35">IF(AN12&gt;0,IF(AN12&lt;5,"SECRETTTTTTTT",""),"")</f>
        <v/>
      </c>
      <c r="CS12" s="82" t="str">
        <f t="shared" ref="CS12:CS54" si="36">IF(AO12&gt;0,IF(AO12&lt;5,"SECRETTTTTTTT",""),"")</f>
        <v/>
      </c>
      <c r="CT12" s="82" t="str">
        <f t="shared" ref="CT12:CT54" si="37">IF(AP12&gt;0,IF(AP12&lt;5,"SECRETTTTTTTT",""),"")</f>
        <v/>
      </c>
      <c r="CU12" s="82" t="str">
        <f t="shared" ref="CU12:CU54" si="38">IF(AQ12&gt;0,IF(AQ12&lt;5,"SECRETTTTTTTT",""),"")</f>
        <v/>
      </c>
      <c r="CV12" s="82" t="str">
        <f t="shared" ref="CV12:CV54" si="39">IF(AR12&gt;0,IF(AR12&lt;5,"SECRETTTTTTTT",""),"")</f>
        <v/>
      </c>
      <c r="CW12" s="82" t="str">
        <f t="shared" ref="CW12:CW54" si="40">IF(AS12&gt;0,IF(AS12&lt;5,"SECRETTTTTTTT",""),"")</f>
        <v/>
      </c>
      <c r="CX12" s="82" t="str">
        <f t="shared" ref="CX12:CX54" si="41">IF(AT12&gt;0,IF(AT12&lt;5,"SECRETTTTTTTT",""),"")</f>
        <v/>
      </c>
      <c r="CY12" s="82" t="str">
        <f t="shared" ref="CY12:CY54" si="42">IF(AU12&gt;0,IF(AU12&lt;5,"SECRETTTTTTTT",""),"")</f>
        <v/>
      </c>
      <c r="CZ12" s="82" t="str">
        <f t="shared" ref="CZ12:CZ54" si="43">IF(AV12&gt;0,IF(AV12&lt;5,"SECRETTTTTTTT",""),"")</f>
        <v/>
      </c>
      <c r="DA12" s="82" t="str">
        <f t="shared" ref="DA12:DA54" si="44">IF(AW12&gt;0,IF(AW12&lt;5,"SECRETTTTTTTT",""),"")</f>
        <v/>
      </c>
      <c r="DB12" s="82" t="str">
        <f t="shared" ref="DB12:DB54" si="45">IF(AX12&gt;0,IF(AX12&lt;5,"SECRETTTTTTTT",""),"")</f>
        <v/>
      </c>
      <c r="DC12" s="82" t="str">
        <f t="shared" ref="DC12:DC54" si="46">IF(AY12&gt;0,IF(AY12&lt;5,"SECRETTTTTTTT",""),"")</f>
        <v/>
      </c>
      <c r="DD12" s="82" t="str">
        <f t="shared" ref="DD12:DD54" si="47">IF(AZ12&gt;0,IF(AZ12&lt;5,"SECRETTTTTTTT",""),"")</f>
        <v/>
      </c>
      <c r="DE12" s="82" t="str">
        <f t="shared" ref="DE12:DE54" si="48">IF(BA12&gt;0,IF(BA12&lt;5,"SECRETTTTTTTT",""),"")</f>
        <v/>
      </c>
      <c r="DF12" s="82" t="str">
        <f t="shared" ref="DF12:DF54" si="49">IF(BB12&gt;0,IF(BB12&lt;5,"SECRETTTTTTTT",""),"")</f>
        <v/>
      </c>
      <c r="DG12" s="82" t="str">
        <f t="shared" ref="DG12:DG54" si="50">IF(BC12&gt;0,IF(BC12&lt;5,"SECRETTTTTTTT",""),"")</f>
        <v/>
      </c>
      <c r="DH12" s="82" t="str">
        <f t="shared" ref="DH12:DH54" si="51">IF(BD12&gt;0,IF(BD12&lt;5,"SECRETTTTTTTT",""),"")</f>
        <v/>
      </c>
      <c r="DI12" s="82" t="str">
        <f t="shared" ref="DI12:DI54" si="52">IF(BE12&gt;0,IF(BE12&lt;5,"SECRETTTTTTTT",""),"")</f>
        <v/>
      </c>
      <c r="DJ12" s="82" t="str">
        <f t="shared" ref="DJ12:DJ54" si="53">IF(BF12&gt;0,IF(BF12&lt;5,"SECRETTTTTTTT",""),"")</f>
        <v/>
      </c>
      <c r="DK12" s="82" t="str">
        <f t="shared" ref="DK12:DK54" si="54">IF(BG12&gt;0,IF(BG12&lt;5,"SECRETTTTTTTT",""),"")</f>
        <v/>
      </c>
      <c r="DL12" s="82" t="str">
        <f t="shared" ref="DL12:DL54" si="55">IF(BH12&gt;0,IF(BH12&lt;5,"SECRETTTTTTTT",""),"")</f>
        <v/>
      </c>
      <c r="DM12" s="82" t="str">
        <f t="shared" ref="DM12:DM54" si="56">IF(BI12&gt;0,IF(BI12&lt;5,"SECRETTTTTTTT",""),"")</f>
        <v/>
      </c>
      <c r="DN12" s="82" t="str">
        <f t="shared" ref="DN12:DN54" si="57">IF(BJ12&gt;0,IF(BJ12&lt;5,"SECRETTTTTTTT",""),"")</f>
        <v/>
      </c>
      <c r="DO12" s="82" t="str">
        <f t="shared" ref="DO12:DO54" si="58">IF(BK12&gt;0,IF(BK12&lt;5,"SECRETTTTTTTT",""),"")</f>
        <v/>
      </c>
      <c r="DP12" s="82" t="str">
        <f t="shared" ref="DP12:DP54" si="59">IF(BL12&gt;0,IF(BL12&lt;5,"SECRETTTTTTTT",""),"")</f>
        <v/>
      </c>
      <c r="DQ12" s="82" t="str">
        <f t="shared" ref="DQ12:DQ54" si="60">IF(BM12&gt;0,IF(BM12&lt;5,"SECRETTTTTTTT",""),"")</f>
        <v/>
      </c>
      <c r="DR12" s="82" t="str">
        <f t="shared" ref="DR12:DR54" si="61">IF(BN12&gt;0,IF(BN12&lt;5,"SECRETTTTTTTT",""),"")</f>
        <v/>
      </c>
      <c r="DS12" s="82" t="str">
        <f t="shared" ref="DS12:DS54" si="62">IF(BO12&gt;0,IF(BO12&lt;5,"SECRETTTTTTTT",""),"")</f>
        <v/>
      </c>
      <c r="DT12" s="82" t="str">
        <f t="shared" ref="DT12:DT54" si="63">IF(BP12&gt;0,IF(BP12&lt;5,"SECRETTTTTTTT",""),"")</f>
        <v/>
      </c>
      <c r="DU12" s="82" t="str">
        <f t="shared" ref="DU12:DU54" si="64">IF(BQ12&gt;0,IF(BQ12&lt;5,"SECRETTTTTTTT",""),"")</f>
        <v/>
      </c>
      <c r="DV12" s="82" t="str">
        <f t="shared" ref="DV12:DV54" si="65">IF(BR12&gt;0,IF(BR12&lt;5,"SECRETTTTTTTT",""),"")</f>
        <v/>
      </c>
      <c r="DW12" s="82" t="str">
        <f t="shared" ref="DW12:DW54" si="66">IF(BS12&gt;0,IF(BS12&lt;5,"SECRETTTTTTTT",""),"")</f>
        <v/>
      </c>
      <c r="DX12" s="82" t="str">
        <f t="shared" ref="DX12:DX54" si="67">IF(BT12&gt;0,IF(BT12&lt;5,"SECRETTTTTTTT",""),"")</f>
        <v/>
      </c>
      <c r="DY12" s="82" t="str">
        <f t="shared" ref="DY12:DY54" si="68">IF(BU12&gt;0,IF(BU12&lt;5,"SECRETTTTTTTT",""),"")</f>
        <v/>
      </c>
      <c r="DZ12" s="82" t="str">
        <f t="shared" ref="DZ12:DZ54" si="69">IF(BV12&gt;0,IF(BV12&lt;5,"SECRETTTTTTTT",""),"")</f>
        <v/>
      </c>
      <c r="EA12" s="82" t="str">
        <f t="shared" ref="EA12:EA54" si="70">IF(BW12&gt;0,IF(BW12&lt;5,"SECRETTTTTTTT",""),"")</f>
        <v/>
      </c>
      <c r="EB12" s="82" t="str">
        <f t="shared" ref="EB12:EB54" si="71">IF(BX12&gt;0,IF(BX12&lt;5,"SECRETTTTTTTT",""),"")</f>
        <v/>
      </c>
      <c r="EC12" s="82" t="str">
        <f t="shared" ref="EC12:EC54" si="72">IF(BY12&gt;0,IF(BY12&lt;5,"SECRETTTTTTTT",""),"")</f>
        <v/>
      </c>
      <c r="ED12" s="82" t="str">
        <f t="shared" ref="ED12:ED54" si="73">IF(BZ12&gt;0,IF(BZ12&lt;5,"SECRETTTTTTTT",""),"")</f>
        <v/>
      </c>
      <c r="EE12" s="82" t="str">
        <f t="shared" ref="EE12:EE54" si="74">IF(CA12&gt;0,IF(CA12&lt;5,"SECRETTTTTTTT",""),"")</f>
        <v/>
      </c>
      <c r="EF12" s="82" t="str">
        <f t="shared" ref="EF12:EF54" si="75">IF(CB12&gt;0,IF(CB12&lt;5,"SECRETTTTTTTT",""),"")</f>
        <v/>
      </c>
      <c r="EG12" s="82" t="str">
        <f t="shared" ref="EG12:EG54" si="76">IF(CC12&gt;0,IF(CC12&lt;5,"SECRETTTTTTTT",""),"")</f>
        <v/>
      </c>
      <c r="EH12" s="82" t="str">
        <f t="shared" ref="EH12:EH54" si="77">IF(CD12&gt;0,IF(CD12&lt;5,"SECRETTTTTTTT",""),"")</f>
        <v/>
      </c>
      <c r="EI12" s="82" t="str">
        <f t="shared" ref="EI12:EI54" si="78">IF(CE12&gt;0,IF(CE12&lt;5,"SECRETTTTTTTT",""),"")</f>
        <v/>
      </c>
      <c r="EJ12" s="82" t="str">
        <f t="shared" ref="EJ12:EJ54" si="79">IF(CF12&gt;0,IF(CF12&lt;5,"SECRETTTTTTTT",""),"")</f>
        <v/>
      </c>
      <c r="EK12" s="82" t="str">
        <f t="shared" ref="EK12:EK54" si="80">IF(CG12&gt;0,IF(CG12&lt;5,"SECRETTTTTTTT",""),"")</f>
        <v/>
      </c>
      <c r="EL12" s="82" t="str">
        <f t="shared" ref="EL12:EL54" si="81">IF(CH12&gt;0,IF(CH12&lt;5,"SECRETTTTTTTT",""),"")</f>
        <v/>
      </c>
      <c r="EM12" s="82" t="str">
        <f t="shared" ref="EM12:EM54" si="82">IF(CI12&gt;0,IF(CI12&lt;5,"SECRETTTTTTTT",""),"")</f>
        <v/>
      </c>
      <c r="EN12" s="82" t="str">
        <f t="shared" ref="EN12:EN54" si="83">IF(CJ12&gt;0,IF(CJ12&lt;5,"SECRETTTTTTTT",""),"")</f>
        <v/>
      </c>
      <c r="EO12" s="82" t="str">
        <f t="shared" ref="EO12:EO54" si="84">IF(CK12&gt;0,IF(CK12&lt;5,"SECRETTTTTTTT",""),"")</f>
        <v/>
      </c>
      <c r="EP12" s="82" t="str">
        <f t="shared" ref="EP12:EP54" si="85">IF(CL12&gt;0,IF(CL12&lt;5,"SECRETTTTTTTT",""),"")</f>
        <v/>
      </c>
      <c r="EQ12" s="82" t="str">
        <f t="shared" ref="EQ12:EQ54" si="86">IF(CM12&gt;0,IF(CM12&lt;5,"SECRETTTTTTTT",""),"")</f>
        <v/>
      </c>
      <c r="ER12" s="82" t="str">
        <f t="shared" ref="ER12:ER54" si="87">IF(CN12&gt;0,IF(CN12&lt;5,"SECRETTTTTTTT",""),"")</f>
        <v/>
      </c>
      <c r="ES12" s="82" t="str">
        <f t="shared" ref="ES12:ES54" si="88">IF(CO12&gt;0,IF(CO12&lt;5,"SECRETTTTTTTT",""),"")</f>
        <v/>
      </c>
      <c r="ET12" s="82" t="str">
        <f t="shared" ref="ET12:ET54" si="89">IF(CP12&gt;0,IF(CP12&lt;5,"SECRETTTTTTTT",""),"")</f>
        <v/>
      </c>
      <c r="EU12" s="82" t="str">
        <f t="shared" ref="EU12:EU54" si="90">IF(CQ12&gt;0,IF(CQ12&lt;5,"SECRETTTTTTTT",""),"")</f>
        <v/>
      </c>
      <c r="EV12" s="82" t="str">
        <f t="shared" ref="EV12:EV54" si="91">IF(CR12&gt;0,IF(CR12&lt;5,"SECRETTTTTTTT",""),"")</f>
        <v/>
      </c>
      <c r="EW12" s="82" t="str">
        <f t="shared" ref="EW12:EW54" si="92">IF(CS12&gt;0,IF(CS12&lt;5,"SECRETTTTTTTT",""),"")</f>
        <v/>
      </c>
      <c r="EX12" s="82" t="str">
        <f t="shared" ref="EX12:EX54" si="93">IF(CT12&gt;0,IF(CT12&lt;5,"SECRETTTTTTTT",""),"")</f>
        <v/>
      </c>
      <c r="EY12" s="82" t="str">
        <f t="shared" ref="EY12:EY54" si="94">IF(CU12&gt;0,IF(CU12&lt;5,"SECRETTTTTTTT",""),"")</f>
        <v/>
      </c>
      <c r="EZ12" s="82" t="str">
        <f t="shared" si="8"/>
        <v/>
      </c>
      <c r="FA12" s="82" t="str">
        <f t="shared" si="2"/>
        <v/>
      </c>
    </row>
    <row r="13" spans="1:157" ht="15" thickBot="1" x14ac:dyDescent="0.4">
      <c r="A13" s="19" t="s">
        <v>102</v>
      </c>
      <c r="B13" s="20" t="s">
        <v>103</v>
      </c>
      <c r="C13" s="81">
        <v>3877.0370749957501</v>
      </c>
      <c r="D13" s="81">
        <v>3818.3116467336799</v>
      </c>
      <c r="E13" s="81">
        <v>3955.2314486591099</v>
      </c>
      <c r="F13" s="81">
        <v>3993.8036812502301</v>
      </c>
      <c r="G13" s="81">
        <v>3850.13189558977</v>
      </c>
      <c r="H13" s="81">
        <v>3952.1453335506299</v>
      </c>
      <c r="I13" s="81">
        <v>3926.9348977219001</v>
      </c>
      <c r="J13" s="81">
        <v>3842.8611671915801</v>
      </c>
      <c r="K13" s="81">
        <v>4040.77579665658</v>
      </c>
      <c r="L13" s="81">
        <v>3938.0219845380898</v>
      </c>
      <c r="M13" s="81">
        <v>3888.11305508536</v>
      </c>
      <c r="N13" s="81">
        <v>3815.23887632682</v>
      </c>
      <c r="O13" s="81">
        <v>3794.3998508841501</v>
      </c>
      <c r="P13" s="81">
        <v>4209.0138088311796</v>
      </c>
      <c r="Q13" s="81">
        <v>4338.8544669351504</v>
      </c>
      <c r="R13" s="81">
        <v>4331.3947681093096</v>
      </c>
      <c r="S13" s="81">
        <v>4271.12738809041</v>
      </c>
      <c r="T13" s="81">
        <v>4237.0320128657404</v>
      </c>
      <c r="U13" s="81">
        <v>4111.3645904137202</v>
      </c>
      <c r="V13" s="81">
        <v>4043.66647595431</v>
      </c>
      <c r="W13" s="81">
        <v>3927.2092844826502</v>
      </c>
      <c r="X13" s="81">
        <v>4028.8133381866301</v>
      </c>
      <c r="Y13" s="81">
        <v>4041.7394209702102</v>
      </c>
      <c r="Z13" s="81">
        <v>3938.19370376594</v>
      </c>
      <c r="AA13" s="81">
        <v>4248.13838971733</v>
      </c>
      <c r="AB13" s="81">
        <v>4239.1833189626796</v>
      </c>
      <c r="AC13" s="81">
        <v>4286.2271866396204</v>
      </c>
      <c r="AD13" s="81">
        <v>4179.1748388120104</v>
      </c>
      <c r="AE13" s="81">
        <v>4103.1524370329598</v>
      </c>
      <c r="AF13" s="81">
        <v>4228.3628304192698</v>
      </c>
      <c r="AG13" s="81">
        <v>4136.89978188849</v>
      </c>
      <c r="AH13" s="81">
        <v>4088.4233925183098</v>
      </c>
      <c r="AI13" s="81">
        <v>4149.1836575485004</v>
      </c>
      <c r="AJ13" s="81">
        <v>4305.0774410654003</v>
      </c>
      <c r="AK13" s="81">
        <v>4268.89188110137</v>
      </c>
      <c r="AL13" s="81">
        <v>4314.97742617923</v>
      </c>
      <c r="AM13" s="81">
        <v>4025.6915217832902</v>
      </c>
      <c r="AN13" s="81">
        <v>4132.8160032617698</v>
      </c>
      <c r="AO13" s="81">
        <v>4086.0596627751402</v>
      </c>
      <c r="AP13" s="81">
        <v>3971.35915317238</v>
      </c>
      <c r="AQ13" s="81">
        <v>4032.5375023783799</v>
      </c>
      <c r="AR13" s="81">
        <v>4033.3087178978099</v>
      </c>
      <c r="AS13" s="81">
        <v>4003.87562599888</v>
      </c>
      <c r="AT13" s="81">
        <v>4044.8204197294599</v>
      </c>
      <c r="AU13" s="81">
        <v>4004.3706718941498</v>
      </c>
      <c r="AV13" s="81">
        <v>4016.4293578163501</v>
      </c>
      <c r="AW13" s="81">
        <v>4066.3760281803002</v>
      </c>
      <c r="AX13" s="81">
        <v>4043.4851980895601</v>
      </c>
      <c r="AY13" s="81">
        <v>4029.5323945254299</v>
      </c>
      <c r="AZ13" s="81">
        <v>4050.1746534489498</v>
      </c>
      <c r="BA13" s="81">
        <v>4067.2277759805502</v>
      </c>
      <c r="BB13" s="81">
        <v>4142.3914495361996</v>
      </c>
      <c r="BC13" s="81">
        <v>4180.2984338230299</v>
      </c>
      <c r="BD13" s="81">
        <v>4197.3538377588302</v>
      </c>
      <c r="BE13" s="118"/>
      <c r="BF13" s="118"/>
      <c r="BG13" s="82" t="str">
        <f t="shared" si="3"/>
        <v/>
      </c>
      <c r="BH13" s="82" t="str">
        <f t="shared" ref="BH13:BH54" si="95">IF(D13&gt;0,IF(D13&lt;5,"SECRETTTTTTTT",""),"")</f>
        <v/>
      </c>
      <c r="BI13" s="82" t="str">
        <f t="shared" ref="BI13:BI54" si="96">IF(E13&gt;0,IF(E13&lt;5,"SECRETTTTTTTT",""),"")</f>
        <v/>
      </c>
      <c r="BJ13" s="82" t="str">
        <f t="shared" ref="BJ13:BJ54" si="97">IF(F13&gt;0,IF(F13&lt;5,"SECRETTTTTTTT",""),"")</f>
        <v/>
      </c>
      <c r="BK13" s="82" t="str">
        <f t="shared" ref="BK13:BK54" si="98">IF(G13&gt;0,IF(G13&lt;5,"SECRETTTTTTTT",""),"")</f>
        <v/>
      </c>
      <c r="BL13" s="82" t="str">
        <f t="shared" ref="BL13:BL54" si="99">IF(H13&gt;0,IF(H13&lt;5,"SECRETTTTTTTT",""),"")</f>
        <v/>
      </c>
      <c r="BM13" s="82" t="str">
        <f t="shared" ref="BM13:BM54" si="100">IF(I13&gt;0,IF(I13&lt;5,"SECRETTTTTTTT",""),"")</f>
        <v/>
      </c>
      <c r="BN13" s="82" t="str">
        <f t="shared" ref="BN13:BN54" si="101">IF(J13&gt;0,IF(J13&lt;5,"SECRETTTTTTTT",""),"")</f>
        <v/>
      </c>
      <c r="BO13" s="82" t="str">
        <f t="shared" ref="BO13:BO54" si="102">IF(K13&gt;0,IF(K13&lt;5,"SECRETTTTTTTT",""),"")</f>
        <v/>
      </c>
      <c r="BP13" s="82" t="str">
        <f t="shared" ref="BP13:BP54" si="103">IF(L13&gt;0,IF(L13&lt;5,"SECRETTTTTTTT",""),"")</f>
        <v/>
      </c>
      <c r="BQ13" s="82" t="str">
        <f t="shared" ref="BQ13:BQ54" si="104">IF(M13&gt;0,IF(M13&lt;5,"SECRETTTTTTTT",""),"")</f>
        <v/>
      </c>
      <c r="BR13" s="82" t="str">
        <f t="shared" ref="BR13:BR54" si="105">IF(N13&gt;0,IF(N13&lt;5,"SECRETTTTTTTT",""),"")</f>
        <v/>
      </c>
      <c r="BS13" s="82" t="str">
        <f t="shared" si="10"/>
        <v/>
      </c>
      <c r="BT13" s="82" t="str">
        <f t="shared" si="11"/>
        <v/>
      </c>
      <c r="BU13" s="82" t="str">
        <f t="shared" si="12"/>
        <v/>
      </c>
      <c r="BV13" s="82" t="str">
        <f t="shared" si="13"/>
        <v/>
      </c>
      <c r="BW13" s="82" t="str">
        <f t="shared" si="14"/>
        <v/>
      </c>
      <c r="BX13" s="82" t="str">
        <f t="shared" si="15"/>
        <v/>
      </c>
      <c r="BY13" s="82" t="str">
        <f t="shared" si="16"/>
        <v/>
      </c>
      <c r="BZ13" s="82" t="str">
        <f t="shared" si="17"/>
        <v/>
      </c>
      <c r="CA13" s="82" t="str">
        <f t="shared" si="18"/>
        <v/>
      </c>
      <c r="CB13" s="82" t="str">
        <f t="shared" si="19"/>
        <v/>
      </c>
      <c r="CC13" s="82" t="str">
        <f t="shared" si="20"/>
        <v/>
      </c>
      <c r="CD13" s="82" t="str">
        <f t="shared" si="21"/>
        <v/>
      </c>
      <c r="CE13" s="82" t="str">
        <f t="shared" si="22"/>
        <v/>
      </c>
      <c r="CF13" s="82" t="str">
        <f t="shared" si="23"/>
        <v/>
      </c>
      <c r="CG13" s="82" t="str">
        <f t="shared" si="24"/>
        <v/>
      </c>
      <c r="CH13" s="82" t="str">
        <f t="shared" si="25"/>
        <v/>
      </c>
      <c r="CI13" s="82" t="str">
        <f t="shared" si="26"/>
        <v/>
      </c>
      <c r="CJ13" s="82" t="str">
        <f t="shared" si="27"/>
        <v/>
      </c>
      <c r="CK13" s="82" t="str">
        <f t="shared" si="28"/>
        <v/>
      </c>
      <c r="CL13" s="82" t="str">
        <f t="shared" si="29"/>
        <v/>
      </c>
      <c r="CM13" s="82" t="str">
        <f t="shared" si="30"/>
        <v/>
      </c>
      <c r="CN13" s="82" t="str">
        <f t="shared" si="31"/>
        <v/>
      </c>
      <c r="CO13" s="82" t="str">
        <f t="shared" si="32"/>
        <v/>
      </c>
      <c r="CP13" s="82" t="str">
        <f t="shared" si="33"/>
        <v/>
      </c>
      <c r="CQ13" s="82" t="str">
        <f t="shared" si="34"/>
        <v/>
      </c>
      <c r="CR13" s="82" t="str">
        <f t="shared" si="35"/>
        <v/>
      </c>
      <c r="CS13" s="82" t="str">
        <f t="shared" si="36"/>
        <v/>
      </c>
      <c r="CT13" s="82" t="str">
        <f t="shared" si="37"/>
        <v/>
      </c>
      <c r="CU13" s="82" t="str">
        <f t="shared" si="38"/>
        <v/>
      </c>
      <c r="CV13" s="82" t="str">
        <f t="shared" si="39"/>
        <v/>
      </c>
      <c r="CW13" s="82" t="str">
        <f t="shared" si="40"/>
        <v/>
      </c>
      <c r="CX13" s="82" t="str">
        <f t="shared" si="41"/>
        <v/>
      </c>
      <c r="CY13" s="82" t="str">
        <f t="shared" si="42"/>
        <v/>
      </c>
      <c r="CZ13" s="82" t="str">
        <f t="shared" si="43"/>
        <v/>
      </c>
      <c r="DA13" s="82" t="str">
        <f t="shared" si="44"/>
        <v/>
      </c>
      <c r="DB13" s="82" t="str">
        <f t="shared" si="45"/>
        <v/>
      </c>
      <c r="DC13" s="82" t="str">
        <f t="shared" si="46"/>
        <v/>
      </c>
      <c r="DD13" s="82" t="str">
        <f t="shared" si="47"/>
        <v/>
      </c>
      <c r="DE13" s="82" t="str">
        <f t="shared" si="48"/>
        <v/>
      </c>
      <c r="DF13" s="82" t="str">
        <f t="shared" si="49"/>
        <v/>
      </c>
      <c r="DG13" s="82" t="str">
        <f t="shared" si="50"/>
        <v/>
      </c>
      <c r="DH13" s="82" t="str">
        <f t="shared" si="51"/>
        <v/>
      </c>
      <c r="DI13" s="82" t="str">
        <f t="shared" si="52"/>
        <v/>
      </c>
      <c r="DJ13" s="82" t="str">
        <f t="shared" si="53"/>
        <v/>
      </c>
      <c r="DK13" s="82" t="str">
        <f t="shared" si="54"/>
        <v/>
      </c>
      <c r="DL13" s="82" t="str">
        <f t="shared" si="55"/>
        <v/>
      </c>
      <c r="DM13" s="82" t="str">
        <f t="shared" si="56"/>
        <v/>
      </c>
      <c r="DN13" s="82" t="str">
        <f t="shared" si="57"/>
        <v/>
      </c>
      <c r="DO13" s="82" t="str">
        <f t="shared" si="58"/>
        <v/>
      </c>
      <c r="DP13" s="82" t="str">
        <f t="shared" si="59"/>
        <v/>
      </c>
      <c r="DQ13" s="82" t="str">
        <f t="shared" si="60"/>
        <v/>
      </c>
      <c r="DR13" s="82" t="str">
        <f t="shared" si="61"/>
        <v/>
      </c>
      <c r="DS13" s="82" t="str">
        <f t="shared" si="62"/>
        <v/>
      </c>
      <c r="DT13" s="82" t="str">
        <f t="shared" si="63"/>
        <v/>
      </c>
      <c r="DU13" s="82" t="str">
        <f t="shared" si="64"/>
        <v/>
      </c>
      <c r="DV13" s="82" t="str">
        <f t="shared" si="65"/>
        <v/>
      </c>
      <c r="DW13" s="82" t="str">
        <f t="shared" si="66"/>
        <v/>
      </c>
      <c r="DX13" s="82" t="str">
        <f t="shared" si="67"/>
        <v/>
      </c>
      <c r="DY13" s="82" t="str">
        <f t="shared" si="68"/>
        <v/>
      </c>
      <c r="DZ13" s="82" t="str">
        <f t="shared" si="69"/>
        <v/>
      </c>
      <c r="EA13" s="82" t="str">
        <f t="shared" si="70"/>
        <v/>
      </c>
      <c r="EB13" s="82" t="str">
        <f t="shared" si="71"/>
        <v/>
      </c>
      <c r="EC13" s="82" t="str">
        <f t="shared" si="72"/>
        <v/>
      </c>
      <c r="ED13" s="82" t="str">
        <f t="shared" si="73"/>
        <v/>
      </c>
      <c r="EE13" s="82" t="str">
        <f t="shared" si="74"/>
        <v/>
      </c>
      <c r="EF13" s="82" t="str">
        <f t="shared" si="75"/>
        <v/>
      </c>
      <c r="EG13" s="82" t="str">
        <f t="shared" si="76"/>
        <v/>
      </c>
      <c r="EH13" s="82" t="str">
        <f t="shared" si="77"/>
        <v/>
      </c>
      <c r="EI13" s="82" t="str">
        <f t="shared" si="78"/>
        <v/>
      </c>
      <c r="EJ13" s="82" t="str">
        <f t="shared" si="79"/>
        <v/>
      </c>
      <c r="EK13" s="82" t="str">
        <f t="shared" si="80"/>
        <v/>
      </c>
      <c r="EL13" s="82" t="str">
        <f t="shared" si="81"/>
        <v/>
      </c>
      <c r="EM13" s="82" t="str">
        <f t="shared" si="82"/>
        <v/>
      </c>
      <c r="EN13" s="82" t="str">
        <f t="shared" si="83"/>
        <v/>
      </c>
      <c r="EO13" s="82" t="str">
        <f t="shared" si="84"/>
        <v/>
      </c>
      <c r="EP13" s="82" t="str">
        <f t="shared" si="85"/>
        <v/>
      </c>
      <c r="EQ13" s="82" t="str">
        <f t="shared" si="86"/>
        <v/>
      </c>
      <c r="ER13" s="82" t="str">
        <f t="shared" si="87"/>
        <v/>
      </c>
      <c r="ES13" s="82" t="str">
        <f t="shared" si="88"/>
        <v/>
      </c>
      <c r="ET13" s="82" t="str">
        <f t="shared" si="89"/>
        <v/>
      </c>
      <c r="EU13" s="82" t="str">
        <f t="shared" si="90"/>
        <v/>
      </c>
      <c r="EV13" s="82" t="str">
        <f t="shared" si="91"/>
        <v/>
      </c>
      <c r="EW13" s="82" t="str">
        <f t="shared" si="92"/>
        <v/>
      </c>
      <c r="EX13" s="82" t="str">
        <f t="shared" si="93"/>
        <v/>
      </c>
      <c r="EY13" s="82" t="str">
        <f t="shared" si="94"/>
        <v/>
      </c>
      <c r="EZ13" s="82" t="str">
        <f t="shared" si="8"/>
        <v/>
      </c>
      <c r="FA13" s="82" t="str">
        <f t="shared" si="2"/>
        <v/>
      </c>
    </row>
    <row r="14" spans="1:157" ht="15" thickBot="1" x14ac:dyDescent="0.4">
      <c r="A14" s="19" t="s">
        <v>104</v>
      </c>
      <c r="B14" s="20" t="s">
        <v>8</v>
      </c>
      <c r="C14" s="81">
        <v>10011.721047479101</v>
      </c>
      <c r="D14" s="81">
        <v>9949.7126026865699</v>
      </c>
      <c r="E14" s="81">
        <v>9740.7902000430495</v>
      </c>
      <c r="F14" s="81">
        <v>9422.2842287467902</v>
      </c>
      <c r="G14" s="81">
        <v>9185.6630062480199</v>
      </c>
      <c r="H14" s="81">
        <v>9127.5041604305607</v>
      </c>
      <c r="I14" s="81">
        <v>9044.1745440638406</v>
      </c>
      <c r="J14" s="81">
        <v>9042.8516434725097</v>
      </c>
      <c r="K14" s="81">
        <v>8890.5602724805794</v>
      </c>
      <c r="L14" s="81">
        <v>9015.7443974021899</v>
      </c>
      <c r="M14" s="81">
        <v>8864.6698952529696</v>
      </c>
      <c r="N14" s="81">
        <v>8887.3434236099092</v>
      </c>
      <c r="O14" s="81">
        <v>8959.63559478346</v>
      </c>
      <c r="P14" s="81">
        <v>8763.3865063024405</v>
      </c>
      <c r="Q14" s="81">
        <v>8608.3080925675094</v>
      </c>
      <c r="R14" s="81">
        <v>8577.9173033970092</v>
      </c>
      <c r="S14" s="81">
        <v>8622.5453383370495</v>
      </c>
      <c r="T14" s="81">
        <v>8635.09240590027</v>
      </c>
      <c r="U14" s="81">
        <v>8544.1928583096596</v>
      </c>
      <c r="V14" s="81">
        <v>8584.9537715699407</v>
      </c>
      <c r="W14" s="81">
        <v>8430.5746802511003</v>
      </c>
      <c r="X14" s="81">
        <v>8397.8272931369593</v>
      </c>
      <c r="Y14" s="81">
        <v>8405.9018524277508</v>
      </c>
      <c r="Z14" s="81">
        <v>8500.57656685853</v>
      </c>
      <c r="AA14" s="81">
        <v>8515.5396255900905</v>
      </c>
      <c r="AB14" s="81">
        <v>8518.8774645910999</v>
      </c>
      <c r="AC14" s="81">
        <v>8499.9430745259997</v>
      </c>
      <c r="AD14" s="81">
        <v>8552.8303191874893</v>
      </c>
      <c r="AE14" s="81">
        <v>8651.0517956332005</v>
      </c>
      <c r="AF14" s="81">
        <v>8553.1842796338606</v>
      </c>
      <c r="AG14" s="81">
        <v>8518.1911900657797</v>
      </c>
      <c r="AH14" s="81">
        <v>8638.4191794320104</v>
      </c>
      <c r="AI14" s="81">
        <v>8713.2085200517595</v>
      </c>
      <c r="AJ14" s="81">
        <v>8733.7125813339007</v>
      </c>
      <c r="AK14" s="81">
        <v>8764.5937422007501</v>
      </c>
      <c r="AL14" s="81">
        <v>8701.4724373621902</v>
      </c>
      <c r="AM14" s="81">
        <v>8461.8184492755299</v>
      </c>
      <c r="AN14" s="81">
        <v>8479.0223301798596</v>
      </c>
      <c r="AO14" s="81">
        <v>8612.3362251069902</v>
      </c>
      <c r="AP14" s="81">
        <v>8647.3202886408108</v>
      </c>
      <c r="AQ14" s="81">
        <v>8769.5424873608499</v>
      </c>
      <c r="AR14" s="81">
        <v>8765.3054267809493</v>
      </c>
      <c r="AS14" s="81">
        <v>8819.2847988319299</v>
      </c>
      <c r="AT14" s="81">
        <v>8854.9695743189695</v>
      </c>
      <c r="AU14" s="81">
        <v>8725.2290792400599</v>
      </c>
      <c r="AV14" s="81">
        <v>8715.4604374070204</v>
      </c>
      <c r="AW14" s="81">
        <v>8732.4312460767305</v>
      </c>
      <c r="AX14" s="81">
        <v>8707.9592575636598</v>
      </c>
      <c r="AY14" s="81">
        <v>8709.4954202586705</v>
      </c>
      <c r="AZ14" s="81">
        <v>8786.9613537642799</v>
      </c>
      <c r="BA14" s="81">
        <v>8768.0584559760591</v>
      </c>
      <c r="BB14" s="81">
        <v>8852.3636695919595</v>
      </c>
      <c r="BC14" s="81">
        <v>8773.2272405985495</v>
      </c>
      <c r="BD14" s="81">
        <v>8621.3267627991208</v>
      </c>
      <c r="BE14" s="118"/>
      <c r="BF14" s="118"/>
      <c r="BG14" s="82" t="str">
        <f t="shared" si="3"/>
        <v/>
      </c>
      <c r="BH14" s="82" t="str">
        <f t="shared" si="95"/>
        <v/>
      </c>
      <c r="BI14" s="82" t="str">
        <f t="shared" si="96"/>
        <v/>
      </c>
      <c r="BJ14" s="82" t="str">
        <f t="shared" si="97"/>
        <v/>
      </c>
      <c r="BK14" s="82" t="str">
        <f t="shared" si="98"/>
        <v/>
      </c>
      <c r="BL14" s="82" t="str">
        <f t="shared" si="99"/>
        <v/>
      </c>
      <c r="BM14" s="82" t="str">
        <f t="shared" si="100"/>
        <v/>
      </c>
      <c r="BN14" s="82" t="str">
        <f t="shared" si="101"/>
        <v/>
      </c>
      <c r="BO14" s="82" t="str">
        <f t="shared" si="102"/>
        <v/>
      </c>
      <c r="BP14" s="82" t="str">
        <f t="shared" si="103"/>
        <v/>
      </c>
      <c r="BQ14" s="82" t="str">
        <f t="shared" si="104"/>
        <v/>
      </c>
      <c r="BR14" s="82" t="str">
        <f t="shared" si="105"/>
        <v/>
      </c>
      <c r="BS14" s="82" t="str">
        <f t="shared" si="10"/>
        <v/>
      </c>
      <c r="BT14" s="82" t="str">
        <f t="shared" si="11"/>
        <v/>
      </c>
      <c r="BU14" s="82" t="str">
        <f t="shared" si="12"/>
        <v/>
      </c>
      <c r="BV14" s="82" t="str">
        <f t="shared" si="13"/>
        <v/>
      </c>
      <c r="BW14" s="82" t="str">
        <f t="shared" si="14"/>
        <v/>
      </c>
      <c r="BX14" s="82" t="str">
        <f t="shared" si="15"/>
        <v/>
      </c>
      <c r="BY14" s="82" t="str">
        <f t="shared" si="16"/>
        <v/>
      </c>
      <c r="BZ14" s="82" t="str">
        <f t="shared" si="17"/>
        <v/>
      </c>
      <c r="CA14" s="82" t="str">
        <f t="shared" si="18"/>
        <v/>
      </c>
      <c r="CB14" s="82" t="str">
        <f t="shared" si="19"/>
        <v/>
      </c>
      <c r="CC14" s="82" t="str">
        <f t="shared" si="20"/>
        <v/>
      </c>
      <c r="CD14" s="82" t="str">
        <f t="shared" si="21"/>
        <v/>
      </c>
      <c r="CE14" s="82" t="str">
        <f t="shared" si="22"/>
        <v/>
      </c>
      <c r="CF14" s="82" t="str">
        <f t="shared" si="23"/>
        <v/>
      </c>
      <c r="CG14" s="82" t="str">
        <f t="shared" si="24"/>
        <v/>
      </c>
      <c r="CH14" s="82" t="str">
        <f t="shared" si="25"/>
        <v/>
      </c>
      <c r="CI14" s="82" t="str">
        <f t="shared" si="26"/>
        <v/>
      </c>
      <c r="CJ14" s="82" t="str">
        <f t="shared" si="27"/>
        <v/>
      </c>
      <c r="CK14" s="82" t="str">
        <f t="shared" si="28"/>
        <v/>
      </c>
      <c r="CL14" s="82" t="str">
        <f t="shared" si="29"/>
        <v/>
      </c>
      <c r="CM14" s="82" t="str">
        <f t="shared" si="30"/>
        <v/>
      </c>
      <c r="CN14" s="82" t="str">
        <f t="shared" si="31"/>
        <v/>
      </c>
      <c r="CO14" s="82" t="str">
        <f t="shared" si="32"/>
        <v/>
      </c>
      <c r="CP14" s="82" t="str">
        <f t="shared" si="33"/>
        <v/>
      </c>
      <c r="CQ14" s="82" t="str">
        <f t="shared" si="34"/>
        <v/>
      </c>
      <c r="CR14" s="82" t="str">
        <f t="shared" si="35"/>
        <v/>
      </c>
      <c r="CS14" s="82" t="str">
        <f t="shared" si="36"/>
        <v/>
      </c>
      <c r="CT14" s="82" t="str">
        <f t="shared" si="37"/>
        <v/>
      </c>
      <c r="CU14" s="82" t="str">
        <f t="shared" si="38"/>
        <v/>
      </c>
      <c r="CV14" s="82" t="str">
        <f t="shared" si="39"/>
        <v/>
      </c>
      <c r="CW14" s="82" t="str">
        <f t="shared" si="40"/>
        <v/>
      </c>
      <c r="CX14" s="82" t="str">
        <f t="shared" si="41"/>
        <v/>
      </c>
      <c r="CY14" s="82" t="str">
        <f t="shared" si="42"/>
        <v/>
      </c>
      <c r="CZ14" s="82" t="str">
        <f t="shared" si="43"/>
        <v/>
      </c>
      <c r="DA14" s="82" t="str">
        <f t="shared" si="44"/>
        <v/>
      </c>
      <c r="DB14" s="82" t="str">
        <f t="shared" si="45"/>
        <v/>
      </c>
      <c r="DC14" s="82" t="str">
        <f t="shared" si="46"/>
        <v/>
      </c>
      <c r="DD14" s="82" t="str">
        <f t="shared" si="47"/>
        <v/>
      </c>
      <c r="DE14" s="82" t="str">
        <f t="shared" si="48"/>
        <v/>
      </c>
      <c r="DF14" s="82" t="str">
        <f t="shared" si="49"/>
        <v/>
      </c>
      <c r="DG14" s="82" t="str">
        <f t="shared" si="50"/>
        <v/>
      </c>
      <c r="DH14" s="82" t="str">
        <f t="shared" si="51"/>
        <v/>
      </c>
      <c r="DI14" s="82" t="str">
        <f t="shared" si="52"/>
        <v/>
      </c>
      <c r="DJ14" s="82" t="str">
        <f t="shared" si="53"/>
        <v/>
      </c>
      <c r="DK14" s="82" t="str">
        <f t="shared" si="54"/>
        <v/>
      </c>
      <c r="DL14" s="82" t="str">
        <f t="shared" si="55"/>
        <v/>
      </c>
      <c r="DM14" s="82" t="str">
        <f t="shared" si="56"/>
        <v/>
      </c>
      <c r="DN14" s="82" t="str">
        <f t="shared" si="57"/>
        <v/>
      </c>
      <c r="DO14" s="82" t="str">
        <f t="shared" si="58"/>
        <v/>
      </c>
      <c r="DP14" s="82" t="str">
        <f t="shared" si="59"/>
        <v/>
      </c>
      <c r="DQ14" s="82" t="str">
        <f t="shared" si="60"/>
        <v/>
      </c>
      <c r="DR14" s="82" t="str">
        <f t="shared" si="61"/>
        <v/>
      </c>
      <c r="DS14" s="82" t="str">
        <f t="shared" si="62"/>
        <v/>
      </c>
      <c r="DT14" s="82" t="str">
        <f t="shared" si="63"/>
        <v/>
      </c>
      <c r="DU14" s="82" t="str">
        <f t="shared" si="64"/>
        <v/>
      </c>
      <c r="DV14" s="82" t="str">
        <f t="shared" si="65"/>
        <v/>
      </c>
      <c r="DW14" s="82" t="str">
        <f t="shared" si="66"/>
        <v/>
      </c>
      <c r="DX14" s="82" t="str">
        <f t="shared" si="67"/>
        <v/>
      </c>
      <c r="DY14" s="82" t="str">
        <f t="shared" si="68"/>
        <v/>
      </c>
      <c r="DZ14" s="82" t="str">
        <f t="shared" si="69"/>
        <v/>
      </c>
      <c r="EA14" s="82" t="str">
        <f t="shared" si="70"/>
        <v/>
      </c>
      <c r="EB14" s="82" t="str">
        <f t="shared" si="71"/>
        <v/>
      </c>
      <c r="EC14" s="82" t="str">
        <f t="shared" si="72"/>
        <v/>
      </c>
      <c r="ED14" s="82" t="str">
        <f t="shared" si="73"/>
        <v/>
      </c>
      <c r="EE14" s="82" t="str">
        <f t="shared" si="74"/>
        <v/>
      </c>
      <c r="EF14" s="82" t="str">
        <f t="shared" si="75"/>
        <v/>
      </c>
      <c r="EG14" s="82" t="str">
        <f t="shared" si="76"/>
        <v/>
      </c>
      <c r="EH14" s="82" t="str">
        <f t="shared" si="77"/>
        <v/>
      </c>
      <c r="EI14" s="82" t="str">
        <f t="shared" si="78"/>
        <v/>
      </c>
      <c r="EJ14" s="82" t="str">
        <f t="shared" si="79"/>
        <v/>
      </c>
      <c r="EK14" s="82" t="str">
        <f t="shared" si="80"/>
        <v/>
      </c>
      <c r="EL14" s="82" t="str">
        <f t="shared" si="81"/>
        <v/>
      </c>
      <c r="EM14" s="82" t="str">
        <f t="shared" si="82"/>
        <v/>
      </c>
      <c r="EN14" s="82" t="str">
        <f t="shared" si="83"/>
        <v/>
      </c>
      <c r="EO14" s="82" t="str">
        <f t="shared" si="84"/>
        <v/>
      </c>
      <c r="EP14" s="82" t="str">
        <f t="shared" si="85"/>
        <v/>
      </c>
      <c r="EQ14" s="82" t="str">
        <f t="shared" si="86"/>
        <v/>
      </c>
      <c r="ER14" s="82" t="str">
        <f t="shared" si="87"/>
        <v/>
      </c>
      <c r="ES14" s="82" t="str">
        <f t="shared" si="88"/>
        <v/>
      </c>
      <c r="ET14" s="82" t="str">
        <f t="shared" si="89"/>
        <v/>
      </c>
      <c r="EU14" s="82" t="str">
        <f t="shared" si="90"/>
        <v/>
      </c>
      <c r="EV14" s="82" t="str">
        <f t="shared" si="91"/>
        <v/>
      </c>
      <c r="EW14" s="82" t="str">
        <f t="shared" si="92"/>
        <v/>
      </c>
      <c r="EX14" s="82" t="str">
        <f t="shared" si="93"/>
        <v/>
      </c>
      <c r="EY14" s="82" t="str">
        <f t="shared" si="94"/>
        <v/>
      </c>
      <c r="EZ14" s="82" t="str">
        <f t="shared" si="8"/>
        <v/>
      </c>
      <c r="FA14" s="82" t="str">
        <f t="shared" si="2"/>
        <v/>
      </c>
    </row>
    <row r="15" spans="1:157" ht="15" thickBot="1" x14ac:dyDescent="0.4">
      <c r="A15" s="18"/>
      <c r="B15" s="18" t="s">
        <v>146</v>
      </c>
      <c r="C15" s="77">
        <v>20536.503852056383</v>
      </c>
      <c r="D15" s="77">
        <v>20422.32691610065</v>
      </c>
      <c r="E15" s="77">
        <v>20365.675642587157</v>
      </c>
      <c r="F15" s="77">
        <v>20193.357349606013</v>
      </c>
      <c r="G15" s="77">
        <v>19755.431794418968</v>
      </c>
      <c r="H15" s="77">
        <v>19668.53295044195</v>
      </c>
      <c r="I15" s="77">
        <v>19700.03575319377</v>
      </c>
      <c r="J15" s="77">
        <v>19552.273398780901</v>
      </c>
      <c r="K15" s="77">
        <v>19749.188042028611</v>
      </c>
      <c r="L15" s="77">
        <v>19730.909954846502</v>
      </c>
      <c r="M15" s="77">
        <v>19623.72821179841</v>
      </c>
      <c r="N15" s="77">
        <v>19664.894839792381</v>
      </c>
      <c r="O15" s="77">
        <v>19671.902273347048</v>
      </c>
      <c r="P15" s="77">
        <v>20045.145731369361</v>
      </c>
      <c r="Q15" s="77">
        <v>19996.28432164132</v>
      </c>
      <c r="R15" s="77">
        <v>19977.71201583909</v>
      </c>
      <c r="S15" s="77">
        <v>19968.990141473267</v>
      </c>
      <c r="T15" s="77">
        <v>19953.574156324503</v>
      </c>
      <c r="U15" s="77">
        <v>19760.822682421589</v>
      </c>
      <c r="V15" s="77">
        <v>19652.63893226246</v>
      </c>
      <c r="W15" s="77">
        <v>19376.144177453658</v>
      </c>
      <c r="X15" s="77">
        <v>19465.999035064</v>
      </c>
      <c r="Y15" s="77">
        <v>19442.425054494732</v>
      </c>
      <c r="Z15" s="77">
        <v>19435.906580089439</v>
      </c>
      <c r="AA15" s="77">
        <v>19564.66153691506</v>
      </c>
      <c r="AB15" s="77">
        <v>19529.997427097009</v>
      </c>
      <c r="AC15" s="77">
        <v>19571.729354530689</v>
      </c>
      <c r="AD15" s="77">
        <v>19596.912071354989</v>
      </c>
      <c r="AE15" s="77">
        <v>19596.848406040779</v>
      </c>
      <c r="AF15" s="77">
        <v>19615.005862643371</v>
      </c>
      <c r="AG15" s="77">
        <v>19527.291968742968</v>
      </c>
      <c r="AH15" s="77">
        <v>19576.799413166689</v>
      </c>
      <c r="AI15" s="77">
        <v>19798.218467675659</v>
      </c>
      <c r="AJ15" s="77">
        <v>19964.972112594911</v>
      </c>
      <c r="AK15" s="77">
        <v>19951.56678158393</v>
      </c>
      <c r="AL15" s="77">
        <v>19964.39486071797</v>
      </c>
      <c r="AM15" s="77">
        <v>19397.901633802991</v>
      </c>
      <c r="AN15" s="77">
        <v>19624.539549566958</v>
      </c>
      <c r="AO15" s="77">
        <v>19811.45175584477</v>
      </c>
      <c r="AP15" s="77">
        <v>19759.840556576921</v>
      </c>
      <c r="AQ15" s="77">
        <v>20036.985592955589</v>
      </c>
      <c r="AR15" s="77">
        <v>20008.43732410801</v>
      </c>
      <c r="AS15" s="77">
        <v>20158.76564227221</v>
      </c>
      <c r="AT15" s="77">
        <v>20260.681949344689</v>
      </c>
      <c r="AU15" s="77">
        <v>19957.501632465857</v>
      </c>
      <c r="AV15" s="77">
        <v>20047.20908155508</v>
      </c>
      <c r="AW15" s="77">
        <v>20239.750750880943</v>
      </c>
      <c r="AX15" s="77">
        <v>20226.839594679499</v>
      </c>
      <c r="AY15" s="77">
        <v>20140.505378613132</v>
      </c>
      <c r="AZ15" s="77">
        <v>20228.55609569728</v>
      </c>
      <c r="BA15" s="77">
        <v>20245.072826034011</v>
      </c>
      <c r="BB15" s="77">
        <v>20502.88912146385</v>
      </c>
      <c r="BC15" s="77">
        <v>20511.403653198489</v>
      </c>
      <c r="BD15" s="77">
        <v>20361.470418403591</v>
      </c>
      <c r="BE15" s="119"/>
      <c r="BF15" s="119"/>
      <c r="BG15" s="82" t="str">
        <f t="shared" si="3"/>
        <v/>
      </c>
      <c r="BH15" s="82" t="str">
        <f t="shared" si="95"/>
        <v/>
      </c>
      <c r="BI15" s="82" t="str">
        <f t="shared" si="96"/>
        <v/>
      </c>
      <c r="BJ15" s="82" t="str">
        <f t="shared" si="97"/>
        <v/>
      </c>
      <c r="BK15" s="82" t="str">
        <f t="shared" si="98"/>
        <v/>
      </c>
      <c r="BL15" s="82" t="str">
        <f t="shared" si="99"/>
        <v/>
      </c>
      <c r="BM15" s="82" t="str">
        <f t="shared" si="100"/>
        <v/>
      </c>
      <c r="BN15" s="82" t="str">
        <f t="shared" si="101"/>
        <v/>
      </c>
      <c r="BO15" s="82" t="str">
        <f t="shared" si="102"/>
        <v/>
      </c>
      <c r="BP15" s="82" t="str">
        <f t="shared" si="103"/>
        <v/>
      </c>
      <c r="BQ15" s="82" t="str">
        <f t="shared" si="104"/>
        <v/>
      </c>
      <c r="BR15" s="82" t="str">
        <f t="shared" si="105"/>
        <v/>
      </c>
      <c r="BS15" s="82" t="str">
        <f t="shared" si="10"/>
        <v/>
      </c>
      <c r="BT15" s="82" t="str">
        <f t="shared" si="11"/>
        <v/>
      </c>
      <c r="BU15" s="82" t="str">
        <f t="shared" si="12"/>
        <v/>
      </c>
      <c r="BV15" s="82" t="str">
        <f t="shared" si="13"/>
        <v/>
      </c>
      <c r="BW15" s="82" t="str">
        <f t="shared" si="14"/>
        <v/>
      </c>
      <c r="BX15" s="82" t="str">
        <f t="shared" si="15"/>
        <v/>
      </c>
      <c r="BY15" s="82" t="str">
        <f t="shared" si="16"/>
        <v/>
      </c>
      <c r="BZ15" s="82" t="str">
        <f t="shared" si="17"/>
        <v/>
      </c>
      <c r="CA15" s="82" t="str">
        <f t="shared" si="18"/>
        <v/>
      </c>
      <c r="CB15" s="82" t="str">
        <f t="shared" si="19"/>
        <v/>
      </c>
      <c r="CC15" s="82" t="str">
        <f t="shared" si="20"/>
        <v/>
      </c>
      <c r="CD15" s="82" t="str">
        <f t="shared" si="21"/>
        <v/>
      </c>
      <c r="CE15" s="82" t="str">
        <f t="shared" si="22"/>
        <v/>
      </c>
      <c r="CF15" s="82" t="str">
        <f t="shared" si="23"/>
        <v/>
      </c>
      <c r="CG15" s="82" t="str">
        <f t="shared" si="24"/>
        <v/>
      </c>
      <c r="CH15" s="82" t="str">
        <f t="shared" si="25"/>
        <v/>
      </c>
      <c r="CI15" s="82" t="str">
        <f t="shared" si="26"/>
        <v/>
      </c>
      <c r="CJ15" s="82" t="str">
        <f t="shared" si="27"/>
        <v/>
      </c>
      <c r="CK15" s="82" t="str">
        <f t="shared" si="28"/>
        <v/>
      </c>
      <c r="CL15" s="82" t="str">
        <f t="shared" si="29"/>
        <v/>
      </c>
      <c r="CM15" s="82" t="str">
        <f t="shared" si="30"/>
        <v/>
      </c>
      <c r="CN15" s="82" t="str">
        <f t="shared" si="31"/>
        <v/>
      </c>
      <c r="CO15" s="82" t="str">
        <f t="shared" si="32"/>
        <v/>
      </c>
      <c r="CP15" s="82" t="str">
        <f t="shared" si="33"/>
        <v/>
      </c>
      <c r="CQ15" s="82" t="str">
        <f t="shared" si="34"/>
        <v/>
      </c>
      <c r="CR15" s="82" t="str">
        <f t="shared" si="35"/>
        <v/>
      </c>
      <c r="CS15" s="82" t="str">
        <f t="shared" si="36"/>
        <v/>
      </c>
      <c r="CT15" s="82" t="str">
        <f t="shared" si="37"/>
        <v/>
      </c>
      <c r="CU15" s="82" t="str">
        <f t="shared" si="38"/>
        <v/>
      </c>
      <c r="CV15" s="82" t="str">
        <f t="shared" si="39"/>
        <v/>
      </c>
      <c r="CW15" s="82" t="str">
        <f t="shared" si="40"/>
        <v/>
      </c>
      <c r="CX15" s="82" t="str">
        <f t="shared" si="41"/>
        <v/>
      </c>
      <c r="CY15" s="82" t="str">
        <f t="shared" si="42"/>
        <v/>
      </c>
      <c r="CZ15" s="82" t="str">
        <f t="shared" si="43"/>
        <v/>
      </c>
      <c r="DA15" s="82" t="str">
        <f t="shared" si="44"/>
        <v/>
      </c>
      <c r="DB15" s="82" t="str">
        <f t="shared" si="45"/>
        <v/>
      </c>
      <c r="DC15" s="82" t="str">
        <f t="shared" si="46"/>
        <v/>
      </c>
      <c r="DD15" s="82" t="str">
        <f t="shared" si="47"/>
        <v/>
      </c>
      <c r="DE15" s="82" t="str">
        <f t="shared" si="48"/>
        <v/>
      </c>
      <c r="DF15" s="82" t="str">
        <f t="shared" si="49"/>
        <v/>
      </c>
      <c r="DG15" s="82" t="str">
        <f t="shared" si="50"/>
        <v/>
      </c>
      <c r="DH15" s="82" t="str">
        <f t="shared" si="51"/>
        <v/>
      </c>
      <c r="DI15" s="82" t="str">
        <f t="shared" si="52"/>
        <v/>
      </c>
      <c r="DJ15" s="82" t="str">
        <f t="shared" si="53"/>
        <v/>
      </c>
      <c r="DK15" s="82" t="str">
        <f t="shared" si="54"/>
        <v/>
      </c>
      <c r="DL15" s="82" t="str">
        <f t="shared" si="55"/>
        <v/>
      </c>
      <c r="DM15" s="82" t="str">
        <f t="shared" si="56"/>
        <v/>
      </c>
      <c r="DN15" s="82" t="str">
        <f t="shared" si="57"/>
        <v/>
      </c>
      <c r="DO15" s="82" t="str">
        <f t="shared" si="58"/>
        <v/>
      </c>
      <c r="DP15" s="82" t="str">
        <f t="shared" si="59"/>
        <v/>
      </c>
      <c r="DQ15" s="82" t="str">
        <f t="shared" si="60"/>
        <v/>
      </c>
      <c r="DR15" s="82" t="str">
        <f t="shared" si="61"/>
        <v/>
      </c>
      <c r="DS15" s="82" t="str">
        <f t="shared" si="62"/>
        <v/>
      </c>
      <c r="DT15" s="82" t="str">
        <f t="shared" si="63"/>
        <v/>
      </c>
      <c r="DU15" s="82" t="str">
        <f t="shared" si="64"/>
        <v/>
      </c>
      <c r="DV15" s="82" t="str">
        <f t="shared" si="65"/>
        <v/>
      </c>
      <c r="DW15" s="82" t="str">
        <f t="shared" si="66"/>
        <v/>
      </c>
      <c r="DX15" s="82" t="str">
        <f t="shared" si="67"/>
        <v/>
      </c>
      <c r="DY15" s="82" t="str">
        <f t="shared" si="68"/>
        <v/>
      </c>
      <c r="DZ15" s="82" t="str">
        <f t="shared" si="69"/>
        <v/>
      </c>
      <c r="EA15" s="82" t="str">
        <f t="shared" si="70"/>
        <v/>
      </c>
      <c r="EB15" s="82" t="str">
        <f t="shared" si="71"/>
        <v/>
      </c>
      <c r="EC15" s="82" t="str">
        <f t="shared" si="72"/>
        <v/>
      </c>
      <c r="ED15" s="82" t="str">
        <f t="shared" si="73"/>
        <v/>
      </c>
      <c r="EE15" s="82" t="str">
        <f t="shared" si="74"/>
        <v/>
      </c>
      <c r="EF15" s="82" t="str">
        <f t="shared" si="75"/>
        <v/>
      </c>
      <c r="EG15" s="82" t="str">
        <f t="shared" si="76"/>
        <v/>
      </c>
      <c r="EH15" s="82" t="str">
        <f t="shared" si="77"/>
        <v/>
      </c>
      <c r="EI15" s="82" t="str">
        <f t="shared" si="78"/>
        <v/>
      </c>
      <c r="EJ15" s="82" t="str">
        <f t="shared" si="79"/>
        <v/>
      </c>
      <c r="EK15" s="82" t="str">
        <f t="shared" si="80"/>
        <v/>
      </c>
      <c r="EL15" s="82" t="str">
        <f t="shared" si="81"/>
        <v/>
      </c>
      <c r="EM15" s="82" t="str">
        <f t="shared" si="82"/>
        <v/>
      </c>
      <c r="EN15" s="82" t="str">
        <f t="shared" si="83"/>
        <v/>
      </c>
      <c r="EO15" s="82" t="str">
        <f t="shared" si="84"/>
        <v/>
      </c>
      <c r="EP15" s="82" t="str">
        <f t="shared" si="85"/>
        <v/>
      </c>
      <c r="EQ15" s="82" t="str">
        <f t="shared" si="86"/>
        <v/>
      </c>
      <c r="ER15" s="82" t="str">
        <f t="shared" si="87"/>
        <v/>
      </c>
      <c r="ES15" s="82" t="str">
        <f t="shared" si="88"/>
        <v/>
      </c>
      <c r="ET15" s="82" t="str">
        <f t="shared" si="89"/>
        <v/>
      </c>
      <c r="EU15" s="82" t="str">
        <f t="shared" si="90"/>
        <v/>
      </c>
      <c r="EV15" s="82" t="str">
        <f t="shared" si="91"/>
        <v/>
      </c>
      <c r="EW15" s="82" t="str">
        <f t="shared" si="92"/>
        <v/>
      </c>
      <c r="EX15" s="82" t="str">
        <f t="shared" si="93"/>
        <v/>
      </c>
      <c r="EY15" s="82" t="str">
        <f t="shared" si="94"/>
        <v/>
      </c>
      <c r="EZ15" s="82" t="str">
        <f t="shared" si="8"/>
        <v/>
      </c>
      <c r="FA15" s="82" t="str">
        <f t="shared" si="2"/>
        <v/>
      </c>
    </row>
    <row r="16" spans="1:157" ht="15" thickBot="1" x14ac:dyDescent="0.4">
      <c r="A16" s="16" t="s">
        <v>105</v>
      </c>
      <c r="B16" s="17" t="s">
        <v>10</v>
      </c>
      <c r="C16" s="81">
        <v>6926.4262890662803</v>
      </c>
      <c r="D16" s="81">
        <v>6852.3380466091303</v>
      </c>
      <c r="E16" s="81">
        <v>6841.2321613313397</v>
      </c>
      <c r="F16" s="81">
        <v>6780.4779235729102</v>
      </c>
      <c r="G16" s="81">
        <v>6733.3648370954897</v>
      </c>
      <c r="H16" s="81">
        <v>6737.0423015852803</v>
      </c>
      <c r="I16" s="81">
        <v>6677.01333722666</v>
      </c>
      <c r="J16" s="81">
        <v>6700.3584035719496</v>
      </c>
      <c r="K16" s="81">
        <v>6679.3012605603299</v>
      </c>
      <c r="L16" s="81">
        <v>6634.2630348991597</v>
      </c>
      <c r="M16" s="81">
        <v>6633.82919707162</v>
      </c>
      <c r="N16" s="81">
        <v>6628.5839876686996</v>
      </c>
      <c r="O16" s="81">
        <v>6618.71848038182</v>
      </c>
      <c r="P16" s="81">
        <v>6531.3503064239303</v>
      </c>
      <c r="Q16" s="81">
        <v>6455.8944877846898</v>
      </c>
      <c r="R16" s="81">
        <v>6395.8060980964301</v>
      </c>
      <c r="S16" s="81">
        <v>6322.5140222944601</v>
      </c>
      <c r="T16" s="81">
        <v>6261.8837260863402</v>
      </c>
      <c r="U16" s="81">
        <v>6251.7151835533396</v>
      </c>
      <c r="V16" s="81">
        <v>6246.1993585308401</v>
      </c>
      <c r="W16" s="81">
        <v>6121.9971673868104</v>
      </c>
      <c r="X16" s="81">
        <v>6189.2325612120603</v>
      </c>
      <c r="Y16" s="81">
        <v>6177.9596697197603</v>
      </c>
      <c r="Z16" s="81">
        <v>6126.6063707680996</v>
      </c>
      <c r="AA16" s="81">
        <v>6036.2587749999102</v>
      </c>
      <c r="AB16" s="81">
        <v>6005.4751680363497</v>
      </c>
      <c r="AC16" s="81">
        <v>6044.6180958082596</v>
      </c>
      <c r="AD16" s="81">
        <v>6070.1684784565196</v>
      </c>
      <c r="AE16" s="81">
        <v>6045.3783632906197</v>
      </c>
      <c r="AF16" s="81">
        <v>5997.9458729813296</v>
      </c>
      <c r="AG16" s="81">
        <v>6040.6231188482197</v>
      </c>
      <c r="AH16" s="81">
        <v>6071.6694838101002</v>
      </c>
      <c r="AI16" s="81">
        <v>6152.3310065979804</v>
      </c>
      <c r="AJ16" s="81">
        <v>6163.1340001334702</v>
      </c>
      <c r="AK16" s="81">
        <v>6179.2694639774199</v>
      </c>
      <c r="AL16" s="81">
        <v>6237.90082979422</v>
      </c>
      <c r="AM16" s="81">
        <v>6010.4968061312102</v>
      </c>
      <c r="AN16" s="81">
        <v>6243.5709951669796</v>
      </c>
      <c r="AO16" s="81">
        <v>6297.9480670407902</v>
      </c>
      <c r="AP16" s="81">
        <v>6354.8577900046803</v>
      </c>
      <c r="AQ16" s="81">
        <v>6363.5610556215897</v>
      </c>
      <c r="AR16" s="81">
        <v>6470.1103047488796</v>
      </c>
      <c r="AS16" s="81">
        <v>6467.50322930108</v>
      </c>
      <c r="AT16" s="81">
        <v>6494.5056403079097</v>
      </c>
      <c r="AU16" s="81">
        <v>6556.5262888246298</v>
      </c>
      <c r="AV16" s="81">
        <v>6550.3911965328498</v>
      </c>
      <c r="AW16" s="81">
        <v>6631.6683789308699</v>
      </c>
      <c r="AX16" s="81">
        <v>6591.2370197186201</v>
      </c>
      <c r="AY16" s="81">
        <v>6518.42595758281</v>
      </c>
      <c r="AZ16" s="81">
        <v>6489.5746502398697</v>
      </c>
      <c r="BA16" s="81">
        <v>6455.4524117402698</v>
      </c>
      <c r="BB16" s="81">
        <v>6509.1792836015202</v>
      </c>
      <c r="BC16" s="81">
        <v>6467.15018767525</v>
      </c>
      <c r="BD16" s="81">
        <v>6367.2860959009604</v>
      </c>
      <c r="BE16" s="118"/>
      <c r="BF16" s="118"/>
      <c r="BG16" s="82" t="str">
        <f t="shared" si="3"/>
        <v/>
      </c>
      <c r="BH16" s="82" t="str">
        <f t="shared" si="95"/>
        <v/>
      </c>
      <c r="BI16" s="82" t="str">
        <f t="shared" si="96"/>
        <v/>
      </c>
      <c r="BJ16" s="82" t="str">
        <f t="shared" si="97"/>
        <v/>
      </c>
      <c r="BK16" s="82" t="str">
        <f t="shared" si="98"/>
        <v/>
      </c>
      <c r="BL16" s="82" t="str">
        <f t="shared" si="99"/>
        <v/>
      </c>
      <c r="BM16" s="82" t="str">
        <f t="shared" si="100"/>
        <v/>
      </c>
      <c r="BN16" s="82" t="str">
        <f t="shared" si="101"/>
        <v/>
      </c>
      <c r="BO16" s="82" t="str">
        <f t="shared" si="102"/>
        <v/>
      </c>
      <c r="BP16" s="82" t="str">
        <f t="shared" si="103"/>
        <v/>
      </c>
      <c r="BQ16" s="82" t="str">
        <f t="shared" si="104"/>
        <v/>
      </c>
      <c r="BR16" s="82" t="str">
        <f t="shared" si="105"/>
        <v/>
      </c>
      <c r="BS16" s="82" t="str">
        <f t="shared" si="10"/>
        <v/>
      </c>
      <c r="BT16" s="82" t="str">
        <f t="shared" si="11"/>
        <v/>
      </c>
      <c r="BU16" s="82" t="str">
        <f t="shared" si="12"/>
        <v/>
      </c>
      <c r="BV16" s="82" t="str">
        <f t="shared" si="13"/>
        <v/>
      </c>
      <c r="BW16" s="82" t="str">
        <f t="shared" si="14"/>
        <v/>
      </c>
      <c r="BX16" s="82" t="str">
        <f t="shared" si="15"/>
        <v/>
      </c>
      <c r="BY16" s="82" t="str">
        <f t="shared" si="16"/>
        <v/>
      </c>
      <c r="BZ16" s="82" t="str">
        <f t="shared" si="17"/>
        <v/>
      </c>
      <c r="CA16" s="82" t="str">
        <f t="shared" si="18"/>
        <v/>
      </c>
      <c r="CB16" s="82" t="str">
        <f t="shared" si="19"/>
        <v/>
      </c>
      <c r="CC16" s="82" t="str">
        <f t="shared" si="20"/>
        <v/>
      </c>
      <c r="CD16" s="82" t="str">
        <f t="shared" si="21"/>
        <v/>
      </c>
      <c r="CE16" s="82" t="str">
        <f t="shared" si="22"/>
        <v/>
      </c>
      <c r="CF16" s="82" t="str">
        <f t="shared" si="23"/>
        <v/>
      </c>
      <c r="CG16" s="82" t="str">
        <f t="shared" si="24"/>
        <v/>
      </c>
      <c r="CH16" s="82" t="str">
        <f t="shared" si="25"/>
        <v/>
      </c>
      <c r="CI16" s="82" t="str">
        <f t="shared" si="26"/>
        <v/>
      </c>
      <c r="CJ16" s="82" t="str">
        <f t="shared" si="27"/>
        <v/>
      </c>
      <c r="CK16" s="82" t="str">
        <f t="shared" si="28"/>
        <v/>
      </c>
      <c r="CL16" s="82" t="str">
        <f t="shared" si="29"/>
        <v/>
      </c>
      <c r="CM16" s="82" t="str">
        <f t="shared" si="30"/>
        <v/>
      </c>
      <c r="CN16" s="82" t="str">
        <f t="shared" si="31"/>
        <v/>
      </c>
      <c r="CO16" s="82" t="str">
        <f t="shared" si="32"/>
        <v/>
      </c>
      <c r="CP16" s="82" t="str">
        <f t="shared" si="33"/>
        <v/>
      </c>
      <c r="CQ16" s="82" t="str">
        <f t="shared" si="34"/>
        <v/>
      </c>
      <c r="CR16" s="82" t="str">
        <f t="shared" si="35"/>
        <v/>
      </c>
      <c r="CS16" s="82" t="str">
        <f t="shared" si="36"/>
        <v/>
      </c>
      <c r="CT16" s="82" t="str">
        <f t="shared" si="37"/>
        <v/>
      </c>
      <c r="CU16" s="82" t="str">
        <f t="shared" si="38"/>
        <v/>
      </c>
      <c r="CV16" s="82" t="str">
        <f t="shared" si="39"/>
        <v/>
      </c>
      <c r="CW16" s="82" t="str">
        <f t="shared" si="40"/>
        <v/>
      </c>
      <c r="CX16" s="82" t="str">
        <f t="shared" si="41"/>
        <v/>
      </c>
      <c r="CY16" s="82" t="str">
        <f t="shared" si="42"/>
        <v/>
      </c>
      <c r="CZ16" s="82" t="str">
        <f t="shared" si="43"/>
        <v/>
      </c>
      <c r="DA16" s="82" t="str">
        <f t="shared" si="44"/>
        <v/>
      </c>
      <c r="DB16" s="82" t="str">
        <f t="shared" si="45"/>
        <v/>
      </c>
      <c r="DC16" s="82" t="str">
        <f t="shared" si="46"/>
        <v/>
      </c>
      <c r="DD16" s="82" t="str">
        <f t="shared" si="47"/>
        <v/>
      </c>
      <c r="DE16" s="82" t="str">
        <f t="shared" si="48"/>
        <v/>
      </c>
      <c r="DF16" s="82" t="str">
        <f t="shared" si="49"/>
        <v/>
      </c>
      <c r="DG16" s="82" t="str">
        <f t="shared" si="50"/>
        <v/>
      </c>
      <c r="DH16" s="82" t="str">
        <f t="shared" si="51"/>
        <v/>
      </c>
      <c r="DI16" s="82" t="str">
        <f t="shared" si="52"/>
        <v/>
      </c>
      <c r="DJ16" s="82" t="str">
        <f t="shared" si="53"/>
        <v/>
      </c>
      <c r="DK16" s="82" t="str">
        <f t="shared" si="54"/>
        <v/>
      </c>
      <c r="DL16" s="82" t="str">
        <f t="shared" si="55"/>
        <v/>
      </c>
      <c r="DM16" s="82" t="str">
        <f t="shared" si="56"/>
        <v/>
      </c>
      <c r="DN16" s="82" t="str">
        <f t="shared" si="57"/>
        <v/>
      </c>
      <c r="DO16" s="82" t="str">
        <f t="shared" si="58"/>
        <v/>
      </c>
      <c r="DP16" s="82" t="str">
        <f t="shared" si="59"/>
        <v/>
      </c>
      <c r="DQ16" s="82" t="str">
        <f t="shared" si="60"/>
        <v/>
      </c>
      <c r="DR16" s="82" t="str">
        <f t="shared" si="61"/>
        <v/>
      </c>
      <c r="DS16" s="82" t="str">
        <f t="shared" si="62"/>
        <v/>
      </c>
      <c r="DT16" s="82" t="str">
        <f t="shared" si="63"/>
        <v/>
      </c>
      <c r="DU16" s="82" t="str">
        <f t="shared" si="64"/>
        <v/>
      </c>
      <c r="DV16" s="82" t="str">
        <f t="shared" si="65"/>
        <v/>
      </c>
      <c r="DW16" s="82" t="str">
        <f t="shared" si="66"/>
        <v/>
      </c>
      <c r="DX16" s="82" t="str">
        <f t="shared" si="67"/>
        <v/>
      </c>
      <c r="DY16" s="82" t="str">
        <f t="shared" si="68"/>
        <v/>
      </c>
      <c r="DZ16" s="82" t="str">
        <f t="shared" si="69"/>
        <v/>
      </c>
      <c r="EA16" s="82" t="str">
        <f t="shared" si="70"/>
        <v/>
      </c>
      <c r="EB16" s="82" t="str">
        <f t="shared" si="71"/>
        <v/>
      </c>
      <c r="EC16" s="82" t="str">
        <f t="shared" si="72"/>
        <v/>
      </c>
      <c r="ED16" s="82" t="str">
        <f t="shared" si="73"/>
        <v/>
      </c>
      <c r="EE16" s="82" t="str">
        <f t="shared" si="74"/>
        <v/>
      </c>
      <c r="EF16" s="82" t="str">
        <f t="shared" si="75"/>
        <v/>
      </c>
      <c r="EG16" s="82" t="str">
        <f t="shared" si="76"/>
        <v/>
      </c>
      <c r="EH16" s="82" t="str">
        <f t="shared" si="77"/>
        <v/>
      </c>
      <c r="EI16" s="82" t="str">
        <f t="shared" si="78"/>
        <v/>
      </c>
      <c r="EJ16" s="82" t="str">
        <f t="shared" si="79"/>
        <v/>
      </c>
      <c r="EK16" s="82" t="str">
        <f t="shared" si="80"/>
        <v/>
      </c>
      <c r="EL16" s="82" t="str">
        <f t="shared" si="81"/>
        <v/>
      </c>
      <c r="EM16" s="82" t="str">
        <f t="shared" si="82"/>
        <v/>
      </c>
      <c r="EN16" s="82" t="str">
        <f t="shared" si="83"/>
        <v/>
      </c>
      <c r="EO16" s="82" t="str">
        <f t="shared" si="84"/>
        <v/>
      </c>
      <c r="EP16" s="82" t="str">
        <f t="shared" si="85"/>
        <v/>
      </c>
      <c r="EQ16" s="82" t="str">
        <f t="shared" si="86"/>
        <v/>
      </c>
      <c r="ER16" s="82" t="str">
        <f t="shared" si="87"/>
        <v/>
      </c>
      <c r="ES16" s="82" t="str">
        <f t="shared" si="88"/>
        <v/>
      </c>
      <c r="ET16" s="82" t="str">
        <f t="shared" si="89"/>
        <v/>
      </c>
      <c r="EU16" s="82" t="str">
        <f t="shared" si="90"/>
        <v/>
      </c>
      <c r="EV16" s="82" t="str">
        <f t="shared" si="91"/>
        <v/>
      </c>
      <c r="EW16" s="82" t="str">
        <f t="shared" si="92"/>
        <v/>
      </c>
      <c r="EX16" s="82" t="str">
        <f t="shared" si="93"/>
        <v/>
      </c>
      <c r="EY16" s="82" t="str">
        <f t="shared" si="94"/>
        <v/>
      </c>
      <c r="EZ16" s="82" t="str">
        <f t="shared" si="8"/>
        <v/>
      </c>
      <c r="FA16" s="82" t="str">
        <f t="shared" si="2"/>
        <v/>
      </c>
    </row>
    <row r="17" spans="1:157" ht="15" thickBot="1" x14ac:dyDescent="0.4">
      <c r="A17" s="18"/>
      <c r="B17" s="21" t="s">
        <v>147</v>
      </c>
      <c r="C17" s="77">
        <v>6926.4262890662803</v>
      </c>
      <c r="D17" s="77">
        <v>6852.3380466091303</v>
      </c>
      <c r="E17" s="77">
        <v>6841.2321613313397</v>
      </c>
      <c r="F17" s="77">
        <v>6780.4779235729102</v>
      </c>
      <c r="G17" s="77">
        <v>6733.3648370954897</v>
      </c>
      <c r="H17" s="77">
        <v>6737.0423015852803</v>
      </c>
      <c r="I17" s="77">
        <v>6677.01333722666</v>
      </c>
      <c r="J17" s="77">
        <v>6700.3584035719496</v>
      </c>
      <c r="K17" s="77">
        <v>6679.3012605603299</v>
      </c>
      <c r="L17" s="77">
        <v>6634.2630348991597</v>
      </c>
      <c r="M17" s="77">
        <v>6633.82919707162</v>
      </c>
      <c r="N17" s="77">
        <v>6628.5839876686996</v>
      </c>
      <c r="O17" s="77">
        <v>6618.71848038182</v>
      </c>
      <c r="P17" s="77">
        <v>6531.3503064239303</v>
      </c>
      <c r="Q17" s="77">
        <v>6455.8944877846898</v>
      </c>
      <c r="R17" s="77">
        <v>6395.8060980964301</v>
      </c>
      <c r="S17" s="77">
        <v>6322.5140222944601</v>
      </c>
      <c r="T17" s="77">
        <v>6261.8837260863402</v>
      </c>
      <c r="U17" s="77">
        <v>6251.7151835533396</v>
      </c>
      <c r="V17" s="77">
        <v>6246.1993585308401</v>
      </c>
      <c r="W17" s="77">
        <v>6121.9971673868104</v>
      </c>
      <c r="X17" s="77">
        <v>6189.2325612120603</v>
      </c>
      <c r="Y17" s="77">
        <v>6177.9596697197603</v>
      </c>
      <c r="Z17" s="77">
        <v>6126.6063707680996</v>
      </c>
      <c r="AA17" s="77">
        <v>6036.2587749999102</v>
      </c>
      <c r="AB17" s="77">
        <v>6005.4751680363497</v>
      </c>
      <c r="AC17" s="77">
        <v>6044.6180958082596</v>
      </c>
      <c r="AD17" s="77">
        <v>6070.1684784565196</v>
      </c>
      <c r="AE17" s="77">
        <v>6045.3783632906197</v>
      </c>
      <c r="AF17" s="77">
        <v>5997.9458729813296</v>
      </c>
      <c r="AG17" s="77">
        <v>6040.6231188482197</v>
      </c>
      <c r="AH17" s="77">
        <v>6071.6694838101002</v>
      </c>
      <c r="AI17" s="77">
        <v>6152.3310065979804</v>
      </c>
      <c r="AJ17" s="77">
        <v>6163.1340001334702</v>
      </c>
      <c r="AK17" s="77">
        <v>6179.2694639774199</v>
      </c>
      <c r="AL17" s="77">
        <v>6237.90082979422</v>
      </c>
      <c r="AM17" s="77">
        <v>6010.4968061312102</v>
      </c>
      <c r="AN17" s="77">
        <v>6243.5709951669796</v>
      </c>
      <c r="AO17" s="77">
        <v>6297.9480670407902</v>
      </c>
      <c r="AP17" s="77">
        <v>6354.8577900046803</v>
      </c>
      <c r="AQ17" s="77">
        <v>6363.5610556215897</v>
      </c>
      <c r="AR17" s="77">
        <v>6470.1103047488796</v>
      </c>
      <c r="AS17" s="77">
        <v>6467.50322930108</v>
      </c>
      <c r="AT17" s="77">
        <v>6494.5056403079097</v>
      </c>
      <c r="AU17" s="77">
        <v>6556.5262888246298</v>
      </c>
      <c r="AV17" s="77">
        <v>6550.3911965328498</v>
      </c>
      <c r="AW17" s="77">
        <v>6631.6683789308699</v>
      </c>
      <c r="AX17" s="77">
        <v>6591.2370197186201</v>
      </c>
      <c r="AY17" s="77">
        <v>6518.42595758281</v>
      </c>
      <c r="AZ17" s="77">
        <v>6489.5746502398697</v>
      </c>
      <c r="BA17" s="77">
        <v>6455.4524117402698</v>
      </c>
      <c r="BB17" s="77">
        <v>6509.1792836015202</v>
      </c>
      <c r="BC17" s="77">
        <v>6467.15018767525</v>
      </c>
      <c r="BD17" s="77">
        <v>6367.2860959009604</v>
      </c>
      <c r="BE17" s="119"/>
      <c r="BF17" s="119"/>
      <c r="BG17" s="82" t="str">
        <f t="shared" si="3"/>
        <v/>
      </c>
      <c r="BH17" s="82" t="str">
        <f t="shared" si="95"/>
        <v/>
      </c>
      <c r="BI17" s="82" t="str">
        <f t="shared" si="96"/>
        <v/>
      </c>
      <c r="BJ17" s="82" t="str">
        <f t="shared" si="97"/>
        <v/>
      </c>
      <c r="BK17" s="82" t="str">
        <f t="shared" si="98"/>
        <v/>
      </c>
      <c r="BL17" s="82" t="str">
        <f t="shared" si="99"/>
        <v/>
      </c>
      <c r="BM17" s="82" t="str">
        <f t="shared" si="100"/>
        <v/>
      </c>
      <c r="BN17" s="82" t="str">
        <f t="shared" si="101"/>
        <v/>
      </c>
      <c r="BO17" s="82" t="str">
        <f t="shared" si="102"/>
        <v/>
      </c>
      <c r="BP17" s="82" t="str">
        <f t="shared" si="103"/>
        <v/>
      </c>
      <c r="BQ17" s="82" t="str">
        <f t="shared" si="104"/>
        <v/>
      </c>
      <c r="BR17" s="82" t="str">
        <f t="shared" si="105"/>
        <v/>
      </c>
      <c r="BS17" s="82" t="str">
        <f t="shared" si="10"/>
        <v/>
      </c>
      <c r="BT17" s="82" t="str">
        <f t="shared" si="11"/>
        <v/>
      </c>
      <c r="BU17" s="82" t="str">
        <f t="shared" si="12"/>
        <v/>
      </c>
      <c r="BV17" s="82" t="str">
        <f t="shared" si="13"/>
        <v/>
      </c>
      <c r="BW17" s="82" t="str">
        <f t="shared" si="14"/>
        <v/>
      </c>
      <c r="BX17" s="82" t="str">
        <f t="shared" si="15"/>
        <v/>
      </c>
      <c r="BY17" s="82" t="str">
        <f t="shared" si="16"/>
        <v/>
      </c>
      <c r="BZ17" s="82" t="str">
        <f t="shared" si="17"/>
        <v/>
      </c>
      <c r="CA17" s="82" t="str">
        <f t="shared" si="18"/>
        <v/>
      </c>
      <c r="CB17" s="82" t="str">
        <f t="shared" si="19"/>
        <v/>
      </c>
      <c r="CC17" s="82" t="str">
        <f t="shared" si="20"/>
        <v/>
      </c>
      <c r="CD17" s="82" t="str">
        <f t="shared" si="21"/>
        <v/>
      </c>
      <c r="CE17" s="82" t="str">
        <f t="shared" si="22"/>
        <v/>
      </c>
      <c r="CF17" s="82" t="str">
        <f t="shared" si="23"/>
        <v/>
      </c>
      <c r="CG17" s="82" t="str">
        <f t="shared" si="24"/>
        <v/>
      </c>
      <c r="CH17" s="82" t="str">
        <f t="shared" si="25"/>
        <v/>
      </c>
      <c r="CI17" s="82" t="str">
        <f t="shared" si="26"/>
        <v/>
      </c>
      <c r="CJ17" s="82" t="str">
        <f t="shared" si="27"/>
        <v/>
      </c>
      <c r="CK17" s="82" t="str">
        <f t="shared" si="28"/>
        <v/>
      </c>
      <c r="CL17" s="82" t="str">
        <f t="shared" si="29"/>
        <v/>
      </c>
      <c r="CM17" s="82" t="str">
        <f t="shared" si="30"/>
        <v/>
      </c>
      <c r="CN17" s="82" t="str">
        <f t="shared" si="31"/>
        <v/>
      </c>
      <c r="CO17" s="82" t="str">
        <f t="shared" si="32"/>
        <v/>
      </c>
      <c r="CP17" s="82" t="str">
        <f t="shared" si="33"/>
        <v/>
      </c>
      <c r="CQ17" s="82" t="str">
        <f t="shared" si="34"/>
        <v/>
      </c>
      <c r="CR17" s="82" t="str">
        <f t="shared" si="35"/>
        <v/>
      </c>
      <c r="CS17" s="82" t="str">
        <f t="shared" si="36"/>
        <v/>
      </c>
      <c r="CT17" s="82" t="str">
        <f t="shared" si="37"/>
        <v/>
      </c>
      <c r="CU17" s="82" t="str">
        <f t="shared" si="38"/>
        <v/>
      </c>
      <c r="CV17" s="82" t="str">
        <f t="shared" si="39"/>
        <v/>
      </c>
      <c r="CW17" s="82" t="str">
        <f t="shared" si="40"/>
        <v/>
      </c>
      <c r="CX17" s="82" t="str">
        <f t="shared" si="41"/>
        <v/>
      </c>
      <c r="CY17" s="82" t="str">
        <f t="shared" si="42"/>
        <v/>
      </c>
      <c r="CZ17" s="82" t="str">
        <f t="shared" si="43"/>
        <v/>
      </c>
      <c r="DA17" s="82" t="str">
        <f t="shared" si="44"/>
        <v/>
      </c>
      <c r="DB17" s="82" t="str">
        <f t="shared" si="45"/>
        <v/>
      </c>
      <c r="DC17" s="82" t="str">
        <f t="shared" si="46"/>
        <v/>
      </c>
      <c r="DD17" s="82" t="str">
        <f t="shared" si="47"/>
        <v/>
      </c>
      <c r="DE17" s="82" t="str">
        <f t="shared" si="48"/>
        <v/>
      </c>
      <c r="DF17" s="82" t="str">
        <f t="shared" si="49"/>
        <v/>
      </c>
      <c r="DG17" s="82" t="str">
        <f t="shared" si="50"/>
        <v/>
      </c>
      <c r="DH17" s="82" t="str">
        <f t="shared" si="51"/>
        <v/>
      </c>
      <c r="DI17" s="82" t="str">
        <f t="shared" si="52"/>
        <v/>
      </c>
      <c r="DJ17" s="82" t="str">
        <f t="shared" si="53"/>
        <v/>
      </c>
      <c r="DK17" s="82" t="str">
        <f t="shared" si="54"/>
        <v/>
      </c>
      <c r="DL17" s="82" t="str">
        <f t="shared" si="55"/>
        <v/>
      </c>
      <c r="DM17" s="82" t="str">
        <f t="shared" si="56"/>
        <v/>
      </c>
      <c r="DN17" s="82" t="str">
        <f t="shared" si="57"/>
        <v/>
      </c>
      <c r="DO17" s="82" t="str">
        <f t="shared" si="58"/>
        <v/>
      </c>
      <c r="DP17" s="82" t="str">
        <f t="shared" si="59"/>
        <v/>
      </c>
      <c r="DQ17" s="82" t="str">
        <f t="shared" si="60"/>
        <v/>
      </c>
      <c r="DR17" s="82" t="str">
        <f t="shared" si="61"/>
        <v/>
      </c>
      <c r="DS17" s="82" t="str">
        <f t="shared" si="62"/>
        <v/>
      </c>
      <c r="DT17" s="82" t="str">
        <f t="shared" si="63"/>
        <v/>
      </c>
      <c r="DU17" s="82" t="str">
        <f t="shared" si="64"/>
        <v/>
      </c>
      <c r="DV17" s="82" t="str">
        <f t="shared" si="65"/>
        <v/>
      </c>
      <c r="DW17" s="82" t="str">
        <f t="shared" si="66"/>
        <v/>
      </c>
      <c r="DX17" s="82" t="str">
        <f t="shared" si="67"/>
        <v/>
      </c>
      <c r="DY17" s="82" t="str">
        <f t="shared" si="68"/>
        <v/>
      </c>
      <c r="DZ17" s="82" t="str">
        <f t="shared" si="69"/>
        <v/>
      </c>
      <c r="EA17" s="82" t="str">
        <f t="shared" si="70"/>
        <v/>
      </c>
      <c r="EB17" s="82" t="str">
        <f t="shared" si="71"/>
        <v/>
      </c>
      <c r="EC17" s="82" t="str">
        <f t="shared" si="72"/>
        <v/>
      </c>
      <c r="ED17" s="82" t="str">
        <f t="shared" si="73"/>
        <v/>
      </c>
      <c r="EE17" s="82" t="str">
        <f t="shared" si="74"/>
        <v/>
      </c>
      <c r="EF17" s="82" t="str">
        <f t="shared" si="75"/>
        <v/>
      </c>
      <c r="EG17" s="82" t="str">
        <f t="shared" si="76"/>
        <v/>
      </c>
      <c r="EH17" s="82" t="str">
        <f t="shared" si="77"/>
        <v/>
      </c>
      <c r="EI17" s="82" t="str">
        <f t="shared" si="78"/>
        <v/>
      </c>
      <c r="EJ17" s="82" t="str">
        <f t="shared" si="79"/>
        <v/>
      </c>
      <c r="EK17" s="82" t="str">
        <f t="shared" si="80"/>
        <v/>
      </c>
      <c r="EL17" s="82" t="str">
        <f t="shared" si="81"/>
        <v/>
      </c>
      <c r="EM17" s="82" t="str">
        <f t="shared" si="82"/>
        <v/>
      </c>
      <c r="EN17" s="82" t="str">
        <f t="shared" si="83"/>
        <v/>
      </c>
      <c r="EO17" s="82" t="str">
        <f t="shared" si="84"/>
        <v/>
      </c>
      <c r="EP17" s="82" t="str">
        <f t="shared" si="85"/>
        <v/>
      </c>
      <c r="EQ17" s="82" t="str">
        <f t="shared" si="86"/>
        <v/>
      </c>
      <c r="ER17" s="82" t="str">
        <f t="shared" si="87"/>
        <v/>
      </c>
      <c r="ES17" s="82" t="str">
        <f t="shared" si="88"/>
        <v/>
      </c>
      <c r="ET17" s="82" t="str">
        <f t="shared" si="89"/>
        <v/>
      </c>
      <c r="EU17" s="82" t="str">
        <f t="shared" si="90"/>
        <v/>
      </c>
      <c r="EV17" s="82" t="str">
        <f t="shared" si="91"/>
        <v/>
      </c>
      <c r="EW17" s="82" t="str">
        <f t="shared" si="92"/>
        <v/>
      </c>
      <c r="EX17" s="82" t="str">
        <f t="shared" si="93"/>
        <v/>
      </c>
      <c r="EY17" s="82" t="str">
        <f t="shared" si="94"/>
        <v/>
      </c>
      <c r="EZ17" s="82" t="str">
        <f t="shared" si="8"/>
        <v/>
      </c>
      <c r="FA17" s="82" t="str">
        <f t="shared" si="2"/>
        <v/>
      </c>
    </row>
    <row r="18" spans="1:157" ht="15" thickBot="1" x14ac:dyDescent="0.4">
      <c r="A18" s="19" t="s">
        <v>106</v>
      </c>
      <c r="B18" s="20" t="s">
        <v>107</v>
      </c>
      <c r="C18" s="81">
        <v>9962.6718001353493</v>
      </c>
      <c r="D18" s="81">
        <v>10018.772134180999</v>
      </c>
      <c r="E18" s="81">
        <v>9949.1133787814397</v>
      </c>
      <c r="F18" s="81">
        <v>10019.9745168187</v>
      </c>
      <c r="G18" s="81">
        <v>10059.643268481001</v>
      </c>
      <c r="H18" s="81">
        <v>10052.416846604099</v>
      </c>
      <c r="I18" s="81">
        <v>10128.0745784972</v>
      </c>
      <c r="J18" s="81">
        <v>9973.2243911325804</v>
      </c>
      <c r="K18" s="81">
        <v>9951.0375268869502</v>
      </c>
      <c r="L18" s="81">
        <v>9854.5991387427694</v>
      </c>
      <c r="M18" s="81">
        <v>9832.9302434977599</v>
      </c>
      <c r="N18" s="81">
        <v>10022.6219552286</v>
      </c>
      <c r="O18" s="81">
        <v>9999.3274987594104</v>
      </c>
      <c r="P18" s="81">
        <v>9944.9873636212506</v>
      </c>
      <c r="Q18" s="81">
        <v>9796.4091423554401</v>
      </c>
      <c r="R18" s="81">
        <v>9710.8859411323501</v>
      </c>
      <c r="S18" s="81">
        <v>9864.4905206745498</v>
      </c>
      <c r="T18" s="81">
        <v>9903.3698653396004</v>
      </c>
      <c r="U18" s="81">
        <v>10043.7236484856</v>
      </c>
      <c r="V18" s="81">
        <v>10097.4541827139</v>
      </c>
      <c r="W18" s="81">
        <v>10007.7175551132</v>
      </c>
      <c r="X18" s="81">
        <v>10101.3665038606</v>
      </c>
      <c r="Y18" s="81">
        <v>10104.501408055999</v>
      </c>
      <c r="Z18" s="81">
        <v>10123.8979490765</v>
      </c>
      <c r="AA18" s="81">
        <v>10155.951026610201</v>
      </c>
      <c r="AB18" s="81">
        <v>10228.5408531746</v>
      </c>
      <c r="AC18" s="81">
        <v>10257.866587647</v>
      </c>
      <c r="AD18" s="81">
        <v>10357.063025356099</v>
      </c>
      <c r="AE18" s="81">
        <v>10459.930003113101</v>
      </c>
      <c r="AF18" s="81">
        <v>10524.4819795847</v>
      </c>
      <c r="AG18" s="81">
        <v>10485.6655242409</v>
      </c>
      <c r="AH18" s="81">
        <v>10529.9940200606</v>
      </c>
      <c r="AI18" s="81">
        <v>10608.628475399901</v>
      </c>
      <c r="AJ18" s="81">
        <v>10591.212485887399</v>
      </c>
      <c r="AK18" s="81">
        <v>10682.690139906001</v>
      </c>
      <c r="AL18" s="81">
        <v>10754.630787821499</v>
      </c>
      <c r="AM18" s="81">
        <v>10635.5615955092</v>
      </c>
      <c r="AN18" s="81">
        <v>10550.1283927777</v>
      </c>
      <c r="AO18" s="81">
        <v>10889.025783737499</v>
      </c>
      <c r="AP18" s="81">
        <v>10820.6310155761</v>
      </c>
      <c r="AQ18" s="81">
        <v>11017.8332283689</v>
      </c>
      <c r="AR18" s="81">
        <v>11086.2137488054</v>
      </c>
      <c r="AS18" s="81">
        <v>11248.9137564297</v>
      </c>
      <c r="AT18" s="81">
        <v>11341.2041433057</v>
      </c>
      <c r="AU18" s="81">
        <v>11314.0856193768</v>
      </c>
      <c r="AV18" s="81">
        <v>11372.647725959199</v>
      </c>
      <c r="AW18" s="81">
        <v>11390.750370844</v>
      </c>
      <c r="AX18" s="81">
        <v>11384.5159735286</v>
      </c>
      <c r="AY18" s="81">
        <v>11431.6227492588</v>
      </c>
      <c r="AZ18" s="81">
        <v>11487.022083891499</v>
      </c>
      <c r="BA18" s="81">
        <v>11548.273306893399</v>
      </c>
      <c r="BB18" s="81">
        <v>11528.1638981589</v>
      </c>
      <c r="BC18" s="81">
        <v>11555.450717391001</v>
      </c>
      <c r="BD18" s="81">
        <v>11508.2959726998</v>
      </c>
      <c r="BE18" s="118"/>
      <c r="BF18" s="118"/>
      <c r="BG18" s="82" t="str">
        <f t="shared" si="3"/>
        <v/>
      </c>
      <c r="BH18" s="82" t="str">
        <f t="shared" si="95"/>
        <v/>
      </c>
      <c r="BI18" s="82" t="str">
        <f t="shared" si="96"/>
        <v/>
      </c>
      <c r="BJ18" s="82" t="str">
        <f t="shared" si="97"/>
        <v/>
      </c>
      <c r="BK18" s="82" t="str">
        <f t="shared" si="98"/>
        <v/>
      </c>
      <c r="BL18" s="82" t="str">
        <f t="shared" si="99"/>
        <v/>
      </c>
      <c r="BM18" s="82" t="str">
        <f t="shared" si="100"/>
        <v/>
      </c>
      <c r="BN18" s="82" t="str">
        <f t="shared" si="101"/>
        <v/>
      </c>
      <c r="BO18" s="82" t="str">
        <f t="shared" si="102"/>
        <v/>
      </c>
      <c r="BP18" s="82" t="str">
        <f t="shared" si="103"/>
        <v/>
      </c>
      <c r="BQ18" s="82" t="str">
        <f t="shared" si="104"/>
        <v/>
      </c>
      <c r="BR18" s="82" t="str">
        <f t="shared" si="105"/>
        <v/>
      </c>
      <c r="BS18" s="82" t="str">
        <f t="shared" si="10"/>
        <v/>
      </c>
      <c r="BT18" s="82" t="str">
        <f t="shared" si="11"/>
        <v/>
      </c>
      <c r="BU18" s="82" t="str">
        <f t="shared" si="12"/>
        <v/>
      </c>
      <c r="BV18" s="82" t="str">
        <f t="shared" si="13"/>
        <v/>
      </c>
      <c r="BW18" s="82" t="str">
        <f t="shared" si="14"/>
        <v/>
      </c>
      <c r="BX18" s="82" t="str">
        <f t="shared" si="15"/>
        <v/>
      </c>
      <c r="BY18" s="82" t="str">
        <f t="shared" si="16"/>
        <v/>
      </c>
      <c r="BZ18" s="82" t="str">
        <f t="shared" si="17"/>
        <v/>
      </c>
      <c r="CA18" s="82" t="str">
        <f t="shared" si="18"/>
        <v/>
      </c>
      <c r="CB18" s="82" t="str">
        <f t="shared" si="19"/>
        <v/>
      </c>
      <c r="CC18" s="82" t="str">
        <f t="shared" si="20"/>
        <v/>
      </c>
      <c r="CD18" s="82" t="str">
        <f t="shared" si="21"/>
        <v/>
      </c>
      <c r="CE18" s="82" t="str">
        <f t="shared" si="22"/>
        <v/>
      </c>
      <c r="CF18" s="82" t="str">
        <f t="shared" si="23"/>
        <v/>
      </c>
      <c r="CG18" s="82" t="str">
        <f t="shared" si="24"/>
        <v/>
      </c>
      <c r="CH18" s="82" t="str">
        <f t="shared" si="25"/>
        <v/>
      </c>
      <c r="CI18" s="82" t="str">
        <f t="shared" si="26"/>
        <v/>
      </c>
      <c r="CJ18" s="82" t="str">
        <f t="shared" si="27"/>
        <v/>
      </c>
      <c r="CK18" s="82" t="str">
        <f t="shared" si="28"/>
        <v/>
      </c>
      <c r="CL18" s="82" t="str">
        <f t="shared" si="29"/>
        <v/>
      </c>
      <c r="CM18" s="82" t="str">
        <f t="shared" si="30"/>
        <v/>
      </c>
      <c r="CN18" s="82" t="str">
        <f t="shared" si="31"/>
        <v/>
      </c>
      <c r="CO18" s="82" t="str">
        <f t="shared" si="32"/>
        <v/>
      </c>
      <c r="CP18" s="82" t="str">
        <f t="shared" si="33"/>
        <v/>
      </c>
      <c r="CQ18" s="82" t="str">
        <f t="shared" si="34"/>
        <v/>
      </c>
      <c r="CR18" s="82" t="str">
        <f t="shared" si="35"/>
        <v/>
      </c>
      <c r="CS18" s="82" t="str">
        <f t="shared" si="36"/>
        <v/>
      </c>
      <c r="CT18" s="82" t="str">
        <f t="shared" si="37"/>
        <v/>
      </c>
      <c r="CU18" s="82" t="str">
        <f t="shared" si="38"/>
        <v/>
      </c>
      <c r="CV18" s="82" t="str">
        <f t="shared" si="39"/>
        <v/>
      </c>
      <c r="CW18" s="82" t="str">
        <f t="shared" si="40"/>
        <v/>
      </c>
      <c r="CX18" s="82" t="str">
        <f t="shared" si="41"/>
        <v/>
      </c>
      <c r="CY18" s="82" t="str">
        <f t="shared" si="42"/>
        <v/>
      </c>
      <c r="CZ18" s="82" t="str">
        <f t="shared" si="43"/>
        <v/>
      </c>
      <c r="DA18" s="82" t="str">
        <f t="shared" si="44"/>
        <v/>
      </c>
      <c r="DB18" s="82" t="str">
        <f t="shared" si="45"/>
        <v/>
      </c>
      <c r="DC18" s="82" t="str">
        <f t="shared" si="46"/>
        <v/>
      </c>
      <c r="DD18" s="82" t="str">
        <f t="shared" si="47"/>
        <v/>
      </c>
      <c r="DE18" s="82" t="str">
        <f t="shared" si="48"/>
        <v/>
      </c>
      <c r="DF18" s="82" t="str">
        <f t="shared" si="49"/>
        <v/>
      </c>
      <c r="DG18" s="82" t="str">
        <f t="shared" si="50"/>
        <v/>
      </c>
      <c r="DH18" s="82" t="str">
        <f t="shared" si="51"/>
        <v/>
      </c>
      <c r="DI18" s="82" t="str">
        <f t="shared" si="52"/>
        <v/>
      </c>
      <c r="DJ18" s="82" t="str">
        <f t="shared" si="53"/>
        <v/>
      </c>
      <c r="DK18" s="82" t="str">
        <f t="shared" si="54"/>
        <v/>
      </c>
      <c r="DL18" s="82" t="str">
        <f t="shared" si="55"/>
        <v/>
      </c>
      <c r="DM18" s="82" t="str">
        <f t="shared" si="56"/>
        <v/>
      </c>
      <c r="DN18" s="82" t="str">
        <f t="shared" si="57"/>
        <v/>
      </c>
      <c r="DO18" s="82" t="str">
        <f t="shared" si="58"/>
        <v/>
      </c>
      <c r="DP18" s="82" t="str">
        <f t="shared" si="59"/>
        <v/>
      </c>
      <c r="DQ18" s="82" t="str">
        <f t="shared" si="60"/>
        <v/>
      </c>
      <c r="DR18" s="82" t="str">
        <f t="shared" si="61"/>
        <v/>
      </c>
      <c r="DS18" s="82" t="str">
        <f t="shared" si="62"/>
        <v/>
      </c>
      <c r="DT18" s="82" t="str">
        <f t="shared" si="63"/>
        <v/>
      </c>
      <c r="DU18" s="82" t="str">
        <f t="shared" si="64"/>
        <v/>
      </c>
      <c r="DV18" s="82" t="str">
        <f t="shared" si="65"/>
        <v/>
      </c>
      <c r="DW18" s="82" t="str">
        <f t="shared" si="66"/>
        <v/>
      </c>
      <c r="DX18" s="82" t="str">
        <f t="shared" si="67"/>
        <v/>
      </c>
      <c r="DY18" s="82" t="str">
        <f t="shared" si="68"/>
        <v/>
      </c>
      <c r="DZ18" s="82" t="str">
        <f t="shared" si="69"/>
        <v/>
      </c>
      <c r="EA18" s="82" t="str">
        <f t="shared" si="70"/>
        <v/>
      </c>
      <c r="EB18" s="82" t="str">
        <f t="shared" si="71"/>
        <v/>
      </c>
      <c r="EC18" s="82" t="str">
        <f t="shared" si="72"/>
        <v/>
      </c>
      <c r="ED18" s="82" t="str">
        <f t="shared" si="73"/>
        <v/>
      </c>
      <c r="EE18" s="82" t="str">
        <f t="shared" si="74"/>
        <v/>
      </c>
      <c r="EF18" s="82" t="str">
        <f t="shared" si="75"/>
        <v/>
      </c>
      <c r="EG18" s="82" t="str">
        <f t="shared" si="76"/>
        <v/>
      </c>
      <c r="EH18" s="82" t="str">
        <f t="shared" si="77"/>
        <v/>
      </c>
      <c r="EI18" s="82" t="str">
        <f t="shared" si="78"/>
        <v/>
      </c>
      <c r="EJ18" s="82" t="str">
        <f t="shared" si="79"/>
        <v/>
      </c>
      <c r="EK18" s="82" t="str">
        <f t="shared" si="80"/>
        <v/>
      </c>
      <c r="EL18" s="82" t="str">
        <f t="shared" si="81"/>
        <v/>
      </c>
      <c r="EM18" s="82" t="str">
        <f t="shared" si="82"/>
        <v/>
      </c>
      <c r="EN18" s="82" t="str">
        <f t="shared" si="83"/>
        <v/>
      </c>
      <c r="EO18" s="82" t="str">
        <f t="shared" si="84"/>
        <v/>
      </c>
      <c r="EP18" s="82" t="str">
        <f t="shared" si="85"/>
        <v/>
      </c>
      <c r="EQ18" s="82" t="str">
        <f t="shared" si="86"/>
        <v/>
      </c>
      <c r="ER18" s="82" t="str">
        <f t="shared" si="87"/>
        <v/>
      </c>
      <c r="ES18" s="82" t="str">
        <f t="shared" si="88"/>
        <v/>
      </c>
      <c r="ET18" s="82" t="str">
        <f t="shared" si="89"/>
        <v/>
      </c>
      <c r="EU18" s="82" t="str">
        <f t="shared" si="90"/>
        <v/>
      </c>
      <c r="EV18" s="82" t="str">
        <f t="shared" si="91"/>
        <v/>
      </c>
      <c r="EW18" s="82" t="str">
        <f t="shared" si="92"/>
        <v/>
      </c>
      <c r="EX18" s="82" t="str">
        <f t="shared" si="93"/>
        <v/>
      </c>
      <c r="EY18" s="82" t="str">
        <f t="shared" si="94"/>
        <v/>
      </c>
      <c r="EZ18" s="82" t="str">
        <f t="shared" si="8"/>
        <v/>
      </c>
      <c r="FA18" s="82" t="str">
        <f t="shared" si="2"/>
        <v/>
      </c>
    </row>
    <row r="19" spans="1:157" ht="15" thickBot="1" x14ac:dyDescent="0.4">
      <c r="A19" s="19" t="s">
        <v>108</v>
      </c>
      <c r="B19" s="20" t="s">
        <v>12</v>
      </c>
      <c r="C19" s="81">
        <v>3040.50180105667</v>
      </c>
      <c r="D19" s="81">
        <v>3025.6384528746498</v>
      </c>
      <c r="E19" s="81">
        <v>2955.9433531086102</v>
      </c>
      <c r="F19" s="81">
        <v>2964.4465581274198</v>
      </c>
      <c r="G19" s="81">
        <v>2932.4711575230699</v>
      </c>
      <c r="H19" s="81">
        <v>2961.1910389190298</v>
      </c>
      <c r="I19" s="81">
        <v>2929.6813734515199</v>
      </c>
      <c r="J19" s="81">
        <v>2897.8078437655399</v>
      </c>
      <c r="K19" s="81">
        <v>2886.9600756640698</v>
      </c>
      <c r="L19" s="81">
        <v>2888.2162005155901</v>
      </c>
      <c r="M19" s="81">
        <v>2853.9205758820699</v>
      </c>
      <c r="N19" s="81">
        <v>2855.4683743053101</v>
      </c>
      <c r="O19" s="81">
        <v>2775.9463463800198</v>
      </c>
      <c r="P19" s="81">
        <v>2807.3666244593201</v>
      </c>
      <c r="Q19" s="81">
        <v>2828.7562622051601</v>
      </c>
      <c r="R19" s="81">
        <v>2849.6706728424501</v>
      </c>
      <c r="S19" s="81">
        <v>2828.65945479733</v>
      </c>
      <c r="T19" s="81">
        <v>2879.9465218831701</v>
      </c>
      <c r="U19" s="81">
        <v>2903.5794025032001</v>
      </c>
      <c r="V19" s="81">
        <v>2928.9303480489798</v>
      </c>
      <c r="W19" s="81">
        <v>2881.4573105593199</v>
      </c>
      <c r="X19" s="81">
        <v>2946.9637011725999</v>
      </c>
      <c r="Y19" s="81">
        <v>2909.5648252303499</v>
      </c>
      <c r="Z19" s="81">
        <v>2934.6494492332499</v>
      </c>
      <c r="AA19" s="81">
        <v>2995.6294411558702</v>
      </c>
      <c r="AB19" s="81">
        <v>3043.6576844690999</v>
      </c>
      <c r="AC19" s="81">
        <v>3050.6745186193398</v>
      </c>
      <c r="AD19" s="81">
        <v>3021.2572516434402</v>
      </c>
      <c r="AE19" s="81">
        <v>3074.0672846463999</v>
      </c>
      <c r="AF19" s="81">
        <v>3108.62909156249</v>
      </c>
      <c r="AG19" s="81">
        <v>3113.5768738485099</v>
      </c>
      <c r="AH19" s="81">
        <v>3084.1728371099998</v>
      </c>
      <c r="AI19" s="81">
        <v>3141.2479150403201</v>
      </c>
      <c r="AJ19" s="81">
        <v>3165.4874945113302</v>
      </c>
      <c r="AK19" s="81">
        <v>3175.4070306568401</v>
      </c>
      <c r="AL19" s="81">
        <v>3201.4054746258898</v>
      </c>
      <c r="AM19" s="81">
        <v>3171.6033410031</v>
      </c>
      <c r="AN19" s="81">
        <v>3203.5724196617002</v>
      </c>
      <c r="AO19" s="81">
        <v>3201.0902256188101</v>
      </c>
      <c r="AP19" s="81">
        <v>3201.0592119410098</v>
      </c>
      <c r="AQ19" s="81">
        <v>3223.0762622330599</v>
      </c>
      <c r="AR19" s="81">
        <v>3224.2144131186301</v>
      </c>
      <c r="AS19" s="81">
        <v>3157.7738764389001</v>
      </c>
      <c r="AT19" s="81">
        <v>3233.9867607862502</v>
      </c>
      <c r="AU19" s="81">
        <v>3168.92841475879</v>
      </c>
      <c r="AV19" s="81">
        <v>3140.3153866336202</v>
      </c>
      <c r="AW19" s="81">
        <v>3132.7502029338698</v>
      </c>
      <c r="AX19" s="81">
        <v>3136.51235363448</v>
      </c>
      <c r="AY19" s="81">
        <v>3126.7906567826799</v>
      </c>
      <c r="AZ19" s="81">
        <v>3112.36239792683</v>
      </c>
      <c r="BA19" s="81">
        <v>3132.1815906659499</v>
      </c>
      <c r="BB19" s="81">
        <v>3057.90083513324</v>
      </c>
      <c r="BC19" s="81">
        <v>3062.1668783637101</v>
      </c>
      <c r="BD19" s="81">
        <v>3057.8431327151802</v>
      </c>
      <c r="BE19" s="118"/>
      <c r="BF19" s="118"/>
      <c r="BG19" s="82" t="str">
        <f t="shared" si="3"/>
        <v/>
      </c>
      <c r="BH19" s="82" t="str">
        <f t="shared" si="95"/>
        <v/>
      </c>
      <c r="BI19" s="82" t="str">
        <f t="shared" si="96"/>
        <v/>
      </c>
      <c r="BJ19" s="82" t="str">
        <f t="shared" si="97"/>
        <v/>
      </c>
      <c r="BK19" s="82" t="str">
        <f t="shared" si="98"/>
        <v/>
      </c>
      <c r="BL19" s="82" t="str">
        <f t="shared" si="99"/>
        <v/>
      </c>
      <c r="BM19" s="82" t="str">
        <f t="shared" si="100"/>
        <v/>
      </c>
      <c r="BN19" s="82" t="str">
        <f t="shared" si="101"/>
        <v/>
      </c>
      <c r="BO19" s="82" t="str">
        <f t="shared" si="102"/>
        <v/>
      </c>
      <c r="BP19" s="82" t="str">
        <f t="shared" si="103"/>
        <v/>
      </c>
      <c r="BQ19" s="82" t="str">
        <f t="shared" si="104"/>
        <v/>
      </c>
      <c r="BR19" s="82" t="str">
        <f t="shared" si="105"/>
        <v/>
      </c>
      <c r="BS19" s="82" t="str">
        <f t="shared" si="10"/>
        <v/>
      </c>
      <c r="BT19" s="82" t="str">
        <f t="shared" si="11"/>
        <v/>
      </c>
      <c r="BU19" s="82" t="str">
        <f t="shared" si="12"/>
        <v/>
      </c>
      <c r="BV19" s="82" t="str">
        <f t="shared" si="13"/>
        <v/>
      </c>
      <c r="BW19" s="82" t="str">
        <f t="shared" si="14"/>
        <v/>
      </c>
      <c r="BX19" s="82" t="str">
        <f t="shared" si="15"/>
        <v/>
      </c>
      <c r="BY19" s="82" t="str">
        <f t="shared" si="16"/>
        <v/>
      </c>
      <c r="BZ19" s="82" t="str">
        <f t="shared" si="17"/>
        <v/>
      </c>
      <c r="CA19" s="82" t="str">
        <f t="shared" si="18"/>
        <v/>
      </c>
      <c r="CB19" s="82" t="str">
        <f t="shared" si="19"/>
        <v/>
      </c>
      <c r="CC19" s="82" t="str">
        <f t="shared" si="20"/>
        <v/>
      </c>
      <c r="CD19" s="82" t="str">
        <f t="shared" si="21"/>
        <v/>
      </c>
      <c r="CE19" s="82" t="str">
        <f t="shared" si="22"/>
        <v/>
      </c>
      <c r="CF19" s="82" t="str">
        <f t="shared" si="23"/>
        <v/>
      </c>
      <c r="CG19" s="82" t="str">
        <f t="shared" si="24"/>
        <v/>
      </c>
      <c r="CH19" s="82" t="str">
        <f t="shared" si="25"/>
        <v/>
      </c>
      <c r="CI19" s="82" t="str">
        <f t="shared" si="26"/>
        <v/>
      </c>
      <c r="CJ19" s="82" t="str">
        <f t="shared" si="27"/>
        <v/>
      </c>
      <c r="CK19" s="82" t="str">
        <f t="shared" si="28"/>
        <v/>
      </c>
      <c r="CL19" s="82" t="str">
        <f t="shared" si="29"/>
        <v/>
      </c>
      <c r="CM19" s="82" t="str">
        <f t="shared" si="30"/>
        <v/>
      </c>
      <c r="CN19" s="82" t="str">
        <f t="shared" si="31"/>
        <v/>
      </c>
      <c r="CO19" s="82" t="str">
        <f t="shared" si="32"/>
        <v/>
      </c>
      <c r="CP19" s="82" t="str">
        <f t="shared" si="33"/>
        <v/>
      </c>
      <c r="CQ19" s="82" t="str">
        <f t="shared" si="34"/>
        <v/>
      </c>
      <c r="CR19" s="82" t="str">
        <f t="shared" si="35"/>
        <v/>
      </c>
      <c r="CS19" s="82" t="str">
        <f t="shared" si="36"/>
        <v/>
      </c>
      <c r="CT19" s="82" t="str">
        <f t="shared" si="37"/>
        <v/>
      </c>
      <c r="CU19" s="82" t="str">
        <f t="shared" si="38"/>
        <v/>
      </c>
      <c r="CV19" s="82" t="str">
        <f t="shared" si="39"/>
        <v/>
      </c>
      <c r="CW19" s="82" t="str">
        <f t="shared" si="40"/>
        <v/>
      </c>
      <c r="CX19" s="82" t="str">
        <f t="shared" si="41"/>
        <v/>
      </c>
      <c r="CY19" s="82" t="str">
        <f t="shared" si="42"/>
        <v/>
      </c>
      <c r="CZ19" s="82" t="str">
        <f t="shared" si="43"/>
        <v/>
      </c>
      <c r="DA19" s="82" t="str">
        <f t="shared" si="44"/>
        <v/>
      </c>
      <c r="DB19" s="82" t="str">
        <f t="shared" si="45"/>
        <v/>
      </c>
      <c r="DC19" s="82" t="str">
        <f t="shared" si="46"/>
        <v/>
      </c>
      <c r="DD19" s="82" t="str">
        <f t="shared" si="47"/>
        <v/>
      </c>
      <c r="DE19" s="82" t="str">
        <f t="shared" si="48"/>
        <v/>
      </c>
      <c r="DF19" s="82" t="str">
        <f t="shared" si="49"/>
        <v/>
      </c>
      <c r="DG19" s="82" t="str">
        <f t="shared" si="50"/>
        <v/>
      </c>
      <c r="DH19" s="82" t="str">
        <f t="shared" si="51"/>
        <v/>
      </c>
      <c r="DI19" s="82" t="str">
        <f t="shared" si="52"/>
        <v/>
      </c>
      <c r="DJ19" s="82" t="str">
        <f t="shared" si="53"/>
        <v/>
      </c>
      <c r="DK19" s="82" t="str">
        <f t="shared" si="54"/>
        <v/>
      </c>
      <c r="DL19" s="82" t="str">
        <f t="shared" si="55"/>
        <v/>
      </c>
      <c r="DM19" s="82" t="str">
        <f t="shared" si="56"/>
        <v/>
      </c>
      <c r="DN19" s="82" t="str">
        <f t="shared" si="57"/>
        <v/>
      </c>
      <c r="DO19" s="82" t="str">
        <f t="shared" si="58"/>
        <v/>
      </c>
      <c r="DP19" s="82" t="str">
        <f t="shared" si="59"/>
        <v/>
      </c>
      <c r="DQ19" s="82" t="str">
        <f t="shared" si="60"/>
        <v/>
      </c>
      <c r="DR19" s="82" t="str">
        <f t="shared" si="61"/>
        <v/>
      </c>
      <c r="DS19" s="82" t="str">
        <f t="shared" si="62"/>
        <v/>
      </c>
      <c r="DT19" s="82" t="str">
        <f t="shared" si="63"/>
        <v/>
      </c>
      <c r="DU19" s="82" t="str">
        <f t="shared" si="64"/>
        <v/>
      </c>
      <c r="DV19" s="82" t="str">
        <f t="shared" si="65"/>
        <v/>
      </c>
      <c r="DW19" s="82" t="str">
        <f t="shared" si="66"/>
        <v/>
      </c>
      <c r="DX19" s="82" t="str">
        <f t="shared" si="67"/>
        <v/>
      </c>
      <c r="DY19" s="82" t="str">
        <f t="shared" si="68"/>
        <v/>
      </c>
      <c r="DZ19" s="82" t="str">
        <f t="shared" si="69"/>
        <v/>
      </c>
      <c r="EA19" s="82" t="str">
        <f t="shared" si="70"/>
        <v/>
      </c>
      <c r="EB19" s="82" t="str">
        <f t="shared" si="71"/>
        <v/>
      </c>
      <c r="EC19" s="82" t="str">
        <f t="shared" si="72"/>
        <v/>
      </c>
      <c r="ED19" s="82" t="str">
        <f t="shared" si="73"/>
        <v/>
      </c>
      <c r="EE19" s="82" t="str">
        <f t="shared" si="74"/>
        <v/>
      </c>
      <c r="EF19" s="82" t="str">
        <f t="shared" si="75"/>
        <v/>
      </c>
      <c r="EG19" s="82" t="str">
        <f t="shared" si="76"/>
        <v/>
      </c>
      <c r="EH19" s="82" t="str">
        <f t="shared" si="77"/>
        <v/>
      </c>
      <c r="EI19" s="82" t="str">
        <f t="shared" si="78"/>
        <v/>
      </c>
      <c r="EJ19" s="82" t="str">
        <f t="shared" si="79"/>
        <v/>
      </c>
      <c r="EK19" s="82" t="str">
        <f t="shared" si="80"/>
        <v/>
      </c>
      <c r="EL19" s="82" t="str">
        <f t="shared" si="81"/>
        <v/>
      </c>
      <c r="EM19" s="82" t="str">
        <f t="shared" si="82"/>
        <v/>
      </c>
      <c r="EN19" s="82" t="str">
        <f t="shared" si="83"/>
        <v/>
      </c>
      <c r="EO19" s="82" t="str">
        <f t="shared" si="84"/>
        <v/>
      </c>
      <c r="EP19" s="82" t="str">
        <f t="shared" si="85"/>
        <v/>
      </c>
      <c r="EQ19" s="82" t="str">
        <f t="shared" si="86"/>
        <v/>
      </c>
      <c r="ER19" s="82" t="str">
        <f t="shared" si="87"/>
        <v/>
      </c>
      <c r="ES19" s="82" t="str">
        <f t="shared" si="88"/>
        <v/>
      </c>
      <c r="ET19" s="82" t="str">
        <f t="shared" si="89"/>
        <v/>
      </c>
      <c r="EU19" s="82" t="str">
        <f t="shared" si="90"/>
        <v/>
      </c>
      <c r="EV19" s="82" t="str">
        <f t="shared" si="91"/>
        <v/>
      </c>
      <c r="EW19" s="82" t="str">
        <f t="shared" si="92"/>
        <v/>
      </c>
      <c r="EX19" s="82" t="str">
        <f t="shared" si="93"/>
        <v/>
      </c>
      <c r="EY19" s="82" t="str">
        <f t="shared" si="94"/>
        <v/>
      </c>
      <c r="EZ19" s="82" t="str">
        <f t="shared" si="8"/>
        <v/>
      </c>
      <c r="FA19" s="82" t="str">
        <f t="shared" si="2"/>
        <v/>
      </c>
    </row>
    <row r="20" spans="1:157" ht="15" thickBot="1" x14ac:dyDescent="0.4">
      <c r="A20" s="19" t="s">
        <v>109</v>
      </c>
      <c r="B20" s="20" t="s">
        <v>13</v>
      </c>
      <c r="C20" s="81">
        <v>3167.7543552458601</v>
      </c>
      <c r="D20" s="81">
        <v>3214.2630912583199</v>
      </c>
      <c r="E20" s="81">
        <v>3095.1807348433799</v>
      </c>
      <c r="F20" s="81">
        <v>3280.5759223599798</v>
      </c>
      <c r="G20" s="81">
        <v>3365.0271315643599</v>
      </c>
      <c r="H20" s="81">
        <v>3309.26196417854</v>
      </c>
      <c r="I20" s="81">
        <v>3316.3556825892801</v>
      </c>
      <c r="J20" s="81">
        <v>3228.1396909652999</v>
      </c>
      <c r="K20" s="81">
        <v>3218.3121430750198</v>
      </c>
      <c r="L20" s="81">
        <v>3252.9173235558201</v>
      </c>
      <c r="M20" s="81">
        <v>3233.07272511065</v>
      </c>
      <c r="N20" s="81">
        <v>3320.8140330371798</v>
      </c>
      <c r="O20" s="81">
        <v>3320.1811726616202</v>
      </c>
      <c r="P20" s="81">
        <v>3407.1793554588198</v>
      </c>
      <c r="Q20" s="81">
        <v>3403.60794922073</v>
      </c>
      <c r="R20" s="81">
        <v>3380.1827570270798</v>
      </c>
      <c r="S20" s="81">
        <v>3400.5424530043001</v>
      </c>
      <c r="T20" s="81">
        <v>3419.79047480595</v>
      </c>
      <c r="U20" s="81">
        <v>3394.53401922784</v>
      </c>
      <c r="V20" s="81">
        <v>3411.24292930405</v>
      </c>
      <c r="W20" s="81">
        <v>3516.06244034169</v>
      </c>
      <c r="X20" s="81">
        <v>3398.9900338900302</v>
      </c>
      <c r="Y20" s="81">
        <v>3465.0999617368798</v>
      </c>
      <c r="Z20" s="81">
        <v>3440.0702664751202</v>
      </c>
      <c r="AA20" s="81">
        <v>3525.73041324102</v>
      </c>
      <c r="AB20" s="81">
        <v>3552.4869456362599</v>
      </c>
      <c r="AC20" s="81">
        <v>3429.9455270099502</v>
      </c>
      <c r="AD20" s="81">
        <v>3621.4120014117202</v>
      </c>
      <c r="AE20" s="81">
        <v>3834.3233410165199</v>
      </c>
      <c r="AF20" s="81">
        <v>3685.7571277496099</v>
      </c>
      <c r="AG20" s="81">
        <v>3582.2154999129398</v>
      </c>
      <c r="AH20" s="81">
        <v>3709.8951056171099</v>
      </c>
      <c r="AI20" s="81">
        <v>3881.91611055359</v>
      </c>
      <c r="AJ20" s="81">
        <v>3841.51118178653</v>
      </c>
      <c r="AK20" s="81">
        <v>3709.8271263065199</v>
      </c>
      <c r="AL20" s="81">
        <v>3923.4244261716499</v>
      </c>
      <c r="AM20" s="81">
        <v>3713.7003403887602</v>
      </c>
      <c r="AN20" s="81">
        <v>3130.0350438138798</v>
      </c>
      <c r="AO20" s="81">
        <v>3659.1365310658298</v>
      </c>
      <c r="AP20" s="81">
        <v>3721.60254334004</v>
      </c>
      <c r="AQ20" s="81">
        <v>3557.6743663013599</v>
      </c>
      <c r="AR20" s="81">
        <v>3869.8766829551</v>
      </c>
      <c r="AS20" s="81">
        <v>3976.2632118240599</v>
      </c>
      <c r="AT20" s="81">
        <v>4288.5300681011804</v>
      </c>
      <c r="AU20" s="81">
        <v>4367.4251846431098</v>
      </c>
      <c r="AV20" s="81">
        <v>4283.97085917799</v>
      </c>
      <c r="AW20" s="81">
        <v>4253.8297457797498</v>
      </c>
      <c r="AX20" s="81">
        <v>4421.8061860626303</v>
      </c>
      <c r="AY20" s="81">
        <v>4387.3488533461896</v>
      </c>
      <c r="AZ20" s="81">
        <v>4413.4220936773399</v>
      </c>
      <c r="BA20" s="81">
        <v>4448.3424507565996</v>
      </c>
      <c r="BB20" s="81">
        <v>4356.7267043363199</v>
      </c>
      <c r="BC20" s="81">
        <v>4401.1581277801597</v>
      </c>
      <c r="BD20" s="81">
        <v>4313.0029220277402</v>
      </c>
      <c r="BE20" s="118"/>
      <c r="BF20" s="118"/>
      <c r="BG20" s="82" t="str">
        <f t="shared" si="3"/>
        <v/>
      </c>
      <c r="BH20" s="82" t="str">
        <f t="shared" si="95"/>
        <v/>
      </c>
      <c r="BI20" s="82" t="str">
        <f t="shared" si="96"/>
        <v/>
      </c>
      <c r="BJ20" s="82" t="str">
        <f t="shared" si="97"/>
        <v/>
      </c>
      <c r="BK20" s="82" t="str">
        <f t="shared" si="98"/>
        <v/>
      </c>
      <c r="BL20" s="82" t="str">
        <f t="shared" si="99"/>
        <v/>
      </c>
      <c r="BM20" s="82" t="str">
        <f t="shared" si="100"/>
        <v/>
      </c>
      <c r="BN20" s="82" t="str">
        <f t="shared" si="101"/>
        <v/>
      </c>
      <c r="BO20" s="82" t="str">
        <f t="shared" si="102"/>
        <v/>
      </c>
      <c r="BP20" s="82" t="str">
        <f t="shared" si="103"/>
        <v/>
      </c>
      <c r="BQ20" s="82" t="str">
        <f t="shared" si="104"/>
        <v/>
      </c>
      <c r="BR20" s="82" t="str">
        <f t="shared" si="105"/>
        <v/>
      </c>
      <c r="BS20" s="82" t="str">
        <f t="shared" si="10"/>
        <v/>
      </c>
      <c r="BT20" s="82" t="str">
        <f t="shared" si="11"/>
        <v/>
      </c>
      <c r="BU20" s="82" t="str">
        <f t="shared" si="12"/>
        <v/>
      </c>
      <c r="BV20" s="82" t="str">
        <f t="shared" si="13"/>
        <v/>
      </c>
      <c r="BW20" s="82" t="str">
        <f t="shared" si="14"/>
        <v/>
      </c>
      <c r="BX20" s="82" t="str">
        <f t="shared" si="15"/>
        <v/>
      </c>
      <c r="BY20" s="82" t="str">
        <f t="shared" si="16"/>
        <v/>
      </c>
      <c r="BZ20" s="82" t="str">
        <f t="shared" si="17"/>
        <v/>
      </c>
      <c r="CA20" s="82" t="str">
        <f t="shared" si="18"/>
        <v/>
      </c>
      <c r="CB20" s="82" t="str">
        <f t="shared" si="19"/>
        <v/>
      </c>
      <c r="CC20" s="82" t="str">
        <f t="shared" si="20"/>
        <v/>
      </c>
      <c r="CD20" s="82" t="str">
        <f t="shared" si="21"/>
        <v/>
      </c>
      <c r="CE20" s="82" t="str">
        <f t="shared" si="22"/>
        <v/>
      </c>
      <c r="CF20" s="82" t="str">
        <f t="shared" si="23"/>
        <v/>
      </c>
      <c r="CG20" s="82" t="str">
        <f t="shared" si="24"/>
        <v/>
      </c>
      <c r="CH20" s="82" t="str">
        <f t="shared" si="25"/>
        <v/>
      </c>
      <c r="CI20" s="82" t="str">
        <f t="shared" si="26"/>
        <v/>
      </c>
      <c r="CJ20" s="82" t="str">
        <f t="shared" si="27"/>
        <v/>
      </c>
      <c r="CK20" s="82" t="str">
        <f t="shared" si="28"/>
        <v/>
      </c>
      <c r="CL20" s="82" t="str">
        <f t="shared" si="29"/>
        <v/>
      </c>
      <c r="CM20" s="82" t="str">
        <f t="shared" si="30"/>
        <v/>
      </c>
      <c r="CN20" s="82" t="str">
        <f t="shared" si="31"/>
        <v/>
      </c>
      <c r="CO20" s="82" t="str">
        <f t="shared" si="32"/>
        <v/>
      </c>
      <c r="CP20" s="82" t="str">
        <f t="shared" si="33"/>
        <v/>
      </c>
      <c r="CQ20" s="82" t="str">
        <f t="shared" si="34"/>
        <v/>
      </c>
      <c r="CR20" s="82" t="str">
        <f t="shared" si="35"/>
        <v/>
      </c>
      <c r="CS20" s="82" t="str">
        <f t="shared" si="36"/>
        <v/>
      </c>
      <c r="CT20" s="82" t="str">
        <f t="shared" si="37"/>
        <v/>
      </c>
      <c r="CU20" s="82" t="str">
        <f t="shared" si="38"/>
        <v/>
      </c>
      <c r="CV20" s="82" t="str">
        <f t="shared" si="39"/>
        <v/>
      </c>
      <c r="CW20" s="82" t="str">
        <f t="shared" si="40"/>
        <v/>
      </c>
      <c r="CX20" s="82" t="str">
        <f t="shared" si="41"/>
        <v/>
      </c>
      <c r="CY20" s="82" t="str">
        <f t="shared" si="42"/>
        <v/>
      </c>
      <c r="CZ20" s="82" t="str">
        <f t="shared" si="43"/>
        <v/>
      </c>
      <c r="DA20" s="82" t="str">
        <f t="shared" si="44"/>
        <v/>
      </c>
      <c r="DB20" s="82" t="str">
        <f t="shared" si="45"/>
        <v/>
      </c>
      <c r="DC20" s="82" t="str">
        <f t="shared" si="46"/>
        <v/>
      </c>
      <c r="DD20" s="82" t="str">
        <f t="shared" si="47"/>
        <v/>
      </c>
      <c r="DE20" s="82" t="str">
        <f t="shared" si="48"/>
        <v/>
      </c>
      <c r="DF20" s="82" t="str">
        <f t="shared" si="49"/>
        <v/>
      </c>
      <c r="DG20" s="82" t="str">
        <f t="shared" si="50"/>
        <v/>
      </c>
      <c r="DH20" s="82" t="str">
        <f t="shared" si="51"/>
        <v/>
      </c>
      <c r="DI20" s="82" t="str">
        <f t="shared" si="52"/>
        <v/>
      </c>
      <c r="DJ20" s="82" t="str">
        <f t="shared" si="53"/>
        <v/>
      </c>
      <c r="DK20" s="82" t="str">
        <f t="shared" si="54"/>
        <v/>
      </c>
      <c r="DL20" s="82" t="str">
        <f t="shared" si="55"/>
        <v/>
      </c>
      <c r="DM20" s="82" t="str">
        <f t="shared" si="56"/>
        <v/>
      </c>
      <c r="DN20" s="82" t="str">
        <f t="shared" si="57"/>
        <v/>
      </c>
      <c r="DO20" s="82" t="str">
        <f t="shared" si="58"/>
        <v/>
      </c>
      <c r="DP20" s="82" t="str">
        <f t="shared" si="59"/>
        <v/>
      </c>
      <c r="DQ20" s="82" t="str">
        <f t="shared" si="60"/>
        <v/>
      </c>
      <c r="DR20" s="82" t="str">
        <f t="shared" si="61"/>
        <v/>
      </c>
      <c r="DS20" s="82" t="str">
        <f t="shared" si="62"/>
        <v/>
      </c>
      <c r="DT20" s="82" t="str">
        <f t="shared" si="63"/>
        <v/>
      </c>
      <c r="DU20" s="82" t="str">
        <f t="shared" si="64"/>
        <v/>
      </c>
      <c r="DV20" s="82" t="str">
        <f t="shared" si="65"/>
        <v/>
      </c>
      <c r="DW20" s="82" t="str">
        <f t="shared" si="66"/>
        <v/>
      </c>
      <c r="DX20" s="82" t="str">
        <f t="shared" si="67"/>
        <v/>
      </c>
      <c r="DY20" s="82" t="str">
        <f t="shared" si="68"/>
        <v/>
      </c>
      <c r="DZ20" s="82" t="str">
        <f t="shared" si="69"/>
        <v/>
      </c>
      <c r="EA20" s="82" t="str">
        <f t="shared" si="70"/>
        <v/>
      </c>
      <c r="EB20" s="82" t="str">
        <f t="shared" si="71"/>
        <v/>
      </c>
      <c r="EC20" s="82" t="str">
        <f t="shared" si="72"/>
        <v/>
      </c>
      <c r="ED20" s="82" t="str">
        <f t="shared" si="73"/>
        <v/>
      </c>
      <c r="EE20" s="82" t="str">
        <f t="shared" si="74"/>
        <v/>
      </c>
      <c r="EF20" s="82" t="str">
        <f t="shared" si="75"/>
        <v/>
      </c>
      <c r="EG20" s="82" t="str">
        <f t="shared" si="76"/>
        <v/>
      </c>
      <c r="EH20" s="82" t="str">
        <f t="shared" si="77"/>
        <v/>
      </c>
      <c r="EI20" s="82" t="str">
        <f t="shared" si="78"/>
        <v/>
      </c>
      <c r="EJ20" s="82" t="str">
        <f t="shared" si="79"/>
        <v/>
      </c>
      <c r="EK20" s="82" t="str">
        <f t="shared" si="80"/>
        <v/>
      </c>
      <c r="EL20" s="82" t="str">
        <f t="shared" si="81"/>
        <v/>
      </c>
      <c r="EM20" s="82" t="str">
        <f t="shared" si="82"/>
        <v/>
      </c>
      <c r="EN20" s="82" t="str">
        <f t="shared" si="83"/>
        <v/>
      </c>
      <c r="EO20" s="82" t="str">
        <f t="shared" si="84"/>
        <v/>
      </c>
      <c r="EP20" s="82" t="str">
        <f t="shared" si="85"/>
        <v/>
      </c>
      <c r="EQ20" s="82" t="str">
        <f t="shared" si="86"/>
        <v/>
      </c>
      <c r="ER20" s="82" t="str">
        <f t="shared" si="87"/>
        <v/>
      </c>
      <c r="ES20" s="82" t="str">
        <f t="shared" si="88"/>
        <v/>
      </c>
      <c r="ET20" s="82" t="str">
        <f t="shared" si="89"/>
        <v/>
      </c>
      <c r="EU20" s="82" t="str">
        <f t="shared" si="90"/>
        <v/>
      </c>
      <c r="EV20" s="82" t="str">
        <f t="shared" si="91"/>
        <v/>
      </c>
      <c r="EW20" s="82" t="str">
        <f t="shared" si="92"/>
        <v/>
      </c>
      <c r="EX20" s="82" t="str">
        <f t="shared" si="93"/>
        <v/>
      </c>
      <c r="EY20" s="82" t="str">
        <f t="shared" si="94"/>
        <v/>
      </c>
      <c r="EZ20" s="82" t="str">
        <f t="shared" si="8"/>
        <v/>
      </c>
      <c r="FA20" s="82" t="str">
        <f t="shared" si="2"/>
        <v/>
      </c>
    </row>
    <row r="21" spans="1:157" ht="15" thickBot="1" x14ac:dyDescent="0.4">
      <c r="A21" s="19" t="s">
        <v>110</v>
      </c>
      <c r="B21" s="20" t="s">
        <v>14</v>
      </c>
      <c r="C21" s="81">
        <v>626.30180955124001</v>
      </c>
      <c r="D21" s="81">
        <v>612.33338681747603</v>
      </c>
      <c r="E21" s="81">
        <v>597.56398895039399</v>
      </c>
      <c r="F21" s="81">
        <v>608.73591616342503</v>
      </c>
      <c r="G21" s="81">
        <v>600.360299447324</v>
      </c>
      <c r="H21" s="81">
        <v>640.81172076555697</v>
      </c>
      <c r="I21" s="81">
        <v>631.04091182540503</v>
      </c>
      <c r="J21" s="81">
        <v>627.72003858716198</v>
      </c>
      <c r="K21" s="81">
        <v>682.09906457866896</v>
      </c>
      <c r="L21" s="81">
        <v>774.59130951967597</v>
      </c>
      <c r="M21" s="81">
        <v>808.91942333189297</v>
      </c>
      <c r="N21" s="81">
        <v>863.30199483800595</v>
      </c>
      <c r="O21" s="81">
        <v>893.63827661884102</v>
      </c>
      <c r="P21" s="81">
        <v>933.43008009850098</v>
      </c>
      <c r="Q21" s="81">
        <v>938.56610139173301</v>
      </c>
      <c r="R21" s="81">
        <v>945.27781570350101</v>
      </c>
      <c r="S21" s="81">
        <v>988.86082610662697</v>
      </c>
      <c r="T21" s="81">
        <v>1009.5888856218201</v>
      </c>
      <c r="U21" s="81">
        <v>1085.6742440119001</v>
      </c>
      <c r="V21" s="81">
        <v>1081.3814923197001</v>
      </c>
      <c r="W21" s="81">
        <v>1052.9838944570299</v>
      </c>
      <c r="X21" s="81">
        <v>1099.85241542821</v>
      </c>
      <c r="Y21" s="81">
        <v>1087.6221833135901</v>
      </c>
      <c r="Z21" s="81">
        <v>1079.5734242968399</v>
      </c>
      <c r="AA21" s="81">
        <v>1089.63580230977</v>
      </c>
      <c r="AB21" s="81">
        <v>1072.1782016806301</v>
      </c>
      <c r="AC21" s="81">
        <v>1109.1823594221601</v>
      </c>
      <c r="AD21" s="81">
        <v>1077.788466965</v>
      </c>
      <c r="AE21" s="81">
        <v>1075.17570761515</v>
      </c>
      <c r="AF21" s="81">
        <v>1086.7207632335301</v>
      </c>
      <c r="AG21" s="81">
        <v>1127.8627684882299</v>
      </c>
      <c r="AH21" s="81">
        <v>1092.8700602521701</v>
      </c>
      <c r="AI21" s="81">
        <v>1018.49229294062</v>
      </c>
      <c r="AJ21" s="81">
        <v>973.05199015024903</v>
      </c>
      <c r="AK21" s="81">
        <v>969.16842250762602</v>
      </c>
      <c r="AL21" s="81">
        <v>1030.4650172847</v>
      </c>
      <c r="AM21" s="81">
        <v>977.85804229239295</v>
      </c>
      <c r="AN21" s="81">
        <v>975.69276530494096</v>
      </c>
      <c r="AO21" s="81">
        <v>1035.2535794027301</v>
      </c>
      <c r="AP21" s="81">
        <v>999.01853329989501</v>
      </c>
      <c r="AQ21" s="81">
        <v>1039.78753464752</v>
      </c>
      <c r="AR21" s="81">
        <v>1018.63179032453</v>
      </c>
      <c r="AS21" s="81">
        <v>998.76311762283399</v>
      </c>
      <c r="AT21" s="81">
        <v>990.27215617417596</v>
      </c>
      <c r="AU21" s="81">
        <v>1023.4003277497</v>
      </c>
      <c r="AV21" s="81">
        <v>1029.67195768128</v>
      </c>
      <c r="AW21" s="81">
        <v>1022.53319151362</v>
      </c>
      <c r="AX21" s="81">
        <v>976.57795066716199</v>
      </c>
      <c r="AY21" s="81">
        <v>930.82364734920804</v>
      </c>
      <c r="AZ21" s="81">
        <v>929.19842252165995</v>
      </c>
      <c r="BA21" s="81">
        <v>914.72022385145794</v>
      </c>
      <c r="BB21" s="81">
        <v>878.03528774100505</v>
      </c>
      <c r="BC21" s="81">
        <v>748.657678327496</v>
      </c>
      <c r="BD21" s="81">
        <v>659.00663321660295</v>
      </c>
      <c r="BE21" s="118"/>
      <c r="BF21" s="118"/>
      <c r="BG21" s="82" t="str">
        <f t="shared" si="3"/>
        <v/>
      </c>
      <c r="BH21" s="82" t="str">
        <f t="shared" si="95"/>
        <v/>
      </c>
      <c r="BI21" s="82" t="str">
        <f t="shared" si="96"/>
        <v/>
      </c>
      <c r="BJ21" s="82" t="str">
        <f t="shared" si="97"/>
        <v/>
      </c>
      <c r="BK21" s="82" t="str">
        <f t="shared" si="98"/>
        <v/>
      </c>
      <c r="BL21" s="82" t="str">
        <f t="shared" si="99"/>
        <v/>
      </c>
      <c r="BM21" s="82" t="str">
        <f t="shared" si="100"/>
        <v/>
      </c>
      <c r="BN21" s="82" t="str">
        <f t="shared" si="101"/>
        <v/>
      </c>
      <c r="BO21" s="82" t="str">
        <f t="shared" si="102"/>
        <v/>
      </c>
      <c r="BP21" s="82" t="str">
        <f t="shared" si="103"/>
        <v/>
      </c>
      <c r="BQ21" s="82" t="str">
        <f t="shared" si="104"/>
        <v/>
      </c>
      <c r="BR21" s="82" t="str">
        <f t="shared" si="105"/>
        <v/>
      </c>
      <c r="BS21" s="82" t="str">
        <f t="shared" si="10"/>
        <v/>
      </c>
      <c r="BT21" s="82" t="str">
        <f t="shared" si="11"/>
        <v/>
      </c>
      <c r="BU21" s="82" t="str">
        <f t="shared" si="12"/>
        <v/>
      </c>
      <c r="BV21" s="82" t="str">
        <f t="shared" si="13"/>
        <v/>
      </c>
      <c r="BW21" s="82" t="str">
        <f t="shared" si="14"/>
        <v/>
      </c>
      <c r="BX21" s="82" t="str">
        <f t="shared" si="15"/>
        <v/>
      </c>
      <c r="BY21" s="82" t="str">
        <f t="shared" si="16"/>
        <v/>
      </c>
      <c r="BZ21" s="82" t="str">
        <f t="shared" si="17"/>
        <v/>
      </c>
      <c r="CA21" s="82" t="str">
        <f t="shared" si="18"/>
        <v/>
      </c>
      <c r="CB21" s="82" t="str">
        <f t="shared" si="19"/>
        <v/>
      </c>
      <c r="CC21" s="82" t="str">
        <f t="shared" si="20"/>
        <v/>
      </c>
      <c r="CD21" s="82" t="str">
        <f t="shared" si="21"/>
        <v/>
      </c>
      <c r="CE21" s="82" t="str">
        <f t="shared" si="22"/>
        <v/>
      </c>
      <c r="CF21" s="82" t="str">
        <f t="shared" si="23"/>
        <v/>
      </c>
      <c r="CG21" s="82" t="str">
        <f t="shared" si="24"/>
        <v/>
      </c>
      <c r="CH21" s="82" t="str">
        <f t="shared" si="25"/>
        <v/>
      </c>
      <c r="CI21" s="82" t="str">
        <f t="shared" si="26"/>
        <v/>
      </c>
      <c r="CJ21" s="82" t="str">
        <f t="shared" si="27"/>
        <v/>
      </c>
      <c r="CK21" s="82" t="str">
        <f t="shared" si="28"/>
        <v/>
      </c>
      <c r="CL21" s="82" t="str">
        <f t="shared" si="29"/>
        <v/>
      </c>
      <c r="CM21" s="82" t="str">
        <f t="shared" si="30"/>
        <v/>
      </c>
      <c r="CN21" s="82" t="str">
        <f t="shared" si="31"/>
        <v/>
      </c>
      <c r="CO21" s="82" t="str">
        <f t="shared" si="32"/>
        <v/>
      </c>
      <c r="CP21" s="82" t="str">
        <f t="shared" si="33"/>
        <v/>
      </c>
      <c r="CQ21" s="82" t="str">
        <f t="shared" si="34"/>
        <v/>
      </c>
      <c r="CR21" s="82" t="str">
        <f t="shared" si="35"/>
        <v/>
      </c>
      <c r="CS21" s="82" t="str">
        <f t="shared" si="36"/>
        <v/>
      </c>
      <c r="CT21" s="82" t="str">
        <f t="shared" si="37"/>
        <v/>
      </c>
      <c r="CU21" s="82" t="str">
        <f t="shared" si="38"/>
        <v/>
      </c>
      <c r="CV21" s="82" t="str">
        <f t="shared" si="39"/>
        <v/>
      </c>
      <c r="CW21" s="82" t="str">
        <f t="shared" si="40"/>
        <v/>
      </c>
      <c r="CX21" s="82" t="str">
        <f t="shared" si="41"/>
        <v/>
      </c>
      <c r="CY21" s="82" t="str">
        <f t="shared" si="42"/>
        <v/>
      </c>
      <c r="CZ21" s="82" t="str">
        <f t="shared" si="43"/>
        <v/>
      </c>
      <c r="DA21" s="82" t="str">
        <f t="shared" si="44"/>
        <v/>
      </c>
      <c r="DB21" s="82" t="str">
        <f t="shared" si="45"/>
        <v/>
      </c>
      <c r="DC21" s="82" t="str">
        <f t="shared" si="46"/>
        <v/>
      </c>
      <c r="DD21" s="82" t="str">
        <f t="shared" si="47"/>
        <v/>
      </c>
      <c r="DE21" s="82" t="str">
        <f t="shared" si="48"/>
        <v/>
      </c>
      <c r="DF21" s="82" t="str">
        <f t="shared" si="49"/>
        <v/>
      </c>
      <c r="DG21" s="82" t="str">
        <f t="shared" si="50"/>
        <v/>
      </c>
      <c r="DH21" s="82" t="str">
        <f t="shared" si="51"/>
        <v/>
      </c>
      <c r="DI21" s="82" t="str">
        <f t="shared" si="52"/>
        <v/>
      </c>
      <c r="DJ21" s="82" t="str">
        <f t="shared" si="53"/>
        <v/>
      </c>
      <c r="DK21" s="82" t="str">
        <f t="shared" si="54"/>
        <v/>
      </c>
      <c r="DL21" s="82" t="str">
        <f t="shared" si="55"/>
        <v/>
      </c>
      <c r="DM21" s="82" t="str">
        <f t="shared" si="56"/>
        <v/>
      </c>
      <c r="DN21" s="82" t="str">
        <f t="shared" si="57"/>
        <v/>
      </c>
      <c r="DO21" s="82" t="str">
        <f t="shared" si="58"/>
        <v/>
      </c>
      <c r="DP21" s="82" t="str">
        <f t="shared" si="59"/>
        <v/>
      </c>
      <c r="DQ21" s="82" t="str">
        <f t="shared" si="60"/>
        <v/>
      </c>
      <c r="DR21" s="82" t="str">
        <f t="shared" si="61"/>
        <v/>
      </c>
      <c r="DS21" s="82" t="str">
        <f t="shared" si="62"/>
        <v/>
      </c>
      <c r="DT21" s="82" t="str">
        <f t="shared" si="63"/>
        <v/>
      </c>
      <c r="DU21" s="82" t="str">
        <f t="shared" si="64"/>
        <v/>
      </c>
      <c r="DV21" s="82" t="str">
        <f t="shared" si="65"/>
        <v/>
      </c>
      <c r="DW21" s="82" t="str">
        <f t="shared" si="66"/>
        <v/>
      </c>
      <c r="DX21" s="82" t="str">
        <f t="shared" si="67"/>
        <v/>
      </c>
      <c r="DY21" s="82" t="str">
        <f t="shared" si="68"/>
        <v/>
      </c>
      <c r="DZ21" s="82" t="str">
        <f t="shared" si="69"/>
        <v/>
      </c>
      <c r="EA21" s="82" t="str">
        <f t="shared" si="70"/>
        <v/>
      </c>
      <c r="EB21" s="82" t="str">
        <f t="shared" si="71"/>
        <v/>
      </c>
      <c r="EC21" s="82" t="str">
        <f t="shared" si="72"/>
        <v/>
      </c>
      <c r="ED21" s="82" t="str">
        <f t="shared" si="73"/>
        <v/>
      </c>
      <c r="EE21" s="82" t="str">
        <f t="shared" si="74"/>
        <v/>
      </c>
      <c r="EF21" s="82" t="str">
        <f t="shared" si="75"/>
        <v/>
      </c>
      <c r="EG21" s="82" t="str">
        <f t="shared" si="76"/>
        <v/>
      </c>
      <c r="EH21" s="82" t="str">
        <f t="shared" si="77"/>
        <v/>
      </c>
      <c r="EI21" s="82" t="str">
        <f t="shared" si="78"/>
        <v/>
      </c>
      <c r="EJ21" s="82" t="str">
        <f t="shared" si="79"/>
        <v/>
      </c>
      <c r="EK21" s="82" t="str">
        <f t="shared" si="80"/>
        <v/>
      </c>
      <c r="EL21" s="82" t="str">
        <f t="shared" si="81"/>
        <v/>
      </c>
      <c r="EM21" s="82" t="str">
        <f t="shared" si="82"/>
        <v/>
      </c>
      <c r="EN21" s="82" t="str">
        <f t="shared" si="83"/>
        <v/>
      </c>
      <c r="EO21" s="82" t="str">
        <f t="shared" si="84"/>
        <v/>
      </c>
      <c r="EP21" s="82" t="str">
        <f t="shared" si="85"/>
        <v/>
      </c>
      <c r="EQ21" s="82" t="str">
        <f t="shared" si="86"/>
        <v/>
      </c>
      <c r="ER21" s="82" t="str">
        <f t="shared" si="87"/>
        <v/>
      </c>
      <c r="ES21" s="82" t="str">
        <f t="shared" si="88"/>
        <v/>
      </c>
      <c r="ET21" s="82" t="str">
        <f t="shared" si="89"/>
        <v/>
      </c>
      <c r="EU21" s="82" t="str">
        <f t="shared" si="90"/>
        <v/>
      </c>
      <c r="EV21" s="82" t="str">
        <f t="shared" si="91"/>
        <v/>
      </c>
      <c r="EW21" s="82" t="str">
        <f t="shared" si="92"/>
        <v/>
      </c>
      <c r="EX21" s="82" t="str">
        <f t="shared" si="93"/>
        <v/>
      </c>
      <c r="EY21" s="82" t="str">
        <f t="shared" si="94"/>
        <v/>
      </c>
      <c r="EZ21" s="82" t="str">
        <f t="shared" si="8"/>
        <v/>
      </c>
      <c r="FA21" s="82" t="str">
        <f t="shared" si="2"/>
        <v/>
      </c>
    </row>
    <row r="22" spans="1:157" ht="15" thickBot="1" x14ac:dyDescent="0.4">
      <c r="A22" s="19" t="s">
        <v>111</v>
      </c>
      <c r="B22" s="20" t="s">
        <v>112</v>
      </c>
      <c r="C22" s="81">
        <v>1657.4822377175799</v>
      </c>
      <c r="D22" s="81">
        <v>1661.66570767244</v>
      </c>
      <c r="E22" s="81">
        <v>1678.6699871851499</v>
      </c>
      <c r="F22" s="81">
        <v>1700.49301857758</v>
      </c>
      <c r="G22" s="81">
        <v>1692.5628461373001</v>
      </c>
      <c r="H22" s="81">
        <v>1692.1737207051899</v>
      </c>
      <c r="I22" s="81">
        <v>1710.8161782807599</v>
      </c>
      <c r="J22" s="81">
        <v>1729.15798605739</v>
      </c>
      <c r="K22" s="81">
        <v>1726.5068406365599</v>
      </c>
      <c r="L22" s="81">
        <v>1717.8997526446101</v>
      </c>
      <c r="M22" s="81">
        <v>1754.43982449645</v>
      </c>
      <c r="N22" s="81">
        <v>1759.44092014997</v>
      </c>
      <c r="O22" s="81">
        <v>1758.9461483514599</v>
      </c>
      <c r="P22" s="81">
        <v>1776.42312478246</v>
      </c>
      <c r="Q22" s="81">
        <v>1761.2562795408301</v>
      </c>
      <c r="R22" s="81">
        <v>1753.5562463778001</v>
      </c>
      <c r="S22" s="81">
        <v>1751.0325219823401</v>
      </c>
      <c r="T22" s="81">
        <v>1731.0496572785701</v>
      </c>
      <c r="U22" s="81">
        <v>1712.6391859728701</v>
      </c>
      <c r="V22" s="81">
        <v>1690.00255798996</v>
      </c>
      <c r="W22" s="81">
        <v>1725.8969363988001</v>
      </c>
      <c r="X22" s="81">
        <v>1722.08068519055</v>
      </c>
      <c r="Y22" s="81">
        <v>1731.08317022492</v>
      </c>
      <c r="Z22" s="81">
        <v>1757.1119628773899</v>
      </c>
      <c r="AA22" s="81">
        <v>1768.26900669413</v>
      </c>
      <c r="AB22" s="81">
        <v>1819.8425274267199</v>
      </c>
      <c r="AC22" s="81">
        <v>1823.46669612609</v>
      </c>
      <c r="AD22" s="81">
        <v>1841.6069475741399</v>
      </c>
      <c r="AE22" s="81">
        <v>1814.6513214838101</v>
      </c>
      <c r="AF22" s="81">
        <v>1801.02963129503</v>
      </c>
      <c r="AG22" s="81">
        <v>1798.3721320551599</v>
      </c>
      <c r="AH22" s="81">
        <v>1796.1039467062701</v>
      </c>
      <c r="AI22" s="81">
        <v>1803.7682618881699</v>
      </c>
      <c r="AJ22" s="81">
        <v>1764.6648164032199</v>
      </c>
      <c r="AK22" s="81">
        <v>1744.0269219551799</v>
      </c>
      <c r="AL22" s="81">
        <v>1732.9212226686</v>
      </c>
      <c r="AM22" s="81">
        <v>1745.03391083472</v>
      </c>
      <c r="AN22" s="81">
        <v>1741.8071489950501</v>
      </c>
      <c r="AO22" s="81">
        <v>1743.9702274957399</v>
      </c>
      <c r="AP22" s="81">
        <v>1704.4095004497501</v>
      </c>
      <c r="AQ22" s="81">
        <v>1706.57601489372</v>
      </c>
      <c r="AR22" s="81">
        <v>1722.4041921655901</v>
      </c>
      <c r="AS22" s="81">
        <v>1709.7957292216699</v>
      </c>
      <c r="AT22" s="81">
        <v>1702.6760741865701</v>
      </c>
      <c r="AU22" s="81">
        <v>1698.89762828574</v>
      </c>
      <c r="AV22" s="81">
        <v>1689.9799503299801</v>
      </c>
      <c r="AW22" s="81">
        <v>1638.0128827301</v>
      </c>
      <c r="AX22" s="81">
        <v>1660.22706808249</v>
      </c>
      <c r="AY22" s="81">
        <v>1666.3579646665301</v>
      </c>
      <c r="AZ22" s="81">
        <v>1670.3548900360399</v>
      </c>
      <c r="BA22" s="81">
        <v>1704.47353607576</v>
      </c>
      <c r="BB22" s="81">
        <v>1710.88466368489</v>
      </c>
      <c r="BC22" s="81">
        <v>1711.67407059723</v>
      </c>
      <c r="BD22" s="81">
        <v>1700.9982526261699</v>
      </c>
      <c r="BE22" s="118"/>
      <c r="BF22" s="118"/>
      <c r="BG22" s="82" t="str">
        <f t="shared" si="3"/>
        <v/>
      </c>
      <c r="BH22" s="82" t="str">
        <f t="shared" si="95"/>
        <v/>
      </c>
      <c r="BI22" s="82" t="str">
        <f t="shared" si="96"/>
        <v/>
      </c>
      <c r="BJ22" s="82" t="str">
        <f t="shared" si="97"/>
        <v/>
      </c>
      <c r="BK22" s="82" t="str">
        <f t="shared" si="98"/>
        <v/>
      </c>
      <c r="BL22" s="82" t="str">
        <f t="shared" si="99"/>
        <v/>
      </c>
      <c r="BM22" s="82" t="str">
        <f t="shared" si="100"/>
        <v/>
      </c>
      <c r="BN22" s="82" t="str">
        <f t="shared" si="101"/>
        <v/>
      </c>
      <c r="BO22" s="82" t="str">
        <f t="shared" si="102"/>
        <v/>
      </c>
      <c r="BP22" s="82" t="str">
        <f t="shared" si="103"/>
        <v/>
      </c>
      <c r="BQ22" s="82" t="str">
        <f t="shared" si="104"/>
        <v/>
      </c>
      <c r="BR22" s="82" t="str">
        <f t="shared" si="105"/>
        <v/>
      </c>
      <c r="BS22" s="82" t="str">
        <f t="shared" si="10"/>
        <v/>
      </c>
      <c r="BT22" s="82" t="str">
        <f t="shared" si="11"/>
        <v/>
      </c>
      <c r="BU22" s="82" t="str">
        <f t="shared" si="12"/>
        <v/>
      </c>
      <c r="BV22" s="82" t="str">
        <f t="shared" si="13"/>
        <v/>
      </c>
      <c r="BW22" s="82" t="str">
        <f t="shared" si="14"/>
        <v/>
      </c>
      <c r="BX22" s="82" t="str">
        <f t="shared" si="15"/>
        <v/>
      </c>
      <c r="BY22" s="82" t="str">
        <f t="shared" si="16"/>
        <v/>
      </c>
      <c r="BZ22" s="82" t="str">
        <f t="shared" si="17"/>
        <v/>
      </c>
      <c r="CA22" s="82" t="str">
        <f t="shared" si="18"/>
        <v/>
      </c>
      <c r="CB22" s="82" t="str">
        <f t="shared" si="19"/>
        <v/>
      </c>
      <c r="CC22" s="82" t="str">
        <f t="shared" si="20"/>
        <v/>
      </c>
      <c r="CD22" s="82" t="str">
        <f t="shared" si="21"/>
        <v/>
      </c>
      <c r="CE22" s="82" t="str">
        <f t="shared" si="22"/>
        <v/>
      </c>
      <c r="CF22" s="82" t="str">
        <f t="shared" si="23"/>
        <v/>
      </c>
      <c r="CG22" s="82" t="str">
        <f t="shared" si="24"/>
        <v/>
      </c>
      <c r="CH22" s="82" t="str">
        <f t="shared" si="25"/>
        <v/>
      </c>
      <c r="CI22" s="82" t="str">
        <f t="shared" si="26"/>
        <v/>
      </c>
      <c r="CJ22" s="82" t="str">
        <f t="shared" si="27"/>
        <v/>
      </c>
      <c r="CK22" s="82" t="str">
        <f t="shared" si="28"/>
        <v/>
      </c>
      <c r="CL22" s="82" t="str">
        <f t="shared" si="29"/>
        <v/>
      </c>
      <c r="CM22" s="82" t="str">
        <f t="shared" si="30"/>
        <v/>
      </c>
      <c r="CN22" s="82" t="str">
        <f t="shared" si="31"/>
        <v/>
      </c>
      <c r="CO22" s="82" t="str">
        <f t="shared" si="32"/>
        <v/>
      </c>
      <c r="CP22" s="82" t="str">
        <f t="shared" si="33"/>
        <v/>
      </c>
      <c r="CQ22" s="82" t="str">
        <f t="shared" si="34"/>
        <v/>
      </c>
      <c r="CR22" s="82" t="str">
        <f t="shared" si="35"/>
        <v/>
      </c>
      <c r="CS22" s="82" t="str">
        <f t="shared" si="36"/>
        <v/>
      </c>
      <c r="CT22" s="82" t="str">
        <f t="shared" si="37"/>
        <v/>
      </c>
      <c r="CU22" s="82" t="str">
        <f t="shared" si="38"/>
        <v/>
      </c>
      <c r="CV22" s="82" t="str">
        <f t="shared" si="39"/>
        <v/>
      </c>
      <c r="CW22" s="82" t="str">
        <f t="shared" si="40"/>
        <v/>
      </c>
      <c r="CX22" s="82" t="str">
        <f t="shared" si="41"/>
        <v/>
      </c>
      <c r="CY22" s="82" t="str">
        <f t="shared" si="42"/>
        <v/>
      </c>
      <c r="CZ22" s="82" t="str">
        <f t="shared" si="43"/>
        <v/>
      </c>
      <c r="DA22" s="82" t="str">
        <f t="shared" si="44"/>
        <v/>
      </c>
      <c r="DB22" s="82" t="str">
        <f t="shared" si="45"/>
        <v/>
      </c>
      <c r="DC22" s="82" t="str">
        <f t="shared" si="46"/>
        <v/>
      </c>
      <c r="DD22" s="82" t="str">
        <f t="shared" si="47"/>
        <v/>
      </c>
      <c r="DE22" s="82" t="str">
        <f t="shared" si="48"/>
        <v/>
      </c>
      <c r="DF22" s="82" t="str">
        <f t="shared" si="49"/>
        <v/>
      </c>
      <c r="DG22" s="82" t="str">
        <f t="shared" si="50"/>
        <v/>
      </c>
      <c r="DH22" s="82" t="str">
        <f t="shared" si="51"/>
        <v/>
      </c>
      <c r="DI22" s="82" t="str">
        <f t="shared" si="52"/>
        <v/>
      </c>
      <c r="DJ22" s="82" t="str">
        <f t="shared" si="53"/>
        <v/>
      </c>
      <c r="DK22" s="82" t="str">
        <f t="shared" si="54"/>
        <v/>
      </c>
      <c r="DL22" s="82" t="str">
        <f t="shared" si="55"/>
        <v/>
      </c>
      <c r="DM22" s="82" t="str">
        <f t="shared" si="56"/>
        <v/>
      </c>
      <c r="DN22" s="82" t="str">
        <f t="shared" si="57"/>
        <v/>
      </c>
      <c r="DO22" s="82" t="str">
        <f t="shared" si="58"/>
        <v/>
      </c>
      <c r="DP22" s="82" t="str">
        <f t="shared" si="59"/>
        <v/>
      </c>
      <c r="DQ22" s="82" t="str">
        <f t="shared" si="60"/>
        <v/>
      </c>
      <c r="DR22" s="82" t="str">
        <f t="shared" si="61"/>
        <v/>
      </c>
      <c r="DS22" s="82" t="str">
        <f t="shared" si="62"/>
        <v/>
      </c>
      <c r="DT22" s="82" t="str">
        <f t="shared" si="63"/>
        <v/>
      </c>
      <c r="DU22" s="82" t="str">
        <f t="shared" si="64"/>
        <v/>
      </c>
      <c r="DV22" s="82" t="str">
        <f t="shared" si="65"/>
        <v/>
      </c>
      <c r="DW22" s="82" t="str">
        <f t="shared" si="66"/>
        <v/>
      </c>
      <c r="DX22" s="82" t="str">
        <f t="shared" si="67"/>
        <v/>
      </c>
      <c r="DY22" s="82" t="str">
        <f t="shared" si="68"/>
        <v/>
      </c>
      <c r="DZ22" s="82" t="str">
        <f t="shared" si="69"/>
        <v/>
      </c>
      <c r="EA22" s="82" t="str">
        <f t="shared" si="70"/>
        <v/>
      </c>
      <c r="EB22" s="82" t="str">
        <f t="shared" si="71"/>
        <v/>
      </c>
      <c r="EC22" s="82" t="str">
        <f t="shared" si="72"/>
        <v/>
      </c>
      <c r="ED22" s="82" t="str">
        <f t="shared" si="73"/>
        <v/>
      </c>
      <c r="EE22" s="82" t="str">
        <f t="shared" si="74"/>
        <v/>
      </c>
      <c r="EF22" s="82" t="str">
        <f t="shared" si="75"/>
        <v/>
      </c>
      <c r="EG22" s="82" t="str">
        <f t="shared" si="76"/>
        <v/>
      </c>
      <c r="EH22" s="82" t="str">
        <f t="shared" si="77"/>
        <v/>
      </c>
      <c r="EI22" s="82" t="str">
        <f t="shared" si="78"/>
        <v/>
      </c>
      <c r="EJ22" s="82" t="str">
        <f t="shared" si="79"/>
        <v/>
      </c>
      <c r="EK22" s="82" t="str">
        <f t="shared" si="80"/>
        <v/>
      </c>
      <c r="EL22" s="82" t="str">
        <f t="shared" si="81"/>
        <v/>
      </c>
      <c r="EM22" s="82" t="str">
        <f t="shared" si="82"/>
        <v/>
      </c>
      <c r="EN22" s="82" t="str">
        <f t="shared" si="83"/>
        <v/>
      </c>
      <c r="EO22" s="82" t="str">
        <f t="shared" si="84"/>
        <v/>
      </c>
      <c r="EP22" s="82" t="str">
        <f t="shared" si="85"/>
        <v/>
      </c>
      <c r="EQ22" s="82" t="str">
        <f t="shared" si="86"/>
        <v/>
      </c>
      <c r="ER22" s="82" t="str">
        <f t="shared" si="87"/>
        <v/>
      </c>
      <c r="ES22" s="82" t="str">
        <f t="shared" si="88"/>
        <v/>
      </c>
      <c r="ET22" s="82" t="str">
        <f t="shared" si="89"/>
        <v/>
      </c>
      <c r="EU22" s="82" t="str">
        <f t="shared" si="90"/>
        <v/>
      </c>
      <c r="EV22" s="82" t="str">
        <f t="shared" si="91"/>
        <v/>
      </c>
      <c r="EW22" s="82" t="str">
        <f t="shared" si="92"/>
        <v/>
      </c>
      <c r="EX22" s="82" t="str">
        <f t="shared" si="93"/>
        <v/>
      </c>
      <c r="EY22" s="82" t="str">
        <f t="shared" si="94"/>
        <v/>
      </c>
      <c r="EZ22" s="82" t="str">
        <f t="shared" si="8"/>
        <v/>
      </c>
      <c r="FA22" s="82" t="str">
        <f t="shared" si="2"/>
        <v/>
      </c>
    </row>
    <row r="23" spans="1:157" ht="15" thickBot="1" x14ac:dyDescent="0.4">
      <c r="A23" s="19" t="s">
        <v>113</v>
      </c>
      <c r="B23" s="20" t="s">
        <v>114</v>
      </c>
      <c r="C23" s="81">
        <v>517.76729667350799</v>
      </c>
      <c r="D23" s="81">
        <v>517.22252745008905</v>
      </c>
      <c r="E23" s="81">
        <v>519.07579524436005</v>
      </c>
      <c r="F23" s="81">
        <v>525.04704432698497</v>
      </c>
      <c r="G23" s="81">
        <v>523.92760525402605</v>
      </c>
      <c r="H23" s="81">
        <v>516.311594582917</v>
      </c>
      <c r="I23" s="81">
        <v>514.20395605372698</v>
      </c>
      <c r="J23" s="81">
        <v>513.40383190075602</v>
      </c>
      <c r="K23" s="81">
        <v>509.01927151195503</v>
      </c>
      <c r="L23" s="81">
        <v>506.68289157789002</v>
      </c>
      <c r="M23" s="81">
        <v>510.06461081252598</v>
      </c>
      <c r="N23" s="81">
        <v>495.78450763940202</v>
      </c>
      <c r="O23" s="81">
        <v>501.12583743098003</v>
      </c>
      <c r="P23" s="81">
        <v>490.84002062983802</v>
      </c>
      <c r="Q23" s="81">
        <v>489.14899361989899</v>
      </c>
      <c r="R23" s="81">
        <v>479.88400802926901</v>
      </c>
      <c r="S23" s="81">
        <v>470.68322656437499</v>
      </c>
      <c r="T23" s="81">
        <v>462.84833979950002</v>
      </c>
      <c r="U23" s="81">
        <v>462.51721604881999</v>
      </c>
      <c r="V23" s="81">
        <v>465.14089788229398</v>
      </c>
      <c r="W23" s="81">
        <v>464.78597140369197</v>
      </c>
      <c r="X23" s="81">
        <v>480.63158156452698</v>
      </c>
      <c r="Y23" s="81">
        <v>479.90174174287398</v>
      </c>
      <c r="Z23" s="81">
        <v>482.70022562989402</v>
      </c>
      <c r="AA23" s="81">
        <v>496.138578665757</v>
      </c>
      <c r="AB23" s="81">
        <v>502.68075102791698</v>
      </c>
      <c r="AC23" s="81">
        <v>502.47951298433401</v>
      </c>
      <c r="AD23" s="81">
        <v>493.66946666576399</v>
      </c>
      <c r="AE23" s="81">
        <v>490.819982421747</v>
      </c>
      <c r="AF23" s="81">
        <v>484.04711467170398</v>
      </c>
      <c r="AG23" s="81">
        <v>489.373382137031</v>
      </c>
      <c r="AH23" s="81">
        <v>488.64040730490302</v>
      </c>
      <c r="AI23" s="81">
        <v>499.45401441926202</v>
      </c>
      <c r="AJ23" s="81">
        <v>484.15744399487699</v>
      </c>
      <c r="AK23" s="81">
        <v>480.58572178871799</v>
      </c>
      <c r="AL23" s="81">
        <v>484.031146464188</v>
      </c>
      <c r="AM23" s="81">
        <v>486.58267333530898</v>
      </c>
      <c r="AN23" s="81">
        <v>481.35117802452203</v>
      </c>
      <c r="AO23" s="81">
        <v>490.79936550176598</v>
      </c>
      <c r="AP23" s="81">
        <v>501.00174766446798</v>
      </c>
      <c r="AQ23" s="81">
        <v>476.57193717477298</v>
      </c>
      <c r="AR23" s="81">
        <v>494.99029801483698</v>
      </c>
      <c r="AS23" s="81">
        <v>503.23901391201099</v>
      </c>
      <c r="AT23" s="81">
        <v>515.01289531203804</v>
      </c>
      <c r="AU23" s="81">
        <v>516.607665062362</v>
      </c>
      <c r="AV23" s="81">
        <v>525.10624326024595</v>
      </c>
      <c r="AW23" s="81">
        <v>548.84100795655797</v>
      </c>
      <c r="AX23" s="81">
        <v>545.51911539383605</v>
      </c>
      <c r="AY23" s="81">
        <v>548.58461787901001</v>
      </c>
      <c r="AZ23" s="81">
        <v>549.80932673567702</v>
      </c>
      <c r="BA23" s="81">
        <v>534.67699374732899</v>
      </c>
      <c r="BB23" s="81">
        <v>523.25775727176404</v>
      </c>
      <c r="BC23" s="81">
        <v>519.67705045073797</v>
      </c>
      <c r="BD23" s="81">
        <v>474.63196132568697</v>
      </c>
      <c r="BE23" s="118"/>
      <c r="BF23" s="118"/>
      <c r="BG23" s="82" t="str">
        <f t="shared" si="3"/>
        <v/>
      </c>
      <c r="BH23" s="82" t="str">
        <f t="shared" si="95"/>
        <v/>
      </c>
      <c r="BI23" s="82" t="str">
        <f t="shared" si="96"/>
        <v/>
      </c>
      <c r="BJ23" s="82" t="str">
        <f t="shared" si="97"/>
        <v/>
      </c>
      <c r="BK23" s="82" t="str">
        <f t="shared" si="98"/>
        <v/>
      </c>
      <c r="BL23" s="82" t="str">
        <f t="shared" si="99"/>
        <v/>
      </c>
      <c r="BM23" s="82" t="str">
        <f t="shared" si="100"/>
        <v/>
      </c>
      <c r="BN23" s="82" t="str">
        <f t="shared" si="101"/>
        <v/>
      </c>
      <c r="BO23" s="82" t="str">
        <f t="shared" si="102"/>
        <v/>
      </c>
      <c r="BP23" s="82" t="str">
        <f t="shared" si="103"/>
        <v/>
      </c>
      <c r="BQ23" s="82" t="str">
        <f t="shared" si="104"/>
        <v/>
      </c>
      <c r="BR23" s="82" t="str">
        <f t="shared" si="105"/>
        <v/>
      </c>
      <c r="BS23" s="82" t="str">
        <f t="shared" si="10"/>
        <v/>
      </c>
      <c r="BT23" s="82" t="str">
        <f t="shared" si="11"/>
        <v/>
      </c>
      <c r="BU23" s="82" t="str">
        <f t="shared" si="12"/>
        <v/>
      </c>
      <c r="BV23" s="82" t="str">
        <f t="shared" si="13"/>
        <v/>
      </c>
      <c r="BW23" s="82" t="str">
        <f t="shared" si="14"/>
        <v/>
      </c>
      <c r="BX23" s="82" t="str">
        <f t="shared" si="15"/>
        <v/>
      </c>
      <c r="BY23" s="82" t="str">
        <f t="shared" si="16"/>
        <v/>
      </c>
      <c r="BZ23" s="82" t="str">
        <f t="shared" si="17"/>
        <v/>
      </c>
      <c r="CA23" s="82" t="str">
        <f t="shared" si="18"/>
        <v/>
      </c>
      <c r="CB23" s="82" t="str">
        <f t="shared" si="19"/>
        <v/>
      </c>
      <c r="CC23" s="82" t="str">
        <f t="shared" si="20"/>
        <v/>
      </c>
      <c r="CD23" s="82" t="str">
        <f t="shared" si="21"/>
        <v/>
      </c>
      <c r="CE23" s="82" t="str">
        <f t="shared" si="22"/>
        <v/>
      </c>
      <c r="CF23" s="82" t="str">
        <f t="shared" si="23"/>
        <v/>
      </c>
      <c r="CG23" s="82" t="str">
        <f t="shared" si="24"/>
        <v/>
      </c>
      <c r="CH23" s="82" t="str">
        <f t="shared" si="25"/>
        <v/>
      </c>
      <c r="CI23" s="82" t="str">
        <f t="shared" si="26"/>
        <v/>
      </c>
      <c r="CJ23" s="82" t="str">
        <f t="shared" si="27"/>
        <v/>
      </c>
      <c r="CK23" s="82" t="str">
        <f t="shared" si="28"/>
        <v/>
      </c>
      <c r="CL23" s="82" t="str">
        <f t="shared" si="29"/>
        <v/>
      </c>
      <c r="CM23" s="82" t="str">
        <f t="shared" si="30"/>
        <v/>
      </c>
      <c r="CN23" s="82" t="str">
        <f t="shared" si="31"/>
        <v/>
      </c>
      <c r="CO23" s="82" t="str">
        <f t="shared" si="32"/>
        <v/>
      </c>
      <c r="CP23" s="82" t="str">
        <f t="shared" si="33"/>
        <v/>
      </c>
      <c r="CQ23" s="82" t="str">
        <f t="shared" si="34"/>
        <v/>
      </c>
      <c r="CR23" s="82" t="str">
        <f t="shared" si="35"/>
        <v/>
      </c>
      <c r="CS23" s="82" t="str">
        <f t="shared" si="36"/>
        <v/>
      </c>
      <c r="CT23" s="82" t="str">
        <f t="shared" si="37"/>
        <v/>
      </c>
      <c r="CU23" s="82" t="str">
        <f t="shared" si="38"/>
        <v/>
      </c>
      <c r="CV23" s="82" t="str">
        <f t="shared" si="39"/>
        <v/>
      </c>
      <c r="CW23" s="82" t="str">
        <f t="shared" si="40"/>
        <v/>
      </c>
      <c r="CX23" s="82" t="str">
        <f t="shared" si="41"/>
        <v/>
      </c>
      <c r="CY23" s="82" t="str">
        <f t="shared" si="42"/>
        <v/>
      </c>
      <c r="CZ23" s="82" t="str">
        <f t="shared" si="43"/>
        <v/>
      </c>
      <c r="DA23" s="82" t="str">
        <f t="shared" si="44"/>
        <v/>
      </c>
      <c r="DB23" s="82" t="str">
        <f t="shared" si="45"/>
        <v/>
      </c>
      <c r="DC23" s="82" t="str">
        <f t="shared" si="46"/>
        <v/>
      </c>
      <c r="DD23" s="82" t="str">
        <f t="shared" si="47"/>
        <v/>
      </c>
      <c r="DE23" s="82" t="str">
        <f t="shared" si="48"/>
        <v/>
      </c>
      <c r="DF23" s="82" t="str">
        <f t="shared" si="49"/>
        <v/>
      </c>
      <c r="DG23" s="82" t="str">
        <f t="shared" si="50"/>
        <v/>
      </c>
      <c r="DH23" s="82" t="str">
        <f t="shared" si="51"/>
        <v/>
      </c>
      <c r="DI23" s="82" t="str">
        <f t="shared" si="52"/>
        <v/>
      </c>
      <c r="DJ23" s="82" t="str">
        <f t="shared" si="53"/>
        <v/>
      </c>
      <c r="DK23" s="82" t="str">
        <f t="shared" si="54"/>
        <v/>
      </c>
      <c r="DL23" s="82" t="str">
        <f t="shared" si="55"/>
        <v/>
      </c>
      <c r="DM23" s="82" t="str">
        <f t="shared" si="56"/>
        <v/>
      </c>
      <c r="DN23" s="82" t="str">
        <f t="shared" si="57"/>
        <v/>
      </c>
      <c r="DO23" s="82" t="str">
        <f t="shared" si="58"/>
        <v/>
      </c>
      <c r="DP23" s="82" t="str">
        <f t="shared" si="59"/>
        <v/>
      </c>
      <c r="DQ23" s="82" t="str">
        <f t="shared" si="60"/>
        <v/>
      </c>
      <c r="DR23" s="82" t="str">
        <f t="shared" si="61"/>
        <v/>
      </c>
      <c r="DS23" s="82" t="str">
        <f t="shared" si="62"/>
        <v/>
      </c>
      <c r="DT23" s="82" t="str">
        <f t="shared" si="63"/>
        <v/>
      </c>
      <c r="DU23" s="82" t="str">
        <f t="shared" si="64"/>
        <v/>
      </c>
      <c r="DV23" s="82" t="str">
        <f t="shared" si="65"/>
        <v/>
      </c>
      <c r="DW23" s="82" t="str">
        <f t="shared" si="66"/>
        <v/>
      </c>
      <c r="DX23" s="82" t="str">
        <f t="shared" si="67"/>
        <v/>
      </c>
      <c r="DY23" s="82" t="str">
        <f t="shared" si="68"/>
        <v/>
      </c>
      <c r="DZ23" s="82" t="str">
        <f t="shared" si="69"/>
        <v/>
      </c>
      <c r="EA23" s="82" t="str">
        <f t="shared" si="70"/>
        <v/>
      </c>
      <c r="EB23" s="82" t="str">
        <f t="shared" si="71"/>
        <v/>
      </c>
      <c r="EC23" s="82" t="str">
        <f t="shared" si="72"/>
        <v/>
      </c>
      <c r="ED23" s="82" t="str">
        <f t="shared" si="73"/>
        <v/>
      </c>
      <c r="EE23" s="82" t="str">
        <f t="shared" si="74"/>
        <v/>
      </c>
      <c r="EF23" s="82" t="str">
        <f t="shared" si="75"/>
        <v/>
      </c>
      <c r="EG23" s="82" t="str">
        <f t="shared" si="76"/>
        <v/>
      </c>
      <c r="EH23" s="82" t="str">
        <f t="shared" si="77"/>
        <v/>
      </c>
      <c r="EI23" s="82" t="str">
        <f t="shared" si="78"/>
        <v/>
      </c>
      <c r="EJ23" s="82" t="str">
        <f t="shared" si="79"/>
        <v/>
      </c>
      <c r="EK23" s="82" t="str">
        <f t="shared" si="80"/>
        <v/>
      </c>
      <c r="EL23" s="82" t="str">
        <f t="shared" si="81"/>
        <v/>
      </c>
      <c r="EM23" s="82" t="str">
        <f t="shared" si="82"/>
        <v/>
      </c>
      <c r="EN23" s="82" t="str">
        <f t="shared" si="83"/>
        <v/>
      </c>
      <c r="EO23" s="82" t="str">
        <f t="shared" si="84"/>
        <v/>
      </c>
      <c r="EP23" s="82" t="str">
        <f t="shared" si="85"/>
        <v/>
      </c>
      <c r="EQ23" s="82" t="str">
        <f t="shared" si="86"/>
        <v/>
      </c>
      <c r="ER23" s="82" t="str">
        <f t="shared" si="87"/>
        <v/>
      </c>
      <c r="ES23" s="82" t="str">
        <f t="shared" si="88"/>
        <v/>
      </c>
      <c r="ET23" s="82" t="str">
        <f t="shared" si="89"/>
        <v/>
      </c>
      <c r="EU23" s="82" t="str">
        <f t="shared" si="90"/>
        <v/>
      </c>
      <c r="EV23" s="82" t="str">
        <f t="shared" si="91"/>
        <v/>
      </c>
      <c r="EW23" s="82" t="str">
        <f t="shared" si="92"/>
        <v/>
      </c>
      <c r="EX23" s="82" t="str">
        <f t="shared" si="93"/>
        <v/>
      </c>
      <c r="EY23" s="82" t="str">
        <f t="shared" si="94"/>
        <v/>
      </c>
      <c r="EZ23" s="82" t="str">
        <f t="shared" si="8"/>
        <v/>
      </c>
      <c r="FA23" s="82" t="str">
        <f t="shared" si="2"/>
        <v/>
      </c>
    </row>
    <row r="24" spans="1:157" ht="15" thickBot="1" x14ac:dyDescent="0.4">
      <c r="A24" s="19" t="s">
        <v>115</v>
      </c>
      <c r="B24" s="20" t="s">
        <v>17</v>
      </c>
      <c r="C24" s="81">
        <v>4229.2646844921801</v>
      </c>
      <c r="D24" s="81">
        <v>4373.7254347165099</v>
      </c>
      <c r="E24" s="81">
        <v>4275.3936692849902</v>
      </c>
      <c r="F24" s="81">
        <v>4312.1158370467001</v>
      </c>
      <c r="G24" s="81">
        <v>4294.8563847944897</v>
      </c>
      <c r="H24" s="81">
        <v>4162.23678815332</v>
      </c>
      <c r="I24" s="81">
        <v>4151.2709778532399</v>
      </c>
      <c r="J24" s="81">
        <v>4154.1412724830398</v>
      </c>
      <c r="K24" s="81">
        <v>4280.3851558148399</v>
      </c>
      <c r="L24" s="81">
        <v>4227.5159150632999</v>
      </c>
      <c r="M24" s="81">
        <v>4270.0259195327599</v>
      </c>
      <c r="N24" s="81">
        <v>4165.1419432236098</v>
      </c>
      <c r="O24" s="81">
        <v>4203.5086527705698</v>
      </c>
      <c r="P24" s="81">
        <v>4301.9651655141997</v>
      </c>
      <c r="Q24" s="81">
        <v>4291.82261690001</v>
      </c>
      <c r="R24" s="81">
        <v>4282.1823228868398</v>
      </c>
      <c r="S24" s="81">
        <v>4256.2776954828996</v>
      </c>
      <c r="T24" s="81">
        <v>4294.2282272161401</v>
      </c>
      <c r="U24" s="81">
        <v>4172.6303525661297</v>
      </c>
      <c r="V24" s="81">
        <v>4204.4636855234403</v>
      </c>
      <c r="W24" s="81">
        <v>4188.0792097433296</v>
      </c>
      <c r="X24" s="81">
        <v>4194.8557260698499</v>
      </c>
      <c r="Y24" s="81">
        <v>4298.4747063180503</v>
      </c>
      <c r="Z24" s="81">
        <v>4386.9282781369702</v>
      </c>
      <c r="AA24" s="81">
        <v>4277.0345524779405</v>
      </c>
      <c r="AB24" s="81">
        <v>4389.1463879217099</v>
      </c>
      <c r="AC24" s="81">
        <v>4427.3922365709304</v>
      </c>
      <c r="AD24" s="81">
        <v>4478.8395734352498</v>
      </c>
      <c r="AE24" s="81">
        <v>4521.61367767314</v>
      </c>
      <c r="AF24" s="81">
        <v>4515.5621102135501</v>
      </c>
      <c r="AG24" s="81">
        <v>4507.0414684351399</v>
      </c>
      <c r="AH24" s="81">
        <v>4468.5357507791005</v>
      </c>
      <c r="AI24" s="81">
        <v>4645.5824042439499</v>
      </c>
      <c r="AJ24" s="81">
        <v>4686.8219071223502</v>
      </c>
      <c r="AK24" s="81">
        <v>4766.9097321505697</v>
      </c>
      <c r="AL24" s="81">
        <v>4848.63059250883</v>
      </c>
      <c r="AM24" s="81">
        <v>4800.0445026370699</v>
      </c>
      <c r="AN24" s="81">
        <v>4800.3153557578298</v>
      </c>
      <c r="AO24" s="81">
        <v>4941.1277728623199</v>
      </c>
      <c r="AP24" s="81">
        <v>5039.6396908504203</v>
      </c>
      <c r="AQ24" s="81">
        <v>5127.5747860743804</v>
      </c>
      <c r="AR24" s="81">
        <v>5213.34088928438</v>
      </c>
      <c r="AS24" s="81">
        <v>5239.8529574459499</v>
      </c>
      <c r="AT24" s="81">
        <v>5275.1762823662702</v>
      </c>
      <c r="AU24" s="81">
        <v>5287.4401621830903</v>
      </c>
      <c r="AV24" s="81">
        <v>5390.3904342659798</v>
      </c>
      <c r="AW24" s="81">
        <v>5383.0818707512599</v>
      </c>
      <c r="AX24" s="81">
        <v>5465.0800807646201</v>
      </c>
      <c r="AY24" s="81">
        <v>5562.6586120838801</v>
      </c>
      <c r="AZ24" s="81">
        <v>5520.6159285349404</v>
      </c>
      <c r="BA24" s="81">
        <v>5573.7148878488197</v>
      </c>
      <c r="BB24" s="81">
        <v>5633.24972283856</v>
      </c>
      <c r="BC24" s="81">
        <v>5657.9592061573503</v>
      </c>
      <c r="BD24" s="81">
        <v>5711.5686988747902</v>
      </c>
      <c r="BE24" s="118"/>
      <c r="BF24" s="118"/>
      <c r="BG24" s="82" t="str">
        <f t="shared" si="3"/>
        <v/>
      </c>
      <c r="BH24" s="82" t="str">
        <f t="shared" si="95"/>
        <v/>
      </c>
      <c r="BI24" s="82" t="str">
        <f t="shared" si="96"/>
        <v/>
      </c>
      <c r="BJ24" s="82" t="str">
        <f t="shared" si="97"/>
        <v/>
      </c>
      <c r="BK24" s="82" t="str">
        <f t="shared" si="98"/>
        <v/>
      </c>
      <c r="BL24" s="82" t="str">
        <f t="shared" si="99"/>
        <v/>
      </c>
      <c r="BM24" s="82" t="str">
        <f t="shared" si="100"/>
        <v/>
      </c>
      <c r="BN24" s="82" t="str">
        <f t="shared" si="101"/>
        <v/>
      </c>
      <c r="BO24" s="82" t="str">
        <f t="shared" si="102"/>
        <v/>
      </c>
      <c r="BP24" s="82" t="str">
        <f t="shared" si="103"/>
        <v/>
      </c>
      <c r="BQ24" s="82" t="str">
        <f t="shared" si="104"/>
        <v/>
      </c>
      <c r="BR24" s="82" t="str">
        <f t="shared" si="105"/>
        <v/>
      </c>
      <c r="BS24" s="82" t="str">
        <f t="shared" si="10"/>
        <v/>
      </c>
      <c r="BT24" s="82" t="str">
        <f t="shared" si="11"/>
        <v/>
      </c>
      <c r="BU24" s="82" t="str">
        <f t="shared" si="12"/>
        <v/>
      </c>
      <c r="BV24" s="82" t="str">
        <f t="shared" si="13"/>
        <v/>
      </c>
      <c r="BW24" s="82" t="str">
        <f t="shared" si="14"/>
        <v/>
      </c>
      <c r="BX24" s="82" t="str">
        <f t="shared" si="15"/>
        <v/>
      </c>
      <c r="BY24" s="82" t="str">
        <f t="shared" si="16"/>
        <v/>
      </c>
      <c r="BZ24" s="82" t="str">
        <f t="shared" si="17"/>
        <v/>
      </c>
      <c r="CA24" s="82" t="str">
        <f t="shared" si="18"/>
        <v/>
      </c>
      <c r="CB24" s="82" t="str">
        <f t="shared" si="19"/>
        <v/>
      </c>
      <c r="CC24" s="82" t="str">
        <f t="shared" si="20"/>
        <v/>
      </c>
      <c r="CD24" s="82" t="str">
        <f t="shared" si="21"/>
        <v/>
      </c>
      <c r="CE24" s="82" t="str">
        <f t="shared" si="22"/>
        <v/>
      </c>
      <c r="CF24" s="82" t="str">
        <f t="shared" si="23"/>
        <v/>
      </c>
      <c r="CG24" s="82" t="str">
        <f t="shared" si="24"/>
        <v/>
      </c>
      <c r="CH24" s="82" t="str">
        <f t="shared" si="25"/>
        <v/>
      </c>
      <c r="CI24" s="82" t="str">
        <f t="shared" si="26"/>
        <v/>
      </c>
      <c r="CJ24" s="82" t="str">
        <f t="shared" si="27"/>
        <v/>
      </c>
      <c r="CK24" s="82" t="str">
        <f t="shared" si="28"/>
        <v/>
      </c>
      <c r="CL24" s="82" t="str">
        <f t="shared" si="29"/>
        <v/>
      </c>
      <c r="CM24" s="82" t="str">
        <f t="shared" si="30"/>
        <v/>
      </c>
      <c r="CN24" s="82" t="str">
        <f t="shared" si="31"/>
        <v/>
      </c>
      <c r="CO24" s="82" t="str">
        <f t="shared" si="32"/>
        <v/>
      </c>
      <c r="CP24" s="82" t="str">
        <f t="shared" si="33"/>
        <v/>
      </c>
      <c r="CQ24" s="82" t="str">
        <f t="shared" si="34"/>
        <v/>
      </c>
      <c r="CR24" s="82" t="str">
        <f t="shared" si="35"/>
        <v/>
      </c>
      <c r="CS24" s="82" t="str">
        <f t="shared" si="36"/>
        <v/>
      </c>
      <c r="CT24" s="82" t="str">
        <f t="shared" si="37"/>
        <v/>
      </c>
      <c r="CU24" s="82" t="str">
        <f t="shared" si="38"/>
        <v/>
      </c>
      <c r="CV24" s="82" t="str">
        <f t="shared" si="39"/>
        <v/>
      </c>
      <c r="CW24" s="82" t="str">
        <f t="shared" si="40"/>
        <v/>
      </c>
      <c r="CX24" s="82" t="str">
        <f t="shared" si="41"/>
        <v/>
      </c>
      <c r="CY24" s="82" t="str">
        <f t="shared" si="42"/>
        <v/>
      </c>
      <c r="CZ24" s="82" t="str">
        <f t="shared" si="43"/>
        <v/>
      </c>
      <c r="DA24" s="82" t="str">
        <f t="shared" si="44"/>
        <v/>
      </c>
      <c r="DB24" s="82" t="str">
        <f t="shared" si="45"/>
        <v/>
      </c>
      <c r="DC24" s="82" t="str">
        <f t="shared" si="46"/>
        <v/>
      </c>
      <c r="DD24" s="82" t="str">
        <f t="shared" si="47"/>
        <v/>
      </c>
      <c r="DE24" s="82" t="str">
        <f t="shared" si="48"/>
        <v/>
      </c>
      <c r="DF24" s="82" t="str">
        <f t="shared" si="49"/>
        <v/>
      </c>
      <c r="DG24" s="82" t="str">
        <f t="shared" si="50"/>
        <v/>
      </c>
      <c r="DH24" s="82" t="str">
        <f t="shared" si="51"/>
        <v/>
      </c>
      <c r="DI24" s="82" t="str">
        <f t="shared" si="52"/>
        <v/>
      </c>
      <c r="DJ24" s="82" t="str">
        <f t="shared" si="53"/>
        <v/>
      </c>
      <c r="DK24" s="82" t="str">
        <f t="shared" si="54"/>
        <v/>
      </c>
      <c r="DL24" s="82" t="str">
        <f t="shared" si="55"/>
        <v/>
      </c>
      <c r="DM24" s="82" t="str">
        <f t="shared" si="56"/>
        <v/>
      </c>
      <c r="DN24" s="82" t="str">
        <f t="shared" si="57"/>
        <v/>
      </c>
      <c r="DO24" s="82" t="str">
        <f t="shared" si="58"/>
        <v/>
      </c>
      <c r="DP24" s="82" t="str">
        <f t="shared" si="59"/>
        <v/>
      </c>
      <c r="DQ24" s="82" t="str">
        <f t="shared" si="60"/>
        <v/>
      </c>
      <c r="DR24" s="82" t="str">
        <f t="shared" si="61"/>
        <v/>
      </c>
      <c r="DS24" s="82" t="str">
        <f t="shared" si="62"/>
        <v/>
      </c>
      <c r="DT24" s="82" t="str">
        <f t="shared" si="63"/>
        <v/>
      </c>
      <c r="DU24" s="82" t="str">
        <f t="shared" si="64"/>
        <v/>
      </c>
      <c r="DV24" s="82" t="str">
        <f t="shared" si="65"/>
        <v/>
      </c>
      <c r="DW24" s="82" t="str">
        <f t="shared" si="66"/>
        <v/>
      </c>
      <c r="DX24" s="82" t="str">
        <f t="shared" si="67"/>
        <v/>
      </c>
      <c r="DY24" s="82" t="str">
        <f t="shared" si="68"/>
        <v/>
      </c>
      <c r="DZ24" s="82" t="str">
        <f t="shared" si="69"/>
        <v/>
      </c>
      <c r="EA24" s="82" t="str">
        <f t="shared" si="70"/>
        <v/>
      </c>
      <c r="EB24" s="82" t="str">
        <f t="shared" si="71"/>
        <v/>
      </c>
      <c r="EC24" s="82" t="str">
        <f t="shared" si="72"/>
        <v/>
      </c>
      <c r="ED24" s="82" t="str">
        <f t="shared" si="73"/>
        <v/>
      </c>
      <c r="EE24" s="82" t="str">
        <f t="shared" si="74"/>
        <v/>
      </c>
      <c r="EF24" s="82" t="str">
        <f t="shared" si="75"/>
        <v/>
      </c>
      <c r="EG24" s="82" t="str">
        <f t="shared" si="76"/>
        <v/>
      </c>
      <c r="EH24" s="82" t="str">
        <f t="shared" si="77"/>
        <v/>
      </c>
      <c r="EI24" s="82" t="str">
        <f t="shared" si="78"/>
        <v/>
      </c>
      <c r="EJ24" s="82" t="str">
        <f t="shared" si="79"/>
        <v/>
      </c>
      <c r="EK24" s="82" t="str">
        <f t="shared" si="80"/>
        <v/>
      </c>
      <c r="EL24" s="82" t="str">
        <f t="shared" si="81"/>
        <v/>
      </c>
      <c r="EM24" s="82" t="str">
        <f t="shared" si="82"/>
        <v/>
      </c>
      <c r="EN24" s="82" t="str">
        <f t="shared" si="83"/>
        <v/>
      </c>
      <c r="EO24" s="82" t="str">
        <f t="shared" si="84"/>
        <v/>
      </c>
      <c r="EP24" s="82" t="str">
        <f t="shared" si="85"/>
        <v/>
      </c>
      <c r="EQ24" s="82" t="str">
        <f t="shared" si="86"/>
        <v/>
      </c>
      <c r="ER24" s="82" t="str">
        <f t="shared" si="87"/>
        <v/>
      </c>
      <c r="ES24" s="82" t="str">
        <f t="shared" si="88"/>
        <v/>
      </c>
      <c r="ET24" s="82" t="str">
        <f t="shared" si="89"/>
        <v/>
      </c>
      <c r="EU24" s="82" t="str">
        <f t="shared" si="90"/>
        <v/>
      </c>
      <c r="EV24" s="82" t="str">
        <f t="shared" si="91"/>
        <v/>
      </c>
      <c r="EW24" s="82" t="str">
        <f t="shared" si="92"/>
        <v/>
      </c>
      <c r="EX24" s="82" t="str">
        <f t="shared" si="93"/>
        <v/>
      </c>
      <c r="EY24" s="82" t="str">
        <f t="shared" si="94"/>
        <v/>
      </c>
      <c r="EZ24" s="82" t="str">
        <f t="shared" si="8"/>
        <v/>
      </c>
      <c r="FA24" s="82" t="str">
        <f t="shared" si="2"/>
        <v/>
      </c>
    </row>
    <row r="25" spans="1:157" ht="15" thickBot="1" x14ac:dyDescent="0.4">
      <c r="A25" s="19" t="s">
        <v>118</v>
      </c>
      <c r="B25" s="20" t="s">
        <v>119</v>
      </c>
      <c r="C25" s="81">
        <v>4562.8948544778304</v>
      </c>
      <c r="D25" s="81">
        <v>4530.5608089586403</v>
      </c>
      <c r="E25" s="81">
        <v>4492.5646881647599</v>
      </c>
      <c r="F25" s="81">
        <v>4552.9715986892697</v>
      </c>
      <c r="G25" s="81">
        <v>4519.6945255072296</v>
      </c>
      <c r="H25" s="81">
        <v>4572.3228184523796</v>
      </c>
      <c r="I25" s="81">
        <v>4556.4562197514097</v>
      </c>
      <c r="J25" s="81">
        <v>4491.2194544549102</v>
      </c>
      <c r="K25" s="81">
        <v>4488.9804470388199</v>
      </c>
      <c r="L25" s="81">
        <v>4567.0183146482796</v>
      </c>
      <c r="M25" s="81">
        <v>4473.72698977654</v>
      </c>
      <c r="N25" s="81">
        <v>4511.3796927578696</v>
      </c>
      <c r="O25" s="81">
        <v>4530.1130490558699</v>
      </c>
      <c r="P25" s="81">
        <v>4444.9350257129299</v>
      </c>
      <c r="Q25" s="81">
        <v>4518.6109998485399</v>
      </c>
      <c r="R25" s="81">
        <v>4594.8478669185297</v>
      </c>
      <c r="S25" s="81">
        <v>4594.0064903390703</v>
      </c>
      <c r="T25" s="81">
        <v>4786.2190765780797</v>
      </c>
      <c r="U25" s="81">
        <v>4763.0454089142104</v>
      </c>
      <c r="V25" s="81">
        <v>4705.3465323044502</v>
      </c>
      <c r="W25" s="81">
        <v>4734.98054578953</v>
      </c>
      <c r="X25" s="81">
        <v>4721.4876531298396</v>
      </c>
      <c r="Y25" s="81">
        <v>4753.3800205992502</v>
      </c>
      <c r="Z25" s="81">
        <v>4762.5156558355102</v>
      </c>
      <c r="AA25" s="81">
        <v>4761.6858326933698</v>
      </c>
      <c r="AB25" s="81">
        <v>4774.4450619934296</v>
      </c>
      <c r="AC25" s="81">
        <v>4746.9062902553696</v>
      </c>
      <c r="AD25" s="81">
        <v>4780.3419551016204</v>
      </c>
      <c r="AE25" s="81">
        <v>4822.3644106257498</v>
      </c>
      <c r="AF25" s="81">
        <v>4829.9646249615498</v>
      </c>
      <c r="AG25" s="81">
        <v>4802.9298809796701</v>
      </c>
      <c r="AH25" s="81">
        <v>4795.0707083809903</v>
      </c>
      <c r="AI25" s="81">
        <v>4783.6630704279396</v>
      </c>
      <c r="AJ25" s="81">
        <v>4752.2528698629503</v>
      </c>
      <c r="AK25" s="81">
        <v>4652.8550395695602</v>
      </c>
      <c r="AL25" s="81">
        <v>4771.3793351704498</v>
      </c>
      <c r="AM25" s="81">
        <v>4496.2981686870899</v>
      </c>
      <c r="AN25" s="81">
        <v>4416.4614674355998</v>
      </c>
      <c r="AO25" s="81">
        <v>4830.6980886378797</v>
      </c>
      <c r="AP25" s="81">
        <v>4836.2378460063901</v>
      </c>
      <c r="AQ25" s="81">
        <v>4931.3074306369499</v>
      </c>
      <c r="AR25" s="81">
        <v>5041.0651079200697</v>
      </c>
      <c r="AS25" s="81">
        <v>5198.5133954743796</v>
      </c>
      <c r="AT25" s="81">
        <v>5178.2729008016304</v>
      </c>
      <c r="AU25" s="81">
        <v>5155.7984414308103</v>
      </c>
      <c r="AV25" s="81">
        <v>5064.1518382867498</v>
      </c>
      <c r="AW25" s="81">
        <v>5144.00671983128</v>
      </c>
      <c r="AX25" s="81">
        <v>5216.9506685657898</v>
      </c>
      <c r="AY25" s="81">
        <v>5204.8901339079202</v>
      </c>
      <c r="AZ25" s="81">
        <v>5301.9742190159704</v>
      </c>
      <c r="BA25" s="81">
        <v>5231.3017389286597</v>
      </c>
      <c r="BB25" s="81">
        <v>5209.73703569384</v>
      </c>
      <c r="BC25" s="81">
        <v>5286.4104099535098</v>
      </c>
      <c r="BD25" s="81">
        <v>5377.7374594253897</v>
      </c>
      <c r="BE25" s="118"/>
      <c r="BF25" s="118"/>
      <c r="BG25" s="82" t="str">
        <f t="shared" si="3"/>
        <v/>
      </c>
      <c r="BH25" s="82" t="str">
        <f t="shared" si="95"/>
        <v/>
      </c>
      <c r="BI25" s="82" t="str">
        <f t="shared" si="96"/>
        <v/>
      </c>
      <c r="BJ25" s="82" t="str">
        <f t="shared" si="97"/>
        <v/>
      </c>
      <c r="BK25" s="82" t="str">
        <f t="shared" si="98"/>
        <v/>
      </c>
      <c r="BL25" s="82" t="str">
        <f t="shared" si="99"/>
        <v/>
      </c>
      <c r="BM25" s="82" t="str">
        <f t="shared" si="100"/>
        <v/>
      </c>
      <c r="BN25" s="82" t="str">
        <f t="shared" si="101"/>
        <v/>
      </c>
      <c r="BO25" s="82" t="str">
        <f t="shared" si="102"/>
        <v/>
      </c>
      <c r="BP25" s="82" t="str">
        <f t="shared" si="103"/>
        <v/>
      </c>
      <c r="BQ25" s="82" t="str">
        <f t="shared" si="104"/>
        <v/>
      </c>
      <c r="BR25" s="82" t="str">
        <f t="shared" si="105"/>
        <v/>
      </c>
      <c r="BS25" s="82" t="str">
        <f t="shared" si="10"/>
        <v/>
      </c>
      <c r="BT25" s="82" t="str">
        <f t="shared" si="11"/>
        <v/>
      </c>
      <c r="BU25" s="82" t="str">
        <f t="shared" si="12"/>
        <v/>
      </c>
      <c r="BV25" s="82" t="str">
        <f t="shared" si="13"/>
        <v/>
      </c>
      <c r="BW25" s="82" t="str">
        <f t="shared" si="14"/>
        <v/>
      </c>
      <c r="BX25" s="82" t="str">
        <f t="shared" si="15"/>
        <v/>
      </c>
      <c r="BY25" s="82" t="str">
        <f t="shared" si="16"/>
        <v/>
      </c>
      <c r="BZ25" s="82" t="str">
        <f t="shared" si="17"/>
        <v/>
      </c>
      <c r="CA25" s="82" t="str">
        <f t="shared" si="18"/>
        <v/>
      </c>
      <c r="CB25" s="82" t="str">
        <f t="shared" si="19"/>
        <v/>
      </c>
      <c r="CC25" s="82" t="str">
        <f t="shared" si="20"/>
        <v/>
      </c>
      <c r="CD25" s="82" t="str">
        <f t="shared" si="21"/>
        <v/>
      </c>
      <c r="CE25" s="82" t="str">
        <f t="shared" si="22"/>
        <v/>
      </c>
      <c r="CF25" s="82" t="str">
        <f t="shared" si="23"/>
        <v/>
      </c>
      <c r="CG25" s="82" t="str">
        <f t="shared" si="24"/>
        <v/>
      </c>
      <c r="CH25" s="82" t="str">
        <f t="shared" si="25"/>
        <v/>
      </c>
      <c r="CI25" s="82" t="str">
        <f t="shared" si="26"/>
        <v/>
      </c>
      <c r="CJ25" s="82" t="str">
        <f t="shared" si="27"/>
        <v/>
      </c>
      <c r="CK25" s="82" t="str">
        <f t="shared" si="28"/>
        <v/>
      </c>
      <c r="CL25" s="82" t="str">
        <f t="shared" si="29"/>
        <v/>
      </c>
      <c r="CM25" s="82" t="str">
        <f t="shared" si="30"/>
        <v/>
      </c>
      <c r="CN25" s="82" t="str">
        <f t="shared" si="31"/>
        <v/>
      </c>
      <c r="CO25" s="82" t="str">
        <f t="shared" si="32"/>
        <v/>
      </c>
      <c r="CP25" s="82" t="str">
        <f t="shared" si="33"/>
        <v/>
      </c>
      <c r="CQ25" s="82" t="str">
        <f t="shared" si="34"/>
        <v/>
      </c>
      <c r="CR25" s="82" t="str">
        <f t="shared" si="35"/>
        <v/>
      </c>
      <c r="CS25" s="82" t="str">
        <f t="shared" si="36"/>
        <v/>
      </c>
      <c r="CT25" s="82" t="str">
        <f t="shared" si="37"/>
        <v/>
      </c>
      <c r="CU25" s="82" t="str">
        <f t="shared" si="38"/>
        <v/>
      </c>
      <c r="CV25" s="82" t="str">
        <f t="shared" si="39"/>
        <v/>
      </c>
      <c r="CW25" s="82" t="str">
        <f t="shared" si="40"/>
        <v/>
      </c>
      <c r="CX25" s="82" t="str">
        <f t="shared" si="41"/>
        <v/>
      </c>
      <c r="CY25" s="82" t="str">
        <f t="shared" si="42"/>
        <v/>
      </c>
      <c r="CZ25" s="82" t="str">
        <f t="shared" si="43"/>
        <v/>
      </c>
      <c r="DA25" s="82" t="str">
        <f t="shared" si="44"/>
        <v/>
      </c>
      <c r="DB25" s="82" t="str">
        <f t="shared" si="45"/>
        <v/>
      </c>
      <c r="DC25" s="82" t="str">
        <f t="shared" si="46"/>
        <v/>
      </c>
      <c r="DD25" s="82" t="str">
        <f t="shared" si="47"/>
        <v/>
      </c>
      <c r="DE25" s="82" t="str">
        <f t="shared" si="48"/>
        <v/>
      </c>
      <c r="DF25" s="82" t="str">
        <f t="shared" si="49"/>
        <v/>
      </c>
      <c r="DG25" s="82" t="str">
        <f t="shared" si="50"/>
        <v/>
      </c>
      <c r="DH25" s="82" t="str">
        <f t="shared" si="51"/>
        <v/>
      </c>
      <c r="DI25" s="82" t="str">
        <f t="shared" si="52"/>
        <v/>
      </c>
      <c r="DJ25" s="82" t="str">
        <f t="shared" si="53"/>
        <v/>
      </c>
      <c r="DK25" s="82" t="str">
        <f t="shared" si="54"/>
        <v/>
      </c>
      <c r="DL25" s="82" t="str">
        <f t="shared" si="55"/>
        <v/>
      </c>
      <c r="DM25" s="82" t="str">
        <f t="shared" si="56"/>
        <v/>
      </c>
      <c r="DN25" s="82" t="str">
        <f t="shared" si="57"/>
        <v/>
      </c>
      <c r="DO25" s="82" t="str">
        <f t="shared" si="58"/>
        <v/>
      </c>
      <c r="DP25" s="82" t="str">
        <f t="shared" si="59"/>
        <v/>
      </c>
      <c r="DQ25" s="82" t="str">
        <f t="shared" si="60"/>
        <v/>
      </c>
      <c r="DR25" s="82" t="str">
        <f t="shared" si="61"/>
        <v/>
      </c>
      <c r="DS25" s="82" t="str">
        <f t="shared" si="62"/>
        <v/>
      </c>
      <c r="DT25" s="82" t="str">
        <f t="shared" si="63"/>
        <v/>
      </c>
      <c r="DU25" s="82" t="str">
        <f t="shared" si="64"/>
        <v/>
      </c>
      <c r="DV25" s="82" t="str">
        <f t="shared" si="65"/>
        <v/>
      </c>
      <c r="DW25" s="82" t="str">
        <f t="shared" si="66"/>
        <v/>
      </c>
      <c r="DX25" s="82" t="str">
        <f t="shared" si="67"/>
        <v/>
      </c>
      <c r="DY25" s="82" t="str">
        <f t="shared" si="68"/>
        <v/>
      </c>
      <c r="DZ25" s="82" t="str">
        <f t="shared" si="69"/>
        <v/>
      </c>
      <c r="EA25" s="82" t="str">
        <f t="shared" si="70"/>
        <v/>
      </c>
      <c r="EB25" s="82" t="str">
        <f t="shared" si="71"/>
        <v/>
      </c>
      <c r="EC25" s="82" t="str">
        <f t="shared" si="72"/>
        <v/>
      </c>
      <c r="ED25" s="82" t="str">
        <f t="shared" si="73"/>
        <v/>
      </c>
      <c r="EE25" s="82" t="str">
        <f t="shared" si="74"/>
        <v/>
      </c>
      <c r="EF25" s="82" t="str">
        <f t="shared" si="75"/>
        <v/>
      </c>
      <c r="EG25" s="82" t="str">
        <f t="shared" si="76"/>
        <v/>
      </c>
      <c r="EH25" s="82" t="str">
        <f t="shared" si="77"/>
        <v/>
      </c>
      <c r="EI25" s="82" t="str">
        <f t="shared" si="78"/>
        <v/>
      </c>
      <c r="EJ25" s="82" t="str">
        <f t="shared" si="79"/>
        <v/>
      </c>
      <c r="EK25" s="82" t="str">
        <f t="shared" si="80"/>
        <v/>
      </c>
      <c r="EL25" s="82" t="str">
        <f t="shared" si="81"/>
        <v/>
      </c>
      <c r="EM25" s="82" t="str">
        <f t="shared" si="82"/>
        <v/>
      </c>
      <c r="EN25" s="82" t="str">
        <f t="shared" si="83"/>
        <v/>
      </c>
      <c r="EO25" s="82" t="str">
        <f t="shared" si="84"/>
        <v/>
      </c>
      <c r="EP25" s="82" t="str">
        <f t="shared" si="85"/>
        <v/>
      </c>
      <c r="EQ25" s="82" t="str">
        <f t="shared" si="86"/>
        <v/>
      </c>
      <c r="ER25" s="82" t="str">
        <f t="shared" si="87"/>
        <v/>
      </c>
      <c r="ES25" s="82" t="str">
        <f t="shared" si="88"/>
        <v/>
      </c>
      <c r="ET25" s="82" t="str">
        <f t="shared" si="89"/>
        <v/>
      </c>
      <c r="EU25" s="82" t="str">
        <f t="shared" si="90"/>
        <v/>
      </c>
      <c r="EV25" s="82" t="str">
        <f t="shared" si="91"/>
        <v/>
      </c>
      <c r="EW25" s="82" t="str">
        <f t="shared" si="92"/>
        <v/>
      </c>
      <c r="EX25" s="82" t="str">
        <f t="shared" si="93"/>
        <v/>
      </c>
      <c r="EY25" s="82" t="str">
        <f t="shared" si="94"/>
        <v/>
      </c>
      <c r="EZ25" s="82" t="str">
        <f t="shared" si="8"/>
        <v/>
      </c>
      <c r="FA25" s="82" t="str">
        <f t="shared" si="2"/>
        <v/>
      </c>
    </row>
    <row r="26" spans="1:157" ht="15" thickBot="1" x14ac:dyDescent="0.4">
      <c r="A26" s="18"/>
      <c r="B26" s="18" t="s">
        <v>148</v>
      </c>
      <c r="C26" s="77">
        <v>27764.63883935022</v>
      </c>
      <c r="D26" s="77">
        <v>27954.181543929124</v>
      </c>
      <c r="E26" s="77">
        <v>27563.505595563081</v>
      </c>
      <c r="F26" s="77">
        <v>27964.360412110058</v>
      </c>
      <c r="G26" s="77">
        <v>27988.543218708801</v>
      </c>
      <c r="H26" s="77">
        <v>27906.726492361031</v>
      </c>
      <c r="I26" s="77">
        <v>27937.899878302542</v>
      </c>
      <c r="J26" s="77">
        <v>27614.814509346677</v>
      </c>
      <c r="K26" s="77">
        <v>27743.300525206883</v>
      </c>
      <c r="L26" s="77">
        <v>27789.440846267935</v>
      </c>
      <c r="M26" s="77">
        <v>27737.100312440649</v>
      </c>
      <c r="N26" s="77">
        <v>27993.953421179947</v>
      </c>
      <c r="O26" s="77">
        <v>27982.786982028774</v>
      </c>
      <c r="P26" s="77">
        <v>28107.126760277322</v>
      </c>
      <c r="Q26" s="77">
        <v>28028.178345082342</v>
      </c>
      <c r="R26" s="77">
        <v>27996.487630917822</v>
      </c>
      <c r="S26" s="77">
        <v>28154.55318895149</v>
      </c>
      <c r="T26" s="77">
        <v>28487.041048522831</v>
      </c>
      <c r="U26" s="77">
        <v>28538.34347773057</v>
      </c>
      <c r="V26" s="77">
        <v>28583.962626086774</v>
      </c>
      <c r="W26" s="77">
        <v>28571.963863806595</v>
      </c>
      <c r="X26" s="77">
        <v>28666.228300306208</v>
      </c>
      <c r="Y26" s="77">
        <v>28829.628017221912</v>
      </c>
      <c r="Z26" s="77">
        <v>28967.44721156147</v>
      </c>
      <c r="AA26" s="77">
        <v>29070.074653848056</v>
      </c>
      <c r="AB26" s="77">
        <v>29382.978413330369</v>
      </c>
      <c r="AC26" s="77">
        <v>29347.913728635176</v>
      </c>
      <c r="AD26" s="77">
        <v>29671.978688153034</v>
      </c>
      <c r="AE26" s="77">
        <v>30092.94572859562</v>
      </c>
      <c r="AF26" s="77">
        <v>30036.192443272168</v>
      </c>
      <c r="AG26" s="77">
        <v>29907.037530097583</v>
      </c>
      <c r="AH26" s="77">
        <v>29965.282836211143</v>
      </c>
      <c r="AI26" s="77">
        <v>30382.752544913754</v>
      </c>
      <c r="AJ26" s="77">
        <v>30259.160189718907</v>
      </c>
      <c r="AK26" s="77">
        <v>30181.470134841009</v>
      </c>
      <c r="AL26" s="77">
        <v>30746.888002715808</v>
      </c>
      <c r="AM26" s="77">
        <v>30026.682574687642</v>
      </c>
      <c r="AN26" s="77">
        <v>29299.363771771226</v>
      </c>
      <c r="AO26" s="77">
        <v>30791.10157432258</v>
      </c>
      <c r="AP26" s="77">
        <v>30823.600089128078</v>
      </c>
      <c r="AQ26" s="77">
        <v>31080.401560330658</v>
      </c>
      <c r="AR26" s="77">
        <v>31670.737122588536</v>
      </c>
      <c r="AS26" s="77">
        <v>32033.115058369505</v>
      </c>
      <c r="AT26" s="77">
        <v>32525.131281033813</v>
      </c>
      <c r="AU26" s="77">
        <v>32532.583443490403</v>
      </c>
      <c r="AV26" s="77">
        <v>32496.234395595045</v>
      </c>
      <c r="AW26" s="77">
        <v>32513.805992340436</v>
      </c>
      <c r="AX26" s="77">
        <v>32807.189396699607</v>
      </c>
      <c r="AY26" s="77">
        <v>32859.077235274221</v>
      </c>
      <c r="AZ26" s="77">
        <v>32984.759362339959</v>
      </c>
      <c r="BA26" s="77">
        <v>33087.684728767978</v>
      </c>
      <c r="BB26" s="77">
        <v>32897.955904858522</v>
      </c>
      <c r="BC26" s="77">
        <v>32943.154139021193</v>
      </c>
      <c r="BD26" s="77">
        <v>32803.08503291136</v>
      </c>
      <c r="BE26" s="119"/>
      <c r="BF26" s="119"/>
      <c r="BG26" s="82" t="str">
        <f t="shared" si="3"/>
        <v/>
      </c>
      <c r="BH26" s="82" t="str">
        <f t="shared" si="95"/>
        <v/>
      </c>
      <c r="BI26" s="82" t="str">
        <f t="shared" si="96"/>
        <v/>
      </c>
      <c r="BJ26" s="82" t="str">
        <f t="shared" si="97"/>
        <v/>
      </c>
      <c r="BK26" s="82" t="str">
        <f t="shared" si="98"/>
        <v/>
      </c>
      <c r="BL26" s="82" t="str">
        <f t="shared" si="99"/>
        <v/>
      </c>
      <c r="BM26" s="82" t="str">
        <f t="shared" si="100"/>
        <v/>
      </c>
      <c r="BN26" s="82" t="str">
        <f t="shared" si="101"/>
        <v/>
      </c>
      <c r="BO26" s="82" t="str">
        <f t="shared" si="102"/>
        <v/>
      </c>
      <c r="BP26" s="82" t="str">
        <f t="shared" si="103"/>
        <v/>
      </c>
      <c r="BQ26" s="82" t="str">
        <f t="shared" si="104"/>
        <v/>
      </c>
      <c r="BR26" s="82" t="str">
        <f t="shared" si="105"/>
        <v/>
      </c>
      <c r="BS26" s="82" t="str">
        <f t="shared" si="10"/>
        <v/>
      </c>
      <c r="BT26" s="82" t="str">
        <f t="shared" si="11"/>
        <v/>
      </c>
      <c r="BU26" s="82" t="str">
        <f t="shared" si="12"/>
        <v/>
      </c>
      <c r="BV26" s="82" t="str">
        <f t="shared" si="13"/>
        <v/>
      </c>
      <c r="BW26" s="82" t="str">
        <f t="shared" si="14"/>
        <v/>
      </c>
      <c r="BX26" s="82" t="str">
        <f t="shared" si="15"/>
        <v/>
      </c>
      <c r="BY26" s="82" t="str">
        <f t="shared" si="16"/>
        <v/>
      </c>
      <c r="BZ26" s="82" t="str">
        <f t="shared" si="17"/>
        <v/>
      </c>
      <c r="CA26" s="82" t="str">
        <f t="shared" si="18"/>
        <v/>
      </c>
      <c r="CB26" s="82" t="str">
        <f t="shared" si="19"/>
        <v/>
      </c>
      <c r="CC26" s="82" t="str">
        <f t="shared" si="20"/>
        <v/>
      </c>
      <c r="CD26" s="82" t="str">
        <f t="shared" si="21"/>
        <v/>
      </c>
      <c r="CE26" s="82" t="str">
        <f t="shared" si="22"/>
        <v/>
      </c>
      <c r="CF26" s="82" t="str">
        <f t="shared" si="23"/>
        <v/>
      </c>
      <c r="CG26" s="82" t="str">
        <f t="shared" si="24"/>
        <v/>
      </c>
      <c r="CH26" s="82" t="str">
        <f t="shared" si="25"/>
        <v/>
      </c>
      <c r="CI26" s="82" t="str">
        <f t="shared" si="26"/>
        <v/>
      </c>
      <c r="CJ26" s="82" t="str">
        <f t="shared" si="27"/>
        <v/>
      </c>
      <c r="CK26" s="82" t="str">
        <f t="shared" si="28"/>
        <v/>
      </c>
      <c r="CL26" s="82" t="str">
        <f t="shared" si="29"/>
        <v/>
      </c>
      <c r="CM26" s="82" t="str">
        <f t="shared" si="30"/>
        <v/>
      </c>
      <c r="CN26" s="82" t="str">
        <f t="shared" si="31"/>
        <v/>
      </c>
      <c r="CO26" s="82" t="str">
        <f t="shared" si="32"/>
        <v/>
      </c>
      <c r="CP26" s="82" t="str">
        <f t="shared" si="33"/>
        <v/>
      </c>
      <c r="CQ26" s="82" t="str">
        <f t="shared" si="34"/>
        <v/>
      </c>
      <c r="CR26" s="82" t="str">
        <f t="shared" si="35"/>
        <v/>
      </c>
      <c r="CS26" s="82" t="str">
        <f t="shared" si="36"/>
        <v/>
      </c>
      <c r="CT26" s="82" t="str">
        <f t="shared" si="37"/>
        <v/>
      </c>
      <c r="CU26" s="82" t="str">
        <f t="shared" si="38"/>
        <v/>
      </c>
      <c r="CV26" s="82" t="str">
        <f t="shared" si="39"/>
        <v/>
      </c>
      <c r="CW26" s="82" t="str">
        <f t="shared" si="40"/>
        <v/>
      </c>
      <c r="CX26" s="82" t="str">
        <f t="shared" si="41"/>
        <v/>
      </c>
      <c r="CY26" s="82" t="str">
        <f t="shared" si="42"/>
        <v/>
      </c>
      <c r="CZ26" s="82" t="str">
        <f t="shared" si="43"/>
        <v/>
      </c>
      <c r="DA26" s="82" t="str">
        <f t="shared" si="44"/>
        <v/>
      </c>
      <c r="DB26" s="82" t="str">
        <f t="shared" si="45"/>
        <v/>
      </c>
      <c r="DC26" s="82" t="str">
        <f t="shared" si="46"/>
        <v/>
      </c>
      <c r="DD26" s="82" t="str">
        <f t="shared" si="47"/>
        <v/>
      </c>
      <c r="DE26" s="82" t="str">
        <f t="shared" si="48"/>
        <v/>
      </c>
      <c r="DF26" s="82" t="str">
        <f t="shared" si="49"/>
        <v/>
      </c>
      <c r="DG26" s="82" t="str">
        <f t="shared" si="50"/>
        <v/>
      </c>
      <c r="DH26" s="82" t="str">
        <f t="shared" si="51"/>
        <v/>
      </c>
      <c r="DI26" s="82" t="str">
        <f t="shared" si="52"/>
        <v/>
      </c>
      <c r="DJ26" s="82" t="str">
        <f t="shared" si="53"/>
        <v/>
      </c>
      <c r="DK26" s="82" t="str">
        <f t="shared" si="54"/>
        <v/>
      </c>
      <c r="DL26" s="82" t="str">
        <f t="shared" si="55"/>
        <v/>
      </c>
      <c r="DM26" s="82" t="str">
        <f t="shared" si="56"/>
        <v/>
      </c>
      <c r="DN26" s="82" t="str">
        <f t="shared" si="57"/>
        <v/>
      </c>
      <c r="DO26" s="82" t="str">
        <f t="shared" si="58"/>
        <v/>
      </c>
      <c r="DP26" s="82" t="str">
        <f t="shared" si="59"/>
        <v/>
      </c>
      <c r="DQ26" s="82" t="str">
        <f t="shared" si="60"/>
        <v/>
      </c>
      <c r="DR26" s="82" t="str">
        <f t="shared" si="61"/>
        <v/>
      </c>
      <c r="DS26" s="82" t="str">
        <f t="shared" si="62"/>
        <v/>
      </c>
      <c r="DT26" s="82" t="str">
        <f t="shared" si="63"/>
        <v/>
      </c>
      <c r="DU26" s="82" t="str">
        <f t="shared" si="64"/>
        <v/>
      </c>
      <c r="DV26" s="82" t="str">
        <f t="shared" si="65"/>
        <v/>
      </c>
      <c r="DW26" s="82" t="str">
        <f t="shared" si="66"/>
        <v/>
      </c>
      <c r="DX26" s="82" t="str">
        <f t="shared" si="67"/>
        <v/>
      </c>
      <c r="DY26" s="82" t="str">
        <f t="shared" si="68"/>
        <v/>
      </c>
      <c r="DZ26" s="82" t="str">
        <f t="shared" si="69"/>
        <v/>
      </c>
      <c r="EA26" s="82" t="str">
        <f t="shared" si="70"/>
        <v/>
      </c>
      <c r="EB26" s="82" t="str">
        <f t="shared" si="71"/>
        <v/>
      </c>
      <c r="EC26" s="82" t="str">
        <f t="shared" si="72"/>
        <v/>
      </c>
      <c r="ED26" s="82" t="str">
        <f t="shared" si="73"/>
        <v/>
      </c>
      <c r="EE26" s="82" t="str">
        <f t="shared" si="74"/>
        <v/>
      </c>
      <c r="EF26" s="82" t="str">
        <f t="shared" si="75"/>
        <v/>
      </c>
      <c r="EG26" s="82" t="str">
        <f t="shared" si="76"/>
        <v/>
      </c>
      <c r="EH26" s="82" t="str">
        <f t="shared" si="77"/>
        <v/>
      </c>
      <c r="EI26" s="82" t="str">
        <f t="shared" si="78"/>
        <v/>
      </c>
      <c r="EJ26" s="82" t="str">
        <f t="shared" si="79"/>
        <v/>
      </c>
      <c r="EK26" s="82" t="str">
        <f t="shared" si="80"/>
        <v/>
      </c>
      <c r="EL26" s="82" t="str">
        <f t="shared" si="81"/>
        <v/>
      </c>
      <c r="EM26" s="82" t="str">
        <f t="shared" si="82"/>
        <v/>
      </c>
      <c r="EN26" s="82" t="str">
        <f t="shared" si="83"/>
        <v/>
      </c>
      <c r="EO26" s="82" t="str">
        <f t="shared" si="84"/>
        <v/>
      </c>
      <c r="EP26" s="82" t="str">
        <f t="shared" si="85"/>
        <v/>
      </c>
      <c r="EQ26" s="82" t="str">
        <f t="shared" si="86"/>
        <v/>
      </c>
      <c r="ER26" s="82" t="str">
        <f t="shared" si="87"/>
        <v/>
      </c>
      <c r="ES26" s="82" t="str">
        <f t="shared" si="88"/>
        <v/>
      </c>
      <c r="ET26" s="82" t="str">
        <f t="shared" si="89"/>
        <v/>
      </c>
      <c r="EU26" s="82" t="str">
        <f t="shared" si="90"/>
        <v/>
      </c>
      <c r="EV26" s="82" t="str">
        <f t="shared" si="91"/>
        <v/>
      </c>
      <c r="EW26" s="82" t="str">
        <f t="shared" si="92"/>
        <v/>
      </c>
      <c r="EX26" s="82" t="str">
        <f t="shared" si="93"/>
        <v/>
      </c>
      <c r="EY26" s="82" t="str">
        <f t="shared" si="94"/>
        <v/>
      </c>
      <c r="EZ26" s="82" t="str">
        <f t="shared" si="8"/>
        <v/>
      </c>
      <c r="FA26" s="82" t="str">
        <f t="shared" si="2"/>
        <v/>
      </c>
    </row>
    <row r="27" spans="1:157" ht="15" thickBot="1" x14ac:dyDescent="0.4">
      <c r="A27" s="16" t="s">
        <v>116</v>
      </c>
      <c r="B27" s="17" t="s">
        <v>117</v>
      </c>
      <c r="C27" s="81">
        <v>35165.053907969901</v>
      </c>
      <c r="D27" s="81">
        <v>35114.492696654997</v>
      </c>
      <c r="E27" s="81">
        <v>35299.072581108499</v>
      </c>
      <c r="F27" s="81">
        <v>35379.768765280001</v>
      </c>
      <c r="G27" s="81">
        <v>35426.221427624798</v>
      </c>
      <c r="H27" s="81">
        <v>35499.555618861901</v>
      </c>
      <c r="I27" s="81">
        <v>35582.441817248597</v>
      </c>
      <c r="J27" s="81">
        <v>35749.884746218697</v>
      </c>
      <c r="K27" s="81">
        <v>35562.323526878099</v>
      </c>
      <c r="L27" s="81">
        <v>35807.487502192103</v>
      </c>
      <c r="M27" s="81">
        <v>35685.422579530503</v>
      </c>
      <c r="N27" s="81">
        <v>35716.370535369402</v>
      </c>
      <c r="O27" s="81">
        <v>35841.885970651703</v>
      </c>
      <c r="P27" s="81">
        <v>35905.163834073697</v>
      </c>
      <c r="Q27" s="81">
        <v>36004.585749650898</v>
      </c>
      <c r="R27" s="81">
        <v>36048.343152796602</v>
      </c>
      <c r="S27" s="81">
        <v>36238.376282498801</v>
      </c>
      <c r="T27" s="81">
        <v>36259.672250674099</v>
      </c>
      <c r="U27" s="81">
        <v>36192.510403619097</v>
      </c>
      <c r="V27" s="81">
        <v>36322.852591583898</v>
      </c>
      <c r="W27" s="81">
        <v>36365.685813008196</v>
      </c>
      <c r="X27" s="81">
        <v>36212.3675644795</v>
      </c>
      <c r="Y27" s="81">
        <v>36551.268860467797</v>
      </c>
      <c r="Z27" s="81">
        <v>36503.428676135103</v>
      </c>
      <c r="AA27" s="81">
        <v>36504.233983003098</v>
      </c>
      <c r="AB27" s="81">
        <v>36521.186252018197</v>
      </c>
      <c r="AC27" s="81">
        <v>36281.990858826903</v>
      </c>
      <c r="AD27" s="81">
        <v>36331.843778764902</v>
      </c>
      <c r="AE27" s="81">
        <v>36207.028593979099</v>
      </c>
      <c r="AF27" s="81">
        <v>36111.541704461102</v>
      </c>
      <c r="AG27" s="81">
        <v>36140.470789373598</v>
      </c>
      <c r="AH27" s="81">
        <v>36130.010032604499</v>
      </c>
      <c r="AI27" s="81">
        <v>36314.273430835899</v>
      </c>
      <c r="AJ27" s="81">
        <v>36335.258636013103</v>
      </c>
      <c r="AK27" s="81">
        <v>36301.150222488999</v>
      </c>
      <c r="AL27" s="81">
        <v>36114.698190599098</v>
      </c>
      <c r="AM27" s="81">
        <v>36055.478517600401</v>
      </c>
      <c r="AN27" s="81">
        <v>35913.218844531497</v>
      </c>
      <c r="AO27" s="81">
        <v>36380.2212253217</v>
      </c>
      <c r="AP27" s="81">
        <v>36513.8562134073</v>
      </c>
      <c r="AQ27" s="81">
        <v>36612.852055581701</v>
      </c>
      <c r="AR27" s="81">
        <v>36635.829474595303</v>
      </c>
      <c r="AS27" s="81">
        <v>36900.662230044603</v>
      </c>
      <c r="AT27" s="81">
        <v>36660.576539366797</v>
      </c>
      <c r="AU27" s="81">
        <v>36716.985066403802</v>
      </c>
      <c r="AV27" s="81">
        <v>36593.9748923507</v>
      </c>
      <c r="AW27" s="81">
        <v>36763.303478402901</v>
      </c>
      <c r="AX27" s="81">
        <v>36604.731505942596</v>
      </c>
      <c r="AY27" s="81">
        <v>36596.736388967402</v>
      </c>
      <c r="AZ27" s="81">
        <v>36819.207577854002</v>
      </c>
      <c r="BA27" s="81">
        <v>37172.6361568067</v>
      </c>
      <c r="BB27" s="81">
        <v>37177.494892832801</v>
      </c>
      <c r="BC27" s="81">
        <v>37244.438898979897</v>
      </c>
      <c r="BD27" s="81">
        <v>37346.168052574598</v>
      </c>
      <c r="BE27" s="118"/>
      <c r="BF27" s="118"/>
      <c r="BG27" s="82" t="str">
        <f t="shared" si="3"/>
        <v/>
      </c>
      <c r="BH27" s="82" t="str">
        <f t="shared" si="95"/>
        <v/>
      </c>
      <c r="BI27" s="82" t="str">
        <f t="shared" si="96"/>
        <v/>
      </c>
      <c r="BJ27" s="82" t="str">
        <f t="shared" si="97"/>
        <v/>
      </c>
      <c r="BK27" s="82" t="str">
        <f t="shared" si="98"/>
        <v/>
      </c>
      <c r="BL27" s="82" t="str">
        <f t="shared" si="99"/>
        <v/>
      </c>
      <c r="BM27" s="82" t="str">
        <f t="shared" si="100"/>
        <v/>
      </c>
      <c r="BN27" s="82" t="str">
        <f t="shared" si="101"/>
        <v/>
      </c>
      <c r="BO27" s="82" t="str">
        <f t="shared" si="102"/>
        <v/>
      </c>
      <c r="BP27" s="82" t="str">
        <f t="shared" si="103"/>
        <v/>
      </c>
      <c r="BQ27" s="82" t="str">
        <f t="shared" si="104"/>
        <v/>
      </c>
      <c r="BR27" s="82" t="str">
        <f t="shared" si="105"/>
        <v/>
      </c>
      <c r="BS27" s="82" t="str">
        <f t="shared" si="10"/>
        <v/>
      </c>
      <c r="BT27" s="82" t="str">
        <f t="shared" si="11"/>
        <v/>
      </c>
      <c r="BU27" s="82" t="str">
        <f t="shared" si="12"/>
        <v/>
      </c>
      <c r="BV27" s="82" t="str">
        <f t="shared" si="13"/>
        <v/>
      </c>
      <c r="BW27" s="82" t="str">
        <f t="shared" si="14"/>
        <v/>
      </c>
      <c r="BX27" s="82" t="str">
        <f t="shared" si="15"/>
        <v/>
      </c>
      <c r="BY27" s="82" t="str">
        <f t="shared" si="16"/>
        <v/>
      </c>
      <c r="BZ27" s="82" t="str">
        <f t="shared" si="17"/>
        <v/>
      </c>
      <c r="CA27" s="82" t="str">
        <f t="shared" si="18"/>
        <v/>
      </c>
      <c r="CB27" s="82" t="str">
        <f t="shared" si="19"/>
        <v/>
      </c>
      <c r="CC27" s="82" t="str">
        <f t="shared" si="20"/>
        <v/>
      </c>
      <c r="CD27" s="82" t="str">
        <f t="shared" si="21"/>
        <v/>
      </c>
      <c r="CE27" s="82" t="str">
        <f t="shared" si="22"/>
        <v/>
      </c>
      <c r="CF27" s="82" t="str">
        <f t="shared" si="23"/>
        <v/>
      </c>
      <c r="CG27" s="82" t="str">
        <f t="shared" si="24"/>
        <v/>
      </c>
      <c r="CH27" s="82" t="str">
        <f t="shared" si="25"/>
        <v/>
      </c>
      <c r="CI27" s="82" t="str">
        <f t="shared" si="26"/>
        <v/>
      </c>
      <c r="CJ27" s="82" t="str">
        <f t="shared" si="27"/>
        <v/>
      </c>
      <c r="CK27" s="82" t="str">
        <f t="shared" si="28"/>
        <v/>
      </c>
      <c r="CL27" s="82" t="str">
        <f t="shared" si="29"/>
        <v/>
      </c>
      <c r="CM27" s="82" t="str">
        <f t="shared" si="30"/>
        <v/>
      </c>
      <c r="CN27" s="82" t="str">
        <f t="shared" si="31"/>
        <v/>
      </c>
      <c r="CO27" s="82" t="str">
        <f t="shared" si="32"/>
        <v/>
      </c>
      <c r="CP27" s="82" t="str">
        <f t="shared" si="33"/>
        <v/>
      </c>
      <c r="CQ27" s="82" t="str">
        <f t="shared" si="34"/>
        <v/>
      </c>
      <c r="CR27" s="82" t="str">
        <f t="shared" si="35"/>
        <v/>
      </c>
      <c r="CS27" s="82" t="str">
        <f t="shared" si="36"/>
        <v/>
      </c>
      <c r="CT27" s="82" t="str">
        <f t="shared" si="37"/>
        <v/>
      </c>
      <c r="CU27" s="82" t="str">
        <f t="shared" si="38"/>
        <v/>
      </c>
      <c r="CV27" s="82" t="str">
        <f t="shared" si="39"/>
        <v/>
      </c>
      <c r="CW27" s="82" t="str">
        <f t="shared" si="40"/>
        <v/>
      </c>
      <c r="CX27" s="82" t="str">
        <f t="shared" si="41"/>
        <v/>
      </c>
      <c r="CY27" s="82" t="str">
        <f t="shared" si="42"/>
        <v/>
      </c>
      <c r="CZ27" s="82" t="str">
        <f t="shared" si="43"/>
        <v/>
      </c>
      <c r="DA27" s="82" t="str">
        <f t="shared" si="44"/>
        <v/>
      </c>
      <c r="DB27" s="82" t="str">
        <f t="shared" si="45"/>
        <v/>
      </c>
      <c r="DC27" s="82" t="str">
        <f t="shared" si="46"/>
        <v/>
      </c>
      <c r="DD27" s="82" t="str">
        <f t="shared" si="47"/>
        <v/>
      </c>
      <c r="DE27" s="82" t="str">
        <f t="shared" si="48"/>
        <v/>
      </c>
      <c r="DF27" s="82" t="str">
        <f t="shared" si="49"/>
        <v/>
      </c>
      <c r="DG27" s="82" t="str">
        <f t="shared" si="50"/>
        <v/>
      </c>
      <c r="DH27" s="82" t="str">
        <f t="shared" si="51"/>
        <v/>
      </c>
      <c r="DI27" s="82" t="str">
        <f t="shared" si="52"/>
        <v/>
      </c>
      <c r="DJ27" s="82" t="str">
        <f t="shared" si="53"/>
        <v/>
      </c>
      <c r="DK27" s="82" t="str">
        <f t="shared" si="54"/>
        <v/>
      </c>
      <c r="DL27" s="82" t="str">
        <f t="shared" si="55"/>
        <v/>
      </c>
      <c r="DM27" s="82" t="str">
        <f t="shared" si="56"/>
        <v/>
      </c>
      <c r="DN27" s="82" t="str">
        <f t="shared" si="57"/>
        <v/>
      </c>
      <c r="DO27" s="82" t="str">
        <f t="shared" si="58"/>
        <v/>
      </c>
      <c r="DP27" s="82" t="str">
        <f t="shared" si="59"/>
        <v/>
      </c>
      <c r="DQ27" s="82" t="str">
        <f t="shared" si="60"/>
        <v/>
      </c>
      <c r="DR27" s="82" t="str">
        <f t="shared" si="61"/>
        <v/>
      </c>
      <c r="DS27" s="82" t="str">
        <f t="shared" si="62"/>
        <v/>
      </c>
      <c r="DT27" s="82" t="str">
        <f t="shared" si="63"/>
        <v/>
      </c>
      <c r="DU27" s="82" t="str">
        <f t="shared" si="64"/>
        <v/>
      </c>
      <c r="DV27" s="82" t="str">
        <f t="shared" si="65"/>
        <v/>
      </c>
      <c r="DW27" s="82" t="str">
        <f t="shared" si="66"/>
        <v/>
      </c>
      <c r="DX27" s="82" t="str">
        <f t="shared" si="67"/>
        <v/>
      </c>
      <c r="DY27" s="82" t="str">
        <f t="shared" si="68"/>
        <v/>
      </c>
      <c r="DZ27" s="82" t="str">
        <f t="shared" si="69"/>
        <v/>
      </c>
      <c r="EA27" s="82" t="str">
        <f t="shared" si="70"/>
        <v/>
      </c>
      <c r="EB27" s="82" t="str">
        <f t="shared" si="71"/>
        <v/>
      </c>
      <c r="EC27" s="82" t="str">
        <f t="shared" si="72"/>
        <v/>
      </c>
      <c r="ED27" s="82" t="str">
        <f t="shared" si="73"/>
        <v/>
      </c>
      <c r="EE27" s="82" t="str">
        <f t="shared" si="74"/>
        <v/>
      </c>
      <c r="EF27" s="82" t="str">
        <f t="shared" si="75"/>
        <v/>
      </c>
      <c r="EG27" s="82" t="str">
        <f t="shared" si="76"/>
        <v/>
      </c>
      <c r="EH27" s="82" t="str">
        <f t="shared" si="77"/>
        <v/>
      </c>
      <c r="EI27" s="82" t="str">
        <f t="shared" si="78"/>
        <v/>
      </c>
      <c r="EJ27" s="82" t="str">
        <f t="shared" si="79"/>
        <v/>
      </c>
      <c r="EK27" s="82" t="str">
        <f t="shared" si="80"/>
        <v/>
      </c>
      <c r="EL27" s="82" t="str">
        <f t="shared" si="81"/>
        <v/>
      </c>
      <c r="EM27" s="82" t="str">
        <f t="shared" si="82"/>
        <v/>
      </c>
      <c r="EN27" s="82" t="str">
        <f t="shared" si="83"/>
        <v/>
      </c>
      <c r="EO27" s="82" t="str">
        <f t="shared" si="84"/>
        <v/>
      </c>
      <c r="EP27" s="82" t="str">
        <f t="shared" si="85"/>
        <v/>
      </c>
      <c r="EQ27" s="82" t="str">
        <f t="shared" si="86"/>
        <v/>
      </c>
      <c r="ER27" s="82" t="str">
        <f t="shared" si="87"/>
        <v/>
      </c>
      <c r="ES27" s="82" t="str">
        <f t="shared" si="88"/>
        <v/>
      </c>
      <c r="ET27" s="82" t="str">
        <f t="shared" si="89"/>
        <v/>
      </c>
      <c r="EU27" s="82" t="str">
        <f t="shared" si="90"/>
        <v/>
      </c>
      <c r="EV27" s="82" t="str">
        <f t="shared" si="91"/>
        <v/>
      </c>
      <c r="EW27" s="82" t="str">
        <f t="shared" si="92"/>
        <v/>
      </c>
      <c r="EX27" s="82" t="str">
        <f t="shared" si="93"/>
        <v/>
      </c>
      <c r="EY27" s="82" t="str">
        <f t="shared" si="94"/>
        <v/>
      </c>
      <c r="EZ27" s="82" t="str">
        <f t="shared" si="8"/>
        <v/>
      </c>
      <c r="FA27" s="82" t="str">
        <f t="shared" si="2"/>
        <v/>
      </c>
    </row>
    <row r="28" spans="1:157" ht="15" thickBot="1" x14ac:dyDescent="0.4">
      <c r="A28" s="18"/>
      <c r="B28" s="21" t="s">
        <v>149</v>
      </c>
      <c r="C28" s="77">
        <v>35165.053907969901</v>
      </c>
      <c r="D28" s="77">
        <v>35114.492696654997</v>
      </c>
      <c r="E28" s="77">
        <v>35299.072581108499</v>
      </c>
      <c r="F28" s="77">
        <v>35379.768765280001</v>
      </c>
      <c r="G28" s="77">
        <v>35426.221427624798</v>
      </c>
      <c r="H28" s="77">
        <v>35499.555618861901</v>
      </c>
      <c r="I28" s="77">
        <v>35582.441817248597</v>
      </c>
      <c r="J28" s="77">
        <v>35749.884746218697</v>
      </c>
      <c r="K28" s="77">
        <v>35562.323526878099</v>
      </c>
      <c r="L28" s="77">
        <v>35807.487502192103</v>
      </c>
      <c r="M28" s="77">
        <v>35685.422579530503</v>
      </c>
      <c r="N28" s="77">
        <v>35716.370535369402</v>
      </c>
      <c r="O28" s="77">
        <v>35841.885970651703</v>
      </c>
      <c r="P28" s="77">
        <v>35905.163834073697</v>
      </c>
      <c r="Q28" s="77">
        <v>36004.585749650898</v>
      </c>
      <c r="R28" s="77">
        <v>36048.343152796602</v>
      </c>
      <c r="S28" s="77">
        <v>36238.376282498801</v>
      </c>
      <c r="T28" s="77">
        <v>36259.672250674099</v>
      </c>
      <c r="U28" s="77">
        <v>36192.510403619097</v>
      </c>
      <c r="V28" s="77">
        <v>36322.852591583898</v>
      </c>
      <c r="W28" s="77">
        <v>36365.685813008196</v>
      </c>
      <c r="X28" s="77">
        <v>36212.3675644795</v>
      </c>
      <c r="Y28" s="77">
        <v>36551.268860467797</v>
      </c>
      <c r="Z28" s="77">
        <v>36503.428676135103</v>
      </c>
      <c r="AA28" s="77">
        <v>36504.233983003098</v>
      </c>
      <c r="AB28" s="77">
        <v>36521.186252018197</v>
      </c>
      <c r="AC28" s="77">
        <v>36281.990858826903</v>
      </c>
      <c r="AD28" s="77">
        <v>36331.843778764902</v>
      </c>
      <c r="AE28" s="77">
        <v>36207.028593979099</v>
      </c>
      <c r="AF28" s="77">
        <v>36111.541704461102</v>
      </c>
      <c r="AG28" s="77">
        <v>36140.470789373598</v>
      </c>
      <c r="AH28" s="77">
        <v>36130.010032604499</v>
      </c>
      <c r="AI28" s="77">
        <v>36314.273430835899</v>
      </c>
      <c r="AJ28" s="77">
        <v>36335.258636013103</v>
      </c>
      <c r="AK28" s="77">
        <v>36301.150222488999</v>
      </c>
      <c r="AL28" s="77">
        <v>36114.698190599098</v>
      </c>
      <c r="AM28" s="77">
        <v>36055.478517600401</v>
      </c>
      <c r="AN28" s="77">
        <v>35913.218844531497</v>
      </c>
      <c r="AO28" s="77">
        <v>36380.2212253217</v>
      </c>
      <c r="AP28" s="77">
        <v>36513.8562134073</v>
      </c>
      <c r="AQ28" s="77">
        <v>36612.852055581701</v>
      </c>
      <c r="AR28" s="77">
        <v>36635.829474595303</v>
      </c>
      <c r="AS28" s="77">
        <v>36900.662230044603</v>
      </c>
      <c r="AT28" s="77">
        <v>36660.576539366797</v>
      </c>
      <c r="AU28" s="77">
        <v>36716.985066403802</v>
      </c>
      <c r="AV28" s="77">
        <v>36593.9748923507</v>
      </c>
      <c r="AW28" s="77">
        <v>36763.303478402901</v>
      </c>
      <c r="AX28" s="77">
        <v>36604.731505942596</v>
      </c>
      <c r="AY28" s="77">
        <v>36596.736388967402</v>
      </c>
      <c r="AZ28" s="77">
        <v>36819.207577854002</v>
      </c>
      <c r="BA28" s="77">
        <v>37172.6361568067</v>
      </c>
      <c r="BB28" s="77">
        <v>37177.494892832801</v>
      </c>
      <c r="BC28" s="77">
        <v>37244.438898979897</v>
      </c>
      <c r="BD28" s="77">
        <v>37346.168052574598</v>
      </c>
      <c r="BE28" s="119"/>
      <c r="BF28" s="119"/>
      <c r="BG28" s="82" t="str">
        <f t="shared" si="3"/>
        <v/>
      </c>
      <c r="BH28" s="82" t="str">
        <f t="shared" si="95"/>
        <v/>
      </c>
      <c r="BI28" s="82" t="str">
        <f t="shared" si="96"/>
        <v/>
      </c>
      <c r="BJ28" s="82" t="str">
        <f t="shared" si="97"/>
        <v/>
      </c>
      <c r="BK28" s="82" t="str">
        <f t="shared" si="98"/>
        <v/>
      </c>
      <c r="BL28" s="82" t="str">
        <f t="shared" si="99"/>
        <v/>
      </c>
      <c r="BM28" s="82" t="str">
        <f t="shared" si="100"/>
        <v/>
      </c>
      <c r="BN28" s="82" t="str">
        <f t="shared" si="101"/>
        <v/>
      </c>
      <c r="BO28" s="82" t="str">
        <f t="shared" si="102"/>
        <v/>
      </c>
      <c r="BP28" s="82" t="str">
        <f t="shared" si="103"/>
        <v/>
      </c>
      <c r="BQ28" s="82" t="str">
        <f t="shared" si="104"/>
        <v/>
      </c>
      <c r="BR28" s="82" t="str">
        <f t="shared" si="105"/>
        <v/>
      </c>
      <c r="BS28" s="82" t="str">
        <f t="shared" si="10"/>
        <v/>
      </c>
      <c r="BT28" s="82" t="str">
        <f t="shared" si="11"/>
        <v/>
      </c>
      <c r="BU28" s="82" t="str">
        <f t="shared" si="12"/>
        <v/>
      </c>
      <c r="BV28" s="82" t="str">
        <f t="shared" si="13"/>
        <v/>
      </c>
      <c r="BW28" s="82" t="str">
        <f t="shared" si="14"/>
        <v/>
      </c>
      <c r="BX28" s="82" t="str">
        <f t="shared" si="15"/>
        <v/>
      </c>
      <c r="BY28" s="82" t="str">
        <f t="shared" si="16"/>
        <v/>
      </c>
      <c r="BZ28" s="82" t="str">
        <f t="shared" si="17"/>
        <v/>
      </c>
      <c r="CA28" s="82" t="str">
        <f t="shared" si="18"/>
        <v/>
      </c>
      <c r="CB28" s="82" t="str">
        <f t="shared" si="19"/>
        <v/>
      </c>
      <c r="CC28" s="82" t="str">
        <f t="shared" si="20"/>
        <v/>
      </c>
      <c r="CD28" s="82" t="str">
        <f t="shared" si="21"/>
        <v/>
      </c>
      <c r="CE28" s="82" t="str">
        <f t="shared" si="22"/>
        <v/>
      </c>
      <c r="CF28" s="82" t="str">
        <f t="shared" si="23"/>
        <v/>
      </c>
      <c r="CG28" s="82" t="str">
        <f t="shared" si="24"/>
        <v/>
      </c>
      <c r="CH28" s="82" t="str">
        <f t="shared" si="25"/>
        <v/>
      </c>
      <c r="CI28" s="82" t="str">
        <f t="shared" si="26"/>
        <v/>
      </c>
      <c r="CJ28" s="82" t="str">
        <f t="shared" si="27"/>
        <v/>
      </c>
      <c r="CK28" s="82" t="str">
        <f t="shared" si="28"/>
        <v/>
      </c>
      <c r="CL28" s="82" t="str">
        <f t="shared" si="29"/>
        <v/>
      </c>
      <c r="CM28" s="82" t="str">
        <f t="shared" si="30"/>
        <v/>
      </c>
      <c r="CN28" s="82" t="str">
        <f t="shared" si="31"/>
        <v/>
      </c>
      <c r="CO28" s="82" t="str">
        <f t="shared" si="32"/>
        <v/>
      </c>
      <c r="CP28" s="82" t="str">
        <f t="shared" si="33"/>
        <v/>
      </c>
      <c r="CQ28" s="82" t="str">
        <f t="shared" si="34"/>
        <v/>
      </c>
      <c r="CR28" s="82" t="str">
        <f t="shared" si="35"/>
        <v/>
      </c>
      <c r="CS28" s="82" t="str">
        <f t="shared" si="36"/>
        <v/>
      </c>
      <c r="CT28" s="82" t="str">
        <f t="shared" si="37"/>
        <v/>
      </c>
      <c r="CU28" s="82" t="str">
        <f t="shared" si="38"/>
        <v/>
      </c>
      <c r="CV28" s="82" t="str">
        <f t="shared" si="39"/>
        <v/>
      </c>
      <c r="CW28" s="82" t="str">
        <f t="shared" si="40"/>
        <v/>
      </c>
      <c r="CX28" s="82" t="str">
        <f t="shared" si="41"/>
        <v/>
      </c>
      <c r="CY28" s="82" t="str">
        <f t="shared" si="42"/>
        <v/>
      </c>
      <c r="CZ28" s="82" t="str">
        <f t="shared" si="43"/>
        <v/>
      </c>
      <c r="DA28" s="82" t="str">
        <f t="shared" si="44"/>
        <v/>
      </c>
      <c r="DB28" s="82" t="str">
        <f t="shared" si="45"/>
        <v/>
      </c>
      <c r="DC28" s="82" t="str">
        <f t="shared" si="46"/>
        <v/>
      </c>
      <c r="DD28" s="82" t="str">
        <f t="shared" si="47"/>
        <v/>
      </c>
      <c r="DE28" s="82" t="str">
        <f t="shared" si="48"/>
        <v/>
      </c>
      <c r="DF28" s="82" t="str">
        <f t="shared" si="49"/>
        <v/>
      </c>
      <c r="DG28" s="82" t="str">
        <f t="shared" si="50"/>
        <v/>
      </c>
      <c r="DH28" s="82" t="str">
        <f t="shared" si="51"/>
        <v/>
      </c>
      <c r="DI28" s="82" t="str">
        <f t="shared" si="52"/>
        <v/>
      </c>
      <c r="DJ28" s="82" t="str">
        <f t="shared" si="53"/>
        <v/>
      </c>
      <c r="DK28" s="82" t="str">
        <f t="shared" si="54"/>
        <v/>
      </c>
      <c r="DL28" s="82" t="str">
        <f t="shared" si="55"/>
        <v/>
      </c>
      <c r="DM28" s="82" t="str">
        <f t="shared" si="56"/>
        <v/>
      </c>
      <c r="DN28" s="82" t="str">
        <f t="shared" si="57"/>
        <v/>
      </c>
      <c r="DO28" s="82" t="str">
        <f t="shared" si="58"/>
        <v/>
      </c>
      <c r="DP28" s="82" t="str">
        <f t="shared" si="59"/>
        <v/>
      </c>
      <c r="DQ28" s="82" t="str">
        <f t="shared" si="60"/>
        <v/>
      </c>
      <c r="DR28" s="82" t="str">
        <f t="shared" si="61"/>
        <v/>
      </c>
      <c r="DS28" s="82" t="str">
        <f t="shared" si="62"/>
        <v/>
      </c>
      <c r="DT28" s="82" t="str">
        <f t="shared" si="63"/>
        <v/>
      </c>
      <c r="DU28" s="82" t="str">
        <f t="shared" si="64"/>
        <v/>
      </c>
      <c r="DV28" s="82" t="str">
        <f t="shared" si="65"/>
        <v/>
      </c>
      <c r="DW28" s="82" t="str">
        <f t="shared" si="66"/>
        <v/>
      </c>
      <c r="DX28" s="82" t="str">
        <f t="shared" si="67"/>
        <v/>
      </c>
      <c r="DY28" s="82" t="str">
        <f t="shared" si="68"/>
        <v/>
      </c>
      <c r="DZ28" s="82" t="str">
        <f t="shared" si="69"/>
        <v/>
      </c>
      <c r="EA28" s="82" t="str">
        <f t="shared" si="70"/>
        <v/>
      </c>
      <c r="EB28" s="82" t="str">
        <f t="shared" si="71"/>
        <v/>
      </c>
      <c r="EC28" s="82" t="str">
        <f t="shared" si="72"/>
        <v/>
      </c>
      <c r="ED28" s="82" t="str">
        <f t="shared" si="73"/>
        <v/>
      </c>
      <c r="EE28" s="82" t="str">
        <f t="shared" si="74"/>
        <v/>
      </c>
      <c r="EF28" s="82" t="str">
        <f t="shared" si="75"/>
        <v/>
      </c>
      <c r="EG28" s="82" t="str">
        <f t="shared" si="76"/>
        <v/>
      </c>
      <c r="EH28" s="82" t="str">
        <f t="shared" si="77"/>
        <v/>
      </c>
      <c r="EI28" s="82" t="str">
        <f t="shared" si="78"/>
        <v/>
      </c>
      <c r="EJ28" s="82" t="str">
        <f t="shared" si="79"/>
        <v/>
      </c>
      <c r="EK28" s="82" t="str">
        <f t="shared" si="80"/>
        <v/>
      </c>
      <c r="EL28" s="82" t="str">
        <f t="shared" si="81"/>
        <v/>
      </c>
      <c r="EM28" s="82" t="str">
        <f t="shared" si="82"/>
        <v/>
      </c>
      <c r="EN28" s="82" t="str">
        <f t="shared" si="83"/>
        <v/>
      </c>
      <c r="EO28" s="82" t="str">
        <f t="shared" si="84"/>
        <v/>
      </c>
      <c r="EP28" s="82" t="str">
        <f t="shared" si="85"/>
        <v/>
      </c>
      <c r="EQ28" s="82" t="str">
        <f t="shared" si="86"/>
        <v/>
      </c>
      <c r="ER28" s="82" t="str">
        <f t="shared" si="87"/>
        <v/>
      </c>
      <c r="ES28" s="82" t="str">
        <f t="shared" si="88"/>
        <v/>
      </c>
      <c r="ET28" s="82" t="str">
        <f t="shared" si="89"/>
        <v/>
      </c>
      <c r="EU28" s="82" t="str">
        <f t="shared" si="90"/>
        <v/>
      </c>
      <c r="EV28" s="82" t="str">
        <f t="shared" si="91"/>
        <v/>
      </c>
      <c r="EW28" s="82" t="str">
        <f t="shared" si="92"/>
        <v/>
      </c>
      <c r="EX28" s="82" t="str">
        <f t="shared" si="93"/>
        <v/>
      </c>
      <c r="EY28" s="82" t="str">
        <f t="shared" si="94"/>
        <v/>
      </c>
      <c r="EZ28" s="82" t="str">
        <f t="shared" si="8"/>
        <v/>
      </c>
      <c r="FA28" s="82" t="str">
        <f t="shared" si="2"/>
        <v/>
      </c>
    </row>
    <row r="29" spans="1:157" ht="15" thickBot="1" x14ac:dyDescent="0.4">
      <c r="A29" s="124" t="s">
        <v>150</v>
      </c>
      <c r="B29" s="124"/>
      <c r="C29" s="78">
        <v>91440.709673342193</v>
      </c>
      <c r="D29" s="78">
        <v>91580.49603402408</v>
      </c>
      <c r="E29" s="78">
        <v>91168.552850522916</v>
      </c>
      <c r="F29" s="78">
        <v>91426.884791629767</v>
      </c>
      <c r="G29" s="78">
        <v>91017.520735245722</v>
      </c>
      <c r="H29" s="78">
        <v>90894.422125514335</v>
      </c>
      <c r="I29" s="78">
        <v>91110.98158367406</v>
      </c>
      <c r="J29" s="78">
        <v>90788.713061541159</v>
      </c>
      <c r="K29" s="78">
        <v>90886.002097906239</v>
      </c>
      <c r="L29" s="78">
        <v>90995.226301809394</v>
      </c>
      <c r="M29" s="78">
        <v>90662.243303117721</v>
      </c>
      <c r="N29" s="78">
        <v>91214.048917720138</v>
      </c>
      <c r="O29" s="78">
        <v>91354.569816493633</v>
      </c>
      <c r="P29" s="78">
        <v>91902.088944181785</v>
      </c>
      <c r="Q29" s="78">
        <v>91840.017784825934</v>
      </c>
      <c r="R29" s="78">
        <v>91637.155457892339</v>
      </c>
      <c r="S29" s="78">
        <v>91974.608824167604</v>
      </c>
      <c r="T29" s="78">
        <v>92319.301619784004</v>
      </c>
      <c r="U29" s="78">
        <v>91828.519665634201</v>
      </c>
      <c r="V29" s="78">
        <v>92127.003447964584</v>
      </c>
      <c r="W29" s="78">
        <v>91710.132554077034</v>
      </c>
      <c r="X29" s="78">
        <v>91896.028519765692</v>
      </c>
      <c r="Y29" s="78">
        <v>92574.487222921976</v>
      </c>
      <c r="Z29" s="78">
        <v>92354.249353518098</v>
      </c>
      <c r="AA29" s="78">
        <v>92617.566154240514</v>
      </c>
      <c r="AB29" s="78">
        <v>92995.591533851795</v>
      </c>
      <c r="AC29" s="78">
        <v>92809.752360247468</v>
      </c>
      <c r="AD29" s="78">
        <v>93196.039572948663</v>
      </c>
      <c r="AE29" s="78">
        <v>93408.734204344917</v>
      </c>
      <c r="AF29" s="78">
        <v>93487.19552546824</v>
      </c>
      <c r="AG29" s="78">
        <v>92992.60203552281</v>
      </c>
      <c r="AH29" s="78">
        <v>93278.764859779432</v>
      </c>
      <c r="AI29" s="78">
        <v>94142.653926072366</v>
      </c>
      <c r="AJ29" s="78">
        <v>94191.473990237428</v>
      </c>
      <c r="AK29" s="78">
        <v>94397.101996990721</v>
      </c>
      <c r="AL29" s="78">
        <v>94709.522979989561</v>
      </c>
      <c r="AM29" s="78">
        <v>93371.166530251183</v>
      </c>
      <c r="AN29" s="78">
        <v>92646.736387745783</v>
      </c>
      <c r="AO29" s="78">
        <v>94619.900387072412</v>
      </c>
      <c r="AP29" s="78">
        <v>95042.443633272822</v>
      </c>
      <c r="AQ29" s="78">
        <v>95758.752711637819</v>
      </c>
      <c r="AR29" s="78">
        <v>96143.572964640451</v>
      </c>
      <c r="AS29" s="78">
        <v>97815.170267648238</v>
      </c>
      <c r="AT29" s="78">
        <v>97658.273652094038</v>
      </c>
      <c r="AU29" s="78">
        <v>97475.311262634117</v>
      </c>
      <c r="AV29" s="78">
        <v>97293.882642025172</v>
      </c>
      <c r="AW29" s="78">
        <v>97602.564723555974</v>
      </c>
      <c r="AX29" s="78">
        <v>97886.052111915604</v>
      </c>
      <c r="AY29" s="78">
        <v>97679.816563518951</v>
      </c>
      <c r="AZ29" s="78">
        <v>98080.690696042468</v>
      </c>
      <c r="BA29" s="78">
        <v>98703.109558372875</v>
      </c>
      <c r="BB29" s="78">
        <v>98643.802618781701</v>
      </c>
      <c r="BC29" s="78">
        <v>98748.027466562009</v>
      </c>
      <c r="BD29" s="78">
        <v>98476.385016324988</v>
      </c>
      <c r="BE29" s="119"/>
      <c r="BF29" s="119"/>
      <c r="BG29" s="82" t="str">
        <f t="shared" si="3"/>
        <v/>
      </c>
      <c r="BH29" s="82" t="str">
        <f t="shared" si="95"/>
        <v/>
      </c>
      <c r="BI29" s="82" t="str">
        <f t="shared" si="96"/>
        <v/>
      </c>
      <c r="BJ29" s="82" t="str">
        <f t="shared" si="97"/>
        <v/>
      </c>
      <c r="BK29" s="82" t="str">
        <f t="shared" si="98"/>
        <v/>
      </c>
      <c r="BL29" s="82" t="str">
        <f t="shared" si="99"/>
        <v/>
      </c>
      <c r="BM29" s="82" t="str">
        <f t="shared" si="100"/>
        <v/>
      </c>
      <c r="BN29" s="82" t="str">
        <f t="shared" si="101"/>
        <v/>
      </c>
      <c r="BO29" s="82" t="str">
        <f t="shared" si="102"/>
        <v/>
      </c>
      <c r="BP29" s="82" t="str">
        <f t="shared" si="103"/>
        <v/>
      </c>
      <c r="BQ29" s="82" t="str">
        <f t="shared" si="104"/>
        <v/>
      </c>
      <c r="BR29" s="82" t="str">
        <f t="shared" si="105"/>
        <v/>
      </c>
      <c r="BS29" s="82" t="str">
        <f t="shared" si="10"/>
        <v/>
      </c>
      <c r="BT29" s="82" t="str">
        <f t="shared" si="11"/>
        <v/>
      </c>
      <c r="BU29" s="82" t="str">
        <f t="shared" si="12"/>
        <v/>
      </c>
      <c r="BV29" s="82" t="str">
        <f t="shared" si="13"/>
        <v/>
      </c>
      <c r="BW29" s="82" t="str">
        <f t="shared" si="14"/>
        <v/>
      </c>
      <c r="BX29" s="82" t="str">
        <f t="shared" si="15"/>
        <v/>
      </c>
      <c r="BY29" s="82" t="str">
        <f t="shared" si="16"/>
        <v/>
      </c>
      <c r="BZ29" s="82" t="str">
        <f t="shared" si="17"/>
        <v/>
      </c>
      <c r="CA29" s="82" t="str">
        <f t="shared" si="18"/>
        <v/>
      </c>
      <c r="CB29" s="82" t="str">
        <f t="shared" si="19"/>
        <v/>
      </c>
      <c r="CC29" s="82" t="str">
        <f t="shared" si="20"/>
        <v/>
      </c>
      <c r="CD29" s="82" t="str">
        <f t="shared" si="21"/>
        <v/>
      </c>
      <c r="CE29" s="82" t="str">
        <f t="shared" si="22"/>
        <v/>
      </c>
      <c r="CF29" s="82" t="str">
        <f t="shared" si="23"/>
        <v/>
      </c>
      <c r="CG29" s="82" t="str">
        <f t="shared" si="24"/>
        <v/>
      </c>
      <c r="CH29" s="82" t="str">
        <f t="shared" si="25"/>
        <v/>
      </c>
      <c r="CI29" s="82" t="str">
        <f t="shared" si="26"/>
        <v/>
      </c>
      <c r="CJ29" s="82" t="str">
        <f t="shared" si="27"/>
        <v/>
      </c>
      <c r="CK29" s="82" t="str">
        <f t="shared" si="28"/>
        <v/>
      </c>
      <c r="CL29" s="82" t="str">
        <f t="shared" si="29"/>
        <v/>
      </c>
      <c r="CM29" s="82" t="str">
        <f t="shared" si="30"/>
        <v/>
      </c>
      <c r="CN29" s="82" t="str">
        <f t="shared" si="31"/>
        <v/>
      </c>
      <c r="CO29" s="82" t="str">
        <f t="shared" si="32"/>
        <v/>
      </c>
      <c r="CP29" s="82" t="str">
        <f t="shared" si="33"/>
        <v/>
      </c>
      <c r="CQ29" s="82" t="str">
        <f t="shared" si="34"/>
        <v/>
      </c>
      <c r="CR29" s="82" t="str">
        <f t="shared" si="35"/>
        <v/>
      </c>
      <c r="CS29" s="82" t="str">
        <f t="shared" si="36"/>
        <v/>
      </c>
      <c r="CT29" s="82" t="str">
        <f t="shared" si="37"/>
        <v/>
      </c>
      <c r="CU29" s="82" t="str">
        <f t="shared" si="38"/>
        <v/>
      </c>
      <c r="CV29" s="82" t="str">
        <f t="shared" si="39"/>
        <v/>
      </c>
      <c r="CW29" s="82" t="str">
        <f t="shared" si="40"/>
        <v/>
      </c>
      <c r="CX29" s="82" t="str">
        <f t="shared" si="41"/>
        <v/>
      </c>
      <c r="CY29" s="82" t="str">
        <f t="shared" si="42"/>
        <v/>
      </c>
      <c r="CZ29" s="82" t="str">
        <f t="shared" si="43"/>
        <v/>
      </c>
      <c r="DA29" s="82" t="str">
        <f t="shared" si="44"/>
        <v/>
      </c>
      <c r="DB29" s="82" t="str">
        <f t="shared" si="45"/>
        <v/>
      </c>
      <c r="DC29" s="82" t="str">
        <f t="shared" si="46"/>
        <v/>
      </c>
      <c r="DD29" s="82" t="str">
        <f t="shared" si="47"/>
        <v/>
      </c>
      <c r="DE29" s="82" t="str">
        <f t="shared" si="48"/>
        <v/>
      </c>
      <c r="DF29" s="82" t="str">
        <f t="shared" si="49"/>
        <v/>
      </c>
      <c r="DG29" s="82" t="str">
        <f t="shared" si="50"/>
        <v/>
      </c>
      <c r="DH29" s="82" t="str">
        <f t="shared" si="51"/>
        <v/>
      </c>
      <c r="DI29" s="82" t="str">
        <f t="shared" si="52"/>
        <v/>
      </c>
      <c r="DJ29" s="82" t="str">
        <f t="shared" si="53"/>
        <v/>
      </c>
      <c r="DK29" s="82" t="str">
        <f t="shared" si="54"/>
        <v/>
      </c>
      <c r="DL29" s="82" t="str">
        <f t="shared" si="55"/>
        <v/>
      </c>
      <c r="DM29" s="82" t="str">
        <f t="shared" si="56"/>
        <v/>
      </c>
      <c r="DN29" s="82" t="str">
        <f t="shared" si="57"/>
        <v/>
      </c>
      <c r="DO29" s="82" t="str">
        <f t="shared" si="58"/>
        <v/>
      </c>
      <c r="DP29" s="82" t="str">
        <f t="shared" si="59"/>
        <v/>
      </c>
      <c r="DQ29" s="82" t="str">
        <f t="shared" si="60"/>
        <v/>
      </c>
      <c r="DR29" s="82" t="str">
        <f t="shared" si="61"/>
        <v/>
      </c>
      <c r="DS29" s="82" t="str">
        <f t="shared" si="62"/>
        <v/>
      </c>
      <c r="DT29" s="82" t="str">
        <f t="shared" si="63"/>
        <v/>
      </c>
      <c r="DU29" s="82" t="str">
        <f t="shared" si="64"/>
        <v/>
      </c>
      <c r="DV29" s="82" t="str">
        <f t="shared" si="65"/>
        <v/>
      </c>
      <c r="DW29" s="82" t="str">
        <f t="shared" si="66"/>
        <v/>
      </c>
      <c r="DX29" s="82" t="str">
        <f t="shared" si="67"/>
        <v/>
      </c>
      <c r="DY29" s="82" t="str">
        <f t="shared" si="68"/>
        <v/>
      </c>
      <c r="DZ29" s="82" t="str">
        <f t="shared" si="69"/>
        <v/>
      </c>
      <c r="EA29" s="82" t="str">
        <f t="shared" si="70"/>
        <v/>
      </c>
      <c r="EB29" s="82" t="str">
        <f t="shared" si="71"/>
        <v/>
      </c>
      <c r="EC29" s="82" t="str">
        <f t="shared" si="72"/>
        <v/>
      </c>
      <c r="ED29" s="82" t="str">
        <f t="shared" si="73"/>
        <v/>
      </c>
      <c r="EE29" s="82" t="str">
        <f t="shared" si="74"/>
        <v/>
      </c>
      <c r="EF29" s="82" t="str">
        <f t="shared" si="75"/>
        <v/>
      </c>
      <c r="EG29" s="82" t="str">
        <f t="shared" si="76"/>
        <v/>
      </c>
      <c r="EH29" s="82" t="str">
        <f t="shared" si="77"/>
        <v/>
      </c>
      <c r="EI29" s="82" t="str">
        <f t="shared" si="78"/>
        <v/>
      </c>
      <c r="EJ29" s="82" t="str">
        <f t="shared" si="79"/>
        <v/>
      </c>
      <c r="EK29" s="82" t="str">
        <f t="shared" si="80"/>
        <v/>
      </c>
      <c r="EL29" s="82" t="str">
        <f t="shared" si="81"/>
        <v/>
      </c>
      <c r="EM29" s="82" t="str">
        <f t="shared" si="82"/>
        <v/>
      </c>
      <c r="EN29" s="82" t="str">
        <f t="shared" si="83"/>
        <v/>
      </c>
      <c r="EO29" s="82" t="str">
        <f t="shared" si="84"/>
        <v/>
      </c>
      <c r="EP29" s="82" t="str">
        <f t="shared" si="85"/>
        <v/>
      </c>
      <c r="EQ29" s="82" t="str">
        <f t="shared" si="86"/>
        <v/>
      </c>
      <c r="ER29" s="82" t="str">
        <f t="shared" si="87"/>
        <v/>
      </c>
      <c r="ES29" s="82" t="str">
        <f t="shared" si="88"/>
        <v/>
      </c>
      <c r="ET29" s="82" t="str">
        <f t="shared" si="89"/>
        <v/>
      </c>
      <c r="EU29" s="82" t="str">
        <f t="shared" si="90"/>
        <v/>
      </c>
      <c r="EV29" s="82" t="str">
        <f t="shared" si="91"/>
        <v/>
      </c>
      <c r="EW29" s="82" t="str">
        <f t="shared" si="92"/>
        <v/>
      </c>
      <c r="EX29" s="82" t="str">
        <f t="shared" si="93"/>
        <v/>
      </c>
      <c r="EY29" s="82" t="str">
        <f t="shared" si="94"/>
        <v/>
      </c>
      <c r="EZ29" s="82" t="str">
        <f t="shared" si="8"/>
        <v/>
      </c>
      <c r="FA29" s="82" t="str">
        <f t="shared" si="2"/>
        <v/>
      </c>
    </row>
    <row r="30" spans="1:157" x14ac:dyDescent="0.35">
      <c r="A30" s="7"/>
      <c r="B30" s="7"/>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G30" s="82" t="str">
        <f t="shared" si="3"/>
        <v/>
      </c>
      <c r="BH30" s="82" t="str">
        <f t="shared" si="95"/>
        <v/>
      </c>
      <c r="BI30" s="82" t="str">
        <f t="shared" si="96"/>
        <v/>
      </c>
      <c r="BJ30" s="82" t="str">
        <f t="shared" si="97"/>
        <v/>
      </c>
      <c r="BK30" s="82" t="str">
        <f t="shared" si="98"/>
        <v/>
      </c>
      <c r="BL30" s="82" t="str">
        <f t="shared" si="99"/>
        <v/>
      </c>
      <c r="BM30" s="82" t="str">
        <f t="shared" si="100"/>
        <v/>
      </c>
      <c r="BN30" s="82" t="str">
        <f t="shared" si="101"/>
        <v/>
      </c>
      <c r="BO30" s="82" t="str">
        <f t="shared" si="102"/>
        <v/>
      </c>
      <c r="BP30" s="82" t="str">
        <f t="shared" si="103"/>
        <v/>
      </c>
      <c r="BQ30" s="82" t="str">
        <f t="shared" si="104"/>
        <v/>
      </c>
      <c r="BR30" s="82" t="str">
        <f t="shared" si="105"/>
        <v/>
      </c>
      <c r="BS30" s="82" t="str">
        <f t="shared" si="10"/>
        <v/>
      </c>
      <c r="BT30" s="82" t="str">
        <f t="shared" si="11"/>
        <v/>
      </c>
      <c r="BU30" s="82" t="str">
        <f t="shared" si="12"/>
        <v/>
      </c>
      <c r="BV30" s="82" t="str">
        <f t="shared" si="13"/>
        <v/>
      </c>
      <c r="BW30" s="82" t="str">
        <f t="shared" si="14"/>
        <v/>
      </c>
      <c r="BX30" s="82" t="str">
        <f t="shared" si="15"/>
        <v/>
      </c>
      <c r="BY30" s="82" t="str">
        <f t="shared" si="16"/>
        <v/>
      </c>
      <c r="BZ30" s="82" t="str">
        <f t="shared" si="17"/>
        <v/>
      </c>
      <c r="CA30" s="82" t="str">
        <f t="shared" si="18"/>
        <v/>
      </c>
      <c r="CB30" s="82" t="str">
        <f t="shared" si="19"/>
        <v/>
      </c>
      <c r="CC30" s="82" t="str">
        <f t="shared" si="20"/>
        <v/>
      </c>
      <c r="CD30" s="82" t="str">
        <f t="shared" si="21"/>
        <v/>
      </c>
      <c r="CE30" s="82" t="str">
        <f t="shared" si="22"/>
        <v/>
      </c>
      <c r="CF30" s="82" t="str">
        <f t="shared" si="23"/>
        <v/>
      </c>
      <c r="CG30" s="82" t="str">
        <f t="shared" si="24"/>
        <v/>
      </c>
      <c r="CH30" s="82" t="str">
        <f t="shared" si="25"/>
        <v/>
      </c>
      <c r="CI30" s="82" t="str">
        <f t="shared" si="26"/>
        <v/>
      </c>
      <c r="CJ30" s="82" t="str">
        <f t="shared" si="27"/>
        <v/>
      </c>
      <c r="CK30" s="82" t="str">
        <f t="shared" si="28"/>
        <v/>
      </c>
      <c r="CL30" s="82" t="str">
        <f t="shared" si="29"/>
        <v/>
      </c>
      <c r="CM30" s="82" t="str">
        <f t="shared" si="30"/>
        <v/>
      </c>
      <c r="CN30" s="82" t="str">
        <f t="shared" si="31"/>
        <v/>
      </c>
      <c r="CO30" s="82" t="str">
        <f t="shared" si="32"/>
        <v/>
      </c>
      <c r="CP30" s="82" t="str">
        <f t="shared" si="33"/>
        <v/>
      </c>
      <c r="CQ30" s="82" t="str">
        <f t="shared" si="34"/>
        <v/>
      </c>
      <c r="CR30" s="82" t="str">
        <f t="shared" si="35"/>
        <v/>
      </c>
      <c r="CS30" s="82" t="str">
        <f t="shared" si="36"/>
        <v/>
      </c>
      <c r="CT30" s="82" t="str">
        <f t="shared" si="37"/>
        <v/>
      </c>
      <c r="CU30" s="82" t="str">
        <f t="shared" si="38"/>
        <v/>
      </c>
      <c r="CV30" s="82" t="str">
        <f t="shared" si="39"/>
        <v/>
      </c>
      <c r="CW30" s="82" t="str">
        <f t="shared" si="40"/>
        <v/>
      </c>
      <c r="CX30" s="82" t="str">
        <f t="shared" si="41"/>
        <v/>
      </c>
      <c r="CY30" s="82" t="str">
        <f t="shared" si="42"/>
        <v/>
      </c>
      <c r="CZ30" s="82" t="str">
        <f t="shared" si="43"/>
        <v/>
      </c>
      <c r="DA30" s="82" t="str">
        <f t="shared" si="44"/>
        <v/>
      </c>
      <c r="DB30" s="82" t="str">
        <f t="shared" si="45"/>
        <v/>
      </c>
      <c r="DC30" s="82" t="str">
        <f t="shared" si="46"/>
        <v/>
      </c>
      <c r="DD30" s="82" t="str">
        <f t="shared" si="47"/>
        <v/>
      </c>
      <c r="DE30" s="82" t="str">
        <f t="shared" si="48"/>
        <v/>
      </c>
      <c r="DF30" s="82" t="str">
        <f t="shared" si="49"/>
        <v/>
      </c>
      <c r="DG30" s="82" t="str">
        <f t="shared" si="50"/>
        <v/>
      </c>
      <c r="DH30" s="82" t="str">
        <f t="shared" si="51"/>
        <v/>
      </c>
      <c r="DI30" s="82" t="str">
        <f t="shared" si="52"/>
        <v/>
      </c>
      <c r="DJ30" s="82" t="str">
        <f t="shared" si="53"/>
        <v/>
      </c>
      <c r="DK30" s="82" t="str">
        <f t="shared" si="54"/>
        <v/>
      </c>
      <c r="DL30" s="82" t="str">
        <f t="shared" si="55"/>
        <v/>
      </c>
      <c r="DM30" s="82" t="str">
        <f t="shared" si="56"/>
        <v/>
      </c>
      <c r="DN30" s="82" t="str">
        <f t="shared" si="57"/>
        <v/>
      </c>
      <c r="DO30" s="82" t="str">
        <f t="shared" si="58"/>
        <v/>
      </c>
      <c r="DP30" s="82" t="str">
        <f t="shared" si="59"/>
        <v/>
      </c>
      <c r="DQ30" s="82" t="str">
        <f t="shared" si="60"/>
        <v/>
      </c>
      <c r="DR30" s="82" t="str">
        <f t="shared" si="61"/>
        <v/>
      </c>
      <c r="DS30" s="82" t="str">
        <f t="shared" si="62"/>
        <v/>
      </c>
      <c r="DT30" s="82" t="str">
        <f t="shared" si="63"/>
        <v/>
      </c>
      <c r="DU30" s="82" t="str">
        <f t="shared" si="64"/>
        <v/>
      </c>
      <c r="DV30" s="82" t="str">
        <f t="shared" si="65"/>
        <v/>
      </c>
      <c r="DW30" s="82" t="str">
        <f t="shared" si="66"/>
        <v/>
      </c>
      <c r="DX30" s="82" t="str">
        <f t="shared" si="67"/>
        <v/>
      </c>
      <c r="DY30" s="82" t="str">
        <f t="shared" si="68"/>
        <v/>
      </c>
      <c r="DZ30" s="82" t="str">
        <f t="shared" si="69"/>
        <v/>
      </c>
      <c r="EA30" s="82" t="str">
        <f t="shared" si="70"/>
        <v/>
      </c>
      <c r="EB30" s="82" t="str">
        <f t="shared" si="71"/>
        <v/>
      </c>
      <c r="EC30" s="82" t="str">
        <f t="shared" si="72"/>
        <v/>
      </c>
      <c r="ED30" s="82" t="str">
        <f t="shared" si="73"/>
        <v/>
      </c>
      <c r="EE30" s="82" t="str">
        <f t="shared" si="74"/>
        <v/>
      </c>
      <c r="EF30" s="82" t="str">
        <f t="shared" si="75"/>
        <v/>
      </c>
      <c r="EG30" s="82" t="str">
        <f t="shared" si="76"/>
        <v/>
      </c>
      <c r="EH30" s="82" t="str">
        <f t="shared" si="77"/>
        <v/>
      </c>
      <c r="EI30" s="82" t="str">
        <f t="shared" si="78"/>
        <v/>
      </c>
      <c r="EJ30" s="82" t="str">
        <f t="shared" si="79"/>
        <v/>
      </c>
      <c r="EK30" s="82" t="str">
        <f t="shared" si="80"/>
        <v/>
      </c>
      <c r="EL30" s="82" t="str">
        <f t="shared" si="81"/>
        <v/>
      </c>
      <c r="EM30" s="82" t="str">
        <f t="shared" si="82"/>
        <v/>
      </c>
      <c r="EN30" s="82" t="str">
        <f t="shared" si="83"/>
        <v/>
      </c>
      <c r="EO30" s="82" t="str">
        <f t="shared" si="84"/>
        <v/>
      </c>
      <c r="EP30" s="82" t="str">
        <f t="shared" si="85"/>
        <v/>
      </c>
      <c r="EQ30" s="82" t="str">
        <f t="shared" si="86"/>
        <v/>
      </c>
      <c r="ER30" s="82" t="str">
        <f t="shared" si="87"/>
        <v/>
      </c>
      <c r="ES30" s="82" t="str">
        <f t="shared" si="88"/>
        <v/>
      </c>
      <c r="ET30" s="82" t="str">
        <f t="shared" si="89"/>
        <v/>
      </c>
      <c r="EU30" s="82" t="str">
        <f t="shared" si="90"/>
        <v/>
      </c>
      <c r="EV30" s="82" t="str">
        <f t="shared" si="91"/>
        <v/>
      </c>
      <c r="EW30" s="82" t="str">
        <f t="shared" si="92"/>
        <v/>
      </c>
      <c r="EX30" s="82" t="str">
        <f t="shared" si="93"/>
        <v/>
      </c>
      <c r="EY30" s="82" t="str">
        <f t="shared" si="94"/>
        <v/>
      </c>
      <c r="EZ30" s="82" t="str">
        <f t="shared" si="8"/>
        <v/>
      </c>
      <c r="FA30" s="82" t="str">
        <f t="shared" si="2"/>
        <v/>
      </c>
    </row>
    <row r="31" spans="1:157" ht="15" thickBot="1" x14ac:dyDescent="0.4">
      <c r="A31" s="88" t="s">
        <v>289</v>
      </c>
      <c r="B31" s="89"/>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G31" s="82" t="str">
        <f t="shared" si="3"/>
        <v/>
      </c>
      <c r="BH31" s="82" t="str">
        <f t="shared" si="95"/>
        <v/>
      </c>
      <c r="BI31" s="82" t="str">
        <f t="shared" si="96"/>
        <v/>
      </c>
      <c r="BJ31" s="82" t="str">
        <f t="shared" si="97"/>
        <v/>
      </c>
      <c r="BK31" s="82" t="str">
        <f t="shared" si="98"/>
        <v/>
      </c>
      <c r="BL31" s="82" t="str">
        <f t="shared" si="99"/>
        <v/>
      </c>
      <c r="BM31" s="82" t="str">
        <f t="shared" si="100"/>
        <v/>
      </c>
      <c r="BN31" s="82" t="str">
        <f t="shared" si="101"/>
        <v/>
      </c>
      <c r="BO31" s="82" t="str">
        <f t="shared" si="102"/>
        <v/>
      </c>
      <c r="BP31" s="82" t="str">
        <f t="shared" si="103"/>
        <v/>
      </c>
      <c r="BQ31" s="82" t="str">
        <f t="shared" si="104"/>
        <v/>
      </c>
      <c r="BR31" s="82" t="str">
        <f t="shared" si="105"/>
        <v/>
      </c>
      <c r="BS31" s="82" t="str">
        <f t="shared" si="10"/>
        <v/>
      </c>
      <c r="BT31" s="82" t="str">
        <f t="shared" si="11"/>
        <v/>
      </c>
      <c r="BU31" s="82" t="str">
        <f t="shared" si="12"/>
        <v/>
      </c>
      <c r="BV31" s="82" t="str">
        <f t="shared" si="13"/>
        <v/>
      </c>
      <c r="BW31" s="82" t="str">
        <f t="shared" si="14"/>
        <v/>
      </c>
      <c r="BX31" s="82" t="str">
        <f t="shared" si="15"/>
        <v/>
      </c>
      <c r="BY31" s="82" t="str">
        <f t="shared" si="16"/>
        <v/>
      </c>
      <c r="BZ31" s="82" t="str">
        <f t="shared" si="17"/>
        <v/>
      </c>
      <c r="CA31" s="82" t="str">
        <f t="shared" si="18"/>
        <v/>
      </c>
      <c r="CB31" s="82" t="str">
        <f t="shared" si="19"/>
        <v/>
      </c>
      <c r="CC31" s="82" t="str">
        <f t="shared" si="20"/>
        <v/>
      </c>
      <c r="CD31" s="82" t="str">
        <f t="shared" si="21"/>
        <v/>
      </c>
      <c r="CE31" s="82" t="str">
        <f t="shared" si="22"/>
        <v/>
      </c>
      <c r="CF31" s="82" t="str">
        <f t="shared" si="23"/>
        <v/>
      </c>
      <c r="CG31" s="82" t="str">
        <f t="shared" si="24"/>
        <v/>
      </c>
      <c r="CH31" s="82" t="str">
        <f t="shared" si="25"/>
        <v/>
      </c>
      <c r="CI31" s="82" t="str">
        <f t="shared" si="26"/>
        <v/>
      </c>
      <c r="CJ31" s="82" t="str">
        <f t="shared" si="27"/>
        <v/>
      </c>
      <c r="CK31" s="82" t="str">
        <f t="shared" si="28"/>
        <v/>
      </c>
      <c r="CL31" s="82" t="str">
        <f t="shared" si="29"/>
        <v/>
      </c>
      <c r="CM31" s="82" t="str">
        <f t="shared" si="30"/>
        <v/>
      </c>
      <c r="CN31" s="82" t="str">
        <f t="shared" si="31"/>
        <v/>
      </c>
      <c r="CO31" s="82" t="str">
        <f t="shared" si="32"/>
        <v/>
      </c>
      <c r="CP31" s="82" t="str">
        <f t="shared" si="33"/>
        <v/>
      </c>
      <c r="CQ31" s="82" t="str">
        <f t="shared" si="34"/>
        <v/>
      </c>
      <c r="CR31" s="82" t="str">
        <f t="shared" si="35"/>
        <v/>
      </c>
      <c r="CS31" s="82" t="str">
        <f t="shared" si="36"/>
        <v/>
      </c>
      <c r="CT31" s="82" t="str">
        <f t="shared" si="37"/>
        <v/>
      </c>
      <c r="CU31" s="82" t="str">
        <f t="shared" si="38"/>
        <v/>
      </c>
      <c r="CV31" s="82" t="str">
        <f t="shared" si="39"/>
        <v/>
      </c>
      <c r="CW31" s="82" t="str">
        <f t="shared" si="40"/>
        <v/>
      </c>
      <c r="CX31" s="82" t="str">
        <f t="shared" si="41"/>
        <v/>
      </c>
      <c r="CY31" s="82" t="str">
        <f t="shared" si="42"/>
        <v/>
      </c>
      <c r="CZ31" s="82" t="str">
        <f t="shared" si="43"/>
        <v/>
      </c>
      <c r="DA31" s="82" t="str">
        <f t="shared" si="44"/>
        <v/>
      </c>
      <c r="DB31" s="82" t="str">
        <f t="shared" si="45"/>
        <v/>
      </c>
      <c r="DC31" s="82" t="str">
        <f t="shared" si="46"/>
        <v/>
      </c>
      <c r="DD31" s="82" t="str">
        <f t="shared" si="47"/>
        <v/>
      </c>
      <c r="DE31" s="82" t="str">
        <f t="shared" si="48"/>
        <v/>
      </c>
      <c r="DF31" s="82" t="str">
        <f t="shared" si="49"/>
        <v/>
      </c>
      <c r="DG31" s="82" t="str">
        <f t="shared" si="50"/>
        <v/>
      </c>
      <c r="DH31" s="82" t="str">
        <f t="shared" si="51"/>
        <v/>
      </c>
      <c r="DI31" s="82" t="str">
        <f t="shared" si="52"/>
        <v/>
      </c>
      <c r="DJ31" s="82" t="str">
        <f t="shared" si="53"/>
        <v/>
      </c>
      <c r="DK31" s="82" t="str">
        <f t="shared" si="54"/>
        <v/>
      </c>
      <c r="DL31" s="82" t="str">
        <f t="shared" si="55"/>
        <v/>
      </c>
      <c r="DM31" s="82" t="str">
        <f t="shared" si="56"/>
        <v/>
      </c>
      <c r="DN31" s="82" t="str">
        <f t="shared" si="57"/>
        <v/>
      </c>
      <c r="DO31" s="82" t="str">
        <f t="shared" si="58"/>
        <v/>
      </c>
      <c r="DP31" s="82" t="str">
        <f t="shared" si="59"/>
        <v/>
      </c>
      <c r="DQ31" s="82" t="str">
        <f t="shared" si="60"/>
        <v/>
      </c>
      <c r="DR31" s="82" t="str">
        <f t="shared" si="61"/>
        <v/>
      </c>
      <c r="DS31" s="82" t="str">
        <f t="shared" si="62"/>
        <v/>
      </c>
      <c r="DT31" s="82" t="str">
        <f t="shared" si="63"/>
        <v/>
      </c>
      <c r="DU31" s="82" t="str">
        <f t="shared" si="64"/>
        <v/>
      </c>
      <c r="DV31" s="82" t="str">
        <f t="shared" si="65"/>
        <v/>
      </c>
      <c r="DW31" s="82" t="str">
        <f t="shared" si="66"/>
        <v/>
      </c>
      <c r="DX31" s="82" t="str">
        <f t="shared" si="67"/>
        <v/>
      </c>
      <c r="DY31" s="82" t="str">
        <f t="shared" si="68"/>
        <v/>
      </c>
      <c r="DZ31" s="82" t="str">
        <f t="shared" si="69"/>
        <v/>
      </c>
      <c r="EA31" s="82" t="str">
        <f t="shared" si="70"/>
        <v/>
      </c>
      <c r="EB31" s="82" t="str">
        <f t="shared" si="71"/>
        <v/>
      </c>
      <c r="EC31" s="82" t="str">
        <f t="shared" si="72"/>
        <v/>
      </c>
      <c r="ED31" s="82" t="str">
        <f t="shared" si="73"/>
        <v/>
      </c>
      <c r="EE31" s="82" t="str">
        <f t="shared" si="74"/>
        <v/>
      </c>
      <c r="EF31" s="82" t="str">
        <f t="shared" si="75"/>
        <v/>
      </c>
      <c r="EG31" s="82" t="str">
        <f t="shared" si="76"/>
        <v/>
      </c>
      <c r="EH31" s="82" t="str">
        <f t="shared" si="77"/>
        <v/>
      </c>
      <c r="EI31" s="82" t="str">
        <f t="shared" si="78"/>
        <v/>
      </c>
      <c r="EJ31" s="82" t="str">
        <f t="shared" si="79"/>
        <v/>
      </c>
      <c r="EK31" s="82" t="str">
        <f t="shared" si="80"/>
        <v/>
      </c>
      <c r="EL31" s="82" t="str">
        <f t="shared" si="81"/>
        <v/>
      </c>
      <c r="EM31" s="82" t="str">
        <f t="shared" si="82"/>
        <v/>
      </c>
      <c r="EN31" s="82" t="str">
        <f t="shared" si="83"/>
        <v/>
      </c>
      <c r="EO31" s="82" t="str">
        <f t="shared" si="84"/>
        <v/>
      </c>
      <c r="EP31" s="82" t="str">
        <f t="shared" si="85"/>
        <v/>
      </c>
      <c r="EQ31" s="82" t="str">
        <f t="shared" si="86"/>
        <v/>
      </c>
      <c r="ER31" s="82" t="str">
        <f t="shared" si="87"/>
        <v/>
      </c>
      <c r="ES31" s="82" t="str">
        <f t="shared" si="88"/>
        <v/>
      </c>
      <c r="ET31" s="82" t="str">
        <f t="shared" si="89"/>
        <v/>
      </c>
      <c r="EU31" s="82" t="str">
        <f t="shared" si="90"/>
        <v/>
      </c>
      <c r="EV31" s="82" t="str">
        <f t="shared" si="91"/>
        <v/>
      </c>
      <c r="EW31" s="82" t="str">
        <f t="shared" si="92"/>
        <v/>
      </c>
      <c r="EX31" s="82" t="str">
        <f t="shared" si="93"/>
        <v/>
      </c>
      <c r="EY31" s="82" t="str">
        <f t="shared" si="94"/>
        <v/>
      </c>
      <c r="EZ31" s="82" t="str">
        <f t="shared" si="8"/>
        <v/>
      </c>
      <c r="FA31" s="82" t="str">
        <f t="shared" si="2"/>
        <v/>
      </c>
    </row>
    <row r="32" spans="1:157"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t="str">
        <f t="shared" si="3"/>
        <v/>
      </c>
      <c r="BH32" s="82" t="str">
        <f t="shared" si="95"/>
        <v/>
      </c>
      <c r="BI32" s="82" t="str">
        <f t="shared" si="96"/>
        <v/>
      </c>
      <c r="BJ32" s="82" t="str">
        <f t="shared" si="97"/>
        <v/>
      </c>
      <c r="BK32" s="82" t="str">
        <f t="shared" si="98"/>
        <v/>
      </c>
      <c r="BL32" s="82" t="str">
        <f t="shared" si="99"/>
        <v/>
      </c>
      <c r="BM32" s="82" t="str">
        <f t="shared" si="100"/>
        <v/>
      </c>
      <c r="BN32" s="82" t="str">
        <f t="shared" si="101"/>
        <v/>
      </c>
      <c r="BO32" s="82" t="str">
        <f t="shared" si="102"/>
        <v/>
      </c>
      <c r="BP32" s="82" t="str">
        <f t="shared" si="103"/>
        <v/>
      </c>
      <c r="BQ32" s="82" t="str">
        <f t="shared" si="104"/>
        <v/>
      </c>
      <c r="BR32" s="82" t="str">
        <f t="shared" si="105"/>
        <v/>
      </c>
      <c r="BS32" s="82" t="str">
        <f t="shared" si="10"/>
        <v/>
      </c>
      <c r="BT32" s="82" t="str">
        <f t="shared" si="11"/>
        <v/>
      </c>
      <c r="BU32" s="82" t="str">
        <f t="shared" si="12"/>
        <v/>
      </c>
      <c r="BV32" s="82" t="str">
        <f t="shared" si="13"/>
        <v/>
      </c>
      <c r="BW32" s="82" t="str">
        <f t="shared" si="14"/>
        <v/>
      </c>
      <c r="BX32" s="82" t="str">
        <f t="shared" si="15"/>
        <v/>
      </c>
      <c r="BY32" s="82" t="str">
        <f t="shared" si="16"/>
        <v/>
      </c>
      <c r="BZ32" s="82" t="str">
        <f t="shared" si="17"/>
        <v/>
      </c>
      <c r="CA32" s="82" t="str">
        <f t="shared" si="18"/>
        <v/>
      </c>
      <c r="CB32" s="82" t="str">
        <f t="shared" si="19"/>
        <v/>
      </c>
      <c r="CC32" s="82" t="str">
        <f t="shared" si="20"/>
        <v/>
      </c>
      <c r="CD32" s="82" t="str">
        <f t="shared" si="21"/>
        <v/>
      </c>
      <c r="CE32" s="82" t="str">
        <f t="shared" si="22"/>
        <v/>
      </c>
      <c r="CF32" s="82" t="str">
        <f t="shared" si="23"/>
        <v/>
      </c>
      <c r="CG32" s="82" t="str">
        <f t="shared" si="24"/>
        <v/>
      </c>
      <c r="CH32" s="82" t="str">
        <f t="shared" si="25"/>
        <v/>
      </c>
      <c r="CI32" s="82" t="str">
        <f t="shared" si="26"/>
        <v/>
      </c>
      <c r="CJ32" s="82" t="str">
        <f t="shared" si="27"/>
        <v/>
      </c>
      <c r="CK32" s="82" t="str">
        <f t="shared" si="28"/>
        <v/>
      </c>
      <c r="CL32" s="82" t="str">
        <f t="shared" si="29"/>
        <v/>
      </c>
      <c r="CM32" s="82" t="str">
        <f t="shared" si="30"/>
        <v/>
      </c>
      <c r="CN32" s="82" t="str">
        <f t="shared" si="31"/>
        <v/>
      </c>
      <c r="CO32" s="82" t="str">
        <f t="shared" si="32"/>
        <v/>
      </c>
      <c r="CP32" s="82" t="str">
        <f t="shared" si="33"/>
        <v/>
      </c>
      <c r="CQ32" s="82" t="str">
        <f t="shared" si="34"/>
        <v/>
      </c>
      <c r="CR32" s="82" t="str">
        <f t="shared" si="35"/>
        <v/>
      </c>
      <c r="CS32" s="82" t="str">
        <f t="shared" si="36"/>
        <v/>
      </c>
      <c r="CT32" s="82" t="str">
        <f t="shared" si="37"/>
        <v/>
      </c>
      <c r="CU32" s="82" t="str">
        <f t="shared" si="38"/>
        <v/>
      </c>
      <c r="CV32" s="82" t="str">
        <f t="shared" si="39"/>
        <v/>
      </c>
      <c r="CW32" s="82" t="str">
        <f t="shared" si="40"/>
        <v/>
      </c>
      <c r="CX32" s="82" t="str">
        <f t="shared" si="41"/>
        <v/>
      </c>
      <c r="CY32" s="82" t="str">
        <f t="shared" si="42"/>
        <v/>
      </c>
      <c r="CZ32" s="82" t="str">
        <f t="shared" si="43"/>
        <v/>
      </c>
      <c r="DA32" s="82" t="str">
        <f t="shared" si="44"/>
        <v/>
      </c>
      <c r="DB32" s="82" t="str">
        <f t="shared" si="45"/>
        <v/>
      </c>
      <c r="DC32" s="82" t="str">
        <f t="shared" si="46"/>
        <v/>
      </c>
      <c r="DD32" s="82" t="str">
        <f t="shared" si="47"/>
        <v/>
      </c>
      <c r="DE32" s="82" t="str">
        <f t="shared" si="48"/>
        <v/>
      </c>
      <c r="DF32" s="82" t="str">
        <f t="shared" si="49"/>
        <v/>
      </c>
      <c r="DG32" s="82" t="str">
        <f t="shared" si="50"/>
        <v/>
      </c>
      <c r="DH32" s="82" t="str">
        <f t="shared" si="51"/>
        <v/>
      </c>
      <c r="DI32" s="82" t="str">
        <f t="shared" si="52"/>
        <v/>
      </c>
      <c r="DJ32" s="82" t="str">
        <f t="shared" si="53"/>
        <v/>
      </c>
      <c r="DK32" s="82" t="str">
        <f t="shared" si="54"/>
        <v/>
      </c>
      <c r="DL32" s="82" t="str">
        <f t="shared" si="55"/>
        <v/>
      </c>
      <c r="DM32" s="82" t="str">
        <f t="shared" si="56"/>
        <v/>
      </c>
      <c r="DN32" s="82" t="str">
        <f t="shared" si="57"/>
        <v/>
      </c>
      <c r="DO32" s="82" t="str">
        <f t="shared" si="58"/>
        <v/>
      </c>
      <c r="DP32" s="82" t="str">
        <f t="shared" si="59"/>
        <v/>
      </c>
      <c r="DQ32" s="82" t="str">
        <f t="shared" si="60"/>
        <v/>
      </c>
      <c r="DR32" s="82" t="str">
        <f t="shared" si="61"/>
        <v/>
      </c>
      <c r="DS32" s="82" t="str">
        <f t="shared" si="62"/>
        <v/>
      </c>
      <c r="DT32" s="82" t="str">
        <f t="shared" si="63"/>
        <v/>
      </c>
      <c r="DU32" s="82" t="str">
        <f t="shared" si="64"/>
        <v/>
      </c>
      <c r="DV32" s="82" t="str">
        <f t="shared" si="65"/>
        <v/>
      </c>
      <c r="DW32" s="82" t="str">
        <f t="shared" si="66"/>
        <v/>
      </c>
      <c r="DX32" s="82" t="str">
        <f t="shared" si="67"/>
        <v/>
      </c>
      <c r="DY32" s="82" t="str">
        <f t="shared" si="68"/>
        <v/>
      </c>
      <c r="DZ32" s="82" t="str">
        <f t="shared" si="69"/>
        <v/>
      </c>
      <c r="EA32" s="82" t="str">
        <f t="shared" si="70"/>
        <v/>
      </c>
      <c r="EB32" s="82" t="str">
        <f t="shared" si="71"/>
        <v/>
      </c>
      <c r="EC32" s="82" t="str">
        <f t="shared" si="72"/>
        <v/>
      </c>
      <c r="ED32" s="82" t="str">
        <f t="shared" si="73"/>
        <v/>
      </c>
      <c r="EE32" s="82" t="str">
        <f t="shared" si="74"/>
        <v/>
      </c>
      <c r="EF32" s="82" t="str">
        <f t="shared" si="75"/>
        <v/>
      </c>
      <c r="EG32" s="82" t="str">
        <f t="shared" si="76"/>
        <v/>
      </c>
      <c r="EH32" s="82" t="str">
        <f t="shared" si="77"/>
        <v/>
      </c>
      <c r="EI32" s="82" t="str">
        <f t="shared" si="78"/>
        <v/>
      </c>
      <c r="EJ32" s="82" t="str">
        <f t="shared" si="79"/>
        <v/>
      </c>
      <c r="EK32" s="82" t="str">
        <f t="shared" si="80"/>
        <v/>
      </c>
      <c r="EL32" s="82" t="str">
        <f t="shared" si="81"/>
        <v/>
      </c>
      <c r="EM32" s="82" t="str">
        <f t="shared" si="82"/>
        <v/>
      </c>
      <c r="EN32" s="82" t="str">
        <f t="shared" si="83"/>
        <v/>
      </c>
      <c r="EO32" s="82" t="str">
        <f t="shared" si="84"/>
        <v/>
      </c>
      <c r="EP32" s="82" t="str">
        <f t="shared" si="85"/>
        <v/>
      </c>
      <c r="EQ32" s="82" t="str">
        <f t="shared" si="86"/>
        <v/>
      </c>
      <c r="ER32" s="82" t="str">
        <f t="shared" si="87"/>
        <v/>
      </c>
      <c r="ES32" s="82" t="str">
        <f t="shared" si="88"/>
        <v/>
      </c>
      <c r="ET32" s="82" t="str">
        <f t="shared" si="89"/>
        <v/>
      </c>
      <c r="EU32" s="82" t="str">
        <f t="shared" si="90"/>
        <v/>
      </c>
      <c r="EV32" s="82" t="str">
        <f t="shared" si="91"/>
        <v/>
      </c>
      <c r="EW32" s="82" t="str">
        <f t="shared" si="92"/>
        <v/>
      </c>
      <c r="EX32" s="82" t="str">
        <f t="shared" si="93"/>
        <v/>
      </c>
      <c r="EY32" s="82" t="str">
        <f t="shared" si="94"/>
        <v/>
      </c>
      <c r="EZ32" s="82" t="str">
        <f t="shared" si="8"/>
        <v/>
      </c>
      <c r="FA32" s="82" t="str">
        <f t="shared" si="2"/>
        <v/>
      </c>
    </row>
    <row r="33" spans="1:157" ht="15" thickBot="1" x14ac:dyDescent="0.4">
      <c r="A33" s="16" t="s">
        <v>94</v>
      </c>
      <c r="B33" s="17" t="s">
        <v>95</v>
      </c>
      <c r="C33" s="81" t="s">
        <v>315</v>
      </c>
      <c r="D33" s="81" t="s">
        <v>315</v>
      </c>
      <c r="E33" s="81" t="s">
        <v>315</v>
      </c>
      <c r="F33" s="81" t="s">
        <v>315</v>
      </c>
      <c r="G33" s="81" t="s">
        <v>315</v>
      </c>
      <c r="H33" s="81" t="s">
        <v>315</v>
      </c>
      <c r="I33" s="81" t="s">
        <v>315</v>
      </c>
      <c r="J33" s="81" t="s">
        <v>315</v>
      </c>
      <c r="K33" s="81" t="s">
        <v>315</v>
      </c>
      <c r="L33" s="81" t="s">
        <v>315</v>
      </c>
      <c r="M33" s="81" t="s">
        <v>315</v>
      </c>
      <c r="N33" s="81" t="s">
        <v>315</v>
      </c>
      <c r="O33" s="81" t="s">
        <v>315</v>
      </c>
      <c r="P33" s="81" t="s">
        <v>315</v>
      </c>
      <c r="Q33" s="81" t="s">
        <v>315</v>
      </c>
      <c r="R33" s="81" t="s">
        <v>315</v>
      </c>
      <c r="S33" s="81" t="s">
        <v>315</v>
      </c>
      <c r="T33" s="81" t="s">
        <v>315</v>
      </c>
      <c r="U33" s="81" t="s">
        <v>315</v>
      </c>
      <c r="V33" s="81" t="s">
        <v>315</v>
      </c>
      <c r="W33" s="81" t="s">
        <v>315</v>
      </c>
      <c r="X33" s="81" t="s">
        <v>315</v>
      </c>
      <c r="Y33" s="81" t="s">
        <v>315</v>
      </c>
      <c r="Z33" s="81" t="s">
        <v>315</v>
      </c>
      <c r="AA33" s="81" t="s">
        <v>315</v>
      </c>
      <c r="AB33" s="81" t="s">
        <v>315</v>
      </c>
      <c r="AC33" s="81" t="s">
        <v>315</v>
      </c>
      <c r="AD33" s="81" t="s">
        <v>315</v>
      </c>
      <c r="AE33" s="81" t="s">
        <v>315</v>
      </c>
      <c r="AF33" s="81" t="s">
        <v>315</v>
      </c>
      <c r="AG33" s="81" t="s">
        <v>315</v>
      </c>
      <c r="AH33" s="81" t="s">
        <v>315</v>
      </c>
      <c r="AI33" s="81" t="s">
        <v>315</v>
      </c>
      <c r="AJ33" s="81" t="s">
        <v>315</v>
      </c>
      <c r="AK33" s="81" t="s">
        <v>315</v>
      </c>
      <c r="AL33" s="81" t="s">
        <v>315</v>
      </c>
      <c r="AM33" s="81" t="s">
        <v>315</v>
      </c>
      <c r="AN33" s="81" t="s">
        <v>315</v>
      </c>
      <c r="AO33" s="81" t="s">
        <v>315</v>
      </c>
      <c r="AP33" s="81" t="s">
        <v>315</v>
      </c>
      <c r="AQ33" s="81" t="s">
        <v>315</v>
      </c>
      <c r="AR33" s="81" t="s">
        <v>315</v>
      </c>
      <c r="AS33" s="81" t="s">
        <v>315</v>
      </c>
      <c r="AT33" s="81" t="s">
        <v>315</v>
      </c>
      <c r="AU33" s="81" t="s">
        <v>315</v>
      </c>
      <c r="AV33" s="81" t="s">
        <v>315</v>
      </c>
      <c r="AW33" s="81" t="s">
        <v>315</v>
      </c>
      <c r="AX33" s="81" t="s">
        <v>315</v>
      </c>
      <c r="AY33" s="81" t="s">
        <v>315</v>
      </c>
      <c r="AZ33" s="81" t="s">
        <v>315</v>
      </c>
      <c r="BA33" s="81" t="s">
        <v>315</v>
      </c>
      <c r="BB33" s="81" t="s">
        <v>315</v>
      </c>
      <c r="BC33" s="81" t="s">
        <v>315</v>
      </c>
      <c r="BD33" s="81" t="s">
        <v>315</v>
      </c>
      <c r="BE33" s="118"/>
      <c r="BF33" s="118"/>
      <c r="BG33" s="82" t="str">
        <f t="shared" si="3"/>
        <v/>
      </c>
      <c r="BH33" s="82" t="str">
        <f t="shared" si="95"/>
        <v/>
      </c>
      <c r="BI33" s="82" t="str">
        <f t="shared" si="96"/>
        <v/>
      </c>
      <c r="BJ33" s="82" t="str">
        <f t="shared" si="97"/>
        <v/>
      </c>
      <c r="BK33" s="82" t="str">
        <f t="shared" si="98"/>
        <v/>
      </c>
      <c r="BL33" s="82" t="str">
        <f t="shared" si="99"/>
        <v/>
      </c>
      <c r="BM33" s="82" t="str">
        <f t="shared" si="100"/>
        <v/>
      </c>
      <c r="BN33" s="82" t="str">
        <f t="shared" si="101"/>
        <v/>
      </c>
      <c r="BO33" s="82" t="str">
        <f t="shared" si="102"/>
        <v/>
      </c>
      <c r="BP33" s="82" t="str">
        <f t="shared" si="103"/>
        <v/>
      </c>
      <c r="BQ33" s="82" t="str">
        <f t="shared" si="104"/>
        <v/>
      </c>
      <c r="BR33" s="82" t="str">
        <f t="shared" si="105"/>
        <v/>
      </c>
      <c r="BS33" s="82" t="str">
        <f t="shared" si="10"/>
        <v/>
      </c>
      <c r="BT33" s="82" t="str">
        <f t="shared" si="11"/>
        <v/>
      </c>
      <c r="BU33" s="82" t="str">
        <f t="shared" si="12"/>
        <v/>
      </c>
      <c r="BV33" s="82" t="str">
        <f t="shared" si="13"/>
        <v/>
      </c>
      <c r="BW33" s="82" t="str">
        <f t="shared" si="14"/>
        <v/>
      </c>
      <c r="BX33" s="82" t="str">
        <f t="shared" si="15"/>
        <v/>
      </c>
      <c r="BY33" s="82" t="str">
        <f t="shared" si="16"/>
        <v/>
      </c>
      <c r="BZ33" s="82" t="str">
        <f t="shared" si="17"/>
        <v/>
      </c>
      <c r="CA33" s="82" t="str">
        <f t="shared" si="18"/>
        <v/>
      </c>
      <c r="CB33" s="82" t="str">
        <f t="shared" si="19"/>
        <v/>
      </c>
      <c r="CC33" s="82" t="str">
        <f t="shared" si="20"/>
        <v/>
      </c>
      <c r="CD33" s="82" t="str">
        <f t="shared" si="21"/>
        <v/>
      </c>
      <c r="CE33" s="82" t="str">
        <f t="shared" si="22"/>
        <v/>
      </c>
      <c r="CF33" s="82" t="str">
        <f t="shared" si="23"/>
        <v/>
      </c>
      <c r="CG33" s="82" t="str">
        <f t="shared" si="24"/>
        <v/>
      </c>
      <c r="CH33" s="82" t="str">
        <f t="shared" si="25"/>
        <v/>
      </c>
      <c r="CI33" s="82" t="str">
        <f t="shared" si="26"/>
        <v/>
      </c>
      <c r="CJ33" s="82" t="str">
        <f t="shared" si="27"/>
        <v/>
      </c>
      <c r="CK33" s="82" t="str">
        <f t="shared" si="28"/>
        <v/>
      </c>
      <c r="CL33" s="82" t="str">
        <f t="shared" si="29"/>
        <v/>
      </c>
      <c r="CM33" s="82" t="str">
        <f t="shared" si="30"/>
        <v/>
      </c>
      <c r="CN33" s="82" t="str">
        <f t="shared" si="31"/>
        <v/>
      </c>
      <c r="CO33" s="82" t="str">
        <f t="shared" si="32"/>
        <v/>
      </c>
      <c r="CP33" s="82" t="str">
        <f t="shared" si="33"/>
        <v/>
      </c>
      <c r="CQ33" s="82" t="str">
        <f t="shared" si="34"/>
        <v/>
      </c>
      <c r="CR33" s="82" t="str">
        <f t="shared" si="35"/>
        <v/>
      </c>
      <c r="CS33" s="82" t="str">
        <f t="shared" si="36"/>
        <v/>
      </c>
      <c r="CT33" s="82" t="str">
        <f t="shared" si="37"/>
        <v/>
      </c>
      <c r="CU33" s="82" t="str">
        <f t="shared" si="38"/>
        <v/>
      </c>
      <c r="CV33" s="82" t="str">
        <f t="shared" si="39"/>
        <v/>
      </c>
      <c r="CW33" s="82" t="str">
        <f t="shared" si="40"/>
        <v/>
      </c>
      <c r="CX33" s="82" t="str">
        <f t="shared" si="41"/>
        <v/>
      </c>
      <c r="CY33" s="82" t="str">
        <f t="shared" si="42"/>
        <v/>
      </c>
      <c r="CZ33" s="82" t="str">
        <f t="shared" si="43"/>
        <v/>
      </c>
      <c r="DA33" s="82" t="str">
        <f t="shared" si="44"/>
        <v/>
      </c>
      <c r="DB33" s="82" t="str">
        <f t="shared" si="45"/>
        <v/>
      </c>
      <c r="DC33" s="82" t="str">
        <f t="shared" si="46"/>
        <v/>
      </c>
      <c r="DD33" s="82" t="str">
        <f t="shared" si="47"/>
        <v/>
      </c>
      <c r="DE33" s="82" t="str">
        <f t="shared" si="48"/>
        <v/>
      </c>
      <c r="DF33" s="82" t="str">
        <f t="shared" si="49"/>
        <v/>
      </c>
      <c r="DG33" s="82" t="str">
        <f t="shared" si="50"/>
        <v/>
      </c>
      <c r="DH33" s="82" t="str">
        <f t="shared" si="51"/>
        <v/>
      </c>
      <c r="DI33" s="82" t="str">
        <f t="shared" si="52"/>
        <v/>
      </c>
      <c r="DJ33" s="82" t="str">
        <f t="shared" si="53"/>
        <v/>
      </c>
      <c r="DK33" s="82" t="str">
        <f t="shared" si="54"/>
        <v/>
      </c>
      <c r="DL33" s="82" t="str">
        <f t="shared" si="55"/>
        <v/>
      </c>
      <c r="DM33" s="82" t="str">
        <f t="shared" si="56"/>
        <v/>
      </c>
      <c r="DN33" s="82" t="str">
        <f t="shared" si="57"/>
        <v/>
      </c>
      <c r="DO33" s="82" t="str">
        <f t="shared" si="58"/>
        <v/>
      </c>
      <c r="DP33" s="82" t="str">
        <f t="shared" si="59"/>
        <v/>
      </c>
      <c r="DQ33" s="82" t="str">
        <f t="shared" si="60"/>
        <v/>
      </c>
      <c r="DR33" s="82" t="str">
        <f t="shared" si="61"/>
        <v/>
      </c>
      <c r="DS33" s="82" t="str">
        <f t="shared" si="62"/>
        <v/>
      </c>
      <c r="DT33" s="82" t="str">
        <f t="shared" si="63"/>
        <v/>
      </c>
      <c r="DU33" s="82" t="str">
        <f t="shared" si="64"/>
        <v/>
      </c>
      <c r="DV33" s="82" t="str">
        <f t="shared" si="65"/>
        <v/>
      </c>
      <c r="DW33" s="82" t="str">
        <f t="shared" si="66"/>
        <v/>
      </c>
      <c r="DX33" s="82" t="str">
        <f t="shared" si="67"/>
        <v/>
      </c>
      <c r="DY33" s="82" t="str">
        <f t="shared" si="68"/>
        <v/>
      </c>
      <c r="DZ33" s="82" t="str">
        <f t="shared" si="69"/>
        <v/>
      </c>
      <c r="EA33" s="82" t="str">
        <f t="shared" si="70"/>
        <v/>
      </c>
      <c r="EB33" s="82" t="str">
        <f t="shared" si="71"/>
        <v/>
      </c>
      <c r="EC33" s="82" t="str">
        <f t="shared" si="72"/>
        <v/>
      </c>
      <c r="ED33" s="82" t="str">
        <f t="shared" si="73"/>
        <v/>
      </c>
      <c r="EE33" s="82" t="str">
        <f t="shared" si="74"/>
        <v/>
      </c>
      <c r="EF33" s="82" t="str">
        <f t="shared" si="75"/>
        <v/>
      </c>
      <c r="EG33" s="82" t="str">
        <f t="shared" si="76"/>
        <v/>
      </c>
      <c r="EH33" s="82" t="str">
        <f t="shared" si="77"/>
        <v/>
      </c>
      <c r="EI33" s="82" t="str">
        <f t="shared" si="78"/>
        <v/>
      </c>
      <c r="EJ33" s="82" t="str">
        <f t="shared" si="79"/>
        <v/>
      </c>
      <c r="EK33" s="82" t="str">
        <f t="shared" si="80"/>
        <v/>
      </c>
      <c r="EL33" s="82" t="str">
        <f t="shared" si="81"/>
        <v/>
      </c>
      <c r="EM33" s="82" t="str">
        <f t="shared" si="82"/>
        <v/>
      </c>
      <c r="EN33" s="82" t="str">
        <f t="shared" si="83"/>
        <v/>
      </c>
      <c r="EO33" s="82" t="str">
        <f t="shared" si="84"/>
        <v/>
      </c>
      <c r="EP33" s="82" t="str">
        <f t="shared" si="85"/>
        <v/>
      </c>
      <c r="EQ33" s="82" t="str">
        <f t="shared" si="86"/>
        <v/>
      </c>
      <c r="ER33" s="82" t="str">
        <f t="shared" si="87"/>
        <v/>
      </c>
      <c r="ES33" s="82" t="str">
        <f t="shared" si="88"/>
        <v/>
      </c>
      <c r="ET33" s="82" t="str">
        <f t="shared" si="89"/>
        <v/>
      </c>
      <c r="EU33" s="82" t="str">
        <f t="shared" si="90"/>
        <v/>
      </c>
      <c r="EV33" s="82" t="str">
        <f t="shared" si="91"/>
        <v/>
      </c>
      <c r="EW33" s="82" t="str">
        <f t="shared" si="92"/>
        <v/>
      </c>
      <c r="EX33" s="82" t="str">
        <f t="shared" si="93"/>
        <v/>
      </c>
      <c r="EY33" s="82" t="str">
        <f t="shared" si="94"/>
        <v/>
      </c>
      <c r="EZ33" s="82" t="str">
        <f t="shared" si="8"/>
        <v/>
      </c>
      <c r="FA33" s="82" t="str">
        <f t="shared" si="2"/>
        <v/>
      </c>
    </row>
    <row r="34" spans="1:157" ht="15" thickBot="1" x14ac:dyDescent="0.4">
      <c r="A34" s="18"/>
      <c r="B34" s="18" t="s">
        <v>145</v>
      </c>
      <c r="C34" s="77" t="s">
        <v>315</v>
      </c>
      <c r="D34" s="77" t="s">
        <v>315</v>
      </c>
      <c r="E34" s="77" t="s">
        <v>315</v>
      </c>
      <c r="F34" s="77" t="s">
        <v>315</v>
      </c>
      <c r="G34" s="77" t="s">
        <v>315</v>
      </c>
      <c r="H34" s="77" t="s">
        <v>315</v>
      </c>
      <c r="I34" s="77" t="s">
        <v>315</v>
      </c>
      <c r="J34" s="77" t="s">
        <v>315</v>
      </c>
      <c r="K34" s="77" t="s">
        <v>315</v>
      </c>
      <c r="L34" s="77" t="s">
        <v>315</v>
      </c>
      <c r="M34" s="77" t="s">
        <v>315</v>
      </c>
      <c r="N34" s="77" t="s">
        <v>315</v>
      </c>
      <c r="O34" s="77" t="s">
        <v>315</v>
      </c>
      <c r="P34" s="77" t="s">
        <v>315</v>
      </c>
      <c r="Q34" s="77" t="s">
        <v>315</v>
      </c>
      <c r="R34" s="77" t="s">
        <v>315</v>
      </c>
      <c r="S34" s="77" t="s">
        <v>315</v>
      </c>
      <c r="T34" s="77" t="s">
        <v>315</v>
      </c>
      <c r="U34" s="77" t="s">
        <v>315</v>
      </c>
      <c r="V34" s="77" t="s">
        <v>315</v>
      </c>
      <c r="W34" s="77" t="s">
        <v>315</v>
      </c>
      <c r="X34" s="77" t="s">
        <v>315</v>
      </c>
      <c r="Y34" s="77" t="s">
        <v>315</v>
      </c>
      <c r="Z34" s="77" t="s">
        <v>315</v>
      </c>
      <c r="AA34" s="77" t="s">
        <v>315</v>
      </c>
      <c r="AB34" s="77" t="s">
        <v>315</v>
      </c>
      <c r="AC34" s="77" t="s">
        <v>315</v>
      </c>
      <c r="AD34" s="77" t="s">
        <v>315</v>
      </c>
      <c r="AE34" s="77" t="s">
        <v>315</v>
      </c>
      <c r="AF34" s="77" t="s">
        <v>315</v>
      </c>
      <c r="AG34" s="77" t="s">
        <v>315</v>
      </c>
      <c r="AH34" s="77" t="s">
        <v>315</v>
      </c>
      <c r="AI34" s="77" t="s">
        <v>315</v>
      </c>
      <c r="AJ34" s="77" t="s">
        <v>315</v>
      </c>
      <c r="AK34" s="77" t="s">
        <v>315</v>
      </c>
      <c r="AL34" s="77" t="s">
        <v>315</v>
      </c>
      <c r="AM34" s="77" t="s">
        <v>315</v>
      </c>
      <c r="AN34" s="77" t="s">
        <v>315</v>
      </c>
      <c r="AO34" s="77" t="s">
        <v>315</v>
      </c>
      <c r="AP34" s="77" t="s">
        <v>315</v>
      </c>
      <c r="AQ34" s="77" t="s">
        <v>315</v>
      </c>
      <c r="AR34" s="77" t="s">
        <v>315</v>
      </c>
      <c r="AS34" s="77" t="s">
        <v>315</v>
      </c>
      <c r="AT34" s="77" t="s">
        <v>315</v>
      </c>
      <c r="AU34" s="77" t="s">
        <v>315</v>
      </c>
      <c r="AV34" s="77" t="s">
        <v>315</v>
      </c>
      <c r="AW34" s="77" t="s">
        <v>315</v>
      </c>
      <c r="AX34" s="77" t="s">
        <v>315</v>
      </c>
      <c r="AY34" s="77" t="s">
        <v>315</v>
      </c>
      <c r="AZ34" s="77" t="s">
        <v>315</v>
      </c>
      <c r="BA34" s="77" t="s">
        <v>315</v>
      </c>
      <c r="BB34" s="77" t="s">
        <v>315</v>
      </c>
      <c r="BC34" s="77" t="s">
        <v>315</v>
      </c>
      <c r="BD34" s="77" t="s">
        <v>315</v>
      </c>
      <c r="BE34" s="119"/>
      <c r="BF34" s="119"/>
      <c r="BG34" s="82" t="str">
        <f t="shared" si="3"/>
        <v/>
      </c>
      <c r="BH34" s="82" t="str">
        <f t="shared" si="95"/>
        <v/>
      </c>
      <c r="BI34" s="82" t="str">
        <f t="shared" si="96"/>
        <v/>
      </c>
      <c r="BJ34" s="82" t="str">
        <f t="shared" si="97"/>
        <v/>
      </c>
      <c r="BK34" s="82" t="str">
        <f t="shared" si="98"/>
        <v/>
      </c>
      <c r="BL34" s="82" t="str">
        <f t="shared" si="99"/>
        <v/>
      </c>
      <c r="BM34" s="82" t="str">
        <f t="shared" si="100"/>
        <v/>
      </c>
      <c r="BN34" s="82" t="str">
        <f t="shared" si="101"/>
        <v/>
      </c>
      <c r="BO34" s="82" t="str">
        <f t="shared" si="102"/>
        <v/>
      </c>
      <c r="BP34" s="82" t="str">
        <f t="shared" si="103"/>
        <v/>
      </c>
      <c r="BQ34" s="82" t="str">
        <f t="shared" si="104"/>
        <v/>
      </c>
      <c r="BR34" s="82" t="str">
        <f t="shared" si="105"/>
        <v/>
      </c>
      <c r="BS34" s="82" t="str">
        <f t="shared" si="10"/>
        <v/>
      </c>
      <c r="BT34" s="82" t="str">
        <f t="shared" si="11"/>
        <v/>
      </c>
      <c r="BU34" s="82" t="str">
        <f t="shared" si="12"/>
        <v/>
      </c>
      <c r="BV34" s="82" t="str">
        <f t="shared" si="13"/>
        <v/>
      </c>
      <c r="BW34" s="82" t="str">
        <f t="shared" si="14"/>
        <v/>
      </c>
      <c r="BX34" s="82" t="str">
        <f t="shared" si="15"/>
        <v/>
      </c>
      <c r="BY34" s="82" t="str">
        <f t="shared" si="16"/>
        <v/>
      </c>
      <c r="BZ34" s="82" t="str">
        <f t="shared" si="17"/>
        <v/>
      </c>
      <c r="CA34" s="82" t="str">
        <f t="shared" si="18"/>
        <v/>
      </c>
      <c r="CB34" s="82" t="str">
        <f t="shared" si="19"/>
        <v/>
      </c>
      <c r="CC34" s="82" t="str">
        <f t="shared" si="20"/>
        <v/>
      </c>
      <c r="CD34" s="82" t="str">
        <f t="shared" si="21"/>
        <v/>
      </c>
      <c r="CE34" s="82" t="str">
        <f t="shared" si="22"/>
        <v/>
      </c>
      <c r="CF34" s="82" t="str">
        <f t="shared" si="23"/>
        <v/>
      </c>
      <c r="CG34" s="82" t="str">
        <f t="shared" si="24"/>
        <v/>
      </c>
      <c r="CH34" s="82" t="str">
        <f t="shared" si="25"/>
        <v/>
      </c>
      <c r="CI34" s="82" t="str">
        <f t="shared" si="26"/>
        <v/>
      </c>
      <c r="CJ34" s="82" t="str">
        <f t="shared" si="27"/>
        <v/>
      </c>
      <c r="CK34" s="82" t="str">
        <f t="shared" si="28"/>
        <v/>
      </c>
      <c r="CL34" s="82" t="str">
        <f t="shared" si="29"/>
        <v/>
      </c>
      <c r="CM34" s="82" t="str">
        <f t="shared" si="30"/>
        <v/>
      </c>
      <c r="CN34" s="82" t="str">
        <f t="shared" si="31"/>
        <v/>
      </c>
      <c r="CO34" s="82" t="str">
        <f t="shared" si="32"/>
        <v/>
      </c>
      <c r="CP34" s="82" t="str">
        <f t="shared" si="33"/>
        <v/>
      </c>
      <c r="CQ34" s="82" t="str">
        <f t="shared" si="34"/>
        <v/>
      </c>
      <c r="CR34" s="82" t="str">
        <f t="shared" si="35"/>
        <v/>
      </c>
      <c r="CS34" s="82" t="str">
        <f t="shared" si="36"/>
        <v/>
      </c>
      <c r="CT34" s="82" t="str">
        <f t="shared" si="37"/>
        <v/>
      </c>
      <c r="CU34" s="82" t="str">
        <f t="shared" si="38"/>
        <v/>
      </c>
      <c r="CV34" s="82" t="str">
        <f t="shared" si="39"/>
        <v/>
      </c>
      <c r="CW34" s="82" t="str">
        <f t="shared" si="40"/>
        <v/>
      </c>
      <c r="CX34" s="82" t="str">
        <f t="shared" si="41"/>
        <v/>
      </c>
      <c r="CY34" s="82" t="str">
        <f t="shared" si="42"/>
        <v/>
      </c>
      <c r="CZ34" s="82" t="str">
        <f t="shared" si="43"/>
        <v/>
      </c>
      <c r="DA34" s="82" t="str">
        <f t="shared" si="44"/>
        <v/>
      </c>
      <c r="DB34" s="82" t="str">
        <f t="shared" si="45"/>
        <v/>
      </c>
      <c r="DC34" s="82" t="str">
        <f t="shared" si="46"/>
        <v/>
      </c>
      <c r="DD34" s="82" t="str">
        <f t="shared" si="47"/>
        <v/>
      </c>
      <c r="DE34" s="82" t="str">
        <f t="shared" si="48"/>
        <v/>
      </c>
      <c r="DF34" s="82" t="str">
        <f t="shared" si="49"/>
        <v/>
      </c>
      <c r="DG34" s="82" t="str">
        <f t="shared" si="50"/>
        <v/>
      </c>
      <c r="DH34" s="82" t="str">
        <f t="shared" si="51"/>
        <v/>
      </c>
      <c r="DI34" s="82" t="str">
        <f t="shared" si="52"/>
        <v/>
      </c>
      <c r="DJ34" s="82" t="str">
        <f t="shared" si="53"/>
        <v/>
      </c>
      <c r="DK34" s="82" t="str">
        <f t="shared" si="54"/>
        <v/>
      </c>
      <c r="DL34" s="82" t="str">
        <f t="shared" si="55"/>
        <v/>
      </c>
      <c r="DM34" s="82" t="str">
        <f t="shared" si="56"/>
        <v/>
      </c>
      <c r="DN34" s="82" t="str">
        <f t="shared" si="57"/>
        <v/>
      </c>
      <c r="DO34" s="82" t="str">
        <f t="shared" si="58"/>
        <v/>
      </c>
      <c r="DP34" s="82" t="str">
        <f t="shared" si="59"/>
        <v/>
      </c>
      <c r="DQ34" s="82" t="str">
        <f t="shared" si="60"/>
        <v/>
      </c>
      <c r="DR34" s="82" t="str">
        <f t="shared" si="61"/>
        <v/>
      </c>
      <c r="DS34" s="82" t="str">
        <f t="shared" si="62"/>
        <v/>
      </c>
      <c r="DT34" s="82" t="str">
        <f t="shared" si="63"/>
        <v/>
      </c>
      <c r="DU34" s="82" t="str">
        <f t="shared" si="64"/>
        <v/>
      </c>
      <c r="DV34" s="82" t="str">
        <f t="shared" si="65"/>
        <v/>
      </c>
      <c r="DW34" s="82" t="str">
        <f t="shared" si="66"/>
        <v/>
      </c>
      <c r="DX34" s="82" t="str">
        <f t="shared" si="67"/>
        <v/>
      </c>
      <c r="DY34" s="82" t="str">
        <f t="shared" si="68"/>
        <v/>
      </c>
      <c r="DZ34" s="82" t="str">
        <f t="shared" si="69"/>
        <v/>
      </c>
      <c r="EA34" s="82" t="str">
        <f t="shared" si="70"/>
        <v/>
      </c>
      <c r="EB34" s="82" t="str">
        <f t="shared" si="71"/>
        <v/>
      </c>
      <c r="EC34" s="82" t="str">
        <f t="shared" si="72"/>
        <v/>
      </c>
      <c r="ED34" s="82" t="str">
        <f t="shared" si="73"/>
        <v/>
      </c>
      <c r="EE34" s="82" t="str">
        <f t="shared" si="74"/>
        <v/>
      </c>
      <c r="EF34" s="82" t="str">
        <f t="shared" si="75"/>
        <v/>
      </c>
      <c r="EG34" s="82" t="str">
        <f t="shared" si="76"/>
        <v/>
      </c>
      <c r="EH34" s="82" t="str">
        <f t="shared" si="77"/>
        <v/>
      </c>
      <c r="EI34" s="82" t="str">
        <f t="shared" si="78"/>
        <v/>
      </c>
      <c r="EJ34" s="82" t="str">
        <f t="shared" si="79"/>
        <v/>
      </c>
      <c r="EK34" s="82" t="str">
        <f t="shared" si="80"/>
        <v/>
      </c>
      <c r="EL34" s="82" t="str">
        <f t="shared" si="81"/>
        <v/>
      </c>
      <c r="EM34" s="82" t="str">
        <f t="shared" si="82"/>
        <v/>
      </c>
      <c r="EN34" s="82" t="str">
        <f t="shared" si="83"/>
        <v/>
      </c>
      <c r="EO34" s="82" t="str">
        <f t="shared" si="84"/>
        <v/>
      </c>
      <c r="EP34" s="82" t="str">
        <f t="shared" si="85"/>
        <v/>
      </c>
      <c r="EQ34" s="82" t="str">
        <f t="shared" si="86"/>
        <v/>
      </c>
      <c r="ER34" s="82" t="str">
        <f t="shared" si="87"/>
        <v/>
      </c>
      <c r="ES34" s="82" t="str">
        <f t="shared" si="88"/>
        <v/>
      </c>
      <c r="ET34" s="82" t="str">
        <f t="shared" si="89"/>
        <v/>
      </c>
      <c r="EU34" s="82" t="str">
        <f t="shared" si="90"/>
        <v/>
      </c>
      <c r="EV34" s="82" t="str">
        <f t="shared" si="91"/>
        <v/>
      </c>
      <c r="EW34" s="82" t="str">
        <f t="shared" si="92"/>
        <v/>
      </c>
      <c r="EX34" s="82" t="str">
        <f t="shared" si="93"/>
        <v/>
      </c>
      <c r="EY34" s="82" t="str">
        <f t="shared" si="94"/>
        <v/>
      </c>
      <c r="EZ34" s="82" t="str">
        <f t="shared" si="8"/>
        <v/>
      </c>
      <c r="FA34" s="82" t="str">
        <f t="shared" si="2"/>
        <v/>
      </c>
    </row>
    <row r="35" spans="1:157" ht="15" thickBot="1" x14ac:dyDescent="0.4">
      <c r="A35" s="19" t="s">
        <v>96</v>
      </c>
      <c r="B35" s="20" t="s">
        <v>97</v>
      </c>
      <c r="C35" s="81">
        <v>237.53578428802999</v>
      </c>
      <c r="D35" s="81">
        <v>247.15501416265599</v>
      </c>
      <c r="E35" s="81">
        <v>201.70611507035301</v>
      </c>
      <c r="F35" s="81">
        <v>206.190459529989</v>
      </c>
      <c r="G35" s="81">
        <v>247.61448673690799</v>
      </c>
      <c r="H35" s="81">
        <v>198.026038801402</v>
      </c>
      <c r="I35" s="81">
        <v>237.532610052047</v>
      </c>
      <c r="J35" s="81">
        <v>234.04453642854</v>
      </c>
      <c r="K35" s="81">
        <v>232.50749041727201</v>
      </c>
      <c r="L35" s="81">
        <v>193.13455519046099</v>
      </c>
      <c r="M35" s="81">
        <v>231.13053160143801</v>
      </c>
      <c r="N35" s="81">
        <v>315.62639602178899</v>
      </c>
      <c r="O35" s="81">
        <v>319.207006185387</v>
      </c>
      <c r="P35" s="81">
        <v>284.01896776581202</v>
      </c>
      <c r="Q35" s="81">
        <v>287.08119936814802</v>
      </c>
      <c r="R35" s="81">
        <v>312.34263955580099</v>
      </c>
      <c r="S35" s="81">
        <v>313.84837491476702</v>
      </c>
      <c r="T35" s="81">
        <v>289.66052504337603</v>
      </c>
      <c r="U35" s="81">
        <v>310.635371606614</v>
      </c>
      <c r="V35" s="81">
        <v>313.09537056169</v>
      </c>
      <c r="W35" s="81">
        <v>311.93749068224702</v>
      </c>
      <c r="X35" s="81">
        <v>300.21057133820301</v>
      </c>
      <c r="Y35" s="81">
        <v>282.70025136566699</v>
      </c>
      <c r="Z35" s="81">
        <v>331.056397250614</v>
      </c>
      <c r="AA35" s="81">
        <v>302.46762599023799</v>
      </c>
      <c r="AB35" s="81">
        <v>290.21939400394001</v>
      </c>
      <c r="AC35" s="81">
        <v>291.22993809113098</v>
      </c>
      <c r="AD35" s="81">
        <v>310.402721782421</v>
      </c>
      <c r="AE35" s="81">
        <v>324.407619110415</v>
      </c>
      <c r="AF35" s="81">
        <v>310.85946178646498</v>
      </c>
      <c r="AG35" s="81">
        <v>320.78167325564101</v>
      </c>
      <c r="AH35" s="81">
        <v>306.48710712409002</v>
      </c>
      <c r="AI35" s="81">
        <v>345.43742334138102</v>
      </c>
      <c r="AJ35" s="81">
        <v>308.380898833007</v>
      </c>
      <c r="AK35" s="81">
        <v>317.93470521121799</v>
      </c>
      <c r="AL35" s="81">
        <v>289.40052236694601</v>
      </c>
      <c r="AM35" s="81">
        <v>299.517103842908</v>
      </c>
      <c r="AN35" s="81">
        <v>281.40074949970301</v>
      </c>
      <c r="AO35" s="81">
        <v>324.23960726132702</v>
      </c>
      <c r="AP35" s="81">
        <v>314.65572326045702</v>
      </c>
      <c r="AQ35" s="81">
        <v>291.69418549677999</v>
      </c>
      <c r="AR35" s="81">
        <v>240.84131869538001</v>
      </c>
      <c r="AS35" s="81">
        <v>248.11826592722201</v>
      </c>
      <c r="AT35" s="81">
        <v>249.45634869417</v>
      </c>
      <c r="AU35" s="81">
        <v>152.53140108063801</v>
      </c>
      <c r="AV35" s="81">
        <v>198.51516837557901</v>
      </c>
      <c r="AW35" s="81">
        <v>216.190342448385</v>
      </c>
      <c r="AX35" s="81">
        <v>228.685626353494</v>
      </c>
      <c r="AY35" s="81">
        <v>194.78458861355099</v>
      </c>
      <c r="AZ35" s="81">
        <v>210.42904600582</v>
      </c>
      <c r="BA35" s="81">
        <v>195.848141871634</v>
      </c>
      <c r="BB35" s="81">
        <v>223.06370539875999</v>
      </c>
      <c r="BC35" s="81">
        <v>233.20163363925599</v>
      </c>
      <c r="BD35" s="81">
        <v>215.133125223126</v>
      </c>
      <c r="BE35" s="118"/>
      <c r="BF35" s="118"/>
      <c r="BG35" s="82" t="str">
        <f t="shared" si="3"/>
        <v/>
      </c>
      <c r="BH35" s="82" t="str">
        <f t="shared" si="95"/>
        <v/>
      </c>
      <c r="BI35" s="82" t="str">
        <f t="shared" si="96"/>
        <v/>
      </c>
      <c r="BJ35" s="82" t="str">
        <f t="shared" si="97"/>
        <v/>
      </c>
      <c r="BK35" s="82" t="str">
        <f t="shared" si="98"/>
        <v/>
      </c>
      <c r="BL35" s="82" t="str">
        <f t="shared" si="99"/>
        <v/>
      </c>
      <c r="BM35" s="82" t="str">
        <f t="shared" si="100"/>
        <v/>
      </c>
      <c r="BN35" s="82" t="str">
        <f t="shared" si="101"/>
        <v/>
      </c>
      <c r="BO35" s="82" t="str">
        <f t="shared" si="102"/>
        <v/>
      </c>
      <c r="BP35" s="82" t="str">
        <f t="shared" si="103"/>
        <v/>
      </c>
      <c r="BQ35" s="82" t="str">
        <f t="shared" si="104"/>
        <v/>
      </c>
      <c r="BR35" s="82" t="str">
        <f t="shared" si="105"/>
        <v/>
      </c>
      <c r="BS35" s="82" t="str">
        <f t="shared" si="10"/>
        <v/>
      </c>
      <c r="BT35" s="82" t="str">
        <f t="shared" si="11"/>
        <v/>
      </c>
      <c r="BU35" s="82" t="str">
        <f t="shared" si="12"/>
        <v/>
      </c>
      <c r="BV35" s="82" t="str">
        <f t="shared" si="13"/>
        <v/>
      </c>
      <c r="BW35" s="82" t="str">
        <f t="shared" si="14"/>
        <v/>
      </c>
      <c r="BX35" s="82" t="str">
        <f t="shared" si="15"/>
        <v/>
      </c>
      <c r="BY35" s="82" t="str">
        <f t="shared" si="16"/>
        <v/>
      </c>
      <c r="BZ35" s="82" t="str">
        <f t="shared" si="17"/>
        <v/>
      </c>
      <c r="CA35" s="82" t="str">
        <f t="shared" si="18"/>
        <v/>
      </c>
      <c r="CB35" s="82" t="str">
        <f t="shared" si="19"/>
        <v/>
      </c>
      <c r="CC35" s="82" t="str">
        <f t="shared" si="20"/>
        <v/>
      </c>
      <c r="CD35" s="82" t="str">
        <f t="shared" si="21"/>
        <v/>
      </c>
      <c r="CE35" s="82" t="str">
        <f t="shared" si="22"/>
        <v/>
      </c>
      <c r="CF35" s="82" t="str">
        <f t="shared" si="23"/>
        <v/>
      </c>
      <c r="CG35" s="82" t="str">
        <f t="shared" si="24"/>
        <v/>
      </c>
      <c r="CH35" s="82" t="str">
        <f t="shared" si="25"/>
        <v/>
      </c>
      <c r="CI35" s="82" t="str">
        <f t="shared" si="26"/>
        <v/>
      </c>
      <c r="CJ35" s="82" t="str">
        <f t="shared" si="27"/>
        <v/>
      </c>
      <c r="CK35" s="82" t="str">
        <f t="shared" si="28"/>
        <v/>
      </c>
      <c r="CL35" s="82" t="str">
        <f t="shared" si="29"/>
        <v/>
      </c>
      <c r="CM35" s="82" t="str">
        <f t="shared" si="30"/>
        <v/>
      </c>
      <c r="CN35" s="82" t="str">
        <f t="shared" si="31"/>
        <v/>
      </c>
      <c r="CO35" s="82" t="str">
        <f t="shared" si="32"/>
        <v/>
      </c>
      <c r="CP35" s="82" t="str">
        <f t="shared" si="33"/>
        <v/>
      </c>
      <c r="CQ35" s="82" t="str">
        <f t="shared" si="34"/>
        <v/>
      </c>
      <c r="CR35" s="82" t="str">
        <f t="shared" si="35"/>
        <v/>
      </c>
      <c r="CS35" s="82" t="str">
        <f t="shared" si="36"/>
        <v/>
      </c>
      <c r="CT35" s="82" t="str">
        <f t="shared" si="37"/>
        <v/>
      </c>
      <c r="CU35" s="82" t="str">
        <f t="shared" si="38"/>
        <v/>
      </c>
      <c r="CV35" s="82" t="str">
        <f t="shared" si="39"/>
        <v/>
      </c>
      <c r="CW35" s="82" t="str">
        <f t="shared" si="40"/>
        <v/>
      </c>
      <c r="CX35" s="82" t="str">
        <f t="shared" si="41"/>
        <v/>
      </c>
      <c r="CY35" s="82" t="str">
        <f t="shared" si="42"/>
        <v/>
      </c>
      <c r="CZ35" s="82" t="str">
        <f t="shared" si="43"/>
        <v/>
      </c>
      <c r="DA35" s="82" t="str">
        <f t="shared" si="44"/>
        <v/>
      </c>
      <c r="DB35" s="82" t="str">
        <f t="shared" si="45"/>
        <v/>
      </c>
      <c r="DC35" s="82" t="str">
        <f t="shared" si="46"/>
        <v/>
      </c>
      <c r="DD35" s="82" t="str">
        <f t="shared" si="47"/>
        <v/>
      </c>
      <c r="DE35" s="82" t="str">
        <f t="shared" si="48"/>
        <v/>
      </c>
      <c r="DF35" s="82" t="str">
        <f t="shared" si="49"/>
        <v/>
      </c>
      <c r="DG35" s="82" t="str">
        <f t="shared" si="50"/>
        <v/>
      </c>
      <c r="DH35" s="82" t="str">
        <f t="shared" si="51"/>
        <v/>
      </c>
      <c r="DI35" s="82" t="str">
        <f t="shared" si="52"/>
        <v/>
      </c>
      <c r="DJ35" s="82" t="str">
        <f t="shared" si="53"/>
        <v/>
      </c>
      <c r="DK35" s="82" t="str">
        <f t="shared" si="54"/>
        <v/>
      </c>
      <c r="DL35" s="82" t="str">
        <f t="shared" si="55"/>
        <v/>
      </c>
      <c r="DM35" s="82" t="str">
        <f t="shared" si="56"/>
        <v/>
      </c>
      <c r="DN35" s="82" t="str">
        <f t="shared" si="57"/>
        <v/>
      </c>
      <c r="DO35" s="82" t="str">
        <f t="shared" si="58"/>
        <v/>
      </c>
      <c r="DP35" s="82" t="str">
        <f t="shared" si="59"/>
        <v/>
      </c>
      <c r="DQ35" s="82" t="str">
        <f t="shared" si="60"/>
        <v/>
      </c>
      <c r="DR35" s="82" t="str">
        <f t="shared" si="61"/>
        <v/>
      </c>
      <c r="DS35" s="82" t="str">
        <f t="shared" si="62"/>
        <v/>
      </c>
      <c r="DT35" s="82" t="str">
        <f t="shared" si="63"/>
        <v/>
      </c>
      <c r="DU35" s="82" t="str">
        <f t="shared" si="64"/>
        <v/>
      </c>
      <c r="DV35" s="82" t="str">
        <f t="shared" si="65"/>
        <v/>
      </c>
      <c r="DW35" s="82" t="str">
        <f t="shared" si="66"/>
        <v/>
      </c>
      <c r="DX35" s="82" t="str">
        <f t="shared" si="67"/>
        <v/>
      </c>
      <c r="DY35" s="82" t="str">
        <f t="shared" si="68"/>
        <v/>
      </c>
      <c r="DZ35" s="82" t="str">
        <f t="shared" si="69"/>
        <v/>
      </c>
      <c r="EA35" s="82" t="str">
        <f t="shared" si="70"/>
        <v/>
      </c>
      <c r="EB35" s="82" t="str">
        <f t="shared" si="71"/>
        <v/>
      </c>
      <c r="EC35" s="82" t="str">
        <f t="shared" si="72"/>
        <v/>
      </c>
      <c r="ED35" s="82" t="str">
        <f t="shared" si="73"/>
        <v/>
      </c>
      <c r="EE35" s="82" t="str">
        <f t="shared" si="74"/>
        <v/>
      </c>
      <c r="EF35" s="82" t="str">
        <f t="shared" si="75"/>
        <v/>
      </c>
      <c r="EG35" s="82" t="str">
        <f t="shared" si="76"/>
        <v/>
      </c>
      <c r="EH35" s="82" t="str">
        <f t="shared" si="77"/>
        <v/>
      </c>
      <c r="EI35" s="82" t="str">
        <f t="shared" si="78"/>
        <v/>
      </c>
      <c r="EJ35" s="82" t="str">
        <f t="shared" si="79"/>
        <v/>
      </c>
      <c r="EK35" s="82" t="str">
        <f t="shared" si="80"/>
        <v/>
      </c>
      <c r="EL35" s="82" t="str">
        <f t="shared" si="81"/>
        <v/>
      </c>
      <c r="EM35" s="82" t="str">
        <f t="shared" si="82"/>
        <v/>
      </c>
      <c r="EN35" s="82" t="str">
        <f t="shared" si="83"/>
        <v/>
      </c>
      <c r="EO35" s="82" t="str">
        <f t="shared" si="84"/>
        <v/>
      </c>
      <c r="EP35" s="82" t="str">
        <f t="shared" si="85"/>
        <v/>
      </c>
      <c r="EQ35" s="82" t="str">
        <f t="shared" si="86"/>
        <v/>
      </c>
      <c r="ER35" s="82" t="str">
        <f t="shared" si="87"/>
        <v/>
      </c>
      <c r="ES35" s="82" t="str">
        <f t="shared" si="88"/>
        <v/>
      </c>
      <c r="ET35" s="82" t="str">
        <f t="shared" si="89"/>
        <v/>
      </c>
      <c r="EU35" s="82" t="str">
        <f t="shared" si="90"/>
        <v/>
      </c>
      <c r="EV35" s="82" t="str">
        <f t="shared" si="91"/>
        <v/>
      </c>
      <c r="EW35" s="82" t="str">
        <f t="shared" si="92"/>
        <v/>
      </c>
      <c r="EX35" s="82" t="str">
        <f t="shared" si="93"/>
        <v/>
      </c>
      <c r="EY35" s="82" t="str">
        <f t="shared" si="94"/>
        <v/>
      </c>
      <c r="EZ35" s="82" t="str">
        <f t="shared" si="8"/>
        <v/>
      </c>
      <c r="FA35" s="82" t="str">
        <f t="shared" si="2"/>
        <v/>
      </c>
    </row>
    <row r="36" spans="1:157" ht="15" thickBot="1" x14ac:dyDescent="0.4">
      <c r="A36" s="19" t="s">
        <v>98</v>
      </c>
      <c r="B36" s="20" t="s">
        <v>99</v>
      </c>
      <c r="C36" s="81">
        <v>33.631935882335597</v>
      </c>
      <c r="D36" s="81">
        <v>37.4663694621606</v>
      </c>
      <c r="E36" s="81">
        <v>31.320166330684501</v>
      </c>
      <c r="F36" s="81">
        <v>29.529101065305799</v>
      </c>
      <c r="G36" s="81">
        <v>31.296536869439599</v>
      </c>
      <c r="H36" s="81">
        <v>30.5870717572177</v>
      </c>
      <c r="I36" s="81">
        <v>32.168659846316999</v>
      </c>
      <c r="J36" s="81">
        <v>25.3483821237865</v>
      </c>
      <c r="K36" s="81">
        <v>38.736276871388696</v>
      </c>
      <c r="L36" s="81">
        <v>29.729953124188999</v>
      </c>
      <c r="M36" s="81">
        <v>24.869271326763499</v>
      </c>
      <c r="N36" s="81">
        <v>28.905387317517398</v>
      </c>
      <c r="O36" s="81">
        <v>27.0744918621407</v>
      </c>
      <c r="P36" s="81">
        <v>21.373119135526899</v>
      </c>
      <c r="Q36" s="81">
        <v>21.8261553413403</v>
      </c>
      <c r="R36" s="81">
        <v>20.377572015215399</v>
      </c>
      <c r="S36" s="81">
        <v>19.887925490382301</v>
      </c>
      <c r="T36" s="81">
        <v>22.263040071031099</v>
      </c>
      <c r="U36" s="81">
        <v>22.315374818737101</v>
      </c>
      <c r="V36" s="81">
        <v>26.1166443870286</v>
      </c>
      <c r="W36" s="81">
        <v>23.460869064719201</v>
      </c>
      <c r="X36" s="81">
        <v>17.035780313289099</v>
      </c>
      <c r="Y36" s="81">
        <v>20.340578594001698</v>
      </c>
      <c r="Z36" s="81">
        <v>20.363883457420901</v>
      </c>
      <c r="AA36" s="81">
        <v>18.4295483747409</v>
      </c>
      <c r="AB36" s="81">
        <v>13.575644784035299</v>
      </c>
      <c r="AC36" s="81">
        <v>19.057069487670201</v>
      </c>
      <c r="AD36" s="81">
        <v>16.294510451408598</v>
      </c>
      <c r="AE36" s="81">
        <v>19.0351586929857</v>
      </c>
      <c r="AF36" s="81">
        <v>26.196846938147999</v>
      </c>
      <c r="AG36" s="81">
        <v>27.4696243762045</v>
      </c>
      <c r="AH36" s="81">
        <v>29.5830220300866</v>
      </c>
      <c r="AI36" s="81">
        <v>29.925843551991001</v>
      </c>
      <c r="AJ36" s="81">
        <v>25.236880320289998</v>
      </c>
      <c r="AK36" s="81">
        <v>20.294615595170399</v>
      </c>
      <c r="AL36" s="81">
        <v>17.5226270901132</v>
      </c>
      <c r="AM36" s="81">
        <v>16.1235895595043</v>
      </c>
      <c r="AN36" s="81">
        <v>16.756152503527002</v>
      </c>
      <c r="AO36" s="81">
        <v>19.6354157219676</v>
      </c>
      <c r="AP36" s="81">
        <v>20.950595403107101</v>
      </c>
      <c r="AQ36" s="81">
        <v>16.356160328002701</v>
      </c>
      <c r="AR36" s="81">
        <v>17.521616533087801</v>
      </c>
      <c r="AS36" s="81">
        <v>17.972731139137601</v>
      </c>
      <c r="AT36" s="81">
        <v>12.139312009696299</v>
      </c>
      <c r="AU36" s="81">
        <v>15.794604993525599</v>
      </c>
      <c r="AV36" s="81">
        <v>15.161270055752601</v>
      </c>
      <c r="AW36" s="81">
        <v>17.286947506809099</v>
      </c>
      <c r="AX36" s="81">
        <v>19.621093360583899</v>
      </c>
      <c r="AY36" s="81">
        <v>21.176755309241099</v>
      </c>
      <c r="AZ36" s="81">
        <v>19.487868955932299</v>
      </c>
      <c r="BA36" s="81">
        <v>16.418521067806299</v>
      </c>
      <c r="BB36" s="81">
        <v>18.157383631725299</v>
      </c>
      <c r="BC36" s="81">
        <v>14.1445473132112</v>
      </c>
      <c r="BD36" s="81">
        <v>12.986039411971101</v>
      </c>
      <c r="BE36" s="118"/>
      <c r="BF36" s="118"/>
      <c r="BG36" s="82" t="str">
        <f t="shared" si="3"/>
        <v/>
      </c>
      <c r="BH36" s="82" t="str">
        <f t="shared" si="95"/>
        <v/>
      </c>
      <c r="BI36" s="82" t="str">
        <f t="shared" si="96"/>
        <v/>
      </c>
      <c r="BJ36" s="82" t="str">
        <f t="shared" si="97"/>
        <v/>
      </c>
      <c r="BK36" s="82" t="str">
        <f t="shared" si="98"/>
        <v/>
      </c>
      <c r="BL36" s="82" t="str">
        <f t="shared" si="99"/>
        <v/>
      </c>
      <c r="BM36" s="82" t="str">
        <f t="shared" si="100"/>
        <v/>
      </c>
      <c r="BN36" s="82" t="str">
        <f t="shared" si="101"/>
        <v/>
      </c>
      <c r="BO36" s="82" t="str">
        <f t="shared" si="102"/>
        <v/>
      </c>
      <c r="BP36" s="82" t="str">
        <f t="shared" si="103"/>
        <v/>
      </c>
      <c r="BQ36" s="82" t="str">
        <f t="shared" si="104"/>
        <v/>
      </c>
      <c r="BR36" s="82" t="str">
        <f t="shared" si="105"/>
        <v/>
      </c>
      <c r="BS36" s="82" t="str">
        <f t="shared" si="10"/>
        <v/>
      </c>
      <c r="BT36" s="82" t="str">
        <f t="shared" si="11"/>
        <v/>
      </c>
      <c r="BU36" s="82" t="str">
        <f t="shared" si="12"/>
        <v/>
      </c>
      <c r="BV36" s="82" t="str">
        <f t="shared" si="13"/>
        <v/>
      </c>
      <c r="BW36" s="82" t="str">
        <f t="shared" si="14"/>
        <v/>
      </c>
      <c r="BX36" s="82" t="str">
        <f t="shared" si="15"/>
        <v/>
      </c>
      <c r="BY36" s="82" t="str">
        <f t="shared" si="16"/>
        <v/>
      </c>
      <c r="BZ36" s="82" t="str">
        <f t="shared" si="17"/>
        <v/>
      </c>
      <c r="CA36" s="82" t="str">
        <f t="shared" si="18"/>
        <v/>
      </c>
      <c r="CB36" s="82" t="str">
        <f t="shared" si="19"/>
        <v/>
      </c>
      <c r="CC36" s="82" t="str">
        <f t="shared" si="20"/>
        <v/>
      </c>
      <c r="CD36" s="82" t="str">
        <f t="shared" si="21"/>
        <v/>
      </c>
      <c r="CE36" s="82" t="str">
        <f t="shared" si="22"/>
        <v/>
      </c>
      <c r="CF36" s="82" t="str">
        <f t="shared" si="23"/>
        <v/>
      </c>
      <c r="CG36" s="82" t="str">
        <f t="shared" si="24"/>
        <v/>
      </c>
      <c r="CH36" s="82" t="str">
        <f t="shared" si="25"/>
        <v/>
      </c>
      <c r="CI36" s="82" t="str">
        <f t="shared" si="26"/>
        <v/>
      </c>
      <c r="CJ36" s="82" t="str">
        <f t="shared" si="27"/>
        <v/>
      </c>
      <c r="CK36" s="82" t="str">
        <f t="shared" si="28"/>
        <v/>
      </c>
      <c r="CL36" s="82" t="str">
        <f t="shared" si="29"/>
        <v/>
      </c>
      <c r="CM36" s="82" t="str">
        <f t="shared" si="30"/>
        <v/>
      </c>
      <c r="CN36" s="82" t="str">
        <f t="shared" si="31"/>
        <v/>
      </c>
      <c r="CO36" s="82" t="str">
        <f t="shared" si="32"/>
        <v/>
      </c>
      <c r="CP36" s="82" t="str">
        <f t="shared" si="33"/>
        <v/>
      </c>
      <c r="CQ36" s="82" t="str">
        <f t="shared" si="34"/>
        <v/>
      </c>
      <c r="CR36" s="82" t="str">
        <f t="shared" si="35"/>
        <v/>
      </c>
      <c r="CS36" s="82" t="str">
        <f t="shared" si="36"/>
        <v/>
      </c>
      <c r="CT36" s="82" t="str">
        <f t="shared" si="37"/>
        <v/>
      </c>
      <c r="CU36" s="82" t="str">
        <f t="shared" si="38"/>
        <v/>
      </c>
      <c r="CV36" s="82" t="str">
        <f t="shared" si="39"/>
        <v/>
      </c>
      <c r="CW36" s="82" t="str">
        <f t="shared" si="40"/>
        <v/>
      </c>
      <c r="CX36" s="82" t="str">
        <f t="shared" si="41"/>
        <v/>
      </c>
      <c r="CY36" s="82" t="str">
        <f t="shared" si="42"/>
        <v/>
      </c>
      <c r="CZ36" s="82" t="str">
        <f t="shared" si="43"/>
        <v/>
      </c>
      <c r="DA36" s="82" t="str">
        <f t="shared" si="44"/>
        <v/>
      </c>
      <c r="DB36" s="82" t="str">
        <f t="shared" si="45"/>
        <v/>
      </c>
      <c r="DC36" s="82" t="str">
        <f t="shared" si="46"/>
        <v/>
      </c>
      <c r="DD36" s="82" t="str">
        <f t="shared" si="47"/>
        <v/>
      </c>
      <c r="DE36" s="82" t="str">
        <f t="shared" si="48"/>
        <v/>
      </c>
      <c r="DF36" s="82" t="str">
        <f t="shared" si="49"/>
        <v/>
      </c>
      <c r="DG36" s="82" t="str">
        <f t="shared" si="50"/>
        <v/>
      </c>
      <c r="DH36" s="82" t="str">
        <f t="shared" si="51"/>
        <v/>
      </c>
      <c r="DI36" s="82" t="str">
        <f t="shared" si="52"/>
        <v/>
      </c>
      <c r="DJ36" s="82" t="str">
        <f t="shared" si="53"/>
        <v/>
      </c>
      <c r="DK36" s="82" t="str">
        <f t="shared" si="54"/>
        <v/>
      </c>
      <c r="DL36" s="82" t="str">
        <f t="shared" si="55"/>
        <v/>
      </c>
      <c r="DM36" s="82" t="str">
        <f t="shared" si="56"/>
        <v/>
      </c>
      <c r="DN36" s="82" t="str">
        <f t="shared" si="57"/>
        <v/>
      </c>
      <c r="DO36" s="82" t="str">
        <f t="shared" si="58"/>
        <v/>
      </c>
      <c r="DP36" s="82" t="str">
        <f t="shared" si="59"/>
        <v/>
      </c>
      <c r="DQ36" s="82" t="str">
        <f t="shared" si="60"/>
        <v/>
      </c>
      <c r="DR36" s="82" t="str">
        <f t="shared" si="61"/>
        <v/>
      </c>
      <c r="DS36" s="82" t="str">
        <f t="shared" si="62"/>
        <v/>
      </c>
      <c r="DT36" s="82" t="str">
        <f t="shared" si="63"/>
        <v/>
      </c>
      <c r="DU36" s="82" t="str">
        <f t="shared" si="64"/>
        <v/>
      </c>
      <c r="DV36" s="82" t="str">
        <f t="shared" si="65"/>
        <v/>
      </c>
      <c r="DW36" s="82" t="str">
        <f t="shared" si="66"/>
        <v/>
      </c>
      <c r="DX36" s="82" t="str">
        <f t="shared" si="67"/>
        <v/>
      </c>
      <c r="DY36" s="82" t="str">
        <f t="shared" si="68"/>
        <v/>
      </c>
      <c r="DZ36" s="82" t="str">
        <f t="shared" si="69"/>
        <v/>
      </c>
      <c r="EA36" s="82" t="str">
        <f t="shared" si="70"/>
        <v/>
      </c>
      <c r="EB36" s="82" t="str">
        <f t="shared" si="71"/>
        <v/>
      </c>
      <c r="EC36" s="82" t="str">
        <f t="shared" si="72"/>
        <v/>
      </c>
      <c r="ED36" s="82" t="str">
        <f t="shared" si="73"/>
        <v/>
      </c>
      <c r="EE36" s="82" t="str">
        <f t="shared" si="74"/>
        <v/>
      </c>
      <c r="EF36" s="82" t="str">
        <f t="shared" si="75"/>
        <v/>
      </c>
      <c r="EG36" s="82" t="str">
        <f t="shared" si="76"/>
        <v/>
      </c>
      <c r="EH36" s="82" t="str">
        <f t="shared" si="77"/>
        <v/>
      </c>
      <c r="EI36" s="82" t="str">
        <f t="shared" si="78"/>
        <v/>
      </c>
      <c r="EJ36" s="82" t="str">
        <f t="shared" si="79"/>
        <v/>
      </c>
      <c r="EK36" s="82" t="str">
        <f t="shared" si="80"/>
        <v/>
      </c>
      <c r="EL36" s="82" t="str">
        <f t="shared" si="81"/>
        <v/>
      </c>
      <c r="EM36" s="82" t="str">
        <f t="shared" si="82"/>
        <v/>
      </c>
      <c r="EN36" s="82" t="str">
        <f t="shared" si="83"/>
        <v/>
      </c>
      <c r="EO36" s="82" t="str">
        <f t="shared" si="84"/>
        <v/>
      </c>
      <c r="EP36" s="82" t="str">
        <f t="shared" si="85"/>
        <v/>
      </c>
      <c r="EQ36" s="82" t="str">
        <f t="shared" si="86"/>
        <v/>
      </c>
      <c r="ER36" s="82" t="str">
        <f t="shared" si="87"/>
        <v/>
      </c>
      <c r="ES36" s="82" t="str">
        <f t="shared" si="88"/>
        <v/>
      </c>
      <c r="ET36" s="82" t="str">
        <f t="shared" si="89"/>
        <v/>
      </c>
      <c r="EU36" s="82" t="str">
        <f t="shared" si="90"/>
        <v/>
      </c>
      <c r="EV36" s="82" t="str">
        <f t="shared" si="91"/>
        <v/>
      </c>
      <c r="EW36" s="82" t="str">
        <f t="shared" si="92"/>
        <v/>
      </c>
      <c r="EX36" s="82" t="str">
        <f t="shared" si="93"/>
        <v/>
      </c>
      <c r="EY36" s="82" t="str">
        <f t="shared" si="94"/>
        <v/>
      </c>
      <c r="EZ36" s="82" t="str">
        <f t="shared" si="8"/>
        <v/>
      </c>
      <c r="FA36" s="82" t="str">
        <f t="shared" si="2"/>
        <v/>
      </c>
    </row>
    <row r="37" spans="1:157" ht="15" thickBot="1" x14ac:dyDescent="0.4">
      <c r="A37" s="19" t="s">
        <v>100</v>
      </c>
      <c r="B37" s="20" t="s">
        <v>101</v>
      </c>
      <c r="C37" s="81">
        <v>253.2278401154</v>
      </c>
      <c r="D37" s="81">
        <v>278.030963905769</v>
      </c>
      <c r="E37" s="81">
        <v>356.05171878435902</v>
      </c>
      <c r="F37" s="81">
        <v>391.71879857222399</v>
      </c>
      <c r="G37" s="81">
        <v>274.435857635822</v>
      </c>
      <c r="H37" s="81">
        <v>192.80390270848201</v>
      </c>
      <c r="I37" s="81">
        <v>257.32916453668997</v>
      </c>
      <c r="J37" s="81">
        <v>227.17293598914901</v>
      </c>
      <c r="K37" s="81">
        <v>301.623743579164</v>
      </c>
      <c r="L37" s="81">
        <v>336.30283743336003</v>
      </c>
      <c r="M37" s="81">
        <v>423.397172647655</v>
      </c>
      <c r="N37" s="81">
        <v>386.79344734824298</v>
      </c>
      <c r="O37" s="81">
        <v>307.64985925159499</v>
      </c>
      <c r="P37" s="81">
        <v>464.06925759179398</v>
      </c>
      <c r="Q37" s="81">
        <v>467.63691980473101</v>
      </c>
      <c r="R37" s="81">
        <v>417.75524809795598</v>
      </c>
      <c r="S37" s="81">
        <v>422.85398772529499</v>
      </c>
      <c r="T37" s="81">
        <v>444.431004608465</v>
      </c>
      <c r="U37" s="81">
        <v>410.07892688974499</v>
      </c>
      <c r="V37" s="81">
        <v>364.776747177304</v>
      </c>
      <c r="W37" s="81">
        <v>348.22431789906898</v>
      </c>
      <c r="X37" s="81">
        <v>341.91759847525202</v>
      </c>
      <c r="Y37" s="81">
        <v>306.638692318952</v>
      </c>
      <c r="Z37" s="81">
        <v>282.813555160752</v>
      </c>
      <c r="AA37" s="81">
        <v>128.09314393546401</v>
      </c>
      <c r="AB37" s="81">
        <v>133.119791547197</v>
      </c>
      <c r="AC37" s="81">
        <v>139.81564504419299</v>
      </c>
      <c r="AD37" s="81">
        <v>184.45058405334001</v>
      </c>
      <c r="AE37" s="81">
        <v>167.869431828773</v>
      </c>
      <c r="AF37" s="81">
        <v>200.17756718368199</v>
      </c>
      <c r="AG37" s="81">
        <v>204.29332924002901</v>
      </c>
      <c r="AH37" s="81">
        <v>181.56832772835099</v>
      </c>
      <c r="AI37" s="81">
        <v>186.037308295023</v>
      </c>
      <c r="AJ37" s="81">
        <v>179.94940077984401</v>
      </c>
      <c r="AK37" s="81">
        <v>158.16201044716499</v>
      </c>
      <c r="AL37" s="81">
        <v>128.92301162736001</v>
      </c>
      <c r="AM37" s="81">
        <v>50.278922627545697</v>
      </c>
      <c r="AN37" s="81">
        <v>74.846361962443098</v>
      </c>
      <c r="AO37" s="81">
        <v>86.502959809523901</v>
      </c>
      <c r="AP37" s="81">
        <v>87.027145008389795</v>
      </c>
      <c r="AQ37" s="81">
        <v>102.800862031549</v>
      </c>
      <c r="AR37" s="81">
        <v>123.583851780993</v>
      </c>
      <c r="AS37" s="81">
        <v>134.86825527245901</v>
      </c>
      <c r="AT37" s="81">
        <v>167.11892598534899</v>
      </c>
      <c r="AU37" s="81">
        <v>170.47746647532099</v>
      </c>
      <c r="AV37" s="81">
        <v>155.535928532989</v>
      </c>
      <c r="AW37" s="81">
        <v>179.810094615677</v>
      </c>
      <c r="AX37" s="81">
        <v>189.970075325701</v>
      </c>
      <c r="AY37" s="81">
        <v>182.60037023489301</v>
      </c>
      <c r="AZ37" s="81">
        <v>174.751987181467</v>
      </c>
      <c r="BA37" s="81">
        <v>150.45717175744099</v>
      </c>
      <c r="BB37" s="81">
        <v>190.21771326582899</v>
      </c>
      <c r="BC37" s="81">
        <v>183.24345213881199</v>
      </c>
      <c r="BD37" s="81">
        <v>182.22778122600599</v>
      </c>
      <c r="BE37" s="118"/>
      <c r="BF37" s="118"/>
      <c r="BG37" s="82" t="str">
        <f t="shared" si="3"/>
        <v/>
      </c>
      <c r="BH37" s="82" t="str">
        <f t="shared" si="95"/>
        <v/>
      </c>
      <c r="BI37" s="82" t="str">
        <f t="shared" si="96"/>
        <v/>
      </c>
      <c r="BJ37" s="82" t="str">
        <f t="shared" si="97"/>
        <v/>
      </c>
      <c r="BK37" s="82" t="str">
        <f t="shared" si="98"/>
        <v/>
      </c>
      <c r="BL37" s="82" t="str">
        <f t="shared" si="99"/>
        <v/>
      </c>
      <c r="BM37" s="82" t="str">
        <f t="shared" si="100"/>
        <v/>
      </c>
      <c r="BN37" s="82" t="str">
        <f t="shared" si="101"/>
        <v/>
      </c>
      <c r="BO37" s="82" t="str">
        <f t="shared" si="102"/>
        <v/>
      </c>
      <c r="BP37" s="82" t="str">
        <f t="shared" si="103"/>
        <v/>
      </c>
      <c r="BQ37" s="82" t="str">
        <f t="shared" si="104"/>
        <v/>
      </c>
      <c r="BR37" s="82" t="str">
        <f t="shared" si="105"/>
        <v/>
      </c>
      <c r="BS37" s="82" t="str">
        <f t="shared" si="10"/>
        <v/>
      </c>
      <c r="BT37" s="82" t="str">
        <f t="shared" si="11"/>
        <v/>
      </c>
      <c r="BU37" s="82" t="str">
        <f t="shared" si="12"/>
        <v/>
      </c>
      <c r="BV37" s="82" t="str">
        <f t="shared" si="13"/>
        <v/>
      </c>
      <c r="BW37" s="82" t="str">
        <f t="shared" si="14"/>
        <v/>
      </c>
      <c r="BX37" s="82" t="str">
        <f t="shared" si="15"/>
        <v/>
      </c>
      <c r="BY37" s="82" t="str">
        <f t="shared" si="16"/>
        <v/>
      </c>
      <c r="BZ37" s="82" t="str">
        <f t="shared" si="17"/>
        <v/>
      </c>
      <c r="CA37" s="82" t="str">
        <f t="shared" si="18"/>
        <v/>
      </c>
      <c r="CB37" s="82" t="str">
        <f t="shared" si="19"/>
        <v/>
      </c>
      <c r="CC37" s="82" t="str">
        <f t="shared" si="20"/>
        <v/>
      </c>
      <c r="CD37" s="82" t="str">
        <f t="shared" si="21"/>
        <v/>
      </c>
      <c r="CE37" s="82" t="str">
        <f t="shared" si="22"/>
        <v/>
      </c>
      <c r="CF37" s="82" t="str">
        <f t="shared" si="23"/>
        <v/>
      </c>
      <c r="CG37" s="82" t="str">
        <f t="shared" si="24"/>
        <v/>
      </c>
      <c r="CH37" s="82" t="str">
        <f t="shared" si="25"/>
        <v/>
      </c>
      <c r="CI37" s="82" t="str">
        <f t="shared" si="26"/>
        <v/>
      </c>
      <c r="CJ37" s="82" t="str">
        <f t="shared" si="27"/>
        <v/>
      </c>
      <c r="CK37" s="82" t="str">
        <f t="shared" si="28"/>
        <v/>
      </c>
      <c r="CL37" s="82" t="str">
        <f t="shared" si="29"/>
        <v/>
      </c>
      <c r="CM37" s="82" t="str">
        <f t="shared" si="30"/>
        <v/>
      </c>
      <c r="CN37" s="82" t="str">
        <f t="shared" si="31"/>
        <v/>
      </c>
      <c r="CO37" s="82" t="str">
        <f t="shared" si="32"/>
        <v/>
      </c>
      <c r="CP37" s="82" t="str">
        <f t="shared" si="33"/>
        <v/>
      </c>
      <c r="CQ37" s="82" t="str">
        <f t="shared" si="34"/>
        <v/>
      </c>
      <c r="CR37" s="82" t="str">
        <f t="shared" si="35"/>
        <v/>
      </c>
      <c r="CS37" s="82" t="str">
        <f t="shared" si="36"/>
        <v/>
      </c>
      <c r="CT37" s="82" t="str">
        <f t="shared" si="37"/>
        <v/>
      </c>
      <c r="CU37" s="82" t="str">
        <f t="shared" si="38"/>
        <v/>
      </c>
      <c r="CV37" s="82" t="str">
        <f t="shared" si="39"/>
        <v/>
      </c>
      <c r="CW37" s="82" t="str">
        <f t="shared" si="40"/>
        <v/>
      </c>
      <c r="CX37" s="82" t="str">
        <f t="shared" si="41"/>
        <v/>
      </c>
      <c r="CY37" s="82" t="str">
        <f t="shared" si="42"/>
        <v/>
      </c>
      <c r="CZ37" s="82" t="str">
        <f t="shared" si="43"/>
        <v/>
      </c>
      <c r="DA37" s="82" t="str">
        <f t="shared" si="44"/>
        <v/>
      </c>
      <c r="DB37" s="82" t="str">
        <f t="shared" si="45"/>
        <v/>
      </c>
      <c r="DC37" s="82" t="str">
        <f t="shared" si="46"/>
        <v/>
      </c>
      <c r="DD37" s="82" t="str">
        <f t="shared" si="47"/>
        <v/>
      </c>
      <c r="DE37" s="82" t="str">
        <f t="shared" si="48"/>
        <v/>
      </c>
      <c r="DF37" s="82" t="str">
        <f t="shared" si="49"/>
        <v/>
      </c>
      <c r="DG37" s="82" t="str">
        <f t="shared" si="50"/>
        <v/>
      </c>
      <c r="DH37" s="82" t="str">
        <f t="shared" si="51"/>
        <v/>
      </c>
      <c r="DI37" s="82" t="str">
        <f t="shared" si="52"/>
        <v/>
      </c>
      <c r="DJ37" s="82" t="str">
        <f t="shared" si="53"/>
        <v/>
      </c>
      <c r="DK37" s="82" t="str">
        <f t="shared" si="54"/>
        <v/>
      </c>
      <c r="DL37" s="82" t="str">
        <f t="shared" si="55"/>
        <v/>
      </c>
      <c r="DM37" s="82" t="str">
        <f t="shared" si="56"/>
        <v/>
      </c>
      <c r="DN37" s="82" t="str">
        <f t="shared" si="57"/>
        <v/>
      </c>
      <c r="DO37" s="82" t="str">
        <f t="shared" si="58"/>
        <v/>
      </c>
      <c r="DP37" s="82" t="str">
        <f t="shared" si="59"/>
        <v/>
      </c>
      <c r="DQ37" s="82" t="str">
        <f t="shared" si="60"/>
        <v/>
      </c>
      <c r="DR37" s="82" t="str">
        <f t="shared" si="61"/>
        <v/>
      </c>
      <c r="DS37" s="82" t="str">
        <f t="shared" si="62"/>
        <v/>
      </c>
      <c r="DT37" s="82" t="str">
        <f t="shared" si="63"/>
        <v/>
      </c>
      <c r="DU37" s="82" t="str">
        <f t="shared" si="64"/>
        <v/>
      </c>
      <c r="DV37" s="82" t="str">
        <f t="shared" si="65"/>
        <v/>
      </c>
      <c r="DW37" s="82" t="str">
        <f t="shared" si="66"/>
        <v/>
      </c>
      <c r="DX37" s="82" t="str">
        <f t="shared" si="67"/>
        <v/>
      </c>
      <c r="DY37" s="82" t="str">
        <f t="shared" si="68"/>
        <v/>
      </c>
      <c r="DZ37" s="82" t="str">
        <f t="shared" si="69"/>
        <v/>
      </c>
      <c r="EA37" s="82" t="str">
        <f t="shared" si="70"/>
        <v/>
      </c>
      <c r="EB37" s="82" t="str">
        <f t="shared" si="71"/>
        <v/>
      </c>
      <c r="EC37" s="82" t="str">
        <f t="shared" si="72"/>
        <v/>
      </c>
      <c r="ED37" s="82" t="str">
        <f t="shared" si="73"/>
        <v/>
      </c>
      <c r="EE37" s="82" t="str">
        <f t="shared" si="74"/>
        <v/>
      </c>
      <c r="EF37" s="82" t="str">
        <f t="shared" si="75"/>
        <v/>
      </c>
      <c r="EG37" s="82" t="str">
        <f t="shared" si="76"/>
        <v/>
      </c>
      <c r="EH37" s="82" t="str">
        <f t="shared" si="77"/>
        <v/>
      </c>
      <c r="EI37" s="82" t="str">
        <f t="shared" si="78"/>
        <v/>
      </c>
      <c r="EJ37" s="82" t="str">
        <f t="shared" si="79"/>
        <v/>
      </c>
      <c r="EK37" s="82" t="str">
        <f t="shared" si="80"/>
        <v/>
      </c>
      <c r="EL37" s="82" t="str">
        <f t="shared" si="81"/>
        <v/>
      </c>
      <c r="EM37" s="82" t="str">
        <f t="shared" si="82"/>
        <v/>
      </c>
      <c r="EN37" s="82" t="str">
        <f t="shared" si="83"/>
        <v/>
      </c>
      <c r="EO37" s="82" t="str">
        <f t="shared" si="84"/>
        <v/>
      </c>
      <c r="EP37" s="82" t="str">
        <f t="shared" si="85"/>
        <v/>
      </c>
      <c r="EQ37" s="82" t="str">
        <f t="shared" si="86"/>
        <v/>
      </c>
      <c r="ER37" s="82" t="str">
        <f t="shared" si="87"/>
        <v/>
      </c>
      <c r="ES37" s="82" t="str">
        <f t="shared" si="88"/>
        <v/>
      </c>
      <c r="ET37" s="82" t="str">
        <f t="shared" si="89"/>
        <v/>
      </c>
      <c r="EU37" s="82" t="str">
        <f t="shared" si="90"/>
        <v/>
      </c>
      <c r="EV37" s="82" t="str">
        <f t="shared" si="91"/>
        <v/>
      </c>
      <c r="EW37" s="82" t="str">
        <f t="shared" si="92"/>
        <v/>
      </c>
      <c r="EX37" s="82" t="str">
        <f t="shared" si="93"/>
        <v/>
      </c>
      <c r="EY37" s="82" t="str">
        <f t="shared" si="94"/>
        <v/>
      </c>
      <c r="EZ37" s="82" t="str">
        <f t="shared" si="8"/>
        <v/>
      </c>
      <c r="FA37" s="82" t="str">
        <f t="shared" si="2"/>
        <v/>
      </c>
    </row>
    <row r="38" spans="1:157" ht="15" thickBot="1" x14ac:dyDescent="0.4">
      <c r="A38" s="19" t="s">
        <v>102</v>
      </c>
      <c r="B38" s="20" t="s">
        <v>103</v>
      </c>
      <c r="C38" s="81">
        <v>230.28972073425101</v>
      </c>
      <c r="D38" s="81">
        <v>202.76923378704601</v>
      </c>
      <c r="E38" s="81">
        <v>325.12891516532602</v>
      </c>
      <c r="F38" s="81">
        <v>321.96602981796298</v>
      </c>
      <c r="G38" s="81">
        <v>209.37962103664901</v>
      </c>
      <c r="H38" s="81">
        <v>342.564198437019</v>
      </c>
      <c r="I38" s="81">
        <v>341.69007188067798</v>
      </c>
      <c r="J38" s="81">
        <v>242.500390026812</v>
      </c>
      <c r="K38" s="81">
        <v>455.67336681245001</v>
      </c>
      <c r="L38" s="81">
        <v>330.99930569073598</v>
      </c>
      <c r="M38" s="81">
        <v>328.10335365211</v>
      </c>
      <c r="N38" s="81">
        <v>244.23303467425299</v>
      </c>
      <c r="O38" s="81">
        <v>180.90242501083301</v>
      </c>
      <c r="P38" s="81">
        <v>583.92047073184995</v>
      </c>
      <c r="Q38" s="81">
        <v>751.75098367230999</v>
      </c>
      <c r="R38" s="81">
        <v>721.087400931969</v>
      </c>
      <c r="S38" s="81">
        <v>643.39284339227095</v>
      </c>
      <c r="T38" s="81">
        <v>562.09165482154299</v>
      </c>
      <c r="U38" s="81">
        <v>521.59231834599802</v>
      </c>
      <c r="V38" s="81">
        <v>383.80194373516298</v>
      </c>
      <c r="W38" s="81">
        <v>277.74039351777498</v>
      </c>
      <c r="X38" s="81">
        <v>345.89472352172601</v>
      </c>
      <c r="Y38" s="81">
        <v>338.90623974042501</v>
      </c>
      <c r="Z38" s="81">
        <v>240.04464534003799</v>
      </c>
      <c r="AA38" s="81">
        <v>602.91626763912302</v>
      </c>
      <c r="AB38" s="81">
        <v>638.37875439289803</v>
      </c>
      <c r="AC38" s="81">
        <v>668.49561394039404</v>
      </c>
      <c r="AD38" s="81">
        <v>545.63578304591204</v>
      </c>
      <c r="AE38" s="81">
        <v>462.65922282687399</v>
      </c>
      <c r="AF38" s="81">
        <v>582.08228979709099</v>
      </c>
      <c r="AG38" s="81">
        <v>496.96868980534498</v>
      </c>
      <c r="AH38" s="81">
        <v>410.81994390467798</v>
      </c>
      <c r="AI38" s="81">
        <v>443.97474306976801</v>
      </c>
      <c r="AJ38" s="81">
        <v>618.50932483707697</v>
      </c>
      <c r="AK38" s="81">
        <v>510.89924815178898</v>
      </c>
      <c r="AL38" s="81">
        <v>552.48878203920503</v>
      </c>
      <c r="AM38" s="81">
        <v>243.31035650938401</v>
      </c>
      <c r="AN38" s="81">
        <v>382.91288221194202</v>
      </c>
      <c r="AO38" s="81">
        <v>356.01672744521801</v>
      </c>
      <c r="AP38" s="81">
        <v>227.95712356501701</v>
      </c>
      <c r="AQ38" s="81">
        <v>299.75763569304502</v>
      </c>
      <c r="AR38" s="81">
        <v>277.19200699811199</v>
      </c>
      <c r="AS38" s="81">
        <v>302.66763474376398</v>
      </c>
      <c r="AT38" s="81">
        <v>323.61524988161699</v>
      </c>
      <c r="AU38" s="81">
        <v>308.66957406799497</v>
      </c>
      <c r="AV38" s="81">
        <v>337.16462486753397</v>
      </c>
      <c r="AW38" s="81">
        <v>402.56752187183798</v>
      </c>
      <c r="AX38" s="81">
        <v>360.32666818816801</v>
      </c>
      <c r="AY38" s="81">
        <v>334.18196358583901</v>
      </c>
      <c r="AZ38" s="81">
        <v>323.103898177487</v>
      </c>
      <c r="BA38" s="81">
        <v>331.57281534722802</v>
      </c>
      <c r="BB38" s="81">
        <v>364.63440243674597</v>
      </c>
      <c r="BC38" s="81">
        <v>357.85465544085798</v>
      </c>
      <c r="BD38" s="81">
        <v>399.92393860437699</v>
      </c>
      <c r="BE38" s="118"/>
      <c r="BF38" s="118"/>
      <c r="BG38" s="82" t="str">
        <f t="shared" si="3"/>
        <v/>
      </c>
      <c r="BH38" s="82" t="str">
        <f t="shared" si="95"/>
        <v/>
      </c>
      <c r="BI38" s="82" t="str">
        <f t="shared" si="96"/>
        <v/>
      </c>
      <c r="BJ38" s="82" t="str">
        <f t="shared" si="97"/>
        <v/>
      </c>
      <c r="BK38" s="82" t="str">
        <f t="shared" si="98"/>
        <v/>
      </c>
      <c r="BL38" s="82" t="str">
        <f t="shared" si="99"/>
        <v/>
      </c>
      <c r="BM38" s="82" t="str">
        <f t="shared" si="100"/>
        <v/>
      </c>
      <c r="BN38" s="82" t="str">
        <f t="shared" si="101"/>
        <v/>
      </c>
      <c r="BO38" s="82" t="str">
        <f t="shared" si="102"/>
        <v/>
      </c>
      <c r="BP38" s="82" t="str">
        <f t="shared" si="103"/>
        <v/>
      </c>
      <c r="BQ38" s="82" t="str">
        <f t="shared" si="104"/>
        <v/>
      </c>
      <c r="BR38" s="82" t="str">
        <f t="shared" si="105"/>
        <v/>
      </c>
      <c r="BS38" s="82" t="str">
        <f t="shared" si="10"/>
        <v/>
      </c>
      <c r="BT38" s="82" t="str">
        <f t="shared" si="11"/>
        <v/>
      </c>
      <c r="BU38" s="82" t="str">
        <f t="shared" si="12"/>
        <v/>
      </c>
      <c r="BV38" s="82" t="str">
        <f t="shared" si="13"/>
        <v/>
      </c>
      <c r="BW38" s="82" t="str">
        <f t="shared" si="14"/>
        <v/>
      </c>
      <c r="BX38" s="82" t="str">
        <f t="shared" si="15"/>
        <v/>
      </c>
      <c r="BY38" s="82" t="str">
        <f t="shared" si="16"/>
        <v/>
      </c>
      <c r="BZ38" s="82" t="str">
        <f t="shared" si="17"/>
        <v/>
      </c>
      <c r="CA38" s="82" t="str">
        <f t="shared" si="18"/>
        <v/>
      </c>
      <c r="CB38" s="82" t="str">
        <f t="shared" si="19"/>
        <v/>
      </c>
      <c r="CC38" s="82" t="str">
        <f t="shared" si="20"/>
        <v/>
      </c>
      <c r="CD38" s="82" t="str">
        <f t="shared" si="21"/>
        <v/>
      </c>
      <c r="CE38" s="82" t="str">
        <f t="shared" si="22"/>
        <v/>
      </c>
      <c r="CF38" s="82" t="str">
        <f t="shared" si="23"/>
        <v/>
      </c>
      <c r="CG38" s="82" t="str">
        <f t="shared" si="24"/>
        <v/>
      </c>
      <c r="CH38" s="82" t="str">
        <f t="shared" si="25"/>
        <v/>
      </c>
      <c r="CI38" s="82" t="str">
        <f t="shared" si="26"/>
        <v/>
      </c>
      <c r="CJ38" s="82" t="str">
        <f t="shared" si="27"/>
        <v/>
      </c>
      <c r="CK38" s="82" t="str">
        <f t="shared" si="28"/>
        <v/>
      </c>
      <c r="CL38" s="82" t="str">
        <f t="shared" si="29"/>
        <v/>
      </c>
      <c r="CM38" s="82" t="str">
        <f t="shared" si="30"/>
        <v/>
      </c>
      <c r="CN38" s="82" t="str">
        <f t="shared" si="31"/>
        <v/>
      </c>
      <c r="CO38" s="82" t="str">
        <f t="shared" si="32"/>
        <v/>
      </c>
      <c r="CP38" s="82" t="str">
        <f t="shared" si="33"/>
        <v/>
      </c>
      <c r="CQ38" s="82" t="str">
        <f t="shared" si="34"/>
        <v/>
      </c>
      <c r="CR38" s="82" t="str">
        <f t="shared" si="35"/>
        <v/>
      </c>
      <c r="CS38" s="82" t="str">
        <f t="shared" si="36"/>
        <v/>
      </c>
      <c r="CT38" s="82" t="str">
        <f t="shared" si="37"/>
        <v/>
      </c>
      <c r="CU38" s="82" t="str">
        <f t="shared" si="38"/>
        <v/>
      </c>
      <c r="CV38" s="82" t="str">
        <f t="shared" si="39"/>
        <v/>
      </c>
      <c r="CW38" s="82" t="str">
        <f t="shared" si="40"/>
        <v/>
      </c>
      <c r="CX38" s="82" t="str">
        <f t="shared" si="41"/>
        <v/>
      </c>
      <c r="CY38" s="82" t="str">
        <f t="shared" si="42"/>
        <v/>
      </c>
      <c r="CZ38" s="82" t="str">
        <f t="shared" si="43"/>
        <v/>
      </c>
      <c r="DA38" s="82" t="str">
        <f t="shared" si="44"/>
        <v/>
      </c>
      <c r="DB38" s="82" t="str">
        <f t="shared" si="45"/>
        <v/>
      </c>
      <c r="DC38" s="82" t="str">
        <f t="shared" si="46"/>
        <v/>
      </c>
      <c r="DD38" s="82" t="str">
        <f t="shared" si="47"/>
        <v/>
      </c>
      <c r="DE38" s="82" t="str">
        <f t="shared" si="48"/>
        <v/>
      </c>
      <c r="DF38" s="82" t="str">
        <f t="shared" si="49"/>
        <v/>
      </c>
      <c r="DG38" s="82" t="str">
        <f t="shared" si="50"/>
        <v/>
      </c>
      <c r="DH38" s="82" t="str">
        <f t="shared" si="51"/>
        <v/>
      </c>
      <c r="DI38" s="82" t="str">
        <f t="shared" si="52"/>
        <v/>
      </c>
      <c r="DJ38" s="82" t="str">
        <f t="shared" si="53"/>
        <v/>
      </c>
      <c r="DK38" s="82" t="str">
        <f t="shared" si="54"/>
        <v/>
      </c>
      <c r="DL38" s="82" t="str">
        <f t="shared" si="55"/>
        <v/>
      </c>
      <c r="DM38" s="82" t="str">
        <f t="shared" si="56"/>
        <v/>
      </c>
      <c r="DN38" s="82" t="str">
        <f t="shared" si="57"/>
        <v/>
      </c>
      <c r="DO38" s="82" t="str">
        <f t="shared" si="58"/>
        <v/>
      </c>
      <c r="DP38" s="82" t="str">
        <f t="shared" si="59"/>
        <v/>
      </c>
      <c r="DQ38" s="82" t="str">
        <f t="shared" si="60"/>
        <v/>
      </c>
      <c r="DR38" s="82" t="str">
        <f t="shared" si="61"/>
        <v/>
      </c>
      <c r="DS38" s="82" t="str">
        <f t="shared" si="62"/>
        <v/>
      </c>
      <c r="DT38" s="82" t="str">
        <f t="shared" si="63"/>
        <v/>
      </c>
      <c r="DU38" s="82" t="str">
        <f t="shared" si="64"/>
        <v/>
      </c>
      <c r="DV38" s="82" t="str">
        <f t="shared" si="65"/>
        <v/>
      </c>
      <c r="DW38" s="82" t="str">
        <f t="shared" si="66"/>
        <v/>
      </c>
      <c r="DX38" s="82" t="str">
        <f t="shared" si="67"/>
        <v/>
      </c>
      <c r="DY38" s="82" t="str">
        <f t="shared" si="68"/>
        <v/>
      </c>
      <c r="DZ38" s="82" t="str">
        <f t="shared" si="69"/>
        <v/>
      </c>
      <c r="EA38" s="82" t="str">
        <f t="shared" si="70"/>
        <v/>
      </c>
      <c r="EB38" s="82" t="str">
        <f t="shared" si="71"/>
        <v/>
      </c>
      <c r="EC38" s="82" t="str">
        <f t="shared" si="72"/>
        <v/>
      </c>
      <c r="ED38" s="82" t="str">
        <f t="shared" si="73"/>
        <v/>
      </c>
      <c r="EE38" s="82" t="str">
        <f t="shared" si="74"/>
        <v/>
      </c>
      <c r="EF38" s="82" t="str">
        <f t="shared" si="75"/>
        <v/>
      </c>
      <c r="EG38" s="82" t="str">
        <f t="shared" si="76"/>
        <v/>
      </c>
      <c r="EH38" s="82" t="str">
        <f t="shared" si="77"/>
        <v/>
      </c>
      <c r="EI38" s="82" t="str">
        <f t="shared" si="78"/>
        <v/>
      </c>
      <c r="EJ38" s="82" t="str">
        <f t="shared" si="79"/>
        <v/>
      </c>
      <c r="EK38" s="82" t="str">
        <f t="shared" si="80"/>
        <v/>
      </c>
      <c r="EL38" s="82" t="str">
        <f t="shared" si="81"/>
        <v/>
      </c>
      <c r="EM38" s="82" t="str">
        <f t="shared" si="82"/>
        <v/>
      </c>
      <c r="EN38" s="82" t="str">
        <f t="shared" si="83"/>
        <v/>
      </c>
      <c r="EO38" s="82" t="str">
        <f t="shared" si="84"/>
        <v/>
      </c>
      <c r="EP38" s="82" t="str">
        <f t="shared" si="85"/>
        <v/>
      </c>
      <c r="EQ38" s="82" t="str">
        <f t="shared" si="86"/>
        <v/>
      </c>
      <c r="ER38" s="82" t="str">
        <f t="shared" si="87"/>
        <v/>
      </c>
      <c r="ES38" s="82" t="str">
        <f t="shared" si="88"/>
        <v/>
      </c>
      <c r="ET38" s="82" t="str">
        <f t="shared" si="89"/>
        <v/>
      </c>
      <c r="EU38" s="82" t="str">
        <f t="shared" si="90"/>
        <v/>
      </c>
      <c r="EV38" s="82" t="str">
        <f t="shared" si="91"/>
        <v/>
      </c>
      <c r="EW38" s="82" t="str">
        <f t="shared" si="92"/>
        <v/>
      </c>
      <c r="EX38" s="82" t="str">
        <f t="shared" si="93"/>
        <v/>
      </c>
      <c r="EY38" s="82" t="str">
        <f t="shared" si="94"/>
        <v/>
      </c>
      <c r="EZ38" s="82" t="str">
        <f t="shared" si="8"/>
        <v/>
      </c>
      <c r="FA38" s="82" t="str">
        <f t="shared" si="2"/>
        <v/>
      </c>
    </row>
    <row r="39" spans="1:157" ht="15" thickBot="1" x14ac:dyDescent="0.4">
      <c r="A39" s="19" t="s">
        <v>104</v>
      </c>
      <c r="B39" s="20" t="s">
        <v>8</v>
      </c>
      <c r="C39" s="81">
        <v>529.48966300445102</v>
      </c>
      <c r="D39" s="81">
        <v>513.05681754202305</v>
      </c>
      <c r="E39" s="81">
        <v>447.64781280101698</v>
      </c>
      <c r="F39" s="81">
        <v>475.84429024359702</v>
      </c>
      <c r="G39" s="81">
        <v>452.71712200365801</v>
      </c>
      <c r="H39" s="81">
        <v>445.34867036637002</v>
      </c>
      <c r="I39" s="81">
        <v>370.44684079584499</v>
      </c>
      <c r="J39" s="81">
        <v>366.64453896809198</v>
      </c>
      <c r="K39" s="81">
        <v>370.06914545380801</v>
      </c>
      <c r="L39" s="81">
        <v>413.41997171358901</v>
      </c>
      <c r="M39" s="81">
        <v>399.31155277073799</v>
      </c>
      <c r="N39" s="81">
        <v>467.31640191259498</v>
      </c>
      <c r="O39" s="81">
        <v>498.67694297014401</v>
      </c>
      <c r="P39" s="81">
        <v>465.20223752501698</v>
      </c>
      <c r="Q39" s="81">
        <v>358.95657370462999</v>
      </c>
      <c r="R39" s="81">
        <v>436.97853692938099</v>
      </c>
      <c r="S39" s="81">
        <v>477.46078243275099</v>
      </c>
      <c r="T39" s="81">
        <v>454.17820669563702</v>
      </c>
      <c r="U39" s="81">
        <v>419.84833809124598</v>
      </c>
      <c r="V39" s="81">
        <v>456.37423275916598</v>
      </c>
      <c r="W39" s="81">
        <v>401.13631189735202</v>
      </c>
      <c r="X39" s="81">
        <v>440.82606161721299</v>
      </c>
      <c r="Y39" s="81">
        <v>449.89162624356902</v>
      </c>
      <c r="Z39" s="81">
        <v>570.96106341189898</v>
      </c>
      <c r="AA39" s="81">
        <v>601.67164250930796</v>
      </c>
      <c r="AB39" s="81">
        <v>579.544648581861</v>
      </c>
      <c r="AC39" s="81">
        <v>618.45490677324597</v>
      </c>
      <c r="AD39" s="81">
        <v>653.29395084916803</v>
      </c>
      <c r="AE39" s="81">
        <v>731.17921976686796</v>
      </c>
      <c r="AF39" s="81">
        <v>624.54553385432803</v>
      </c>
      <c r="AG39" s="81">
        <v>596.97919693241704</v>
      </c>
      <c r="AH39" s="81">
        <v>664.90937012521397</v>
      </c>
      <c r="AI39" s="81">
        <v>680.33758205903496</v>
      </c>
      <c r="AJ39" s="81">
        <v>627.69694586746402</v>
      </c>
      <c r="AK39" s="81">
        <v>624.70652707027205</v>
      </c>
      <c r="AL39" s="81">
        <v>573.65775420585101</v>
      </c>
      <c r="AM39" s="81">
        <v>349.88165332890497</v>
      </c>
      <c r="AN39" s="81">
        <v>405.35068256133798</v>
      </c>
      <c r="AO39" s="81">
        <v>494.53814130500803</v>
      </c>
      <c r="AP39" s="81">
        <v>505.36985677373099</v>
      </c>
      <c r="AQ39" s="81">
        <v>563.63093114977301</v>
      </c>
      <c r="AR39" s="81">
        <v>510.635867906751</v>
      </c>
      <c r="AS39" s="81">
        <v>495.65178137780498</v>
      </c>
      <c r="AT39" s="81">
        <v>527.744994340125</v>
      </c>
      <c r="AU39" s="81">
        <v>543.13210094130704</v>
      </c>
      <c r="AV39" s="81">
        <v>524.71930624480399</v>
      </c>
      <c r="AW39" s="81">
        <v>531.79821278363897</v>
      </c>
      <c r="AX39" s="81">
        <v>471.23526328431899</v>
      </c>
      <c r="AY39" s="81">
        <v>476.55292265167498</v>
      </c>
      <c r="AZ39" s="81">
        <v>490.55032730621599</v>
      </c>
      <c r="BA39" s="81">
        <v>448.97331499472301</v>
      </c>
      <c r="BB39" s="81">
        <v>501.35939530864999</v>
      </c>
      <c r="BC39" s="81">
        <v>448.66424447171698</v>
      </c>
      <c r="BD39" s="81">
        <v>403.74398210472202</v>
      </c>
      <c r="BE39" s="118"/>
      <c r="BF39" s="118"/>
      <c r="BG39" s="82" t="str">
        <f t="shared" si="3"/>
        <v/>
      </c>
      <c r="BH39" s="82" t="str">
        <f t="shared" si="95"/>
        <v/>
      </c>
      <c r="BI39" s="82" t="str">
        <f t="shared" si="96"/>
        <v/>
      </c>
      <c r="BJ39" s="82" t="str">
        <f t="shared" si="97"/>
        <v/>
      </c>
      <c r="BK39" s="82" t="str">
        <f t="shared" si="98"/>
        <v/>
      </c>
      <c r="BL39" s="82" t="str">
        <f t="shared" si="99"/>
        <v/>
      </c>
      <c r="BM39" s="82" t="str">
        <f t="shared" si="100"/>
        <v/>
      </c>
      <c r="BN39" s="82" t="str">
        <f t="shared" si="101"/>
        <v/>
      </c>
      <c r="BO39" s="82" t="str">
        <f t="shared" si="102"/>
        <v/>
      </c>
      <c r="BP39" s="82" t="str">
        <f t="shared" si="103"/>
        <v/>
      </c>
      <c r="BQ39" s="82" t="str">
        <f t="shared" si="104"/>
        <v/>
      </c>
      <c r="BR39" s="82" t="str">
        <f t="shared" si="105"/>
        <v/>
      </c>
      <c r="BS39" s="82" t="str">
        <f t="shared" si="10"/>
        <v/>
      </c>
      <c r="BT39" s="82" t="str">
        <f t="shared" si="11"/>
        <v/>
      </c>
      <c r="BU39" s="82" t="str">
        <f t="shared" si="12"/>
        <v/>
      </c>
      <c r="BV39" s="82" t="str">
        <f t="shared" si="13"/>
        <v/>
      </c>
      <c r="BW39" s="82" t="str">
        <f t="shared" si="14"/>
        <v/>
      </c>
      <c r="BX39" s="82" t="str">
        <f t="shared" si="15"/>
        <v/>
      </c>
      <c r="BY39" s="82" t="str">
        <f t="shared" si="16"/>
        <v/>
      </c>
      <c r="BZ39" s="82" t="str">
        <f t="shared" si="17"/>
        <v/>
      </c>
      <c r="CA39" s="82" t="str">
        <f t="shared" si="18"/>
        <v/>
      </c>
      <c r="CB39" s="82" t="str">
        <f t="shared" si="19"/>
        <v/>
      </c>
      <c r="CC39" s="82" t="str">
        <f t="shared" si="20"/>
        <v/>
      </c>
      <c r="CD39" s="82" t="str">
        <f t="shared" si="21"/>
        <v/>
      </c>
      <c r="CE39" s="82" t="str">
        <f t="shared" si="22"/>
        <v/>
      </c>
      <c r="CF39" s="82" t="str">
        <f t="shared" si="23"/>
        <v/>
      </c>
      <c r="CG39" s="82" t="str">
        <f t="shared" si="24"/>
        <v/>
      </c>
      <c r="CH39" s="82" t="str">
        <f t="shared" si="25"/>
        <v/>
      </c>
      <c r="CI39" s="82" t="str">
        <f t="shared" si="26"/>
        <v/>
      </c>
      <c r="CJ39" s="82" t="str">
        <f t="shared" si="27"/>
        <v/>
      </c>
      <c r="CK39" s="82" t="str">
        <f t="shared" si="28"/>
        <v/>
      </c>
      <c r="CL39" s="82" t="str">
        <f t="shared" si="29"/>
        <v/>
      </c>
      <c r="CM39" s="82" t="str">
        <f t="shared" si="30"/>
        <v/>
      </c>
      <c r="CN39" s="82" t="str">
        <f t="shared" si="31"/>
        <v/>
      </c>
      <c r="CO39" s="82" t="str">
        <f t="shared" si="32"/>
        <v/>
      </c>
      <c r="CP39" s="82" t="str">
        <f t="shared" si="33"/>
        <v/>
      </c>
      <c r="CQ39" s="82" t="str">
        <f t="shared" si="34"/>
        <v/>
      </c>
      <c r="CR39" s="82" t="str">
        <f t="shared" si="35"/>
        <v/>
      </c>
      <c r="CS39" s="82" t="str">
        <f t="shared" si="36"/>
        <v/>
      </c>
      <c r="CT39" s="82" t="str">
        <f t="shared" si="37"/>
        <v/>
      </c>
      <c r="CU39" s="82" t="str">
        <f t="shared" si="38"/>
        <v/>
      </c>
      <c r="CV39" s="82" t="str">
        <f t="shared" si="39"/>
        <v/>
      </c>
      <c r="CW39" s="82" t="str">
        <f t="shared" si="40"/>
        <v/>
      </c>
      <c r="CX39" s="82" t="str">
        <f t="shared" si="41"/>
        <v/>
      </c>
      <c r="CY39" s="82" t="str">
        <f t="shared" si="42"/>
        <v/>
      </c>
      <c r="CZ39" s="82" t="str">
        <f t="shared" si="43"/>
        <v/>
      </c>
      <c r="DA39" s="82" t="str">
        <f t="shared" si="44"/>
        <v/>
      </c>
      <c r="DB39" s="82" t="str">
        <f t="shared" si="45"/>
        <v/>
      </c>
      <c r="DC39" s="82" t="str">
        <f t="shared" si="46"/>
        <v/>
      </c>
      <c r="DD39" s="82" t="str">
        <f t="shared" si="47"/>
        <v/>
      </c>
      <c r="DE39" s="82" t="str">
        <f t="shared" si="48"/>
        <v/>
      </c>
      <c r="DF39" s="82" t="str">
        <f t="shared" si="49"/>
        <v/>
      </c>
      <c r="DG39" s="82" t="str">
        <f t="shared" si="50"/>
        <v/>
      </c>
      <c r="DH39" s="82" t="str">
        <f t="shared" si="51"/>
        <v/>
      </c>
      <c r="DI39" s="82" t="str">
        <f t="shared" si="52"/>
        <v/>
      </c>
      <c r="DJ39" s="82" t="str">
        <f t="shared" si="53"/>
        <v/>
      </c>
      <c r="DK39" s="82" t="str">
        <f t="shared" si="54"/>
        <v/>
      </c>
      <c r="DL39" s="82" t="str">
        <f t="shared" si="55"/>
        <v/>
      </c>
      <c r="DM39" s="82" t="str">
        <f t="shared" si="56"/>
        <v/>
      </c>
      <c r="DN39" s="82" t="str">
        <f t="shared" si="57"/>
        <v/>
      </c>
      <c r="DO39" s="82" t="str">
        <f t="shared" si="58"/>
        <v/>
      </c>
      <c r="DP39" s="82" t="str">
        <f t="shared" si="59"/>
        <v/>
      </c>
      <c r="DQ39" s="82" t="str">
        <f t="shared" si="60"/>
        <v/>
      </c>
      <c r="DR39" s="82" t="str">
        <f t="shared" si="61"/>
        <v/>
      </c>
      <c r="DS39" s="82" t="str">
        <f t="shared" si="62"/>
        <v/>
      </c>
      <c r="DT39" s="82" t="str">
        <f t="shared" si="63"/>
        <v/>
      </c>
      <c r="DU39" s="82" t="str">
        <f t="shared" si="64"/>
        <v/>
      </c>
      <c r="DV39" s="82" t="str">
        <f t="shared" si="65"/>
        <v/>
      </c>
      <c r="DW39" s="82" t="str">
        <f t="shared" si="66"/>
        <v/>
      </c>
      <c r="DX39" s="82" t="str">
        <f t="shared" si="67"/>
        <v/>
      </c>
      <c r="DY39" s="82" t="str">
        <f t="shared" si="68"/>
        <v/>
      </c>
      <c r="DZ39" s="82" t="str">
        <f t="shared" si="69"/>
        <v/>
      </c>
      <c r="EA39" s="82" t="str">
        <f t="shared" si="70"/>
        <v/>
      </c>
      <c r="EB39" s="82" t="str">
        <f t="shared" si="71"/>
        <v/>
      </c>
      <c r="EC39" s="82" t="str">
        <f t="shared" si="72"/>
        <v/>
      </c>
      <c r="ED39" s="82" t="str">
        <f t="shared" si="73"/>
        <v/>
      </c>
      <c r="EE39" s="82" t="str">
        <f t="shared" si="74"/>
        <v/>
      </c>
      <c r="EF39" s="82" t="str">
        <f t="shared" si="75"/>
        <v/>
      </c>
      <c r="EG39" s="82" t="str">
        <f t="shared" si="76"/>
        <v/>
      </c>
      <c r="EH39" s="82" t="str">
        <f t="shared" si="77"/>
        <v/>
      </c>
      <c r="EI39" s="82" t="str">
        <f t="shared" si="78"/>
        <v/>
      </c>
      <c r="EJ39" s="82" t="str">
        <f t="shared" si="79"/>
        <v/>
      </c>
      <c r="EK39" s="82" t="str">
        <f t="shared" si="80"/>
        <v/>
      </c>
      <c r="EL39" s="82" t="str">
        <f t="shared" si="81"/>
        <v/>
      </c>
      <c r="EM39" s="82" t="str">
        <f t="shared" si="82"/>
        <v/>
      </c>
      <c r="EN39" s="82" t="str">
        <f t="shared" si="83"/>
        <v/>
      </c>
      <c r="EO39" s="82" t="str">
        <f t="shared" si="84"/>
        <v/>
      </c>
      <c r="EP39" s="82" t="str">
        <f t="shared" si="85"/>
        <v/>
      </c>
      <c r="EQ39" s="82" t="str">
        <f t="shared" si="86"/>
        <v/>
      </c>
      <c r="ER39" s="82" t="str">
        <f t="shared" si="87"/>
        <v/>
      </c>
      <c r="ES39" s="82" t="str">
        <f t="shared" si="88"/>
        <v/>
      </c>
      <c r="ET39" s="82" t="str">
        <f t="shared" si="89"/>
        <v/>
      </c>
      <c r="EU39" s="82" t="str">
        <f t="shared" si="90"/>
        <v/>
      </c>
      <c r="EV39" s="82" t="str">
        <f t="shared" si="91"/>
        <v/>
      </c>
      <c r="EW39" s="82" t="str">
        <f t="shared" si="92"/>
        <v/>
      </c>
      <c r="EX39" s="82" t="str">
        <f t="shared" si="93"/>
        <v/>
      </c>
      <c r="EY39" s="82" t="str">
        <f t="shared" si="94"/>
        <v/>
      </c>
      <c r="EZ39" s="82" t="str">
        <f t="shared" si="8"/>
        <v/>
      </c>
      <c r="FA39" s="82" t="str">
        <f t="shared" si="2"/>
        <v/>
      </c>
    </row>
    <row r="40" spans="1:157" ht="15" thickBot="1" x14ac:dyDescent="0.4">
      <c r="A40" s="18"/>
      <c r="B40" s="18" t="s">
        <v>146</v>
      </c>
      <c r="C40" s="77">
        <v>1284.1749440244675</v>
      </c>
      <c r="D40" s="77">
        <v>1278.4783988596546</v>
      </c>
      <c r="E40" s="77">
        <v>1361.8547281517397</v>
      </c>
      <c r="F40" s="77">
        <v>1425.2486792290788</v>
      </c>
      <c r="G40" s="77">
        <v>1215.4436242824768</v>
      </c>
      <c r="H40" s="77">
        <v>1209.3298820704908</v>
      </c>
      <c r="I40" s="77">
        <v>1239.1673471115769</v>
      </c>
      <c r="J40" s="77">
        <v>1095.7107835363795</v>
      </c>
      <c r="K40" s="77">
        <v>1398.6100231340827</v>
      </c>
      <c r="L40" s="77">
        <v>1303.5866231523351</v>
      </c>
      <c r="M40" s="77">
        <v>1406.8118819987044</v>
      </c>
      <c r="N40" s="77">
        <v>1442.8746672743973</v>
      </c>
      <c r="O40" s="77">
        <v>1333.5107252800997</v>
      </c>
      <c r="P40" s="77">
        <v>1818.5840527499997</v>
      </c>
      <c r="Q40" s="77">
        <v>1887.2518318911593</v>
      </c>
      <c r="R40" s="77">
        <v>1908.5413975303222</v>
      </c>
      <c r="S40" s="77">
        <v>1877.4439139554661</v>
      </c>
      <c r="T40" s="77">
        <v>1772.6244312400522</v>
      </c>
      <c r="U40" s="77">
        <v>1684.4703297523399</v>
      </c>
      <c r="V40" s="77">
        <v>1544.1649386203517</v>
      </c>
      <c r="W40" s="77">
        <v>1362.4993830611622</v>
      </c>
      <c r="X40" s="77">
        <v>1445.884735265683</v>
      </c>
      <c r="Y40" s="77">
        <v>1398.4773882626146</v>
      </c>
      <c r="Z40" s="77">
        <v>1445.2395446207238</v>
      </c>
      <c r="AA40" s="77">
        <v>1653.5782284488739</v>
      </c>
      <c r="AB40" s="77">
        <v>1654.8382333099312</v>
      </c>
      <c r="AC40" s="77">
        <v>1737.0531733366342</v>
      </c>
      <c r="AD40" s="77">
        <v>1710.0775501822495</v>
      </c>
      <c r="AE40" s="77">
        <v>1705.1506522259156</v>
      </c>
      <c r="AF40" s="77">
        <v>1743.861699559714</v>
      </c>
      <c r="AG40" s="77">
        <v>1646.4925136096363</v>
      </c>
      <c r="AH40" s="77">
        <v>1593.3677709124195</v>
      </c>
      <c r="AI40" s="77">
        <v>1685.7129003171981</v>
      </c>
      <c r="AJ40" s="77">
        <v>1759.7734506376819</v>
      </c>
      <c r="AK40" s="77">
        <v>1631.9971064756146</v>
      </c>
      <c r="AL40" s="77">
        <v>1561.9926973294753</v>
      </c>
      <c r="AM40" s="77">
        <v>959.11162586824707</v>
      </c>
      <c r="AN40" s="77">
        <v>1161.2668287389531</v>
      </c>
      <c r="AO40" s="77">
        <v>1280.9328515430448</v>
      </c>
      <c r="AP40" s="77">
        <v>1155.9604440107018</v>
      </c>
      <c r="AQ40" s="77">
        <v>1274.2397746991496</v>
      </c>
      <c r="AR40" s="77">
        <v>1169.7746619143238</v>
      </c>
      <c r="AS40" s="77">
        <v>1199.2786684603875</v>
      </c>
      <c r="AT40" s="77">
        <v>1280.0748309109572</v>
      </c>
      <c r="AU40" s="77">
        <v>1190.6051475587865</v>
      </c>
      <c r="AV40" s="77">
        <v>1231.0962980766585</v>
      </c>
      <c r="AW40" s="77">
        <v>1347.6531192263481</v>
      </c>
      <c r="AX40" s="77">
        <v>1269.838726512266</v>
      </c>
      <c r="AY40" s="77">
        <v>1209.2966003951992</v>
      </c>
      <c r="AZ40" s="77">
        <v>1218.3231276269221</v>
      </c>
      <c r="BA40" s="77">
        <v>1143.2699650388324</v>
      </c>
      <c r="BB40" s="77">
        <v>1297.4326000417102</v>
      </c>
      <c r="BC40" s="77">
        <v>1237.1085330038541</v>
      </c>
      <c r="BD40" s="77">
        <v>1214.0148665702022</v>
      </c>
      <c r="BE40" s="119"/>
      <c r="BF40" s="119"/>
      <c r="BG40" s="82" t="str">
        <f t="shared" si="3"/>
        <v/>
      </c>
      <c r="BH40" s="82" t="str">
        <f t="shared" si="95"/>
        <v/>
      </c>
      <c r="BI40" s="82" t="str">
        <f t="shared" si="96"/>
        <v/>
      </c>
      <c r="BJ40" s="82" t="str">
        <f t="shared" si="97"/>
        <v/>
      </c>
      <c r="BK40" s="82" t="str">
        <f t="shared" si="98"/>
        <v/>
      </c>
      <c r="BL40" s="82" t="str">
        <f t="shared" si="99"/>
        <v/>
      </c>
      <c r="BM40" s="82" t="str">
        <f t="shared" si="100"/>
        <v/>
      </c>
      <c r="BN40" s="82" t="str">
        <f t="shared" si="101"/>
        <v/>
      </c>
      <c r="BO40" s="82" t="str">
        <f t="shared" si="102"/>
        <v/>
      </c>
      <c r="BP40" s="82" t="str">
        <f t="shared" si="103"/>
        <v/>
      </c>
      <c r="BQ40" s="82" t="str">
        <f t="shared" si="104"/>
        <v/>
      </c>
      <c r="BR40" s="82" t="str">
        <f t="shared" si="105"/>
        <v/>
      </c>
      <c r="BS40" s="82" t="str">
        <f t="shared" si="10"/>
        <v/>
      </c>
      <c r="BT40" s="82" t="str">
        <f t="shared" si="11"/>
        <v/>
      </c>
      <c r="BU40" s="82" t="str">
        <f t="shared" si="12"/>
        <v/>
      </c>
      <c r="BV40" s="82" t="str">
        <f t="shared" si="13"/>
        <v/>
      </c>
      <c r="BW40" s="82" t="str">
        <f t="shared" si="14"/>
        <v/>
      </c>
      <c r="BX40" s="82" t="str">
        <f t="shared" si="15"/>
        <v/>
      </c>
      <c r="BY40" s="82" t="str">
        <f t="shared" si="16"/>
        <v/>
      </c>
      <c r="BZ40" s="82" t="str">
        <f t="shared" si="17"/>
        <v/>
      </c>
      <c r="CA40" s="82" t="str">
        <f t="shared" si="18"/>
        <v/>
      </c>
      <c r="CB40" s="82" t="str">
        <f t="shared" si="19"/>
        <v/>
      </c>
      <c r="CC40" s="82" t="str">
        <f t="shared" si="20"/>
        <v/>
      </c>
      <c r="CD40" s="82" t="str">
        <f t="shared" si="21"/>
        <v/>
      </c>
      <c r="CE40" s="82" t="str">
        <f t="shared" si="22"/>
        <v/>
      </c>
      <c r="CF40" s="82" t="str">
        <f t="shared" si="23"/>
        <v/>
      </c>
      <c r="CG40" s="82" t="str">
        <f t="shared" si="24"/>
        <v/>
      </c>
      <c r="CH40" s="82" t="str">
        <f t="shared" si="25"/>
        <v/>
      </c>
      <c r="CI40" s="82" t="str">
        <f t="shared" si="26"/>
        <v/>
      </c>
      <c r="CJ40" s="82" t="str">
        <f t="shared" si="27"/>
        <v/>
      </c>
      <c r="CK40" s="82" t="str">
        <f t="shared" si="28"/>
        <v/>
      </c>
      <c r="CL40" s="82" t="str">
        <f t="shared" si="29"/>
        <v/>
      </c>
      <c r="CM40" s="82" t="str">
        <f t="shared" si="30"/>
        <v/>
      </c>
      <c r="CN40" s="82" t="str">
        <f t="shared" si="31"/>
        <v/>
      </c>
      <c r="CO40" s="82" t="str">
        <f t="shared" si="32"/>
        <v/>
      </c>
      <c r="CP40" s="82" t="str">
        <f t="shared" si="33"/>
        <v/>
      </c>
      <c r="CQ40" s="82" t="str">
        <f t="shared" si="34"/>
        <v/>
      </c>
      <c r="CR40" s="82" t="str">
        <f t="shared" si="35"/>
        <v/>
      </c>
      <c r="CS40" s="82" t="str">
        <f t="shared" si="36"/>
        <v/>
      </c>
      <c r="CT40" s="82" t="str">
        <f t="shared" si="37"/>
        <v/>
      </c>
      <c r="CU40" s="82" t="str">
        <f t="shared" si="38"/>
        <v/>
      </c>
      <c r="CV40" s="82" t="str">
        <f t="shared" si="39"/>
        <v/>
      </c>
      <c r="CW40" s="82" t="str">
        <f t="shared" si="40"/>
        <v/>
      </c>
      <c r="CX40" s="82" t="str">
        <f t="shared" si="41"/>
        <v/>
      </c>
      <c r="CY40" s="82" t="str">
        <f t="shared" si="42"/>
        <v/>
      </c>
      <c r="CZ40" s="82" t="str">
        <f t="shared" si="43"/>
        <v/>
      </c>
      <c r="DA40" s="82" t="str">
        <f t="shared" si="44"/>
        <v/>
      </c>
      <c r="DB40" s="82" t="str">
        <f t="shared" si="45"/>
        <v/>
      </c>
      <c r="DC40" s="82" t="str">
        <f t="shared" si="46"/>
        <v/>
      </c>
      <c r="DD40" s="82" t="str">
        <f t="shared" si="47"/>
        <v/>
      </c>
      <c r="DE40" s="82" t="str">
        <f t="shared" si="48"/>
        <v/>
      </c>
      <c r="DF40" s="82" t="str">
        <f t="shared" si="49"/>
        <v/>
      </c>
      <c r="DG40" s="82" t="str">
        <f t="shared" si="50"/>
        <v/>
      </c>
      <c r="DH40" s="82" t="str">
        <f t="shared" si="51"/>
        <v/>
      </c>
      <c r="DI40" s="82" t="str">
        <f t="shared" si="52"/>
        <v/>
      </c>
      <c r="DJ40" s="82" t="str">
        <f t="shared" si="53"/>
        <v/>
      </c>
      <c r="DK40" s="82" t="str">
        <f t="shared" si="54"/>
        <v/>
      </c>
      <c r="DL40" s="82" t="str">
        <f t="shared" si="55"/>
        <v/>
      </c>
      <c r="DM40" s="82" t="str">
        <f t="shared" si="56"/>
        <v/>
      </c>
      <c r="DN40" s="82" t="str">
        <f t="shared" si="57"/>
        <v/>
      </c>
      <c r="DO40" s="82" t="str">
        <f t="shared" si="58"/>
        <v/>
      </c>
      <c r="DP40" s="82" t="str">
        <f t="shared" si="59"/>
        <v/>
      </c>
      <c r="DQ40" s="82" t="str">
        <f t="shared" si="60"/>
        <v/>
      </c>
      <c r="DR40" s="82" t="str">
        <f t="shared" si="61"/>
        <v/>
      </c>
      <c r="DS40" s="82" t="str">
        <f t="shared" si="62"/>
        <v/>
      </c>
      <c r="DT40" s="82" t="str">
        <f t="shared" si="63"/>
        <v/>
      </c>
      <c r="DU40" s="82" t="str">
        <f t="shared" si="64"/>
        <v/>
      </c>
      <c r="DV40" s="82" t="str">
        <f t="shared" si="65"/>
        <v/>
      </c>
      <c r="DW40" s="82" t="str">
        <f t="shared" si="66"/>
        <v/>
      </c>
      <c r="DX40" s="82" t="str">
        <f t="shared" si="67"/>
        <v/>
      </c>
      <c r="DY40" s="82" t="str">
        <f t="shared" si="68"/>
        <v/>
      </c>
      <c r="DZ40" s="82" t="str">
        <f t="shared" si="69"/>
        <v/>
      </c>
      <c r="EA40" s="82" t="str">
        <f t="shared" si="70"/>
        <v/>
      </c>
      <c r="EB40" s="82" t="str">
        <f t="shared" si="71"/>
        <v/>
      </c>
      <c r="EC40" s="82" t="str">
        <f t="shared" si="72"/>
        <v/>
      </c>
      <c r="ED40" s="82" t="str">
        <f t="shared" si="73"/>
        <v/>
      </c>
      <c r="EE40" s="82" t="str">
        <f t="shared" si="74"/>
        <v/>
      </c>
      <c r="EF40" s="82" t="str">
        <f t="shared" si="75"/>
        <v/>
      </c>
      <c r="EG40" s="82" t="str">
        <f t="shared" si="76"/>
        <v/>
      </c>
      <c r="EH40" s="82" t="str">
        <f t="shared" si="77"/>
        <v/>
      </c>
      <c r="EI40" s="82" t="str">
        <f t="shared" si="78"/>
        <v/>
      </c>
      <c r="EJ40" s="82" t="str">
        <f t="shared" si="79"/>
        <v/>
      </c>
      <c r="EK40" s="82" t="str">
        <f t="shared" si="80"/>
        <v/>
      </c>
      <c r="EL40" s="82" t="str">
        <f t="shared" si="81"/>
        <v/>
      </c>
      <c r="EM40" s="82" t="str">
        <f t="shared" si="82"/>
        <v/>
      </c>
      <c r="EN40" s="82" t="str">
        <f t="shared" si="83"/>
        <v/>
      </c>
      <c r="EO40" s="82" t="str">
        <f t="shared" si="84"/>
        <v/>
      </c>
      <c r="EP40" s="82" t="str">
        <f t="shared" si="85"/>
        <v/>
      </c>
      <c r="EQ40" s="82" t="str">
        <f t="shared" si="86"/>
        <v/>
      </c>
      <c r="ER40" s="82" t="str">
        <f t="shared" si="87"/>
        <v/>
      </c>
      <c r="ES40" s="82" t="str">
        <f t="shared" si="88"/>
        <v/>
      </c>
      <c r="ET40" s="82" t="str">
        <f t="shared" si="89"/>
        <v/>
      </c>
      <c r="EU40" s="82" t="str">
        <f t="shared" si="90"/>
        <v/>
      </c>
      <c r="EV40" s="82" t="str">
        <f t="shared" si="91"/>
        <v/>
      </c>
      <c r="EW40" s="82" t="str">
        <f t="shared" si="92"/>
        <v/>
      </c>
      <c r="EX40" s="82" t="str">
        <f t="shared" si="93"/>
        <v/>
      </c>
      <c r="EY40" s="82" t="str">
        <f t="shared" si="94"/>
        <v/>
      </c>
      <c r="EZ40" s="82" t="str">
        <f t="shared" si="8"/>
        <v/>
      </c>
      <c r="FA40" s="82" t="str">
        <f t="shared" si="2"/>
        <v/>
      </c>
    </row>
    <row r="41" spans="1:157" ht="15" thickBot="1" x14ac:dyDescent="0.4">
      <c r="A41" s="16" t="s">
        <v>105</v>
      </c>
      <c r="B41" s="17" t="s">
        <v>10</v>
      </c>
      <c r="C41" s="81">
        <v>281.50169975862298</v>
      </c>
      <c r="D41" s="81">
        <v>251.497082673812</v>
      </c>
      <c r="E41" s="81">
        <v>258.09620580567201</v>
      </c>
      <c r="F41" s="81">
        <v>261.548025133458</v>
      </c>
      <c r="G41" s="81">
        <v>272.442942826604</v>
      </c>
      <c r="H41" s="81">
        <v>238.133594877863</v>
      </c>
      <c r="I41" s="81">
        <v>237.41363860543501</v>
      </c>
      <c r="J41" s="81">
        <v>260.410100710123</v>
      </c>
      <c r="K41" s="81">
        <v>242.93154145107999</v>
      </c>
      <c r="L41" s="81">
        <v>226.909604631777</v>
      </c>
      <c r="M41" s="81">
        <v>222.80777083240599</v>
      </c>
      <c r="N41" s="81">
        <v>227.46618057953199</v>
      </c>
      <c r="O41" s="81">
        <v>239.73575866704499</v>
      </c>
      <c r="P41" s="81">
        <v>216.908742711245</v>
      </c>
      <c r="Q41" s="81">
        <v>205.87926289888199</v>
      </c>
      <c r="R41" s="81">
        <v>188.485766484697</v>
      </c>
      <c r="S41" s="81">
        <v>170.67917076377401</v>
      </c>
      <c r="T41" s="81">
        <v>155.52934723829301</v>
      </c>
      <c r="U41" s="81">
        <v>172.82395220472699</v>
      </c>
      <c r="V41" s="81">
        <v>199.35076377219201</v>
      </c>
      <c r="W41" s="81">
        <v>161.86521849239199</v>
      </c>
      <c r="X41" s="81">
        <v>181.525599023316</v>
      </c>
      <c r="Y41" s="81">
        <v>201.872294015969</v>
      </c>
      <c r="Z41" s="81">
        <v>210.54366849833599</v>
      </c>
      <c r="AA41" s="81">
        <v>240.04197438924101</v>
      </c>
      <c r="AB41" s="81">
        <v>214.998950570311</v>
      </c>
      <c r="AC41" s="81">
        <v>234.00397801659199</v>
      </c>
      <c r="AD41" s="81">
        <v>266.64126064154698</v>
      </c>
      <c r="AE41" s="81">
        <v>253.53848954569801</v>
      </c>
      <c r="AF41" s="81">
        <v>247.380890967787</v>
      </c>
      <c r="AG41" s="81">
        <v>286.489027259571</v>
      </c>
      <c r="AH41" s="81">
        <v>315.46290401266702</v>
      </c>
      <c r="AI41" s="81">
        <v>338.30415067577701</v>
      </c>
      <c r="AJ41" s="81">
        <v>356.57411179766399</v>
      </c>
      <c r="AK41" s="81">
        <v>344.34718550040202</v>
      </c>
      <c r="AL41" s="81">
        <v>316.74926756720799</v>
      </c>
      <c r="AM41" s="81">
        <v>85.887841974393993</v>
      </c>
      <c r="AN41" s="81">
        <v>192.886583606725</v>
      </c>
      <c r="AO41" s="81">
        <v>256.533476971109</v>
      </c>
      <c r="AP41" s="81">
        <v>265.918821594821</v>
      </c>
      <c r="AQ41" s="81">
        <v>217.979871776794</v>
      </c>
      <c r="AR41" s="81">
        <v>195.653985932154</v>
      </c>
      <c r="AS41" s="81">
        <v>198.59565975989901</v>
      </c>
      <c r="AT41" s="81">
        <v>189.88848364414</v>
      </c>
      <c r="AU41" s="81">
        <v>196.06458981258601</v>
      </c>
      <c r="AV41" s="81">
        <v>179.91565226422</v>
      </c>
      <c r="AW41" s="81">
        <v>216.97943373522199</v>
      </c>
      <c r="AX41" s="81">
        <v>229.583277606194</v>
      </c>
      <c r="AY41" s="81">
        <v>210.38156902861499</v>
      </c>
      <c r="AZ41" s="81">
        <v>194.863803596358</v>
      </c>
      <c r="BA41" s="81">
        <v>185.35243548117199</v>
      </c>
      <c r="BB41" s="81">
        <v>180.39334926036</v>
      </c>
      <c r="BC41" s="81">
        <v>166.589491050525</v>
      </c>
      <c r="BD41" s="81">
        <v>160.822548377266</v>
      </c>
      <c r="BE41" s="118"/>
      <c r="BF41" s="118"/>
      <c r="BG41" s="82" t="str">
        <f t="shared" si="3"/>
        <v/>
      </c>
      <c r="BH41" s="82" t="str">
        <f t="shared" si="95"/>
        <v/>
      </c>
      <c r="BI41" s="82" t="str">
        <f t="shared" si="96"/>
        <v/>
      </c>
      <c r="BJ41" s="82" t="str">
        <f t="shared" si="97"/>
        <v/>
      </c>
      <c r="BK41" s="82" t="str">
        <f t="shared" si="98"/>
        <v/>
      </c>
      <c r="BL41" s="82" t="str">
        <f t="shared" si="99"/>
        <v/>
      </c>
      <c r="BM41" s="82" t="str">
        <f t="shared" si="100"/>
        <v/>
      </c>
      <c r="BN41" s="82" t="str">
        <f t="shared" si="101"/>
        <v/>
      </c>
      <c r="BO41" s="82" t="str">
        <f t="shared" si="102"/>
        <v/>
      </c>
      <c r="BP41" s="82" t="str">
        <f t="shared" si="103"/>
        <v/>
      </c>
      <c r="BQ41" s="82" t="str">
        <f t="shared" si="104"/>
        <v/>
      </c>
      <c r="BR41" s="82" t="str">
        <f t="shared" si="105"/>
        <v/>
      </c>
      <c r="BS41" s="82" t="str">
        <f t="shared" si="10"/>
        <v/>
      </c>
      <c r="BT41" s="82" t="str">
        <f t="shared" si="11"/>
        <v/>
      </c>
      <c r="BU41" s="82" t="str">
        <f t="shared" si="12"/>
        <v/>
      </c>
      <c r="BV41" s="82" t="str">
        <f t="shared" si="13"/>
        <v/>
      </c>
      <c r="BW41" s="82" t="str">
        <f t="shared" si="14"/>
        <v/>
      </c>
      <c r="BX41" s="82" t="str">
        <f t="shared" si="15"/>
        <v/>
      </c>
      <c r="BY41" s="82" t="str">
        <f t="shared" si="16"/>
        <v/>
      </c>
      <c r="BZ41" s="82" t="str">
        <f t="shared" si="17"/>
        <v/>
      </c>
      <c r="CA41" s="82" t="str">
        <f t="shared" si="18"/>
        <v/>
      </c>
      <c r="CB41" s="82" t="str">
        <f t="shared" si="19"/>
        <v/>
      </c>
      <c r="CC41" s="82" t="str">
        <f t="shared" si="20"/>
        <v/>
      </c>
      <c r="CD41" s="82" t="str">
        <f t="shared" si="21"/>
        <v/>
      </c>
      <c r="CE41" s="82" t="str">
        <f t="shared" si="22"/>
        <v/>
      </c>
      <c r="CF41" s="82" t="str">
        <f t="shared" si="23"/>
        <v/>
      </c>
      <c r="CG41" s="82" t="str">
        <f t="shared" si="24"/>
        <v/>
      </c>
      <c r="CH41" s="82" t="str">
        <f t="shared" si="25"/>
        <v/>
      </c>
      <c r="CI41" s="82" t="str">
        <f t="shared" si="26"/>
        <v/>
      </c>
      <c r="CJ41" s="82" t="str">
        <f t="shared" si="27"/>
        <v/>
      </c>
      <c r="CK41" s="82" t="str">
        <f t="shared" si="28"/>
        <v/>
      </c>
      <c r="CL41" s="82" t="str">
        <f t="shared" si="29"/>
        <v/>
      </c>
      <c r="CM41" s="82" t="str">
        <f t="shared" si="30"/>
        <v/>
      </c>
      <c r="CN41" s="82" t="str">
        <f t="shared" si="31"/>
        <v/>
      </c>
      <c r="CO41" s="82" t="str">
        <f t="shared" si="32"/>
        <v/>
      </c>
      <c r="CP41" s="82" t="str">
        <f t="shared" si="33"/>
        <v/>
      </c>
      <c r="CQ41" s="82" t="str">
        <f t="shared" si="34"/>
        <v/>
      </c>
      <c r="CR41" s="82" t="str">
        <f t="shared" si="35"/>
        <v/>
      </c>
      <c r="CS41" s="82" t="str">
        <f t="shared" si="36"/>
        <v/>
      </c>
      <c r="CT41" s="82" t="str">
        <f t="shared" si="37"/>
        <v/>
      </c>
      <c r="CU41" s="82" t="str">
        <f t="shared" si="38"/>
        <v/>
      </c>
      <c r="CV41" s="82" t="str">
        <f t="shared" si="39"/>
        <v/>
      </c>
      <c r="CW41" s="82" t="str">
        <f t="shared" si="40"/>
        <v/>
      </c>
      <c r="CX41" s="82" t="str">
        <f t="shared" si="41"/>
        <v/>
      </c>
      <c r="CY41" s="82" t="str">
        <f t="shared" si="42"/>
        <v/>
      </c>
      <c r="CZ41" s="82" t="str">
        <f t="shared" si="43"/>
        <v/>
      </c>
      <c r="DA41" s="82" t="str">
        <f t="shared" si="44"/>
        <v/>
      </c>
      <c r="DB41" s="82" t="str">
        <f t="shared" si="45"/>
        <v/>
      </c>
      <c r="DC41" s="82" t="str">
        <f t="shared" si="46"/>
        <v/>
      </c>
      <c r="DD41" s="82" t="str">
        <f t="shared" si="47"/>
        <v/>
      </c>
      <c r="DE41" s="82" t="str">
        <f t="shared" si="48"/>
        <v/>
      </c>
      <c r="DF41" s="82" t="str">
        <f t="shared" si="49"/>
        <v/>
      </c>
      <c r="DG41" s="82" t="str">
        <f t="shared" si="50"/>
        <v/>
      </c>
      <c r="DH41" s="82" t="str">
        <f t="shared" si="51"/>
        <v/>
      </c>
      <c r="DI41" s="82" t="str">
        <f t="shared" si="52"/>
        <v/>
      </c>
      <c r="DJ41" s="82" t="str">
        <f t="shared" si="53"/>
        <v/>
      </c>
      <c r="DK41" s="82" t="str">
        <f t="shared" si="54"/>
        <v/>
      </c>
      <c r="DL41" s="82" t="str">
        <f t="shared" si="55"/>
        <v/>
      </c>
      <c r="DM41" s="82" t="str">
        <f t="shared" si="56"/>
        <v/>
      </c>
      <c r="DN41" s="82" t="str">
        <f t="shared" si="57"/>
        <v/>
      </c>
      <c r="DO41" s="82" t="str">
        <f t="shared" si="58"/>
        <v/>
      </c>
      <c r="DP41" s="82" t="str">
        <f t="shared" si="59"/>
        <v/>
      </c>
      <c r="DQ41" s="82" t="str">
        <f t="shared" si="60"/>
        <v/>
      </c>
      <c r="DR41" s="82" t="str">
        <f t="shared" si="61"/>
        <v/>
      </c>
      <c r="DS41" s="82" t="str">
        <f t="shared" si="62"/>
        <v/>
      </c>
      <c r="DT41" s="82" t="str">
        <f t="shared" si="63"/>
        <v/>
      </c>
      <c r="DU41" s="82" t="str">
        <f t="shared" si="64"/>
        <v/>
      </c>
      <c r="DV41" s="82" t="str">
        <f t="shared" si="65"/>
        <v/>
      </c>
      <c r="DW41" s="82" t="str">
        <f t="shared" si="66"/>
        <v/>
      </c>
      <c r="DX41" s="82" t="str">
        <f t="shared" si="67"/>
        <v/>
      </c>
      <c r="DY41" s="82" t="str">
        <f t="shared" si="68"/>
        <v/>
      </c>
      <c r="DZ41" s="82" t="str">
        <f t="shared" si="69"/>
        <v/>
      </c>
      <c r="EA41" s="82" t="str">
        <f t="shared" si="70"/>
        <v/>
      </c>
      <c r="EB41" s="82" t="str">
        <f t="shared" si="71"/>
        <v/>
      </c>
      <c r="EC41" s="82" t="str">
        <f t="shared" si="72"/>
        <v/>
      </c>
      <c r="ED41" s="82" t="str">
        <f t="shared" si="73"/>
        <v/>
      </c>
      <c r="EE41" s="82" t="str">
        <f t="shared" si="74"/>
        <v/>
      </c>
      <c r="EF41" s="82" t="str">
        <f t="shared" si="75"/>
        <v/>
      </c>
      <c r="EG41" s="82" t="str">
        <f t="shared" si="76"/>
        <v/>
      </c>
      <c r="EH41" s="82" t="str">
        <f t="shared" si="77"/>
        <v/>
      </c>
      <c r="EI41" s="82" t="str">
        <f t="shared" si="78"/>
        <v/>
      </c>
      <c r="EJ41" s="82" t="str">
        <f t="shared" si="79"/>
        <v/>
      </c>
      <c r="EK41" s="82" t="str">
        <f t="shared" si="80"/>
        <v/>
      </c>
      <c r="EL41" s="82" t="str">
        <f t="shared" si="81"/>
        <v/>
      </c>
      <c r="EM41" s="82" t="str">
        <f t="shared" si="82"/>
        <v/>
      </c>
      <c r="EN41" s="82" t="str">
        <f t="shared" si="83"/>
        <v/>
      </c>
      <c r="EO41" s="82" t="str">
        <f t="shared" si="84"/>
        <v/>
      </c>
      <c r="EP41" s="82" t="str">
        <f t="shared" si="85"/>
        <v/>
      </c>
      <c r="EQ41" s="82" t="str">
        <f t="shared" si="86"/>
        <v/>
      </c>
      <c r="ER41" s="82" t="str">
        <f t="shared" si="87"/>
        <v/>
      </c>
      <c r="ES41" s="82" t="str">
        <f t="shared" si="88"/>
        <v/>
      </c>
      <c r="ET41" s="82" t="str">
        <f t="shared" si="89"/>
        <v/>
      </c>
      <c r="EU41" s="82" t="str">
        <f t="shared" si="90"/>
        <v/>
      </c>
      <c r="EV41" s="82" t="str">
        <f t="shared" si="91"/>
        <v/>
      </c>
      <c r="EW41" s="82" t="str">
        <f t="shared" si="92"/>
        <v/>
      </c>
      <c r="EX41" s="82" t="str">
        <f t="shared" si="93"/>
        <v/>
      </c>
      <c r="EY41" s="82" t="str">
        <f t="shared" si="94"/>
        <v/>
      </c>
      <c r="EZ41" s="82" t="str">
        <f t="shared" si="8"/>
        <v/>
      </c>
      <c r="FA41" s="82" t="str">
        <f t="shared" si="2"/>
        <v/>
      </c>
    </row>
    <row r="42" spans="1:157" ht="15" thickBot="1" x14ac:dyDescent="0.4">
      <c r="A42" s="18"/>
      <c r="B42" s="21" t="s">
        <v>147</v>
      </c>
      <c r="C42" s="77">
        <v>281.50169975862298</v>
      </c>
      <c r="D42" s="77">
        <v>251.497082673812</v>
      </c>
      <c r="E42" s="77">
        <v>258.09620580567201</v>
      </c>
      <c r="F42" s="77">
        <v>261.548025133458</v>
      </c>
      <c r="G42" s="77">
        <v>272.442942826604</v>
      </c>
      <c r="H42" s="77">
        <v>238.133594877863</v>
      </c>
      <c r="I42" s="77">
        <v>237.41363860543501</v>
      </c>
      <c r="J42" s="77">
        <v>260.410100710123</v>
      </c>
      <c r="K42" s="77">
        <v>242.93154145107999</v>
      </c>
      <c r="L42" s="77">
        <v>226.909604631777</v>
      </c>
      <c r="M42" s="77">
        <v>222.80777083240599</v>
      </c>
      <c r="N42" s="77">
        <v>227.46618057953199</v>
      </c>
      <c r="O42" s="77">
        <v>239.73575866704499</v>
      </c>
      <c r="P42" s="77">
        <v>216.908742711245</v>
      </c>
      <c r="Q42" s="77">
        <v>205.87926289888199</v>
      </c>
      <c r="R42" s="77">
        <v>188.485766484697</v>
      </c>
      <c r="S42" s="77">
        <v>170.67917076377401</v>
      </c>
      <c r="T42" s="77">
        <v>155.52934723829301</v>
      </c>
      <c r="U42" s="77">
        <v>172.82395220472699</v>
      </c>
      <c r="V42" s="77">
        <v>199.35076377219201</v>
      </c>
      <c r="W42" s="77">
        <v>161.86521849239199</v>
      </c>
      <c r="X42" s="77">
        <v>181.525599023316</v>
      </c>
      <c r="Y42" s="77">
        <v>201.872294015969</v>
      </c>
      <c r="Z42" s="77">
        <v>210.54366849833599</v>
      </c>
      <c r="AA42" s="77">
        <v>240.04197438924101</v>
      </c>
      <c r="AB42" s="77">
        <v>214.998950570311</v>
      </c>
      <c r="AC42" s="77">
        <v>234.00397801659199</v>
      </c>
      <c r="AD42" s="77">
        <v>266.64126064154698</v>
      </c>
      <c r="AE42" s="77">
        <v>253.53848954569801</v>
      </c>
      <c r="AF42" s="77">
        <v>247.380890967787</v>
      </c>
      <c r="AG42" s="77">
        <v>286.489027259571</v>
      </c>
      <c r="AH42" s="77">
        <v>315.46290401266702</v>
      </c>
      <c r="AI42" s="77">
        <v>338.30415067577701</v>
      </c>
      <c r="AJ42" s="77">
        <v>356.57411179766399</v>
      </c>
      <c r="AK42" s="77">
        <v>344.34718550040202</v>
      </c>
      <c r="AL42" s="77">
        <v>316.74926756720799</v>
      </c>
      <c r="AM42" s="77">
        <v>85.887841974393993</v>
      </c>
      <c r="AN42" s="77">
        <v>192.886583606725</v>
      </c>
      <c r="AO42" s="77">
        <v>256.533476971109</v>
      </c>
      <c r="AP42" s="77">
        <v>265.918821594821</v>
      </c>
      <c r="AQ42" s="77">
        <v>217.979871776794</v>
      </c>
      <c r="AR42" s="77">
        <v>195.653985932154</v>
      </c>
      <c r="AS42" s="77">
        <v>198.59565975989901</v>
      </c>
      <c r="AT42" s="77">
        <v>189.88848364414</v>
      </c>
      <c r="AU42" s="77">
        <v>196.06458981258601</v>
      </c>
      <c r="AV42" s="77">
        <v>179.91565226422</v>
      </c>
      <c r="AW42" s="77">
        <v>216.97943373522199</v>
      </c>
      <c r="AX42" s="77">
        <v>229.583277606194</v>
      </c>
      <c r="AY42" s="77">
        <v>210.38156902861499</v>
      </c>
      <c r="AZ42" s="77">
        <v>194.863803596358</v>
      </c>
      <c r="BA42" s="77">
        <v>185.35243548117199</v>
      </c>
      <c r="BB42" s="77">
        <v>180.39334926036</v>
      </c>
      <c r="BC42" s="77">
        <v>166.589491050525</v>
      </c>
      <c r="BD42" s="77">
        <v>160.822548377266</v>
      </c>
      <c r="BE42" s="119"/>
      <c r="BF42" s="119"/>
      <c r="BG42" s="82" t="str">
        <f t="shared" si="3"/>
        <v/>
      </c>
      <c r="BH42" s="82" t="str">
        <f t="shared" si="95"/>
        <v/>
      </c>
      <c r="BI42" s="82" t="str">
        <f t="shared" si="96"/>
        <v/>
      </c>
      <c r="BJ42" s="82" t="str">
        <f t="shared" si="97"/>
        <v/>
      </c>
      <c r="BK42" s="82" t="str">
        <f t="shared" si="98"/>
        <v/>
      </c>
      <c r="BL42" s="82" t="str">
        <f t="shared" si="99"/>
        <v/>
      </c>
      <c r="BM42" s="82" t="str">
        <f t="shared" si="100"/>
        <v/>
      </c>
      <c r="BN42" s="82" t="str">
        <f t="shared" si="101"/>
        <v/>
      </c>
      <c r="BO42" s="82" t="str">
        <f t="shared" si="102"/>
        <v/>
      </c>
      <c r="BP42" s="82" t="str">
        <f t="shared" si="103"/>
        <v/>
      </c>
      <c r="BQ42" s="82" t="str">
        <f t="shared" si="104"/>
        <v/>
      </c>
      <c r="BR42" s="82" t="str">
        <f t="shared" si="105"/>
        <v/>
      </c>
      <c r="BS42" s="82" t="str">
        <f t="shared" si="10"/>
        <v/>
      </c>
      <c r="BT42" s="82" t="str">
        <f t="shared" si="11"/>
        <v/>
      </c>
      <c r="BU42" s="82" t="str">
        <f t="shared" si="12"/>
        <v/>
      </c>
      <c r="BV42" s="82" t="str">
        <f t="shared" si="13"/>
        <v/>
      </c>
      <c r="BW42" s="82" t="str">
        <f t="shared" si="14"/>
        <v/>
      </c>
      <c r="BX42" s="82" t="str">
        <f t="shared" si="15"/>
        <v/>
      </c>
      <c r="BY42" s="82" t="str">
        <f t="shared" si="16"/>
        <v/>
      </c>
      <c r="BZ42" s="82" t="str">
        <f t="shared" si="17"/>
        <v/>
      </c>
      <c r="CA42" s="82" t="str">
        <f t="shared" si="18"/>
        <v/>
      </c>
      <c r="CB42" s="82" t="str">
        <f t="shared" si="19"/>
        <v/>
      </c>
      <c r="CC42" s="82" t="str">
        <f t="shared" si="20"/>
        <v/>
      </c>
      <c r="CD42" s="82" t="str">
        <f t="shared" si="21"/>
        <v/>
      </c>
      <c r="CE42" s="82" t="str">
        <f t="shared" si="22"/>
        <v/>
      </c>
      <c r="CF42" s="82" t="str">
        <f t="shared" si="23"/>
        <v/>
      </c>
      <c r="CG42" s="82" t="str">
        <f t="shared" si="24"/>
        <v/>
      </c>
      <c r="CH42" s="82" t="str">
        <f t="shared" si="25"/>
        <v/>
      </c>
      <c r="CI42" s="82" t="str">
        <f t="shared" si="26"/>
        <v/>
      </c>
      <c r="CJ42" s="82" t="str">
        <f t="shared" si="27"/>
        <v/>
      </c>
      <c r="CK42" s="82" t="str">
        <f t="shared" si="28"/>
        <v/>
      </c>
      <c r="CL42" s="82" t="str">
        <f t="shared" si="29"/>
        <v/>
      </c>
      <c r="CM42" s="82" t="str">
        <f t="shared" si="30"/>
        <v/>
      </c>
      <c r="CN42" s="82" t="str">
        <f t="shared" si="31"/>
        <v/>
      </c>
      <c r="CO42" s="82" t="str">
        <f t="shared" si="32"/>
        <v/>
      </c>
      <c r="CP42" s="82" t="str">
        <f t="shared" si="33"/>
        <v/>
      </c>
      <c r="CQ42" s="82" t="str">
        <f t="shared" si="34"/>
        <v/>
      </c>
      <c r="CR42" s="82" t="str">
        <f t="shared" si="35"/>
        <v/>
      </c>
      <c r="CS42" s="82" t="str">
        <f t="shared" si="36"/>
        <v/>
      </c>
      <c r="CT42" s="82" t="str">
        <f t="shared" si="37"/>
        <v/>
      </c>
      <c r="CU42" s="82" t="str">
        <f t="shared" si="38"/>
        <v/>
      </c>
      <c r="CV42" s="82" t="str">
        <f t="shared" si="39"/>
        <v/>
      </c>
      <c r="CW42" s="82" t="str">
        <f t="shared" si="40"/>
        <v/>
      </c>
      <c r="CX42" s="82" t="str">
        <f t="shared" si="41"/>
        <v/>
      </c>
      <c r="CY42" s="82" t="str">
        <f t="shared" si="42"/>
        <v/>
      </c>
      <c r="CZ42" s="82" t="str">
        <f t="shared" si="43"/>
        <v/>
      </c>
      <c r="DA42" s="82" t="str">
        <f t="shared" si="44"/>
        <v/>
      </c>
      <c r="DB42" s="82" t="str">
        <f t="shared" si="45"/>
        <v/>
      </c>
      <c r="DC42" s="82" t="str">
        <f t="shared" si="46"/>
        <v/>
      </c>
      <c r="DD42" s="82" t="str">
        <f t="shared" si="47"/>
        <v/>
      </c>
      <c r="DE42" s="82" t="str">
        <f t="shared" si="48"/>
        <v/>
      </c>
      <c r="DF42" s="82" t="str">
        <f t="shared" si="49"/>
        <v/>
      </c>
      <c r="DG42" s="82" t="str">
        <f t="shared" si="50"/>
        <v/>
      </c>
      <c r="DH42" s="82" t="str">
        <f t="shared" si="51"/>
        <v/>
      </c>
      <c r="DI42" s="82" t="str">
        <f t="shared" si="52"/>
        <v/>
      </c>
      <c r="DJ42" s="82" t="str">
        <f t="shared" si="53"/>
        <v/>
      </c>
      <c r="DK42" s="82" t="str">
        <f t="shared" si="54"/>
        <v/>
      </c>
      <c r="DL42" s="82" t="str">
        <f t="shared" si="55"/>
        <v/>
      </c>
      <c r="DM42" s="82" t="str">
        <f t="shared" si="56"/>
        <v/>
      </c>
      <c r="DN42" s="82" t="str">
        <f t="shared" si="57"/>
        <v/>
      </c>
      <c r="DO42" s="82" t="str">
        <f t="shared" si="58"/>
        <v/>
      </c>
      <c r="DP42" s="82" t="str">
        <f t="shared" si="59"/>
        <v/>
      </c>
      <c r="DQ42" s="82" t="str">
        <f t="shared" si="60"/>
        <v/>
      </c>
      <c r="DR42" s="82" t="str">
        <f t="shared" si="61"/>
        <v/>
      </c>
      <c r="DS42" s="82" t="str">
        <f t="shared" si="62"/>
        <v/>
      </c>
      <c r="DT42" s="82" t="str">
        <f t="shared" si="63"/>
        <v/>
      </c>
      <c r="DU42" s="82" t="str">
        <f t="shared" si="64"/>
        <v/>
      </c>
      <c r="DV42" s="82" t="str">
        <f t="shared" si="65"/>
        <v/>
      </c>
      <c r="DW42" s="82" t="str">
        <f t="shared" si="66"/>
        <v/>
      </c>
      <c r="DX42" s="82" t="str">
        <f t="shared" si="67"/>
        <v/>
      </c>
      <c r="DY42" s="82" t="str">
        <f t="shared" si="68"/>
        <v/>
      </c>
      <c r="DZ42" s="82" t="str">
        <f t="shared" si="69"/>
        <v/>
      </c>
      <c r="EA42" s="82" t="str">
        <f t="shared" si="70"/>
        <v/>
      </c>
      <c r="EB42" s="82" t="str">
        <f t="shared" si="71"/>
        <v/>
      </c>
      <c r="EC42" s="82" t="str">
        <f t="shared" si="72"/>
        <v/>
      </c>
      <c r="ED42" s="82" t="str">
        <f t="shared" si="73"/>
        <v/>
      </c>
      <c r="EE42" s="82" t="str">
        <f t="shared" si="74"/>
        <v/>
      </c>
      <c r="EF42" s="82" t="str">
        <f t="shared" si="75"/>
        <v/>
      </c>
      <c r="EG42" s="82" t="str">
        <f t="shared" si="76"/>
        <v/>
      </c>
      <c r="EH42" s="82" t="str">
        <f t="shared" si="77"/>
        <v/>
      </c>
      <c r="EI42" s="82" t="str">
        <f t="shared" si="78"/>
        <v/>
      </c>
      <c r="EJ42" s="82" t="str">
        <f t="shared" si="79"/>
        <v/>
      </c>
      <c r="EK42" s="82" t="str">
        <f t="shared" si="80"/>
        <v/>
      </c>
      <c r="EL42" s="82" t="str">
        <f t="shared" si="81"/>
        <v/>
      </c>
      <c r="EM42" s="82" t="str">
        <f t="shared" si="82"/>
        <v/>
      </c>
      <c r="EN42" s="82" t="str">
        <f t="shared" si="83"/>
        <v/>
      </c>
      <c r="EO42" s="82" t="str">
        <f t="shared" si="84"/>
        <v/>
      </c>
      <c r="EP42" s="82" t="str">
        <f t="shared" si="85"/>
        <v/>
      </c>
      <c r="EQ42" s="82" t="str">
        <f t="shared" si="86"/>
        <v/>
      </c>
      <c r="ER42" s="82" t="str">
        <f t="shared" si="87"/>
        <v/>
      </c>
      <c r="ES42" s="82" t="str">
        <f t="shared" si="88"/>
        <v/>
      </c>
      <c r="ET42" s="82" t="str">
        <f t="shared" si="89"/>
        <v/>
      </c>
      <c r="EU42" s="82" t="str">
        <f t="shared" si="90"/>
        <v/>
      </c>
      <c r="EV42" s="82" t="str">
        <f t="shared" si="91"/>
        <v/>
      </c>
      <c r="EW42" s="82" t="str">
        <f t="shared" si="92"/>
        <v/>
      </c>
      <c r="EX42" s="82" t="str">
        <f t="shared" si="93"/>
        <v/>
      </c>
      <c r="EY42" s="82" t="str">
        <f t="shared" si="94"/>
        <v/>
      </c>
      <c r="EZ42" s="82" t="str">
        <f t="shared" si="8"/>
        <v/>
      </c>
      <c r="FA42" s="82" t="str">
        <f t="shared" si="2"/>
        <v/>
      </c>
    </row>
    <row r="43" spans="1:157" ht="15" thickBot="1" x14ac:dyDescent="0.4">
      <c r="A43" s="19" t="s">
        <v>106</v>
      </c>
      <c r="B43" s="20" t="s">
        <v>107</v>
      </c>
      <c r="C43" s="81">
        <v>82.681622680855597</v>
      </c>
      <c r="D43" s="81">
        <v>87.156781820594702</v>
      </c>
      <c r="E43" s="81">
        <v>94.921346409768404</v>
      </c>
      <c r="F43" s="81">
        <v>88.630326418522003</v>
      </c>
      <c r="G43" s="81">
        <v>118.871533554634</v>
      </c>
      <c r="H43" s="81">
        <v>96.579462218019003</v>
      </c>
      <c r="I43" s="81">
        <v>101.920175962813</v>
      </c>
      <c r="J43" s="81">
        <v>107.25134819444099</v>
      </c>
      <c r="K43" s="81">
        <v>93.766039671850706</v>
      </c>
      <c r="L43" s="81">
        <v>80.707305344114602</v>
      </c>
      <c r="M43" s="81">
        <v>97.720787653574803</v>
      </c>
      <c r="N43" s="81">
        <v>106.265214787242</v>
      </c>
      <c r="O43" s="81">
        <v>101.453638335013</v>
      </c>
      <c r="P43" s="81">
        <v>95.705313214835101</v>
      </c>
      <c r="Q43" s="81">
        <v>86.312591222100096</v>
      </c>
      <c r="R43" s="81">
        <v>93.0324389929321</v>
      </c>
      <c r="S43" s="81">
        <v>110.659401547345</v>
      </c>
      <c r="T43" s="81">
        <v>102.630945507452</v>
      </c>
      <c r="U43" s="81">
        <v>99.208619492684704</v>
      </c>
      <c r="V43" s="81">
        <v>113.238637679105</v>
      </c>
      <c r="W43" s="81">
        <v>115.77009477500199</v>
      </c>
      <c r="X43" s="81">
        <v>104.728309740001</v>
      </c>
      <c r="Y43" s="81">
        <v>116.639444074474</v>
      </c>
      <c r="Z43" s="81">
        <v>128.11100592310899</v>
      </c>
      <c r="AA43" s="81">
        <v>124.576799110775</v>
      </c>
      <c r="AB43" s="81">
        <v>100.437429508224</v>
      </c>
      <c r="AC43" s="81">
        <v>109.307899241831</v>
      </c>
      <c r="AD43" s="81">
        <v>115.267100677983</v>
      </c>
      <c r="AE43" s="81">
        <v>108.978475449619</v>
      </c>
      <c r="AF43" s="81">
        <v>111.66470602143499</v>
      </c>
      <c r="AG43" s="81">
        <v>106.73255445652801</v>
      </c>
      <c r="AH43" s="81">
        <v>127.587865429391</v>
      </c>
      <c r="AI43" s="81">
        <v>106.117954271329</v>
      </c>
      <c r="AJ43" s="81">
        <v>115.27852899253</v>
      </c>
      <c r="AK43" s="81">
        <v>126.96213620200101</v>
      </c>
      <c r="AL43" s="81">
        <v>124.888555083364</v>
      </c>
      <c r="AM43" s="81">
        <v>70.890805783147101</v>
      </c>
      <c r="AN43" s="81">
        <v>103.728105464099</v>
      </c>
      <c r="AO43" s="81">
        <v>112.81439782367499</v>
      </c>
      <c r="AP43" s="81">
        <v>105.737336361972</v>
      </c>
      <c r="AQ43" s="81">
        <v>109.400734241975</v>
      </c>
      <c r="AR43" s="81">
        <v>98.497295567384995</v>
      </c>
      <c r="AS43" s="81">
        <v>130.14881097947699</v>
      </c>
      <c r="AT43" s="81">
        <v>124.467915542104</v>
      </c>
      <c r="AU43" s="81">
        <v>125.23886516634199</v>
      </c>
      <c r="AV43" s="81">
        <v>136.305378221757</v>
      </c>
      <c r="AW43" s="81">
        <v>128.74031754753599</v>
      </c>
      <c r="AX43" s="81">
        <v>125.253894006197</v>
      </c>
      <c r="AY43" s="81">
        <v>112.13188815971201</v>
      </c>
      <c r="AZ43" s="81">
        <v>96.347596009035399</v>
      </c>
      <c r="BA43" s="81">
        <v>114.4266838046</v>
      </c>
      <c r="BB43" s="81">
        <v>127.564524369564</v>
      </c>
      <c r="BC43" s="81">
        <v>127.414050516597</v>
      </c>
      <c r="BD43" s="81">
        <v>107.307268890952</v>
      </c>
      <c r="BE43" s="118"/>
      <c r="BF43" s="118"/>
      <c r="BG43" s="82" t="str">
        <f t="shared" si="3"/>
        <v/>
      </c>
      <c r="BH43" s="82" t="str">
        <f t="shared" si="95"/>
        <v/>
      </c>
      <c r="BI43" s="82" t="str">
        <f t="shared" si="96"/>
        <v/>
      </c>
      <c r="BJ43" s="82" t="str">
        <f t="shared" si="97"/>
        <v/>
      </c>
      <c r="BK43" s="82" t="str">
        <f t="shared" si="98"/>
        <v/>
      </c>
      <c r="BL43" s="82" t="str">
        <f t="shared" si="99"/>
        <v/>
      </c>
      <c r="BM43" s="82" t="str">
        <f t="shared" si="100"/>
        <v/>
      </c>
      <c r="BN43" s="82" t="str">
        <f t="shared" si="101"/>
        <v/>
      </c>
      <c r="BO43" s="82" t="str">
        <f t="shared" si="102"/>
        <v/>
      </c>
      <c r="BP43" s="82" t="str">
        <f t="shared" si="103"/>
        <v/>
      </c>
      <c r="BQ43" s="82" t="str">
        <f t="shared" si="104"/>
        <v/>
      </c>
      <c r="BR43" s="82" t="str">
        <f t="shared" si="105"/>
        <v/>
      </c>
      <c r="BS43" s="82" t="str">
        <f t="shared" si="10"/>
        <v/>
      </c>
      <c r="BT43" s="82" t="str">
        <f t="shared" si="11"/>
        <v/>
      </c>
      <c r="BU43" s="82" t="str">
        <f t="shared" si="12"/>
        <v/>
      </c>
      <c r="BV43" s="82" t="str">
        <f t="shared" si="13"/>
        <v/>
      </c>
      <c r="BW43" s="82" t="str">
        <f t="shared" si="14"/>
        <v/>
      </c>
      <c r="BX43" s="82" t="str">
        <f t="shared" si="15"/>
        <v/>
      </c>
      <c r="BY43" s="82" t="str">
        <f t="shared" si="16"/>
        <v/>
      </c>
      <c r="BZ43" s="82" t="str">
        <f t="shared" si="17"/>
        <v/>
      </c>
      <c r="CA43" s="82" t="str">
        <f t="shared" si="18"/>
        <v/>
      </c>
      <c r="CB43" s="82" t="str">
        <f t="shared" si="19"/>
        <v/>
      </c>
      <c r="CC43" s="82" t="str">
        <f t="shared" si="20"/>
        <v/>
      </c>
      <c r="CD43" s="82" t="str">
        <f t="shared" si="21"/>
        <v/>
      </c>
      <c r="CE43" s="82" t="str">
        <f t="shared" si="22"/>
        <v/>
      </c>
      <c r="CF43" s="82" t="str">
        <f t="shared" si="23"/>
        <v/>
      </c>
      <c r="CG43" s="82" t="str">
        <f t="shared" si="24"/>
        <v/>
      </c>
      <c r="CH43" s="82" t="str">
        <f t="shared" si="25"/>
        <v/>
      </c>
      <c r="CI43" s="82" t="str">
        <f t="shared" si="26"/>
        <v/>
      </c>
      <c r="CJ43" s="82" t="str">
        <f t="shared" si="27"/>
        <v/>
      </c>
      <c r="CK43" s="82" t="str">
        <f t="shared" si="28"/>
        <v/>
      </c>
      <c r="CL43" s="82" t="str">
        <f t="shared" si="29"/>
        <v/>
      </c>
      <c r="CM43" s="82" t="str">
        <f t="shared" si="30"/>
        <v/>
      </c>
      <c r="CN43" s="82" t="str">
        <f t="shared" si="31"/>
        <v/>
      </c>
      <c r="CO43" s="82" t="str">
        <f t="shared" si="32"/>
        <v/>
      </c>
      <c r="CP43" s="82" t="str">
        <f t="shared" si="33"/>
        <v/>
      </c>
      <c r="CQ43" s="82" t="str">
        <f t="shared" si="34"/>
        <v/>
      </c>
      <c r="CR43" s="82" t="str">
        <f t="shared" si="35"/>
        <v/>
      </c>
      <c r="CS43" s="82" t="str">
        <f t="shared" si="36"/>
        <v/>
      </c>
      <c r="CT43" s="82" t="str">
        <f t="shared" si="37"/>
        <v/>
      </c>
      <c r="CU43" s="82" t="str">
        <f t="shared" si="38"/>
        <v/>
      </c>
      <c r="CV43" s="82" t="str">
        <f t="shared" si="39"/>
        <v/>
      </c>
      <c r="CW43" s="82" t="str">
        <f t="shared" si="40"/>
        <v/>
      </c>
      <c r="CX43" s="82" t="str">
        <f t="shared" si="41"/>
        <v/>
      </c>
      <c r="CY43" s="82" t="str">
        <f t="shared" si="42"/>
        <v/>
      </c>
      <c r="CZ43" s="82" t="str">
        <f t="shared" si="43"/>
        <v/>
      </c>
      <c r="DA43" s="82" t="str">
        <f t="shared" si="44"/>
        <v/>
      </c>
      <c r="DB43" s="82" t="str">
        <f t="shared" si="45"/>
        <v/>
      </c>
      <c r="DC43" s="82" t="str">
        <f t="shared" si="46"/>
        <v/>
      </c>
      <c r="DD43" s="82" t="str">
        <f t="shared" si="47"/>
        <v/>
      </c>
      <c r="DE43" s="82" t="str">
        <f t="shared" si="48"/>
        <v/>
      </c>
      <c r="DF43" s="82" t="str">
        <f t="shared" si="49"/>
        <v/>
      </c>
      <c r="DG43" s="82" t="str">
        <f t="shared" si="50"/>
        <v/>
      </c>
      <c r="DH43" s="82" t="str">
        <f t="shared" si="51"/>
        <v/>
      </c>
      <c r="DI43" s="82" t="str">
        <f t="shared" si="52"/>
        <v/>
      </c>
      <c r="DJ43" s="82" t="str">
        <f t="shared" si="53"/>
        <v/>
      </c>
      <c r="DK43" s="82" t="str">
        <f t="shared" si="54"/>
        <v/>
      </c>
      <c r="DL43" s="82" t="str">
        <f t="shared" si="55"/>
        <v/>
      </c>
      <c r="DM43" s="82" t="str">
        <f t="shared" si="56"/>
        <v/>
      </c>
      <c r="DN43" s="82" t="str">
        <f t="shared" si="57"/>
        <v/>
      </c>
      <c r="DO43" s="82" t="str">
        <f t="shared" si="58"/>
        <v/>
      </c>
      <c r="DP43" s="82" t="str">
        <f t="shared" si="59"/>
        <v/>
      </c>
      <c r="DQ43" s="82" t="str">
        <f t="shared" si="60"/>
        <v/>
      </c>
      <c r="DR43" s="82" t="str">
        <f t="shared" si="61"/>
        <v/>
      </c>
      <c r="DS43" s="82" t="str">
        <f t="shared" si="62"/>
        <v/>
      </c>
      <c r="DT43" s="82" t="str">
        <f t="shared" si="63"/>
        <v/>
      </c>
      <c r="DU43" s="82" t="str">
        <f t="shared" si="64"/>
        <v/>
      </c>
      <c r="DV43" s="82" t="str">
        <f t="shared" si="65"/>
        <v/>
      </c>
      <c r="DW43" s="82" t="str">
        <f t="shared" si="66"/>
        <v/>
      </c>
      <c r="DX43" s="82" t="str">
        <f t="shared" si="67"/>
        <v/>
      </c>
      <c r="DY43" s="82" t="str">
        <f t="shared" si="68"/>
        <v/>
      </c>
      <c r="DZ43" s="82" t="str">
        <f t="shared" si="69"/>
        <v/>
      </c>
      <c r="EA43" s="82" t="str">
        <f t="shared" si="70"/>
        <v/>
      </c>
      <c r="EB43" s="82" t="str">
        <f t="shared" si="71"/>
        <v/>
      </c>
      <c r="EC43" s="82" t="str">
        <f t="shared" si="72"/>
        <v/>
      </c>
      <c r="ED43" s="82" t="str">
        <f t="shared" si="73"/>
        <v/>
      </c>
      <c r="EE43" s="82" t="str">
        <f t="shared" si="74"/>
        <v/>
      </c>
      <c r="EF43" s="82" t="str">
        <f t="shared" si="75"/>
        <v/>
      </c>
      <c r="EG43" s="82" t="str">
        <f t="shared" si="76"/>
        <v/>
      </c>
      <c r="EH43" s="82" t="str">
        <f t="shared" si="77"/>
        <v/>
      </c>
      <c r="EI43" s="82" t="str">
        <f t="shared" si="78"/>
        <v/>
      </c>
      <c r="EJ43" s="82" t="str">
        <f t="shared" si="79"/>
        <v/>
      </c>
      <c r="EK43" s="82" t="str">
        <f t="shared" si="80"/>
        <v/>
      </c>
      <c r="EL43" s="82" t="str">
        <f t="shared" si="81"/>
        <v/>
      </c>
      <c r="EM43" s="82" t="str">
        <f t="shared" si="82"/>
        <v/>
      </c>
      <c r="EN43" s="82" t="str">
        <f t="shared" si="83"/>
        <v/>
      </c>
      <c r="EO43" s="82" t="str">
        <f t="shared" si="84"/>
        <v/>
      </c>
      <c r="EP43" s="82" t="str">
        <f t="shared" si="85"/>
        <v/>
      </c>
      <c r="EQ43" s="82" t="str">
        <f t="shared" si="86"/>
        <v/>
      </c>
      <c r="ER43" s="82" t="str">
        <f t="shared" si="87"/>
        <v/>
      </c>
      <c r="ES43" s="82" t="str">
        <f t="shared" si="88"/>
        <v/>
      </c>
      <c r="ET43" s="82" t="str">
        <f t="shared" si="89"/>
        <v/>
      </c>
      <c r="EU43" s="82" t="str">
        <f t="shared" si="90"/>
        <v/>
      </c>
      <c r="EV43" s="82" t="str">
        <f t="shared" si="91"/>
        <v/>
      </c>
      <c r="EW43" s="82" t="str">
        <f t="shared" si="92"/>
        <v/>
      </c>
      <c r="EX43" s="82" t="str">
        <f t="shared" si="93"/>
        <v/>
      </c>
      <c r="EY43" s="82" t="str">
        <f t="shared" si="94"/>
        <v/>
      </c>
      <c r="EZ43" s="82" t="str">
        <f t="shared" si="8"/>
        <v/>
      </c>
      <c r="FA43" s="82" t="str">
        <f t="shared" si="2"/>
        <v/>
      </c>
    </row>
    <row r="44" spans="1:157" ht="15" thickBot="1" x14ac:dyDescent="0.4">
      <c r="A44" s="19" t="s">
        <v>108</v>
      </c>
      <c r="B44" s="20" t="s">
        <v>12</v>
      </c>
      <c r="C44" s="81">
        <v>94.085411795707898</v>
      </c>
      <c r="D44" s="81">
        <v>70.403594994650405</v>
      </c>
      <c r="E44" s="81">
        <v>85.031914824345705</v>
      </c>
      <c r="F44" s="81">
        <v>72.845423882952502</v>
      </c>
      <c r="G44" s="81">
        <v>67.061437441071504</v>
      </c>
      <c r="H44" s="81">
        <v>49.562362622147297</v>
      </c>
      <c r="I44" s="81">
        <v>65.045111725257598</v>
      </c>
      <c r="J44" s="81">
        <v>34.342562721456602</v>
      </c>
      <c r="K44" s="81">
        <v>47.395124629517099</v>
      </c>
      <c r="L44" s="81">
        <v>27.652384689899701</v>
      </c>
      <c r="M44" s="81">
        <v>24.028366910307099</v>
      </c>
      <c r="N44" s="81">
        <v>33.619101704339599</v>
      </c>
      <c r="O44" s="81">
        <v>22.626394108568501</v>
      </c>
      <c r="P44" s="81">
        <v>24.697552360878198</v>
      </c>
      <c r="Q44" s="81">
        <v>21.363241653302602</v>
      </c>
      <c r="R44" s="81">
        <v>28.357290873834799</v>
      </c>
      <c r="S44" s="81">
        <v>33.962929655325397</v>
      </c>
      <c r="T44" s="81">
        <v>43.262642333248401</v>
      </c>
      <c r="U44" s="81">
        <v>42.5901805273203</v>
      </c>
      <c r="V44" s="81">
        <v>47.002722463621197</v>
      </c>
      <c r="W44" s="81">
        <v>32.381766941218302</v>
      </c>
      <c r="X44" s="81">
        <v>27.810630190260198</v>
      </c>
      <c r="Y44" s="81">
        <v>38.041224868737999</v>
      </c>
      <c r="Z44" s="81">
        <v>48.231557129174902</v>
      </c>
      <c r="AA44" s="81">
        <v>79.4033165795407</v>
      </c>
      <c r="AB44" s="81">
        <v>70.639827337331198</v>
      </c>
      <c r="AC44" s="81">
        <v>77.085387052371303</v>
      </c>
      <c r="AD44" s="81">
        <v>63.312467992881103</v>
      </c>
      <c r="AE44" s="81">
        <v>62.170638273247803</v>
      </c>
      <c r="AF44" s="81">
        <v>74.2383121688366</v>
      </c>
      <c r="AG44" s="81">
        <v>82.346756504122993</v>
      </c>
      <c r="AH44" s="81">
        <v>70.805984892813598</v>
      </c>
      <c r="AI44" s="81">
        <v>65.903270235420294</v>
      </c>
      <c r="AJ44" s="81">
        <v>60.598955709911003</v>
      </c>
      <c r="AK44" s="81">
        <v>66.193268333483203</v>
      </c>
      <c r="AL44" s="81">
        <v>70.571693786037002</v>
      </c>
      <c r="AM44" s="81">
        <v>38.070516035464003</v>
      </c>
      <c r="AN44" s="81">
        <v>54.326287677405702</v>
      </c>
      <c r="AO44" s="81">
        <v>63.1320396670286</v>
      </c>
      <c r="AP44" s="81">
        <v>62.165553637322702</v>
      </c>
      <c r="AQ44" s="81">
        <v>59.831442063409</v>
      </c>
      <c r="AR44" s="81">
        <v>63.655737487598799</v>
      </c>
      <c r="AS44" s="81">
        <v>61.510285061942</v>
      </c>
      <c r="AT44" s="81">
        <v>90.940469888406994</v>
      </c>
      <c r="AU44" s="81">
        <v>79.131009044278102</v>
      </c>
      <c r="AV44" s="81">
        <v>70.6628245794371</v>
      </c>
      <c r="AW44" s="81">
        <v>82.046792510832205</v>
      </c>
      <c r="AX44" s="81">
        <v>83.944207138901106</v>
      </c>
      <c r="AY44" s="81">
        <v>90.192445551632503</v>
      </c>
      <c r="AZ44" s="81">
        <v>91.814269558211194</v>
      </c>
      <c r="BA44" s="81">
        <v>82.6304675534263</v>
      </c>
      <c r="BB44" s="81">
        <v>89.628592008996094</v>
      </c>
      <c r="BC44" s="81">
        <v>70.666978775715904</v>
      </c>
      <c r="BD44" s="81">
        <v>52.539548016247799</v>
      </c>
      <c r="BE44" s="118"/>
      <c r="BF44" s="118"/>
      <c r="BG44" s="82" t="str">
        <f t="shared" si="3"/>
        <v/>
      </c>
      <c r="BH44" s="82" t="str">
        <f t="shared" si="95"/>
        <v/>
      </c>
      <c r="BI44" s="82" t="str">
        <f t="shared" si="96"/>
        <v/>
      </c>
      <c r="BJ44" s="82" t="str">
        <f t="shared" si="97"/>
        <v/>
      </c>
      <c r="BK44" s="82" t="str">
        <f t="shared" si="98"/>
        <v/>
      </c>
      <c r="BL44" s="82" t="str">
        <f t="shared" si="99"/>
        <v/>
      </c>
      <c r="BM44" s="82" t="str">
        <f t="shared" si="100"/>
        <v/>
      </c>
      <c r="BN44" s="82" t="str">
        <f t="shared" si="101"/>
        <v/>
      </c>
      <c r="BO44" s="82" t="str">
        <f t="shared" si="102"/>
        <v/>
      </c>
      <c r="BP44" s="82" t="str">
        <f t="shared" si="103"/>
        <v/>
      </c>
      <c r="BQ44" s="82" t="str">
        <f t="shared" si="104"/>
        <v/>
      </c>
      <c r="BR44" s="82" t="str">
        <f t="shared" si="105"/>
        <v/>
      </c>
      <c r="BS44" s="82" t="str">
        <f t="shared" si="10"/>
        <v/>
      </c>
      <c r="BT44" s="82" t="str">
        <f t="shared" si="11"/>
        <v/>
      </c>
      <c r="BU44" s="82" t="str">
        <f t="shared" si="12"/>
        <v/>
      </c>
      <c r="BV44" s="82" t="str">
        <f t="shared" si="13"/>
        <v/>
      </c>
      <c r="BW44" s="82" t="str">
        <f t="shared" si="14"/>
        <v/>
      </c>
      <c r="BX44" s="82" t="str">
        <f t="shared" si="15"/>
        <v/>
      </c>
      <c r="BY44" s="82" t="str">
        <f t="shared" si="16"/>
        <v/>
      </c>
      <c r="BZ44" s="82" t="str">
        <f t="shared" si="17"/>
        <v/>
      </c>
      <c r="CA44" s="82" t="str">
        <f t="shared" si="18"/>
        <v/>
      </c>
      <c r="CB44" s="82" t="str">
        <f t="shared" si="19"/>
        <v/>
      </c>
      <c r="CC44" s="82" t="str">
        <f t="shared" si="20"/>
        <v/>
      </c>
      <c r="CD44" s="82" t="str">
        <f t="shared" si="21"/>
        <v/>
      </c>
      <c r="CE44" s="82" t="str">
        <f t="shared" si="22"/>
        <v/>
      </c>
      <c r="CF44" s="82" t="str">
        <f t="shared" si="23"/>
        <v/>
      </c>
      <c r="CG44" s="82" t="str">
        <f t="shared" si="24"/>
        <v/>
      </c>
      <c r="CH44" s="82" t="str">
        <f t="shared" si="25"/>
        <v/>
      </c>
      <c r="CI44" s="82" t="str">
        <f t="shared" si="26"/>
        <v/>
      </c>
      <c r="CJ44" s="82" t="str">
        <f t="shared" si="27"/>
        <v/>
      </c>
      <c r="CK44" s="82" t="str">
        <f t="shared" si="28"/>
        <v/>
      </c>
      <c r="CL44" s="82" t="str">
        <f t="shared" si="29"/>
        <v/>
      </c>
      <c r="CM44" s="82" t="str">
        <f t="shared" si="30"/>
        <v/>
      </c>
      <c r="CN44" s="82" t="str">
        <f t="shared" si="31"/>
        <v/>
      </c>
      <c r="CO44" s="82" t="str">
        <f t="shared" si="32"/>
        <v/>
      </c>
      <c r="CP44" s="82" t="str">
        <f t="shared" si="33"/>
        <v/>
      </c>
      <c r="CQ44" s="82" t="str">
        <f t="shared" si="34"/>
        <v/>
      </c>
      <c r="CR44" s="82" t="str">
        <f t="shared" si="35"/>
        <v/>
      </c>
      <c r="CS44" s="82" t="str">
        <f t="shared" si="36"/>
        <v/>
      </c>
      <c r="CT44" s="82" t="str">
        <f t="shared" si="37"/>
        <v/>
      </c>
      <c r="CU44" s="82" t="str">
        <f t="shared" si="38"/>
        <v/>
      </c>
      <c r="CV44" s="82" t="str">
        <f t="shared" si="39"/>
        <v/>
      </c>
      <c r="CW44" s="82" t="str">
        <f t="shared" si="40"/>
        <v/>
      </c>
      <c r="CX44" s="82" t="str">
        <f t="shared" si="41"/>
        <v/>
      </c>
      <c r="CY44" s="82" t="str">
        <f t="shared" si="42"/>
        <v/>
      </c>
      <c r="CZ44" s="82" t="str">
        <f t="shared" si="43"/>
        <v/>
      </c>
      <c r="DA44" s="82" t="str">
        <f t="shared" si="44"/>
        <v/>
      </c>
      <c r="DB44" s="82" t="str">
        <f t="shared" si="45"/>
        <v/>
      </c>
      <c r="DC44" s="82" t="str">
        <f t="shared" si="46"/>
        <v/>
      </c>
      <c r="DD44" s="82" t="str">
        <f t="shared" si="47"/>
        <v/>
      </c>
      <c r="DE44" s="82" t="str">
        <f t="shared" si="48"/>
        <v/>
      </c>
      <c r="DF44" s="82" t="str">
        <f t="shared" si="49"/>
        <v/>
      </c>
      <c r="DG44" s="82" t="str">
        <f t="shared" si="50"/>
        <v/>
      </c>
      <c r="DH44" s="82" t="str">
        <f t="shared" si="51"/>
        <v/>
      </c>
      <c r="DI44" s="82" t="str">
        <f t="shared" si="52"/>
        <v/>
      </c>
      <c r="DJ44" s="82" t="str">
        <f t="shared" si="53"/>
        <v/>
      </c>
      <c r="DK44" s="82" t="str">
        <f t="shared" si="54"/>
        <v/>
      </c>
      <c r="DL44" s="82" t="str">
        <f t="shared" si="55"/>
        <v/>
      </c>
      <c r="DM44" s="82" t="str">
        <f t="shared" si="56"/>
        <v/>
      </c>
      <c r="DN44" s="82" t="str">
        <f t="shared" si="57"/>
        <v/>
      </c>
      <c r="DO44" s="82" t="str">
        <f t="shared" si="58"/>
        <v/>
      </c>
      <c r="DP44" s="82" t="str">
        <f t="shared" si="59"/>
        <v/>
      </c>
      <c r="DQ44" s="82" t="str">
        <f t="shared" si="60"/>
        <v/>
      </c>
      <c r="DR44" s="82" t="str">
        <f t="shared" si="61"/>
        <v/>
      </c>
      <c r="DS44" s="82" t="str">
        <f t="shared" si="62"/>
        <v/>
      </c>
      <c r="DT44" s="82" t="str">
        <f t="shared" si="63"/>
        <v/>
      </c>
      <c r="DU44" s="82" t="str">
        <f t="shared" si="64"/>
        <v/>
      </c>
      <c r="DV44" s="82" t="str">
        <f t="shared" si="65"/>
        <v/>
      </c>
      <c r="DW44" s="82" t="str">
        <f t="shared" si="66"/>
        <v/>
      </c>
      <c r="DX44" s="82" t="str">
        <f t="shared" si="67"/>
        <v/>
      </c>
      <c r="DY44" s="82" t="str">
        <f t="shared" si="68"/>
        <v/>
      </c>
      <c r="DZ44" s="82" t="str">
        <f t="shared" si="69"/>
        <v/>
      </c>
      <c r="EA44" s="82" t="str">
        <f t="shared" si="70"/>
        <v/>
      </c>
      <c r="EB44" s="82" t="str">
        <f t="shared" si="71"/>
        <v/>
      </c>
      <c r="EC44" s="82" t="str">
        <f t="shared" si="72"/>
        <v/>
      </c>
      <c r="ED44" s="82" t="str">
        <f t="shared" si="73"/>
        <v/>
      </c>
      <c r="EE44" s="82" t="str">
        <f t="shared" si="74"/>
        <v/>
      </c>
      <c r="EF44" s="82" t="str">
        <f t="shared" si="75"/>
        <v/>
      </c>
      <c r="EG44" s="82" t="str">
        <f t="shared" si="76"/>
        <v/>
      </c>
      <c r="EH44" s="82" t="str">
        <f t="shared" si="77"/>
        <v/>
      </c>
      <c r="EI44" s="82" t="str">
        <f t="shared" si="78"/>
        <v/>
      </c>
      <c r="EJ44" s="82" t="str">
        <f t="shared" si="79"/>
        <v/>
      </c>
      <c r="EK44" s="82" t="str">
        <f t="shared" si="80"/>
        <v/>
      </c>
      <c r="EL44" s="82" t="str">
        <f t="shared" si="81"/>
        <v/>
      </c>
      <c r="EM44" s="82" t="str">
        <f t="shared" si="82"/>
        <v/>
      </c>
      <c r="EN44" s="82" t="str">
        <f t="shared" si="83"/>
        <v/>
      </c>
      <c r="EO44" s="82" t="str">
        <f t="shared" si="84"/>
        <v/>
      </c>
      <c r="EP44" s="82" t="str">
        <f t="shared" si="85"/>
        <v/>
      </c>
      <c r="EQ44" s="82" t="str">
        <f t="shared" si="86"/>
        <v/>
      </c>
      <c r="ER44" s="82" t="str">
        <f t="shared" si="87"/>
        <v/>
      </c>
      <c r="ES44" s="82" t="str">
        <f t="shared" si="88"/>
        <v/>
      </c>
      <c r="ET44" s="82" t="str">
        <f t="shared" si="89"/>
        <v/>
      </c>
      <c r="EU44" s="82" t="str">
        <f t="shared" si="90"/>
        <v/>
      </c>
      <c r="EV44" s="82" t="str">
        <f t="shared" si="91"/>
        <v/>
      </c>
      <c r="EW44" s="82" t="str">
        <f t="shared" si="92"/>
        <v/>
      </c>
      <c r="EX44" s="82" t="str">
        <f t="shared" si="93"/>
        <v/>
      </c>
      <c r="EY44" s="82" t="str">
        <f t="shared" si="94"/>
        <v/>
      </c>
      <c r="EZ44" s="82" t="str">
        <f t="shared" si="8"/>
        <v/>
      </c>
      <c r="FA44" s="82" t="str">
        <f t="shared" si="2"/>
        <v/>
      </c>
    </row>
    <row r="45" spans="1:157" ht="15" thickBot="1" x14ac:dyDescent="0.4">
      <c r="A45" s="19" t="s">
        <v>109</v>
      </c>
      <c r="B45" s="20" t="s">
        <v>13</v>
      </c>
      <c r="C45" s="81" t="s">
        <v>315</v>
      </c>
      <c r="D45" s="81" t="s">
        <v>315</v>
      </c>
      <c r="E45" s="81" t="s">
        <v>315</v>
      </c>
      <c r="F45" s="81" t="s">
        <v>315</v>
      </c>
      <c r="G45" s="81" t="s">
        <v>315</v>
      </c>
      <c r="H45" s="81" t="s">
        <v>315</v>
      </c>
      <c r="I45" s="81" t="s">
        <v>315</v>
      </c>
      <c r="J45" s="81" t="s">
        <v>315</v>
      </c>
      <c r="K45" s="81" t="s">
        <v>315</v>
      </c>
      <c r="L45" s="81" t="s">
        <v>315</v>
      </c>
      <c r="M45" s="81" t="s">
        <v>315</v>
      </c>
      <c r="N45" s="81" t="s">
        <v>315</v>
      </c>
      <c r="O45" s="81" t="s">
        <v>315</v>
      </c>
      <c r="P45" s="81" t="s">
        <v>315</v>
      </c>
      <c r="Q45" s="81" t="s">
        <v>315</v>
      </c>
      <c r="R45" s="81" t="s">
        <v>315</v>
      </c>
      <c r="S45" s="81" t="s">
        <v>315</v>
      </c>
      <c r="T45" s="81" t="s">
        <v>315</v>
      </c>
      <c r="U45" s="81" t="s">
        <v>315</v>
      </c>
      <c r="V45" s="81" t="s">
        <v>315</v>
      </c>
      <c r="W45" s="81" t="s">
        <v>315</v>
      </c>
      <c r="X45" s="81" t="s">
        <v>315</v>
      </c>
      <c r="Y45" s="81" t="s">
        <v>315</v>
      </c>
      <c r="Z45" s="81" t="s">
        <v>315</v>
      </c>
      <c r="AA45" s="81" t="s">
        <v>315</v>
      </c>
      <c r="AB45" s="81" t="s">
        <v>315</v>
      </c>
      <c r="AC45" s="81" t="s">
        <v>315</v>
      </c>
      <c r="AD45" s="81" t="s">
        <v>315</v>
      </c>
      <c r="AE45" s="81" t="s">
        <v>315</v>
      </c>
      <c r="AF45" s="81" t="s">
        <v>315</v>
      </c>
      <c r="AG45" s="81" t="s">
        <v>315</v>
      </c>
      <c r="AH45" s="81" t="s">
        <v>315</v>
      </c>
      <c r="AI45" s="81" t="s">
        <v>315</v>
      </c>
      <c r="AJ45" s="81" t="s">
        <v>315</v>
      </c>
      <c r="AK45" s="81" t="s">
        <v>315</v>
      </c>
      <c r="AL45" s="81" t="s">
        <v>315</v>
      </c>
      <c r="AM45" s="81" t="s">
        <v>315</v>
      </c>
      <c r="AN45" s="81" t="s">
        <v>315</v>
      </c>
      <c r="AO45" s="81" t="s">
        <v>315</v>
      </c>
      <c r="AP45" s="81" t="s">
        <v>315</v>
      </c>
      <c r="AQ45" s="81" t="s">
        <v>315</v>
      </c>
      <c r="AR45" s="81" t="s">
        <v>315</v>
      </c>
      <c r="AS45" s="81" t="s">
        <v>315</v>
      </c>
      <c r="AT45" s="81" t="s">
        <v>315</v>
      </c>
      <c r="AU45" s="81" t="s">
        <v>315</v>
      </c>
      <c r="AV45" s="81" t="s">
        <v>315</v>
      </c>
      <c r="AW45" s="81" t="s">
        <v>315</v>
      </c>
      <c r="AX45" s="81" t="s">
        <v>315</v>
      </c>
      <c r="AY45" s="81" t="s">
        <v>315</v>
      </c>
      <c r="AZ45" s="81" t="s">
        <v>315</v>
      </c>
      <c r="BA45" s="81" t="s">
        <v>315</v>
      </c>
      <c r="BB45" s="81" t="s">
        <v>315</v>
      </c>
      <c r="BC45" s="81" t="s">
        <v>315</v>
      </c>
      <c r="BD45" s="81" t="s">
        <v>315</v>
      </c>
      <c r="BE45" s="118"/>
      <c r="BF45" s="118"/>
      <c r="BG45" s="82" t="str">
        <f t="shared" si="3"/>
        <v/>
      </c>
      <c r="BH45" s="82" t="str">
        <f t="shared" si="95"/>
        <v/>
      </c>
      <c r="BI45" s="82" t="str">
        <f t="shared" si="96"/>
        <v/>
      </c>
      <c r="BJ45" s="82" t="str">
        <f t="shared" si="97"/>
        <v/>
      </c>
      <c r="BK45" s="82" t="str">
        <f t="shared" si="98"/>
        <v/>
      </c>
      <c r="BL45" s="82" t="str">
        <f t="shared" si="99"/>
        <v/>
      </c>
      <c r="BM45" s="82" t="str">
        <f t="shared" si="100"/>
        <v/>
      </c>
      <c r="BN45" s="82" t="str">
        <f t="shared" si="101"/>
        <v/>
      </c>
      <c r="BO45" s="82" t="str">
        <f t="shared" si="102"/>
        <v/>
      </c>
      <c r="BP45" s="82" t="str">
        <f t="shared" si="103"/>
        <v/>
      </c>
      <c r="BQ45" s="82" t="str">
        <f t="shared" si="104"/>
        <v/>
      </c>
      <c r="BR45" s="82" t="str">
        <f t="shared" si="105"/>
        <v/>
      </c>
      <c r="BS45" s="82" t="str">
        <f t="shared" si="10"/>
        <v/>
      </c>
      <c r="BT45" s="82" t="str">
        <f t="shared" si="11"/>
        <v/>
      </c>
      <c r="BU45" s="82" t="str">
        <f t="shared" si="12"/>
        <v/>
      </c>
      <c r="BV45" s="82" t="str">
        <f t="shared" si="13"/>
        <v/>
      </c>
      <c r="BW45" s="82" t="str">
        <f t="shared" si="14"/>
        <v/>
      </c>
      <c r="BX45" s="82" t="str">
        <f t="shared" si="15"/>
        <v/>
      </c>
      <c r="BY45" s="82" t="str">
        <f t="shared" si="16"/>
        <v/>
      </c>
      <c r="BZ45" s="82" t="str">
        <f t="shared" si="17"/>
        <v/>
      </c>
      <c r="CA45" s="82" t="str">
        <f t="shared" si="18"/>
        <v/>
      </c>
      <c r="CB45" s="82" t="str">
        <f t="shared" si="19"/>
        <v/>
      </c>
      <c r="CC45" s="82" t="str">
        <f t="shared" si="20"/>
        <v/>
      </c>
      <c r="CD45" s="82" t="str">
        <f t="shared" si="21"/>
        <v/>
      </c>
      <c r="CE45" s="82" t="str">
        <f t="shared" si="22"/>
        <v/>
      </c>
      <c r="CF45" s="82" t="str">
        <f t="shared" si="23"/>
        <v/>
      </c>
      <c r="CG45" s="82" t="str">
        <f t="shared" si="24"/>
        <v/>
      </c>
      <c r="CH45" s="82" t="str">
        <f t="shared" si="25"/>
        <v/>
      </c>
      <c r="CI45" s="82" t="str">
        <f t="shared" si="26"/>
        <v/>
      </c>
      <c r="CJ45" s="82" t="str">
        <f t="shared" si="27"/>
        <v/>
      </c>
      <c r="CK45" s="82" t="str">
        <f t="shared" si="28"/>
        <v/>
      </c>
      <c r="CL45" s="82" t="str">
        <f t="shared" si="29"/>
        <v/>
      </c>
      <c r="CM45" s="82" t="str">
        <f t="shared" si="30"/>
        <v/>
      </c>
      <c r="CN45" s="82" t="str">
        <f t="shared" si="31"/>
        <v/>
      </c>
      <c r="CO45" s="82" t="str">
        <f t="shared" si="32"/>
        <v/>
      </c>
      <c r="CP45" s="82" t="str">
        <f t="shared" si="33"/>
        <v/>
      </c>
      <c r="CQ45" s="82" t="str">
        <f t="shared" si="34"/>
        <v/>
      </c>
      <c r="CR45" s="82" t="str">
        <f t="shared" si="35"/>
        <v/>
      </c>
      <c r="CS45" s="82" t="str">
        <f t="shared" si="36"/>
        <v/>
      </c>
      <c r="CT45" s="82" t="str">
        <f t="shared" si="37"/>
        <v/>
      </c>
      <c r="CU45" s="82" t="str">
        <f t="shared" si="38"/>
        <v/>
      </c>
      <c r="CV45" s="82" t="str">
        <f t="shared" si="39"/>
        <v/>
      </c>
      <c r="CW45" s="82" t="str">
        <f t="shared" si="40"/>
        <v/>
      </c>
      <c r="CX45" s="82" t="str">
        <f t="shared" si="41"/>
        <v/>
      </c>
      <c r="CY45" s="82" t="str">
        <f t="shared" si="42"/>
        <v/>
      </c>
      <c r="CZ45" s="82" t="str">
        <f t="shared" si="43"/>
        <v/>
      </c>
      <c r="DA45" s="82" t="str">
        <f t="shared" si="44"/>
        <v/>
      </c>
      <c r="DB45" s="82" t="str">
        <f t="shared" si="45"/>
        <v/>
      </c>
      <c r="DC45" s="82" t="str">
        <f t="shared" si="46"/>
        <v/>
      </c>
      <c r="DD45" s="82" t="str">
        <f t="shared" si="47"/>
        <v/>
      </c>
      <c r="DE45" s="82" t="str">
        <f t="shared" si="48"/>
        <v/>
      </c>
      <c r="DF45" s="82" t="str">
        <f t="shared" si="49"/>
        <v/>
      </c>
      <c r="DG45" s="82" t="str">
        <f t="shared" si="50"/>
        <v/>
      </c>
      <c r="DH45" s="82" t="str">
        <f t="shared" si="51"/>
        <v/>
      </c>
      <c r="DI45" s="82" t="str">
        <f t="shared" si="52"/>
        <v/>
      </c>
      <c r="DJ45" s="82" t="str">
        <f t="shared" si="53"/>
        <v/>
      </c>
      <c r="DK45" s="82" t="str">
        <f t="shared" si="54"/>
        <v/>
      </c>
      <c r="DL45" s="82" t="str">
        <f t="shared" si="55"/>
        <v/>
      </c>
      <c r="DM45" s="82" t="str">
        <f t="shared" si="56"/>
        <v/>
      </c>
      <c r="DN45" s="82" t="str">
        <f t="shared" si="57"/>
        <v/>
      </c>
      <c r="DO45" s="82" t="str">
        <f t="shared" si="58"/>
        <v/>
      </c>
      <c r="DP45" s="82" t="str">
        <f t="shared" si="59"/>
        <v/>
      </c>
      <c r="DQ45" s="82" t="str">
        <f t="shared" si="60"/>
        <v/>
      </c>
      <c r="DR45" s="82" t="str">
        <f t="shared" si="61"/>
        <v/>
      </c>
      <c r="DS45" s="82" t="str">
        <f t="shared" si="62"/>
        <v/>
      </c>
      <c r="DT45" s="82" t="str">
        <f t="shared" si="63"/>
        <v/>
      </c>
      <c r="DU45" s="82" t="str">
        <f t="shared" si="64"/>
        <v/>
      </c>
      <c r="DV45" s="82" t="str">
        <f t="shared" si="65"/>
        <v/>
      </c>
      <c r="DW45" s="82" t="str">
        <f t="shared" si="66"/>
        <v/>
      </c>
      <c r="DX45" s="82" t="str">
        <f t="shared" si="67"/>
        <v/>
      </c>
      <c r="DY45" s="82" t="str">
        <f t="shared" si="68"/>
        <v/>
      </c>
      <c r="DZ45" s="82" t="str">
        <f t="shared" si="69"/>
        <v/>
      </c>
      <c r="EA45" s="82" t="str">
        <f t="shared" si="70"/>
        <v/>
      </c>
      <c r="EB45" s="82" t="str">
        <f t="shared" si="71"/>
        <v/>
      </c>
      <c r="EC45" s="82" t="str">
        <f t="shared" si="72"/>
        <v/>
      </c>
      <c r="ED45" s="82" t="str">
        <f t="shared" si="73"/>
        <v/>
      </c>
      <c r="EE45" s="82" t="str">
        <f t="shared" si="74"/>
        <v/>
      </c>
      <c r="EF45" s="82" t="str">
        <f t="shared" si="75"/>
        <v/>
      </c>
      <c r="EG45" s="82" t="str">
        <f t="shared" si="76"/>
        <v/>
      </c>
      <c r="EH45" s="82" t="str">
        <f t="shared" si="77"/>
        <v/>
      </c>
      <c r="EI45" s="82" t="str">
        <f t="shared" si="78"/>
        <v/>
      </c>
      <c r="EJ45" s="82" t="str">
        <f t="shared" si="79"/>
        <v/>
      </c>
      <c r="EK45" s="82" t="str">
        <f t="shared" si="80"/>
        <v/>
      </c>
      <c r="EL45" s="82" t="str">
        <f t="shared" si="81"/>
        <v/>
      </c>
      <c r="EM45" s="82" t="str">
        <f t="shared" si="82"/>
        <v/>
      </c>
      <c r="EN45" s="82" t="str">
        <f t="shared" si="83"/>
        <v/>
      </c>
      <c r="EO45" s="82" t="str">
        <f t="shared" si="84"/>
        <v/>
      </c>
      <c r="EP45" s="82" t="str">
        <f t="shared" si="85"/>
        <v/>
      </c>
      <c r="EQ45" s="82" t="str">
        <f t="shared" si="86"/>
        <v/>
      </c>
      <c r="ER45" s="82" t="str">
        <f t="shared" si="87"/>
        <v/>
      </c>
      <c r="ES45" s="82" t="str">
        <f t="shared" si="88"/>
        <v/>
      </c>
      <c r="ET45" s="82" t="str">
        <f t="shared" si="89"/>
        <v/>
      </c>
      <c r="EU45" s="82" t="str">
        <f t="shared" si="90"/>
        <v/>
      </c>
      <c r="EV45" s="82" t="str">
        <f t="shared" si="91"/>
        <v/>
      </c>
      <c r="EW45" s="82" t="str">
        <f t="shared" si="92"/>
        <v/>
      </c>
      <c r="EX45" s="82" t="str">
        <f t="shared" si="93"/>
        <v/>
      </c>
      <c r="EY45" s="82" t="str">
        <f t="shared" si="94"/>
        <v/>
      </c>
      <c r="EZ45" s="82" t="str">
        <f t="shared" si="8"/>
        <v/>
      </c>
      <c r="FA45" s="82" t="str">
        <f t="shared" si="2"/>
        <v/>
      </c>
    </row>
    <row r="46" spans="1:157" ht="15" thickBot="1" x14ac:dyDescent="0.4">
      <c r="A46" s="19" t="s">
        <v>110</v>
      </c>
      <c r="B46" s="20" t="s">
        <v>14</v>
      </c>
      <c r="C46" s="81" t="s">
        <v>315</v>
      </c>
      <c r="D46" s="81" t="s">
        <v>315</v>
      </c>
      <c r="E46" s="81" t="s">
        <v>315</v>
      </c>
      <c r="F46" s="81" t="s">
        <v>315</v>
      </c>
      <c r="G46" s="81" t="s">
        <v>315</v>
      </c>
      <c r="H46" s="81" t="s">
        <v>315</v>
      </c>
      <c r="I46" s="81" t="s">
        <v>315</v>
      </c>
      <c r="J46" s="81" t="s">
        <v>315</v>
      </c>
      <c r="K46" s="81" t="s">
        <v>315</v>
      </c>
      <c r="L46" s="81" t="s">
        <v>315</v>
      </c>
      <c r="M46" s="81" t="s">
        <v>315</v>
      </c>
      <c r="N46" s="81" t="s">
        <v>315</v>
      </c>
      <c r="O46" s="81" t="s">
        <v>315</v>
      </c>
      <c r="P46" s="81" t="s">
        <v>315</v>
      </c>
      <c r="Q46" s="81" t="s">
        <v>315</v>
      </c>
      <c r="R46" s="81" t="s">
        <v>315</v>
      </c>
      <c r="S46" s="81" t="s">
        <v>315</v>
      </c>
      <c r="T46" s="81" t="s">
        <v>315</v>
      </c>
      <c r="U46" s="81" t="s">
        <v>315</v>
      </c>
      <c r="V46" s="81" t="s">
        <v>315</v>
      </c>
      <c r="W46" s="81" t="s">
        <v>315</v>
      </c>
      <c r="X46" s="81" t="s">
        <v>315</v>
      </c>
      <c r="Y46" s="81" t="s">
        <v>315</v>
      </c>
      <c r="Z46" s="81" t="s">
        <v>315</v>
      </c>
      <c r="AA46" s="81" t="s">
        <v>315</v>
      </c>
      <c r="AB46" s="81" t="s">
        <v>315</v>
      </c>
      <c r="AC46" s="81" t="s">
        <v>315</v>
      </c>
      <c r="AD46" s="81" t="s">
        <v>315</v>
      </c>
      <c r="AE46" s="81" t="s">
        <v>315</v>
      </c>
      <c r="AF46" s="81" t="s">
        <v>315</v>
      </c>
      <c r="AG46" s="81" t="s">
        <v>315</v>
      </c>
      <c r="AH46" s="81" t="s">
        <v>315</v>
      </c>
      <c r="AI46" s="81" t="s">
        <v>315</v>
      </c>
      <c r="AJ46" s="81" t="s">
        <v>315</v>
      </c>
      <c r="AK46" s="81" t="s">
        <v>315</v>
      </c>
      <c r="AL46" s="81" t="s">
        <v>315</v>
      </c>
      <c r="AM46" s="81" t="s">
        <v>315</v>
      </c>
      <c r="AN46" s="81" t="s">
        <v>315</v>
      </c>
      <c r="AO46" s="81" t="s">
        <v>315</v>
      </c>
      <c r="AP46" s="81" t="s">
        <v>315</v>
      </c>
      <c r="AQ46" s="81" t="s">
        <v>315</v>
      </c>
      <c r="AR46" s="81" t="s">
        <v>315</v>
      </c>
      <c r="AS46" s="81" t="s">
        <v>315</v>
      </c>
      <c r="AT46" s="81" t="s">
        <v>315</v>
      </c>
      <c r="AU46" s="81" t="s">
        <v>315</v>
      </c>
      <c r="AV46" s="81" t="s">
        <v>315</v>
      </c>
      <c r="AW46" s="81" t="s">
        <v>315</v>
      </c>
      <c r="AX46" s="81" t="s">
        <v>315</v>
      </c>
      <c r="AY46" s="81" t="s">
        <v>315</v>
      </c>
      <c r="AZ46" s="81" t="s">
        <v>315</v>
      </c>
      <c r="BA46" s="81" t="s">
        <v>315</v>
      </c>
      <c r="BB46" s="81" t="s">
        <v>315</v>
      </c>
      <c r="BC46" s="81" t="s">
        <v>315</v>
      </c>
      <c r="BD46" s="81" t="s">
        <v>315</v>
      </c>
      <c r="BE46" s="118"/>
      <c r="BF46" s="118"/>
      <c r="BG46" s="82" t="str">
        <f t="shared" si="3"/>
        <v/>
      </c>
      <c r="BH46" s="82" t="str">
        <f t="shared" si="95"/>
        <v/>
      </c>
      <c r="BI46" s="82" t="str">
        <f t="shared" si="96"/>
        <v/>
      </c>
      <c r="BJ46" s="82" t="str">
        <f t="shared" si="97"/>
        <v/>
      </c>
      <c r="BK46" s="82" t="str">
        <f t="shared" si="98"/>
        <v/>
      </c>
      <c r="BL46" s="82" t="str">
        <f t="shared" si="99"/>
        <v/>
      </c>
      <c r="BM46" s="82" t="str">
        <f t="shared" si="100"/>
        <v/>
      </c>
      <c r="BN46" s="82" t="str">
        <f t="shared" si="101"/>
        <v/>
      </c>
      <c r="BO46" s="82" t="str">
        <f t="shared" si="102"/>
        <v/>
      </c>
      <c r="BP46" s="82" t="str">
        <f t="shared" si="103"/>
        <v/>
      </c>
      <c r="BQ46" s="82" t="str">
        <f t="shared" si="104"/>
        <v/>
      </c>
      <c r="BR46" s="82" t="str">
        <f t="shared" si="105"/>
        <v/>
      </c>
      <c r="BS46" s="82" t="str">
        <f t="shared" si="10"/>
        <v/>
      </c>
      <c r="BT46" s="82" t="str">
        <f t="shared" si="11"/>
        <v/>
      </c>
      <c r="BU46" s="82" t="str">
        <f t="shared" si="12"/>
        <v/>
      </c>
      <c r="BV46" s="82" t="str">
        <f t="shared" si="13"/>
        <v/>
      </c>
      <c r="BW46" s="82" t="str">
        <f t="shared" si="14"/>
        <v/>
      </c>
      <c r="BX46" s="82" t="str">
        <f t="shared" si="15"/>
        <v/>
      </c>
      <c r="BY46" s="82" t="str">
        <f t="shared" si="16"/>
        <v/>
      </c>
      <c r="BZ46" s="82" t="str">
        <f t="shared" si="17"/>
        <v/>
      </c>
      <c r="CA46" s="82" t="str">
        <f t="shared" si="18"/>
        <v/>
      </c>
      <c r="CB46" s="82" t="str">
        <f t="shared" si="19"/>
        <v/>
      </c>
      <c r="CC46" s="82" t="str">
        <f t="shared" si="20"/>
        <v/>
      </c>
      <c r="CD46" s="82" t="str">
        <f t="shared" si="21"/>
        <v/>
      </c>
      <c r="CE46" s="82" t="str">
        <f t="shared" si="22"/>
        <v/>
      </c>
      <c r="CF46" s="82" t="str">
        <f t="shared" si="23"/>
        <v/>
      </c>
      <c r="CG46" s="82" t="str">
        <f t="shared" si="24"/>
        <v/>
      </c>
      <c r="CH46" s="82" t="str">
        <f t="shared" si="25"/>
        <v/>
      </c>
      <c r="CI46" s="82" t="str">
        <f t="shared" si="26"/>
        <v/>
      </c>
      <c r="CJ46" s="82" t="str">
        <f t="shared" si="27"/>
        <v/>
      </c>
      <c r="CK46" s="82" t="str">
        <f t="shared" si="28"/>
        <v/>
      </c>
      <c r="CL46" s="82" t="str">
        <f t="shared" si="29"/>
        <v/>
      </c>
      <c r="CM46" s="82" t="str">
        <f t="shared" si="30"/>
        <v/>
      </c>
      <c r="CN46" s="82" t="str">
        <f t="shared" si="31"/>
        <v/>
      </c>
      <c r="CO46" s="82" t="str">
        <f t="shared" si="32"/>
        <v/>
      </c>
      <c r="CP46" s="82" t="str">
        <f t="shared" si="33"/>
        <v/>
      </c>
      <c r="CQ46" s="82" t="str">
        <f t="shared" si="34"/>
        <v/>
      </c>
      <c r="CR46" s="82" t="str">
        <f t="shared" si="35"/>
        <v/>
      </c>
      <c r="CS46" s="82" t="str">
        <f t="shared" si="36"/>
        <v/>
      </c>
      <c r="CT46" s="82" t="str">
        <f t="shared" si="37"/>
        <v/>
      </c>
      <c r="CU46" s="82" t="str">
        <f t="shared" si="38"/>
        <v/>
      </c>
      <c r="CV46" s="82" t="str">
        <f t="shared" si="39"/>
        <v/>
      </c>
      <c r="CW46" s="82" t="str">
        <f t="shared" si="40"/>
        <v/>
      </c>
      <c r="CX46" s="82" t="str">
        <f t="shared" si="41"/>
        <v/>
      </c>
      <c r="CY46" s="82" t="str">
        <f t="shared" si="42"/>
        <v/>
      </c>
      <c r="CZ46" s="82" t="str">
        <f t="shared" si="43"/>
        <v/>
      </c>
      <c r="DA46" s="82" t="str">
        <f t="shared" si="44"/>
        <v/>
      </c>
      <c r="DB46" s="82" t="str">
        <f t="shared" si="45"/>
        <v/>
      </c>
      <c r="DC46" s="82" t="str">
        <f t="shared" si="46"/>
        <v/>
      </c>
      <c r="DD46" s="82" t="str">
        <f t="shared" si="47"/>
        <v/>
      </c>
      <c r="DE46" s="82" t="str">
        <f t="shared" si="48"/>
        <v/>
      </c>
      <c r="DF46" s="82" t="str">
        <f t="shared" si="49"/>
        <v/>
      </c>
      <c r="DG46" s="82" t="str">
        <f t="shared" si="50"/>
        <v/>
      </c>
      <c r="DH46" s="82" t="str">
        <f t="shared" si="51"/>
        <v/>
      </c>
      <c r="DI46" s="82" t="str">
        <f t="shared" si="52"/>
        <v/>
      </c>
      <c r="DJ46" s="82" t="str">
        <f t="shared" si="53"/>
        <v/>
      </c>
      <c r="DK46" s="82" t="str">
        <f t="shared" si="54"/>
        <v/>
      </c>
      <c r="DL46" s="82" t="str">
        <f t="shared" si="55"/>
        <v/>
      </c>
      <c r="DM46" s="82" t="str">
        <f t="shared" si="56"/>
        <v/>
      </c>
      <c r="DN46" s="82" t="str">
        <f t="shared" si="57"/>
        <v/>
      </c>
      <c r="DO46" s="82" t="str">
        <f t="shared" si="58"/>
        <v/>
      </c>
      <c r="DP46" s="82" t="str">
        <f t="shared" si="59"/>
        <v/>
      </c>
      <c r="DQ46" s="82" t="str">
        <f t="shared" si="60"/>
        <v/>
      </c>
      <c r="DR46" s="82" t="str">
        <f t="shared" si="61"/>
        <v/>
      </c>
      <c r="DS46" s="82" t="str">
        <f t="shared" si="62"/>
        <v/>
      </c>
      <c r="DT46" s="82" t="str">
        <f t="shared" si="63"/>
        <v/>
      </c>
      <c r="DU46" s="82" t="str">
        <f t="shared" si="64"/>
        <v/>
      </c>
      <c r="DV46" s="82" t="str">
        <f t="shared" si="65"/>
        <v/>
      </c>
      <c r="DW46" s="82" t="str">
        <f t="shared" si="66"/>
        <v/>
      </c>
      <c r="DX46" s="82" t="str">
        <f t="shared" si="67"/>
        <v/>
      </c>
      <c r="DY46" s="82" t="str">
        <f t="shared" si="68"/>
        <v/>
      </c>
      <c r="DZ46" s="82" t="str">
        <f t="shared" si="69"/>
        <v/>
      </c>
      <c r="EA46" s="82" t="str">
        <f t="shared" si="70"/>
        <v/>
      </c>
      <c r="EB46" s="82" t="str">
        <f t="shared" si="71"/>
        <v/>
      </c>
      <c r="EC46" s="82" t="str">
        <f t="shared" si="72"/>
        <v/>
      </c>
      <c r="ED46" s="82" t="str">
        <f t="shared" si="73"/>
        <v/>
      </c>
      <c r="EE46" s="82" t="str">
        <f t="shared" si="74"/>
        <v/>
      </c>
      <c r="EF46" s="82" t="str">
        <f t="shared" si="75"/>
        <v/>
      </c>
      <c r="EG46" s="82" t="str">
        <f t="shared" si="76"/>
        <v/>
      </c>
      <c r="EH46" s="82" t="str">
        <f t="shared" si="77"/>
        <v/>
      </c>
      <c r="EI46" s="82" t="str">
        <f t="shared" si="78"/>
        <v/>
      </c>
      <c r="EJ46" s="82" t="str">
        <f t="shared" si="79"/>
        <v/>
      </c>
      <c r="EK46" s="82" t="str">
        <f t="shared" si="80"/>
        <v/>
      </c>
      <c r="EL46" s="82" t="str">
        <f t="shared" si="81"/>
        <v/>
      </c>
      <c r="EM46" s="82" t="str">
        <f t="shared" si="82"/>
        <v/>
      </c>
      <c r="EN46" s="82" t="str">
        <f t="shared" si="83"/>
        <v/>
      </c>
      <c r="EO46" s="82" t="str">
        <f t="shared" si="84"/>
        <v/>
      </c>
      <c r="EP46" s="82" t="str">
        <f t="shared" si="85"/>
        <v/>
      </c>
      <c r="EQ46" s="82" t="str">
        <f t="shared" si="86"/>
        <v/>
      </c>
      <c r="ER46" s="82" t="str">
        <f t="shared" si="87"/>
        <v/>
      </c>
      <c r="ES46" s="82" t="str">
        <f t="shared" si="88"/>
        <v/>
      </c>
      <c r="ET46" s="82" t="str">
        <f t="shared" si="89"/>
        <v/>
      </c>
      <c r="EU46" s="82" t="str">
        <f t="shared" si="90"/>
        <v/>
      </c>
      <c r="EV46" s="82" t="str">
        <f t="shared" si="91"/>
        <v/>
      </c>
      <c r="EW46" s="82" t="str">
        <f t="shared" si="92"/>
        <v/>
      </c>
      <c r="EX46" s="82" t="str">
        <f t="shared" si="93"/>
        <v/>
      </c>
      <c r="EY46" s="82" t="str">
        <f t="shared" si="94"/>
        <v/>
      </c>
      <c r="EZ46" s="82" t="str">
        <f t="shared" si="8"/>
        <v/>
      </c>
      <c r="FA46" s="82" t="str">
        <f t="shared" si="2"/>
        <v/>
      </c>
    </row>
    <row r="47" spans="1:157" ht="15" thickBot="1" x14ac:dyDescent="0.4">
      <c r="A47" s="19" t="s">
        <v>111</v>
      </c>
      <c r="B47" s="20" t="s">
        <v>112</v>
      </c>
      <c r="C47" s="81">
        <v>11.4442145438992</v>
      </c>
      <c r="D47" s="81">
        <v>15.1936243633217</v>
      </c>
      <c r="E47" s="81">
        <v>11.544158221818901</v>
      </c>
      <c r="F47" s="81">
        <v>8.9269694034555194</v>
      </c>
      <c r="G47" s="81">
        <v>8.6156207699290803</v>
      </c>
      <c r="H47" s="81">
        <v>7.0785424364365097</v>
      </c>
      <c r="I47" s="81">
        <v>5.6229852750522999</v>
      </c>
      <c r="J47" s="81">
        <v>11.6143869707309</v>
      </c>
      <c r="K47" s="81">
        <v>14.7829150127669</v>
      </c>
      <c r="L47" s="81">
        <v>13.8223540795129</v>
      </c>
      <c r="M47" s="81">
        <v>10.6624236933696</v>
      </c>
      <c r="N47" s="81">
        <v>11.66846458905</v>
      </c>
      <c r="O47" s="81">
        <v>9.9946091166206301</v>
      </c>
      <c r="P47" s="81">
        <v>12.9145127807992</v>
      </c>
      <c r="Q47" s="81">
        <v>12.067234250069699</v>
      </c>
      <c r="R47" s="81">
        <v>14.229351157912699</v>
      </c>
      <c r="S47" s="81">
        <v>14.884165100068</v>
      </c>
      <c r="T47" s="81">
        <v>14.9745015254602</v>
      </c>
      <c r="U47" s="81">
        <v>14.015189381846</v>
      </c>
      <c r="V47" s="81">
        <v>12.9212648074963</v>
      </c>
      <c r="W47" s="81">
        <v>17.558300739629502</v>
      </c>
      <c r="X47" s="81">
        <v>14.882976698964899</v>
      </c>
      <c r="Y47" s="81">
        <v>8.5678543754601897</v>
      </c>
      <c r="Z47" s="81">
        <v>6.9628045575544704</v>
      </c>
      <c r="AA47" s="81">
        <v>8.3051765302863796</v>
      </c>
      <c r="AB47" s="81">
        <v>21.944831793725999</v>
      </c>
      <c r="AC47" s="81">
        <v>16.351691276239801</v>
      </c>
      <c r="AD47" s="81">
        <v>14.9026524866873</v>
      </c>
      <c r="AE47" s="81">
        <v>14.5255759394097</v>
      </c>
      <c r="AF47" s="81">
        <v>10.8698840298243</v>
      </c>
      <c r="AG47" s="81">
        <v>15.5120933220552</v>
      </c>
      <c r="AH47" s="81">
        <v>11.488696599070099</v>
      </c>
      <c r="AI47" s="81">
        <v>14.4223577643384</v>
      </c>
      <c r="AJ47" s="81">
        <v>21.037732137315501</v>
      </c>
      <c r="AK47" s="81">
        <v>15.6118945195352</v>
      </c>
      <c r="AL47" s="81">
        <v>15.632741325607901</v>
      </c>
      <c r="AM47" s="81">
        <v>15.0307556144793</v>
      </c>
      <c r="AN47" s="81">
        <v>12.0471139127668</v>
      </c>
      <c r="AO47" s="81">
        <v>13.7080148081217</v>
      </c>
      <c r="AP47" s="81" t="s">
        <v>315</v>
      </c>
      <c r="AQ47" s="81" t="s">
        <v>315</v>
      </c>
      <c r="AR47" s="81">
        <v>8.2388641445938298</v>
      </c>
      <c r="AS47" s="81">
        <v>6.6649608687098398</v>
      </c>
      <c r="AT47" s="81">
        <v>5.5318846133609698</v>
      </c>
      <c r="AU47" s="81">
        <v>5.7731217095011598</v>
      </c>
      <c r="AV47" s="81" t="s">
        <v>315</v>
      </c>
      <c r="AW47" s="81">
        <v>5.6562297162225299</v>
      </c>
      <c r="AX47" s="81" t="s">
        <v>315</v>
      </c>
      <c r="AY47" s="81">
        <v>9.8062601512530403</v>
      </c>
      <c r="AZ47" s="81">
        <v>11.353305177895599</v>
      </c>
      <c r="BA47" s="81">
        <v>8.7358177345581094</v>
      </c>
      <c r="BB47" s="81">
        <v>10.817093923420201</v>
      </c>
      <c r="BC47" s="81">
        <v>6.5169032056717704</v>
      </c>
      <c r="BD47" s="81">
        <v>7.30540215717597</v>
      </c>
      <c r="BE47" s="118"/>
      <c r="BF47" s="118"/>
      <c r="BG47" s="82" t="str">
        <f t="shared" si="3"/>
        <v/>
      </c>
      <c r="BH47" s="82" t="str">
        <f t="shared" si="95"/>
        <v/>
      </c>
      <c r="BI47" s="82" t="str">
        <f t="shared" si="96"/>
        <v/>
      </c>
      <c r="BJ47" s="82" t="str">
        <f t="shared" si="97"/>
        <v/>
      </c>
      <c r="BK47" s="82" t="str">
        <f t="shared" si="98"/>
        <v/>
      </c>
      <c r="BL47" s="82" t="str">
        <f t="shared" si="99"/>
        <v/>
      </c>
      <c r="BM47" s="82" t="str">
        <f t="shared" si="100"/>
        <v/>
      </c>
      <c r="BN47" s="82" t="str">
        <f t="shared" si="101"/>
        <v/>
      </c>
      <c r="BO47" s="82" t="str">
        <f t="shared" si="102"/>
        <v/>
      </c>
      <c r="BP47" s="82" t="str">
        <f t="shared" si="103"/>
        <v/>
      </c>
      <c r="BQ47" s="82" t="str">
        <f t="shared" si="104"/>
        <v/>
      </c>
      <c r="BR47" s="82" t="str">
        <f t="shared" si="105"/>
        <v/>
      </c>
      <c r="BS47" s="82" t="str">
        <f t="shared" si="10"/>
        <v/>
      </c>
      <c r="BT47" s="82" t="str">
        <f t="shared" si="11"/>
        <v/>
      </c>
      <c r="BU47" s="82" t="str">
        <f t="shared" si="12"/>
        <v/>
      </c>
      <c r="BV47" s="82" t="str">
        <f t="shared" si="13"/>
        <v/>
      </c>
      <c r="BW47" s="82" t="str">
        <f t="shared" si="14"/>
        <v/>
      </c>
      <c r="BX47" s="82" t="str">
        <f t="shared" si="15"/>
        <v/>
      </c>
      <c r="BY47" s="82" t="str">
        <f t="shared" si="16"/>
        <v/>
      </c>
      <c r="BZ47" s="82" t="str">
        <f t="shared" si="17"/>
        <v/>
      </c>
      <c r="CA47" s="82" t="str">
        <f t="shared" si="18"/>
        <v/>
      </c>
      <c r="CB47" s="82" t="str">
        <f t="shared" si="19"/>
        <v/>
      </c>
      <c r="CC47" s="82" t="str">
        <f t="shared" si="20"/>
        <v/>
      </c>
      <c r="CD47" s="82" t="str">
        <f t="shared" si="21"/>
        <v/>
      </c>
      <c r="CE47" s="82" t="str">
        <f t="shared" si="22"/>
        <v/>
      </c>
      <c r="CF47" s="82" t="str">
        <f t="shared" si="23"/>
        <v/>
      </c>
      <c r="CG47" s="82" t="str">
        <f t="shared" si="24"/>
        <v/>
      </c>
      <c r="CH47" s="82" t="str">
        <f t="shared" si="25"/>
        <v/>
      </c>
      <c r="CI47" s="82" t="str">
        <f t="shared" si="26"/>
        <v/>
      </c>
      <c r="CJ47" s="82" t="str">
        <f t="shared" si="27"/>
        <v/>
      </c>
      <c r="CK47" s="82" t="str">
        <f t="shared" si="28"/>
        <v/>
      </c>
      <c r="CL47" s="82" t="str">
        <f t="shared" si="29"/>
        <v/>
      </c>
      <c r="CM47" s="82" t="str">
        <f t="shared" si="30"/>
        <v/>
      </c>
      <c r="CN47" s="82" t="str">
        <f t="shared" si="31"/>
        <v/>
      </c>
      <c r="CO47" s="82" t="str">
        <f t="shared" si="32"/>
        <v/>
      </c>
      <c r="CP47" s="82" t="str">
        <f t="shared" si="33"/>
        <v/>
      </c>
      <c r="CQ47" s="82" t="str">
        <f t="shared" si="34"/>
        <v/>
      </c>
      <c r="CR47" s="82" t="str">
        <f t="shared" si="35"/>
        <v/>
      </c>
      <c r="CS47" s="82" t="str">
        <f t="shared" si="36"/>
        <v/>
      </c>
      <c r="CT47" s="82" t="str">
        <f t="shared" si="37"/>
        <v/>
      </c>
      <c r="CU47" s="82" t="str">
        <f t="shared" si="38"/>
        <v/>
      </c>
      <c r="CV47" s="82" t="str">
        <f t="shared" si="39"/>
        <v/>
      </c>
      <c r="CW47" s="82" t="str">
        <f t="shared" si="40"/>
        <v/>
      </c>
      <c r="CX47" s="82" t="str">
        <f t="shared" si="41"/>
        <v/>
      </c>
      <c r="CY47" s="82" t="str">
        <f t="shared" si="42"/>
        <v/>
      </c>
      <c r="CZ47" s="82" t="str">
        <f t="shared" si="43"/>
        <v/>
      </c>
      <c r="DA47" s="82" t="str">
        <f t="shared" si="44"/>
        <v/>
      </c>
      <c r="DB47" s="82" t="str">
        <f t="shared" si="45"/>
        <v/>
      </c>
      <c r="DC47" s="82" t="str">
        <f t="shared" si="46"/>
        <v/>
      </c>
      <c r="DD47" s="82" t="str">
        <f t="shared" si="47"/>
        <v/>
      </c>
      <c r="DE47" s="82" t="str">
        <f t="shared" si="48"/>
        <v/>
      </c>
      <c r="DF47" s="82" t="str">
        <f t="shared" si="49"/>
        <v/>
      </c>
      <c r="DG47" s="82" t="str">
        <f t="shared" si="50"/>
        <v/>
      </c>
      <c r="DH47" s="82" t="str">
        <f t="shared" si="51"/>
        <v/>
      </c>
      <c r="DI47" s="82" t="str">
        <f t="shared" si="52"/>
        <v/>
      </c>
      <c r="DJ47" s="82" t="str">
        <f t="shared" si="53"/>
        <v/>
      </c>
      <c r="DK47" s="82" t="str">
        <f t="shared" si="54"/>
        <v/>
      </c>
      <c r="DL47" s="82" t="str">
        <f t="shared" si="55"/>
        <v/>
      </c>
      <c r="DM47" s="82" t="str">
        <f t="shared" si="56"/>
        <v/>
      </c>
      <c r="DN47" s="82" t="str">
        <f t="shared" si="57"/>
        <v/>
      </c>
      <c r="DO47" s="82" t="str">
        <f t="shared" si="58"/>
        <v/>
      </c>
      <c r="DP47" s="82" t="str">
        <f t="shared" si="59"/>
        <v/>
      </c>
      <c r="DQ47" s="82" t="str">
        <f t="shared" si="60"/>
        <v/>
      </c>
      <c r="DR47" s="82" t="str">
        <f t="shared" si="61"/>
        <v/>
      </c>
      <c r="DS47" s="82" t="str">
        <f t="shared" si="62"/>
        <v/>
      </c>
      <c r="DT47" s="82" t="str">
        <f t="shared" si="63"/>
        <v/>
      </c>
      <c r="DU47" s="82" t="str">
        <f t="shared" si="64"/>
        <v/>
      </c>
      <c r="DV47" s="82" t="str">
        <f t="shared" si="65"/>
        <v/>
      </c>
      <c r="DW47" s="82" t="str">
        <f t="shared" si="66"/>
        <v/>
      </c>
      <c r="DX47" s="82" t="str">
        <f t="shared" si="67"/>
        <v/>
      </c>
      <c r="DY47" s="82" t="str">
        <f t="shared" si="68"/>
        <v/>
      </c>
      <c r="DZ47" s="82" t="str">
        <f t="shared" si="69"/>
        <v/>
      </c>
      <c r="EA47" s="82" t="str">
        <f t="shared" si="70"/>
        <v/>
      </c>
      <c r="EB47" s="82" t="str">
        <f t="shared" si="71"/>
        <v/>
      </c>
      <c r="EC47" s="82" t="str">
        <f t="shared" si="72"/>
        <v/>
      </c>
      <c r="ED47" s="82" t="str">
        <f t="shared" si="73"/>
        <v/>
      </c>
      <c r="EE47" s="82" t="str">
        <f t="shared" si="74"/>
        <v/>
      </c>
      <c r="EF47" s="82" t="str">
        <f t="shared" si="75"/>
        <v/>
      </c>
      <c r="EG47" s="82" t="str">
        <f t="shared" si="76"/>
        <v/>
      </c>
      <c r="EH47" s="82" t="str">
        <f t="shared" si="77"/>
        <v/>
      </c>
      <c r="EI47" s="82" t="str">
        <f t="shared" si="78"/>
        <v/>
      </c>
      <c r="EJ47" s="82" t="str">
        <f t="shared" si="79"/>
        <v/>
      </c>
      <c r="EK47" s="82" t="str">
        <f t="shared" si="80"/>
        <v/>
      </c>
      <c r="EL47" s="82" t="str">
        <f t="shared" si="81"/>
        <v/>
      </c>
      <c r="EM47" s="82" t="str">
        <f t="shared" si="82"/>
        <v/>
      </c>
      <c r="EN47" s="82" t="str">
        <f t="shared" si="83"/>
        <v/>
      </c>
      <c r="EO47" s="82" t="str">
        <f t="shared" si="84"/>
        <v/>
      </c>
      <c r="EP47" s="82" t="str">
        <f t="shared" si="85"/>
        <v/>
      </c>
      <c r="EQ47" s="82" t="str">
        <f t="shared" si="86"/>
        <v/>
      </c>
      <c r="ER47" s="82" t="str">
        <f t="shared" si="87"/>
        <v/>
      </c>
      <c r="ES47" s="82" t="str">
        <f t="shared" si="88"/>
        <v/>
      </c>
      <c r="ET47" s="82" t="str">
        <f t="shared" si="89"/>
        <v/>
      </c>
      <c r="EU47" s="82" t="str">
        <f t="shared" si="90"/>
        <v/>
      </c>
      <c r="EV47" s="82" t="str">
        <f t="shared" si="91"/>
        <v/>
      </c>
      <c r="EW47" s="82" t="str">
        <f t="shared" si="92"/>
        <v/>
      </c>
      <c r="EX47" s="82" t="str">
        <f t="shared" si="93"/>
        <v/>
      </c>
      <c r="EY47" s="82" t="str">
        <f t="shared" si="94"/>
        <v/>
      </c>
      <c r="EZ47" s="82" t="str">
        <f t="shared" si="8"/>
        <v/>
      </c>
      <c r="FA47" s="82" t="str">
        <f t="shared" si="2"/>
        <v/>
      </c>
    </row>
    <row r="48" spans="1:157" ht="15" thickBot="1" x14ac:dyDescent="0.4">
      <c r="A48" s="19" t="s">
        <v>113</v>
      </c>
      <c r="B48" s="20" t="s">
        <v>114</v>
      </c>
      <c r="C48" s="81" t="s">
        <v>315</v>
      </c>
      <c r="D48" s="81" t="s">
        <v>315</v>
      </c>
      <c r="E48" s="81" t="s">
        <v>315</v>
      </c>
      <c r="F48" s="81" t="s">
        <v>315</v>
      </c>
      <c r="G48" s="81" t="s">
        <v>315</v>
      </c>
      <c r="H48" s="81" t="s">
        <v>315</v>
      </c>
      <c r="I48" s="81" t="s">
        <v>315</v>
      </c>
      <c r="J48" s="81" t="s">
        <v>315</v>
      </c>
      <c r="K48" s="81" t="s">
        <v>315</v>
      </c>
      <c r="L48" s="81" t="s">
        <v>315</v>
      </c>
      <c r="M48" s="81" t="s">
        <v>315</v>
      </c>
      <c r="N48" s="81" t="s">
        <v>315</v>
      </c>
      <c r="O48" s="81" t="s">
        <v>315</v>
      </c>
      <c r="P48" s="81" t="s">
        <v>315</v>
      </c>
      <c r="Q48" s="81" t="s">
        <v>315</v>
      </c>
      <c r="R48" s="81" t="s">
        <v>315</v>
      </c>
      <c r="S48" s="81" t="s">
        <v>315</v>
      </c>
      <c r="T48" s="81" t="s">
        <v>315</v>
      </c>
      <c r="U48" s="81" t="s">
        <v>315</v>
      </c>
      <c r="V48" s="81" t="s">
        <v>315</v>
      </c>
      <c r="W48" s="81" t="s">
        <v>315</v>
      </c>
      <c r="X48" s="81" t="s">
        <v>315</v>
      </c>
      <c r="Y48" s="81" t="s">
        <v>315</v>
      </c>
      <c r="Z48" s="81" t="s">
        <v>315</v>
      </c>
      <c r="AA48" s="81" t="s">
        <v>315</v>
      </c>
      <c r="AB48" s="81" t="s">
        <v>315</v>
      </c>
      <c r="AC48" s="81" t="s">
        <v>315</v>
      </c>
      <c r="AD48" s="81" t="s">
        <v>315</v>
      </c>
      <c r="AE48" s="81" t="s">
        <v>315</v>
      </c>
      <c r="AF48" s="81" t="s">
        <v>315</v>
      </c>
      <c r="AG48" s="81" t="s">
        <v>315</v>
      </c>
      <c r="AH48" s="81" t="s">
        <v>315</v>
      </c>
      <c r="AI48" s="81" t="s">
        <v>315</v>
      </c>
      <c r="AJ48" s="81" t="s">
        <v>315</v>
      </c>
      <c r="AK48" s="81" t="s">
        <v>315</v>
      </c>
      <c r="AL48" s="81" t="s">
        <v>315</v>
      </c>
      <c r="AM48" s="81" t="s">
        <v>315</v>
      </c>
      <c r="AN48" s="81" t="s">
        <v>315</v>
      </c>
      <c r="AO48" s="81" t="s">
        <v>315</v>
      </c>
      <c r="AP48" s="81" t="s">
        <v>315</v>
      </c>
      <c r="AQ48" s="81" t="s">
        <v>315</v>
      </c>
      <c r="AR48" s="81" t="s">
        <v>315</v>
      </c>
      <c r="AS48" s="81" t="s">
        <v>315</v>
      </c>
      <c r="AT48" s="81" t="s">
        <v>315</v>
      </c>
      <c r="AU48" s="81" t="s">
        <v>315</v>
      </c>
      <c r="AV48" s="81" t="s">
        <v>315</v>
      </c>
      <c r="AW48" s="81" t="s">
        <v>315</v>
      </c>
      <c r="AX48" s="81" t="s">
        <v>315</v>
      </c>
      <c r="AY48" s="81" t="s">
        <v>315</v>
      </c>
      <c r="AZ48" s="81" t="s">
        <v>315</v>
      </c>
      <c r="BA48" s="81" t="s">
        <v>315</v>
      </c>
      <c r="BB48" s="81" t="s">
        <v>315</v>
      </c>
      <c r="BC48" s="81" t="s">
        <v>315</v>
      </c>
      <c r="BD48" s="81" t="s">
        <v>315</v>
      </c>
      <c r="BE48" s="118"/>
      <c r="BF48" s="118"/>
      <c r="BG48" s="82" t="str">
        <f t="shared" si="3"/>
        <v/>
      </c>
      <c r="BH48" s="82" t="str">
        <f t="shared" si="95"/>
        <v/>
      </c>
      <c r="BI48" s="82" t="str">
        <f t="shared" si="96"/>
        <v/>
      </c>
      <c r="BJ48" s="82" t="str">
        <f t="shared" si="97"/>
        <v/>
      </c>
      <c r="BK48" s="82" t="str">
        <f t="shared" si="98"/>
        <v/>
      </c>
      <c r="BL48" s="82" t="str">
        <f t="shared" si="99"/>
        <v/>
      </c>
      <c r="BM48" s="82" t="str">
        <f t="shared" si="100"/>
        <v/>
      </c>
      <c r="BN48" s="82" t="str">
        <f t="shared" si="101"/>
        <v/>
      </c>
      <c r="BO48" s="82" t="str">
        <f t="shared" si="102"/>
        <v/>
      </c>
      <c r="BP48" s="82" t="str">
        <f t="shared" si="103"/>
        <v/>
      </c>
      <c r="BQ48" s="82" t="str">
        <f t="shared" si="104"/>
        <v/>
      </c>
      <c r="BR48" s="82" t="str">
        <f t="shared" si="105"/>
        <v/>
      </c>
      <c r="BS48" s="82" t="str">
        <f t="shared" si="10"/>
        <v/>
      </c>
      <c r="BT48" s="82" t="str">
        <f t="shared" si="11"/>
        <v/>
      </c>
      <c r="BU48" s="82" t="str">
        <f t="shared" si="12"/>
        <v/>
      </c>
      <c r="BV48" s="82" t="str">
        <f t="shared" si="13"/>
        <v/>
      </c>
      <c r="BW48" s="82" t="str">
        <f t="shared" si="14"/>
        <v/>
      </c>
      <c r="BX48" s="82" t="str">
        <f t="shared" si="15"/>
        <v/>
      </c>
      <c r="BY48" s="82" t="str">
        <f t="shared" si="16"/>
        <v/>
      </c>
      <c r="BZ48" s="82" t="str">
        <f t="shared" si="17"/>
        <v/>
      </c>
      <c r="CA48" s="82" t="str">
        <f t="shared" si="18"/>
        <v/>
      </c>
      <c r="CB48" s="82" t="str">
        <f t="shared" si="19"/>
        <v/>
      </c>
      <c r="CC48" s="82" t="str">
        <f t="shared" si="20"/>
        <v/>
      </c>
      <c r="CD48" s="82" t="str">
        <f t="shared" si="21"/>
        <v/>
      </c>
      <c r="CE48" s="82" t="str">
        <f t="shared" si="22"/>
        <v/>
      </c>
      <c r="CF48" s="82" t="str">
        <f t="shared" si="23"/>
        <v/>
      </c>
      <c r="CG48" s="82" t="str">
        <f t="shared" si="24"/>
        <v/>
      </c>
      <c r="CH48" s="82" t="str">
        <f t="shared" si="25"/>
        <v/>
      </c>
      <c r="CI48" s="82" t="str">
        <f t="shared" si="26"/>
        <v/>
      </c>
      <c r="CJ48" s="82" t="str">
        <f t="shared" si="27"/>
        <v/>
      </c>
      <c r="CK48" s="82" t="str">
        <f t="shared" si="28"/>
        <v/>
      </c>
      <c r="CL48" s="82" t="str">
        <f t="shared" si="29"/>
        <v/>
      </c>
      <c r="CM48" s="82" t="str">
        <f t="shared" si="30"/>
        <v/>
      </c>
      <c r="CN48" s="82" t="str">
        <f t="shared" si="31"/>
        <v/>
      </c>
      <c r="CO48" s="82" t="str">
        <f t="shared" si="32"/>
        <v/>
      </c>
      <c r="CP48" s="82" t="str">
        <f t="shared" si="33"/>
        <v/>
      </c>
      <c r="CQ48" s="82" t="str">
        <f t="shared" si="34"/>
        <v/>
      </c>
      <c r="CR48" s="82" t="str">
        <f t="shared" si="35"/>
        <v/>
      </c>
      <c r="CS48" s="82" t="str">
        <f t="shared" si="36"/>
        <v/>
      </c>
      <c r="CT48" s="82" t="str">
        <f t="shared" si="37"/>
        <v/>
      </c>
      <c r="CU48" s="82" t="str">
        <f t="shared" si="38"/>
        <v/>
      </c>
      <c r="CV48" s="82" t="str">
        <f t="shared" si="39"/>
        <v/>
      </c>
      <c r="CW48" s="82" t="str">
        <f t="shared" si="40"/>
        <v/>
      </c>
      <c r="CX48" s="82" t="str">
        <f t="shared" si="41"/>
        <v/>
      </c>
      <c r="CY48" s="82" t="str">
        <f t="shared" si="42"/>
        <v/>
      </c>
      <c r="CZ48" s="82" t="str">
        <f t="shared" si="43"/>
        <v/>
      </c>
      <c r="DA48" s="82" t="str">
        <f t="shared" si="44"/>
        <v/>
      </c>
      <c r="DB48" s="82" t="str">
        <f t="shared" si="45"/>
        <v/>
      </c>
      <c r="DC48" s="82" t="str">
        <f t="shared" si="46"/>
        <v/>
      </c>
      <c r="DD48" s="82" t="str">
        <f t="shared" si="47"/>
        <v/>
      </c>
      <c r="DE48" s="82" t="str">
        <f t="shared" si="48"/>
        <v/>
      </c>
      <c r="DF48" s="82" t="str">
        <f t="shared" si="49"/>
        <v/>
      </c>
      <c r="DG48" s="82" t="str">
        <f t="shared" si="50"/>
        <v/>
      </c>
      <c r="DH48" s="82" t="str">
        <f t="shared" si="51"/>
        <v/>
      </c>
      <c r="DI48" s="82" t="str">
        <f t="shared" si="52"/>
        <v/>
      </c>
      <c r="DJ48" s="82" t="str">
        <f t="shared" si="53"/>
        <v/>
      </c>
      <c r="DK48" s="82" t="str">
        <f t="shared" si="54"/>
        <v/>
      </c>
      <c r="DL48" s="82" t="str">
        <f t="shared" si="55"/>
        <v/>
      </c>
      <c r="DM48" s="82" t="str">
        <f t="shared" si="56"/>
        <v/>
      </c>
      <c r="DN48" s="82" t="str">
        <f t="shared" si="57"/>
        <v/>
      </c>
      <c r="DO48" s="82" t="str">
        <f t="shared" si="58"/>
        <v/>
      </c>
      <c r="DP48" s="82" t="str">
        <f t="shared" si="59"/>
        <v/>
      </c>
      <c r="DQ48" s="82" t="str">
        <f t="shared" si="60"/>
        <v/>
      </c>
      <c r="DR48" s="82" t="str">
        <f t="shared" si="61"/>
        <v/>
      </c>
      <c r="DS48" s="82" t="str">
        <f t="shared" si="62"/>
        <v/>
      </c>
      <c r="DT48" s="82" t="str">
        <f t="shared" si="63"/>
        <v/>
      </c>
      <c r="DU48" s="82" t="str">
        <f t="shared" si="64"/>
        <v/>
      </c>
      <c r="DV48" s="82" t="str">
        <f t="shared" si="65"/>
        <v/>
      </c>
      <c r="DW48" s="82" t="str">
        <f t="shared" si="66"/>
        <v/>
      </c>
      <c r="DX48" s="82" t="str">
        <f t="shared" si="67"/>
        <v/>
      </c>
      <c r="DY48" s="82" t="str">
        <f t="shared" si="68"/>
        <v/>
      </c>
      <c r="DZ48" s="82" t="str">
        <f t="shared" si="69"/>
        <v/>
      </c>
      <c r="EA48" s="82" t="str">
        <f t="shared" si="70"/>
        <v/>
      </c>
      <c r="EB48" s="82" t="str">
        <f t="shared" si="71"/>
        <v/>
      </c>
      <c r="EC48" s="82" t="str">
        <f t="shared" si="72"/>
        <v/>
      </c>
      <c r="ED48" s="82" t="str">
        <f t="shared" si="73"/>
        <v/>
      </c>
      <c r="EE48" s="82" t="str">
        <f t="shared" si="74"/>
        <v/>
      </c>
      <c r="EF48" s="82" t="str">
        <f t="shared" si="75"/>
        <v/>
      </c>
      <c r="EG48" s="82" t="str">
        <f t="shared" si="76"/>
        <v/>
      </c>
      <c r="EH48" s="82" t="str">
        <f t="shared" si="77"/>
        <v/>
      </c>
      <c r="EI48" s="82" t="str">
        <f t="shared" si="78"/>
        <v/>
      </c>
      <c r="EJ48" s="82" t="str">
        <f t="shared" si="79"/>
        <v/>
      </c>
      <c r="EK48" s="82" t="str">
        <f t="shared" si="80"/>
        <v/>
      </c>
      <c r="EL48" s="82" t="str">
        <f t="shared" si="81"/>
        <v/>
      </c>
      <c r="EM48" s="82" t="str">
        <f t="shared" si="82"/>
        <v/>
      </c>
      <c r="EN48" s="82" t="str">
        <f t="shared" si="83"/>
        <v/>
      </c>
      <c r="EO48" s="82" t="str">
        <f t="shared" si="84"/>
        <v/>
      </c>
      <c r="EP48" s="82" t="str">
        <f t="shared" si="85"/>
        <v/>
      </c>
      <c r="EQ48" s="82" t="str">
        <f t="shared" si="86"/>
        <v/>
      </c>
      <c r="ER48" s="82" t="str">
        <f t="shared" si="87"/>
        <v/>
      </c>
      <c r="ES48" s="82" t="str">
        <f t="shared" si="88"/>
        <v/>
      </c>
      <c r="ET48" s="82" t="str">
        <f t="shared" si="89"/>
        <v/>
      </c>
      <c r="EU48" s="82" t="str">
        <f t="shared" si="90"/>
        <v/>
      </c>
      <c r="EV48" s="82" t="str">
        <f t="shared" si="91"/>
        <v/>
      </c>
      <c r="EW48" s="82" t="str">
        <f t="shared" si="92"/>
        <v/>
      </c>
      <c r="EX48" s="82" t="str">
        <f t="shared" si="93"/>
        <v/>
      </c>
      <c r="EY48" s="82" t="str">
        <f t="shared" si="94"/>
        <v/>
      </c>
      <c r="EZ48" s="82" t="str">
        <f t="shared" si="8"/>
        <v/>
      </c>
      <c r="FA48" s="82" t="str">
        <f t="shared" si="2"/>
        <v/>
      </c>
    </row>
    <row r="49" spans="1:157" ht="15" thickBot="1" x14ac:dyDescent="0.4">
      <c r="A49" s="19" t="s">
        <v>115</v>
      </c>
      <c r="B49" s="20" t="s">
        <v>17</v>
      </c>
      <c r="C49" s="81">
        <v>26.301615881592799</v>
      </c>
      <c r="D49" s="81">
        <v>40.141180416677003</v>
      </c>
      <c r="E49" s="81">
        <v>23.088316443637801</v>
      </c>
      <c r="F49" s="81">
        <v>31.145204363167</v>
      </c>
      <c r="G49" s="81">
        <v>36.466115816909102</v>
      </c>
      <c r="H49" s="81">
        <v>36.696654209947198</v>
      </c>
      <c r="I49" s="81">
        <v>22.679373942710999</v>
      </c>
      <c r="J49" s="81">
        <v>26.632990812193199</v>
      </c>
      <c r="K49" s="81">
        <v>38.755209628064598</v>
      </c>
      <c r="L49" s="81">
        <v>29.6719867573544</v>
      </c>
      <c r="M49" s="81">
        <v>24.317808423474499</v>
      </c>
      <c r="N49" s="81">
        <v>16.899155611727601</v>
      </c>
      <c r="O49" s="81">
        <v>26.9854446148757</v>
      </c>
      <c r="P49" s="81">
        <v>28.042942038306801</v>
      </c>
      <c r="Q49" s="81">
        <v>25.831423316555501</v>
      </c>
      <c r="R49" s="81">
        <v>31.2644898680898</v>
      </c>
      <c r="S49" s="81">
        <v>45.8432285082094</v>
      </c>
      <c r="T49" s="81">
        <v>36.157942707818599</v>
      </c>
      <c r="U49" s="81">
        <v>36.7425235145692</v>
      </c>
      <c r="V49" s="81">
        <v>42.196005386979998</v>
      </c>
      <c r="W49" s="81">
        <v>44.494330283379199</v>
      </c>
      <c r="X49" s="81">
        <v>59.352593823582801</v>
      </c>
      <c r="Y49" s="81">
        <v>54.834268002945201</v>
      </c>
      <c r="Z49" s="81">
        <v>82.055272190092197</v>
      </c>
      <c r="AA49" s="81">
        <v>92.147911026510798</v>
      </c>
      <c r="AB49" s="81">
        <v>100.01087276485001</v>
      </c>
      <c r="AC49" s="81">
        <v>133.12200427244699</v>
      </c>
      <c r="AD49" s="81">
        <v>139.48882727539399</v>
      </c>
      <c r="AE49" s="81">
        <v>156.64067026552601</v>
      </c>
      <c r="AF49" s="81">
        <v>162.50476624587299</v>
      </c>
      <c r="AG49" s="81">
        <v>182.65489886720101</v>
      </c>
      <c r="AH49" s="81">
        <v>173.122772889435</v>
      </c>
      <c r="AI49" s="81">
        <v>166.441804469527</v>
      </c>
      <c r="AJ49" s="81">
        <v>188.79077883225801</v>
      </c>
      <c r="AK49" s="81">
        <v>191.44085654579999</v>
      </c>
      <c r="AL49" s="81">
        <v>223.40968299508</v>
      </c>
      <c r="AM49" s="81">
        <v>217.22706259336601</v>
      </c>
      <c r="AN49" s="81">
        <v>235.11542587989501</v>
      </c>
      <c r="AO49" s="81">
        <v>223.032142511519</v>
      </c>
      <c r="AP49" s="81">
        <v>231.216868461301</v>
      </c>
      <c r="AQ49" s="81">
        <v>236.75020629758299</v>
      </c>
      <c r="AR49" s="81">
        <v>236.02891944294399</v>
      </c>
      <c r="AS49" s="81">
        <v>223.529073634632</v>
      </c>
      <c r="AT49" s="81">
        <v>224.06397956286801</v>
      </c>
      <c r="AU49" s="81">
        <v>244.21874750815101</v>
      </c>
      <c r="AV49" s="81">
        <v>249.39374812422699</v>
      </c>
      <c r="AW49" s="81">
        <v>222.393816060787</v>
      </c>
      <c r="AX49" s="81">
        <v>224.161316327653</v>
      </c>
      <c r="AY49" s="81">
        <v>206.357971934869</v>
      </c>
      <c r="AZ49" s="81">
        <v>197.52827674026099</v>
      </c>
      <c r="BA49" s="81">
        <v>205.55105549811299</v>
      </c>
      <c r="BB49" s="81">
        <v>198.27530144443801</v>
      </c>
      <c r="BC49" s="81">
        <v>194.31710247620401</v>
      </c>
      <c r="BD49" s="81">
        <v>196.77617377428399</v>
      </c>
      <c r="BE49" s="118"/>
      <c r="BF49" s="118"/>
      <c r="BG49" s="82" t="str">
        <f t="shared" si="3"/>
        <v/>
      </c>
      <c r="BH49" s="82" t="str">
        <f t="shared" si="95"/>
        <v/>
      </c>
      <c r="BI49" s="82" t="str">
        <f t="shared" si="96"/>
        <v/>
      </c>
      <c r="BJ49" s="82" t="str">
        <f t="shared" si="97"/>
        <v/>
      </c>
      <c r="BK49" s="82" t="str">
        <f t="shared" si="98"/>
        <v/>
      </c>
      <c r="BL49" s="82" t="str">
        <f t="shared" si="99"/>
        <v/>
      </c>
      <c r="BM49" s="82" t="str">
        <f t="shared" si="100"/>
        <v/>
      </c>
      <c r="BN49" s="82" t="str">
        <f t="shared" si="101"/>
        <v/>
      </c>
      <c r="BO49" s="82" t="str">
        <f t="shared" si="102"/>
        <v/>
      </c>
      <c r="BP49" s="82" t="str">
        <f t="shared" si="103"/>
        <v/>
      </c>
      <c r="BQ49" s="82" t="str">
        <f t="shared" si="104"/>
        <v/>
      </c>
      <c r="BR49" s="82" t="str">
        <f t="shared" si="105"/>
        <v/>
      </c>
      <c r="BS49" s="82" t="str">
        <f t="shared" si="10"/>
        <v/>
      </c>
      <c r="BT49" s="82" t="str">
        <f t="shared" si="11"/>
        <v/>
      </c>
      <c r="BU49" s="82" t="str">
        <f t="shared" si="12"/>
        <v/>
      </c>
      <c r="BV49" s="82" t="str">
        <f t="shared" si="13"/>
        <v/>
      </c>
      <c r="BW49" s="82" t="str">
        <f t="shared" si="14"/>
        <v/>
      </c>
      <c r="BX49" s="82" t="str">
        <f t="shared" si="15"/>
        <v/>
      </c>
      <c r="BY49" s="82" t="str">
        <f t="shared" si="16"/>
        <v/>
      </c>
      <c r="BZ49" s="82" t="str">
        <f t="shared" si="17"/>
        <v/>
      </c>
      <c r="CA49" s="82" t="str">
        <f t="shared" si="18"/>
        <v/>
      </c>
      <c r="CB49" s="82" t="str">
        <f t="shared" si="19"/>
        <v/>
      </c>
      <c r="CC49" s="82" t="str">
        <f t="shared" si="20"/>
        <v/>
      </c>
      <c r="CD49" s="82" t="str">
        <f t="shared" si="21"/>
        <v/>
      </c>
      <c r="CE49" s="82" t="str">
        <f t="shared" si="22"/>
        <v/>
      </c>
      <c r="CF49" s="82" t="str">
        <f t="shared" si="23"/>
        <v/>
      </c>
      <c r="CG49" s="82" t="str">
        <f t="shared" si="24"/>
        <v/>
      </c>
      <c r="CH49" s="82" t="str">
        <f t="shared" si="25"/>
        <v/>
      </c>
      <c r="CI49" s="82" t="str">
        <f t="shared" si="26"/>
        <v/>
      </c>
      <c r="CJ49" s="82" t="str">
        <f t="shared" si="27"/>
        <v/>
      </c>
      <c r="CK49" s="82" t="str">
        <f t="shared" si="28"/>
        <v/>
      </c>
      <c r="CL49" s="82" t="str">
        <f t="shared" si="29"/>
        <v/>
      </c>
      <c r="CM49" s="82" t="str">
        <f t="shared" si="30"/>
        <v/>
      </c>
      <c r="CN49" s="82" t="str">
        <f t="shared" si="31"/>
        <v/>
      </c>
      <c r="CO49" s="82" t="str">
        <f t="shared" si="32"/>
        <v/>
      </c>
      <c r="CP49" s="82" t="str">
        <f t="shared" si="33"/>
        <v/>
      </c>
      <c r="CQ49" s="82" t="str">
        <f t="shared" si="34"/>
        <v/>
      </c>
      <c r="CR49" s="82" t="str">
        <f t="shared" si="35"/>
        <v/>
      </c>
      <c r="CS49" s="82" t="str">
        <f t="shared" si="36"/>
        <v/>
      </c>
      <c r="CT49" s="82" t="str">
        <f t="shared" si="37"/>
        <v/>
      </c>
      <c r="CU49" s="82" t="str">
        <f t="shared" si="38"/>
        <v/>
      </c>
      <c r="CV49" s="82" t="str">
        <f t="shared" si="39"/>
        <v/>
      </c>
      <c r="CW49" s="82" t="str">
        <f t="shared" si="40"/>
        <v/>
      </c>
      <c r="CX49" s="82" t="str">
        <f t="shared" si="41"/>
        <v/>
      </c>
      <c r="CY49" s="82" t="str">
        <f t="shared" si="42"/>
        <v/>
      </c>
      <c r="CZ49" s="82" t="str">
        <f t="shared" si="43"/>
        <v/>
      </c>
      <c r="DA49" s="82" t="str">
        <f t="shared" si="44"/>
        <v/>
      </c>
      <c r="DB49" s="82" t="str">
        <f t="shared" si="45"/>
        <v/>
      </c>
      <c r="DC49" s="82" t="str">
        <f t="shared" si="46"/>
        <v/>
      </c>
      <c r="DD49" s="82" t="str">
        <f t="shared" si="47"/>
        <v/>
      </c>
      <c r="DE49" s="82" t="str">
        <f t="shared" si="48"/>
        <v/>
      </c>
      <c r="DF49" s="82" t="str">
        <f t="shared" si="49"/>
        <v/>
      </c>
      <c r="DG49" s="82" t="str">
        <f t="shared" si="50"/>
        <v/>
      </c>
      <c r="DH49" s="82" t="str">
        <f t="shared" si="51"/>
        <v/>
      </c>
      <c r="DI49" s="82" t="str">
        <f t="shared" si="52"/>
        <v/>
      </c>
      <c r="DJ49" s="82" t="str">
        <f t="shared" si="53"/>
        <v/>
      </c>
      <c r="DK49" s="82" t="str">
        <f t="shared" si="54"/>
        <v/>
      </c>
      <c r="DL49" s="82" t="str">
        <f t="shared" si="55"/>
        <v/>
      </c>
      <c r="DM49" s="82" t="str">
        <f t="shared" si="56"/>
        <v/>
      </c>
      <c r="DN49" s="82" t="str">
        <f t="shared" si="57"/>
        <v/>
      </c>
      <c r="DO49" s="82" t="str">
        <f t="shared" si="58"/>
        <v/>
      </c>
      <c r="DP49" s="82" t="str">
        <f t="shared" si="59"/>
        <v/>
      </c>
      <c r="DQ49" s="82" t="str">
        <f t="shared" si="60"/>
        <v/>
      </c>
      <c r="DR49" s="82" t="str">
        <f t="shared" si="61"/>
        <v/>
      </c>
      <c r="DS49" s="82" t="str">
        <f t="shared" si="62"/>
        <v/>
      </c>
      <c r="DT49" s="82" t="str">
        <f t="shared" si="63"/>
        <v/>
      </c>
      <c r="DU49" s="82" t="str">
        <f t="shared" si="64"/>
        <v/>
      </c>
      <c r="DV49" s="82" t="str">
        <f t="shared" si="65"/>
        <v/>
      </c>
      <c r="DW49" s="82" t="str">
        <f t="shared" si="66"/>
        <v/>
      </c>
      <c r="DX49" s="82" t="str">
        <f t="shared" si="67"/>
        <v/>
      </c>
      <c r="DY49" s="82" t="str">
        <f t="shared" si="68"/>
        <v/>
      </c>
      <c r="DZ49" s="82" t="str">
        <f t="shared" si="69"/>
        <v/>
      </c>
      <c r="EA49" s="82" t="str">
        <f t="shared" si="70"/>
        <v/>
      </c>
      <c r="EB49" s="82" t="str">
        <f t="shared" si="71"/>
        <v/>
      </c>
      <c r="EC49" s="82" t="str">
        <f t="shared" si="72"/>
        <v/>
      </c>
      <c r="ED49" s="82" t="str">
        <f t="shared" si="73"/>
        <v/>
      </c>
      <c r="EE49" s="82" t="str">
        <f t="shared" si="74"/>
        <v/>
      </c>
      <c r="EF49" s="82" t="str">
        <f t="shared" si="75"/>
        <v/>
      </c>
      <c r="EG49" s="82" t="str">
        <f t="shared" si="76"/>
        <v/>
      </c>
      <c r="EH49" s="82" t="str">
        <f t="shared" si="77"/>
        <v/>
      </c>
      <c r="EI49" s="82" t="str">
        <f t="shared" si="78"/>
        <v/>
      </c>
      <c r="EJ49" s="82" t="str">
        <f t="shared" si="79"/>
        <v/>
      </c>
      <c r="EK49" s="82" t="str">
        <f t="shared" si="80"/>
        <v/>
      </c>
      <c r="EL49" s="82" t="str">
        <f t="shared" si="81"/>
        <v/>
      </c>
      <c r="EM49" s="82" t="str">
        <f t="shared" si="82"/>
        <v/>
      </c>
      <c r="EN49" s="82" t="str">
        <f t="shared" si="83"/>
        <v/>
      </c>
      <c r="EO49" s="82" t="str">
        <f t="shared" si="84"/>
        <v/>
      </c>
      <c r="EP49" s="82" t="str">
        <f t="shared" si="85"/>
        <v/>
      </c>
      <c r="EQ49" s="82" t="str">
        <f t="shared" si="86"/>
        <v/>
      </c>
      <c r="ER49" s="82" t="str">
        <f t="shared" si="87"/>
        <v/>
      </c>
      <c r="ES49" s="82" t="str">
        <f t="shared" si="88"/>
        <v/>
      </c>
      <c r="ET49" s="82" t="str">
        <f t="shared" si="89"/>
        <v/>
      </c>
      <c r="EU49" s="82" t="str">
        <f t="shared" si="90"/>
        <v/>
      </c>
      <c r="EV49" s="82" t="str">
        <f t="shared" si="91"/>
        <v/>
      </c>
      <c r="EW49" s="82" t="str">
        <f t="shared" si="92"/>
        <v/>
      </c>
      <c r="EX49" s="82" t="str">
        <f t="shared" si="93"/>
        <v/>
      </c>
      <c r="EY49" s="82" t="str">
        <f t="shared" si="94"/>
        <v/>
      </c>
      <c r="EZ49" s="82" t="str">
        <f t="shared" si="8"/>
        <v/>
      </c>
      <c r="FA49" s="82" t="str">
        <f t="shared" si="2"/>
        <v/>
      </c>
    </row>
    <row r="50" spans="1:157" ht="15" thickBot="1" x14ac:dyDescent="0.4">
      <c r="A50" s="19" t="s">
        <v>118</v>
      </c>
      <c r="B50" s="20" t="s">
        <v>119</v>
      </c>
      <c r="C50" s="81" t="s">
        <v>315</v>
      </c>
      <c r="D50" s="81" t="s">
        <v>315</v>
      </c>
      <c r="E50" s="81" t="s">
        <v>315</v>
      </c>
      <c r="F50" s="81" t="s">
        <v>315</v>
      </c>
      <c r="G50" s="81" t="s">
        <v>315</v>
      </c>
      <c r="H50" s="81" t="s">
        <v>315</v>
      </c>
      <c r="I50" s="81" t="s">
        <v>315</v>
      </c>
      <c r="J50" s="81" t="s">
        <v>315</v>
      </c>
      <c r="K50" s="81" t="s">
        <v>315</v>
      </c>
      <c r="L50" s="81" t="s">
        <v>315</v>
      </c>
      <c r="M50" s="81" t="s">
        <v>315</v>
      </c>
      <c r="N50" s="81" t="s">
        <v>315</v>
      </c>
      <c r="O50" s="81" t="s">
        <v>315</v>
      </c>
      <c r="P50" s="81" t="s">
        <v>315</v>
      </c>
      <c r="Q50" s="81" t="s">
        <v>315</v>
      </c>
      <c r="R50" s="81" t="s">
        <v>315</v>
      </c>
      <c r="S50" s="81" t="s">
        <v>315</v>
      </c>
      <c r="T50" s="81" t="s">
        <v>315</v>
      </c>
      <c r="U50" s="81" t="s">
        <v>315</v>
      </c>
      <c r="V50" s="81" t="s">
        <v>315</v>
      </c>
      <c r="W50" s="81" t="s">
        <v>315</v>
      </c>
      <c r="X50" s="81" t="s">
        <v>315</v>
      </c>
      <c r="Y50" s="81" t="s">
        <v>315</v>
      </c>
      <c r="Z50" s="81" t="s">
        <v>315</v>
      </c>
      <c r="AA50" s="81" t="s">
        <v>315</v>
      </c>
      <c r="AB50" s="81" t="s">
        <v>315</v>
      </c>
      <c r="AC50" s="81" t="s">
        <v>315</v>
      </c>
      <c r="AD50" s="81" t="s">
        <v>315</v>
      </c>
      <c r="AE50" s="81" t="s">
        <v>315</v>
      </c>
      <c r="AF50" s="81" t="s">
        <v>315</v>
      </c>
      <c r="AG50" s="81" t="s">
        <v>315</v>
      </c>
      <c r="AH50" s="81" t="s">
        <v>315</v>
      </c>
      <c r="AI50" s="81" t="s">
        <v>315</v>
      </c>
      <c r="AJ50" s="81" t="s">
        <v>315</v>
      </c>
      <c r="AK50" s="81" t="s">
        <v>315</v>
      </c>
      <c r="AL50" s="81" t="s">
        <v>315</v>
      </c>
      <c r="AM50" s="81" t="s">
        <v>315</v>
      </c>
      <c r="AN50" s="81" t="s">
        <v>315</v>
      </c>
      <c r="AO50" s="81" t="s">
        <v>315</v>
      </c>
      <c r="AP50" s="81" t="s">
        <v>315</v>
      </c>
      <c r="AQ50" s="81" t="s">
        <v>315</v>
      </c>
      <c r="AR50" s="81" t="s">
        <v>315</v>
      </c>
      <c r="AS50" s="81" t="s">
        <v>315</v>
      </c>
      <c r="AT50" s="81" t="s">
        <v>315</v>
      </c>
      <c r="AU50" s="81" t="s">
        <v>315</v>
      </c>
      <c r="AV50" s="81" t="s">
        <v>315</v>
      </c>
      <c r="AW50" s="81" t="s">
        <v>315</v>
      </c>
      <c r="AX50" s="81" t="s">
        <v>315</v>
      </c>
      <c r="AY50" s="81" t="s">
        <v>315</v>
      </c>
      <c r="AZ50" s="81" t="s">
        <v>315</v>
      </c>
      <c r="BA50" s="81" t="s">
        <v>315</v>
      </c>
      <c r="BB50" s="81" t="s">
        <v>315</v>
      </c>
      <c r="BC50" s="81" t="s">
        <v>315</v>
      </c>
      <c r="BD50" s="81" t="s">
        <v>315</v>
      </c>
      <c r="BE50" s="118"/>
      <c r="BF50" s="118"/>
      <c r="BG50" s="82" t="str">
        <f t="shared" si="3"/>
        <v/>
      </c>
      <c r="BH50" s="82" t="str">
        <f t="shared" si="95"/>
        <v/>
      </c>
      <c r="BI50" s="82" t="str">
        <f t="shared" si="96"/>
        <v/>
      </c>
      <c r="BJ50" s="82" t="str">
        <f t="shared" si="97"/>
        <v/>
      </c>
      <c r="BK50" s="82" t="str">
        <f t="shared" si="98"/>
        <v/>
      </c>
      <c r="BL50" s="82" t="str">
        <f t="shared" si="99"/>
        <v/>
      </c>
      <c r="BM50" s="82" t="str">
        <f t="shared" si="100"/>
        <v/>
      </c>
      <c r="BN50" s="82" t="str">
        <f t="shared" si="101"/>
        <v/>
      </c>
      <c r="BO50" s="82" t="str">
        <f t="shared" si="102"/>
        <v/>
      </c>
      <c r="BP50" s="82" t="str">
        <f t="shared" si="103"/>
        <v/>
      </c>
      <c r="BQ50" s="82" t="str">
        <f t="shared" si="104"/>
        <v/>
      </c>
      <c r="BR50" s="82" t="str">
        <f t="shared" si="105"/>
        <v/>
      </c>
      <c r="BS50" s="82" t="str">
        <f t="shared" si="10"/>
        <v/>
      </c>
      <c r="BT50" s="82" t="str">
        <f t="shared" si="11"/>
        <v/>
      </c>
      <c r="BU50" s="82" t="str">
        <f t="shared" si="12"/>
        <v/>
      </c>
      <c r="BV50" s="82" t="str">
        <f t="shared" si="13"/>
        <v/>
      </c>
      <c r="BW50" s="82" t="str">
        <f t="shared" si="14"/>
        <v/>
      </c>
      <c r="BX50" s="82" t="str">
        <f t="shared" si="15"/>
        <v/>
      </c>
      <c r="BY50" s="82" t="str">
        <f t="shared" si="16"/>
        <v/>
      </c>
      <c r="BZ50" s="82" t="str">
        <f t="shared" si="17"/>
        <v/>
      </c>
      <c r="CA50" s="82" t="str">
        <f t="shared" si="18"/>
        <v/>
      </c>
      <c r="CB50" s="82" t="str">
        <f t="shared" si="19"/>
        <v/>
      </c>
      <c r="CC50" s="82" t="str">
        <f t="shared" si="20"/>
        <v/>
      </c>
      <c r="CD50" s="82" t="str">
        <f t="shared" si="21"/>
        <v/>
      </c>
      <c r="CE50" s="82" t="str">
        <f t="shared" si="22"/>
        <v/>
      </c>
      <c r="CF50" s="82" t="str">
        <f t="shared" si="23"/>
        <v/>
      </c>
      <c r="CG50" s="82" t="str">
        <f t="shared" si="24"/>
        <v/>
      </c>
      <c r="CH50" s="82" t="str">
        <f t="shared" si="25"/>
        <v/>
      </c>
      <c r="CI50" s="82" t="str">
        <f t="shared" si="26"/>
        <v/>
      </c>
      <c r="CJ50" s="82" t="str">
        <f t="shared" si="27"/>
        <v/>
      </c>
      <c r="CK50" s="82" t="str">
        <f t="shared" si="28"/>
        <v/>
      </c>
      <c r="CL50" s="82" t="str">
        <f t="shared" si="29"/>
        <v/>
      </c>
      <c r="CM50" s="82" t="str">
        <f t="shared" si="30"/>
        <v/>
      </c>
      <c r="CN50" s="82" t="str">
        <f t="shared" si="31"/>
        <v/>
      </c>
      <c r="CO50" s="82" t="str">
        <f t="shared" si="32"/>
        <v/>
      </c>
      <c r="CP50" s="82" t="str">
        <f t="shared" si="33"/>
        <v/>
      </c>
      <c r="CQ50" s="82" t="str">
        <f t="shared" si="34"/>
        <v/>
      </c>
      <c r="CR50" s="82" t="str">
        <f t="shared" si="35"/>
        <v/>
      </c>
      <c r="CS50" s="82" t="str">
        <f t="shared" si="36"/>
        <v/>
      </c>
      <c r="CT50" s="82" t="str">
        <f t="shared" si="37"/>
        <v/>
      </c>
      <c r="CU50" s="82" t="str">
        <f t="shared" si="38"/>
        <v/>
      </c>
      <c r="CV50" s="82" t="str">
        <f t="shared" si="39"/>
        <v/>
      </c>
      <c r="CW50" s="82" t="str">
        <f t="shared" si="40"/>
        <v/>
      </c>
      <c r="CX50" s="82" t="str">
        <f t="shared" si="41"/>
        <v/>
      </c>
      <c r="CY50" s="82" t="str">
        <f t="shared" si="42"/>
        <v/>
      </c>
      <c r="CZ50" s="82" t="str">
        <f t="shared" si="43"/>
        <v/>
      </c>
      <c r="DA50" s="82" t="str">
        <f t="shared" si="44"/>
        <v/>
      </c>
      <c r="DB50" s="82" t="str">
        <f t="shared" si="45"/>
        <v/>
      </c>
      <c r="DC50" s="82" t="str">
        <f t="shared" si="46"/>
        <v/>
      </c>
      <c r="DD50" s="82" t="str">
        <f t="shared" si="47"/>
        <v/>
      </c>
      <c r="DE50" s="82" t="str">
        <f t="shared" si="48"/>
        <v/>
      </c>
      <c r="DF50" s="82" t="str">
        <f t="shared" si="49"/>
        <v/>
      </c>
      <c r="DG50" s="82" t="str">
        <f t="shared" si="50"/>
        <v/>
      </c>
      <c r="DH50" s="82" t="str">
        <f t="shared" si="51"/>
        <v/>
      </c>
      <c r="DI50" s="82" t="str">
        <f t="shared" si="52"/>
        <v/>
      </c>
      <c r="DJ50" s="82" t="str">
        <f t="shared" si="53"/>
        <v/>
      </c>
      <c r="DK50" s="82" t="str">
        <f t="shared" si="54"/>
        <v/>
      </c>
      <c r="DL50" s="82" t="str">
        <f t="shared" si="55"/>
        <v/>
      </c>
      <c r="DM50" s="82" t="str">
        <f t="shared" si="56"/>
        <v/>
      </c>
      <c r="DN50" s="82" t="str">
        <f t="shared" si="57"/>
        <v/>
      </c>
      <c r="DO50" s="82" t="str">
        <f t="shared" si="58"/>
        <v/>
      </c>
      <c r="DP50" s="82" t="str">
        <f t="shared" si="59"/>
        <v/>
      </c>
      <c r="DQ50" s="82" t="str">
        <f t="shared" si="60"/>
        <v/>
      </c>
      <c r="DR50" s="82" t="str">
        <f t="shared" si="61"/>
        <v/>
      </c>
      <c r="DS50" s="82" t="str">
        <f t="shared" si="62"/>
        <v/>
      </c>
      <c r="DT50" s="82" t="str">
        <f t="shared" si="63"/>
        <v/>
      </c>
      <c r="DU50" s="82" t="str">
        <f t="shared" si="64"/>
        <v/>
      </c>
      <c r="DV50" s="82" t="str">
        <f t="shared" si="65"/>
        <v/>
      </c>
      <c r="DW50" s="82" t="str">
        <f t="shared" si="66"/>
        <v/>
      </c>
      <c r="DX50" s="82" t="str">
        <f t="shared" si="67"/>
        <v/>
      </c>
      <c r="DY50" s="82" t="str">
        <f t="shared" si="68"/>
        <v/>
      </c>
      <c r="DZ50" s="82" t="str">
        <f t="shared" si="69"/>
        <v/>
      </c>
      <c r="EA50" s="82" t="str">
        <f t="shared" si="70"/>
        <v/>
      </c>
      <c r="EB50" s="82" t="str">
        <f t="shared" si="71"/>
        <v/>
      </c>
      <c r="EC50" s="82" t="str">
        <f t="shared" si="72"/>
        <v/>
      </c>
      <c r="ED50" s="82" t="str">
        <f t="shared" si="73"/>
        <v/>
      </c>
      <c r="EE50" s="82" t="str">
        <f t="shared" si="74"/>
        <v/>
      </c>
      <c r="EF50" s="82" t="str">
        <f t="shared" si="75"/>
        <v/>
      </c>
      <c r="EG50" s="82" t="str">
        <f t="shared" si="76"/>
        <v/>
      </c>
      <c r="EH50" s="82" t="str">
        <f t="shared" si="77"/>
        <v/>
      </c>
      <c r="EI50" s="82" t="str">
        <f t="shared" si="78"/>
        <v/>
      </c>
      <c r="EJ50" s="82" t="str">
        <f t="shared" si="79"/>
        <v/>
      </c>
      <c r="EK50" s="82" t="str">
        <f t="shared" si="80"/>
        <v/>
      </c>
      <c r="EL50" s="82" t="str">
        <f t="shared" si="81"/>
        <v/>
      </c>
      <c r="EM50" s="82" t="str">
        <f t="shared" si="82"/>
        <v/>
      </c>
      <c r="EN50" s="82" t="str">
        <f t="shared" si="83"/>
        <v/>
      </c>
      <c r="EO50" s="82" t="str">
        <f t="shared" si="84"/>
        <v/>
      </c>
      <c r="EP50" s="82" t="str">
        <f t="shared" si="85"/>
        <v/>
      </c>
      <c r="EQ50" s="82" t="str">
        <f t="shared" si="86"/>
        <v/>
      </c>
      <c r="ER50" s="82" t="str">
        <f t="shared" si="87"/>
        <v/>
      </c>
      <c r="ES50" s="82" t="str">
        <f t="shared" si="88"/>
        <v/>
      </c>
      <c r="ET50" s="82" t="str">
        <f t="shared" si="89"/>
        <v/>
      </c>
      <c r="EU50" s="82" t="str">
        <f t="shared" si="90"/>
        <v/>
      </c>
      <c r="EV50" s="82" t="str">
        <f t="shared" si="91"/>
        <v/>
      </c>
      <c r="EW50" s="82" t="str">
        <f t="shared" si="92"/>
        <v/>
      </c>
      <c r="EX50" s="82" t="str">
        <f t="shared" si="93"/>
        <v/>
      </c>
      <c r="EY50" s="82" t="str">
        <f t="shared" si="94"/>
        <v/>
      </c>
      <c r="EZ50" s="82" t="str">
        <f t="shared" si="8"/>
        <v/>
      </c>
      <c r="FA50" s="82" t="str">
        <f t="shared" si="2"/>
        <v/>
      </c>
    </row>
    <row r="51" spans="1:157" ht="15" thickBot="1" x14ac:dyDescent="0.4">
      <c r="A51" s="18"/>
      <c r="B51" s="18" t="s">
        <v>148</v>
      </c>
      <c r="C51" s="77">
        <v>233.60446922506716</v>
      </c>
      <c r="D51" s="77">
        <v>243.74165110757519</v>
      </c>
      <c r="E51" s="77">
        <v>234.98854367096064</v>
      </c>
      <c r="F51" s="77">
        <v>229.42862015693734</v>
      </c>
      <c r="G51" s="77">
        <v>265.67020793363861</v>
      </c>
      <c r="H51" s="77">
        <v>218.98709745956486</v>
      </c>
      <c r="I51" s="77">
        <v>222.09590281596499</v>
      </c>
      <c r="J51" s="77">
        <v>205.28391380788332</v>
      </c>
      <c r="K51" s="77">
        <v>218.95409390554198</v>
      </c>
      <c r="L51" s="77">
        <v>181.02411242546083</v>
      </c>
      <c r="M51" s="77">
        <v>178.1198291898655</v>
      </c>
      <c r="N51" s="77">
        <v>197.61972741856826</v>
      </c>
      <c r="O51" s="77">
        <v>188.60516569647683</v>
      </c>
      <c r="P51" s="77">
        <v>178.61719883428148</v>
      </c>
      <c r="Q51" s="77">
        <v>169.86280115186995</v>
      </c>
      <c r="R51" s="77">
        <v>196.50703084403787</v>
      </c>
      <c r="S51" s="77">
        <v>243.29290633488841</v>
      </c>
      <c r="T51" s="77">
        <v>233.11714085437688</v>
      </c>
      <c r="U51" s="77">
        <v>223.43286037200031</v>
      </c>
      <c r="V51" s="77">
        <v>249.40844119968168</v>
      </c>
      <c r="W51" s="77">
        <v>250.93036169640661</v>
      </c>
      <c r="X51" s="77">
        <v>259.79116543849398</v>
      </c>
      <c r="Y51" s="77">
        <v>257.07466928627537</v>
      </c>
      <c r="Z51" s="77">
        <v>316.63768053492248</v>
      </c>
      <c r="AA51" s="77">
        <v>360.35412007306655</v>
      </c>
      <c r="AB51" s="77">
        <v>336.52269507381902</v>
      </c>
      <c r="AC51" s="77">
        <v>378.17553946545104</v>
      </c>
      <c r="AD51" s="77">
        <v>391.05867169972078</v>
      </c>
      <c r="AE51" s="77">
        <v>395.90425146077001</v>
      </c>
      <c r="AF51" s="77">
        <v>399.6905279203902</v>
      </c>
      <c r="AG51" s="77">
        <v>434.77908548437154</v>
      </c>
      <c r="AH51" s="77">
        <v>446.84601501083142</v>
      </c>
      <c r="AI51" s="77">
        <v>391.17086982246582</v>
      </c>
      <c r="AJ51" s="77">
        <v>425.74532163245362</v>
      </c>
      <c r="AK51" s="77">
        <v>437.71129995569044</v>
      </c>
      <c r="AL51" s="77">
        <v>468.80333606709098</v>
      </c>
      <c r="AM51" s="77">
        <v>351.7247836103233</v>
      </c>
      <c r="AN51" s="77">
        <v>422.33283294807779</v>
      </c>
      <c r="AO51" s="77">
        <v>440.0072807730391</v>
      </c>
      <c r="AP51" s="77">
        <v>431.89904610292945</v>
      </c>
      <c r="AQ51" s="77">
        <v>440.15486304494817</v>
      </c>
      <c r="AR51" s="77">
        <v>442.53340186378682</v>
      </c>
      <c r="AS51" s="77">
        <v>462.22792064265394</v>
      </c>
      <c r="AT51" s="77">
        <v>475.10985274675124</v>
      </c>
      <c r="AU51" s="77">
        <v>479.53905944973451</v>
      </c>
      <c r="AV51" s="77">
        <v>491.50710149507711</v>
      </c>
      <c r="AW51" s="77">
        <v>465.58533343308881</v>
      </c>
      <c r="AX51" s="77">
        <v>470.87366325270847</v>
      </c>
      <c r="AY51" s="77">
        <v>453.63233279090542</v>
      </c>
      <c r="AZ51" s="77">
        <v>424.47190253680901</v>
      </c>
      <c r="BA51" s="77">
        <v>433.48686147578081</v>
      </c>
      <c r="BB51" s="77">
        <v>457.10165068085405</v>
      </c>
      <c r="BC51" s="77">
        <v>424.65011669148879</v>
      </c>
      <c r="BD51" s="77">
        <v>397.93858963170322</v>
      </c>
      <c r="BE51" s="119"/>
      <c r="BF51" s="119"/>
      <c r="BG51" s="82" t="str">
        <f t="shared" si="3"/>
        <v/>
      </c>
      <c r="BH51" s="82" t="str">
        <f t="shared" si="95"/>
        <v/>
      </c>
      <c r="BI51" s="82" t="str">
        <f t="shared" si="96"/>
        <v/>
      </c>
      <c r="BJ51" s="82" t="str">
        <f t="shared" si="97"/>
        <v/>
      </c>
      <c r="BK51" s="82" t="str">
        <f t="shared" si="98"/>
        <v/>
      </c>
      <c r="BL51" s="82" t="str">
        <f t="shared" si="99"/>
        <v/>
      </c>
      <c r="BM51" s="82" t="str">
        <f t="shared" si="100"/>
        <v/>
      </c>
      <c r="BN51" s="82" t="str">
        <f t="shared" si="101"/>
        <v/>
      </c>
      <c r="BO51" s="82" t="str">
        <f t="shared" si="102"/>
        <v/>
      </c>
      <c r="BP51" s="82" t="str">
        <f t="shared" si="103"/>
        <v/>
      </c>
      <c r="BQ51" s="82" t="str">
        <f t="shared" si="104"/>
        <v/>
      </c>
      <c r="BR51" s="82" t="str">
        <f t="shared" si="105"/>
        <v/>
      </c>
      <c r="BS51" s="82" t="str">
        <f t="shared" si="10"/>
        <v/>
      </c>
      <c r="BT51" s="82" t="str">
        <f t="shared" si="11"/>
        <v/>
      </c>
      <c r="BU51" s="82" t="str">
        <f t="shared" si="12"/>
        <v/>
      </c>
      <c r="BV51" s="82" t="str">
        <f t="shared" si="13"/>
        <v/>
      </c>
      <c r="BW51" s="82" t="str">
        <f t="shared" si="14"/>
        <v/>
      </c>
      <c r="BX51" s="82" t="str">
        <f t="shared" si="15"/>
        <v/>
      </c>
      <c r="BY51" s="82" t="str">
        <f t="shared" si="16"/>
        <v/>
      </c>
      <c r="BZ51" s="82" t="str">
        <f t="shared" si="17"/>
        <v/>
      </c>
      <c r="CA51" s="82" t="str">
        <f t="shared" si="18"/>
        <v/>
      </c>
      <c r="CB51" s="82" t="str">
        <f t="shared" si="19"/>
        <v/>
      </c>
      <c r="CC51" s="82" t="str">
        <f t="shared" si="20"/>
        <v/>
      </c>
      <c r="CD51" s="82" t="str">
        <f t="shared" si="21"/>
        <v/>
      </c>
      <c r="CE51" s="82" t="str">
        <f t="shared" si="22"/>
        <v/>
      </c>
      <c r="CF51" s="82" t="str">
        <f t="shared" si="23"/>
        <v/>
      </c>
      <c r="CG51" s="82" t="str">
        <f t="shared" si="24"/>
        <v/>
      </c>
      <c r="CH51" s="82" t="str">
        <f t="shared" si="25"/>
        <v/>
      </c>
      <c r="CI51" s="82" t="str">
        <f t="shared" si="26"/>
        <v/>
      </c>
      <c r="CJ51" s="82" t="str">
        <f t="shared" si="27"/>
        <v/>
      </c>
      <c r="CK51" s="82" t="str">
        <f t="shared" si="28"/>
        <v/>
      </c>
      <c r="CL51" s="82" t="str">
        <f t="shared" si="29"/>
        <v/>
      </c>
      <c r="CM51" s="82" t="str">
        <f t="shared" si="30"/>
        <v/>
      </c>
      <c r="CN51" s="82" t="str">
        <f t="shared" si="31"/>
        <v/>
      </c>
      <c r="CO51" s="82" t="str">
        <f t="shared" si="32"/>
        <v/>
      </c>
      <c r="CP51" s="82" t="str">
        <f t="shared" si="33"/>
        <v/>
      </c>
      <c r="CQ51" s="82" t="str">
        <f t="shared" si="34"/>
        <v/>
      </c>
      <c r="CR51" s="82" t="str">
        <f t="shared" si="35"/>
        <v/>
      </c>
      <c r="CS51" s="82" t="str">
        <f t="shared" si="36"/>
        <v/>
      </c>
      <c r="CT51" s="82" t="str">
        <f t="shared" si="37"/>
        <v/>
      </c>
      <c r="CU51" s="82" t="str">
        <f t="shared" si="38"/>
        <v/>
      </c>
      <c r="CV51" s="82" t="str">
        <f t="shared" si="39"/>
        <v/>
      </c>
      <c r="CW51" s="82" t="str">
        <f t="shared" si="40"/>
        <v/>
      </c>
      <c r="CX51" s="82" t="str">
        <f t="shared" si="41"/>
        <v/>
      </c>
      <c r="CY51" s="82" t="str">
        <f t="shared" si="42"/>
        <v/>
      </c>
      <c r="CZ51" s="82" t="str">
        <f t="shared" si="43"/>
        <v/>
      </c>
      <c r="DA51" s="82" t="str">
        <f t="shared" si="44"/>
        <v/>
      </c>
      <c r="DB51" s="82" t="str">
        <f t="shared" si="45"/>
        <v/>
      </c>
      <c r="DC51" s="82" t="str">
        <f t="shared" si="46"/>
        <v/>
      </c>
      <c r="DD51" s="82" t="str">
        <f t="shared" si="47"/>
        <v/>
      </c>
      <c r="DE51" s="82" t="str">
        <f t="shared" si="48"/>
        <v/>
      </c>
      <c r="DF51" s="82" t="str">
        <f t="shared" si="49"/>
        <v/>
      </c>
      <c r="DG51" s="82" t="str">
        <f t="shared" si="50"/>
        <v/>
      </c>
      <c r="DH51" s="82" t="str">
        <f t="shared" si="51"/>
        <v/>
      </c>
      <c r="DI51" s="82" t="str">
        <f t="shared" si="52"/>
        <v/>
      </c>
      <c r="DJ51" s="82" t="str">
        <f t="shared" si="53"/>
        <v/>
      </c>
      <c r="DK51" s="82" t="str">
        <f t="shared" si="54"/>
        <v/>
      </c>
      <c r="DL51" s="82" t="str">
        <f t="shared" si="55"/>
        <v/>
      </c>
      <c r="DM51" s="82" t="str">
        <f t="shared" si="56"/>
        <v/>
      </c>
      <c r="DN51" s="82" t="str">
        <f t="shared" si="57"/>
        <v/>
      </c>
      <c r="DO51" s="82" t="str">
        <f t="shared" si="58"/>
        <v/>
      </c>
      <c r="DP51" s="82" t="str">
        <f t="shared" si="59"/>
        <v/>
      </c>
      <c r="DQ51" s="82" t="str">
        <f t="shared" si="60"/>
        <v/>
      </c>
      <c r="DR51" s="82" t="str">
        <f t="shared" si="61"/>
        <v/>
      </c>
      <c r="DS51" s="82" t="str">
        <f t="shared" si="62"/>
        <v/>
      </c>
      <c r="DT51" s="82" t="str">
        <f t="shared" si="63"/>
        <v/>
      </c>
      <c r="DU51" s="82" t="str">
        <f t="shared" si="64"/>
        <v/>
      </c>
      <c r="DV51" s="82" t="str">
        <f t="shared" si="65"/>
        <v/>
      </c>
      <c r="DW51" s="82" t="str">
        <f t="shared" si="66"/>
        <v/>
      </c>
      <c r="DX51" s="82" t="str">
        <f t="shared" si="67"/>
        <v/>
      </c>
      <c r="DY51" s="82" t="str">
        <f t="shared" si="68"/>
        <v/>
      </c>
      <c r="DZ51" s="82" t="str">
        <f t="shared" si="69"/>
        <v/>
      </c>
      <c r="EA51" s="82" t="str">
        <f t="shared" si="70"/>
        <v/>
      </c>
      <c r="EB51" s="82" t="str">
        <f t="shared" si="71"/>
        <v/>
      </c>
      <c r="EC51" s="82" t="str">
        <f t="shared" si="72"/>
        <v/>
      </c>
      <c r="ED51" s="82" t="str">
        <f t="shared" si="73"/>
        <v/>
      </c>
      <c r="EE51" s="82" t="str">
        <f t="shared" si="74"/>
        <v/>
      </c>
      <c r="EF51" s="82" t="str">
        <f t="shared" si="75"/>
        <v/>
      </c>
      <c r="EG51" s="82" t="str">
        <f t="shared" si="76"/>
        <v/>
      </c>
      <c r="EH51" s="82" t="str">
        <f t="shared" si="77"/>
        <v/>
      </c>
      <c r="EI51" s="82" t="str">
        <f t="shared" si="78"/>
        <v/>
      </c>
      <c r="EJ51" s="82" t="str">
        <f t="shared" si="79"/>
        <v/>
      </c>
      <c r="EK51" s="82" t="str">
        <f t="shared" si="80"/>
        <v/>
      </c>
      <c r="EL51" s="82" t="str">
        <f t="shared" si="81"/>
        <v/>
      </c>
      <c r="EM51" s="82" t="str">
        <f t="shared" si="82"/>
        <v/>
      </c>
      <c r="EN51" s="82" t="str">
        <f t="shared" si="83"/>
        <v/>
      </c>
      <c r="EO51" s="82" t="str">
        <f t="shared" si="84"/>
        <v/>
      </c>
      <c r="EP51" s="82" t="str">
        <f t="shared" si="85"/>
        <v/>
      </c>
      <c r="EQ51" s="82" t="str">
        <f t="shared" si="86"/>
        <v/>
      </c>
      <c r="ER51" s="82" t="str">
        <f t="shared" si="87"/>
        <v/>
      </c>
      <c r="ES51" s="82" t="str">
        <f t="shared" si="88"/>
        <v/>
      </c>
      <c r="ET51" s="82" t="str">
        <f t="shared" si="89"/>
        <v/>
      </c>
      <c r="EU51" s="82" t="str">
        <f t="shared" si="90"/>
        <v/>
      </c>
      <c r="EV51" s="82" t="str">
        <f t="shared" si="91"/>
        <v/>
      </c>
      <c r="EW51" s="82" t="str">
        <f t="shared" si="92"/>
        <v/>
      </c>
      <c r="EX51" s="82" t="str">
        <f t="shared" si="93"/>
        <v/>
      </c>
      <c r="EY51" s="82" t="str">
        <f t="shared" si="94"/>
        <v/>
      </c>
      <c r="EZ51" s="82" t="str">
        <f t="shared" si="8"/>
        <v/>
      </c>
      <c r="FA51" s="82" t="str">
        <f t="shared" si="2"/>
        <v/>
      </c>
    </row>
    <row r="52" spans="1:157" ht="15" thickBot="1" x14ac:dyDescent="0.4">
      <c r="A52" s="16" t="s">
        <v>116</v>
      </c>
      <c r="B52" s="17" t="s">
        <v>117</v>
      </c>
      <c r="C52" s="81" t="s">
        <v>315</v>
      </c>
      <c r="D52" s="81" t="s">
        <v>315</v>
      </c>
      <c r="E52" s="81" t="s">
        <v>315</v>
      </c>
      <c r="F52" s="81" t="s">
        <v>315</v>
      </c>
      <c r="G52" s="81" t="s">
        <v>315</v>
      </c>
      <c r="H52" s="81" t="s">
        <v>315</v>
      </c>
      <c r="I52" s="81" t="s">
        <v>315</v>
      </c>
      <c r="J52" s="81" t="s">
        <v>315</v>
      </c>
      <c r="K52" s="81" t="s">
        <v>315</v>
      </c>
      <c r="L52" s="81" t="s">
        <v>315</v>
      </c>
      <c r="M52" s="81" t="s">
        <v>315</v>
      </c>
      <c r="N52" s="81" t="s">
        <v>315</v>
      </c>
      <c r="O52" s="81" t="s">
        <v>315</v>
      </c>
      <c r="P52" s="81" t="s">
        <v>315</v>
      </c>
      <c r="Q52" s="81" t="s">
        <v>315</v>
      </c>
      <c r="R52" s="81" t="s">
        <v>315</v>
      </c>
      <c r="S52" s="81" t="s">
        <v>315</v>
      </c>
      <c r="T52" s="81" t="s">
        <v>315</v>
      </c>
      <c r="U52" s="81" t="s">
        <v>315</v>
      </c>
      <c r="V52" s="81" t="s">
        <v>315</v>
      </c>
      <c r="W52" s="81" t="s">
        <v>315</v>
      </c>
      <c r="X52" s="81" t="s">
        <v>315</v>
      </c>
      <c r="Y52" s="81" t="s">
        <v>315</v>
      </c>
      <c r="Z52" s="81" t="s">
        <v>315</v>
      </c>
      <c r="AA52" s="81" t="s">
        <v>315</v>
      </c>
      <c r="AB52" s="81" t="s">
        <v>315</v>
      </c>
      <c r="AC52" s="81" t="s">
        <v>315</v>
      </c>
      <c r="AD52" s="81" t="s">
        <v>315</v>
      </c>
      <c r="AE52" s="81" t="s">
        <v>315</v>
      </c>
      <c r="AF52" s="81" t="s">
        <v>315</v>
      </c>
      <c r="AG52" s="81" t="s">
        <v>315</v>
      </c>
      <c r="AH52" s="81" t="s">
        <v>315</v>
      </c>
      <c r="AI52" s="81" t="s">
        <v>315</v>
      </c>
      <c r="AJ52" s="81" t="s">
        <v>315</v>
      </c>
      <c r="AK52" s="81" t="s">
        <v>315</v>
      </c>
      <c r="AL52" s="81" t="s">
        <v>315</v>
      </c>
      <c r="AM52" s="81" t="s">
        <v>315</v>
      </c>
      <c r="AN52" s="81" t="s">
        <v>315</v>
      </c>
      <c r="AO52" s="81" t="s">
        <v>315</v>
      </c>
      <c r="AP52" s="81" t="s">
        <v>315</v>
      </c>
      <c r="AQ52" s="81" t="s">
        <v>315</v>
      </c>
      <c r="AR52" s="81" t="s">
        <v>315</v>
      </c>
      <c r="AS52" s="81" t="s">
        <v>315</v>
      </c>
      <c r="AT52" s="81" t="s">
        <v>315</v>
      </c>
      <c r="AU52" s="81" t="s">
        <v>315</v>
      </c>
      <c r="AV52" s="81" t="s">
        <v>315</v>
      </c>
      <c r="AW52" s="81" t="s">
        <v>315</v>
      </c>
      <c r="AX52" s="81" t="s">
        <v>315</v>
      </c>
      <c r="AY52" s="81" t="s">
        <v>315</v>
      </c>
      <c r="AZ52" s="81" t="s">
        <v>315</v>
      </c>
      <c r="BA52" s="81" t="s">
        <v>315</v>
      </c>
      <c r="BB52" s="81" t="s">
        <v>315</v>
      </c>
      <c r="BC52" s="81" t="s">
        <v>315</v>
      </c>
      <c r="BD52" s="81" t="s">
        <v>315</v>
      </c>
      <c r="BE52" s="118"/>
      <c r="BF52" s="118"/>
      <c r="BG52" s="82" t="str">
        <f t="shared" si="3"/>
        <v/>
      </c>
      <c r="BH52" s="82" t="str">
        <f t="shared" si="95"/>
        <v/>
      </c>
      <c r="BI52" s="82" t="str">
        <f t="shared" si="96"/>
        <v/>
      </c>
      <c r="BJ52" s="82" t="str">
        <f t="shared" si="97"/>
        <v/>
      </c>
      <c r="BK52" s="82" t="str">
        <f t="shared" si="98"/>
        <v/>
      </c>
      <c r="BL52" s="82" t="str">
        <f t="shared" si="99"/>
        <v/>
      </c>
      <c r="BM52" s="82" t="str">
        <f t="shared" si="100"/>
        <v/>
      </c>
      <c r="BN52" s="82" t="str">
        <f t="shared" si="101"/>
        <v/>
      </c>
      <c r="BO52" s="82" t="str">
        <f t="shared" si="102"/>
        <v/>
      </c>
      <c r="BP52" s="82" t="str">
        <f t="shared" si="103"/>
        <v/>
      </c>
      <c r="BQ52" s="82" t="str">
        <f t="shared" si="104"/>
        <v/>
      </c>
      <c r="BR52" s="82" t="str">
        <f t="shared" si="105"/>
        <v/>
      </c>
      <c r="BS52" s="82" t="str">
        <f t="shared" si="10"/>
        <v/>
      </c>
      <c r="BT52" s="82" t="str">
        <f t="shared" si="11"/>
        <v/>
      </c>
      <c r="BU52" s="82" t="str">
        <f t="shared" si="12"/>
        <v/>
      </c>
      <c r="BV52" s="82" t="str">
        <f t="shared" si="13"/>
        <v/>
      </c>
      <c r="BW52" s="82" t="str">
        <f t="shared" si="14"/>
        <v/>
      </c>
      <c r="BX52" s="82" t="str">
        <f t="shared" si="15"/>
        <v/>
      </c>
      <c r="BY52" s="82" t="str">
        <f t="shared" si="16"/>
        <v/>
      </c>
      <c r="BZ52" s="82" t="str">
        <f t="shared" si="17"/>
        <v/>
      </c>
      <c r="CA52" s="82" t="str">
        <f t="shared" si="18"/>
        <v/>
      </c>
      <c r="CB52" s="82" t="str">
        <f t="shared" si="19"/>
        <v/>
      </c>
      <c r="CC52" s="82" t="str">
        <f t="shared" si="20"/>
        <v/>
      </c>
      <c r="CD52" s="82" t="str">
        <f t="shared" si="21"/>
        <v/>
      </c>
      <c r="CE52" s="82" t="str">
        <f t="shared" si="22"/>
        <v/>
      </c>
      <c r="CF52" s="82" t="str">
        <f t="shared" si="23"/>
        <v/>
      </c>
      <c r="CG52" s="82" t="str">
        <f t="shared" si="24"/>
        <v/>
      </c>
      <c r="CH52" s="82" t="str">
        <f t="shared" si="25"/>
        <v/>
      </c>
      <c r="CI52" s="82" t="str">
        <f t="shared" si="26"/>
        <v/>
      </c>
      <c r="CJ52" s="82" t="str">
        <f t="shared" si="27"/>
        <v/>
      </c>
      <c r="CK52" s="82" t="str">
        <f t="shared" si="28"/>
        <v/>
      </c>
      <c r="CL52" s="82" t="str">
        <f t="shared" si="29"/>
        <v/>
      </c>
      <c r="CM52" s="82" t="str">
        <f t="shared" si="30"/>
        <v/>
      </c>
      <c r="CN52" s="82" t="str">
        <f t="shared" si="31"/>
        <v/>
      </c>
      <c r="CO52" s="82" t="str">
        <f t="shared" si="32"/>
        <v/>
      </c>
      <c r="CP52" s="82" t="str">
        <f t="shared" si="33"/>
        <v/>
      </c>
      <c r="CQ52" s="82" t="str">
        <f t="shared" si="34"/>
        <v/>
      </c>
      <c r="CR52" s="82" t="str">
        <f t="shared" si="35"/>
        <v/>
      </c>
      <c r="CS52" s="82" t="str">
        <f t="shared" si="36"/>
        <v/>
      </c>
      <c r="CT52" s="82" t="str">
        <f t="shared" si="37"/>
        <v/>
      </c>
      <c r="CU52" s="82" t="str">
        <f t="shared" si="38"/>
        <v/>
      </c>
      <c r="CV52" s="82" t="str">
        <f t="shared" si="39"/>
        <v/>
      </c>
      <c r="CW52" s="82" t="str">
        <f t="shared" si="40"/>
        <v/>
      </c>
      <c r="CX52" s="82" t="str">
        <f t="shared" si="41"/>
        <v/>
      </c>
      <c r="CY52" s="82" t="str">
        <f t="shared" si="42"/>
        <v/>
      </c>
      <c r="CZ52" s="82" t="str">
        <f t="shared" si="43"/>
        <v/>
      </c>
      <c r="DA52" s="82" t="str">
        <f t="shared" si="44"/>
        <v/>
      </c>
      <c r="DB52" s="82" t="str">
        <f t="shared" si="45"/>
        <v/>
      </c>
      <c r="DC52" s="82" t="str">
        <f t="shared" si="46"/>
        <v/>
      </c>
      <c r="DD52" s="82" t="str">
        <f t="shared" si="47"/>
        <v/>
      </c>
      <c r="DE52" s="82" t="str">
        <f t="shared" si="48"/>
        <v/>
      </c>
      <c r="DF52" s="82" t="str">
        <f t="shared" si="49"/>
        <v/>
      </c>
      <c r="DG52" s="82" t="str">
        <f t="shared" si="50"/>
        <v/>
      </c>
      <c r="DH52" s="82" t="str">
        <f t="shared" si="51"/>
        <v/>
      </c>
      <c r="DI52" s="82" t="str">
        <f t="shared" si="52"/>
        <v/>
      </c>
      <c r="DJ52" s="82" t="str">
        <f t="shared" si="53"/>
        <v/>
      </c>
      <c r="DK52" s="82" t="str">
        <f t="shared" si="54"/>
        <v/>
      </c>
      <c r="DL52" s="82" t="str">
        <f t="shared" si="55"/>
        <v/>
      </c>
      <c r="DM52" s="82" t="str">
        <f t="shared" si="56"/>
        <v/>
      </c>
      <c r="DN52" s="82" t="str">
        <f t="shared" si="57"/>
        <v/>
      </c>
      <c r="DO52" s="82" t="str">
        <f t="shared" si="58"/>
        <v/>
      </c>
      <c r="DP52" s="82" t="str">
        <f t="shared" si="59"/>
        <v/>
      </c>
      <c r="DQ52" s="82" t="str">
        <f t="shared" si="60"/>
        <v/>
      </c>
      <c r="DR52" s="82" t="str">
        <f t="shared" si="61"/>
        <v/>
      </c>
      <c r="DS52" s="82" t="str">
        <f t="shared" si="62"/>
        <v/>
      </c>
      <c r="DT52" s="82" t="str">
        <f t="shared" si="63"/>
        <v/>
      </c>
      <c r="DU52" s="82" t="str">
        <f t="shared" si="64"/>
        <v/>
      </c>
      <c r="DV52" s="82" t="str">
        <f t="shared" si="65"/>
        <v/>
      </c>
      <c r="DW52" s="82" t="str">
        <f t="shared" si="66"/>
        <v/>
      </c>
      <c r="DX52" s="82" t="str">
        <f t="shared" si="67"/>
        <v/>
      </c>
      <c r="DY52" s="82" t="str">
        <f t="shared" si="68"/>
        <v/>
      </c>
      <c r="DZ52" s="82" t="str">
        <f t="shared" si="69"/>
        <v/>
      </c>
      <c r="EA52" s="82" t="str">
        <f t="shared" si="70"/>
        <v/>
      </c>
      <c r="EB52" s="82" t="str">
        <f t="shared" si="71"/>
        <v/>
      </c>
      <c r="EC52" s="82" t="str">
        <f t="shared" si="72"/>
        <v/>
      </c>
      <c r="ED52" s="82" t="str">
        <f t="shared" si="73"/>
        <v/>
      </c>
      <c r="EE52" s="82" t="str">
        <f t="shared" si="74"/>
        <v/>
      </c>
      <c r="EF52" s="82" t="str">
        <f t="shared" si="75"/>
        <v/>
      </c>
      <c r="EG52" s="82" t="str">
        <f t="shared" si="76"/>
        <v/>
      </c>
      <c r="EH52" s="82" t="str">
        <f t="shared" si="77"/>
        <v/>
      </c>
      <c r="EI52" s="82" t="str">
        <f t="shared" si="78"/>
        <v/>
      </c>
      <c r="EJ52" s="82" t="str">
        <f t="shared" si="79"/>
        <v/>
      </c>
      <c r="EK52" s="82" t="str">
        <f t="shared" si="80"/>
        <v/>
      </c>
      <c r="EL52" s="82" t="str">
        <f t="shared" si="81"/>
        <v/>
      </c>
      <c r="EM52" s="82" t="str">
        <f t="shared" si="82"/>
        <v/>
      </c>
      <c r="EN52" s="82" t="str">
        <f t="shared" si="83"/>
        <v/>
      </c>
      <c r="EO52" s="82" t="str">
        <f t="shared" si="84"/>
        <v/>
      </c>
      <c r="EP52" s="82" t="str">
        <f t="shared" si="85"/>
        <v/>
      </c>
      <c r="EQ52" s="82" t="str">
        <f t="shared" si="86"/>
        <v/>
      </c>
      <c r="ER52" s="82" t="str">
        <f t="shared" si="87"/>
        <v/>
      </c>
      <c r="ES52" s="82" t="str">
        <f t="shared" si="88"/>
        <v/>
      </c>
      <c r="ET52" s="82" t="str">
        <f t="shared" si="89"/>
        <v/>
      </c>
      <c r="EU52" s="82" t="str">
        <f t="shared" si="90"/>
        <v/>
      </c>
      <c r="EV52" s="82" t="str">
        <f t="shared" si="91"/>
        <v/>
      </c>
      <c r="EW52" s="82" t="str">
        <f t="shared" si="92"/>
        <v/>
      </c>
      <c r="EX52" s="82" t="str">
        <f t="shared" si="93"/>
        <v/>
      </c>
      <c r="EY52" s="82" t="str">
        <f t="shared" si="94"/>
        <v/>
      </c>
      <c r="EZ52" s="82" t="str">
        <f t="shared" si="8"/>
        <v/>
      </c>
      <c r="FA52" s="82" t="str">
        <f t="shared" si="2"/>
        <v/>
      </c>
    </row>
    <row r="53" spans="1:157" ht="15" thickBot="1" x14ac:dyDescent="0.4">
      <c r="A53" s="18"/>
      <c r="B53" s="21" t="s">
        <v>149</v>
      </c>
      <c r="C53" s="77" t="s">
        <v>315</v>
      </c>
      <c r="D53" s="77" t="s">
        <v>315</v>
      </c>
      <c r="E53" s="77" t="s">
        <v>315</v>
      </c>
      <c r="F53" s="77" t="s">
        <v>315</v>
      </c>
      <c r="G53" s="77" t="s">
        <v>315</v>
      </c>
      <c r="H53" s="77" t="s">
        <v>315</v>
      </c>
      <c r="I53" s="77" t="s">
        <v>315</v>
      </c>
      <c r="J53" s="77" t="s">
        <v>315</v>
      </c>
      <c r="K53" s="77" t="s">
        <v>315</v>
      </c>
      <c r="L53" s="77" t="s">
        <v>315</v>
      </c>
      <c r="M53" s="77" t="s">
        <v>315</v>
      </c>
      <c r="N53" s="77" t="s">
        <v>315</v>
      </c>
      <c r="O53" s="77" t="s">
        <v>315</v>
      </c>
      <c r="P53" s="77" t="s">
        <v>315</v>
      </c>
      <c r="Q53" s="77" t="s">
        <v>315</v>
      </c>
      <c r="R53" s="77" t="s">
        <v>315</v>
      </c>
      <c r="S53" s="77" t="s">
        <v>315</v>
      </c>
      <c r="T53" s="77" t="s">
        <v>315</v>
      </c>
      <c r="U53" s="77" t="s">
        <v>315</v>
      </c>
      <c r="V53" s="77" t="s">
        <v>315</v>
      </c>
      <c r="W53" s="77" t="s">
        <v>315</v>
      </c>
      <c r="X53" s="77" t="s">
        <v>315</v>
      </c>
      <c r="Y53" s="77" t="s">
        <v>315</v>
      </c>
      <c r="Z53" s="77" t="s">
        <v>315</v>
      </c>
      <c r="AA53" s="77" t="s">
        <v>315</v>
      </c>
      <c r="AB53" s="77" t="s">
        <v>315</v>
      </c>
      <c r="AC53" s="77" t="s">
        <v>315</v>
      </c>
      <c r="AD53" s="77" t="s">
        <v>315</v>
      </c>
      <c r="AE53" s="77" t="s">
        <v>315</v>
      </c>
      <c r="AF53" s="77" t="s">
        <v>315</v>
      </c>
      <c r="AG53" s="77" t="s">
        <v>315</v>
      </c>
      <c r="AH53" s="77" t="s">
        <v>315</v>
      </c>
      <c r="AI53" s="77" t="s">
        <v>315</v>
      </c>
      <c r="AJ53" s="77" t="s">
        <v>315</v>
      </c>
      <c r="AK53" s="77" t="s">
        <v>315</v>
      </c>
      <c r="AL53" s="77" t="s">
        <v>315</v>
      </c>
      <c r="AM53" s="77" t="s">
        <v>315</v>
      </c>
      <c r="AN53" s="77" t="s">
        <v>315</v>
      </c>
      <c r="AO53" s="77" t="s">
        <v>315</v>
      </c>
      <c r="AP53" s="77" t="s">
        <v>315</v>
      </c>
      <c r="AQ53" s="77" t="s">
        <v>315</v>
      </c>
      <c r="AR53" s="77" t="s">
        <v>315</v>
      </c>
      <c r="AS53" s="77" t="s">
        <v>315</v>
      </c>
      <c r="AT53" s="77" t="s">
        <v>315</v>
      </c>
      <c r="AU53" s="77" t="s">
        <v>315</v>
      </c>
      <c r="AV53" s="77" t="s">
        <v>315</v>
      </c>
      <c r="AW53" s="77" t="s">
        <v>315</v>
      </c>
      <c r="AX53" s="77" t="s">
        <v>315</v>
      </c>
      <c r="AY53" s="77" t="s">
        <v>315</v>
      </c>
      <c r="AZ53" s="77" t="s">
        <v>315</v>
      </c>
      <c r="BA53" s="77" t="s">
        <v>315</v>
      </c>
      <c r="BB53" s="77" t="s">
        <v>315</v>
      </c>
      <c r="BC53" s="77" t="s">
        <v>315</v>
      </c>
      <c r="BD53" s="77" t="s">
        <v>315</v>
      </c>
      <c r="BE53" s="119"/>
      <c r="BF53" s="119"/>
      <c r="BG53" s="82" t="str">
        <f t="shared" si="3"/>
        <v/>
      </c>
      <c r="BH53" s="82" t="str">
        <f t="shared" si="95"/>
        <v/>
      </c>
      <c r="BI53" s="82" t="str">
        <f t="shared" si="96"/>
        <v/>
      </c>
      <c r="BJ53" s="82" t="str">
        <f t="shared" si="97"/>
        <v/>
      </c>
      <c r="BK53" s="82" t="str">
        <f t="shared" si="98"/>
        <v/>
      </c>
      <c r="BL53" s="82" t="str">
        <f t="shared" si="99"/>
        <v/>
      </c>
      <c r="BM53" s="82" t="str">
        <f t="shared" si="100"/>
        <v/>
      </c>
      <c r="BN53" s="82" t="str">
        <f t="shared" si="101"/>
        <v/>
      </c>
      <c r="BO53" s="82" t="str">
        <f t="shared" si="102"/>
        <v/>
      </c>
      <c r="BP53" s="82" t="str">
        <f t="shared" si="103"/>
        <v/>
      </c>
      <c r="BQ53" s="82" t="str">
        <f t="shared" si="104"/>
        <v/>
      </c>
      <c r="BR53" s="82" t="str">
        <f t="shared" si="105"/>
        <v/>
      </c>
      <c r="BS53" s="82" t="str">
        <f t="shared" si="10"/>
        <v/>
      </c>
      <c r="BT53" s="82" t="str">
        <f t="shared" si="11"/>
        <v/>
      </c>
      <c r="BU53" s="82" t="str">
        <f t="shared" si="12"/>
        <v/>
      </c>
      <c r="BV53" s="82" t="str">
        <f t="shared" si="13"/>
        <v/>
      </c>
      <c r="BW53" s="82" t="str">
        <f t="shared" si="14"/>
        <v/>
      </c>
      <c r="BX53" s="82" t="str">
        <f t="shared" si="15"/>
        <v/>
      </c>
      <c r="BY53" s="82" t="str">
        <f t="shared" si="16"/>
        <v/>
      </c>
      <c r="BZ53" s="82" t="str">
        <f t="shared" si="17"/>
        <v/>
      </c>
      <c r="CA53" s="82" t="str">
        <f t="shared" si="18"/>
        <v/>
      </c>
      <c r="CB53" s="82" t="str">
        <f t="shared" si="19"/>
        <v/>
      </c>
      <c r="CC53" s="82" t="str">
        <f t="shared" si="20"/>
        <v/>
      </c>
      <c r="CD53" s="82" t="str">
        <f t="shared" si="21"/>
        <v/>
      </c>
      <c r="CE53" s="82" t="str">
        <f t="shared" si="22"/>
        <v/>
      </c>
      <c r="CF53" s="82" t="str">
        <f t="shared" si="23"/>
        <v/>
      </c>
      <c r="CG53" s="82" t="str">
        <f t="shared" si="24"/>
        <v/>
      </c>
      <c r="CH53" s="82" t="str">
        <f t="shared" si="25"/>
        <v/>
      </c>
      <c r="CI53" s="82" t="str">
        <f t="shared" si="26"/>
        <v/>
      </c>
      <c r="CJ53" s="82" t="str">
        <f t="shared" si="27"/>
        <v/>
      </c>
      <c r="CK53" s="82" t="str">
        <f t="shared" si="28"/>
        <v/>
      </c>
      <c r="CL53" s="82" t="str">
        <f t="shared" si="29"/>
        <v/>
      </c>
      <c r="CM53" s="82" t="str">
        <f t="shared" si="30"/>
        <v/>
      </c>
      <c r="CN53" s="82" t="str">
        <f t="shared" si="31"/>
        <v/>
      </c>
      <c r="CO53" s="82" t="str">
        <f t="shared" si="32"/>
        <v/>
      </c>
      <c r="CP53" s="82" t="str">
        <f t="shared" si="33"/>
        <v/>
      </c>
      <c r="CQ53" s="82" t="str">
        <f t="shared" si="34"/>
        <v/>
      </c>
      <c r="CR53" s="82" t="str">
        <f t="shared" si="35"/>
        <v/>
      </c>
      <c r="CS53" s="82" t="str">
        <f t="shared" si="36"/>
        <v/>
      </c>
      <c r="CT53" s="82" t="str">
        <f t="shared" si="37"/>
        <v/>
      </c>
      <c r="CU53" s="82" t="str">
        <f t="shared" si="38"/>
        <v/>
      </c>
      <c r="CV53" s="82" t="str">
        <f t="shared" si="39"/>
        <v/>
      </c>
      <c r="CW53" s="82" t="str">
        <f t="shared" si="40"/>
        <v/>
      </c>
      <c r="CX53" s="82" t="str">
        <f t="shared" si="41"/>
        <v/>
      </c>
      <c r="CY53" s="82" t="str">
        <f t="shared" si="42"/>
        <v/>
      </c>
      <c r="CZ53" s="82" t="str">
        <f t="shared" si="43"/>
        <v/>
      </c>
      <c r="DA53" s="82" t="str">
        <f t="shared" si="44"/>
        <v/>
      </c>
      <c r="DB53" s="82" t="str">
        <f t="shared" si="45"/>
        <v/>
      </c>
      <c r="DC53" s="82" t="str">
        <f t="shared" si="46"/>
        <v/>
      </c>
      <c r="DD53" s="82" t="str">
        <f t="shared" si="47"/>
        <v/>
      </c>
      <c r="DE53" s="82" t="str">
        <f t="shared" si="48"/>
        <v/>
      </c>
      <c r="DF53" s="82" t="str">
        <f t="shared" si="49"/>
        <v/>
      </c>
      <c r="DG53" s="82" t="str">
        <f t="shared" si="50"/>
        <v/>
      </c>
      <c r="DH53" s="82" t="str">
        <f t="shared" si="51"/>
        <v/>
      </c>
      <c r="DI53" s="82" t="str">
        <f t="shared" si="52"/>
        <v/>
      </c>
      <c r="DJ53" s="82" t="str">
        <f t="shared" si="53"/>
        <v/>
      </c>
      <c r="DK53" s="82" t="str">
        <f t="shared" si="54"/>
        <v/>
      </c>
      <c r="DL53" s="82" t="str">
        <f t="shared" si="55"/>
        <v/>
      </c>
      <c r="DM53" s="82" t="str">
        <f t="shared" si="56"/>
        <v/>
      </c>
      <c r="DN53" s="82" t="str">
        <f t="shared" si="57"/>
        <v/>
      </c>
      <c r="DO53" s="82" t="str">
        <f t="shared" si="58"/>
        <v/>
      </c>
      <c r="DP53" s="82" t="str">
        <f t="shared" si="59"/>
        <v/>
      </c>
      <c r="DQ53" s="82" t="str">
        <f t="shared" si="60"/>
        <v/>
      </c>
      <c r="DR53" s="82" t="str">
        <f t="shared" si="61"/>
        <v/>
      </c>
      <c r="DS53" s="82" t="str">
        <f t="shared" si="62"/>
        <v/>
      </c>
      <c r="DT53" s="82" t="str">
        <f t="shared" si="63"/>
        <v/>
      </c>
      <c r="DU53" s="82" t="str">
        <f t="shared" si="64"/>
        <v/>
      </c>
      <c r="DV53" s="82" t="str">
        <f t="shared" si="65"/>
        <v/>
      </c>
      <c r="DW53" s="82" t="str">
        <f t="shared" si="66"/>
        <v/>
      </c>
      <c r="DX53" s="82" t="str">
        <f t="shared" si="67"/>
        <v/>
      </c>
      <c r="DY53" s="82" t="str">
        <f t="shared" si="68"/>
        <v/>
      </c>
      <c r="DZ53" s="82" t="str">
        <f t="shared" si="69"/>
        <v/>
      </c>
      <c r="EA53" s="82" t="str">
        <f t="shared" si="70"/>
        <v/>
      </c>
      <c r="EB53" s="82" t="str">
        <f t="shared" si="71"/>
        <v/>
      </c>
      <c r="EC53" s="82" t="str">
        <f t="shared" si="72"/>
        <v/>
      </c>
      <c r="ED53" s="82" t="str">
        <f t="shared" si="73"/>
        <v/>
      </c>
      <c r="EE53" s="82" t="str">
        <f t="shared" si="74"/>
        <v/>
      </c>
      <c r="EF53" s="82" t="str">
        <f t="shared" si="75"/>
        <v/>
      </c>
      <c r="EG53" s="82" t="str">
        <f t="shared" si="76"/>
        <v/>
      </c>
      <c r="EH53" s="82" t="str">
        <f t="shared" si="77"/>
        <v/>
      </c>
      <c r="EI53" s="82" t="str">
        <f t="shared" si="78"/>
        <v/>
      </c>
      <c r="EJ53" s="82" t="str">
        <f t="shared" si="79"/>
        <v/>
      </c>
      <c r="EK53" s="82" t="str">
        <f t="shared" si="80"/>
        <v/>
      </c>
      <c r="EL53" s="82" t="str">
        <f t="shared" si="81"/>
        <v/>
      </c>
      <c r="EM53" s="82" t="str">
        <f t="shared" si="82"/>
        <v/>
      </c>
      <c r="EN53" s="82" t="str">
        <f t="shared" si="83"/>
        <v/>
      </c>
      <c r="EO53" s="82" t="str">
        <f t="shared" si="84"/>
        <v/>
      </c>
      <c r="EP53" s="82" t="str">
        <f t="shared" si="85"/>
        <v/>
      </c>
      <c r="EQ53" s="82" t="str">
        <f t="shared" si="86"/>
        <v/>
      </c>
      <c r="ER53" s="82" t="str">
        <f t="shared" si="87"/>
        <v/>
      </c>
      <c r="ES53" s="82" t="str">
        <f t="shared" si="88"/>
        <v/>
      </c>
      <c r="ET53" s="82" t="str">
        <f t="shared" si="89"/>
        <v/>
      </c>
      <c r="EU53" s="82" t="str">
        <f t="shared" si="90"/>
        <v/>
      </c>
      <c r="EV53" s="82" t="str">
        <f t="shared" si="91"/>
        <v/>
      </c>
      <c r="EW53" s="82" t="str">
        <f t="shared" si="92"/>
        <v/>
      </c>
      <c r="EX53" s="82" t="str">
        <f t="shared" si="93"/>
        <v/>
      </c>
      <c r="EY53" s="82" t="str">
        <f t="shared" si="94"/>
        <v/>
      </c>
      <c r="EZ53" s="82" t="str">
        <f t="shared" si="8"/>
        <v/>
      </c>
      <c r="FA53" s="82" t="str">
        <f t="shared" si="2"/>
        <v/>
      </c>
    </row>
    <row r="54" spans="1:157" ht="15" thickBot="1" x14ac:dyDescent="0.4">
      <c r="A54" s="124" t="s">
        <v>150</v>
      </c>
      <c r="B54" s="124"/>
      <c r="C54" s="78">
        <v>1814.740841427109</v>
      </c>
      <c r="D54" s="78">
        <v>1786.6598496912786</v>
      </c>
      <c r="E54" s="78">
        <v>1868.5653693000274</v>
      </c>
      <c r="F54" s="78">
        <v>1927.5328190971843</v>
      </c>
      <c r="G54" s="78">
        <v>1760.569489622894</v>
      </c>
      <c r="H54" s="78">
        <v>1675.3918911697333</v>
      </c>
      <c r="I54" s="78">
        <v>1711.0474561380918</v>
      </c>
      <c r="J54" s="78">
        <v>1571.8176967177999</v>
      </c>
      <c r="K54" s="78">
        <v>1865.0903482919703</v>
      </c>
      <c r="L54" s="78">
        <v>1722.9468195819702</v>
      </c>
      <c r="M54" s="78">
        <v>1817.0924852607736</v>
      </c>
      <c r="N54" s="78">
        <v>1882.2443853728864</v>
      </c>
      <c r="O54" s="78">
        <v>1790.6361238994889</v>
      </c>
      <c r="P54" s="78">
        <v>2241.0459780954793</v>
      </c>
      <c r="Q54" s="78">
        <v>2282.2260505279601</v>
      </c>
      <c r="R54" s="78">
        <v>2306.7614790340181</v>
      </c>
      <c r="S54" s="78">
        <v>2307.4908893622019</v>
      </c>
      <c r="T54" s="78">
        <v>2173.1409510297335</v>
      </c>
      <c r="U54" s="78">
        <v>2096.6362762219737</v>
      </c>
      <c r="V54" s="78">
        <v>2007.6624612632759</v>
      </c>
      <c r="W54" s="78">
        <v>1788.6632149494515</v>
      </c>
      <c r="X54" s="78">
        <v>1893.6567667294537</v>
      </c>
      <c r="Y54" s="78">
        <v>1867.515380051512</v>
      </c>
      <c r="Z54" s="78">
        <v>1982.0477909376757</v>
      </c>
      <c r="AA54" s="78">
        <v>2264.6524070215496</v>
      </c>
      <c r="AB54" s="78">
        <v>2222.0090622823741</v>
      </c>
      <c r="AC54" s="78">
        <v>2361.3521796469495</v>
      </c>
      <c r="AD54" s="78">
        <v>2382.4814329770488</v>
      </c>
      <c r="AE54" s="78">
        <v>2375.792882441252</v>
      </c>
      <c r="AF54" s="78">
        <v>2411.0424039030663</v>
      </c>
      <c r="AG54" s="78">
        <v>2383.2727196756337</v>
      </c>
      <c r="AH54" s="78">
        <v>2377.0694353272897</v>
      </c>
      <c r="AI54" s="78">
        <v>2432.143936024866</v>
      </c>
      <c r="AJ54" s="78">
        <v>2551.056787326308</v>
      </c>
      <c r="AK54" s="78">
        <v>2448.0114625116962</v>
      </c>
      <c r="AL54" s="78">
        <v>2363.1780422893826</v>
      </c>
      <c r="AM54" s="78">
        <v>1404.2396292602041</v>
      </c>
      <c r="AN54" s="78">
        <v>1787.0506374941822</v>
      </c>
      <c r="AO54" s="78">
        <v>1987.069219652878</v>
      </c>
      <c r="AP54" s="78">
        <v>1873.0227338022787</v>
      </c>
      <c r="AQ54" s="78">
        <v>1955.4623890351186</v>
      </c>
      <c r="AR54" s="78">
        <v>1819.3133736428163</v>
      </c>
      <c r="AS54" s="78">
        <v>1876.3725945130261</v>
      </c>
      <c r="AT54" s="78">
        <v>1977.8693403667744</v>
      </c>
      <c r="AU54" s="78">
        <v>1894.6895305879796</v>
      </c>
      <c r="AV54" s="78">
        <v>1928.3837353874374</v>
      </c>
      <c r="AW54" s="78">
        <v>2043.6758122711883</v>
      </c>
      <c r="AX54" s="78">
        <v>1992.5453468822411</v>
      </c>
      <c r="AY54" s="78">
        <v>1898.8836904523009</v>
      </c>
      <c r="AZ54" s="78">
        <v>1857.9458872746893</v>
      </c>
      <c r="BA54" s="78">
        <v>1778.6102510499506</v>
      </c>
      <c r="BB54" s="78">
        <v>1952.8249735653103</v>
      </c>
      <c r="BC54" s="78">
        <v>1857.4825315476949</v>
      </c>
      <c r="BD54" s="78">
        <v>1804.994701272358</v>
      </c>
      <c r="BE54" s="119"/>
      <c r="BF54" s="119"/>
      <c r="BG54" s="82" t="str">
        <f t="shared" si="3"/>
        <v/>
      </c>
      <c r="BH54" s="82" t="str">
        <f t="shared" si="95"/>
        <v/>
      </c>
      <c r="BI54" s="82" t="str">
        <f t="shared" si="96"/>
        <v/>
      </c>
      <c r="BJ54" s="82" t="str">
        <f t="shared" si="97"/>
        <v/>
      </c>
      <c r="BK54" s="82" t="str">
        <f t="shared" si="98"/>
        <v/>
      </c>
      <c r="BL54" s="82" t="str">
        <f t="shared" si="99"/>
        <v/>
      </c>
      <c r="BM54" s="82" t="str">
        <f t="shared" si="100"/>
        <v/>
      </c>
      <c r="BN54" s="82" t="str">
        <f t="shared" si="101"/>
        <v/>
      </c>
      <c r="BO54" s="82" t="str">
        <f t="shared" si="102"/>
        <v/>
      </c>
      <c r="BP54" s="82" t="str">
        <f t="shared" si="103"/>
        <v/>
      </c>
      <c r="BQ54" s="82" t="str">
        <f t="shared" si="104"/>
        <v/>
      </c>
      <c r="BR54" s="82" t="str">
        <f t="shared" si="105"/>
        <v/>
      </c>
      <c r="BS54" s="82" t="str">
        <f t="shared" si="10"/>
        <v/>
      </c>
      <c r="BT54" s="82" t="str">
        <f t="shared" si="11"/>
        <v/>
      </c>
      <c r="BU54" s="82" t="str">
        <f t="shared" si="12"/>
        <v/>
      </c>
      <c r="BV54" s="82" t="str">
        <f t="shared" si="13"/>
        <v/>
      </c>
      <c r="BW54" s="82" t="str">
        <f t="shared" si="14"/>
        <v/>
      </c>
      <c r="BX54" s="82" t="str">
        <f t="shared" si="15"/>
        <v/>
      </c>
      <c r="BY54" s="82" t="str">
        <f t="shared" si="16"/>
        <v/>
      </c>
      <c r="BZ54" s="82" t="str">
        <f t="shared" si="17"/>
        <v/>
      </c>
      <c r="CA54" s="82" t="str">
        <f t="shared" si="18"/>
        <v/>
      </c>
      <c r="CB54" s="82" t="str">
        <f t="shared" si="19"/>
        <v/>
      </c>
      <c r="CC54" s="82" t="str">
        <f t="shared" si="20"/>
        <v/>
      </c>
      <c r="CD54" s="82" t="str">
        <f t="shared" si="21"/>
        <v/>
      </c>
      <c r="CE54" s="82" t="str">
        <f t="shared" si="22"/>
        <v/>
      </c>
      <c r="CF54" s="82" t="str">
        <f t="shared" si="23"/>
        <v/>
      </c>
      <c r="CG54" s="82" t="str">
        <f t="shared" si="24"/>
        <v/>
      </c>
      <c r="CH54" s="82" t="str">
        <f t="shared" si="25"/>
        <v/>
      </c>
      <c r="CI54" s="82" t="str">
        <f t="shared" si="26"/>
        <v/>
      </c>
      <c r="CJ54" s="82" t="str">
        <f t="shared" si="27"/>
        <v/>
      </c>
      <c r="CK54" s="82" t="str">
        <f t="shared" si="28"/>
        <v/>
      </c>
      <c r="CL54" s="82" t="str">
        <f t="shared" si="29"/>
        <v/>
      </c>
      <c r="CM54" s="82" t="str">
        <f t="shared" si="30"/>
        <v/>
      </c>
      <c r="CN54" s="82" t="str">
        <f t="shared" si="31"/>
        <v/>
      </c>
      <c r="CO54" s="82" t="str">
        <f t="shared" si="32"/>
        <v/>
      </c>
      <c r="CP54" s="82" t="str">
        <f t="shared" si="33"/>
        <v/>
      </c>
      <c r="CQ54" s="82" t="str">
        <f t="shared" si="34"/>
        <v/>
      </c>
      <c r="CR54" s="82" t="str">
        <f t="shared" si="35"/>
        <v/>
      </c>
      <c r="CS54" s="82" t="str">
        <f t="shared" si="36"/>
        <v/>
      </c>
      <c r="CT54" s="82" t="str">
        <f t="shared" si="37"/>
        <v/>
      </c>
      <c r="CU54" s="82" t="str">
        <f t="shared" si="38"/>
        <v/>
      </c>
      <c r="CV54" s="82" t="str">
        <f t="shared" si="39"/>
        <v/>
      </c>
      <c r="CW54" s="82" t="str">
        <f t="shared" si="40"/>
        <v/>
      </c>
      <c r="CX54" s="82" t="str">
        <f t="shared" si="41"/>
        <v/>
      </c>
      <c r="CY54" s="82" t="str">
        <f t="shared" si="42"/>
        <v/>
      </c>
      <c r="CZ54" s="82" t="str">
        <f t="shared" si="43"/>
        <v/>
      </c>
      <c r="DA54" s="82" t="str">
        <f t="shared" si="44"/>
        <v/>
      </c>
      <c r="DB54" s="82" t="str">
        <f t="shared" si="45"/>
        <v/>
      </c>
      <c r="DC54" s="82" t="str">
        <f t="shared" si="46"/>
        <v/>
      </c>
      <c r="DD54" s="82" t="str">
        <f t="shared" si="47"/>
        <v/>
      </c>
      <c r="DE54" s="82" t="str">
        <f t="shared" si="48"/>
        <v/>
      </c>
      <c r="DF54" s="82" t="str">
        <f t="shared" si="49"/>
        <v/>
      </c>
      <c r="DG54" s="82" t="str">
        <f t="shared" si="50"/>
        <v/>
      </c>
      <c r="DH54" s="82" t="str">
        <f t="shared" si="51"/>
        <v/>
      </c>
      <c r="DI54" s="82" t="str">
        <f t="shared" si="52"/>
        <v/>
      </c>
      <c r="DJ54" s="82" t="str">
        <f t="shared" si="53"/>
        <v/>
      </c>
      <c r="DK54" s="82" t="str">
        <f t="shared" si="54"/>
        <v/>
      </c>
      <c r="DL54" s="82" t="str">
        <f t="shared" si="55"/>
        <v/>
      </c>
      <c r="DM54" s="82" t="str">
        <f t="shared" si="56"/>
        <v/>
      </c>
      <c r="DN54" s="82" t="str">
        <f t="shared" si="57"/>
        <v/>
      </c>
      <c r="DO54" s="82" t="str">
        <f t="shared" si="58"/>
        <v/>
      </c>
      <c r="DP54" s="82" t="str">
        <f t="shared" si="59"/>
        <v/>
      </c>
      <c r="DQ54" s="82" t="str">
        <f t="shared" si="60"/>
        <v/>
      </c>
      <c r="DR54" s="82" t="str">
        <f t="shared" si="61"/>
        <v/>
      </c>
      <c r="DS54" s="82" t="str">
        <f t="shared" si="62"/>
        <v/>
      </c>
      <c r="DT54" s="82" t="str">
        <f t="shared" si="63"/>
        <v/>
      </c>
      <c r="DU54" s="82" t="str">
        <f t="shared" si="64"/>
        <v/>
      </c>
      <c r="DV54" s="82" t="str">
        <f t="shared" si="65"/>
        <v/>
      </c>
      <c r="DW54" s="82" t="str">
        <f t="shared" si="66"/>
        <v/>
      </c>
      <c r="DX54" s="82" t="str">
        <f t="shared" si="67"/>
        <v/>
      </c>
      <c r="DY54" s="82" t="str">
        <f t="shared" si="68"/>
        <v/>
      </c>
      <c r="DZ54" s="82" t="str">
        <f t="shared" si="69"/>
        <v/>
      </c>
      <c r="EA54" s="82" t="str">
        <f t="shared" si="70"/>
        <v/>
      </c>
      <c r="EB54" s="82" t="str">
        <f t="shared" si="71"/>
        <v/>
      </c>
      <c r="EC54" s="82" t="str">
        <f t="shared" si="72"/>
        <v/>
      </c>
      <c r="ED54" s="82" t="str">
        <f t="shared" si="73"/>
        <v/>
      </c>
      <c r="EE54" s="82" t="str">
        <f t="shared" si="74"/>
        <v/>
      </c>
      <c r="EF54" s="82" t="str">
        <f t="shared" si="75"/>
        <v/>
      </c>
      <c r="EG54" s="82" t="str">
        <f t="shared" si="76"/>
        <v/>
      </c>
      <c r="EH54" s="82" t="str">
        <f t="shared" si="77"/>
        <v/>
      </c>
      <c r="EI54" s="82" t="str">
        <f t="shared" si="78"/>
        <v/>
      </c>
      <c r="EJ54" s="82" t="str">
        <f t="shared" si="79"/>
        <v/>
      </c>
      <c r="EK54" s="82" t="str">
        <f t="shared" si="80"/>
        <v/>
      </c>
      <c r="EL54" s="82" t="str">
        <f t="shared" si="81"/>
        <v/>
      </c>
      <c r="EM54" s="82" t="str">
        <f t="shared" si="82"/>
        <v/>
      </c>
      <c r="EN54" s="82" t="str">
        <f t="shared" si="83"/>
        <v/>
      </c>
      <c r="EO54" s="82" t="str">
        <f t="shared" si="84"/>
        <v/>
      </c>
      <c r="EP54" s="82" t="str">
        <f t="shared" si="85"/>
        <v/>
      </c>
      <c r="EQ54" s="82" t="str">
        <f t="shared" si="86"/>
        <v/>
      </c>
      <c r="ER54" s="82" t="str">
        <f t="shared" si="87"/>
        <v/>
      </c>
      <c r="ES54" s="82" t="str">
        <f t="shared" si="88"/>
        <v/>
      </c>
      <c r="ET54" s="82" t="str">
        <f t="shared" si="89"/>
        <v/>
      </c>
      <c r="EU54" s="82" t="str">
        <f t="shared" si="90"/>
        <v/>
      </c>
      <c r="EV54" s="82" t="str">
        <f t="shared" si="91"/>
        <v/>
      </c>
      <c r="EW54" s="82" t="str">
        <f t="shared" si="92"/>
        <v/>
      </c>
      <c r="EX54" s="82" t="str">
        <f t="shared" si="93"/>
        <v/>
      </c>
      <c r="EY54" s="82" t="str">
        <f t="shared" si="94"/>
        <v/>
      </c>
      <c r="EZ54" s="82" t="str">
        <f t="shared" si="8"/>
        <v/>
      </c>
      <c r="FA54" s="82" t="str">
        <f t="shared" si="2"/>
        <v/>
      </c>
    </row>
    <row r="55" spans="1:157"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row>
    <row r="56" spans="1:157" s="7" customFormat="1" ht="15" thickBot="1" x14ac:dyDescent="0.4">
      <c r="A56" s="88" t="s">
        <v>164</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7"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7" s="93" customFormat="1" ht="15" thickBot="1" x14ac:dyDescent="0.4">
      <c r="A58" s="97" t="s">
        <v>94</v>
      </c>
      <c r="B58" s="98" t="s">
        <v>95</v>
      </c>
      <c r="C58" s="23">
        <v>1.0536019836805514E-2</v>
      </c>
      <c r="D58" s="23">
        <v>6.8228232786669164E-3</v>
      </c>
      <c r="E58" s="23">
        <v>3.7881834250238491E-3</v>
      </c>
      <c r="F58" s="23">
        <v>5.9034395770379781E-3</v>
      </c>
      <c r="G58" s="23">
        <v>3.5973171624639399E-3</v>
      </c>
      <c r="H58" s="23">
        <v>4.8179732916391717E-3</v>
      </c>
      <c r="I58" s="23">
        <v>3.5522314322928481E-3</v>
      </c>
      <c r="J58" s="23">
        <v>2.3933035580213789E-3</v>
      </c>
      <c r="K58" s="23">
        <v>1.7342744511381718E-3</v>
      </c>
      <c r="L58" s="23">
        <v>4.9948899744113474E-3</v>
      </c>
      <c r="M58" s="23">
        <v>3.6186877563959656E-3</v>
      </c>
      <c r="N58" s="23">
        <v>5.3193919708208427E-3</v>
      </c>
      <c r="O58" s="23">
        <v>6.1293063481349941E-3</v>
      </c>
      <c r="P58" s="23">
        <v>1.1378900410673623E-2</v>
      </c>
      <c r="Q58" s="23">
        <v>1.0574943773518771E-2</v>
      </c>
      <c r="R58" s="23">
        <v>4.6041556450212564E-3</v>
      </c>
      <c r="S58" s="23">
        <v>5.2299007425426246E-3</v>
      </c>
      <c r="T58" s="23">
        <v>3.4985676728207554E-3</v>
      </c>
      <c r="U58" s="23">
        <v>2.7925843272164504E-3</v>
      </c>
      <c r="V58" s="23">
        <v>1.8335318139274894E-3</v>
      </c>
      <c r="W58" s="23">
        <v>3.7577269143414405E-3</v>
      </c>
      <c r="X58" s="23">
        <v>1.7112515253914218E-3</v>
      </c>
      <c r="Y58" s="23">
        <v>4.4779145015447688E-3</v>
      </c>
      <c r="Z58" s="23">
        <v>2.5004916451679669E-3</v>
      </c>
      <c r="AA58" s="23">
        <v>2.8790689509929249E-3</v>
      </c>
      <c r="AB58" s="23">
        <v>4.9710033008775866E-3</v>
      </c>
      <c r="AC58" s="23">
        <v>1.9686375324104934E-3</v>
      </c>
      <c r="AD58" s="23">
        <v>9.119932417978794E-4</v>
      </c>
      <c r="AE58" s="23">
        <v>5.7554359315905136E-3</v>
      </c>
      <c r="AF58" s="23">
        <v>6.1909409801669821E-3</v>
      </c>
      <c r="AG58" s="23">
        <v>4.9278580774855208E-3</v>
      </c>
      <c r="AH58" s="23">
        <v>2.4518116971994543E-3</v>
      </c>
      <c r="AI58" s="23">
        <v>5.7357898634503076E-3</v>
      </c>
      <c r="AJ58" s="23">
        <v>1.4944300564222548E-3</v>
      </c>
      <c r="AK58" s="23">
        <v>9.6280819204874173E-3</v>
      </c>
      <c r="AL58" s="23">
        <v>2.6454259346897157E-3</v>
      </c>
      <c r="AM58" s="23">
        <v>1.498594167026231E-3</v>
      </c>
      <c r="AN58" s="23">
        <v>2.603685926029563E-3</v>
      </c>
      <c r="AO58" s="23">
        <v>2.1934591675369206E-3</v>
      </c>
      <c r="AP58" s="23">
        <v>3.8673972385759705E-3</v>
      </c>
      <c r="AQ58" s="23">
        <v>5.4312378862394917E-3</v>
      </c>
      <c r="AR58" s="23">
        <v>1.3477470067923103E-3</v>
      </c>
      <c r="AS58" s="23">
        <v>3.0423997979742812E-3</v>
      </c>
      <c r="AT58" s="23">
        <v>4.6016026704812259E-3</v>
      </c>
      <c r="AU58" s="23">
        <v>3.822407302054904E-3</v>
      </c>
      <c r="AV58" s="23">
        <v>4.1411058605898771E-3</v>
      </c>
      <c r="AW58" s="23">
        <v>1.6096634815796526E-3</v>
      </c>
      <c r="AX58" s="23">
        <v>3.5669081072213513E-3</v>
      </c>
      <c r="AY58" s="23">
        <v>3.4399890024512719E-3</v>
      </c>
      <c r="AZ58" s="23">
        <v>2.3883047829820112E-3</v>
      </c>
      <c r="BA58" s="23">
        <v>2.2284722170905959E-3</v>
      </c>
      <c r="BB58" s="23">
        <v>6.3187216719694001E-4</v>
      </c>
      <c r="BC58" s="23">
        <v>1.2116820017146063E-3</v>
      </c>
      <c r="BD58" s="23">
        <v>5.5080590569300822E-3</v>
      </c>
      <c r="BE58" s="116"/>
      <c r="BF58" s="116"/>
    </row>
    <row r="59" spans="1:157" s="93" customFormat="1" ht="15" thickBot="1" x14ac:dyDescent="0.4">
      <c r="A59" s="99"/>
      <c r="B59" s="99" t="s">
        <v>145</v>
      </c>
      <c r="C59" s="24">
        <v>1.0536019836805514E-2</v>
      </c>
      <c r="D59" s="24">
        <v>6.8228232786669164E-3</v>
      </c>
      <c r="E59" s="24">
        <v>3.7881834250238491E-3</v>
      </c>
      <c r="F59" s="24">
        <v>5.9034395770379781E-3</v>
      </c>
      <c r="G59" s="24">
        <v>3.5973171624639399E-3</v>
      </c>
      <c r="H59" s="24">
        <v>4.8179732916391717E-3</v>
      </c>
      <c r="I59" s="24">
        <v>3.5522314322928481E-3</v>
      </c>
      <c r="J59" s="24">
        <v>2.3933035580213789E-3</v>
      </c>
      <c r="K59" s="24">
        <v>1.7342744511381718E-3</v>
      </c>
      <c r="L59" s="24">
        <v>4.9948899744113474E-3</v>
      </c>
      <c r="M59" s="24">
        <v>3.6186877563959656E-3</v>
      </c>
      <c r="N59" s="24">
        <v>5.3193919708208427E-3</v>
      </c>
      <c r="O59" s="24">
        <v>6.1293063481349941E-3</v>
      </c>
      <c r="P59" s="24">
        <v>1.1378900410673623E-2</v>
      </c>
      <c r="Q59" s="24">
        <v>1.0574943773518771E-2</v>
      </c>
      <c r="R59" s="24">
        <v>4.6041556450212564E-3</v>
      </c>
      <c r="S59" s="24">
        <v>5.2299007425426246E-3</v>
      </c>
      <c r="T59" s="24">
        <v>3.4985676728207554E-3</v>
      </c>
      <c r="U59" s="24">
        <v>2.7925843272164504E-3</v>
      </c>
      <c r="V59" s="24">
        <v>1.8335318139274894E-3</v>
      </c>
      <c r="W59" s="24">
        <v>3.7577269143414405E-3</v>
      </c>
      <c r="X59" s="24">
        <v>1.7112515253914218E-3</v>
      </c>
      <c r="Y59" s="24">
        <v>4.4779145015447688E-3</v>
      </c>
      <c r="Z59" s="24">
        <v>2.5004916451679669E-3</v>
      </c>
      <c r="AA59" s="24">
        <v>2.8790689509929249E-3</v>
      </c>
      <c r="AB59" s="24">
        <v>4.9710033008775866E-3</v>
      </c>
      <c r="AC59" s="24">
        <v>1.9686375324104934E-3</v>
      </c>
      <c r="AD59" s="24">
        <v>9.119932417978794E-4</v>
      </c>
      <c r="AE59" s="24">
        <v>5.7554359315905136E-3</v>
      </c>
      <c r="AF59" s="24">
        <v>6.1909409801669821E-3</v>
      </c>
      <c r="AG59" s="24">
        <v>4.9278580774855208E-3</v>
      </c>
      <c r="AH59" s="24">
        <v>2.4518116971994543E-3</v>
      </c>
      <c r="AI59" s="24">
        <v>5.7357898634503076E-3</v>
      </c>
      <c r="AJ59" s="24">
        <v>1.4944300564222548E-3</v>
      </c>
      <c r="AK59" s="24">
        <v>9.6280819204874173E-3</v>
      </c>
      <c r="AL59" s="24">
        <v>2.6454259346897157E-3</v>
      </c>
      <c r="AM59" s="24">
        <v>1.498594167026231E-3</v>
      </c>
      <c r="AN59" s="24">
        <v>2.603685926029563E-3</v>
      </c>
      <c r="AO59" s="24">
        <v>2.1934591675369206E-3</v>
      </c>
      <c r="AP59" s="24">
        <v>3.8673972385759705E-3</v>
      </c>
      <c r="AQ59" s="24">
        <v>5.4312378862394917E-3</v>
      </c>
      <c r="AR59" s="24">
        <v>1.3477470067923103E-3</v>
      </c>
      <c r="AS59" s="24">
        <v>3.0423997979742812E-3</v>
      </c>
      <c r="AT59" s="24">
        <v>4.6016026704812259E-3</v>
      </c>
      <c r="AU59" s="24">
        <v>3.822407302054904E-3</v>
      </c>
      <c r="AV59" s="24">
        <v>4.1411058605898771E-3</v>
      </c>
      <c r="AW59" s="24">
        <v>1.6096634815796526E-3</v>
      </c>
      <c r="AX59" s="24">
        <v>3.5669081072213513E-3</v>
      </c>
      <c r="AY59" s="24">
        <v>3.4399890024512719E-3</v>
      </c>
      <c r="AZ59" s="24">
        <v>2.3883047829820112E-3</v>
      </c>
      <c r="BA59" s="24">
        <v>2.2284722170905959E-3</v>
      </c>
      <c r="BB59" s="24">
        <v>6.3187216719694001E-4</v>
      </c>
      <c r="BC59" s="24">
        <v>1.2116820017146063E-3</v>
      </c>
      <c r="BD59" s="24">
        <v>5.5080590569300822E-3</v>
      </c>
      <c r="BE59" s="120"/>
      <c r="BF59" s="120"/>
    </row>
    <row r="60" spans="1:157" s="93" customFormat="1" ht="15" thickBot="1" x14ac:dyDescent="0.4">
      <c r="A60" s="100" t="s">
        <v>96</v>
      </c>
      <c r="B60" s="101" t="s">
        <v>97</v>
      </c>
      <c r="C60" s="23">
        <v>8.7403198432749477E-2</v>
      </c>
      <c r="D60" s="23">
        <v>9.1517186606438539E-2</v>
      </c>
      <c r="E60" s="23">
        <v>7.6409747427054739E-2</v>
      </c>
      <c r="F60" s="23">
        <v>7.7542530417346642E-2</v>
      </c>
      <c r="G60" s="23">
        <v>9.1632457267464426E-2</v>
      </c>
      <c r="H60" s="23">
        <v>7.5089843868655484E-2</v>
      </c>
      <c r="I60" s="23">
        <v>8.9304434180592474E-2</v>
      </c>
      <c r="J60" s="23">
        <v>8.8260769644570553E-2</v>
      </c>
      <c r="K60" s="23">
        <v>8.6990040181586958E-2</v>
      </c>
      <c r="L60" s="23">
        <v>7.320805682642316E-2</v>
      </c>
      <c r="M60" s="23">
        <v>8.7026730119362489E-2</v>
      </c>
      <c r="N60" s="23">
        <v>0.11313574796163163</v>
      </c>
      <c r="O60" s="23">
        <v>0.11338705192531195</v>
      </c>
      <c r="P60" s="23">
        <v>0.10095723941340128</v>
      </c>
      <c r="Q60" s="23">
        <v>0.10030694579307935</v>
      </c>
      <c r="R60" s="23">
        <v>0.1073041880705429</v>
      </c>
      <c r="S60" s="23">
        <v>0.10703114309603355</v>
      </c>
      <c r="T60" s="23">
        <v>9.9489412203391595E-2</v>
      </c>
      <c r="U60" s="23">
        <v>0.10545380260891148</v>
      </c>
      <c r="V60" s="23">
        <v>0.10628609202478584</v>
      </c>
      <c r="W60" s="23">
        <v>0.10514916771268752</v>
      </c>
      <c r="X60" s="23">
        <v>9.9942410151039163E-2</v>
      </c>
      <c r="Y60" s="23">
        <v>9.4414721602102139E-2</v>
      </c>
      <c r="Z60" s="23">
        <v>0.10948989581942238</v>
      </c>
      <c r="AA60" s="23">
        <v>0.1004283935601946</v>
      </c>
      <c r="AB60" s="23">
        <v>9.6498679290639919E-2</v>
      </c>
      <c r="AC60" s="23">
        <v>9.6684159293592295E-2</v>
      </c>
      <c r="AD60" s="23">
        <v>0.10049486673898769</v>
      </c>
      <c r="AE60" s="23">
        <v>0.10428711178063216</v>
      </c>
      <c r="AF60" s="23">
        <v>0.10150675176120777</v>
      </c>
      <c r="AG60" s="23">
        <v>0.10453472247793172</v>
      </c>
      <c r="AH60" s="23">
        <v>0.10062502117996817</v>
      </c>
      <c r="AI60" s="23">
        <v>0.11108835001351866</v>
      </c>
      <c r="AJ60" s="23">
        <v>9.9309719689043577E-2</v>
      </c>
      <c r="AK60" s="23">
        <v>0.10282574109990616</v>
      </c>
      <c r="AL60" s="23">
        <v>9.3071385374075916E-2</v>
      </c>
      <c r="AM60" s="23">
        <v>9.5526821842386325E-2</v>
      </c>
      <c r="AN60" s="23">
        <v>8.7391834074823482E-2</v>
      </c>
      <c r="AO60" s="23">
        <v>9.8746833284872382E-2</v>
      </c>
      <c r="AP60" s="23">
        <v>9.4961255870445502E-2</v>
      </c>
      <c r="AQ60" s="23">
        <v>8.6299684579552213E-2</v>
      </c>
      <c r="AR60" s="23">
        <v>7.273083775015439E-2</v>
      </c>
      <c r="AS60" s="23">
        <v>7.3507223822367768E-2</v>
      </c>
      <c r="AT60" s="23">
        <v>7.351433187220173E-2</v>
      </c>
      <c r="AU60" s="23">
        <v>4.739720249530275E-2</v>
      </c>
      <c r="AV60" s="23">
        <v>6.0450052844411468E-2</v>
      </c>
      <c r="AW60" s="23">
        <v>6.4858115862328855E-2</v>
      </c>
      <c r="AX60" s="23">
        <v>6.8110433337519066E-2</v>
      </c>
      <c r="AY60" s="23">
        <v>5.9497710528822176E-2</v>
      </c>
      <c r="AZ60" s="23">
        <v>6.4629596083989882E-2</v>
      </c>
      <c r="BA60" s="23">
        <v>6.0784951617730003E-2</v>
      </c>
      <c r="BB60" s="23">
        <v>6.8392367877593715E-2</v>
      </c>
      <c r="BC60" s="23">
        <v>7.0528296198564266E-2</v>
      </c>
      <c r="BD60" s="23">
        <v>6.5615925286997195E-2</v>
      </c>
      <c r="BE60" s="116"/>
      <c r="BF60" s="116"/>
    </row>
    <row r="61" spans="1:157" s="93" customFormat="1" ht="15" thickBot="1" x14ac:dyDescent="0.4">
      <c r="A61" s="100" t="s">
        <v>98</v>
      </c>
      <c r="B61" s="101" t="s">
        <v>99</v>
      </c>
      <c r="C61" s="23">
        <v>1.631331230726497E-2</v>
      </c>
      <c r="D61" s="23">
        <v>1.7815918249675388E-2</v>
      </c>
      <c r="E61" s="23">
        <v>1.4753041698733512E-2</v>
      </c>
      <c r="F61" s="23">
        <v>1.3541042002765029E-2</v>
      </c>
      <c r="G61" s="23">
        <v>1.4131027628085047E-2</v>
      </c>
      <c r="H61" s="23">
        <v>1.3666428285944048E-2</v>
      </c>
      <c r="I61" s="23">
        <v>1.4036954095620393E-2</v>
      </c>
      <c r="J61" s="23">
        <v>1.1148262054633495E-2</v>
      </c>
      <c r="K61" s="23">
        <v>1.6592194099431658E-2</v>
      </c>
      <c r="L61" s="23">
        <v>1.2845584045172481E-2</v>
      </c>
      <c r="M61" s="23">
        <v>1.0653156311320392E-2</v>
      </c>
      <c r="N61" s="23">
        <v>1.2375509902983389E-2</v>
      </c>
      <c r="O61" s="23">
        <v>1.150898691445151E-2</v>
      </c>
      <c r="P61" s="23">
        <v>9.0860480926902212E-3</v>
      </c>
      <c r="Q61" s="23">
        <v>9.4787347760096792E-3</v>
      </c>
      <c r="R61" s="23">
        <v>8.7619846599763986E-3</v>
      </c>
      <c r="S61" s="23">
        <v>8.5400905282187346E-3</v>
      </c>
      <c r="T61" s="23">
        <v>9.5749794204877219E-3</v>
      </c>
      <c r="U61" s="23">
        <v>9.5598146020631301E-3</v>
      </c>
      <c r="V61" s="23">
        <v>1.1334416660151747E-2</v>
      </c>
      <c r="W61" s="23">
        <v>1.0209882599550451E-2</v>
      </c>
      <c r="X61" s="23">
        <v>7.4057042137469992E-3</v>
      </c>
      <c r="Y61" s="23">
        <v>8.8465999502829445E-3</v>
      </c>
      <c r="Z61" s="23">
        <v>8.8602031226456754E-3</v>
      </c>
      <c r="AA61" s="23">
        <v>8.1039994707237904E-3</v>
      </c>
      <c r="AB61" s="23">
        <v>6.0305628293618688E-3</v>
      </c>
      <c r="AC61" s="23">
        <v>8.4768437277687268E-3</v>
      </c>
      <c r="AD61" s="23">
        <v>7.2887919616576443E-3</v>
      </c>
      <c r="AE61" s="23">
        <v>8.6386272319271366E-3</v>
      </c>
      <c r="AF61" s="23">
        <v>1.1844922443899768E-2</v>
      </c>
      <c r="AG61" s="23">
        <v>1.2354017242685349E-2</v>
      </c>
      <c r="AH61" s="23">
        <v>1.3255645084730767E-2</v>
      </c>
      <c r="AI61" s="23">
        <v>1.3313488780952303E-2</v>
      </c>
      <c r="AJ61" s="23">
        <v>1.1257686492227545E-2</v>
      </c>
      <c r="AK61" s="23">
        <v>9.1130508259358624E-3</v>
      </c>
      <c r="AL61" s="23">
        <v>7.7324150035226165E-3</v>
      </c>
      <c r="AM61" s="23">
        <v>7.0116573146852094E-3</v>
      </c>
      <c r="AN61" s="23">
        <v>7.2789687004269745E-3</v>
      </c>
      <c r="AO61" s="23">
        <v>8.4306838852656451E-3</v>
      </c>
      <c r="AP61" s="23">
        <v>8.9946613820311213E-3</v>
      </c>
      <c r="AQ61" s="23">
        <v>7.0112527316207327E-3</v>
      </c>
      <c r="AR61" s="23">
        <v>7.4167467401727158E-3</v>
      </c>
      <c r="AS61" s="23">
        <v>7.5445227674857587E-3</v>
      </c>
      <c r="AT61" s="23">
        <v>5.1345520384072831E-3</v>
      </c>
      <c r="AU61" s="23">
        <v>6.6065220948445854E-3</v>
      </c>
      <c r="AV61" s="23">
        <v>6.2866465654076685E-3</v>
      </c>
      <c r="AW61" s="23">
        <v>7.0470046708923616E-3</v>
      </c>
      <c r="AX61" s="23">
        <v>7.9614053632727413E-3</v>
      </c>
      <c r="AY61" s="23">
        <v>8.5425659432202886E-3</v>
      </c>
      <c r="AZ61" s="23">
        <v>7.8332363228706854E-3</v>
      </c>
      <c r="BA61" s="23">
        <v>6.4841318499133053E-3</v>
      </c>
      <c r="BB61" s="23">
        <v>7.1158090153589587E-3</v>
      </c>
      <c r="BC61" s="23">
        <v>5.5127446761809289E-3</v>
      </c>
      <c r="BD61" s="23">
        <v>5.0319261185812645E-3</v>
      </c>
      <c r="BE61" s="116"/>
      <c r="BF61" s="116"/>
    </row>
    <row r="62" spans="1:157" s="93" customFormat="1" ht="15" thickBot="1" x14ac:dyDescent="0.4">
      <c r="A62" s="100" t="s">
        <v>100</v>
      </c>
      <c r="B62" s="101" t="s">
        <v>101</v>
      </c>
      <c r="C62" s="23">
        <v>0.13553052471257357</v>
      </c>
      <c r="D62" s="23">
        <v>0.15023092077855196</v>
      </c>
      <c r="E62" s="23">
        <v>0.1867180439094252</v>
      </c>
      <c r="F62" s="23">
        <v>0.20217791543453903</v>
      </c>
      <c r="G62" s="23">
        <v>0.15224103101958078</v>
      </c>
      <c r="H62" s="23">
        <v>0.11251539673140568</v>
      </c>
      <c r="I62" s="23">
        <v>0.14477789281296061</v>
      </c>
      <c r="J62" s="23">
        <v>0.13047895526355147</v>
      </c>
      <c r="K62" s="23">
        <v>0.16660267039998949</v>
      </c>
      <c r="L62" s="23">
        <v>0.18431861739326641</v>
      </c>
      <c r="M62" s="23">
        <v>0.22513492161623228</v>
      </c>
      <c r="N62" s="23">
        <v>0.21057806430960349</v>
      </c>
      <c r="O62" s="23">
        <v>0.17577947573344679</v>
      </c>
      <c r="P62" s="23">
        <v>0.24332688582200787</v>
      </c>
      <c r="Q62" s="23">
        <v>0.24815561818101697</v>
      </c>
      <c r="R62" s="23">
        <v>0.22804416562285981</v>
      </c>
      <c r="S62" s="23">
        <v>0.23307547622505106</v>
      </c>
      <c r="T62" s="23">
        <v>0.24090331219216701</v>
      </c>
      <c r="U62" s="23">
        <v>0.22466696011964804</v>
      </c>
      <c r="V62" s="23">
        <v>0.20561809533871839</v>
      </c>
      <c r="W62" s="23">
        <v>0.19854482364081158</v>
      </c>
      <c r="X62" s="23">
        <v>0.19705209027641984</v>
      </c>
      <c r="Y62" s="23">
        <v>0.18023883933916041</v>
      </c>
      <c r="Z62" s="23">
        <v>0.16882806991495342</v>
      </c>
      <c r="AA62" s="23">
        <v>8.4545493421024784E-2</v>
      </c>
      <c r="AB62" s="23">
        <v>8.796655584266741E-2</v>
      </c>
      <c r="AC62" s="23">
        <v>9.1667483867194408E-2</v>
      </c>
      <c r="AD62" s="23">
        <v>0.11972585556745168</v>
      </c>
      <c r="AE62" s="23">
        <v>0.10983096956968434</v>
      </c>
      <c r="AF62" s="23">
        <v>0.12837197868535494</v>
      </c>
      <c r="AG62" s="23">
        <v>0.12929943304318472</v>
      </c>
      <c r="AH62" s="23">
        <v>0.11547262838412152</v>
      </c>
      <c r="AI62" s="23">
        <v>0.11785935484329564</v>
      </c>
      <c r="AJ62" s="23">
        <v>0.11395032629844219</v>
      </c>
      <c r="AK62" s="23">
        <v>9.8905552996681939E-2</v>
      </c>
      <c r="AL62" s="23">
        <v>8.1992684057312207E-2</v>
      </c>
      <c r="AM62" s="23">
        <v>3.4077538293861696E-2</v>
      </c>
      <c r="AN62" s="23">
        <v>5.0208305387978068E-2</v>
      </c>
      <c r="AO62" s="23">
        <v>5.765058966267942E-2</v>
      </c>
      <c r="AP62" s="23">
        <v>5.8079325359136978E-2</v>
      </c>
      <c r="AQ62" s="23">
        <v>6.7541192448959383E-2</v>
      </c>
      <c r="AR62" s="23">
        <v>8.0459403667473409E-2</v>
      </c>
      <c r="AS62" s="23">
        <v>8.5470233986927449E-2</v>
      </c>
      <c r="AT62" s="23">
        <v>0.10423109840042205</v>
      </c>
      <c r="AU62" s="23">
        <v>0.10529862249334823</v>
      </c>
      <c r="AV62" s="23">
        <v>9.6027428804144818E-2</v>
      </c>
      <c r="AW62" s="23">
        <v>0.10867477413622151</v>
      </c>
      <c r="AX62" s="23">
        <v>0.11490373682302274</v>
      </c>
      <c r="AY62" s="23">
        <v>0.11075468083814261</v>
      </c>
      <c r="AZ62" s="23">
        <v>0.10606120246609611</v>
      </c>
      <c r="BA62" s="23">
        <v>9.08725304065955E-2</v>
      </c>
      <c r="BB62" s="23">
        <v>0.11222889928776605</v>
      </c>
      <c r="BC62" s="23">
        <v>0.10871175096481527</v>
      </c>
      <c r="BD62" s="23">
        <v>0.10825060945866399</v>
      </c>
      <c r="BE62" s="116"/>
      <c r="BF62" s="116"/>
    </row>
    <row r="63" spans="1:157" s="93" customFormat="1" ht="15" thickBot="1" x14ac:dyDescent="0.4">
      <c r="A63" s="100" t="s">
        <v>102</v>
      </c>
      <c r="B63" s="101" t="s">
        <v>103</v>
      </c>
      <c r="C63" s="23">
        <v>5.9398379814178962E-2</v>
      </c>
      <c r="D63" s="23">
        <v>5.310442220202273E-2</v>
      </c>
      <c r="E63" s="23">
        <v>8.2202247677705481E-2</v>
      </c>
      <c r="F63" s="23">
        <v>8.0616388664646113E-2</v>
      </c>
      <c r="G63" s="23">
        <v>5.4382454085920573E-2</v>
      </c>
      <c r="H63" s="23">
        <v>8.6678036743465955E-2</v>
      </c>
      <c r="I63" s="23">
        <v>8.7011901337834707E-2</v>
      </c>
      <c r="J63" s="23">
        <v>6.3104124629106723E-2</v>
      </c>
      <c r="K63" s="23">
        <v>0.11276878246733793</v>
      </c>
      <c r="L63" s="23">
        <v>8.4052173144371245E-2</v>
      </c>
      <c r="M63" s="23">
        <v>8.4386268867098768E-2</v>
      </c>
      <c r="N63" s="23">
        <v>6.4015135772938048E-2</v>
      </c>
      <c r="O63" s="23">
        <v>4.7676162797834848E-2</v>
      </c>
      <c r="P63" s="23">
        <v>0.13873094678537096</v>
      </c>
      <c r="Q63" s="23">
        <v>0.17326024401167034</v>
      </c>
      <c r="R63" s="23">
        <v>0.16647926119343995</v>
      </c>
      <c r="S63" s="23">
        <v>0.15063770871978774</v>
      </c>
      <c r="T63" s="23">
        <v>0.13266164926645649</v>
      </c>
      <c r="U63" s="23">
        <v>0.12686598497301135</v>
      </c>
      <c r="V63" s="23">
        <v>9.4914342223188744E-2</v>
      </c>
      <c r="W63" s="23">
        <v>7.0722076008323309E-2</v>
      </c>
      <c r="X63" s="23">
        <v>8.5855236886555109E-2</v>
      </c>
      <c r="Y63" s="23">
        <v>8.3851580827314032E-2</v>
      </c>
      <c r="Z63" s="23">
        <v>6.0952980832429018E-2</v>
      </c>
      <c r="AA63" s="23">
        <v>0.14192481796226061</v>
      </c>
      <c r="AB63" s="23">
        <v>0.15059003264551157</v>
      </c>
      <c r="AC63" s="23">
        <v>0.15596364467663484</v>
      </c>
      <c r="AD63" s="23">
        <v>0.13056064991074093</v>
      </c>
      <c r="AE63" s="23">
        <v>0.11275701547209116</v>
      </c>
      <c r="AF63" s="23">
        <v>0.13766138648498472</v>
      </c>
      <c r="AG63" s="23">
        <v>0.12013070560256099</v>
      </c>
      <c r="AH63" s="23">
        <v>0.10048370837924124</v>
      </c>
      <c r="AI63" s="23">
        <v>0.10700291423881815</v>
      </c>
      <c r="AJ63" s="23">
        <v>0.14366973261322127</v>
      </c>
      <c r="AK63" s="23">
        <v>0.11967959423230402</v>
      </c>
      <c r="AL63" s="23">
        <v>0.12803978502580848</v>
      </c>
      <c r="AM63" s="23">
        <v>6.0439394124665327E-2</v>
      </c>
      <c r="AN63" s="23">
        <v>9.2651809785321476E-2</v>
      </c>
      <c r="AO63" s="23">
        <v>8.712959595000655E-2</v>
      </c>
      <c r="AP63" s="23">
        <v>5.7400279041224841E-2</v>
      </c>
      <c r="AQ63" s="23">
        <v>7.4334742210394517E-2</v>
      </c>
      <c r="AR63" s="23">
        <v>6.8725710424315481E-2</v>
      </c>
      <c r="AS63" s="23">
        <v>7.5593665492108039E-2</v>
      </c>
      <c r="AT63" s="23">
        <v>8.0007322031681732E-2</v>
      </c>
      <c r="AU63" s="23">
        <v>7.708316720889076E-2</v>
      </c>
      <c r="AV63" s="23">
        <v>8.394636002034489E-2</v>
      </c>
      <c r="AW63" s="23">
        <v>9.8999088889471593E-2</v>
      </c>
      <c r="AX63" s="23">
        <v>8.911289408414623E-2</v>
      </c>
      <c r="AY63" s="23">
        <v>8.2933186997047742E-2</v>
      </c>
      <c r="AZ63" s="23">
        <v>7.9775300036097452E-2</v>
      </c>
      <c r="BA63" s="23">
        <v>8.1523050492860724E-2</v>
      </c>
      <c r="BB63" s="23">
        <v>8.8025095377592108E-2</v>
      </c>
      <c r="BC63" s="23">
        <v>8.5605049760427585E-2</v>
      </c>
      <c r="BD63" s="23">
        <v>9.5280015472299487E-2</v>
      </c>
      <c r="BE63" s="116"/>
      <c r="BF63" s="116"/>
    </row>
    <row r="64" spans="1:157" s="93" customFormat="1" ht="15" thickBot="1" x14ac:dyDescent="0.4">
      <c r="A64" s="100" t="s">
        <v>104</v>
      </c>
      <c r="B64" s="101" t="s">
        <v>8</v>
      </c>
      <c r="C64" s="23">
        <v>5.2886977223339016E-2</v>
      </c>
      <c r="D64" s="23">
        <v>5.1564988661430292E-2</v>
      </c>
      <c r="E64" s="23">
        <v>4.5956005992105094E-2</v>
      </c>
      <c r="F64" s="23">
        <v>5.0502009777186121E-2</v>
      </c>
      <c r="G64" s="23">
        <v>4.9285187328962879E-2</v>
      </c>
      <c r="H64" s="23">
        <v>4.8791943836853001E-2</v>
      </c>
      <c r="I64" s="23">
        <v>4.0959718213199284E-2</v>
      </c>
      <c r="J64" s="23">
        <v>4.0545234337970214E-2</v>
      </c>
      <c r="K64" s="23">
        <v>4.1624952096585247E-2</v>
      </c>
      <c r="L64" s="23">
        <v>4.5855334123348981E-2</v>
      </c>
      <c r="M64" s="23">
        <v>4.5045281718224986E-2</v>
      </c>
      <c r="N64" s="23">
        <v>5.2582237417666697E-2</v>
      </c>
      <c r="O64" s="23">
        <v>5.5658172444031886E-2</v>
      </c>
      <c r="P64" s="23">
        <v>5.3084756354230579E-2</v>
      </c>
      <c r="Q64" s="23">
        <v>4.1698852996973505E-2</v>
      </c>
      <c r="R64" s="23">
        <v>5.0942265059646781E-2</v>
      </c>
      <c r="S64" s="23">
        <v>5.5373531097585901E-2</v>
      </c>
      <c r="T64" s="23">
        <v>5.2596797503325118E-2</v>
      </c>
      <c r="U64" s="23">
        <v>4.9138443508203615E-2</v>
      </c>
      <c r="V64" s="23">
        <v>5.3159777548308015E-2</v>
      </c>
      <c r="W64" s="23">
        <v>4.7581134989175419E-2</v>
      </c>
      <c r="X64" s="23">
        <v>5.2492870623509214E-2</v>
      </c>
      <c r="Y64" s="23">
        <v>5.3520923054036558E-2</v>
      </c>
      <c r="Z64" s="23">
        <v>6.7167333759209122E-2</v>
      </c>
      <c r="AA64" s="23">
        <v>7.065572693728317E-2</v>
      </c>
      <c r="AB64" s="23">
        <v>6.8030635607889772E-2</v>
      </c>
      <c r="AC64" s="23">
        <v>7.2759888078160362E-2</v>
      </c>
      <c r="AD64" s="23">
        <v>7.6383363923818656E-2</v>
      </c>
      <c r="AE64" s="23">
        <v>8.4519112477854541E-2</v>
      </c>
      <c r="AF64" s="23">
        <v>7.3019066751717779E-2</v>
      </c>
      <c r="AG64" s="23">
        <v>7.0082859566316796E-2</v>
      </c>
      <c r="AH64" s="23">
        <v>7.6971186083254275E-2</v>
      </c>
      <c r="AI64" s="23">
        <v>7.8081177615957426E-2</v>
      </c>
      <c r="AJ64" s="23">
        <v>7.1870575087278149E-2</v>
      </c>
      <c r="AK64" s="23">
        <v>7.127615328732978E-2</v>
      </c>
      <c r="AL64" s="23">
        <v>6.5926515119750534E-2</v>
      </c>
      <c r="AM64" s="23">
        <v>4.1348281746562472E-2</v>
      </c>
      <c r="AN64" s="23">
        <v>4.7806299686055855E-2</v>
      </c>
      <c r="AO64" s="23">
        <v>5.7422066252280392E-2</v>
      </c>
      <c r="AP64" s="23">
        <v>5.8442365947470327E-2</v>
      </c>
      <c r="AQ64" s="23">
        <v>6.4271418031454794E-2</v>
      </c>
      <c r="AR64" s="23">
        <v>5.8256483150785264E-2</v>
      </c>
      <c r="AS64" s="23">
        <v>5.6200904345832164E-2</v>
      </c>
      <c r="AT64" s="23">
        <v>5.9598736044297877E-2</v>
      </c>
      <c r="AU64" s="23">
        <v>6.2248463164546755E-2</v>
      </c>
      <c r="AV64" s="23">
        <v>6.0205574910614339E-2</v>
      </c>
      <c r="AW64" s="23">
        <v>6.0899215556098771E-2</v>
      </c>
      <c r="AX64" s="23">
        <v>5.411546486910903E-2</v>
      </c>
      <c r="AY64" s="23">
        <v>5.4716478929788731E-2</v>
      </c>
      <c r="AZ64" s="23">
        <v>5.5827072358303621E-2</v>
      </c>
      <c r="BA64" s="23">
        <v>5.1205556765958324E-2</v>
      </c>
      <c r="BB64" s="23">
        <v>5.6635652806586473E-2</v>
      </c>
      <c r="BC64" s="23">
        <v>5.1140159962516495E-2</v>
      </c>
      <c r="BD64" s="23">
        <v>4.6830840914981957E-2</v>
      </c>
      <c r="BE64" s="116"/>
      <c r="BF64" s="116"/>
    </row>
    <row r="65" spans="1:58" s="93" customFormat="1" ht="15" thickBot="1" x14ac:dyDescent="0.4">
      <c r="A65" s="99"/>
      <c r="B65" s="99" t="s">
        <v>146</v>
      </c>
      <c r="C65" s="24">
        <v>6.2531332171998646E-2</v>
      </c>
      <c r="D65" s="24">
        <v>6.2601994577401551E-2</v>
      </c>
      <c r="E65" s="24">
        <v>6.6870098102904688E-2</v>
      </c>
      <c r="F65" s="24">
        <v>7.0580075148171759E-2</v>
      </c>
      <c r="G65" s="24">
        <v>6.152452838949575E-2</v>
      </c>
      <c r="H65" s="24">
        <v>6.1485515219543478E-2</v>
      </c>
      <c r="I65" s="24">
        <v>6.2901781633095927E-2</v>
      </c>
      <c r="J65" s="24">
        <v>5.6040070696060228E-2</v>
      </c>
      <c r="K65" s="24">
        <v>7.0818608854079215E-2</v>
      </c>
      <c r="L65" s="24">
        <v>6.6068246529711383E-2</v>
      </c>
      <c r="M65" s="24">
        <v>7.1689327675914516E-2</v>
      </c>
      <c r="N65" s="24">
        <v>7.3373118901948364E-2</v>
      </c>
      <c r="O65" s="24">
        <v>6.7787583872193122E-2</v>
      </c>
      <c r="P65" s="24">
        <v>9.0724411641669084E-2</v>
      </c>
      <c r="Q65" s="24">
        <v>9.4380125904123535E-2</v>
      </c>
      <c r="R65" s="24">
        <v>9.5533532369330279E-2</v>
      </c>
      <c r="S65" s="24">
        <v>9.4017969895044101E-2</v>
      </c>
      <c r="T65" s="24">
        <v>8.8837439215279618E-2</v>
      </c>
      <c r="U65" s="24">
        <v>8.5242925197176897E-2</v>
      </c>
      <c r="V65" s="24">
        <v>7.8572905345825922E-2</v>
      </c>
      <c r="W65" s="24">
        <v>7.0318396198072522E-2</v>
      </c>
      <c r="X65" s="24">
        <v>7.4277448214253916E-2</v>
      </c>
      <c r="Y65" s="24">
        <v>7.1929164409421875E-2</v>
      </c>
      <c r="Z65" s="24">
        <v>7.4359255569856383E-2</v>
      </c>
      <c r="AA65" s="24">
        <v>8.4518621767561058E-2</v>
      </c>
      <c r="AB65" s="24">
        <v>8.4733151629293929E-2</v>
      </c>
      <c r="AC65" s="24">
        <v>8.8753177701924493E-2</v>
      </c>
      <c r="AD65" s="24">
        <v>8.7262602595532784E-2</v>
      </c>
      <c r="AE65" s="24">
        <v>8.7011473319367955E-2</v>
      </c>
      <c r="AF65" s="24">
        <v>8.890446996403327E-2</v>
      </c>
      <c r="AG65" s="24">
        <v>8.4317503740157687E-2</v>
      </c>
      <c r="AH65" s="24">
        <v>8.1390616376279284E-2</v>
      </c>
      <c r="AI65" s="24">
        <v>8.5144676177275433E-2</v>
      </c>
      <c r="AJ65" s="24">
        <v>8.8143045766015782E-2</v>
      </c>
      <c r="AK65" s="24">
        <v>8.1797942203817864E-2</v>
      </c>
      <c r="AL65" s="24">
        <v>7.8238920249111027E-2</v>
      </c>
      <c r="AM65" s="24">
        <v>4.9444091632926367E-2</v>
      </c>
      <c r="AN65" s="24">
        <v>5.9174220409394421E-2</v>
      </c>
      <c r="AO65" s="24">
        <v>6.4656183066702538E-2</v>
      </c>
      <c r="AP65" s="24">
        <v>5.8500494510617333E-2</v>
      </c>
      <c r="AQ65" s="24">
        <v>6.3594384933187489E-2</v>
      </c>
      <c r="AR65" s="24">
        <v>5.8464069080740824E-2</v>
      </c>
      <c r="AS65" s="24">
        <v>5.9491671749263411E-2</v>
      </c>
      <c r="AT65" s="24">
        <v>6.3180244086125631E-2</v>
      </c>
      <c r="AU65" s="24">
        <v>5.9657023683864822E-2</v>
      </c>
      <c r="AV65" s="24">
        <v>6.1409859749971804E-2</v>
      </c>
      <c r="AW65" s="24">
        <v>6.6584472102142411E-2</v>
      </c>
      <c r="AX65" s="24">
        <v>6.2779888107002468E-2</v>
      </c>
      <c r="AY65" s="24">
        <v>6.0043011715055133E-2</v>
      </c>
      <c r="AZ65" s="24">
        <v>6.0227883881740121E-2</v>
      </c>
      <c r="BA65" s="24">
        <v>5.6471516544442969E-2</v>
      </c>
      <c r="BB65" s="24">
        <v>6.3280476832090343E-2</v>
      </c>
      <c r="BC65" s="24">
        <v>6.0313206932132261E-2</v>
      </c>
      <c r="BD65" s="24">
        <v>5.9623143202512635E-2</v>
      </c>
      <c r="BE65" s="120"/>
      <c r="BF65" s="120"/>
    </row>
    <row r="66" spans="1:58" s="93" customFormat="1" ht="15" thickBot="1" x14ac:dyDescent="0.4">
      <c r="A66" s="97" t="s">
        <v>105</v>
      </c>
      <c r="B66" s="98" t="s">
        <v>10</v>
      </c>
      <c r="C66" s="23">
        <v>4.064169428944734E-2</v>
      </c>
      <c r="D66" s="23">
        <v>3.6702375300685139E-2</v>
      </c>
      <c r="E66" s="23">
        <v>3.77265673374612E-2</v>
      </c>
      <c r="F66" s="23">
        <v>3.8573685820016308E-2</v>
      </c>
      <c r="G66" s="23">
        <v>4.0461633881125801E-2</v>
      </c>
      <c r="H66" s="23">
        <v>3.534690509837355E-2</v>
      </c>
      <c r="I66" s="23">
        <v>3.5556861520969534E-2</v>
      </c>
      <c r="J66" s="23">
        <v>3.8865100196923616E-2</v>
      </c>
      <c r="K66" s="23">
        <v>3.6370801671356319E-2</v>
      </c>
      <c r="L66" s="23">
        <v>3.4202684373250213E-2</v>
      </c>
      <c r="M66" s="23">
        <v>3.3586600470624166E-2</v>
      </c>
      <c r="N66" s="23">
        <v>3.4315953603770023E-2</v>
      </c>
      <c r="O66" s="23">
        <v>3.6220872571878164E-2</v>
      </c>
      <c r="P66" s="23">
        <v>3.3210397932247442E-2</v>
      </c>
      <c r="Q66" s="23">
        <v>3.1890122009960005E-2</v>
      </c>
      <c r="R66" s="23">
        <v>2.9470212760326742E-2</v>
      </c>
      <c r="S66" s="23">
        <v>2.6995459426728801E-2</v>
      </c>
      <c r="T66" s="23">
        <v>2.4837469688294329E-2</v>
      </c>
      <c r="U66" s="23">
        <v>2.7644245959793964E-2</v>
      </c>
      <c r="V66" s="23">
        <v>3.1915530121517134E-2</v>
      </c>
      <c r="W66" s="23">
        <v>2.6439936848498179E-2</v>
      </c>
      <c r="X66" s="23">
        <v>2.9329258066813888E-2</v>
      </c>
      <c r="Y66" s="23">
        <v>3.2676207811037097E-2</v>
      </c>
      <c r="Z66" s="23">
        <v>3.4365463644425373E-2</v>
      </c>
      <c r="AA66" s="23">
        <v>3.9766680544480897E-2</v>
      </c>
      <c r="AB66" s="23">
        <v>3.5800489479104886E-2</v>
      </c>
      <c r="AC66" s="23">
        <v>3.8712781239044022E-2</v>
      </c>
      <c r="AD66" s="23">
        <v>4.3926500819190882E-2</v>
      </c>
      <c r="AE66" s="23">
        <v>4.1939226018550137E-2</v>
      </c>
      <c r="AF66" s="23">
        <v>4.1244268655733003E-2</v>
      </c>
      <c r="AG66" s="23">
        <v>4.7427065324710499E-2</v>
      </c>
      <c r="AH66" s="23">
        <v>5.1956534336040215E-2</v>
      </c>
      <c r="AI66" s="23">
        <v>5.4987963149734226E-2</v>
      </c>
      <c r="AJ66" s="23">
        <v>5.7855972592830519E-2</v>
      </c>
      <c r="AK66" s="23">
        <v>5.5726196681954623E-2</v>
      </c>
      <c r="AL66" s="23">
        <v>5.0778182630655436E-2</v>
      </c>
      <c r="AM66" s="23">
        <v>1.4289641063743882E-2</v>
      </c>
      <c r="AN66" s="23">
        <v>3.0893631826407444E-2</v>
      </c>
      <c r="AO66" s="23">
        <v>4.0732866362241389E-2</v>
      </c>
      <c r="AP66" s="23">
        <v>4.1844968114483197E-2</v>
      </c>
      <c r="AQ66" s="23">
        <v>3.4254385221028076E-2</v>
      </c>
      <c r="AR66" s="23">
        <v>3.0239667751653238E-2</v>
      </c>
      <c r="AS66" s="23">
        <v>3.0706696652296923E-2</v>
      </c>
      <c r="AT66" s="23">
        <v>2.9238327620443368E-2</v>
      </c>
      <c r="AU66" s="23">
        <v>2.990372968484413E-2</v>
      </c>
      <c r="AV66" s="23">
        <v>2.7466398092292583E-2</v>
      </c>
      <c r="AW66" s="23">
        <v>3.2718679725387972E-2</v>
      </c>
      <c r="AX66" s="23">
        <v>3.4831591842223709E-2</v>
      </c>
      <c r="AY66" s="23">
        <v>3.2274903542300809E-2</v>
      </c>
      <c r="AZ66" s="23">
        <v>3.0027207343882759E-2</v>
      </c>
      <c r="BA66" s="23">
        <v>2.871253998311242E-2</v>
      </c>
      <c r="BB66" s="23">
        <v>2.7713685766010826E-2</v>
      </c>
      <c r="BC66" s="23">
        <v>2.5759335443918153E-2</v>
      </c>
      <c r="BD66" s="23">
        <v>2.5257628753449297E-2</v>
      </c>
      <c r="BE66" s="116"/>
      <c r="BF66" s="116"/>
    </row>
    <row r="67" spans="1:58" s="93" customFormat="1" ht="15" thickBot="1" x14ac:dyDescent="0.4">
      <c r="A67" s="99"/>
      <c r="B67" s="102" t="s">
        <v>147</v>
      </c>
      <c r="C67" s="24">
        <v>4.064169428944734E-2</v>
      </c>
      <c r="D67" s="24">
        <v>3.6702375300685139E-2</v>
      </c>
      <c r="E67" s="24">
        <v>3.77265673374612E-2</v>
      </c>
      <c r="F67" s="24">
        <v>3.8573685820016308E-2</v>
      </c>
      <c r="G67" s="24">
        <v>4.0461633881125801E-2</v>
      </c>
      <c r="H67" s="24">
        <v>3.534690509837355E-2</v>
      </c>
      <c r="I67" s="24">
        <v>3.5556861520969534E-2</v>
      </c>
      <c r="J67" s="24">
        <v>3.8865100196923616E-2</v>
      </c>
      <c r="K67" s="24">
        <v>3.6370801671356319E-2</v>
      </c>
      <c r="L67" s="24">
        <v>3.4202684373250213E-2</v>
      </c>
      <c r="M67" s="24">
        <v>3.3586600470624166E-2</v>
      </c>
      <c r="N67" s="24">
        <v>3.4315953603770023E-2</v>
      </c>
      <c r="O67" s="24">
        <v>3.6220872571878164E-2</v>
      </c>
      <c r="P67" s="24">
        <v>3.3210397932247442E-2</v>
      </c>
      <c r="Q67" s="24">
        <v>3.1890122009960005E-2</v>
      </c>
      <c r="R67" s="24">
        <v>2.9470212760326742E-2</v>
      </c>
      <c r="S67" s="24">
        <v>2.6995459426728801E-2</v>
      </c>
      <c r="T67" s="24">
        <v>2.4837469688294329E-2</v>
      </c>
      <c r="U67" s="24">
        <v>2.7644245959793964E-2</v>
      </c>
      <c r="V67" s="24">
        <v>3.1915530121517134E-2</v>
      </c>
      <c r="W67" s="24">
        <v>2.6439936848498179E-2</v>
      </c>
      <c r="X67" s="24">
        <v>2.9329258066813888E-2</v>
      </c>
      <c r="Y67" s="24">
        <v>3.2676207811037097E-2</v>
      </c>
      <c r="Z67" s="24">
        <v>3.4365463644425373E-2</v>
      </c>
      <c r="AA67" s="24">
        <v>3.9766680544480897E-2</v>
      </c>
      <c r="AB67" s="24">
        <v>3.5800489479104886E-2</v>
      </c>
      <c r="AC67" s="24">
        <v>3.8712781239044022E-2</v>
      </c>
      <c r="AD67" s="24">
        <v>4.3926500819190882E-2</v>
      </c>
      <c r="AE67" s="24">
        <v>4.1939226018550137E-2</v>
      </c>
      <c r="AF67" s="24">
        <v>4.1244268655733003E-2</v>
      </c>
      <c r="AG67" s="24">
        <v>4.7427065324710499E-2</v>
      </c>
      <c r="AH67" s="24">
        <v>5.1956534336040215E-2</v>
      </c>
      <c r="AI67" s="24">
        <v>5.4987963149734226E-2</v>
      </c>
      <c r="AJ67" s="24">
        <v>5.7855972592830519E-2</v>
      </c>
      <c r="AK67" s="24">
        <v>5.5726196681954623E-2</v>
      </c>
      <c r="AL67" s="24">
        <v>5.0778182630655436E-2</v>
      </c>
      <c r="AM67" s="24">
        <v>1.4289641063743882E-2</v>
      </c>
      <c r="AN67" s="24">
        <v>3.0893631826407444E-2</v>
      </c>
      <c r="AO67" s="24">
        <v>4.0732866362241389E-2</v>
      </c>
      <c r="AP67" s="24">
        <v>4.1844968114483197E-2</v>
      </c>
      <c r="AQ67" s="24">
        <v>3.4254385221028076E-2</v>
      </c>
      <c r="AR67" s="24">
        <v>3.0239667751653238E-2</v>
      </c>
      <c r="AS67" s="24">
        <v>3.0706696652296923E-2</v>
      </c>
      <c r="AT67" s="24">
        <v>2.9238327620443368E-2</v>
      </c>
      <c r="AU67" s="24">
        <v>2.990372968484413E-2</v>
      </c>
      <c r="AV67" s="24">
        <v>2.7466398092292583E-2</v>
      </c>
      <c r="AW67" s="24">
        <v>3.2718679725387972E-2</v>
      </c>
      <c r="AX67" s="24">
        <v>3.4831591842223709E-2</v>
      </c>
      <c r="AY67" s="24">
        <v>3.2274903542300809E-2</v>
      </c>
      <c r="AZ67" s="24">
        <v>3.0027207343882759E-2</v>
      </c>
      <c r="BA67" s="24">
        <v>2.871253998311242E-2</v>
      </c>
      <c r="BB67" s="24">
        <v>2.7713685766010826E-2</v>
      </c>
      <c r="BC67" s="24">
        <v>2.5759335443918153E-2</v>
      </c>
      <c r="BD67" s="24">
        <v>2.5257628753449297E-2</v>
      </c>
      <c r="BE67" s="120"/>
      <c r="BF67" s="120"/>
    </row>
    <row r="68" spans="1:58" s="93" customFormat="1" ht="15" thickBot="1" x14ac:dyDescent="0.4">
      <c r="A68" s="100" t="s">
        <v>106</v>
      </c>
      <c r="B68" s="101" t="s">
        <v>107</v>
      </c>
      <c r="C68" s="23">
        <v>8.2991414692324111E-3</v>
      </c>
      <c r="D68" s="23">
        <v>8.6993476499223205E-3</v>
      </c>
      <c r="E68" s="23">
        <v>9.5406839580507736E-3</v>
      </c>
      <c r="F68" s="23">
        <v>8.8453644537473102E-3</v>
      </c>
      <c r="G68" s="23">
        <v>1.1816674844433477E-2</v>
      </c>
      <c r="H68" s="23">
        <v>9.6075862841526923E-3</v>
      </c>
      <c r="I68" s="23">
        <v>1.0063134426280644E-2</v>
      </c>
      <c r="J68" s="23">
        <v>1.0753929119433089E-2</v>
      </c>
      <c r="K68" s="23">
        <v>9.4227400327354782E-3</v>
      </c>
      <c r="L68" s="23">
        <v>8.1898110930579242E-3</v>
      </c>
      <c r="M68" s="23">
        <v>9.9381146040565891E-3</v>
      </c>
      <c r="N68" s="23">
        <v>1.060253646819489E-2</v>
      </c>
      <c r="O68" s="23">
        <v>1.0146046156364023E-2</v>
      </c>
      <c r="P68" s="23">
        <v>9.6234725812649087E-3</v>
      </c>
      <c r="Q68" s="23">
        <v>8.8106356081966552E-3</v>
      </c>
      <c r="R68" s="23">
        <v>9.5802215736954625E-3</v>
      </c>
      <c r="S68" s="23">
        <v>1.1217954066195192E-2</v>
      </c>
      <c r="T68" s="23">
        <v>1.036323462649273E-2</v>
      </c>
      <c r="U68" s="23">
        <v>9.8776731583652688E-3</v>
      </c>
      <c r="V68" s="23">
        <v>1.1214573062679624E-2</v>
      </c>
      <c r="W68" s="23">
        <v>1.1568081746656815E-2</v>
      </c>
      <c r="X68" s="23">
        <v>1.0367736850254401E-2</v>
      </c>
      <c r="Y68" s="23">
        <v>1.1543315138882662E-2</v>
      </c>
      <c r="Z68" s="23">
        <v>1.2654316209775234E-2</v>
      </c>
      <c r="AA68" s="23">
        <v>1.226638438727836E-2</v>
      </c>
      <c r="AB68" s="23">
        <v>9.8193311196534509E-3</v>
      </c>
      <c r="AC68" s="23">
        <v>1.0656007105167915E-2</v>
      </c>
      <c r="AD68" s="23">
        <v>1.1129323090511931E-2</v>
      </c>
      <c r="AE68" s="23">
        <v>1.0418662019457554E-2</v>
      </c>
      <c r="AF68" s="23">
        <v>1.0609995459922991E-2</v>
      </c>
      <c r="AG68" s="23">
        <v>1.0178901301951915E-2</v>
      </c>
      <c r="AH68" s="23">
        <v>1.2116613284520815E-2</v>
      </c>
      <c r="AI68" s="23">
        <v>1.0002985260291038E-2</v>
      </c>
      <c r="AJ68" s="23">
        <v>1.0884356172264183E-2</v>
      </c>
      <c r="AK68" s="23">
        <v>1.1884846844684214E-2</v>
      </c>
      <c r="AL68" s="23">
        <v>1.1612537663755718E-2</v>
      </c>
      <c r="AM68" s="23">
        <v>6.665450164200103E-3</v>
      </c>
      <c r="AN68" s="23">
        <v>9.8319282573952494E-3</v>
      </c>
      <c r="AO68" s="23">
        <v>1.0360375672189207E-2</v>
      </c>
      <c r="AP68" s="23">
        <v>9.7718271891690089E-3</v>
      </c>
      <c r="AQ68" s="23">
        <v>9.9294236874350374E-3</v>
      </c>
      <c r="AR68" s="23">
        <v>8.8846650262357271E-3</v>
      </c>
      <c r="AS68" s="23">
        <v>1.1569900329717258E-2</v>
      </c>
      <c r="AT68" s="23">
        <v>1.0974841292806891E-2</v>
      </c>
      <c r="AU68" s="23">
        <v>1.1069287380312433E-2</v>
      </c>
      <c r="AV68" s="23">
        <v>1.1985368887372323E-2</v>
      </c>
      <c r="AW68" s="23">
        <v>1.130218057249875E-2</v>
      </c>
      <c r="AX68" s="23">
        <v>1.1002127301453897E-2</v>
      </c>
      <c r="AY68" s="23">
        <v>9.8089213245759338E-3</v>
      </c>
      <c r="AZ68" s="23">
        <v>8.3875172612530909E-3</v>
      </c>
      <c r="BA68" s="23">
        <v>9.9085534922607344E-3</v>
      </c>
      <c r="BB68" s="23">
        <v>1.1065467623160409E-2</v>
      </c>
      <c r="BC68" s="23">
        <v>1.1026315946710614E-2</v>
      </c>
      <c r="BD68" s="23">
        <v>9.324340384146217E-3</v>
      </c>
      <c r="BE68" s="116"/>
      <c r="BF68" s="116"/>
    </row>
    <row r="69" spans="1:58" s="93" customFormat="1" ht="15" thickBot="1" x14ac:dyDescent="0.4">
      <c r="A69" s="100" t="s">
        <v>108</v>
      </c>
      <c r="B69" s="101" t="s">
        <v>12</v>
      </c>
      <c r="C69" s="23">
        <v>3.09440408037286E-2</v>
      </c>
      <c r="D69" s="23">
        <v>2.3269004572492844E-2</v>
      </c>
      <c r="E69" s="23">
        <v>2.8766422311483783E-2</v>
      </c>
      <c r="F69" s="23">
        <v>2.4573026517626773E-2</v>
      </c>
      <c r="G69" s="23">
        <v>2.2868575286419991E-2</v>
      </c>
      <c r="H69" s="23">
        <v>1.673730670218421E-2</v>
      </c>
      <c r="I69" s="23">
        <v>2.2202111231170021E-2</v>
      </c>
      <c r="J69" s="23">
        <v>1.1851221534699953E-2</v>
      </c>
      <c r="K69" s="23">
        <v>1.6416965731199135E-2</v>
      </c>
      <c r="L69" s="23">
        <v>9.5742087053466898E-3</v>
      </c>
      <c r="M69" s="23">
        <v>8.4194238316812938E-3</v>
      </c>
      <c r="N69" s="23">
        <v>1.1773585730053337E-2</v>
      </c>
      <c r="O69" s="23">
        <v>8.1508758762843195E-3</v>
      </c>
      <c r="P69" s="23">
        <v>8.797408983101657E-3</v>
      </c>
      <c r="Q69" s="23">
        <v>7.5521676924716246E-3</v>
      </c>
      <c r="R69" s="23">
        <v>9.951076503008454E-3</v>
      </c>
      <c r="S69" s="23">
        <v>1.2006722688984419E-2</v>
      </c>
      <c r="T69" s="23">
        <v>1.5022029751080017E-2</v>
      </c>
      <c r="U69" s="23">
        <v>1.4668164573217094E-2</v>
      </c>
      <c r="V69" s="23">
        <v>1.6047743332281927E-2</v>
      </c>
      <c r="W69" s="23">
        <v>1.1237982538402651E-2</v>
      </c>
      <c r="X69" s="23">
        <v>9.4370453830816842E-3</v>
      </c>
      <c r="Y69" s="23">
        <v>1.3074541092490104E-2</v>
      </c>
      <c r="Z69" s="23">
        <v>1.6435202215302612E-2</v>
      </c>
      <c r="AA69" s="23">
        <v>2.650638810282982E-2</v>
      </c>
      <c r="AB69" s="23">
        <v>2.3208860739427333E-2</v>
      </c>
      <c r="AC69" s="23">
        <v>2.5268309215516788E-2</v>
      </c>
      <c r="AD69" s="23">
        <v>2.0955669352036049E-2</v>
      </c>
      <c r="AE69" s="23">
        <v>2.0224228202083448E-2</v>
      </c>
      <c r="AF69" s="23">
        <v>2.3881366989177279E-2</v>
      </c>
      <c r="AG69" s="23">
        <v>2.6447638789897292E-2</v>
      </c>
      <c r="AH69" s="23">
        <v>2.2957852439671245E-2</v>
      </c>
      <c r="AI69" s="23">
        <v>2.0979964656681477E-2</v>
      </c>
      <c r="AJ69" s="23">
        <v>1.9143640849943057E-2</v>
      </c>
      <c r="AK69" s="23">
        <v>2.0845601113313329E-2</v>
      </c>
      <c r="AL69" s="23">
        <v>2.2043972356948591E-2</v>
      </c>
      <c r="AM69" s="23">
        <v>1.2003555281734328E-2</v>
      </c>
      <c r="AN69" s="23">
        <v>1.6958033270601885E-2</v>
      </c>
      <c r="AO69" s="23">
        <v>1.9722043184466756E-2</v>
      </c>
      <c r="AP69" s="23">
        <v>1.9420307317473112E-2</v>
      </c>
      <c r="AQ69" s="23">
        <v>1.8563458384306328E-2</v>
      </c>
      <c r="AR69" s="23">
        <v>1.9743022433184775E-2</v>
      </c>
      <c r="AS69" s="23">
        <v>1.9479002445643344E-2</v>
      </c>
      <c r="AT69" s="23">
        <v>2.8120235676628885E-2</v>
      </c>
      <c r="AU69" s="23">
        <v>2.4970904573210856E-2</v>
      </c>
      <c r="AV69" s="23">
        <v>2.2501824141678582E-2</v>
      </c>
      <c r="AW69" s="23">
        <v>2.6190020651501066E-2</v>
      </c>
      <c r="AX69" s="23">
        <v>2.6763550617497016E-2</v>
      </c>
      <c r="AY69" s="23">
        <v>2.8845054067174511E-2</v>
      </c>
      <c r="AZ69" s="23">
        <v>2.9499864674939341E-2</v>
      </c>
      <c r="BA69" s="23">
        <v>2.6381122920736466E-2</v>
      </c>
      <c r="BB69" s="23">
        <v>2.9310496592702871E-2</v>
      </c>
      <c r="BC69" s="23">
        <v>2.3077442080321007E-2</v>
      </c>
      <c r="BD69" s="23">
        <v>1.7181897741626744E-2</v>
      </c>
      <c r="BE69" s="116"/>
      <c r="BF69" s="116"/>
    </row>
    <row r="70" spans="1:58" s="93" customFormat="1" ht="15" thickBot="1" x14ac:dyDescent="0.4">
      <c r="A70" s="100" t="s">
        <v>109</v>
      </c>
      <c r="B70" s="101" t="s">
        <v>13</v>
      </c>
      <c r="C70" s="23">
        <v>1.0831332942927484E-3</v>
      </c>
      <c r="D70" s="23">
        <v>2.944018510420789E-3</v>
      </c>
      <c r="E70" s="23">
        <v>3.4123648708553507E-3</v>
      </c>
      <c r="F70" s="23">
        <v>3.902984401190824E-3</v>
      </c>
      <c r="G70" s="23">
        <v>5.5353011210026396E-3</v>
      </c>
      <c r="H70" s="23">
        <v>4.1687018598841634E-3</v>
      </c>
      <c r="I70" s="23">
        <v>3.9073690536368605E-3</v>
      </c>
      <c r="J70" s="23">
        <v>3.9734952976578546E-3</v>
      </c>
      <c r="K70" s="23">
        <v>3.7500677365521692E-3</v>
      </c>
      <c r="L70" s="23">
        <v>3.8116427106781444E-3</v>
      </c>
      <c r="M70" s="23">
        <v>3.8967943300125796E-3</v>
      </c>
      <c r="N70" s="23">
        <v>4.7849360390209168E-3</v>
      </c>
      <c r="O70" s="23">
        <v>4.1420989474010555E-3</v>
      </c>
      <c r="P70" s="23">
        <v>3.2779630783510679E-3</v>
      </c>
      <c r="Q70" s="23">
        <v>5.8065141934430901E-3</v>
      </c>
      <c r="R70" s="23">
        <v>4.6135145082101155E-3</v>
      </c>
      <c r="S70" s="23">
        <v>6.7809817823331377E-3</v>
      </c>
      <c r="T70" s="23">
        <v>4.6796325533708851E-3</v>
      </c>
      <c r="U70" s="23">
        <v>5.971440580304895E-3</v>
      </c>
      <c r="V70" s="23">
        <v>5.4243906178606006E-3</v>
      </c>
      <c r="W70" s="23">
        <v>7.0430425499752392E-3</v>
      </c>
      <c r="X70" s="23">
        <v>1.0058515192969006E-2</v>
      </c>
      <c r="Y70" s="23">
        <v>5.9228859464580804E-3</v>
      </c>
      <c r="Z70" s="23">
        <v>8.1534452297481741E-3</v>
      </c>
      <c r="AA70" s="23">
        <v>6.4384419805770064E-3</v>
      </c>
      <c r="AB70" s="23">
        <v>5.355865561495787E-3</v>
      </c>
      <c r="AC70" s="23">
        <v>5.8290454451873572E-3</v>
      </c>
      <c r="AD70" s="23">
        <v>6.6026382954083446E-3</v>
      </c>
      <c r="AE70" s="23">
        <v>6.7066563686888616E-3</v>
      </c>
      <c r="AF70" s="23">
        <v>5.1154363879952203E-3</v>
      </c>
      <c r="AG70" s="23">
        <v>5.7993220548635304E-3</v>
      </c>
      <c r="AH70" s="23">
        <v>7.4907663976986148E-3</v>
      </c>
      <c r="AI70" s="23">
        <v>5.795810004891733E-3</v>
      </c>
      <c r="AJ70" s="23">
        <v>6.4702587823195629E-3</v>
      </c>
      <c r="AK70" s="23">
        <v>7.2159607338206635E-3</v>
      </c>
      <c r="AL70" s="23">
        <v>4.9093770808168761E-3</v>
      </c>
      <c r="AM70" s="23">
        <v>1.1593441845777635E-3</v>
      </c>
      <c r="AN70" s="23">
        <v>1.974683126189123E-3</v>
      </c>
      <c r="AO70" s="23">
        <v>3.773704484736505E-3</v>
      </c>
      <c r="AP70" s="23">
        <v>3.6368379994603122E-3</v>
      </c>
      <c r="AQ70" s="23">
        <v>4.6299270586508826E-3</v>
      </c>
      <c r="AR70" s="23">
        <v>4.742594492417691E-3</v>
      </c>
      <c r="AS70" s="23">
        <v>6.2099835737517029E-3</v>
      </c>
      <c r="AT70" s="23">
        <v>4.7165899358997745E-3</v>
      </c>
      <c r="AU70" s="23">
        <v>3.2973254388795176E-3</v>
      </c>
      <c r="AV70" s="23">
        <v>4.7969698703732916E-3</v>
      </c>
      <c r="AW70" s="23">
        <v>3.9496209292316387E-3</v>
      </c>
      <c r="AX70" s="23">
        <v>5.1442235189999609E-3</v>
      </c>
      <c r="AY70" s="23">
        <v>6.0380848189982711E-3</v>
      </c>
      <c r="AZ70" s="23">
        <v>4.1905592354732129E-3</v>
      </c>
      <c r="BA70" s="23">
        <v>3.057576745513857E-3</v>
      </c>
      <c r="BB70" s="23">
        <v>3.7326717625816054E-3</v>
      </c>
      <c r="BC70" s="23">
        <v>3.4085025701809154E-3</v>
      </c>
      <c r="BD70" s="23">
        <v>5.2362122065492183E-3</v>
      </c>
      <c r="BE70" s="116"/>
      <c r="BF70" s="116"/>
    </row>
    <row r="71" spans="1:58" s="93" customFormat="1" ht="15" thickBot="1" x14ac:dyDescent="0.4">
      <c r="A71" s="100" t="s">
        <v>110</v>
      </c>
      <c r="B71" s="101" t="s">
        <v>14</v>
      </c>
      <c r="C71" s="23">
        <v>1.6669816238622633E-2</v>
      </c>
      <c r="D71" s="23">
        <v>2.2974691580834431E-2</v>
      </c>
      <c r="E71" s="23">
        <v>6.650699302033501E-3</v>
      </c>
      <c r="F71" s="23">
        <v>1.2057695998749727E-2</v>
      </c>
      <c r="G71" s="23">
        <v>1.3349535197695814E-2</v>
      </c>
      <c r="H71" s="23">
        <v>1.4825179926606867E-2</v>
      </c>
      <c r="I71" s="23">
        <v>1.0395759394719034E-2</v>
      </c>
      <c r="J71" s="23">
        <v>7.0181878162508763E-3</v>
      </c>
      <c r="K71" s="23">
        <v>7.6147255382268417E-3</v>
      </c>
      <c r="L71" s="23">
        <v>8.3275294009851637E-3</v>
      </c>
      <c r="M71" s="23">
        <v>3.9311963711205801E-3</v>
      </c>
      <c r="N71" s="23">
        <v>4.6607195431510135E-3</v>
      </c>
      <c r="O71" s="23">
        <v>2.236835502265219E-3</v>
      </c>
      <c r="P71" s="23">
        <v>9.8825313035891347E-4</v>
      </c>
      <c r="Q71" s="23">
        <v>0</v>
      </c>
      <c r="R71" s="23">
        <v>4.2403067809470701E-3</v>
      </c>
      <c r="S71" s="23">
        <v>2.0069106736580735E-3</v>
      </c>
      <c r="T71" s="23">
        <v>3.6176284200916953E-3</v>
      </c>
      <c r="U71" s="23">
        <v>8.7224345677648239E-4</v>
      </c>
      <c r="V71" s="23">
        <v>9.3350387467812206E-4</v>
      </c>
      <c r="W71" s="23">
        <v>1.8948641647686592E-3</v>
      </c>
      <c r="X71" s="23">
        <v>2.4455050026899205E-3</v>
      </c>
      <c r="Y71" s="23">
        <v>2.6258672380014194E-3</v>
      </c>
      <c r="Z71" s="23">
        <v>1.9602561872820779E-3</v>
      </c>
      <c r="AA71" s="23">
        <v>3.6295117675279229E-3</v>
      </c>
      <c r="AB71" s="23">
        <v>2.6842652858776392E-3</v>
      </c>
      <c r="AC71" s="23">
        <v>4.335915481116572E-3</v>
      </c>
      <c r="AD71" s="23">
        <v>5.1621047161789155E-3</v>
      </c>
      <c r="AE71" s="23">
        <v>2.7385044885013467E-3</v>
      </c>
      <c r="AF71" s="23">
        <v>2.6673234186320406E-3</v>
      </c>
      <c r="AG71" s="23">
        <v>2.5787866920936515E-3</v>
      </c>
      <c r="AH71" s="23">
        <v>2.7187263570977128E-3</v>
      </c>
      <c r="AI71" s="23">
        <v>9.5679038464985342E-4</v>
      </c>
      <c r="AJ71" s="23">
        <v>9.400155543888303E-4</v>
      </c>
      <c r="AK71" s="23">
        <v>2.0135683020837841E-3</v>
      </c>
      <c r="AL71" s="23">
        <v>1.9203252732576882E-3</v>
      </c>
      <c r="AM71" s="23">
        <v>9.6069386892055539E-4</v>
      </c>
      <c r="AN71" s="23">
        <v>0</v>
      </c>
      <c r="AO71" s="23">
        <v>0</v>
      </c>
      <c r="AP71" s="23">
        <v>0</v>
      </c>
      <c r="AQ71" s="23">
        <v>0</v>
      </c>
      <c r="AR71" s="23">
        <v>0</v>
      </c>
      <c r="AS71" s="23">
        <v>0</v>
      </c>
      <c r="AT71" s="23">
        <v>1.3965566382106713E-3</v>
      </c>
      <c r="AU71" s="23">
        <v>0</v>
      </c>
      <c r="AV71" s="23">
        <v>5.3827164547477064E-4</v>
      </c>
      <c r="AW71" s="23">
        <v>9.5372162794519653E-4</v>
      </c>
      <c r="AX71" s="23">
        <v>0</v>
      </c>
      <c r="AY71" s="23">
        <v>0</v>
      </c>
      <c r="AZ71" s="23">
        <v>4.0060282605644E-4</v>
      </c>
      <c r="BA71" s="23">
        <v>0</v>
      </c>
      <c r="BB71" s="23">
        <v>0</v>
      </c>
      <c r="BC71" s="23">
        <v>0</v>
      </c>
      <c r="BD71" s="23">
        <v>2.2739437764485704E-3</v>
      </c>
      <c r="BE71" s="116"/>
      <c r="BF71" s="116"/>
    </row>
    <row r="72" spans="1:58" s="93" customFormat="1" ht="15" thickBot="1" x14ac:dyDescent="0.4">
      <c r="A72" s="100" t="s">
        <v>111</v>
      </c>
      <c r="B72" s="101" t="s">
        <v>112</v>
      </c>
      <c r="C72" s="23">
        <v>6.9045774871520473E-3</v>
      </c>
      <c r="D72" s="23">
        <v>9.1436107113289367E-3</v>
      </c>
      <c r="E72" s="23">
        <v>6.876967069135805E-3</v>
      </c>
      <c r="F72" s="23">
        <v>5.249636020806899E-3</v>
      </c>
      <c r="G72" s="23">
        <v>5.0902811612527762E-3</v>
      </c>
      <c r="H72" s="23">
        <v>4.1831062318392611E-3</v>
      </c>
      <c r="I72" s="23">
        <v>3.2867267368858837E-3</v>
      </c>
      <c r="J72" s="23">
        <v>6.7167876298062125E-3</v>
      </c>
      <c r="K72" s="23">
        <v>8.5623263486847619E-3</v>
      </c>
      <c r="L72" s="23">
        <v>8.0460772278674372E-3</v>
      </c>
      <c r="M72" s="23">
        <v>6.0773949294213453E-3</v>
      </c>
      <c r="N72" s="23">
        <v>6.6319161134750755E-3</v>
      </c>
      <c r="O72" s="23">
        <v>5.6821575384714846E-3</v>
      </c>
      <c r="P72" s="23">
        <v>7.2699530875453477E-3</v>
      </c>
      <c r="Q72" s="23">
        <v>6.8514925341902535E-3</v>
      </c>
      <c r="R72" s="23">
        <v>8.1145678602013976E-3</v>
      </c>
      <c r="S72" s="23">
        <v>8.5002219623069412E-3</v>
      </c>
      <c r="T72" s="23">
        <v>8.650532619036486E-3</v>
      </c>
      <c r="U72" s="23">
        <v>8.1833870768784414E-3</v>
      </c>
      <c r="V72" s="23">
        <v>7.645707248434273E-3</v>
      </c>
      <c r="W72" s="23">
        <v>1.0173435255216384E-2</v>
      </c>
      <c r="X72" s="23">
        <v>8.642438665594861E-3</v>
      </c>
      <c r="Y72" s="23">
        <v>4.9494181000829477E-3</v>
      </c>
      <c r="Z72" s="23">
        <v>3.9626413709871995E-3</v>
      </c>
      <c r="AA72" s="23">
        <v>4.6967834073014351E-3</v>
      </c>
      <c r="AB72" s="23">
        <v>1.205864324137774E-2</v>
      </c>
      <c r="AC72" s="23">
        <v>8.9673649159475004E-3</v>
      </c>
      <c r="AD72" s="23">
        <v>8.092200404824626E-3</v>
      </c>
      <c r="AE72" s="23">
        <v>8.0046099035336327E-3</v>
      </c>
      <c r="AF72" s="23">
        <v>6.0353721232272632E-3</v>
      </c>
      <c r="AG72" s="23">
        <v>8.6256303940431683E-3</v>
      </c>
      <c r="AH72" s="23">
        <v>6.3964541808052321E-3</v>
      </c>
      <c r="AI72" s="23">
        <v>7.9956821888201943E-3</v>
      </c>
      <c r="AJ72" s="23">
        <v>1.1921658969885901E-2</v>
      </c>
      <c r="AK72" s="23">
        <v>8.9516361949465439E-3</v>
      </c>
      <c r="AL72" s="23">
        <v>9.0210340326575093E-3</v>
      </c>
      <c r="AM72" s="23">
        <v>8.6134461463212974E-3</v>
      </c>
      <c r="AN72" s="23">
        <v>6.9164453250277914E-3</v>
      </c>
      <c r="AO72" s="23">
        <v>7.8602344191424471E-3</v>
      </c>
      <c r="AP72" s="23">
        <v>1.1640166521467718E-3</v>
      </c>
      <c r="AQ72" s="23">
        <v>2.7057546001740436E-3</v>
      </c>
      <c r="AR72" s="23">
        <v>4.7833511913571531E-3</v>
      </c>
      <c r="AS72" s="23">
        <v>3.8981035891017526E-3</v>
      </c>
      <c r="AT72" s="23">
        <v>3.2489354241990809E-3</v>
      </c>
      <c r="AU72" s="23">
        <v>3.3981574954145325E-3</v>
      </c>
      <c r="AV72" s="23">
        <v>2.7329871519684358E-3</v>
      </c>
      <c r="AW72" s="23">
        <v>3.4531045365132958E-3</v>
      </c>
      <c r="AX72" s="23">
        <v>2.3719625160607953E-3</v>
      </c>
      <c r="AY72" s="23">
        <v>5.8848460890067273E-3</v>
      </c>
      <c r="AZ72" s="23">
        <v>6.7969419227135843E-3</v>
      </c>
      <c r="BA72" s="23">
        <v>5.1252293154816237E-3</v>
      </c>
      <c r="BB72" s="23">
        <v>6.322514984804661E-3</v>
      </c>
      <c r="BC72" s="23">
        <v>3.8073271761357701E-3</v>
      </c>
      <c r="BD72" s="23">
        <v>4.2947734636982517E-3</v>
      </c>
      <c r="BE72" s="116"/>
      <c r="BF72" s="116"/>
    </row>
    <row r="73" spans="1:58" s="93" customFormat="1" ht="15" thickBot="1" x14ac:dyDescent="0.4">
      <c r="A73" s="100" t="s">
        <v>113</v>
      </c>
      <c r="B73" s="101" t="s">
        <v>114</v>
      </c>
      <c r="C73" s="23">
        <v>2.3266323892127292E-3</v>
      </c>
      <c r="D73" s="23">
        <v>8.7038255049782156E-3</v>
      </c>
      <c r="E73" s="23">
        <v>3.6458740163479095E-3</v>
      </c>
      <c r="F73" s="23">
        <v>7.5565456466420242E-3</v>
      </c>
      <c r="G73" s="23">
        <v>8.7957863821836631E-3</v>
      </c>
      <c r="H73" s="23">
        <v>3.6078491068611438E-3</v>
      </c>
      <c r="I73" s="23">
        <v>3.645106971564391E-3</v>
      </c>
      <c r="J73" s="23">
        <v>5.8506006025936651E-3</v>
      </c>
      <c r="K73" s="23">
        <v>3.9245885760035544E-3</v>
      </c>
      <c r="L73" s="23">
        <v>7.2746902434212037E-3</v>
      </c>
      <c r="M73" s="23">
        <v>3.6673797952375851E-3</v>
      </c>
      <c r="N73" s="23">
        <v>2.0289099482658926E-3</v>
      </c>
      <c r="O73" s="23">
        <v>3.9888620262958224E-3</v>
      </c>
      <c r="P73" s="23">
        <v>0</v>
      </c>
      <c r="Q73" s="23">
        <v>0</v>
      </c>
      <c r="R73" s="23">
        <v>1.6705153181774369E-3</v>
      </c>
      <c r="S73" s="23">
        <v>2.108164509240592E-3</v>
      </c>
      <c r="T73" s="23">
        <v>3.9454796865171183E-3</v>
      </c>
      <c r="U73" s="23">
        <v>2.0474313661660074E-3</v>
      </c>
      <c r="V73" s="23">
        <v>0</v>
      </c>
      <c r="W73" s="23">
        <v>0</v>
      </c>
      <c r="X73" s="23">
        <v>3.7307779836896011E-4</v>
      </c>
      <c r="Y73" s="23">
        <v>0</v>
      </c>
      <c r="Z73" s="23">
        <v>2.8306421329142026E-3</v>
      </c>
      <c r="AA73" s="23">
        <v>5.9784394978495145E-3</v>
      </c>
      <c r="AB73" s="23">
        <v>1.7891640974172431E-3</v>
      </c>
      <c r="AC73" s="23">
        <v>4.2113184106074278E-3</v>
      </c>
      <c r="AD73" s="23">
        <v>2.4150008850804022E-3</v>
      </c>
      <c r="AE73" s="23">
        <v>1.5997031398783802E-3</v>
      </c>
      <c r="AF73" s="23">
        <v>1.8713543407161575E-3</v>
      </c>
      <c r="AG73" s="23">
        <v>4.754680338655488E-3</v>
      </c>
      <c r="AH73" s="23">
        <v>1.1350406640088254E-2</v>
      </c>
      <c r="AI73" s="23">
        <v>6.6337325471683122E-3</v>
      </c>
      <c r="AJ73" s="23">
        <v>1.3224598983671601E-2</v>
      </c>
      <c r="AK73" s="23">
        <v>4.0606425169656636E-3</v>
      </c>
      <c r="AL73" s="23">
        <v>2.0441122749588797E-3</v>
      </c>
      <c r="AM73" s="23">
        <v>1.9306528517870052E-3</v>
      </c>
      <c r="AN73" s="23">
        <v>7.3157898589984579E-3</v>
      </c>
      <c r="AO73" s="23">
        <v>8.3789929887790639E-3</v>
      </c>
      <c r="AP73" s="23">
        <v>7.5239777001053602E-3</v>
      </c>
      <c r="AQ73" s="23">
        <v>4.0371448871386571E-3</v>
      </c>
      <c r="AR73" s="23">
        <v>1.8493884689672758E-3</v>
      </c>
      <c r="AS73" s="23">
        <v>2.3371986919759921E-3</v>
      </c>
      <c r="AT73" s="23">
        <v>5.7542435175433363E-3</v>
      </c>
      <c r="AU73" s="23">
        <v>3.7250200361133826E-3</v>
      </c>
      <c r="AV73" s="23">
        <v>5.2774388618880277E-3</v>
      </c>
      <c r="AW73" s="23">
        <v>5.3305711812749075E-3</v>
      </c>
      <c r="AX73" s="23">
        <v>9.0235068362319211E-3</v>
      </c>
      <c r="AY73" s="23">
        <v>4.9070179213775555E-3</v>
      </c>
      <c r="AZ73" s="23">
        <v>3.385169147997353E-3</v>
      </c>
      <c r="BA73" s="23">
        <v>1.8153884051528837E-3</v>
      </c>
      <c r="BB73" s="23">
        <v>1.8793265101001583E-3</v>
      </c>
      <c r="BC73" s="23">
        <v>9.2208047060179845E-3</v>
      </c>
      <c r="BD73" s="23">
        <v>1.1839784462067708E-2</v>
      </c>
      <c r="BE73" s="116"/>
      <c r="BF73" s="116"/>
    </row>
    <row r="74" spans="1:58" s="93" customFormat="1" ht="15" thickBot="1" x14ac:dyDescent="0.4">
      <c r="A74" s="100" t="s">
        <v>115</v>
      </c>
      <c r="B74" s="101" t="s">
        <v>17</v>
      </c>
      <c r="C74" s="23">
        <v>6.2189571577383812E-3</v>
      </c>
      <c r="D74" s="23">
        <v>9.1778007137932795E-3</v>
      </c>
      <c r="E74" s="23">
        <v>5.4002784841796925E-3</v>
      </c>
      <c r="F74" s="23">
        <v>7.2227197830793564E-3</v>
      </c>
      <c r="G74" s="23">
        <v>8.4906484757007808E-3</v>
      </c>
      <c r="H74" s="23">
        <v>8.8165705311130521E-3</v>
      </c>
      <c r="I74" s="23">
        <v>5.4632362145723519E-3</v>
      </c>
      <c r="J74" s="23">
        <v>6.4111904399134596E-3</v>
      </c>
      <c r="K74" s="23">
        <v>9.0541407413807663E-3</v>
      </c>
      <c r="L74" s="23">
        <v>7.0187758848236324E-3</v>
      </c>
      <c r="M74" s="23">
        <v>5.6950025320069795E-3</v>
      </c>
      <c r="N74" s="23">
        <v>4.0572820427455846E-3</v>
      </c>
      <c r="O74" s="23">
        <v>6.4197428491289902E-3</v>
      </c>
      <c r="P74" s="23">
        <v>6.5186353118586726E-3</v>
      </c>
      <c r="Q74" s="23">
        <v>6.0187537142934342E-3</v>
      </c>
      <c r="R74" s="23">
        <v>7.3010646232860065E-3</v>
      </c>
      <c r="S74" s="23">
        <v>1.0770732501044723E-2</v>
      </c>
      <c r="T74" s="23">
        <v>8.4201259911281072E-3</v>
      </c>
      <c r="U74" s="23">
        <v>8.8056023203619948E-3</v>
      </c>
      <c r="V74" s="23">
        <v>1.0036001864462947E-2</v>
      </c>
      <c r="W74" s="23">
        <v>1.0624042205282474E-2</v>
      </c>
      <c r="X74" s="23">
        <v>1.4148899914417343E-2</v>
      </c>
      <c r="Y74" s="23">
        <v>1.2756680392314012E-2</v>
      </c>
      <c r="Z74" s="23">
        <v>1.8704493665654187E-2</v>
      </c>
      <c r="AA74" s="23">
        <v>2.1544813327057186E-2</v>
      </c>
      <c r="AB74" s="23">
        <v>2.2785950598518501E-2</v>
      </c>
      <c r="AC74" s="23">
        <v>3.0067813547857602E-2</v>
      </c>
      <c r="AD74" s="23">
        <v>3.1143965973402053E-2</v>
      </c>
      <c r="AE74" s="23">
        <v>3.464264783145618E-2</v>
      </c>
      <c r="AF74" s="23">
        <v>3.5987715876681363E-2</v>
      </c>
      <c r="AG74" s="23">
        <v>4.0526562745520828E-2</v>
      </c>
      <c r="AH74" s="23">
        <v>3.8742617838349085E-2</v>
      </c>
      <c r="AI74" s="23">
        <v>3.5827973757924278E-2</v>
      </c>
      <c r="AJ74" s="23">
        <v>4.0281193220796645E-2</v>
      </c>
      <c r="AK74" s="23">
        <v>4.0160369569119642E-2</v>
      </c>
      <c r="AL74" s="23">
        <v>4.6076862060856857E-2</v>
      </c>
      <c r="AM74" s="23">
        <v>4.5255218461834022E-2</v>
      </c>
      <c r="AN74" s="23">
        <v>4.8979162503955356E-2</v>
      </c>
      <c r="AO74" s="23">
        <v>4.5137902269286975E-2</v>
      </c>
      <c r="AP74" s="23">
        <v>4.5879642721498616E-2</v>
      </c>
      <c r="AQ74" s="23">
        <v>4.6171965534380154E-2</v>
      </c>
      <c r="AR74" s="23">
        <v>4.5274023789252535E-2</v>
      </c>
      <c r="AS74" s="23">
        <v>4.2659417248911938E-2</v>
      </c>
      <c r="AT74" s="23">
        <v>4.2475164348888886E-2</v>
      </c>
      <c r="AU74" s="23">
        <v>4.6188465498835533E-2</v>
      </c>
      <c r="AV74" s="23">
        <v>4.6266360696038789E-2</v>
      </c>
      <c r="AW74" s="23">
        <v>4.1313474585841635E-2</v>
      </c>
      <c r="AX74" s="23">
        <v>4.1017023175311008E-2</v>
      </c>
      <c r="AY74" s="23">
        <v>3.7097004566592179E-2</v>
      </c>
      <c r="AZ74" s="23">
        <v>3.5780115714856654E-2</v>
      </c>
      <c r="BA74" s="23">
        <v>3.6878645505573321E-2</v>
      </c>
      <c r="BB74" s="23">
        <v>3.5197321475130397E-2</v>
      </c>
      <c r="BC74" s="23">
        <v>3.4344026776427762E-2</v>
      </c>
      <c r="BD74" s="23">
        <v>3.4452211668757476E-2</v>
      </c>
      <c r="BE74" s="116"/>
      <c r="BF74" s="116"/>
    </row>
    <row r="75" spans="1:58" s="93" customFormat="1" ht="15" thickBot="1" x14ac:dyDescent="0.4">
      <c r="A75" s="100" t="s">
        <v>118</v>
      </c>
      <c r="B75" s="101" t="s">
        <v>119</v>
      </c>
      <c r="C75" s="23">
        <v>8.8003646875879377E-4</v>
      </c>
      <c r="D75" s="23">
        <v>6.2103440611419145E-4</v>
      </c>
      <c r="E75" s="23">
        <v>8.8462129765264053E-4</v>
      </c>
      <c r="F75" s="23">
        <v>8.2784721528284173E-4</v>
      </c>
      <c r="G75" s="23">
        <v>7.5362961678157147E-4</v>
      </c>
      <c r="H75" s="23">
        <v>8.555445970496716E-4</v>
      </c>
      <c r="I75" s="23">
        <v>1.1929341949975132E-3</v>
      </c>
      <c r="J75" s="23">
        <v>1.1592507078545409E-3</v>
      </c>
      <c r="K75" s="23">
        <v>1.112552862231367E-3</v>
      </c>
      <c r="L75" s="23">
        <v>1.4527487084704566E-3</v>
      </c>
      <c r="M75" s="23">
        <v>8.3626052829523039E-4</v>
      </c>
      <c r="N75" s="23">
        <v>1.8283536176650825E-3</v>
      </c>
      <c r="O75" s="23">
        <v>2.1621352112458996E-3</v>
      </c>
      <c r="P75" s="23">
        <v>1.1621778681660548E-3</v>
      </c>
      <c r="Q75" s="23">
        <v>1.0014610339167992E-3</v>
      </c>
      <c r="R75" s="23">
        <v>2.0063811708606804E-3</v>
      </c>
      <c r="S75" s="23">
        <v>2.5919275702145461E-3</v>
      </c>
      <c r="T75" s="23">
        <v>3.0523612787448371E-3</v>
      </c>
      <c r="U75" s="23">
        <v>1.8291122596841378E-3</v>
      </c>
      <c r="V75" s="23">
        <v>3.0893416263039963E-3</v>
      </c>
      <c r="W75" s="23">
        <v>2.9497122530346559E-3</v>
      </c>
      <c r="X75" s="23">
        <v>3.3800479224055562E-3</v>
      </c>
      <c r="Y75" s="23">
        <v>3.2845121938639265E-3</v>
      </c>
      <c r="Z75" s="23">
        <v>4.1461331734980646E-3</v>
      </c>
      <c r="AA75" s="23">
        <v>5.5231963223336365E-3</v>
      </c>
      <c r="AB75" s="23">
        <v>4.3325877315690785E-3</v>
      </c>
      <c r="AC75" s="23">
        <v>3.2420751838123968E-3</v>
      </c>
      <c r="AD75" s="23">
        <v>5.7361755357775001E-3</v>
      </c>
      <c r="AE75" s="23">
        <v>5.0066441799588085E-3</v>
      </c>
      <c r="AF75" s="23">
        <v>3.6758331155522773E-3</v>
      </c>
      <c r="AG75" s="23">
        <v>4.4812291700501517E-3</v>
      </c>
      <c r="AH75" s="23">
        <v>5.7419915819959489E-3</v>
      </c>
      <c r="AI75" s="23">
        <v>2.40378695089264E-3</v>
      </c>
      <c r="AJ75" s="23">
        <v>1.6552743860136644E-3</v>
      </c>
      <c r="AK75" s="23">
        <v>1.4679597353044805E-3</v>
      </c>
      <c r="AL75" s="23">
        <v>2.5298451556790944E-3</v>
      </c>
      <c r="AM75" s="23">
        <v>9.6108889513985083E-4</v>
      </c>
      <c r="AN75" s="23">
        <v>1.6786308714264251E-3</v>
      </c>
      <c r="AO75" s="23">
        <v>1.9458433150316133E-3</v>
      </c>
      <c r="AP75" s="23">
        <v>2.7895516113263497E-3</v>
      </c>
      <c r="AQ75" s="23">
        <v>2.2629174761810045E-3</v>
      </c>
      <c r="AR75" s="23">
        <v>3.3413375285480389E-3</v>
      </c>
      <c r="AS75" s="23">
        <v>2.7904306864178765E-3</v>
      </c>
      <c r="AT75" s="23">
        <v>1.0682875776022924E-3</v>
      </c>
      <c r="AU75" s="23">
        <v>1.7169251387786709E-3</v>
      </c>
      <c r="AV75" s="23">
        <v>1.3133331779747817E-3</v>
      </c>
      <c r="AW75" s="23">
        <v>1.1754095306539948E-3</v>
      </c>
      <c r="AX75" s="23">
        <v>1.1322695834664052E-3</v>
      </c>
      <c r="AY75" s="23">
        <v>1.1452053322401272E-3</v>
      </c>
      <c r="AZ75" s="23">
        <v>1.2637389349230157E-3</v>
      </c>
      <c r="BA75" s="23">
        <v>1.4472577600097552E-3</v>
      </c>
      <c r="BB75" s="23">
        <v>2.6048408816109576E-3</v>
      </c>
      <c r="BC75" s="23">
        <v>1.1239918723289844E-3</v>
      </c>
      <c r="BD75" s="23">
        <v>8.0113879214063798E-4</v>
      </c>
      <c r="BE75" s="116"/>
      <c r="BF75" s="116"/>
    </row>
    <row r="76" spans="1:58" s="93" customFormat="1" ht="15" thickBot="1" x14ac:dyDescent="0.4">
      <c r="A76" s="99"/>
      <c r="B76" s="99" t="s">
        <v>148</v>
      </c>
      <c r="C76" s="24">
        <v>8.4137406064142498E-3</v>
      </c>
      <c r="D76" s="24">
        <v>8.7193270432383355E-3</v>
      </c>
      <c r="E76" s="24">
        <v>8.5253504078518557E-3</v>
      </c>
      <c r="F76" s="24">
        <v>8.2043221005541934E-3</v>
      </c>
      <c r="G76" s="24">
        <v>9.4921056039834438E-3</v>
      </c>
      <c r="H76" s="24">
        <v>7.8471080267873295E-3</v>
      </c>
      <c r="I76" s="24">
        <v>7.9496277022759222E-3</v>
      </c>
      <c r="J76" s="24">
        <v>7.4338327979136592E-3</v>
      </c>
      <c r="K76" s="24">
        <v>7.892142959220215E-3</v>
      </c>
      <c r="L76" s="24">
        <v>6.5141329552793788E-3</v>
      </c>
      <c r="M76" s="24">
        <v>6.4217177420660358E-3</v>
      </c>
      <c r="N76" s="24">
        <v>7.0593718738222637E-3</v>
      </c>
      <c r="O76" s="24">
        <v>6.7400422201549706E-3</v>
      </c>
      <c r="P76" s="24">
        <v>6.3548722129333412E-3</v>
      </c>
      <c r="Q76" s="24">
        <v>6.0604295812779095E-3</v>
      </c>
      <c r="R76" s="24">
        <v>7.0189887186786256E-3</v>
      </c>
      <c r="S76" s="24">
        <v>8.6413343057549323E-3</v>
      </c>
      <c r="T76" s="24">
        <v>8.1832697350806456E-3</v>
      </c>
      <c r="U76" s="24">
        <v>7.8292161752959652E-3</v>
      </c>
      <c r="V76" s="24">
        <v>8.7254676498933845E-3</v>
      </c>
      <c r="W76" s="24">
        <v>8.7823981190971439E-3</v>
      </c>
      <c r="X76" s="24">
        <v>9.0626210995368005E-3</v>
      </c>
      <c r="Y76" s="24">
        <v>8.9170303943119575E-3</v>
      </c>
      <c r="Z76" s="24">
        <v>1.0930810651776946E-2</v>
      </c>
      <c r="AA76" s="24">
        <v>1.2396050727904335E-2</v>
      </c>
      <c r="AB76" s="24">
        <v>1.1452981053858943E-2</v>
      </c>
      <c r="AC76" s="24">
        <v>1.2885942863340905E-2</v>
      </c>
      <c r="AD76" s="24">
        <v>1.3179393117313629E-2</v>
      </c>
      <c r="AE76" s="24">
        <v>1.3156048431794586E-2</v>
      </c>
      <c r="AF76" s="24">
        <v>1.3306963879501884E-2</v>
      </c>
      <c r="AG76" s="24">
        <v>1.4537684819060476E-2</v>
      </c>
      <c r="AH76" s="24">
        <v>1.4912124055470164E-2</v>
      </c>
      <c r="AI76" s="24">
        <v>1.2874767328740596E-2</v>
      </c>
      <c r="AJ76" s="24">
        <v>1.4069964895361116E-2</v>
      </c>
      <c r="AK76" s="24">
        <v>1.4502650069732802E-2</v>
      </c>
      <c r="AL76" s="24">
        <v>1.5247180008125784E-2</v>
      </c>
      <c r="AM76" s="24">
        <v>1.171374102801572E-2</v>
      </c>
      <c r="AN76" s="24">
        <v>1.4414402860002671E-2</v>
      </c>
      <c r="AO76" s="24">
        <v>1.4290079220159225E-2</v>
      </c>
      <c r="AP76" s="24">
        <v>1.4011959824746959E-2</v>
      </c>
      <c r="AQ76" s="24">
        <v>1.4161813906765542E-2</v>
      </c>
      <c r="AR76" s="24">
        <v>1.3972942914175449E-2</v>
      </c>
      <c r="AS76" s="24">
        <v>1.4429690019231663E-2</v>
      </c>
      <c r="AT76" s="24">
        <v>1.4607469179495649E-2</v>
      </c>
      <c r="AU76" s="24">
        <v>1.4740269867675933E-2</v>
      </c>
      <c r="AV76" s="24">
        <v>1.5125047890524271E-2</v>
      </c>
      <c r="AW76" s="24">
        <v>1.4319619596142355E-2</v>
      </c>
      <c r="AX76" s="24">
        <v>1.4352758401793425E-2</v>
      </c>
      <c r="AY76" s="24">
        <v>1.3805388676707303E-2</v>
      </c>
      <c r="AZ76" s="24">
        <v>1.2868728186674172E-2</v>
      </c>
      <c r="BA76" s="24">
        <v>1.3101154252079993E-2</v>
      </c>
      <c r="BB76" s="24">
        <v>1.3894530468786578E-2</v>
      </c>
      <c r="BC76" s="24">
        <v>1.2890390364548924E-2</v>
      </c>
      <c r="BD76" s="24">
        <v>1.2131133069723507E-2</v>
      </c>
      <c r="BE76" s="120"/>
      <c r="BF76" s="120"/>
    </row>
    <row r="77" spans="1:58" s="93" customFormat="1" ht="15" thickBot="1" x14ac:dyDescent="0.4">
      <c r="A77" s="97" t="s">
        <v>116</v>
      </c>
      <c r="B77" s="98" t="s">
        <v>117</v>
      </c>
      <c r="C77" s="23">
        <v>1.2560951204901964E-4</v>
      </c>
      <c r="D77" s="23">
        <v>1.2820389191036847E-4</v>
      </c>
      <c r="E77" s="23">
        <v>2.680644016989517E-4</v>
      </c>
      <c r="F77" s="23">
        <v>1.3456985488220248E-4</v>
      </c>
      <c r="G77" s="23">
        <v>8.483685204557602E-5</v>
      </c>
      <c r="H77" s="23">
        <v>1.0494634611078265E-4</v>
      </c>
      <c r="I77" s="23">
        <v>2.2650531599177859E-4</v>
      </c>
      <c r="J77" s="23">
        <v>2.128517616310849E-4</v>
      </c>
      <c r="K77" s="23">
        <v>7.3026684585474329E-5</v>
      </c>
      <c r="L77" s="23">
        <v>1.7499507188253833E-4</v>
      </c>
      <c r="M77" s="23">
        <v>1.6249946307209998E-4</v>
      </c>
      <c r="N77" s="23">
        <v>2.19676199356442E-4</v>
      </c>
      <c r="O77" s="23">
        <v>5.9116786835897725E-4</v>
      </c>
      <c r="P77" s="23">
        <v>3.3399228137737525E-4</v>
      </c>
      <c r="Q77" s="23">
        <v>1.3615804242764697E-4</v>
      </c>
      <c r="R77" s="23">
        <v>2.1126377537385708E-4</v>
      </c>
      <c r="S77" s="23">
        <v>2.5739039896996077E-4</v>
      </c>
      <c r="T77" s="23">
        <v>1.9641708201249077E-4</v>
      </c>
      <c r="U77" s="23">
        <v>3.5584220413519512E-4</v>
      </c>
      <c r="V77" s="23">
        <v>3.3905873688176279E-4</v>
      </c>
      <c r="W77" s="23">
        <v>2.3592636941215702E-4</v>
      </c>
      <c r="X77" s="23">
        <v>1.1388922182511927E-4</v>
      </c>
      <c r="Y77" s="23">
        <v>8.3344527217785386E-5</v>
      </c>
      <c r="Z77" s="23">
        <v>1.7324664643702368E-4</v>
      </c>
      <c r="AA77" s="23">
        <v>1.7875997201484561E-4</v>
      </c>
      <c r="AB77" s="23">
        <v>2.1671063597884159E-4</v>
      </c>
      <c r="AC77" s="23">
        <v>2.4920141363654619E-4</v>
      </c>
      <c r="AD77" s="23">
        <v>3.6642886340995038E-4</v>
      </c>
      <c r="AE77" s="23">
        <v>3.5238881328119806E-4</v>
      </c>
      <c r="AF77" s="23">
        <v>2.6087410602071534E-4</v>
      </c>
      <c r="AG77" s="23">
        <v>2.4143438928918569E-4</v>
      </c>
      <c r="AH77" s="23">
        <v>4.8793805577103979E-4</v>
      </c>
      <c r="AI77" s="23">
        <v>2.307786567009655E-4</v>
      </c>
      <c r="AJ77" s="23">
        <v>1.8628356858511888E-4</v>
      </c>
      <c r="AK77" s="23">
        <v>4.6232106987351493E-4</v>
      </c>
      <c r="AL77" s="23">
        <v>3.1231936734181493E-4</v>
      </c>
      <c r="AM77" s="23">
        <v>1.3027454696605691E-4</v>
      </c>
      <c r="AN77" s="23">
        <v>1.806272926849491E-4</v>
      </c>
      <c r="AO77" s="23">
        <v>1.8301644126488659E-4</v>
      </c>
      <c r="AP77" s="23">
        <v>3.5860750481775855E-4</v>
      </c>
      <c r="AQ77" s="23">
        <v>3.8361192630298772E-4</v>
      </c>
      <c r="AR77" s="23">
        <v>2.5986760420846283E-4</v>
      </c>
      <c r="AS77" s="23">
        <v>2.5499153543294466E-4</v>
      </c>
      <c r="AT77" s="23">
        <v>6.7902589402524336E-4</v>
      </c>
      <c r="AU77" s="23">
        <v>5.9748539964349194E-4</v>
      </c>
      <c r="AV77" s="23">
        <v>5.2505268915114178E-4</v>
      </c>
      <c r="AW77" s="23">
        <v>3.0240527854001142E-4</v>
      </c>
      <c r="AX77" s="23">
        <v>4.4646372963991676E-4</v>
      </c>
      <c r="AY77" s="23">
        <v>5.5167102662791168E-4</v>
      </c>
      <c r="AZ77" s="23">
        <v>4.4989176747709263E-4</v>
      </c>
      <c r="BA77" s="23">
        <v>3.394540903995354E-4</v>
      </c>
      <c r="BB77" s="23">
        <v>4.5495269265144694E-4</v>
      </c>
      <c r="BC77" s="23">
        <v>7.3078439008541151E-4</v>
      </c>
      <c r="BD77" s="23">
        <v>6.2696527447760509E-4</v>
      </c>
      <c r="BE77" s="116"/>
      <c r="BF77" s="116"/>
    </row>
    <row r="78" spans="1:58" s="93" customFormat="1" ht="15" thickBot="1" x14ac:dyDescent="0.4">
      <c r="A78" s="99"/>
      <c r="B78" s="102" t="s">
        <v>149</v>
      </c>
      <c r="C78" s="24">
        <v>1.2560951204901964E-4</v>
      </c>
      <c r="D78" s="24">
        <v>1.2820389191036847E-4</v>
      </c>
      <c r="E78" s="24">
        <v>2.680644016989517E-4</v>
      </c>
      <c r="F78" s="24">
        <v>1.3456985488220248E-4</v>
      </c>
      <c r="G78" s="24">
        <v>8.483685204557602E-5</v>
      </c>
      <c r="H78" s="24">
        <v>1.0494634611078265E-4</v>
      </c>
      <c r="I78" s="24">
        <v>2.2650531599177859E-4</v>
      </c>
      <c r="J78" s="24">
        <v>2.128517616310849E-4</v>
      </c>
      <c r="K78" s="24">
        <v>7.3026684585474329E-5</v>
      </c>
      <c r="L78" s="24">
        <v>1.7499507188253833E-4</v>
      </c>
      <c r="M78" s="24">
        <v>1.6249946307209998E-4</v>
      </c>
      <c r="N78" s="24">
        <v>2.19676199356442E-4</v>
      </c>
      <c r="O78" s="24">
        <v>5.9116786835897725E-4</v>
      </c>
      <c r="P78" s="24">
        <v>3.3399228137737525E-4</v>
      </c>
      <c r="Q78" s="24">
        <v>1.3615804242764697E-4</v>
      </c>
      <c r="R78" s="24">
        <v>2.1126377537385708E-4</v>
      </c>
      <c r="S78" s="24">
        <v>2.5739039896996077E-4</v>
      </c>
      <c r="T78" s="24">
        <v>1.9641708201249077E-4</v>
      </c>
      <c r="U78" s="24">
        <v>3.5584220413519512E-4</v>
      </c>
      <c r="V78" s="24">
        <v>3.3905873688176279E-4</v>
      </c>
      <c r="W78" s="24">
        <v>2.3592636941215702E-4</v>
      </c>
      <c r="X78" s="24">
        <v>1.1388922182511927E-4</v>
      </c>
      <c r="Y78" s="24">
        <v>8.3344527217785386E-5</v>
      </c>
      <c r="Z78" s="24">
        <v>1.7324664643702368E-4</v>
      </c>
      <c r="AA78" s="24">
        <v>1.7875997201484561E-4</v>
      </c>
      <c r="AB78" s="24">
        <v>2.1671063597884159E-4</v>
      </c>
      <c r="AC78" s="24">
        <v>2.4920141363654619E-4</v>
      </c>
      <c r="AD78" s="24">
        <v>3.6642886340995038E-4</v>
      </c>
      <c r="AE78" s="24">
        <v>3.5238881328119806E-4</v>
      </c>
      <c r="AF78" s="24">
        <v>2.6087410602071534E-4</v>
      </c>
      <c r="AG78" s="24">
        <v>2.4143438928918569E-4</v>
      </c>
      <c r="AH78" s="24">
        <v>4.8793805577103979E-4</v>
      </c>
      <c r="AI78" s="24">
        <v>2.307786567009655E-4</v>
      </c>
      <c r="AJ78" s="24">
        <v>1.8628356858511888E-4</v>
      </c>
      <c r="AK78" s="24">
        <v>4.6232106987351493E-4</v>
      </c>
      <c r="AL78" s="24">
        <v>3.1231936734181493E-4</v>
      </c>
      <c r="AM78" s="24">
        <v>1.3027454696605691E-4</v>
      </c>
      <c r="AN78" s="24">
        <v>1.806272926849491E-4</v>
      </c>
      <c r="AO78" s="24">
        <v>1.8301644126488659E-4</v>
      </c>
      <c r="AP78" s="24">
        <v>3.5860750481775855E-4</v>
      </c>
      <c r="AQ78" s="24">
        <v>3.8361192630298772E-4</v>
      </c>
      <c r="AR78" s="24">
        <v>2.5986760420846283E-4</v>
      </c>
      <c r="AS78" s="24">
        <v>2.5499153543294466E-4</v>
      </c>
      <c r="AT78" s="24">
        <v>6.7902589402524336E-4</v>
      </c>
      <c r="AU78" s="24">
        <v>5.9748539964349194E-4</v>
      </c>
      <c r="AV78" s="24">
        <v>5.2505268915114178E-4</v>
      </c>
      <c r="AW78" s="24">
        <v>3.0240527854001142E-4</v>
      </c>
      <c r="AX78" s="24">
        <v>4.4646372963991676E-4</v>
      </c>
      <c r="AY78" s="24">
        <v>5.5167102662791168E-4</v>
      </c>
      <c r="AZ78" s="24">
        <v>4.4989176747709263E-4</v>
      </c>
      <c r="BA78" s="24">
        <v>3.394540903995354E-4</v>
      </c>
      <c r="BB78" s="24">
        <v>4.5495269265144694E-4</v>
      </c>
      <c r="BC78" s="24">
        <v>7.3078439008541151E-4</v>
      </c>
      <c r="BD78" s="24">
        <v>6.2696527447760509E-4</v>
      </c>
      <c r="BE78" s="120"/>
      <c r="BF78" s="120"/>
    </row>
    <row r="79" spans="1:58" s="93" customFormat="1" ht="15" thickBot="1" x14ac:dyDescent="0.4">
      <c r="A79" s="125" t="s">
        <v>150</v>
      </c>
      <c r="B79" s="125"/>
      <c r="C79" s="25">
        <v>1.9846093145055307E-2</v>
      </c>
      <c r="D79" s="25">
        <v>1.9509174191713233E-2</v>
      </c>
      <c r="E79" s="25">
        <v>2.0495722602547704E-2</v>
      </c>
      <c r="F79" s="25">
        <v>2.108277913537367E-2</v>
      </c>
      <c r="G79" s="25">
        <v>1.9343193215997249E-2</v>
      </c>
      <c r="H79" s="25">
        <v>1.8432284974057234E-2</v>
      </c>
      <c r="I79" s="25">
        <v>1.8779815850921422E-2</v>
      </c>
      <c r="J79" s="25">
        <v>1.7312919675955125E-2</v>
      </c>
      <c r="K79" s="25">
        <v>2.0521205743903401E-2</v>
      </c>
      <c r="L79" s="25">
        <v>1.893447480274809E-2</v>
      </c>
      <c r="M79" s="25">
        <v>2.0042439046931093E-2</v>
      </c>
      <c r="N79" s="25">
        <v>2.0635465783026139E-2</v>
      </c>
      <c r="O79" s="25">
        <v>1.9600947467613143E-2</v>
      </c>
      <c r="P79" s="25">
        <v>2.4385147321913592E-2</v>
      </c>
      <c r="Q79" s="25">
        <v>2.4850017514968684E-2</v>
      </c>
      <c r="R79" s="25">
        <v>2.5172774815058339E-2</v>
      </c>
      <c r="S79" s="25">
        <v>2.5088346869444653E-2</v>
      </c>
      <c r="T79" s="25">
        <v>2.353939981023459E-2</v>
      </c>
      <c r="U79" s="25">
        <v>2.2832081839675094E-2</v>
      </c>
      <c r="V79" s="25">
        <v>2.1792334344156207E-2</v>
      </c>
      <c r="W79" s="25">
        <v>1.9503441606027155E-2</v>
      </c>
      <c r="X79" s="25">
        <v>2.0606513657139728E-2</v>
      </c>
      <c r="Y79" s="25">
        <v>2.0173110714126693E-2</v>
      </c>
      <c r="Z79" s="25">
        <v>2.146135997869136E-2</v>
      </c>
      <c r="AA79" s="25">
        <v>2.4451651031836816E-2</v>
      </c>
      <c r="AB79" s="25">
        <v>2.3893703192086578E-2</v>
      </c>
      <c r="AC79" s="25">
        <v>2.5442931584185223E-2</v>
      </c>
      <c r="AD79" s="25">
        <v>2.5564191825041827E-2</v>
      </c>
      <c r="AE79" s="25">
        <v>2.5434376160626122E-2</v>
      </c>
      <c r="AF79" s="25">
        <v>2.579008162937392E-2</v>
      </c>
      <c r="AG79" s="25">
        <v>2.5628627089768204E-2</v>
      </c>
      <c r="AH79" s="25">
        <v>2.5483500332584813E-2</v>
      </c>
      <c r="AI79" s="25">
        <v>2.5834665102332482E-2</v>
      </c>
      <c r="AJ79" s="25">
        <v>2.7083733582836965E-2</v>
      </c>
      <c r="AK79" s="25">
        <v>2.593312094040489E-2</v>
      </c>
      <c r="AL79" s="25">
        <v>2.4951852442427359E-2</v>
      </c>
      <c r="AM79" s="25">
        <v>1.503932832203876E-2</v>
      </c>
      <c r="AN79" s="25">
        <v>1.9288867661943376E-2</v>
      </c>
      <c r="AO79" s="25">
        <v>2.1000542291041816E-2</v>
      </c>
      <c r="AP79" s="25">
        <v>1.9707224080111548E-2</v>
      </c>
      <c r="AQ79" s="25">
        <v>2.0420716996217371E-2</v>
      </c>
      <c r="AR79" s="25">
        <v>1.8922880828570004E-2</v>
      </c>
      <c r="AS79" s="25">
        <v>1.918283829981355E-2</v>
      </c>
      <c r="AT79" s="25">
        <v>2.0252962359470952E-2</v>
      </c>
      <c r="AU79" s="25">
        <v>1.9437635089802313E-2</v>
      </c>
      <c r="AV79" s="25">
        <v>1.982019509368917E-2</v>
      </c>
      <c r="AW79" s="25">
        <v>2.0938751128718604E-2</v>
      </c>
      <c r="AX79" s="25">
        <v>2.0355763705784288E-2</v>
      </c>
      <c r="AY79" s="25">
        <v>1.9439877727631689E-2</v>
      </c>
      <c r="AZ79" s="25">
        <v>1.8943034292372259E-2</v>
      </c>
      <c r="BA79" s="25">
        <v>1.8019799568706425E-2</v>
      </c>
      <c r="BB79" s="25">
        <v>1.9796732503431433E-2</v>
      </c>
      <c r="BC79" s="25">
        <v>1.8810325423226044E-2</v>
      </c>
      <c r="BD79" s="25">
        <v>1.8329213658412967E-2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165</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1.0536019836805514E-2</v>
      </c>
      <c r="D86" s="93">
        <v>6.8228232786669164E-3</v>
      </c>
      <c r="E86" s="93">
        <v>3.7881834250238491E-3</v>
      </c>
      <c r="F86" s="93">
        <v>5.9034395770379781E-3</v>
      </c>
      <c r="G86" s="93">
        <v>3.5973171624639399E-3</v>
      </c>
      <c r="H86" s="93">
        <v>4.8179732916391717E-3</v>
      </c>
      <c r="I86" s="93">
        <v>3.5522314322928481E-3</v>
      </c>
      <c r="J86" s="93">
        <v>2.3933035580213789E-3</v>
      </c>
      <c r="K86" s="93">
        <v>1.7342744511381718E-3</v>
      </c>
      <c r="L86" s="93">
        <v>4.9948899744113474E-3</v>
      </c>
      <c r="M86" s="93">
        <v>3.6186877563959656E-3</v>
      </c>
      <c r="N86" s="93">
        <v>5.3193919708208427E-3</v>
      </c>
      <c r="O86" s="93">
        <v>6.1293063481349941E-3</v>
      </c>
      <c r="P86" s="93">
        <v>1.1378900410673623E-2</v>
      </c>
      <c r="Q86" s="93">
        <v>1.0574943773518771E-2</v>
      </c>
      <c r="R86" s="93">
        <v>4.6041556450212564E-3</v>
      </c>
      <c r="S86" s="93">
        <v>5.2299007425426246E-3</v>
      </c>
      <c r="T86" s="93">
        <v>3.4985676728207554E-3</v>
      </c>
      <c r="U86" s="93">
        <v>2.7925843272164504E-3</v>
      </c>
      <c r="V86" s="93">
        <v>1.8335318139274894E-3</v>
      </c>
      <c r="W86" s="93">
        <v>3.7577269143414405E-3</v>
      </c>
      <c r="X86" s="93">
        <v>1.7112515253914218E-3</v>
      </c>
      <c r="Y86" s="93">
        <v>4.4779145015447688E-3</v>
      </c>
      <c r="Z86" s="93">
        <v>2.5004916451679669E-3</v>
      </c>
      <c r="AA86" s="93">
        <v>2.8790689509929249E-3</v>
      </c>
      <c r="AB86" s="93">
        <v>4.9710033008775866E-3</v>
      </c>
      <c r="AC86" s="93">
        <v>1.9686375324104934E-3</v>
      </c>
      <c r="AD86" s="93">
        <v>9.119932417978794E-4</v>
      </c>
      <c r="AE86" s="93">
        <v>5.7554359315905136E-3</v>
      </c>
      <c r="AF86" s="93">
        <v>6.1909409801669821E-3</v>
      </c>
      <c r="AG86" s="93">
        <v>4.9278580774855208E-3</v>
      </c>
      <c r="AH86" s="93">
        <v>2.4518116971994543E-3</v>
      </c>
      <c r="AI86" s="93">
        <v>5.7357898634503076E-3</v>
      </c>
      <c r="AJ86" s="93">
        <v>1.4944300564222548E-3</v>
      </c>
      <c r="AK86" s="93">
        <v>9.6280819204874173E-3</v>
      </c>
      <c r="AL86" s="93">
        <v>2.6454259346897157E-3</v>
      </c>
      <c r="AM86" s="93">
        <v>1.498594167026231E-3</v>
      </c>
      <c r="AN86" s="93">
        <v>2.603685926029563E-3</v>
      </c>
      <c r="AO86" s="93">
        <v>2.1934591675369206E-3</v>
      </c>
      <c r="AP86" s="93">
        <v>3.8673972385759705E-3</v>
      </c>
      <c r="AQ86" s="93">
        <v>5.4312378862394917E-3</v>
      </c>
      <c r="AR86" s="93">
        <v>1.3477470067923103E-3</v>
      </c>
      <c r="AS86" s="93">
        <v>3.0423997979742812E-3</v>
      </c>
      <c r="AT86" s="93">
        <v>4.6016026704812259E-3</v>
      </c>
      <c r="AU86" s="93">
        <v>3.822407302054904E-3</v>
      </c>
      <c r="AV86" s="93">
        <v>4.1411058605898771E-3</v>
      </c>
      <c r="AW86" s="93">
        <v>1.6096634815796526E-3</v>
      </c>
      <c r="AX86" s="93">
        <v>3.5669081072213513E-3</v>
      </c>
      <c r="AY86" s="93">
        <v>3.4399890024512719E-3</v>
      </c>
      <c r="AZ86" s="93">
        <v>2.3883047829820112E-3</v>
      </c>
      <c r="BA86" s="93">
        <v>2.2284722170905959E-3</v>
      </c>
      <c r="BB86" s="93">
        <v>6.3187216719694001E-4</v>
      </c>
      <c r="BC86" s="93">
        <v>1.2116820017146063E-3</v>
      </c>
      <c r="BD86" s="93">
        <v>5.5080590569300822E-3</v>
      </c>
      <c r="BE86" s="121"/>
      <c r="BF86" s="121"/>
    </row>
    <row r="87" spans="1:58" s="93" customFormat="1" x14ac:dyDescent="0.35">
      <c r="A87" s="90"/>
      <c r="B87" s="90" t="str">
        <f>MID(B65,7,50)</f>
        <v>Industrie</v>
      </c>
      <c r="C87" s="93">
        <v>6.2531332171998646E-2</v>
      </c>
      <c r="D87" s="93">
        <v>6.2601994577401551E-2</v>
      </c>
      <c r="E87" s="93">
        <v>6.6870098102904688E-2</v>
      </c>
      <c r="F87" s="93">
        <v>7.0580075148171759E-2</v>
      </c>
      <c r="G87" s="93">
        <v>6.152452838949575E-2</v>
      </c>
      <c r="H87" s="93">
        <v>6.1485515219543478E-2</v>
      </c>
      <c r="I87" s="93">
        <v>6.2901781633095927E-2</v>
      </c>
      <c r="J87" s="93">
        <v>5.6040070696060228E-2</v>
      </c>
      <c r="K87" s="93">
        <v>7.0818608854079215E-2</v>
      </c>
      <c r="L87" s="93">
        <v>6.6068246529711383E-2</v>
      </c>
      <c r="M87" s="93">
        <v>7.1689327675914516E-2</v>
      </c>
      <c r="N87" s="93">
        <v>7.3373118901948364E-2</v>
      </c>
      <c r="O87" s="93">
        <v>6.7787583872193122E-2</v>
      </c>
      <c r="P87" s="93">
        <v>9.0724411641669084E-2</v>
      </c>
      <c r="Q87" s="93">
        <v>9.4380125904123535E-2</v>
      </c>
      <c r="R87" s="93">
        <v>9.5533532369330279E-2</v>
      </c>
      <c r="S87" s="93">
        <v>9.4017969895044101E-2</v>
      </c>
      <c r="T87" s="93">
        <v>8.8837439215279618E-2</v>
      </c>
      <c r="U87" s="93">
        <v>8.5242925197176897E-2</v>
      </c>
      <c r="V87" s="93">
        <v>7.8572905345825922E-2</v>
      </c>
      <c r="W87" s="93">
        <v>7.0318396198072522E-2</v>
      </c>
      <c r="X87" s="93">
        <v>7.4277448214253916E-2</v>
      </c>
      <c r="Y87" s="93">
        <v>7.1929164409421875E-2</v>
      </c>
      <c r="Z87" s="93">
        <v>7.4359255569856383E-2</v>
      </c>
      <c r="AA87" s="93">
        <v>8.4518621767561058E-2</v>
      </c>
      <c r="AB87" s="93">
        <v>8.4733151629293929E-2</v>
      </c>
      <c r="AC87" s="93">
        <v>8.8753177701924493E-2</v>
      </c>
      <c r="AD87" s="93">
        <v>8.7262602595532784E-2</v>
      </c>
      <c r="AE87" s="93">
        <v>8.7011473319367955E-2</v>
      </c>
      <c r="AF87" s="93">
        <v>8.890446996403327E-2</v>
      </c>
      <c r="AG87" s="93">
        <v>8.4317503740157687E-2</v>
      </c>
      <c r="AH87" s="93">
        <v>8.1390616376279284E-2</v>
      </c>
      <c r="AI87" s="93">
        <v>8.5144676177275433E-2</v>
      </c>
      <c r="AJ87" s="93">
        <v>8.8143045766015782E-2</v>
      </c>
      <c r="AK87" s="93">
        <v>8.1797942203817864E-2</v>
      </c>
      <c r="AL87" s="93">
        <v>7.8238920249111027E-2</v>
      </c>
      <c r="AM87" s="93">
        <v>4.9444091632926367E-2</v>
      </c>
      <c r="AN87" s="93">
        <v>5.9174220409394421E-2</v>
      </c>
      <c r="AO87" s="93">
        <v>6.4656183066702538E-2</v>
      </c>
      <c r="AP87" s="93">
        <v>5.8500494510617333E-2</v>
      </c>
      <c r="AQ87" s="93">
        <v>6.3594384933187489E-2</v>
      </c>
      <c r="AR87" s="93">
        <v>5.8464069080740824E-2</v>
      </c>
      <c r="AS87" s="93">
        <v>5.9491671749263411E-2</v>
      </c>
      <c r="AT87" s="93">
        <v>6.3180244086125631E-2</v>
      </c>
      <c r="AU87" s="93">
        <v>5.9657023683864822E-2</v>
      </c>
      <c r="AV87" s="93">
        <v>6.1409859749971804E-2</v>
      </c>
      <c r="AW87" s="93">
        <v>6.6584472102142411E-2</v>
      </c>
      <c r="AX87" s="93">
        <v>6.2779888107002468E-2</v>
      </c>
      <c r="AY87" s="93">
        <v>6.0043011715055133E-2</v>
      </c>
      <c r="AZ87" s="93">
        <v>6.0227883881740121E-2</v>
      </c>
      <c r="BA87" s="93">
        <v>5.6471516544442969E-2</v>
      </c>
      <c r="BB87" s="93">
        <v>6.3280476832090343E-2</v>
      </c>
      <c r="BC87" s="93">
        <v>6.0313206932132261E-2</v>
      </c>
      <c r="BD87" s="93">
        <v>5.9623143202512635E-2</v>
      </c>
      <c r="BE87" s="121"/>
      <c r="BF87" s="121"/>
    </row>
    <row r="88" spans="1:58" s="93" customFormat="1" x14ac:dyDescent="0.35">
      <c r="A88" s="90"/>
      <c r="B88" s="90" t="str">
        <f>MID(B67,7,50)</f>
        <v>Construction</v>
      </c>
      <c r="C88" s="93">
        <v>4.064169428944734E-2</v>
      </c>
      <c r="D88" s="93">
        <v>3.6702375300685139E-2</v>
      </c>
      <c r="E88" s="93">
        <v>3.77265673374612E-2</v>
      </c>
      <c r="F88" s="93">
        <v>3.8573685820016308E-2</v>
      </c>
      <c r="G88" s="93">
        <v>4.0461633881125801E-2</v>
      </c>
      <c r="H88" s="93">
        <v>3.534690509837355E-2</v>
      </c>
      <c r="I88" s="93">
        <v>3.5556861520969534E-2</v>
      </c>
      <c r="J88" s="93">
        <v>3.8865100196923616E-2</v>
      </c>
      <c r="K88" s="93">
        <v>3.6370801671356319E-2</v>
      </c>
      <c r="L88" s="93">
        <v>3.4202684373250213E-2</v>
      </c>
      <c r="M88" s="93">
        <v>3.3586600470624166E-2</v>
      </c>
      <c r="N88" s="93">
        <v>3.4315953603770023E-2</v>
      </c>
      <c r="O88" s="93">
        <v>3.6220872571878164E-2</v>
      </c>
      <c r="P88" s="93">
        <v>3.3210397932247442E-2</v>
      </c>
      <c r="Q88" s="93">
        <v>3.1890122009960005E-2</v>
      </c>
      <c r="R88" s="93">
        <v>2.9470212760326742E-2</v>
      </c>
      <c r="S88" s="93">
        <v>2.6995459426728801E-2</v>
      </c>
      <c r="T88" s="93">
        <v>2.4837469688294329E-2</v>
      </c>
      <c r="U88" s="93">
        <v>2.7644245959793964E-2</v>
      </c>
      <c r="V88" s="93">
        <v>3.1915530121517134E-2</v>
      </c>
      <c r="W88" s="93">
        <v>2.6439936848498179E-2</v>
      </c>
      <c r="X88" s="93">
        <v>2.9329258066813888E-2</v>
      </c>
      <c r="Y88" s="93">
        <v>3.2676207811037097E-2</v>
      </c>
      <c r="Z88" s="93">
        <v>3.4365463644425373E-2</v>
      </c>
      <c r="AA88" s="93">
        <v>3.9766680544480897E-2</v>
      </c>
      <c r="AB88" s="93">
        <v>3.5800489479104886E-2</v>
      </c>
      <c r="AC88" s="93">
        <v>3.8712781239044022E-2</v>
      </c>
      <c r="AD88" s="93">
        <v>4.3926500819190882E-2</v>
      </c>
      <c r="AE88" s="93">
        <v>4.1939226018550137E-2</v>
      </c>
      <c r="AF88" s="93">
        <v>4.1244268655733003E-2</v>
      </c>
      <c r="AG88" s="93">
        <v>4.7427065324710499E-2</v>
      </c>
      <c r="AH88" s="93">
        <v>5.1956534336040215E-2</v>
      </c>
      <c r="AI88" s="93">
        <v>5.4987963149734226E-2</v>
      </c>
      <c r="AJ88" s="93">
        <v>5.7855972592830519E-2</v>
      </c>
      <c r="AK88" s="93">
        <v>5.5726196681954623E-2</v>
      </c>
      <c r="AL88" s="93">
        <v>5.0778182630655436E-2</v>
      </c>
      <c r="AM88" s="93">
        <v>1.4289641063743882E-2</v>
      </c>
      <c r="AN88" s="93">
        <v>3.0893631826407444E-2</v>
      </c>
      <c r="AO88" s="93">
        <v>4.0732866362241389E-2</v>
      </c>
      <c r="AP88" s="93">
        <v>4.1844968114483197E-2</v>
      </c>
      <c r="AQ88" s="93">
        <v>3.4254385221028076E-2</v>
      </c>
      <c r="AR88" s="93">
        <v>3.0239667751653238E-2</v>
      </c>
      <c r="AS88" s="93">
        <v>3.0706696652296923E-2</v>
      </c>
      <c r="AT88" s="93">
        <v>2.9238327620443368E-2</v>
      </c>
      <c r="AU88" s="93">
        <v>2.990372968484413E-2</v>
      </c>
      <c r="AV88" s="93">
        <v>2.7466398092292583E-2</v>
      </c>
      <c r="AW88" s="93">
        <v>3.2718679725387972E-2</v>
      </c>
      <c r="AX88" s="93">
        <v>3.4831591842223709E-2</v>
      </c>
      <c r="AY88" s="93">
        <v>3.2274903542300809E-2</v>
      </c>
      <c r="AZ88" s="93">
        <v>3.0027207343882759E-2</v>
      </c>
      <c r="BA88" s="93">
        <v>2.871253998311242E-2</v>
      </c>
      <c r="BB88" s="93">
        <v>2.7713685766010826E-2</v>
      </c>
      <c r="BC88" s="93">
        <v>2.5759335443918153E-2</v>
      </c>
      <c r="BD88" s="93">
        <v>2.5257628753449297E-2</v>
      </c>
      <c r="BE88" s="121"/>
      <c r="BF88" s="121"/>
    </row>
    <row r="89" spans="1:58" s="93" customFormat="1" x14ac:dyDescent="0.35">
      <c r="A89" s="90"/>
      <c r="B89" s="90" t="str">
        <f>MID(B76,7,50)</f>
        <v>Tertiaire marchand</v>
      </c>
      <c r="C89" s="93">
        <v>8.4137406064142498E-3</v>
      </c>
      <c r="D89" s="93">
        <v>8.7193270432383355E-3</v>
      </c>
      <c r="E89" s="93">
        <v>8.5253504078518557E-3</v>
      </c>
      <c r="F89" s="93">
        <v>8.2043221005541934E-3</v>
      </c>
      <c r="G89" s="93">
        <v>9.4921056039834438E-3</v>
      </c>
      <c r="H89" s="93">
        <v>7.8471080267873295E-3</v>
      </c>
      <c r="I89" s="93">
        <v>7.9496277022759222E-3</v>
      </c>
      <c r="J89" s="93">
        <v>7.4338327979136592E-3</v>
      </c>
      <c r="K89" s="93">
        <v>7.892142959220215E-3</v>
      </c>
      <c r="L89" s="93">
        <v>6.5141329552793788E-3</v>
      </c>
      <c r="M89" s="93">
        <v>6.4217177420660358E-3</v>
      </c>
      <c r="N89" s="93">
        <v>7.0593718738222637E-3</v>
      </c>
      <c r="O89" s="93">
        <v>6.7400422201549706E-3</v>
      </c>
      <c r="P89" s="93">
        <v>6.3548722129333412E-3</v>
      </c>
      <c r="Q89" s="93">
        <v>6.0604295812779095E-3</v>
      </c>
      <c r="R89" s="93">
        <v>7.0189887186786256E-3</v>
      </c>
      <c r="S89" s="93">
        <v>8.6413343057549323E-3</v>
      </c>
      <c r="T89" s="93">
        <v>8.1832697350806456E-3</v>
      </c>
      <c r="U89" s="93">
        <v>7.8292161752959652E-3</v>
      </c>
      <c r="V89" s="93">
        <v>8.7254676498933845E-3</v>
      </c>
      <c r="W89" s="93">
        <v>8.7823981190971439E-3</v>
      </c>
      <c r="X89" s="93">
        <v>9.0626210995368005E-3</v>
      </c>
      <c r="Y89" s="93">
        <v>8.9170303943119575E-3</v>
      </c>
      <c r="Z89" s="93">
        <v>1.0930810651776946E-2</v>
      </c>
      <c r="AA89" s="93">
        <v>1.2396050727904335E-2</v>
      </c>
      <c r="AB89" s="93">
        <v>1.1452981053858943E-2</v>
      </c>
      <c r="AC89" s="93">
        <v>1.2885942863340905E-2</v>
      </c>
      <c r="AD89" s="93">
        <v>1.3179393117313629E-2</v>
      </c>
      <c r="AE89" s="93">
        <v>1.3156048431794586E-2</v>
      </c>
      <c r="AF89" s="93">
        <v>1.3306963879501884E-2</v>
      </c>
      <c r="AG89" s="93">
        <v>1.4537684819060476E-2</v>
      </c>
      <c r="AH89" s="93">
        <v>1.4912124055470164E-2</v>
      </c>
      <c r="AI89" s="93">
        <v>1.2874767328740596E-2</v>
      </c>
      <c r="AJ89" s="93">
        <v>1.4069964895361116E-2</v>
      </c>
      <c r="AK89" s="93">
        <v>1.4502650069732802E-2</v>
      </c>
      <c r="AL89" s="93">
        <v>1.5247180008125784E-2</v>
      </c>
      <c r="AM89" s="93">
        <v>1.171374102801572E-2</v>
      </c>
      <c r="AN89" s="93">
        <v>1.4414402860002671E-2</v>
      </c>
      <c r="AO89" s="93">
        <v>1.4290079220159225E-2</v>
      </c>
      <c r="AP89" s="93">
        <v>1.4011959824746959E-2</v>
      </c>
      <c r="AQ89" s="93">
        <v>1.4161813906765542E-2</v>
      </c>
      <c r="AR89" s="93">
        <v>1.3972942914175449E-2</v>
      </c>
      <c r="AS89" s="93">
        <v>1.4429690019231663E-2</v>
      </c>
      <c r="AT89" s="93">
        <v>1.4607469179495649E-2</v>
      </c>
      <c r="AU89" s="93">
        <v>1.4740269867675933E-2</v>
      </c>
      <c r="AV89" s="93">
        <v>1.5125047890524271E-2</v>
      </c>
      <c r="AW89" s="93">
        <v>1.4319619596142355E-2</v>
      </c>
      <c r="AX89" s="93">
        <v>1.4352758401793425E-2</v>
      </c>
      <c r="AY89" s="93">
        <v>1.3805388676707303E-2</v>
      </c>
      <c r="AZ89" s="93">
        <v>1.2868728186674172E-2</v>
      </c>
      <c r="BA89" s="93">
        <v>1.3101154252079993E-2</v>
      </c>
      <c r="BB89" s="93">
        <v>1.3894530468786578E-2</v>
      </c>
      <c r="BC89" s="93">
        <v>1.2890390364548924E-2</v>
      </c>
      <c r="BD89" s="93">
        <v>1.2131133069723507E-2</v>
      </c>
      <c r="BE89" s="121"/>
      <c r="BF89" s="121"/>
    </row>
    <row r="90" spans="1:58" s="93" customFormat="1" x14ac:dyDescent="0.35">
      <c r="A90" s="90"/>
      <c r="B90" s="90" t="str">
        <f>MID(B78,7,50)</f>
        <v>Tertiaire non marchand</v>
      </c>
      <c r="C90" s="93">
        <v>1.2560951204901964E-4</v>
      </c>
      <c r="D90" s="93">
        <v>1.2820389191036847E-4</v>
      </c>
      <c r="E90" s="93">
        <v>2.680644016989517E-4</v>
      </c>
      <c r="F90" s="93">
        <v>1.3456985488220248E-4</v>
      </c>
      <c r="G90" s="93">
        <v>8.483685204557602E-5</v>
      </c>
      <c r="H90" s="93">
        <v>1.0494634611078265E-4</v>
      </c>
      <c r="I90" s="93">
        <v>2.2650531599177859E-4</v>
      </c>
      <c r="J90" s="93">
        <v>2.128517616310849E-4</v>
      </c>
      <c r="K90" s="93">
        <v>7.3026684585474329E-5</v>
      </c>
      <c r="L90" s="93">
        <v>1.7499507188253833E-4</v>
      </c>
      <c r="M90" s="93">
        <v>1.6249946307209998E-4</v>
      </c>
      <c r="N90" s="93">
        <v>2.19676199356442E-4</v>
      </c>
      <c r="O90" s="93">
        <v>5.9116786835897725E-4</v>
      </c>
      <c r="P90" s="93">
        <v>3.3399228137737525E-4</v>
      </c>
      <c r="Q90" s="93">
        <v>1.3615804242764697E-4</v>
      </c>
      <c r="R90" s="93">
        <v>2.1126377537385708E-4</v>
      </c>
      <c r="S90" s="93">
        <v>2.5739039896996077E-4</v>
      </c>
      <c r="T90" s="93">
        <v>1.9641708201249077E-4</v>
      </c>
      <c r="U90" s="93">
        <v>3.5584220413519512E-4</v>
      </c>
      <c r="V90" s="93">
        <v>3.3905873688176279E-4</v>
      </c>
      <c r="W90" s="93">
        <v>2.3592636941215702E-4</v>
      </c>
      <c r="X90" s="93">
        <v>1.1388922182511927E-4</v>
      </c>
      <c r="Y90" s="93">
        <v>8.3344527217785386E-5</v>
      </c>
      <c r="Z90" s="93">
        <v>1.7324664643702368E-4</v>
      </c>
      <c r="AA90" s="93">
        <v>1.7875997201484561E-4</v>
      </c>
      <c r="AB90" s="93">
        <v>2.1671063597884159E-4</v>
      </c>
      <c r="AC90" s="93">
        <v>2.4920141363654619E-4</v>
      </c>
      <c r="AD90" s="93">
        <v>3.6642886340995038E-4</v>
      </c>
      <c r="AE90" s="93">
        <v>3.5238881328119806E-4</v>
      </c>
      <c r="AF90" s="93">
        <v>2.6087410602071534E-4</v>
      </c>
      <c r="AG90" s="93">
        <v>2.4143438928918569E-4</v>
      </c>
      <c r="AH90" s="93">
        <v>4.8793805577103979E-4</v>
      </c>
      <c r="AI90" s="93">
        <v>2.307786567009655E-4</v>
      </c>
      <c r="AJ90" s="93">
        <v>1.8628356858511888E-4</v>
      </c>
      <c r="AK90" s="93">
        <v>4.6232106987351493E-4</v>
      </c>
      <c r="AL90" s="93">
        <v>3.1231936734181493E-4</v>
      </c>
      <c r="AM90" s="93">
        <v>1.3027454696605691E-4</v>
      </c>
      <c r="AN90" s="93">
        <v>1.806272926849491E-4</v>
      </c>
      <c r="AO90" s="93">
        <v>1.8301644126488659E-4</v>
      </c>
      <c r="AP90" s="93">
        <v>3.5860750481775855E-4</v>
      </c>
      <c r="AQ90" s="93">
        <v>3.8361192630298772E-4</v>
      </c>
      <c r="AR90" s="93">
        <v>2.5986760420846283E-4</v>
      </c>
      <c r="AS90" s="93">
        <v>2.5499153543294466E-4</v>
      </c>
      <c r="AT90" s="93">
        <v>6.7902589402524336E-4</v>
      </c>
      <c r="AU90" s="93">
        <v>5.9748539964349194E-4</v>
      </c>
      <c r="AV90" s="93">
        <v>5.2505268915114178E-4</v>
      </c>
      <c r="AW90" s="93">
        <v>3.0240527854001142E-4</v>
      </c>
      <c r="AX90" s="93">
        <v>4.4646372963991676E-4</v>
      </c>
      <c r="AY90" s="93">
        <v>5.5167102662791168E-4</v>
      </c>
      <c r="AZ90" s="93">
        <v>4.4989176747709263E-4</v>
      </c>
      <c r="BA90" s="93">
        <v>3.394540903995354E-4</v>
      </c>
      <c r="BB90" s="93">
        <v>4.5495269265144694E-4</v>
      </c>
      <c r="BC90" s="93">
        <v>7.3078439008541151E-4</v>
      </c>
      <c r="BD90" s="93">
        <v>6.2696527447760509E-4</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t="str">
        <f t="shared" ref="C125:AH125" si="106">IF(C33="s","s",C58)</f>
        <v>s</v>
      </c>
      <c r="D125" s="104" t="str">
        <f t="shared" si="106"/>
        <v>s</v>
      </c>
      <c r="E125" s="104" t="str">
        <f t="shared" si="106"/>
        <v>s</v>
      </c>
      <c r="F125" s="104" t="str">
        <f t="shared" si="106"/>
        <v>s</v>
      </c>
      <c r="G125" s="104" t="str">
        <f t="shared" si="106"/>
        <v>s</v>
      </c>
      <c r="H125" s="104" t="str">
        <f t="shared" si="106"/>
        <v>s</v>
      </c>
      <c r="I125" s="104" t="str">
        <f t="shared" si="106"/>
        <v>s</v>
      </c>
      <c r="J125" s="104" t="str">
        <f t="shared" si="106"/>
        <v>s</v>
      </c>
      <c r="K125" s="104" t="str">
        <f t="shared" si="106"/>
        <v>s</v>
      </c>
      <c r="L125" s="104" t="str">
        <f t="shared" si="106"/>
        <v>s</v>
      </c>
      <c r="M125" s="104" t="str">
        <f t="shared" si="106"/>
        <v>s</v>
      </c>
      <c r="N125" s="104" t="str">
        <f t="shared" si="106"/>
        <v>s</v>
      </c>
      <c r="O125" s="104" t="str">
        <f t="shared" si="106"/>
        <v>s</v>
      </c>
      <c r="P125" s="104" t="str">
        <f t="shared" si="106"/>
        <v>s</v>
      </c>
      <c r="Q125" s="104" t="str">
        <f t="shared" si="106"/>
        <v>s</v>
      </c>
      <c r="R125" s="104" t="str">
        <f t="shared" si="106"/>
        <v>s</v>
      </c>
      <c r="S125" s="104" t="str">
        <f t="shared" si="106"/>
        <v>s</v>
      </c>
      <c r="T125" s="104" t="str">
        <f t="shared" si="106"/>
        <v>s</v>
      </c>
      <c r="U125" s="104" t="str">
        <f t="shared" si="106"/>
        <v>s</v>
      </c>
      <c r="V125" s="104" t="str">
        <f t="shared" si="106"/>
        <v>s</v>
      </c>
      <c r="W125" s="104" t="str">
        <f t="shared" si="106"/>
        <v>s</v>
      </c>
      <c r="X125" s="104" t="str">
        <f t="shared" si="106"/>
        <v>s</v>
      </c>
      <c r="Y125" s="104" t="str">
        <f t="shared" si="106"/>
        <v>s</v>
      </c>
      <c r="Z125" s="104" t="str">
        <f t="shared" si="106"/>
        <v>s</v>
      </c>
      <c r="AA125" s="104" t="str">
        <f t="shared" si="106"/>
        <v>s</v>
      </c>
      <c r="AB125" s="104" t="str">
        <f t="shared" si="106"/>
        <v>s</v>
      </c>
      <c r="AC125" s="104" t="str">
        <f t="shared" si="106"/>
        <v>s</v>
      </c>
      <c r="AD125" s="104" t="str">
        <f t="shared" si="106"/>
        <v>s</v>
      </c>
      <c r="AE125" s="104" t="str">
        <f t="shared" si="106"/>
        <v>s</v>
      </c>
      <c r="AF125" s="104" t="str">
        <f t="shared" si="106"/>
        <v>s</v>
      </c>
      <c r="AG125" s="104" t="str">
        <f t="shared" si="106"/>
        <v>s</v>
      </c>
      <c r="AH125" s="104" t="str">
        <f t="shared" si="106"/>
        <v>s</v>
      </c>
      <c r="AI125" s="104" t="str">
        <f t="shared" ref="AI125:BC125" si="107">IF(AI33="s","s",AI58)</f>
        <v>s</v>
      </c>
      <c r="AJ125" s="104" t="str">
        <f t="shared" si="107"/>
        <v>s</v>
      </c>
      <c r="AK125" s="104" t="str">
        <f t="shared" si="107"/>
        <v>s</v>
      </c>
      <c r="AL125" s="104" t="str">
        <f t="shared" si="107"/>
        <v>s</v>
      </c>
      <c r="AM125" s="104" t="str">
        <f t="shared" si="107"/>
        <v>s</v>
      </c>
      <c r="AN125" s="104" t="str">
        <f t="shared" si="107"/>
        <v>s</v>
      </c>
      <c r="AO125" s="104" t="str">
        <f t="shared" si="107"/>
        <v>s</v>
      </c>
      <c r="AP125" s="104" t="str">
        <f t="shared" si="107"/>
        <v>s</v>
      </c>
      <c r="AQ125" s="104" t="str">
        <f t="shared" si="107"/>
        <v>s</v>
      </c>
      <c r="AR125" s="104" t="str">
        <f t="shared" si="107"/>
        <v>s</v>
      </c>
      <c r="AS125" s="104" t="str">
        <f t="shared" si="107"/>
        <v>s</v>
      </c>
      <c r="AT125" s="104" t="str">
        <f t="shared" si="107"/>
        <v>s</v>
      </c>
      <c r="AU125" s="104" t="str">
        <f t="shared" si="107"/>
        <v>s</v>
      </c>
      <c r="AV125" s="104" t="str">
        <f t="shared" si="107"/>
        <v>s</v>
      </c>
      <c r="AW125" s="104" t="str">
        <f t="shared" si="107"/>
        <v>s</v>
      </c>
      <c r="AX125" s="104" t="str">
        <f t="shared" si="107"/>
        <v>s</v>
      </c>
      <c r="AY125" s="104" t="str">
        <f t="shared" si="107"/>
        <v>s</v>
      </c>
      <c r="AZ125" s="104" t="str">
        <f t="shared" si="107"/>
        <v>s</v>
      </c>
      <c r="BA125" s="104" t="str">
        <f t="shared" si="107"/>
        <v>s</v>
      </c>
      <c r="BB125" s="104" t="str">
        <f t="shared" si="107"/>
        <v>s</v>
      </c>
      <c r="BC125" s="104" t="str">
        <f t="shared" si="107"/>
        <v>s</v>
      </c>
      <c r="BE125" s="86"/>
      <c r="BF125" s="86"/>
    </row>
    <row r="126" spans="1:58" hidden="1" x14ac:dyDescent="0.35">
      <c r="C126" s="103" t="str">
        <f t="shared" ref="C126:AH126" si="108">IF(C34="s","s",C59)</f>
        <v>s</v>
      </c>
      <c r="D126" s="103" t="str">
        <f t="shared" si="108"/>
        <v>s</v>
      </c>
      <c r="E126" s="103" t="str">
        <f t="shared" si="108"/>
        <v>s</v>
      </c>
      <c r="F126" s="103" t="str">
        <f t="shared" si="108"/>
        <v>s</v>
      </c>
      <c r="G126" s="103" t="str">
        <f t="shared" si="108"/>
        <v>s</v>
      </c>
      <c r="H126" s="103" t="str">
        <f t="shared" si="108"/>
        <v>s</v>
      </c>
      <c r="I126" s="103" t="str">
        <f t="shared" si="108"/>
        <v>s</v>
      </c>
      <c r="J126" s="103" t="str">
        <f t="shared" si="108"/>
        <v>s</v>
      </c>
      <c r="K126" s="103" t="str">
        <f t="shared" si="108"/>
        <v>s</v>
      </c>
      <c r="L126" s="103" t="str">
        <f t="shared" si="108"/>
        <v>s</v>
      </c>
      <c r="M126" s="103" t="str">
        <f t="shared" si="108"/>
        <v>s</v>
      </c>
      <c r="N126" s="103" t="str">
        <f t="shared" si="108"/>
        <v>s</v>
      </c>
      <c r="O126" s="103" t="str">
        <f t="shared" si="108"/>
        <v>s</v>
      </c>
      <c r="P126" s="103" t="str">
        <f t="shared" si="108"/>
        <v>s</v>
      </c>
      <c r="Q126" s="103" t="str">
        <f t="shared" si="108"/>
        <v>s</v>
      </c>
      <c r="R126" s="103" t="str">
        <f t="shared" si="108"/>
        <v>s</v>
      </c>
      <c r="S126" s="103" t="str">
        <f t="shared" si="108"/>
        <v>s</v>
      </c>
      <c r="T126" s="103" t="str">
        <f t="shared" si="108"/>
        <v>s</v>
      </c>
      <c r="U126" s="103" t="str">
        <f t="shared" si="108"/>
        <v>s</v>
      </c>
      <c r="V126" s="103" t="str">
        <f t="shared" si="108"/>
        <v>s</v>
      </c>
      <c r="W126" s="103" t="str">
        <f t="shared" si="108"/>
        <v>s</v>
      </c>
      <c r="X126" s="103" t="str">
        <f t="shared" si="108"/>
        <v>s</v>
      </c>
      <c r="Y126" s="103" t="str">
        <f t="shared" si="108"/>
        <v>s</v>
      </c>
      <c r="Z126" s="103" t="str">
        <f t="shared" si="108"/>
        <v>s</v>
      </c>
      <c r="AA126" s="103" t="str">
        <f t="shared" si="108"/>
        <v>s</v>
      </c>
      <c r="AB126" s="103" t="str">
        <f t="shared" si="108"/>
        <v>s</v>
      </c>
      <c r="AC126" s="103" t="str">
        <f t="shared" si="108"/>
        <v>s</v>
      </c>
      <c r="AD126" s="103" t="str">
        <f t="shared" si="108"/>
        <v>s</v>
      </c>
      <c r="AE126" s="103" t="str">
        <f t="shared" si="108"/>
        <v>s</v>
      </c>
      <c r="AF126" s="103" t="str">
        <f t="shared" si="108"/>
        <v>s</v>
      </c>
      <c r="AG126" s="103" t="str">
        <f t="shared" si="108"/>
        <v>s</v>
      </c>
      <c r="AH126" s="103" t="str">
        <f t="shared" si="108"/>
        <v>s</v>
      </c>
      <c r="AI126" s="103" t="str">
        <f t="shared" ref="AI126:BC126" si="109">IF(AI34="s","s",AI59)</f>
        <v>s</v>
      </c>
      <c r="AJ126" s="103" t="str">
        <f t="shared" si="109"/>
        <v>s</v>
      </c>
      <c r="AK126" s="103" t="str">
        <f t="shared" si="109"/>
        <v>s</v>
      </c>
      <c r="AL126" s="103" t="str">
        <f t="shared" si="109"/>
        <v>s</v>
      </c>
      <c r="AM126" s="103" t="str">
        <f t="shared" si="109"/>
        <v>s</v>
      </c>
      <c r="AN126" s="103" t="str">
        <f t="shared" si="109"/>
        <v>s</v>
      </c>
      <c r="AO126" s="103" t="str">
        <f t="shared" si="109"/>
        <v>s</v>
      </c>
      <c r="AP126" s="103" t="str">
        <f t="shared" si="109"/>
        <v>s</v>
      </c>
      <c r="AQ126" s="103" t="str">
        <f t="shared" si="109"/>
        <v>s</v>
      </c>
      <c r="AR126" s="103" t="str">
        <f t="shared" si="109"/>
        <v>s</v>
      </c>
      <c r="AS126" s="103" t="str">
        <f t="shared" si="109"/>
        <v>s</v>
      </c>
      <c r="AT126" s="103" t="str">
        <f t="shared" si="109"/>
        <v>s</v>
      </c>
      <c r="AU126" s="103" t="str">
        <f t="shared" si="109"/>
        <v>s</v>
      </c>
      <c r="AV126" s="103" t="str">
        <f t="shared" si="109"/>
        <v>s</v>
      </c>
      <c r="AW126" s="103" t="str">
        <f t="shared" si="109"/>
        <v>s</v>
      </c>
      <c r="AX126" s="103" t="str">
        <f t="shared" si="109"/>
        <v>s</v>
      </c>
      <c r="AY126" s="103" t="str">
        <f t="shared" si="109"/>
        <v>s</v>
      </c>
      <c r="AZ126" s="103" t="str">
        <f t="shared" si="109"/>
        <v>s</v>
      </c>
      <c r="BA126" s="103" t="str">
        <f t="shared" si="109"/>
        <v>s</v>
      </c>
      <c r="BB126" s="103" t="str">
        <f t="shared" si="109"/>
        <v>s</v>
      </c>
      <c r="BC126" s="103" t="str">
        <f t="shared" si="109"/>
        <v>s</v>
      </c>
    </row>
    <row r="127" spans="1:58" hidden="1" x14ac:dyDescent="0.35">
      <c r="C127" s="103">
        <f t="shared" ref="C127:AH127" si="110">IF(C35="s","s",C60)</f>
        <v>8.7403198432749477E-2</v>
      </c>
      <c r="D127" s="103">
        <f t="shared" si="110"/>
        <v>9.1517186606438539E-2</v>
      </c>
      <c r="E127" s="103">
        <f t="shared" si="110"/>
        <v>7.6409747427054739E-2</v>
      </c>
      <c r="F127" s="103">
        <f t="shared" si="110"/>
        <v>7.7542530417346642E-2</v>
      </c>
      <c r="G127" s="103">
        <f t="shared" si="110"/>
        <v>9.1632457267464426E-2</v>
      </c>
      <c r="H127" s="103">
        <f t="shared" si="110"/>
        <v>7.5089843868655484E-2</v>
      </c>
      <c r="I127" s="103">
        <f t="shared" si="110"/>
        <v>8.9304434180592474E-2</v>
      </c>
      <c r="J127" s="103">
        <f t="shared" si="110"/>
        <v>8.8260769644570553E-2</v>
      </c>
      <c r="K127" s="103">
        <f t="shared" si="110"/>
        <v>8.6990040181586958E-2</v>
      </c>
      <c r="L127" s="103">
        <f t="shared" si="110"/>
        <v>7.320805682642316E-2</v>
      </c>
      <c r="M127" s="103">
        <f t="shared" si="110"/>
        <v>8.7026730119362489E-2</v>
      </c>
      <c r="N127" s="103">
        <f t="shared" si="110"/>
        <v>0.11313574796163163</v>
      </c>
      <c r="O127" s="103">
        <f t="shared" si="110"/>
        <v>0.11338705192531195</v>
      </c>
      <c r="P127" s="103">
        <f t="shared" si="110"/>
        <v>0.10095723941340128</v>
      </c>
      <c r="Q127" s="103">
        <f t="shared" si="110"/>
        <v>0.10030694579307935</v>
      </c>
      <c r="R127" s="103">
        <f t="shared" si="110"/>
        <v>0.1073041880705429</v>
      </c>
      <c r="S127" s="103">
        <f t="shared" si="110"/>
        <v>0.10703114309603355</v>
      </c>
      <c r="T127" s="103">
        <f t="shared" si="110"/>
        <v>9.9489412203391595E-2</v>
      </c>
      <c r="U127" s="103">
        <f t="shared" si="110"/>
        <v>0.10545380260891148</v>
      </c>
      <c r="V127" s="103">
        <f t="shared" si="110"/>
        <v>0.10628609202478584</v>
      </c>
      <c r="W127" s="103">
        <f t="shared" si="110"/>
        <v>0.10514916771268752</v>
      </c>
      <c r="X127" s="103">
        <f t="shared" si="110"/>
        <v>9.9942410151039163E-2</v>
      </c>
      <c r="Y127" s="103">
        <f t="shared" si="110"/>
        <v>9.4414721602102139E-2</v>
      </c>
      <c r="Z127" s="103">
        <f t="shared" si="110"/>
        <v>0.10948989581942238</v>
      </c>
      <c r="AA127" s="103">
        <f t="shared" si="110"/>
        <v>0.1004283935601946</v>
      </c>
      <c r="AB127" s="103">
        <f t="shared" si="110"/>
        <v>9.6498679290639919E-2</v>
      </c>
      <c r="AC127" s="103">
        <f t="shared" si="110"/>
        <v>9.6684159293592295E-2</v>
      </c>
      <c r="AD127" s="103">
        <f t="shared" si="110"/>
        <v>0.10049486673898769</v>
      </c>
      <c r="AE127" s="103">
        <f t="shared" si="110"/>
        <v>0.10428711178063216</v>
      </c>
      <c r="AF127" s="103">
        <f t="shared" si="110"/>
        <v>0.10150675176120777</v>
      </c>
      <c r="AG127" s="103">
        <f t="shared" si="110"/>
        <v>0.10453472247793172</v>
      </c>
      <c r="AH127" s="103">
        <f t="shared" si="110"/>
        <v>0.10062502117996817</v>
      </c>
      <c r="AI127" s="103">
        <f t="shared" ref="AI127:BC127" si="111">IF(AI35="s","s",AI60)</f>
        <v>0.11108835001351866</v>
      </c>
      <c r="AJ127" s="103">
        <f t="shared" si="111"/>
        <v>9.9309719689043577E-2</v>
      </c>
      <c r="AK127" s="103">
        <f t="shared" si="111"/>
        <v>0.10282574109990616</v>
      </c>
      <c r="AL127" s="103">
        <f t="shared" si="111"/>
        <v>9.3071385374075916E-2</v>
      </c>
      <c r="AM127" s="103">
        <f t="shared" si="111"/>
        <v>9.5526821842386325E-2</v>
      </c>
      <c r="AN127" s="103">
        <f t="shared" si="111"/>
        <v>8.7391834074823482E-2</v>
      </c>
      <c r="AO127" s="103">
        <f t="shared" si="111"/>
        <v>9.8746833284872382E-2</v>
      </c>
      <c r="AP127" s="103">
        <f t="shared" si="111"/>
        <v>9.4961255870445502E-2</v>
      </c>
      <c r="AQ127" s="103">
        <f t="shared" si="111"/>
        <v>8.6299684579552213E-2</v>
      </c>
      <c r="AR127" s="103">
        <f t="shared" si="111"/>
        <v>7.273083775015439E-2</v>
      </c>
      <c r="AS127" s="103">
        <f t="shared" si="111"/>
        <v>7.3507223822367768E-2</v>
      </c>
      <c r="AT127" s="103">
        <f t="shared" si="111"/>
        <v>7.351433187220173E-2</v>
      </c>
      <c r="AU127" s="103">
        <f t="shared" si="111"/>
        <v>4.739720249530275E-2</v>
      </c>
      <c r="AV127" s="103">
        <f t="shared" si="111"/>
        <v>6.0450052844411468E-2</v>
      </c>
      <c r="AW127" s="103">
        <f t="shared" si="111"/>
        <v>6.4858115862328855E-2</v>
      </c>
      <c r="AX127" s="103">
        <f t="shared" si="111"/>
        <v>6.8110433337519066E-2</v>
      </c>
      <c r="AY127" s="103">
        <f t="shared" si="111"/>
        <v>5.9497710528822176E-2</v>
      </c>
      <c r="AZ127" s="103">
        <f t="shared" si="111"/>
        <v>6.4629596083989882E-2</v>
      </c>
      <c r="BA127" s="103">
        <f t="shared" si="111"/>
        <v>6.0784951617730003E-2</v>
      </c>
      <c r="BB127" s="103">
        <f t="shared" si="111"/>
        <v>6.8392367877593715E-2</v>
      </c>
      <c r="BC127" s="103">
        <f t="shared" si="111"/>
        <v>7.0528296198564266E-2</v>
      </c>
    </row>
    <row r="128" spans="1:58" hidden="1" x14ac:dyDescent="0.35">
      <c r="C128" s="103">
        <f t="shared" ref="C128:AH128" si="112">IF(C36="s","s",C61)</f>
        <v>1.631331230726497E-2</v>
      </c>
      <c r="D128" s="103">
        <f t="shared" si="112"/>
        <v>1.7815918249675388E-2</v>
      </c>
      <c r="E128" s="103">
        <f t="shared" si="112"/>
        <v>1.4753041698733512E-2</v>
      </c>
      <c r="F128" s="103">
        <f t="shared" si="112"/>
        <v>1.3541042002765029E-2</v>
      </c>
      <c r="G128" s="103">
        <f t="shared" si="112"/>
        <v>1.4131027628085047E-2</v>
      </c>
      <c r="H128" s="103">
        <f t="shared" si="112"/>
        <v>1.3666428285944048E-2</v>
      </c>
      <c r="I128" s="103">
        <f t="shared" si="112"/>
        <v>1.4036954095620393E-2</v>
      </c>
      <c r="J128" s="103">
        <f t="shared" si="112"/>
        <v>1.1148262054633495E-2</v>
      </c>
      <c r="K128" s="103">
        <f t="shared" si="112"/>
        <v>1.6592194099431658E-2</v>
      </c>
      <c r="L128" s="103">
        <f t="shared" si="112"/>
        <v>1.2845584045172481E-2</v>
      </c>
      <c r="M128" s="103">
        <f t="shared" si="112"/>
        <v>1.0653156311320392E-2</v>
      </c>
      <c r="N128" s="103">
        <f t="shared" si="112"/>
        <v>1.2375509902983389E-2</v>
      </c>
      <c r="O128" s="103">
        <f t="shared" si="112"/>
        <v>1.150898691445151E-2</v>
      </c>
      <c r="P128" s="103">
        <f t="shared" si="112"/>
        <v>9.0860480926902212E-3</v>
      </c>
      <c r="Q128" s="103">
        <f t="shared" si="112"/>
        <v>9.4787347760096792E-3</v>
      </c>
      <c r="R128" s="103">
        <f t="shared" si="112"/>
        <v>8.7619846599763986E-3</v>
      </c>
      <c r="S128" s="103">
        <f t="shared" si="112"/>
        <v>8.5400905282187346E-3</v>
      </c>
      <c r="T128" s="103">
        <f t="shared" si="112"/>
        <v>9.5749794204877219E-3</v>
      </c>
      <c r="U128" s="103">
        <f t="shared" si="112"/>
        <v>9.5598146020631301E-3</v>
      </c>
      <c r="V128" s="103">
        <f t="shared" si="112"/>
        <v>1.1334416660151747E-2</v>
      </c>
      <c r="W128" s="103">
        <f t="shared" si="112"/>
        <v>1.0209882599550451E-2</v>
      </c>
      <c r="X128" s="103">
        <f t="shared" si="112"/>
        <v>7.4057042137469992E-3</v>
      </c>
      <c r="Y128" s="103">
        <f t="shared" si="112"/>
        <v>8.8465999502829445E-3</v>
      </c>
      <c r="Z128" s="103">
        <f t="shared" si="112"/>
        <v>8.8602031226456754E-3</v>
      </c>
      <c r="AA128" s="103">
        <f t="shared" si="112"/>
        <v>8.1039994707237904E-3</v>
      </c>
      <c r="AB128" s="103">
        <f t="shared" si="112"/>
        <v>6.0305628293618688E-3</v>
      </c>
      <c r="AC128" s="103">
        <f t="shared" si="112"/>
        <v>8.4768437277687268E-3</v>
      </c>
      <c r="AD128" s="103">
        <f t="shared" si="112"/>
        <v>7.2887919616576443E-3</v>
      </c>
      <c r="AE128" s="103">
        <f t="shared" si="112"/>
        <v>8.6386272319271366E-3</v>
      </c>
      <c r="AF128" s="103">
        <f t="shared" si="112"/>
        <v>1.1844922443899768E-2</v>
      </c>
      <c r="AG128" s="103">
        <f t="shared" si="112"/>
        <v>1.2354017242685349E-2</v>
      </c>
      <c r="AH128" s="103">
        <f t="shared" si="112"/>
        <v>1.3255645084730767E-2</v>
      </c>
      <c r="AI128" s="103">
        <f t="shared" ref="AI128:BC128" si="113">IF(AI36="s","s",AI61)</f>
        <v>1.3313488780952303E-2</v>
      </c>
      <c r="AJ128" s="103">
        <f t="shared" si="113"/>
        <v>1.1257686492227545E-2</v>
      </c>
      <c r="AK128" s="103">
        <f t="shared" si="113"/>
        <v>9.1130508259358624E-3</v>
      </c>
      <c r="AL128" s="103">
        <f t="shared" si="113"/>
        <v>7.7324150035226165E-3</v>
      </c>
      <c r="AM128" s="103">
        <f t="shared" si="113"/>
        <v>7.0116573146852094E-3</v>
      </c>
      <c r="AN128" s="103">
        <f t="shared" si="113"/>
        <v>7.2789687004269745E-3</v>
      </c>
      <c r="AO128" s="103">
        <f t="shared" si="113"/>
        <v>8.4306838852656451E-3</v>
      </c>
      <c r="AP128" s="103">
        <f t="shared" si="113"/>
        <v>8.9946613820311213E-3</v>
      </c>
      <c r="AQ128" s="103">
        <f t="shared" si="113"/>
        <v>7.0112527316207327E-3</v>
      </c>
      <c r="AR128" s="103">
        <f t="shared" si="113"/>
        <v>7.4167467401727158E-3</v>
      </c>
      <c r="AS128" s="103">
        <f t="shared" si="113"/>
        <v>7.5445227674857587E-3</v>
      </c>
      <c r="AT128" s="103">
        <f t="shared" si="113"/>
        <v>5.1345520384072831E-3</v>
      </c>
      <c r="AU128" s="103">
        <f t="shared" si="113"/>
        <v>6.6065220948445854E-3</v>
      </c>
      <c r="AV128" s="103">
        <f t="shared" si="113"/>
        <v>6.2866465654076685E-3</v>
      </c>
      <c r="AW128" s="103">
        <f t="shared" si="113"/>
        <v>7.0470046708923616E-3</v>
      </c>
      <c r="AX128" s="103">
        <f t="shared" si="113"/>
        <v>7.9614053632727413E-3</v>
      </c>
      <c r="AY128" s="103">
        <f t="shared" si="113"/>
        <v>8.5425659432202886E-3</v>
      </c>
      <c r="AZ128" s="103">
        <f t="shared" si="113"/>
        <v>7.8332363228706854E-3</v>
      </c>
      <c r="BA128" s="103">
        <f t="shared" si="113"/>
        <v>6.4841318499133053E-3</v>
      </c>
      <c r="BB128" s="103">
        <f t="shared" si="113"/>
        <v>7.1158090153589587E-3</v>
      </c>
      <c r="BC128" s="103">
        <f t="shared" si="113"/>
        <v>5.5127446761809289E-3</v>
      </c>
    </row>
    <row r="129" spans="3:55" hidden="1" x14ac:dyDescent="0.35">
      <c r="C129" s="103">
        <f t="shared" ref="C129:AH129" si="114">IF(C37="s","s",C62)</f>
        <v>0.13553052471257357</v>
      </c>
      <c r="D129" s="103">
        <f t="shared" si="114"/>
        <v>0.15023092077855196</v>
      </c>
      <c r="E129" s="103">
        <f t="shared" si="114"/>
        <v>0.1867180439094252</v>
      </c>
      <c r="F129" s="103">
        <f t="shared" si="114"/>
        <v>0.20217791543453903</v>
      </c>
      <c r="G129" s="103">
        <f t="shared" si="114"/>
        <v>0.15224103101958078</v>
      </c>
      <c r="H129" s="103">
        <f t="shared" si="114"/>
        <v>0.11251539673140568</v>
      </c>
      <c r="I129" s="103">
        <f t="shared" si="114"/>
        <v>0.14477789281296061</v>
      </c>
      <c r="J129" s="103">
        <f t="shared" si="114"/>
        <v>0.13047895526355147</v>
      </c>
      <c r="K129" s="103">
        <f t="shared" si="114"/>
        <v>0.16660267039998949</v>
      </c>
      <c r="L129" s="103">
        <f t="shared" si="114"/>
        <v>0.18431861739326641</v>
      </c>
      <c r="M129" s="103">
        <f t="shared" si="114"/>
        <v>0.22513492161623228</v>
      </c>
      <c r="N129" s="103">
        <f t="shared" si="114"/>
        <v>0.21057806430960349</v>
      </c>
      <c r="O129" s="103">
        <f t="shared" si="114"/>
        <v>0.17577947573344679</v>
      </c>
      <c r="P129" s="103">
        <f t="shared" si="114"/>
        <v>0.24332688582200787</v>
      </c>
      <c r="Q129" s="103">
        <f t="shared" si="114"/>
        <v>0.24815561818101697</v>
      </c>
      <c r="R129" s="103">
        <f t="shared" si="114"/>
        <v>0.22804416562285981</v>
      </c>
      <c r="S129" s="103">
        <f t="shared" si="114"/>
        <v>0.23307547622505106</v>
      </c>
      <c r="T129" s="103">
        <f t="shared" si="114"/>
        <v>0.24090331219216701</v>
      </c>
      <c r="U129" s="103">
        <f t="shared" si="114"/>
        <v>0.22466696011964804</v>
      </c>
      <c r="V129" s="103">
        <f t="shared" si="114"/>
        <v>0.20561809533871839</v>
      </c>
      <c r="W129" s="103">
        <f t="shared" si="114"/>
        <v>0.19854482364081158</v>
      </c>
      <c r="X129" s="103">
        <f t="shared" si="114"/>
        <v>0.19705209027641984</v>
      </c>
      <c r="Y129" s="103">
        <f t="shared" si="114"/>
        <v>0.18023883933916041</v>
      </c>
      <c r="Z129" s="103">
        <f t="shared" si="114"/>
        <v>0.16882806991495342</v>
      </c>
      <c r="AA129" s="103">
        <f t="shared" si="114"/>
        <v>8.4545493421024784E-2</v>
      </c>
      <c r="AB129" s="103">
        <f t="shared" si="114"/>
        <v>8.796655584266741E-2</v>
      </c>
      <c r="AC129" s="103">
        <f t="shared" si="114"/>
        <v>9.1667483867194408E-2</v>
      </c>
      <c r="AD129" s="103">
        <f t="shared" si="114"/>
        <v>0.11972585556745168</v>
      </c>
      <c r="AE129" s="103">
        <f t="shared" si="114"/>
        <v>0.10983096956968434</v>
      </c>
      <c r="AF129" s="103">
        <f t="shared" si="114"/>
        <v>0.12837197868535494</v>
      </c>
      <c r="AG129" s="103">
        <f t="shared" si="114"/>
        <v>0.12929943304318472</v>
      </c>
      <c r="AH129" s="103">
        <f t="shared" si="114"/>
        <v>0.11547262838412152</v>
      </c>
      <c r="AI129" s="103">
        <f t="shared" ref="AI129:BC129" si="115">IF(AI37="s","s",AI62)</f>
        <v>0.11785935484329564</v>
      </c>
      <c r="AJ129" s="103">
        <f t="shared" si="115"/>
        <v>0.11395032629844219</v>
      </c>
      <c r="AK129" s="103">
        <f t="shared" si="115"/>
        <v>9.8905552996681939E-2</v>
      </c>
      <c r="AL129" s="103">
        <f t="shared" si="115"/>
        <v>8.1992684057312207E-2</v>
      </c>
      <c r="AM129" s="103">
        <f t="shared" si="115"/>
        <v>3.4077538293861696E-2</v>
      </c>
      <c r="AN129" s="103">
        <f t="shared" si="115"/>
        <v>5.0208305387978068E-2</v>
      </c>
      <c r="AO129" s="103">
        <f t="shared" si="115"/>
        <v>5.765058966267942E-2</v>
      </c>
      <c r="AP129" s="103">
        <f t="shared" si="115"/>
        <v>5.8079325359136978E-2</v>
      </c>
      <c r="AQ129" s="103">
        <f t="shared" si="115"/>
        <v>6.7541192448959383E-2</v>
      </c>
      <c r="AR129" s="103">
        <f t="shared" si="115"/>
        <v>8.0459403667473409E-2</v>
      </c>
      <c r="AS129" s="103">
        <f t="shared" si="115"/>
        <v>8.5470233986927449E-2</v>
      </c>
      <c r="AT129" s="103">
        <f t="shared" si="115"/>
        <v>0.10423109840042205</v>
      </c>
      <c r="AU129" s="103">
        <f t="shared" si="115"/>
        <v>0.10529862249334823</v>
      </c>
      <c r="AV129" s="103">
        <f t="shared" si="115"/>
        <v>9.6027428804144818E-2</v>
      </c>
      <c r="AW129" s="103">
        <f t="shared" si="115"/>
        <v>0.10867477413622151</v>
      </c>
      <c r="AX129" s="103">
        <f t="shared" si="115"/>
        <v>0.11490373682302274</v>
      </c>
      <c r="AY129" s="103">
        <f t="shared" si="115"/>
        <v>0.11075468083814261</v>
      </c>
      <c r="AZ129" s="103">
        <f t="shared" si="115"/>
        <v>0.10606120246609611</v>
      </c>
      <c r="BA129" s="103">
        <f t="shared" si="115"/>
        <v>9.08725304065955E-2</v>
      </c>
      <c r="BB129" s="103">
        <f t="shared" si="115"/>
        <v>0.11222889928776605</v>
      </c>
      <c r="BC129" s="103">
        <f t="shared" si="115"/>
        <v>0.10871175096481527</v>
      </c>
    </row>
    <row r="130" spans="3:55" hidden="1" x14ac:dyDescent="0.35">
      <c r="C130" s="103">
        <f t="shared" ref="C130:AH130" si="116">IF(C38="s","s",C63)</f>
        <v>5.9398379814178962E-2</v>
      </c>
      <c r="D130" s="103">
        <f t="shared" si="116"/>
        <v>5.310442220202273E-2</v>
      </c>
      <c r="E130" s="103">
        <f t="shared" si="116"/>
        <v>8.2202247677705481E-2</v>
      </c>
      <c r="F130" s="103">
        <f t="shared" si="116"/>
        <v>8.0616388664646113E-2</v>
      </c>
      <c r="G130" s="103">
        <f t="shared" si="116"/>
        <v>5.4382454085920573E-2</v>
      </c>
      <c r="H130" s="103">
        <f t="shared" si="116"/>
        <v>8.6678036743465955E-2</v>
      </c>
      <c r="I130" s="103">
        <f t="shared" si="116"/>
        <v>8.7011901337834707E-2</v>
      </c>
      <c r="J130" s="103">
        <f t="shared" si="116"/>
        <v>6.3104124629106723E-2</v>
      </c>
      <c r="K130" s="103">
        <f t="shared" si="116"/>
        <v>0.11276878246733793</v>
      </c>
      <c r="L130" s="103">
        <f t="shared" si="116"/>
        <v>8.4052173144371245E-2</v>
      </c>
      <c r="M130" s="103">
        <f t="shared" si="116"/>
        <v>8.4386268867098768E-2</v>
      </c>
      <c r="N130" s="103">
        <f t="shared" si="116"/>
        <v>6.4015135772938048E-2</v>
      </c>
      <c r="O130" s="103">
        <f t="shared" si="116"/>
        <v>4.7676162797834848E-2</v>
      </c>
      <c r="P130" s="103">
        <f t="shared" si="116"/>
        <v>0.13873094678537096</v>
      </c>
      <c r="Q130" s="103">
        <f t="shared" si="116"/>
        <v>0.17326024401167034</v>
      </c>
      <c r="R130" s="103">
        <f t="shared" si="116"/>
        <v>0.16647926119343995</v>
      </c>
      <c r="S130" s="103">
        <f t="shared" si="116"/>
        <v>0.15063770871978774</v>
      </c>
      <c r="T130" s="103">
        <f t="shared" si="116"/>
        <v>0.13266164926645649</v>
      </c>
      <c r="U130" s="103">
        <f t="shared" si="116"/>
        <v>0.12686598497301135</v>
      </c>
      <c r="V130" s="103">
        <f t="shared" si="116"/>
        <v>9.4914342223188744E-2</v>
      </c>
      <c r="W130" s="103">
        <f t="shared" si="116"/>
        <v>7.0722076008323309E-2</v>
      </c>
      <c r="X130" s="103">
        <f t="shared" si="116"/>
        <v>8.5855236886555109E-2</v>
      </c>
      <c r="Y130" s="103">
        <f t="shared" si="116"/>
        <v>8.3851580827314032E-2</v>
      </c>
      <c r="Z130" s="103">
        <f t="shared" si="116"/>
        <v>6.0952980832429018E-2</v>
      </c>
      <c r="AA130" s="103">
        <f t="shared" si="116"/>
        <v>0.14192481796226061</v>
      </c>
      <c r="AB130" s="103">
        <f t="shared" si="116"/>
        <v>0.15059003264551157</v>
      </c>
      <c r="AC130" s="103">
        <f t="shared" si="116"/>
        <v>0.15596364467663484</v>
      </c>
      <c r="AD130" s="103">
        <f t="shared" si="116"/>
        <v>0.13056064991074093</v>
      </c>
      <c r="AE130" s="103">
        <f t="shared" si="116"/>
        <v>0.11275701547209116</v>
      </c>
      <c r="AF130" s="103">
        <f t="shared" si="116"/>
        <v>0.13766138648498472</v>
      </c>
      <c r="AG130" s="103">
        <f t="shared" si="116"/>
        <v>0.12013070560256099</v>
      </c>
      <c r="AH130" s="103">
        <f t="shared" si="116"/>
        <v>0.10048370837924124</v>
      </c>
      <c r="AI130" s="103">
        <f t="shared" ref="AI130:BC130" si="117">IF(AI38="s","s",AI63)</f>
        <v>0.10700291423881815</v>
      </c>
      <c r="AJ130" s="103">
        <f t="shared" si="117"/>
        <v>0.14366973261322127</v>
      </c>
      <c r="AK130" s="103">
        <f t="shared" si="117"/>
        <v>0.11967959423230402</v>
      </c>
      <c r="AL130" s="103">
        <f t="shared" si="117"/>
        <v>0.12803978502580848</v>
      </c>
      <c r="AM130" s="103">
        <f t="shared" si="117"/>
        <v>6.0439394124665327E-2</v>
      </c>
      <c r="AN130" s="103">
        <f t="shared" si="117"/>
        <v>9.2651809785321476E-2</v>
      </c>
      <c r="AO130" s="103">
        <f t="shared" si="117"/>
        <v>8.712959595000655E-2</v>
      </c>
      <c r="AP130" s="103">
        <f t="shared" si="117"/>
        <v>5.7400279041224841E-2</v>
      </c>
      <c r="AQ130" s="103">
        <f t="shared" si="117"/>
        <v>7.4334742210394517E-2</v>
      </c>
      <c r="AR130" s="103">
        <f t="shared" si="117"/>
        <v>6.8725710424315481E-2</v>
      </c>
      <c r="AS130" s="103">
        <f t="shared" si="117"/>
        <v>7.5593665492108039E-2</v>
      </c>
      <c r="AT130" s="103">
        <f t="shared" si="117"/>
        <v>8.0007322031681732E-2</v>
      </c>
      <c r="AU130" s="103">
        <f t="shared" si="117"/>
        <v>7.708316720889076E-2</v>
      </c>
      <c r="AV130" s="103">
        <f t="shared" si="117"/>
        <v>8.394636002034489E-2</v>
      </c>
      <c r="AW130" s="103">
        <f t="shared" si="117"/>
        <v>9.8999088889471593E-2</v>
      </c>
      <c r="AX130" s="103">
        <f t="shared" si="117"/>
        <v>8.911289408414623E-2</v>
      </c>
      <c r="AY130" s="103">
        <f t="shared" si="117"/>
        <v>8.2933186997047742E-2</v>
      </c>
      <c r="AZ130" s="103">
        <f t="shared" si="117"/>
        <v>7.9775300036097452E-2</v>
      </c>
      <c r="BA130" s="103">
        <f t="shared" si="117"/>
        <v>8.1523050492860724E-2</v>
      </c>
      <c r="BB130" s="103">
        <f t="shared" si="117"/>
        <v>8.8025095377592108E-2</v>
      </c>
      <c r="BC130" s="103">
        <f t="shared" si="117"/>
        <v>8.5605049760427585E-2</v>
      </c>
    </row>
    <row r="131" spans="3:55" hidden="1" x14ac:dyDescent="0.35">
      <c r="C131" s="103">
        <f t="shared" ref="C131:AH131" si="118">IF(C39="s","s",C64)</f>
        <v>5.2886977223339016E-2</v>
      </c>
      <c r="D131" s="103">
        <f t="shared" si="118"/>
        <v>5.1564988661430292E-2</v>
      </c>
      <c r="E131" s="103">
        <f t="shared" si="118"/>
        <v>4.5956005992105094E-2</v>
      </c>
      <c r="F131" s="103">
        <f t="shared" si="118"/>
        <v>5.0502009777186121E-2</v>
      </c>
      <c r="G131" s="103">
        <f t="shared" si="118"/>
        <v>4.9285187328962879E-2</v>
      </c>
      <c r="H131" s="103">
        <f t="shared" si="118"/>
        <v>4.8791943836853001E-2</v>
      </c>
      <c r="I131" s="103">
        <f t="shared" si="118"/>
        <v>4.0959718213199284E-2</v>
      </c>
      <c r="J131" s="103">
        <f t="shared" si="118"/>
        <v>4.0545234337970214E-2</v>
      </c>
      <c r="K131" s="103">
        <f t="shared" si="118"/>
        <v>4.1624952096585247E-2</v>
      </c>
      <c r="L131" s="103">
        <f t="shared" si="118"/>
        <v>4.5855334123348981E-2</v>
      </c>
      <c r="M131" s="103">
        <f t="shared" si="118"/>
        <v>4.5045281718224986E-2</v>
      </c>
      <c r="N131" s="103">
        <f t="shared" si="118"/>
        <v>5.2582237417666697E-2</v>
      </c>
      <c r="O131" s="103">
        <f t="shared" si="118"/>
        <v>5.5658172444031886E-2</v>
      </c>
      <c r="P131" s="103">
        <f t="shared" si="118"/>
        <v>5.3084756354230579E-2</v>
      </c>
      <c r="Q131" s="103">
        <f t="shared" si="118"/>
        <v>4.1698852996973505E-2</v>
      </c>
      <c r="R131" s="103">
        <f t="shared" si="118"/>
        <v>5.0942265059646781E-2</v>
      </c>
      <c r="S131" s="103">
        <f t="shared" si="118"/>
        <v>5.5373531097585901E-2</v>
      </c>
      <c r="T131" s="103">
        <f t="shared" si="118"/>
        <v>5.2596797503325118E-2</v>
      </c>
      <c r="U131" s="103">
        <f t="shared" si="118"/>
        <v>4.9138443508203615E-2</v>
      </c>
      <c r="V131" s="103">
        <f t="shared" si="118"/>
        <v>5.3159777548308015E-2</v>
      </c>
      <c r="W131" s="103">
        <f t="shared" si="118"/>
        <v>4.7581134989175419E-2</v>
      </c>
      <c r="X131" s="103">
        <f t="shared" si="118"/>
        <v>5.2492870623509214E-2</v>
      </c>
      <c r="Y131" s="103">
        <f t="shared" si="118"/>
        <v>5.3520923054036558E-2</v>
      </c>
      <c r="Z131" s="103">
        <f t="shared" si="118"/>
        <v>6.7167333759209122E-2</v>
      </c>
      <c r="AA131" s="103">
        <f t="shared" si="118"/>
        <v>7.065572693728317E-2</v>
      </c>
      <c r="AB131" s="103">
        <f t="shared" si="118"/>
        <v>6.8030635607889772E-2</v>
      </c>
      <c r="AC131" s="103">
        <f t="shared" si="118"/>
        <v>7.2759888078160362E-2</v>
      </c>
      <c r="AD131" s="103">
        <f t="shared" si="118"/>
        <v>7.6383363923818656E-2</v>
      </c>
      <c r="AE131" s="103">
        <f t="shared" si="118"/>
        <v>8.4519112477854541E-2</v>
      </c>
      <c r="AF131" s="103">
        <f t="shared" si="118"/>
        <v>7.3019066751717779E-2</v>
      </c>
      <c r="AG131" s="103">
        <f t="shared" si="118"/>
        <v>7.0082859566316796E-2</v>
      </c>
      <c r="AH131" s="103">
        <f t="shared" si="118"/>
        <v>7.6971186083254275E-2</v>
      </c>
      <c r="AI131" s="103">
        <f t="shared" ref="AI131:BC131" si="119">IF(AI39="s","s",AI64)</f>
        <v>7.8081177615957426E-2</v>
      </c>
      <c r="AJ131" s="103">
        <f t="shared" si="119"/>
        <v>7.1870575087278149E-2</v>
      </c>
      <c r="AK131" s="103">
        <f t="shared" si="119"/>
        <v>7.127615328732978E-2</v>
      </c>
      <c r="AL131" s="103">
        <f t="shared" si="119"/>
        <v>6.5926515119750534E-2</v>
      </c>
      <c r="AM131" s="103">
        <f t="shared" si="119"/>
        <v>4.1348281746562472E-2</v>
      </c>
      <c r="AN131" s="103">
        <f t="shared" si="119"/>
        <v>4.7806299686055855E-2</v>
      </c>
      <c r="AO131" s="103">
        <f t="shared" si="119"/>
        <v>5.7422066252280392E-2</v>
      </c>
      <c r="AP131" s="103">
        <f t="shared" si="119"/>
        <v>5.8442365947470327E-2</v>
      </c>
      <c r="AQ131" s="103">
        <f t="shared" si="119"/>
        <v>6.4271418031454794E-2</v>
      </c>
      <c r="AR131" s="103">
        <f t="shared" si="119"/>
        <v>5.8256483150785264E-2</v>
      </c>
      <c r="AS131" s="103">
        <f t="shared" si="119"/>
        <v>5.6200904345832164E-2</v>
      </c>
      <c r="AT131" s="103">
        <f t="shared" si="119"/>
        <v>5.9598736044297877E-2</v>
      </c>
      <c r="AU131" s="103">
        <f t="shared" si="119"/>
        <v>6.2248463164546755E-2</v>
      </c>
      <c r="AV131" s="103">
        <f t="shared" si="119"/>
        <v>6.0205574910614339E-2</v>
      </c>
      <c r="AW131" s="103">
        <f t="shared" si="119"/>
        <v>6.0899215556098771E-2</v>
      </c>
      <c r="AX131" s="103">
        <f t="shared" si="119"/>
        <v>5.411546486910903E-2</v>
      </c>
      <c r="AY131" s="103">
        <f t="shared" si="119"/>
        <v>5.4716478929788731E-2</v>
      </c>
      <c r="AZ131" s="103">
        <f t="shared" si="119"/>
        <v>5.5827072358303621E-2</v>
      </c>
      <c r="BA131" s="103">
        <f t="shared" si="119"/>
        <v>5.1205556765958324E-2</v>
      </c>
      <c r="BB131" s="103">
        <f t="shared" si="119"/>
        <v>5.6635652806586473E-2</v>
      </c>
      <c r="BC131" s="103">
        <f t="shared" si="119"/>
        <v>5.1140159962516495E-2</v>
      </c>
    </row>
    <row r="132" spans="3:55" hidden="1" x14ac:dyDescent="0.35">
      <c r="C132" s="103">
        <f t="shared" ref="C132:AH132" si="120">IF(C40="s","s",C65)</f>
        <v>6.2531332171998646E-2</v>
      </c>
      <c r="D132" s="103">
        <f t="shared" si="120"/>
        <v>6.2601994577401551E-2</v>
      </c>
      <c r="E132" s="103">
        <f t="shared" si="120"/>
        <v>6.6870098102904688E-2</v>
      </c>
      <c r="F132" s="103">
        <f t="shared" si="120"/>
        <v>7.0580075148171759E-2</v>
      </c>
      <c r="G132" s="103">
        <f t="shared" si="120"/>
        <v>6.152452838949575E-2</v>
      </c>
      <c r="H132" s="103">
        <f t="shared" si="120"/>
        <v>6.1485515219543478E-2</v>
      </c>
      <c r="I132" s="103">
        <f t="shared" si="120"/>
        <v>6.2901781633095927E-2</v>
      </c>
      <c r="J132" s="103">
        <f t="shared" si="120"/>
        <v>5.6040070696060228E-2</v>
      </c>
      <c r="K132" s="103">
        <f t="shared" si="120"/>
        <v>7.0818608854079215E-2</v>
      </c>
      <c r="L132" s="103">
        <f t="shared" si="120"/>
        <v>6.6068246529711383E-2</v>
      </c>
      <c r="M132" s="103">
        <f t="shared" si="120"/>
        <v>7.1689327675914516E-2</v>
      </c>
      <c r="N132" s="103">
        <f t="shared" si="120"/>
        <v>7.3373118901948364E-2</v>
      </c>
      <c r="O132" s="103">
        <f t="shared" si="120"/>
        <v>6.7787583872193122E-2</v>
      </c>
      <c r="P132" s="103">
        <f t="shared" si="120"/>
        <v>9.0724411641669084E-2</v>
      </c>
      <c r="Q132" s="103">
        <f t="shared" si="120"/>
        <v>9.4380125904123535E-2</v>
      </c>
      <c r="R132" s="103">
        <f t="shared" si="120"/>
        <v>9.5533532369330279E-2</v>
      </c>
      <c r="S132" s="103">
        <f t="shared" si="120"/>
        <v>9.4017969895044101E-2</v>
      </c>
      <c r="T132" s="103">
        <f t="shared" si="120"/>
        <v>8.8837439215279618E-2</v>
      </c>
      <c r="U132" s="103">
        <f t="shared" si="120"/>
        <v>8.5242925197176897E-2</v>
      </c>
      <c r="V132" s="103">
        <f t="shared" si="120"/>
        <v>7.8572905345825922E-2</v>
      </c>
      <c r="W132" s="103">
        <f t="shared" si="120"/>
        <v>7.0318396198072522E-2</v>
      </c>
      <c r="X132" s="103">
        <f t="shared" si="120"/>
        <v>7.4277448214253916E-2</v>
      </c>
      <c r="Y132" s="103">
        <f t="shared" si="120"/>
        <v>7.1929164409421875E-2</v>
      </c>
      <c r="Z132" s="103">
        <f t="shared" si="120"/>
        <v>7.4359255569856383E-2</v>
      </c>
      <c r="AA132" s="103">
        <f t="shared" si="120"/>
        <v>8.4518621767561058E-2</v>
      </c>
      <c r="AB132" s="103">
        <f t="shared" si="120"/>
        <v>8.4733151629293929E-2</v>
      </c>
      <c r="AC132" s="103">
        <f t="shared" si="120"/>
        <v>8.8753177701924493E-2</v>
      </c>
      <c r="AD132" s="103">
        <f t="shared" si="120"/>
        <v>8.7262602595532784E-2</v>
      </c>
      <c r="AE132" s="103">
        <f t="shared" si="120"/>
        <v>8.7011473319367955E-2</v>
      </c>
      <c r="AF132" s="103">
        <f t="shared" si="120"/>
        <v>8.890446996403327E-2</v>
      </c>
      <c r="AG132" s="103">
        <f t="shared" si="120"/>
        <v>8.4317503740157687E-2</v>
      </c>
      <c r="AH132" s="103">
        <f t="shared" si="120"/>
        <v>8.1390616376279284E-2</v>
      </c>
      <c r="AI132" s="103">
        <f t="shared" ref="AI132:BC132" si="121">IF(AI40="s","s",AI65)</f>
        <v>8.5144676177275433E-2</v>
      </c>
      <c r="AJ132" s="103">
        <f t="shared" si="121"/>
        <v>8.8143045766015782E-2</v>
      </c>
      <c r="AK132" s="103">
        <f t="shared" si="121"/>
        <v>8.1797942203817864E-2</v>
      </c>
      <c r="AL132" s="103">
        <f t="shared" si="121"/>
        <v>7.8238920249111027E-2</v>
      </c>
      <c r="AM132" s="103">
        <f t="shared" si="121"/>
        <v>4.9444091632926367E-2</v>
      </c>
      <c r="AN132" s="103">
        <f t="shared" si="121"/>
        <v>5.9174220409394421E-2</v>
      </c>
      <c r="AO132" s="103">
        <f t="shared" si="121"/>
        <v>6.4656183066702538E-2</v>
      </c>
      <c r="AP132" s="103">
        <f t="shared" si="121"/>
        <v>5.8500494510617333E-2</v>
      </c>
      <c r="AQ132" s="103">
        <f t="shared" si="121"/>
        <v>6.3594384933187489E-2</v>
      </c>
      <c r="AR132" s="103">
        <f t="shared" si="121"/>
        <v>5.8464069080740824E-2</v>
      </c>
      <c r="AS132" s="103">
        <f t="shared" si="121"/>
        <v>5.9491671749263411E-2</v>
      </c>
      <c r="AT132" s="103">
        <f t="shared" si="121"/>
        <v>6.3180244086125631E-2</v>
      </c>
      <c r="AU132" s="103">
        <f t="shared" si="121"/>
        <v>5.9657023683864822E-2</v>
      </c>
      <c r="AV132" s="103">
        <f t="shared" si="121"/>
        <v>6.1409859749971804E-2</v>
      </c>
      <c r="AW132" s="103">
        <f t="shared" si="121"/>
        <v>6.6584472102142411E-2</v>
      </c>
      <c r="AX132" s="103">
        <f t="shared" si="121"/>
        <v>6.2779888107002468E-2</v>
      </c>
      <c r="AY132" s="103">
        <f t="shared" si="121"/>
        <v>6.0043011715055133E-2</v>
      </c>
      <c r="AZ132" s="103">
        <f t="shared" si="121"/>
        <v>6.0227883881740121E-2</v>
      </c>
      <c r="BA132" s="103">
        <f t="shared" si="121"/>
        <v>5.6471516544442969E-2</v>
      </c>
      <c r="BB132" s="103">
        <f t="shared" si="121"/>
        <v>6.3280476832090343E-2</v>
      </c>
      <c r="BC132" s="103">
        <f t="shared" si="121"/>
        <v>6.0313206932132261E-2</v>
      </c>
    </row>
    <row r="133" spans="3:55" hidden="1" x14ac:dyDescent="0.35">
      <c r="C133" s="103">
        <f t="shared" ref="C133:AH133" si="122">IF(C41="s","s",C66)</f>
        <v>4.064169428944734E-2</v>
      </c>
      <c r="D133" s="103">
        <f t="shared" si="122"/>
        <v>3.6702375300685139E-2</v>
      </c>
      <c r="E133" s="103">
        <f t="shared" si="122"/>
        <v>3.77265673374612E-2</v>
      </c>
      <c r="F133" s="103">
        <f t="shared" si="122"/>
        <v>3.8573685820016308E-2</v>
      </c>
      <c r="G133" s="103">
        <f t="shared" si="122"/>
        <v>4.0461633881125801E-2</v>
      </c>
      <c r="H133" s="103">
        <f t="shared" si="122"/>
        <v>3.534690509837355E-2</v>
      </c>
      <c r="I133" s="103">
        <f t="shared" si="122"/>
        <v>3.5556861520969534E-2</v>
      </c>
      <c r="J133" s="103">
        <f t="shared" si="122"/>
        <v>3.8865100196923616E-2</v>
      </c>
      <c r="K133" s="103">
        <f t="shared" si="122"/>
        <v>3.6370801671356319E-2</v>
      </c>
      <c r="L133" s="103">
        <f t="shared" si="122"/>
        <v>3.4202684373250213E-2</v>
      </c>
      <c r="M133" s="103">
        <f t="shared" si="122"/>
        <v>3.3586600470624166E-2</v>
      </c>
      <c r="N133" s="103">
        <f t="shared" si="122"/>
        <v>3.4315953603770023E-2</v>
      </c>
      <c r="O133" s="103">
        <f t="shared" si="122"/>
        <v>3.6220872571878164E-2</v>
      </c>
      <c r="P133" s="103">
        <f t="shared" si="122"/>
        <v>3.3210397932247442E-2</v>
      </c>
      <c r="Q133" s="103">
        <f t="shared" si="122"/>
        <v>3.1890122009960005E-2</v>
      </c>
      <c r="R133" s="103">
        <f t="shared" si="122"/>
        <v>2.9470212760326742E-2</v>
      </c>
      <c r="S133" s="103">
        <f t="shared" si="122"/>
        <v>2.6995459426728801E-2</v>
      </c>
      <c r="T133" s="103">
        <f t="shared" si="122"/>
        <v>2.4837469688294329E-2</v>
      </c>
      <c r="U133" s="103">
        <f t="shared" si="122"/>
        <v>2.7644245959793964E-2</v>
      </c>
      <c r="V133" s="103">
        <f t="shared" si="122"/>
        <v>3.1915530121517134E-2</v>
      </c>
      <c r="W133" s="103">
        <f t="shared" si="122"/>
        <v>2.6439936848498179E-2</v>
      </c>
      <c r="X133" s="103">
        <f t="shared" si="122"/>
        <v>2.9329258066813888E-2</v>
      </c>
      <c r="Y133" s="103">
        <f t="shared" si="122"/>
        <v>3.2676207811037097E-2</v>
      </c>
      <c r="Z133" s="103">
        <f t="shared" si="122"/>
        <v>3.4365463644425373E-2</v>
      </c>
      <c r="AA133" s="103">
        <f t="shared" si="122"/>
        <v>3.9766680544480897E-2</v>
      </c>
      <c r="AB133" s="103">
        <f t="shared" si="122"/>
        <v>3.5800489479104886E-2</v>
      </c>
      <c r="AC133" s="103">
        <f t="shared" si="122"/>
        <v>3.8712781239044022E-2</v>
      </c>
      <c r="AD133" s="103">
        <f t="shared" si="122"/>
        <v>4.3926500819190882E-2</v>
      </c>
      <c r="AE133" s="103">
        <f t="shared" si="122"/>
        <v>4.1939226018550137E-2</v>
      </c>
      <c r="AF133" s="103">
        <f t="shared" si="122"/>
        <v>4.1244268655733003E-2</v>
      </c>
      <c r="AG133" s="103">
        <f t="shared" si="122"/>
        <v>4.7427065324710499E-2</v>
      </c>
      <c r="AH133" s="103">
        <f t="shared" si="122"/>
        <v>5.1956534336040215E-2</v>
      </c>
      <c r="AI133" s="103">
        <f t="shared" ref="AI133:BC133" si="123">IF(AI41="s","s",AI66)</f>
        <v>5.4987963149734226E-2</v>
      </c>
      <c r="AJ133" s="103">
        <f t="shared" si="123"/>
        <v>5.7855972592830519E-2</v>
      </c>
      <c r="AK133" s="103">
        <f t="shared" si="123"/>
        <v>5.5726196681954623E-2</v>
      </c>
      <c r="AL133" s="103">
        <f t="shared" si="123"/>
        <v>5.0778182630655436E-2</v>
      </c>
      <c r="AM133" s="103">
        <f t="shared" si="123"/>
        <v>1.4289641063743882E-2</v>
      </c>
      <c r="AN133" s="103">
        <f t="shared" si="123"/>
        <v>3.0893631826407444E-2</v>
      </c>
      <c r="AO133" s="103">
        <f t="shared" si="123"/>
        <v>4.0732866362241389E-2</v>
      </c>
      <c r="AP133" s="103">
        <f t="shared" si="123"/>
        <v>4.1844968114483197E-2</v>
      </c>
      <c r="AQ133" s="103">
        <f t="shared" si="123"/>
        <v>3.4254385221028076E-2</v>
      </c>
      <c r="AR133" s="103">
        <f t="shared" si="123"/>
        <v>3.0239667751653238E-2</v>
      </c>
      <c r="AS133" s="103">
        <f t="shared" si="123"/>
        <v>3.0706696652296923E-2</v>
      </c>
      <c r="AT133" s="103">
        <f t="shared" si="123"/>
        <v>2.9238327620443368E-2</v>
      </c>
      <c r="AU133" s="103">
        <f t="shared" si="123"/>
        <v>2.990372968484413E-2</v>
      </c>
      <c r="AV133" s="103">
        <f t="shared" si="123"/>
        <v>2.7466398092292583E-2</v>
      </c>
      <c r="AW133" s="103">
        <f t="shared" si="123"/>
        <v>3.2718679725387972E-2</v>
      </c>
      <c r="AX133" s="103">
        <f t="shared" si="123"/>
        <v>3.4831591842223709E-2</v>
      </c>
      <c r="AY133" s="103">
        <f t="shared" si="123"/>
        <v>3.2274903542300809E-2</v>
      </c>
      <c r="AZ133" s="103">
        <f t="shared" si="123"/>
        <v>3.0027207343882759E-2</v>
      </c>
      <c r="BA133" s="103">
        <f t="shared" si="123"/>
        <v>2.871253998311242E-2</v>
      </c>
      <c r="BB133" s="103">
        <f t="shared" si="123"/>
        <v>2.7713685766010826E-2</v>
      </c>
      <c r="BC133" s="103">
        <f t="shared" si="123"/>
        <v>2.5759335443918153E-2</v>
      </c>
    </row>
    <row r="134" spans="3:55" hidden="1" x14ac:dyDescent="0.35">
      <c r="C134" s="103">
        <f t="shared" ref="C134:AH134" si="124">IF(C42="s","s",C67)</f>
        <v>4.064169428944734E-2</v>
      </c>
      <c r="D134" s="103">
        <f t="shared" si="124"/>
        <v>3.6702375300685139E-2</v>
      </c>
      <c r="E134" s="103">
        <f t="shared" si="124"/>
        <v>3.77265673374612E-2</v>
      </c>
      <c r="F134" s="103">
        <f t="shared" si="124"/>
        <v>3.8573685820016308E-2</v>
      </c>
      <c r="G134" s="103">
        <f t="shared" si="124"/>
        <v>4.0461633881125801E-2</v>
      </c>
      <c r="H134" s="103">
        <f t="shared" si="124"/>
        <v>3.534690509837355E-2</v>
      </c>
      <c r="I134" s="103">
        <f t="shared" si="124"/>
        <v>3.5556861520969534E-2</v>
      </c>
      <c r="J134" s="103">
        <f t="shared" si="124"/>
        <v>3.8865100196923616E-2</v>
      </c>
      <c r="K134" s="103">
        <f t="shared" si="124"/>
        <v>3.6370801671356319E-2</v>
      </c>
      <c r="L134" s="103">
        <f t="shared" si="124"/>
        <v>3.4202684373250213E-2</v>
      </c>
      <c r="M134" s="103">
        <f t="shared" si="124"/>
        <v>3.3586600470624166E-2</v>
      </c>
      <c r="N134" s="103">
        <f t="shared" si="124"/>
        <v>3.4315953603770023E-2</v>
      </c>
      <c r="O134" s="103">
        <f t="shared" si="124"/>
        <v>3.6220872571878164E-2</v>
      </c>
      <c r="P134" s="103">
        <f t="shared" si="124"/>
        <v>3.3210397932247442E-2</v>
      </c>
      <c r="Q134" s="103">
        <f t="shared" si="124"/>
        <v>3.1890122009960005E-2</v>
      </c>
      <c r="R134" s="103">
        <f t="shared" si="124"/>
        <v>2.9470212760326742E-2</v>
      </c>
      <c r="S134" s="103">
        <f t="shared" si="124"/>
        <v>2.6995459426728801E-2</v>
      </c>
      <c r="T134" s="103">
        <f t="shared" si="124"/>
        <v>2.4837469688294329E-2</v>
      </c>
      <c r="U134" s="103">
        <f t="shared" si="124"/>
        <v>2.7644245959793964E-2</v>
      </c>
      <c r="V134" s="103">
        <f t="shared" si="124"/>
        <v>3.1915530121517134E-2</v>
      </c>
      <c r="W134" s="103">
        <f t="shared" si="124"/>
        <v>2.6439936848498179E-2</v>
      </c>
      <c r="X134" s="103">
        <f t="shared" si="124"/>
        <v>2.9329258066813888E-2</v>
      </c>
      <c r="Y134" s="103">
        <f t="shared" si="124"/>
        <v>3.2676207811037097E-2</v>
      </c>
      <c r="Z134" s="103">
        <f t="shared" si="124"/>
        <v>3.4365463644425373E-2</v>
      </c>
      <c r="AA134" s="103">
        <f t="shared" si="124"/>
        <v>3.9766680544480897E-2</v>
      </c>
      <c r="AB134" s="103">
        <f t="shared" si="124"/>
        <v>3.5800489479104886E-2</v>
      </c>
      <c r="AC134" s="103">
        <f t="shared" si="124"/>
        <v>3.8712781239044022E-2</v>
      </c>
      <c r="AD134" s="103">
        <f t="shared" si="124"/>
        <v>4.3926500819190882E-2</v>
      </c>
      <c r="AE134" s="103">
        <f t="shared" si="124"/>
        <v>4.1939226018550137E-2</v>
      </c>
      <c r="AF134" s="103">
        <f t="shared" si="124"/>
        <v>4.1244268655733003E-2</v>
      </c>
      <c r="AG134" s="103">
        <f t="shared" si="124"/>
        <v>4.7427065324710499E-2</v>
      </c>
      <c r="AH134" s="103">
        <f t="shared" si="124"/>
        <v>5.1956534336040215E-2</v>
      </c>
      <c r="AI134" s="103">
        <f t="shared" ref="AI134:BC134" si="125">IF(AI42="s","s",AI67)</f>
        <v>5.4987963149734226E-2</v>
      </c>
      <c r="AJ134" s="103">
        <f t="shared" si="125"/>
        <v>5.7855972592830519E-2</v>
      </c>
      <c r="AK134" s="103">
        <f t="shared" si="125"/>
        <v>5.5726196681954623E-2</v>
      </c>
      <c r="AL134" s="103">
        <f t="shared" si="125"/>
        <v>5.0778182630655436E-2</v>
      </c>
      <c r="AM134" s="103">
        <f t="shared" si="125"/>
        <v>1.4289641063743882E-2</v>
      </c>
      <c r="AN134" s="103">
        <f t="shared" si="125"/>
        <v>3.0893631826407444E-2</v>
      </c>
      <c r="AO134" s="103">
        <f t="shared" si="125"/>
        <v>4.0732866362241389E-2</v>
      </c>
      <c r="AP134" s="103">
        <f t="shared" si="125"/>
        <v>4.1844968114483197E-2</v>
      </c>
      <c r="AQ134" s="103">
        <f t="shared" si="125"/>
        <v>3.4254385221028076E-2</v>
      </c>
      <c r="AR134" s="103">
        <f t="shared" si="125"/>
        <v>3.0239667751653238E-2</v>
      </c>
      <c r="AS134" s="103">
        <f t="shared" si="125"/>
        <v>3.0706696652296923E-2</v>
      </c>
      <c r="AT134" s="103">
        <f t="shared" si="125"/>
        <v>2.9238327620443368E-2</v>
      </c>
      <c r="AU134" s="103">
        <f t="shared" si="125"/>
        <v>2.990372968484413E-2</v>
      </c>
      <c r="AV134" s="103">
        <f t="shared" si="125"/>
        <v>2.7466398092292583E-2</v>
      </c>
      <c r="AW134" s="103">
        <f t="shared" si="125"/>
        <v>3.2718679725387972E-2</v>
      </c>
      <c r="AX134" s="103">
        <f t="shared" si="125"/>
        <v>3.4831591842223709E-2</v>
      </c>
      <c r="AY134" s="103">
        <f t="shared" si="125"/>
        <v>3.2274903542300809E-2</v>
      </c>
      <c r="AZ134" s="103">
        <f t="shared" si="125"/>
        <v>3.0027207343882759E-2</v>
      </c>
      <c r="BA134" s="103">
        <f t="shared" si="125"/>
        <v>2.871253998311242E-2</v>
      </c>
      <c r="BB134" s="103">
        <f t="shared" si="125"/>
        <v>2.7713685766010826E-2</v>
      </c>
      <c r="BC134" s="103">
        <f t="shared" si="125"/>
        <v>2.5759335443918153E-2</v>
      </c>
    </row>
    <row r="135" spans="3:55" hidden="1" x14ac:dyDescent="0.35">
      <c r="C135" s="103">
        <f t="shared" ref="C135:AH135" si="126">IF(C43="s","s",C68)</f>
        <v>8.2991414692324111E-3</v>
      </c>
      <c r="D135" s="103">
        <f t="shared" si="126"/>
        <v>8.6993476499223205E-3</v>
      </c>
      <c r="E135" s="103">
        <f t="shared" si="126"/>
        <v>9.5406839580507736E-3</v>
      </c>
      <c r="F135" s="103">
        <f t="shared" si="126"/>
        <v>8.8453644537473102E-3</v>
      </c>
      <c r="G135" s="103">
        <f t="shared" si="126"/>
        <v>1.1816674844433477E-2</v>
      </c>
      <c r="H135" s="103">
        <f t="shared" si="126"/>
        <v>9.6075862841526923E-3</v>
      </c>
      <c r="I135" s="103">
        <f t="shared" si="126"/>
        <v>1.0063134426280644E-2</v>
      </c>
      <c r="J135" s="103">
        <f t="shared" si="126"/>
        <v>1.0753929119433089E-2</v>
      </c>
      <c r="K135" s="103">
        <f t="shared" si="126"/>
        <v>9.4227400327354782E-3</v>
      </c>
      <c r="L135" s="103">
        <f t="shared" si="126"/>
        <v>8.1898110930579242E-3</v>
      </c>
      <c r="M135" s="103">
        <f t="shared" si="126"/>
        <v>9.9381146040565891E-3</v>
      </c>
      <c r="N135" s="103">
        <f t="shared" si="126"/>
        <v>1.060253646819489E-2</v>
      </c>
      <c r="O135" s="103">
        <f t="shared" si="126"/>
        <v>1.0146046156364023E-2</v>
      </c>
      <c r="P135" s="103">
        <f t="shared" si="126"/>
        <v>9.6234725812649087E-3</v>
      </c>
      <c r="Q135" s="103">
        <f t="shared" si="126"/>
        <v>8.8106356081966552E-3</v>
      </c>
      <c r="R135" s="103">
        <f t="shared" si="126"/>
        <v>9.5802215736954625E-3</v>
      </c>
      <c r="S135" s="103">
        <f t="shared" si="126"/>
        <v>1.1217954066195192E-2</v>
      </c>
      <c r="T135" s="103">
        <f t="shared" si="126"/>
        <v>1.036323462649273E-2</v>
      </c>
      <c r="U135" s="103">
        <f t="shared" si="126"/>
        <v>9.8776731583652688E-3</v>
      </c>
      <c r="V135" s="103">
        <f t="shared" si="126"/>
        <v>1.1214573062679624E-2</v>
      </c>
      <c r="W135" s="103">
        <f t="shared" si="126"/>
        <v>1.1568081746656815E-2</v>
      </c>
      <c r="X135" s="103">
        <f t="shared" si="126"/>
        <v>1.0367736850254401E-2</v>
      </c>
      <c r="Y135" s="103">
        <f t="shared" si="126"/>
        <v>1.1543315138882662E-2</v>
      </c>
      <c r="Z135" s="103">
        <f t="shared" si="126"/>
        <v>1.2654316209775234E-2</v>
      </c>
      <c r="AA135" s="103">
        <f t="shared" si="126"/>
        <v>1.226638438727836E-2</v>
      </c>
      <c r="AB135" s="103">
        <f t="shared" si="126"/>
        <v>9.8193311196534509E-3</v>
      </c>
      <c r="AC135" s="103">
        <f t="shared" si="126"/>
        <v>1.0656007105167915E-2</v>
      </c>
      <c r="AD135" s="103">
        <f t="shared" si="126"/>
        <v>1.1129323090511931E-2</v>
      </c>
      <c r="AE135" s="103">
        <f t="shared" si="126"/>
        <v>1.0418662019457554E-2</v>
      </c>
      <c r="AF135" s="103">
        <f t="shared" si="126"/>
        <v>1.0609995459922991E-2</v>
      </c>
      <c r="AG135" s="103">
        <f t="shared" si="126"/>
        <v>1.0178901301951915E-2</v>
      </c>
      <c r="AH135" s="103">
        <f t="shared" si="126"/>
        <v>1.2116613284520815E-2</v>
      </c>
      <c r="AI135" s="103">
        <f t="shared" ref="AI135:BC135" si="127">IF(AI43="s","s",AI68)</f>
        <v>1.0002985260291038E-2</v>
      </c>
      <c r="AJ135" s="103">
        <f t="shared" si="127"/>
        <v>1.0884356172264183E-2</v>
      </c>
      <c r="AK135" s="103">
        <f t="shared" si="127"/>
        <v>1.1884846844684214E-2</v>
      </c>
      <c r="AL135" s="103">
        <f t="shared" si="127"/>
        <v>1.1612537663755718E-2</v>
      </c>
      <c r="AM135" s="103">
        <f t="shared" si="127"/>
        <v>6.665450164200103E-3</v>
      </c>
      <c r="AN135" s="103">
        <f t="shared" si="127"/>
        <v>9.8319282573952494E-3</v>
      </c>
      <c r="AO135" s="103">
        <f t="shared" si="127"/>
        <v>1.0360375672189207E-2</v>
      </c>
      <c r="AP135" s="103">
        <f t="shared" si="127"/>
        <v>9.7718271891690089E-3</v>
      </c>
      <c r="AQ135" s="103">
        <f t="shared" si="127"/>
        <v>9.9294236874350374E-3</v>
      </c>
      <c r="AR135" s="103">
        <f t="shared" si="127"/>
        <v>8.8846650262357271E-3</v>
      </c>
      <c r="AS135" s="103">
        <f t="shared" si="127"/>
        <v>1.1569900329717258E-2</v>
      </c>
      <c r="AT135" s="103">
        <f t="shared" si="127"/>
        <v>1.0974841292806891E-2</v>
      </c>
      <c r="AU135" s="103">
        <f t="shared" si="127"/>
        <v>1.1069287380312433E-2</v>
      </c>
      <c r="AV135" s="103">
        <f t="shared" si="127"/>
        <v>1.1985368887372323E-2</v>
      </c>
      <c r="AW135" s="103">
        <f t="shared" si="127"/>
        <v>1.130218057249875E-2</v>
      </c>
      <c r="AX135" s="103">
        <f t="shared" si="127"/>
        <v>1.1002127301453897E-2</v>
      </c>
      <c r="AY135" s="103">
        <f t="shared" si="127"/>
        <v>9.8089213245759338E-3</v>
      </c>
      <c r="AZ135" s="103">
        <f t="shared" si="127"/>
        <v>8.3875172612530909E-3</v>
      </c>
      <c r="BA135" s="103">
        <f t="shared" si="127"/>
        <v>9.9085534922607344E-3</v>
      </c>
      <c r="BB135" s="103">
        <f t="shared" si="127"/>
        <v>1.1065467623160409E-2</v>
      </c>
      <c r="BC135" s="103">
        <f t="shared" si="127"/>
        <v>1.1026315946710614E-2</v>
      </c>
    </row>
    <row r="136" spans="3:55" hidden="1" x14ac:dyDescent="0.35">
      <c r="C136" s="103">
        <f t="shared" ref="C136:AH136" si="128">IF(C44="s","s",C69)</f>
        <v>3.09440408037286E-2</v>
      </c>
      <c r="D136" s="103">
        <f t="shared" si="128"/>
        <v>2.3269004572492844E-2</v>
      </c>
      <c r="E136" s="103">
        <f t="shared" si="128"/>
        <v>2.8766422311483783E-2</v>
      </c>
      <c r="F136" s="103">
        <f t="shared" si="128"/>
        <v>2.4573026517626773E-2</v>
      </c>
      <c r="G136" s="103">
        <f t="shared" si="128"/>
        <v>2.2868575286419991E-2</v>
      </c>
      <c r="H136" s="103">
        <f t="shared" si="128"/>
        <v>1.673730670218421E-2</v>
      </c>
      <c r="I136" s="103">
        <f t="shared" si="128"/>
        <v>2.2202111231170021E-2</v>
      </c>
      <c r="J136" s="103">
        <f t="shared" si="128"/>
        <v>1.1851221534699953E-2</v>
      </c>
      <c r="K136" s="103">
        <f t="shared" si="128"/>
        <v>1.6416965731199135E-2</v>
      </c>
      <c r="L136" s="103">
        <f t="shared" si="128"/>
        <v>9.5742087053466898E-3</v>
      </c>
      <c r="M136" s="103">
        <f t="shared" si="128"/>
        <v>8.4194238316812938E-3</v>
      </c>
      <c r="N136" s="103">
        <f t="shared" si="128"/>
        <v>1.1773585730053337E-2</v>
      </c>
      <c r="O136" s="103">
        <f t="shared" si="128"/>
        <v>8.1508758762843195E-3</v>
      </c>
      <c r="P136" s="103">
        <f t="shared" si="128"/>
        <v>8.797408983101657E-3</v>
      </c>
      <c r="Q136" s="103">
        <f t="shared" si="128"/>
        <v>7.5521676924716246E-3</v>
      </c>
      <c r="R136" s="103">
        <f t="shared" si="128"/>
        <v>9.951076503008454E-3</v>
      </c>
      <c r="S136" s="103">
        <f t="shared" si="128"/>
        <v>1.2006722688984419E-2</v>
      </c>
      <c r="T136" s="103">
        <f t="shared" si="128"/>
        <v>1.5022029751080017E-2</v>
      </c>
      <c r="U136" s="103">
        <f t="shared" si="128"/>
        <v>1.4668164573217094E-2</v>
      </c>
      <c r="V136" s="103">
        <f t="shared" si="128"/>
        <v>1.6047743332281927E-2</v>
      </c>
      <c r="W136" s="103">
        <f t="shared" si="128"/>
        <v>1.1237982538402651E-2</v>
      </c>
      <c r="X136" s="103">
        <f t="shared" si="128"/>
        <v>9.4370453830816842E-3</v>
      </c>
      <c r="Y136" s="103">
        <f t="shared" si="128"/>
        <v>1.3074541092490104E-2</v>
      </c>
      <c r="Z136" s="103">
        <f t="shared" si="128"/>
        <v>1.6435202215302612E-2</v>
      </c>
      <c r="AA136" s="103">
        <f t="shared" si="128"/>
        <v>2.650638810282982E-2</v>
      </c>
      <c r="AB136" s="103">
        <f t="shared" si="128"/>
        <v>2.3208860739427333E-2</v>
      </c>
      <c r="AC136" s="103">
        <f t="shared" si="128"/>
        <v>2.5268309215516788E-2</v>
      </c>
      <c r="AD136" s="103">
        <f t="shared" si="128"/>
        <v>2.0955669352036049E-2</v>
      </c>
      <c r="AE136" s="103">
        <f t="shared" si="128"/>
        <v>2.0224228202083448E-2</v>
      </c>
      <c r="AF136" s="103">
        <f t="shared" si="128"/>
        <v>2.3881366989177279E-2</v>
      </c>
      <c r="AG136" s="103">
        <f t="shared" si="128"/>
        <v>2.6447638789897292E-2</v>
      </c>
      <c r="AH136" s="103">
        <f t="shared" si="128"/>
        <v>2.2957852439671245E-2</v>
      </c>
      <c r="AI136" s="103">
        <f t="shared" ref="AI136:BC136" si="129">IF(AI44="s","s",AI69)</f>
        <v>2.0979964656681477E-2</v>
      </c>
      <c r="AJ136" s="103">
        <f t="shared" si="129"/>
        <v>1.9143640849943057E-2</v>
      </c>
      <c r="AK136" s="103">
        <f t="shared" si="129"/>
        <v>2.0845601113313329E-2</v>
      </c>
      <c r="AL136" s="103">
        <f t="shared" si="129"/>
        <v>2.2043972356948591E-2</v>
      </c>
      <c r="AM136" s="103">
        <f t="shared" si="129"/>
        <v>1.2003555281734328E-2</v>
      </c>
      <c r="AN136" s="103">
        <f t="shared" si="129"/>
        <v>1.6958033270601885E-2</v>
      </c>
      <c r="AO136" s="103">
        <f t="shared" si="129"/>
        <v>1.9722043184466756E-2</v>
      </c>
      <c r="AP136" s="103">
        <f t="shared" si="129"/>
        <v>1.9420307317473112E-2</v>
      </c>
      <c r="AQ136" s="103">
        <f t="shared" si="129"/>
        <v>1.8563458384306328E-2</v>
      </c>
      <c r="AR136" s="103">
        <f t="shared" si="129"/>
        <v>1.9743022433184775E-2</v>
      </c>
      <c r="AS136" s="103">
        <f t="shared" si="129"/>
        <v>1.9479002445643344E-2</v>
      </c>
      <c r="AT136" s="103">
        <f t="shared" si="129"/>
        <v>2.8120235676628885E-2</v>
      </c>
      <c r="AU136" s="103">
        <f t="shared" si="129"/>
        <v>2.4970904573210856E-2</v>
      </c>
      <c r="AV136" s="103">
        <f t="shared" si="129"/>
        <v>2.2501824141678582E-2</v>
      </c>
      <c r="AW136" s="103">
        <f t="shared" si="129"/>
        <v>2.6190020651501066E-2</v>
      </c>
      <c r="AX136" s="103">
        <f t="shared" si="129"/>
        <v>2.6763550617497016E-2</v>
      </c>
      <c r="AY136" s="103">
        <f t="shared" si="129"/>
        <v>2.8845054067174511E-2</v>
      </c>
      <c r="AZ136" s="103">
        <f t="shared" si="129"/>
        <v>2.9499864674939341E-2</v>
      </c>
      <c r="BA136" s="103">
        <f t="shared" si="129"/>
        <v>2.6381122920736466E-2</v>
      </c>
      <c r="BB136" s="103">
        <f t="shared" si="129"/>
        <v>2.9310496592702871E-2</v>
      </c>
      <c r="BC136" s="103">
        <f t="shared" si="129"/>
        <v>2.3077442080321007E-2</v>
      </c>
    </row>
    <row r="137" spans="3:55" hidden="1" x14ac:dyDescent="0.35">
      <c r="C137" s="103" t="str">
        <f t="shared" ref="C137:AH137" si="130">IF(C45="s","s",C70)</f>
        <v>s</v>
      </c>
      <c r="D137" s="103" t="str">
        <f t="shared" si="130"/>
        <v>s</v>
      </c>
      <c r="E137" s="103" t="str">
        <f t="shared" si="130"/>
        <v>s</v>
      </c>
      <c r="F137" s="103" t="str">
        <f t="shared" si="130"/>
        <v>s</v>
      </c>
      <c r="G137" s="103" t="str">
        <f t="shared" si="130"/>
        <v>s</v>
      </c>
      <c r="H137" s="103" t="str">
        <f t="shared" si="130"/>
        <v>s</v>
      </c>
      <c r="I137" s="103" t="str">
        <f t="shared" si="130"/>
        <v>s</v>
      </c>
      <c r="J137" s="103" t="str">
        <f t="shared" si="130"/>
        <v>s</v>
      </c>
      <c r="K137" s="103" t="str">
        <f t="shared" si="130"/>
        <v>s</v>
      </c>
      <c r="L137" s="103" t="str">
        <f t="shared" si="130"/>
        <v>s</v>
      </c>
      <c r="M137" s="103" t="str">
        <f t="shared" si="130"/>
        <v>s</v>
      </c>
      <c r="N137" s="103" t="str">
        <f t="shared" si="130"/>
        <v>s</v>
      </c>
      <c r="O137" s="103" t="str">
        <f t="shared" si="130"/>
        <v>s</v>
      </c>
      <c r="P137" s="103" t="str">
        <f t="shared" si="130"/>
        <v>s</v>
      </c>
      <c r="Q137" s="103" t="str">
        <f t="shared" si="130"/>
        <v>s</v>
      </c>
      <c r="R137" s="103" t="str">
        <f t="shared" si="130"/>
        <v>s</v>
      </c>
      <c r="S137" s="103" t="str">
        <f t="shared" si="130"/>
        <v>s</v>
      </c>
      <c r="T137" s="103" t="str">
        <f t="shared" si="130"/>
        <v>s</v>
      </c>
      <c r="U137" s="103" t="str">
        <f t="shared" si="130"/>
        <v>s</v>
      </c>
      <c r="V137" s="103" t="str">
        <f t="shared" si="130"/>
        <v>s</v>
      </c>
      <c r="W137" s="103" t="str">
        <f t="shared" si="130"/>
        <v>s</v>
      </c>
      <c r="X137" s="103" t="str">
        <f t="shared" si="130"/>
        <v>s</v>
      </c>
      <c r="Y137" s="103" t="str">
        <f t="shared" si="130"/>
        <v>s</v>
      </c>
      <c r="Z137" s="103" t="str">
        <f t="shared" si="130"/>
        <v>s</v>
      </c>
      <c r="AA137" s="103" t="str">
        <f t="shared" si="130"/>
        <v>s</v>
      </c>
      <c r="AB137" s="103" t="str">
        <f t="shared" si="130"/>
        <v>s</v>
      </c>
      <c r="AC137" s="103" t="str">
        <f t="shared" si="130"/>
        <v>s</v>
      </c>
      <c r="AD137" s="103" t="str">
        <f t="shared" si="130"/>
        <v>s</v>
      </c>
      <c r="AE137" s="103" t="str">
        <f t="shared" si="130"/>
        <v>s</v>
      </c>
      <c r="AF137" s="103" t="str">
        <f t="shared" si="130"/>
        <v>s</v>
      </c>
      <c r="AG137" s="103" t="str">
        <f t="shared" si="130"/>
        <v>s</v>
      </c>
      <c r="AH137" s="103" t="str">
        <f t="shared" si="130"/>
        <v>s</v>
      </c>
      <c r="AI137" s="103" t="str">
        <f t="shared" ref="AI137:BC137" si="131">IF(AI45="s","s",AI70)</f>
        <v>s</v>
      </c>
      <c r="AJ137" s="103" t="str">
        <f t="shared" si="131"/>
        <v>s</v>
      </c>
      <c r="AK137" s="103" t="str">
        <f t="shared" si="131"/>
        <v>s</v>
      </c>
      <c r="AL137" s="103" t="str">
        <f t="shared" si="131"/>
        <v>s</v>
      </c>
      <c r="AM137" s="103" t="str">
        <f t="shared" si="131"/>
        <v>s</v>
      </c>
      <c r="AN137" s="103" t="str">
        <f t="shared" si="131"/>
        <v>s</v>
      </c>
      <c r="AO137" s="103" t="str">
        <f t="shared" si="131"/>
        <v>s</v>
      </c>
      <c r="AP137" s="103" t="str">
        <f t="shared" si="131"/>
        <v>s</v>
      </c>
      <c r="AQ137" s="103" t="str">
        <f t="shared" si="131"/>
        <v>s</v>
      </c>
      <c r="AR137" s="103" t="str">
        <f t="shared" si="131"/>
        <v>s</v>
      </c>
      <c r="AS137" s="103" t="str">
        <f t="shared" si="131"/>
        <v>s</v>
      </c>
      <c r="AT137" s="103" t="str">
        <f t="shared" si="131"/>
        <v>s</v>
      </c>
      <c r="AU137" s="103" t="str">
        <f t="shared" si="131"/>
        <v>s</v>
      </c>
      <c r="AV137" s="103" t="str">
        <f t="shared" si="131"/>
        <v>s</v>
      </c>
      <c r="AW137" s="103" t="str">
        <f t="shared" si="131"/>
        <v>s</v>
      </c>
      <c r="AX137" s="103" t="str">
        <f t="shared" si="131"/>
        <v>s</v>
      </c>
      <c r="AY137" s="103" t="str">
        <f t="shared" si="131"/>
        <v>s</v>
      </c>
      <c r="AZ137" s="103" t="str">
        <f t="shared" si="131"/>
        <v>s</v>
      </c>
      <c r="BA137" s="103" t="str">
        <f t="shared" si="131"/>
        <v>s</v>
      </c>
      <c r="BB137" s="103" t="str">
        <f t="shared" si="131"/>
        <v>s</v>
      </c>
      <c r="BC137" s="103" t="str">
        <f t="shared" si="131"/>
        <v>s</v>
      </c>
    </row>
    <row r="138" spans="3:55" hidden="1" x14ac:dyDescent="0.35">
      <c r="C138" s="103" t="str">
        <f t="shared" ref="C138:AH138" si="132">IF(C46="s","s",C71)</f>
        <v>s</v>
      </c>
      <c r="D138" s="103" t="str">
        <f t="shared" si="132"/>
        <v>s</v>
      </c>
      <c r="E138" s="103" t="str">
        <f t="shared" si="132"/>
        <v>s</v>
      </c>
      <c r="F138" s="103" t="str">
        <f t="shared" si="132"/>
        <v>s</v>
      </c>
      <c r="G138" s="103" t="str">
        <f t="shared" si="132"/>
        <v>s</v>
      </c>
      <c r="H138" s="103" t="str">
        <f t="shared" si="132"/>
        <v>s</v>
      </c>
      <c r="I138" s="103" t="str">
        <f t="shared" si="132"/>
        <v>s</v>
      </c>
      <c r="J138" s="103" t="str">
        <f t="shared" si="132"/>
        <v>s</v>
      </c>
      <c r="K138" s="103" t="str">
        <f t="shared" si="132"/>
        <v>s</v>
      </c>
      <c r="L138" s="103" t="str">
        <f t="shared" si="132"/>
        <v>s</v>
      </c>
      <c r="M138" s="103" t="str">
        <f t="shared" si="132"/>
        <v>s</v>
      </c>
      <c r="N138" s="103" t="str">
        <f t="shared" si="132"/>
        <v>s</v>
      </c>
      <c r="O138" s="103" t="str">
        <f t="shared" si="132"/>
        <v>s</v>
      </c>
      <c r="P138" s="103" t="str">
        <f t="shared" si="132"/>
        <v>s</v>
      </c>
      <c r="Q138" s="103" t="str">
        <f t="shared" si="132"/>
        <v>s</v>
      </c>
      <c r="R138" s="103" t="str">
        <f t="shared" si="132"/>
        <v>s</v>
      </c>
      <c r="S138" s="103" t="str">
        <f t="shared" si="132"/>
        <v>s</v>
      </c>
      <c r="T138" s="103" t="str">
        <f t="shared" si="132"/>
        <v>s</v>
      </c>
      <c r="U138" s="103" t="str">
        <f t="shared" si="132"/>
        <v>s</v>
      </c>
      <c r="V138" s="103" t="str">
        <f t="shared" si="132"/>
        <v>s</v>
      </c>
      <c r="W138" s="103" t="str">
        <f t="shared" si="132"/>
        <v>s</v>
      </c>
      <c r="X138" s="103" t="str">
        <f t="shared" si="132"/>
        <v>s</v>
      </c>
      <c r="Y138" s="103" t="str">
        <f t="shared" si="132"/>
        <v>s</v>
      </c>
      <c r="Z138" s="103" t="str">
        <f t="shared" si="132"/>
        <v>s</v>
      </c>
      <c r="AA138" s="103" t="str">
        <f t="shared" si="132"/>
        <v>s</v>
      </c>
      <c r="AB138" s="103" t="str">
        <f t="shared" si="132"/>
        <v>s</v>
      </c>
      <c r="AC138" s="103" t="str">
        <f t="shared" si="132"/>
        <v>s</v>
      </c>
      <c r="AD138" s="103" t="str">
        <f t="shared" si="132"/>
        <v>s</v>
      </c>
      <c r="AE138" s="103" t="str">
        <f t="shared" si="132"/>
        <v>s</v>
      </c>
      <c r="AF138" s="103" t="str">
        <f t="shared" si="132"/>
        <v>s</v>
      </c>
      <c r="AG138" s="103" t="str">
        <f t="shared" si="132"/>
        <v>s</v>
      </c>
      <c r="AH138" s="103" t="str">
        <f t="shared" si="132"/>
        <v>s</v>
      </c>
      <c r="AI138" s="103" t="str">
        <f t="shared" ref="AI138:BC138" si="133">IF(AI46="s","s",AI71)</f>
        <v>s</v>
      </c>
      <c r="AJ138" s="103" t="str">
        <f t="shared" si="133"/>
        <v>s</v>
      </c>
      <c r="AK138" s="103" t="str">
        <f t="shared" si="133"/>
        <v>s</v>
      </c>
      <c r="AL138" s="103" t="str">
        <f t="shared" si="133"/>
        <v>s</v>
      </c>
      <c r="AM138" s="103" t="str">
        <f t="shared" si="133"/>
        <v>s</v>
      </c>
      <c r="AN138" s="103" t="str">
        <f t="shared" si="133"/>
        <v>s</v>
      </c>
      <c r="AO138" s="103" t="str">
        <f t="shared" si="133"/>
        <v>s</v>
      </c>
      <c r="AP138" s="103" t="str">
        <f t="shared" si="133"/>
        <v>s</v>
      </c>
      <c r="AQ138" s="103" t="str">
        <f t="shared" si="133"/>
        <v>s</v>
      </c>
      <c r="AR138" s="103" t="str">
        <f t="shared" si="133"/>
        <v>s</v>
      </c>
      <c r="AS138" s="103" t="str">
        <f t="shared" si="133"/>
        <v>s</v>
      </c>
      <c r="AT138" s="103" t="str">
        <f t="shared" si="133"/>
        <v>s</v>
      </c>
      <c r="AU138" s="103" t="str">
        <f t="shared" si="133"/>
        <v>s</v>
      </c>
      <c r="AV138" s="103" t="str">
        <f t="shared" si="133"/>
        <v>s</v>
      </c>
      <c r="AW138" s="103" t="str">
        <f t="shared" si="133"/>
        <v>s</v>
      </c>
      <c r="AX138" s="103" t="str">
        <f t="shared" si="133"/>
        <v>s</v>
      </c>
      <c r="AY138" s="103" t="str">
        <f t="shared" si="133"/>
        <v>s</v>
      </c>
      <c r="AZ138" s="103" t="str">
        <f t="shared" si="133"/>
        <v>s</v>
      </c>
      <c r="BA138" s="103" t="str">
        <f t="shared" si="133"/>
        <v>s</v>
      </c>
      <c r="BB138" s="103" t="str">
        <f t="shared" si="133"/>
        <v>s</v>
      </c>
      <c r="BC138" s="103" t="str">
        <f t="shared" si="133"/>
        <v>s</v>
      </c>
    </row>
    <row r="139" spans="3:55" hidden="1" x14ac:dyDescent="0.35">
      <c r="C139" s="103">
        <f t="shared" ref="C139:AH139" si="134">IF(C47="s","s",C72)</f>
        <v>6.9045774871520473E-3</v>
      </c>
      <c r="D139" s="103">
        <f t="shared" si="134"/>
        <v>9.1436107113289367E-3</v>
      </c>
      <c r="E139" s="103">
        <f t="shared" si="134"/>
        <v>6.876967069135805E-3</v>
      </c>
      <c r="F139" s="103">
        <f t="shared" si="134"/>
        <v>5.249636020806899E-3</v>
      </c>
      <c r="G139" s="103">
        <f t="shared" si="134"/>
        <v>5.0902811612527762E-3</v>
      </c>
      <c r="H139" s="103">
        <f t="shared" si="134"/>
        <v>4.1831062318392611E-3</v>
      </c>
      <c r="I139" s="103">
        <f t="shared" si="134"/>
        <v>3.2867267368858837E-3</v>
      </c>
      <c r="J139" s="103">
        <f t="shared" si="134"/>
        <v>6.7167876298062125E-3</v>
      </c>
      <c r="K139" s="103">
        <f t="shared" si="134"/>
        <v>8.5623263486847619E-3</v>
      </c>
      <c r="L139" s="103">
        <f t="shared" si="134"/>
        <v>8.0460772278674372E-3</v>
      </c>
      <c r="M139" s="103">
        <f t="shared" si="134"/>
        <v>6.0773949294213453E-3</v>
      </c>
      <c r="N139" s="103">
        <f t="shared" si="134"/>
        <v>6.6319161134750755E-3</v>
      </c>
      <c r="O139" s="103">
        <f t="shared" si="134"/>
        <v>5.6821575384714846E-3</v>
      </c>
      <c r="P139" s="103">
        <f t="shared" si="134"/>
        <v>7.2699530875453477E-3</v>
      </c>
      <c r="Q139" s="103">
        <f t="shared" si="134"/>
        <v>6.8514925341902535E-3</v>
      </c>
      <c r="R139" s="103">
        <f t="shared" si="134"/>
        <v>8.1145678602013976E-3</v>
      </c>
      <c r="S139" s="103">
        <f t="shared" si="134"/>
        <v>8.5002219623069412E-3</v>
      </c>
      <c r="T139" s="103">
        <f t="shared" si="134"/>
        <v>8.650532619036486E-3</v>
      </c>
      <c r="U139" s="103">
        <f t="shared" si="134"/>
        <v>8.1833870768784414E-3</v>
      </c>
      <c r="V139" s="103">
        <f t="shared" si="134"/>
        <v>7.645707248434273E-3</v>
      </c>
      <c r="W139" s="103">
        <f t="shared" si="134"/>
        <v>1.0173435255216384E-2</v>
      </c>
      <c r="X139" s="103">
        <f t="shared" si="134"/>
        <v>8.642438665594861E-3</v>
      </c>
      <c r="Y139" s="103">
        <f t="shared" si="134"/>
        <v>4.9494181000829477E-3</v>
      </c>
      <c r="Z139" s="103">
        <f t="shared" si="134"/>
        <v>3.9626413709871995E-3</v>
      </c>
      <c r="AA139" s="103">
        <f t="shared" si="134"/>
        <v>4.6967834073014351E-3</v>
      </c>
      <c r="AB139" s="103">
        <f t="shared" si="134"/>
        <v>1.205864324137774E-2</v>
      </c>
      <c r="AC139" s="103">
        <f t="shared" si="134"/>
        <v>8.9673649159475004E-3</v>
      </c>
      <c r="AD139" s="103">
        <f t="shared" si="134"/>
        <v>8.092200404824626E-3</v>
      </c>
      <c r="AE139" s="103">
        <f t="shared" si="134"/>
        <v>8.0046099035336327E-3</v>
      </c>
      <c r="AF139" s="103">
        <f t="shared" si="134"/>
        <v>6.0353721232272632E-3</v>
      </c>
      <c r="AG139" s="103">
        <f t="shared" si="134"/>
        <v>8.6256303940431683E-3</v>
      </c>
      <c r="AH139" s="103">
        <f t="shared" si="134"/>
        <v>6.3964541808052321E-3</v>
      </c>
      <c r="AI139" s="103">
        <f t="shared" ref="AI139:BC139" si="135">IF(AI47="s","s",AI72)</f>
        <v>7.9956821888201943E-3</v>
      </c>
      <c r="AJ139" s="103">
        <f t="shared" si="135"/>
        <v>1.1921658969885901E-2</v>
      </c>
      <c r="AK139" s="103">
        <f t="shared" si="135"/>
        <v>8.9516361949465439E-3</v>
      </c>
      <c r="AL139" s="103">
        <f t="shared" si="135"/>
        <v>9.0210340326575093E-3</v>
      </c>
      <c r="AM139" s="103">
        <f t="shared" si="135"/>
        <v>8.6134461463212974E-3</v>
      </c>
      <c r="AN139" s="103">
        <f t="shared" si="135"/>
        <v>6.9164453250277914E-3</v>
      </c>
      <c r="AO139" s="103">
        <f t="shared" si="135"/>
        <v>7.8602344191424471E-3</v>
      </c>
      <c r="AP139" s="103" t="str">
        <f t="shared" si="135"/>
        <v>s</v>
      </c>
      <c r="AQ139" s="103" t="str">
        <f t="shared" si="135"/>
        <v>s</v>
      </c>
      <c r="AR139" s="103">
        <f t="shared" si="135"/>
        <v>4.7833511913571531E-3</v>
      </c>
      <c r="AS139" s="103">
        <f t="shared" si="135"/>
        <v>3.8981035891017526E-3</v>
      </c>
      <c r="AT139" s="103">
        <f t="shared" si="135"/>
        <v>3.2489354241990809E-3</v>
      </c>
      <c r="AU139" s="103">
        <f t="shared" si="135"/>
        <v>3.3981574954145325E-3</v>
      </c>
      <c r="AV139" s="103" t="str">
        <f t="shared" si="135"/>
        <v>s</v>
      </c>
      <c r="AW139" s="103">
        <f t="shared" si="135"/>
        <v>3.4531045365132958E-3</v>
      </c>
      <c r="AX139" s="103" t="str">
        <f t="shared" si="135"/>
        <v>s</v>
      </c>
      <c r="AY139" s="103">
        <f t="shared" si="135"/>
        <v>5.8848460890067273E-3</v>
      </c>
      <c r="AZ139" s="103">
        <f t="shared" si="135"/>
        <v>6.7969419227135843E-3</v>
      </c>
      <c r="BA139" s="103">
        <f t="shared" si="135"/>
        <v>5.1252293154816237E-3</v>
      </c>
      <c r="BB139" s="103">
        <f t="shared" si="135"/>
        <v>6.322514984804661E-3</v>
      </c>
      <c r="BC139" s="103">
        <f t="shared" si="135"/>
        <v>3.8073271761357701E-3</v>
      </c>
    </row>
    <row r="140" spans="3:55" hidden="1" x14ac:dyDescent="0.35">
      <c r="C140" s="103" t="str">
        <f t="shared" ref="C140:AH140" si="136">IF(C48="s","s",C73)</f>
        <v>s</v>
      </c>
      <c r="D140" s="103" t="str">
        <f t="shared" si="136"/>
        <v>s</v>
      </c>
      <c r="E140" s="103" t="str">
        <f t="shared" si="136"/>
        <v>s</v>
      </c>
      <c r="F140" s="103" t="str">
        <f t="shared" si="136"/>
        <v>s</v>
      </c>
      <c r="G140" s="103" t="str">
        <f t="shared" si="136"/>
        <v>s</v>
      </c>
      <c r="H140" s="103" t="str">
        <f t="shared" si="136"/>
        <v>s</v>
      </c>
      <c r="I140" s="103" t="str">
        <f t="shared" si="136"/>
        <v>s</v>
      </c>
      <c r="J140" s="103" t="str">
        <f t="shared" si="136"/>
        <v>s</v>
      </c>
      <c r="K140" s="103" t="str">
        <f t="shared" si="136"/>
        <v>s</v>
      </c>
      <c r="L140" s="103" t="str">
        <f t="shared" si="136"/>
        <v>s</v>
      </c>
      <c r="M140" s="103" t="str">
        <f t="shared" si="136"/>
        <v>s</v>
      </c>
      <c r="N140" s="103" t="str">
        <f t="shared" si="136"/>
        <v>s</v>
      </c>
      <c r="O140" s="103" t="str">
        <f t="shared" si="136"/>
        <v>s</v>
      </c>
      <c r="P140" s="103" t="str">
        <f t="shared" si="136"/>
        <v>s</v>
      </c>
      <c r="Q140" s="103" t="str">
        <f t="shared" si="136"/>
        <v>s</v>
      </c>
      <c r="R140" s="103" t="str">
        <f t="shared" si="136"/>
        <v>s</v>
      </c>
      <c r="S140" s="103" t="str">
        <f t="shared" si="136"/>
        <v>s</v>
      </c>
      <c r="T140" s="103" t="str">
        <f t="shared" si="136"/>
        <v>s</v>
      </c>
      <c r="U140" s="103" t="str">
        <f t="shared" si="136"/>
        <v>s</v>
      </c>
      <c r="V140" s="103" t="str">
        <f t="shared" si="136"/>
        <v>s</v>
      </c>
      <c r="W140" s="103" t="str">
        <f t="shared" si="136"/>
        <v>s</v>
      </c>
      <c r="X140" s="103" t="str">
        <f t="shared" si="136"/>
        <v>s</v>
      </c>
      <c r="Y140" s="103" t="str">
        <f t="shared" si="136"/>
        <v>s</v>
      </c>
      <c r="Z140" s="103" t="str">
        <f t="shared" si="136"/>
        <v>s</v>
      </c>
      <c r="AA140" s="103" t="str">
        <f t="shared" si="136"/>
        <v>s</v>
      </c>
      <c r="AB140" s="103" t="str">
        <f t="shared" si="136"/>
        <v>s</v>
      </c>
      <c r="AC140" s="103" t="str">
        <f t="shared" si="136"/>
        <v>s</v>
      </c>
      <c r="AD140" s="103" t="str">
        <f t="shared" si="136"/>
        <v>s</v>
      </c>
      <c r="AE140" s="103" t="str">
        <f t="shared" si="136"/>
        <v>s</v>
      </c>
      <c r="AF140" s="103" t="str">
        <f t="shared" si="136"/>
        <v>s</v>
      </c>
      <c r="AG140" s="103" t="str">
        <f t="shared" si="136"/>
        <v>s</v>
      </c>
      <c r="AH140" s="103" t="str">
        <f t="shared" si="136"/>
        <v>s</v>
      </c>
      <c r="AI140" s="103" t="str">
        <f t="shared" ref="AI140:BC140" si="137">IF(AI48="s","s",AI73)</f>
        <v>s</v>
      </c>
      <c r="AJ140" s="103" t="str">
        <f t="shared" si="137"/>
        <v>s</v>
      </c>
      <c r="AK140" s="103" t="str">
        <f t="shared" si="137"/>
        <v>s</v>
      </c>
      <c r="AL140" s="103" t="str">
        <f t="shared" si="137"/>
        <v>s</v>
      </c>
      <c r="AM140" s="103" t="str">
        <f t="shared" si="137"/>
        <v>s</v>
      </c>
      <c r="AN140" s="103" t="str">
        <f t="shared" si="137"/>
        <v>s</v>
      </c>
      <c r="AO140" s="103" t="str">
        <f t="shared" si="137"/>
        <v>s</v>
      </c>
      <c r="AP140" s="103" t="str">
        <f t="shared" si="137"/>
        <v>s</v>
      </c>
      <c r="AQ140" s="103" t="str">
        <f t="shared" si="137"/>
        <v>s</v>
      </c>
      <c r="AR140" s="103" t="str">
        <f t="shared" si="137"/>
        <v>s</v>
      </c>
      <c r="AS140" s="103" t="str">
        <f t="shared" si="137"/>
        <v>s</v>
      </c>
      <c r="AT140" s="103" t="str">
        <f t="shared" si="137"/>
        <v>s</v>
      </c>
      <c r="AU140" s="103" t="str">
        <f t="shared" si="137"/>
        <v>s</v>
      </c>
      <c r="AV140" s="103" t="str">
        <f t="shared" si="137"/>
        <v>s</v>
      </c>
      <c r="AW140" s="103" t="str">
        <f t="shared" si="137"/>
        <v>s</v>
      </c>
      <c r="AX140" s="103" t="str">
        <f t="shared" si="137"/>
        <v>s</v>
      </c>
      <c r="AY140" s="103" t="str">
        <f t="shared" si="137"/>
        <v>s</v>
      </c>
      <c r="AZ140" s="103" t="str">
        <f t="shared" si="137"/>
        <v>s</v>
      </c>
      <c r="BA140" s="103" t="str">
        <f t="shared" si="137"/>
        <v>s</v>
      </c>
      <c r="BB140" s="103" t="str">
        <f t="shared" si="137"/>
        <v>s</v>
      </c>
      <c r="BC140" s="103" t="str">
        <f t="shared" si="137"/>
        <v>s</v>
      </c>
    </row>
    <row r="141" spans="3:55" hidden="1" x14ac:dyDescent="0.35">
      <c r="C141" s="103">
        <f t="shared" ref="C141:AH141" si="138">IF(C49="s","s",C74)</f>
        <v>6.2189571577383812E-3</v>
      </c>
      <c r="D141" s="103">
        <f t="shared" si="138"/>
        <v>9.1778007137932795E-3</v>
      </c>
      <c r="E141" s="103">
        <f t="shared" si="138"/>
        <v>5.4002784841796925E-3</v>
      </c>
      <c r="F141" s="103">
        <f t="shared" si="138"/>
        <v>7.2227197830793564E-3</v>
      </c>
      <c r="G141" s="103">
        <f t="shared" si="138"/>
        <v>8.4906484757007808E-3</v>
      </c>
      <c r="H141" s="103">
        <f t="shared" si="138"/>
        <v>8.8165705311130521E-3</v>
      </c>
      <c r="I141" s="103">
        <f t="shared" si="138"/>
        <v>5.4632362145723519E-3</v>
      </c>
      <c r="J141" s="103">
        <f t="shared" si="138"/>
        <v>6.4111904399134596E-3</v>
      </c>
      <c r="K141" s="103">
        <f t="shared" si="138"/>
        <v>9.0541407413807663E-3</v>
      </c>
      <c r="L141" s="103">
        <f t="shared" si="138"/>
        <v>7.0187758848236324E-3</v>
      </c>
      <c r="M141" s="103">
        <f t="shared" si="138"/>
        <v>5.6950025320069795E-3</v>
      </c>
      <c r="N141" s="103">
        <f t="shared" si="138"/>
        <v>4.0572820427455846E-3</v>
      </c>
      <c r="O141" s="103">
        <f t="shared" si="138"/>
        <v>6.4197428491289902E-3</v>
      </c>
      <c r="P141" s="103">
        <f t="shared" si="138"/>
        <v>6.5186353118586726E-3</v>
      </c>
      <c r="Q141" s="103">
        <f t="shared" si="138"/>
        <v>6.0187537142934342E-3</v>
      </c>
      <c r="R141" s="103">
        <f t="shared" si="138"/>
        <v>7.3010646232860065E-3</v>
      </c>
      <c r="S141" s="103">
        <f t="shared" si="138"/>
        <v>1.0770732501044723E-2</v>
      </c>
      <c r="T141" s="103">
        <f t="shared" si="138"/>
        <v>8.4201259911281072E-3</v>
      </c>
      <c r="U141" s="103">
        <f t="shared" si="138"/>
        <v>8.8056023203619948E-3</v>
      </c>
      <c r="V141" s="103">
        <f t="shared" si="138"/>
        <v>1.0036001864462947E-2</v>
      </c>
      <c r="W141" s="103">
        <f t="shared" si="138"/>
        <v>1.0624042205282474E-2</v>
      </c>
      <c r="X141" s="103">
        <f t="shared" si="138"/>
        <v>1.4148899914417343E-2</v>
      </c>
      <c r="Y141" s="103">
        <f t="shared" si="138"/>
        <v>1.2756680392314012E-2</v>
      </c>
      <c r="Z141" s="103">
        <f t="shared" si="138"/>
        <v>1.8704493665654187E-2</v>
      </c>
      <c r="AA141" s="103">
        <f t="shared" si="138"/>
        <v>2.1544813327057186E-2</v>
      </c>
      <c r="AB141" s="103">
        <f t="shared" si="138"/>
        <v>2.2785950598518501E-2</v>
      </c>
      <c r="AC141" s="103">
        <f t="shared" si="138"/>
        <v>3.0067813547857602E-2</v>
      </c>
      <c r="AD141" s="103">
        <f t="shared" si="138"/>
        <v>3.1143965973402053E-2</v>
      </c>
      <c r="AE141" s="103">
        <f t="shared" si="138"/>
        <v>3.464264783145618E-2</v>
      </c>
      <c r="AF141" s="103">
        <f t="shared" si="138"/>
        <v>3.5987715876681363E-2</v>
      </c>
      <c r="AG141" s="103">
        <f t="shared" si="138"/>
        <v>4.0526562745520828E-2</v>
      </c>
      <c r="AH141" s="103">
        <f t="shared" si="138"/>
        <v>3.8742617838349085E-2</v>
      </c>
      <c r="AI141" s="103">
        <f t="shared" ref="AI141:BC141" si="139">IF(AI49="s","s",AI74)</f>
        <v>3.5827973757924278E-2</v>
      </c>
      <c r="AJ141" s="103">
        <f t="shared" si="139"/>
        <v>4.0281193220796645E-2</v>
      </c>
      <c r="AK141" s="103">
        <f t="shared" si="139"/>
        <v>4.0160369569119642E-2</v>
      </c>
      <c r="AL141" s="103">
        <f t="shared" si="139"/>
        <v>4.6076862060856857E-2</v>
      </c>
      <c r="AM141" s="103">
        <f t="shared" si="139"/>
        <v>4.5255218461834022E-2</v>
      </c>
      <c r="AN141" s="103">
        <f t="shared" si="139"/>
        <v>4.8979162503955356E-2</v>
      </c>
      <c r="AO141" s="103">
        <f t="shared" si="139"/>
        <v>4.5137902269286975E-2</v>
      </c>
      <c r="AP141" s="103">
        <f t="shared" si="139"/>
        <v>4.5879642721498616E-2</v>
      </c>
      <c r="AQ141" s="103">
        <f t="shared" si="139"/>
        <v>4.6171965534380154E-2</v>
      </c>
      <c r="AR141" s="103">
        <f t="shared" si="139"/>
        <v>4.5274023789252535E-2</v>
      </c>
      <c r="AS141" s="103">
        <f t="shared" si="139"/>
        <v>4.2659417248911938E-2</v>
      </c>
      <c r="AT141" s="103">
        <f t="shared" si="139"/>
        <v>4.2475164348888886E-2</v>
      </c>
      <c r="AU141" s="103">
        <f t="shared" si="139"/>
        <v>4.6188465498835533E-2</v>
      </c>
      <c r="AV141" s="103">
        <f t="shared" si="139"/>
        <v>4.6266360696038789E-2</v>
      </c>
      <c r="AW141" s="103">
        <f t="shared" si="139"/>
        <v>4.1313474585841635E-2</v>
      </c>
      <c r="AX141" s="103">
        <f t="shared" si="139"/>
        <v>4.1017023175311008E-2</v>
      </c>
      <c r="AY141" s="103">
        <f t="shared" si="139"/>
        <v>3.7097004566592179E-2</v>
      </c>
      <c r="AZ141" s="103">
        <f t="shared" si="139"/>
        <v>3.5780115714856654E-2</v>
      </c>
      <c r="BA141" s="103">
        <f t="shared" si="139"/>
        <v>3.6878645505573321E-2</v>
      </c>
      <c r="BB141" s="103">
        <f t="shared" si="139"/>
        <v>3.5197321475130397E-2</v>
      </c>
      <c r="BC141" s="103">
        <f t="shared" si="139"/>
        <v>3.4344026776427762E-2</v>
      </c>
    </row>
    <row r="142" spans="3:55" hidden="1" x14ac:dyDescent="0.35">
      <c r="C142" s="103" t="str">
        <f t="shared" ref="C142:AH142" si="140">IF(C50="s","s",C75)</f>
        <v>s</v>
      </c>
      <c r="D142" s="103" t="str">
        <f t="shared" si="140"/>
        <v>s</v>
      </c>
      <c r="E142" s="103" t="str">
        <f t="shared" si="140"/>
        <v>s</v>
      </c>
      <c r="F142" s="103" t="str">
        <f t="shared" si="140"/>
        <v>s</v>
      </c>
      <c r="G142" s="103" t="str">
        <f t="shared" si="140"/>
        <v>s</v>
      </c>
      <c r="H142" s="103" t="str">
        <f t="shared" si="140"/>
        <v>s</v>
      </c>
      <c r="I142" s="103" t="str">
        <f t="shared" si="140"/>
        <v>s</v>
      </c>
      <c r="J142" s="103" t="str">
        <f t="shared" si="140"/>
        <v>s</v>
      </c>
      <c r="K142" s="103" t="str">
        <f t="shared" si="140"/>
        <v>s</v>
      </c>
      <c r="L142" s="103" t="str">
        <f t="shared" si="140"/>
        <v>s</v>
      </c>
      <c r="M142" s="103" t="str">
        <f t="shared" si="140"/>
        <v>s</v>
      </c>
      <c r="N142" s="103" t="str">
        <f t="shared" si="140"/>
        <v>s</v>
      </c>
      <c r="O142" s="103" t="str">
        <f t="shared" si="140"/>
        <v>s</v>
      </c>
      <c r="P142" s="103" t="str">
        <f t="shared" si="140"/>
        <v>s</v>
      </c>
      <c r="Q142" s="103" t="str">
        <f t="shared" si="140"/>
        <v>s</v>
      </c>
      <c r="R142" s="103" t="str">
        <f t="shared" si="140"/>
        <v>s</v>
      </c>
      <c r="S142" s="103" t="str">
        <f t="shared" si="140"/>
        <v>s</v>
      </c>
      <c r="T142" s="103" t="str">
        <f t="shared" si="140"/>
        <v>s</v>
      </c>
      <c r="U142" s="103" t="str">
        <f t="shared" si="140"/>
        <v>s</v>
      </c>
      <c r="V142" s="103" t="str">
        <f t="shared" si="140"/>
        <v>s</v>
      </c>
      <c r="W142" s="103" t="str">
        <f t="shared" si="140"/>
        <v>s</v>
      </c>
      <c r="X142" s="103" t="str">
        <f t="shared" si="140"/>
        <v>s</v>
      </c>
      <c r="Y142" s="103" t="str">
        <f t="shared" si="140"/>
        <v>s</v>
      </c>
      <c r="Z142" s="103" t="str">
        <f t="shared" si="140"/>
        <v>s</v>
      </c>
      <c r="AA142" s="103" t="str">
        <f t="shared" si="140"/>
        <v>s</v>
      </c>
      <c r="AB142" s="103" t="str">
        <f t="shared" si="140"/>
        <v>s</v>
      </c>
      <c r="AC142" s="103" t="str">
        <f t="shared" si="140"/>
        <v>s</v>
      </c>
      <c r="AD142" s="103" t="str">
        <f t="shared" si="140"/>
        <v>s</v>
      </c>
      <c r="AE142" s="103" t="str">
        <f t="shared" si="140"/>
        <v>s</v>
      </c>
      <c r="AF142" s="103" t="str">
        <f t="shared" si="140"/>
        <v>s</v>
      </c>
      <c r="AG142" s="103" t="str">
        <f t="shared" si="140"/>
        <v>s</v>
      </c>
      <c r="AH142" s="103" t="str">
        <f t="shared" si="140"/>
        <v>s</v>
      </c>
      <c r="AI142" s="103" t="str">
        <f t="shared" ref="AI142:BC142" si="141">IF(AI50="s","s",AI75)</f>
        <v>s</v>
      </c>
      <c r="AJ142" s="103" t="str">
        <f t="shared" si="141"/>
        <v>s</v>
      </c>
      <c r="AK142" s="103" t="str">
        <f t="shared" si="141"/>
        <v>s</v>
      </c>
      <c r="AL142" s="103" t="str">
        <f t="shared" si="141"/>
        <v>s</v>
      </c>
      <c r="AM142" s="103" t="str">
        <f t="shared" si="141"/>
        <v>s</v>
      </c>
      <c r="AN142" s="103" t="str">
        <f t="shared" si="141"/>
        <v>s</v>
      </c>
      <c r="AO142" s="103" t="str">
        <f t="shared" si="141"/>
        <v>s</v>
      </c>
      <c r="AP142" s="103" t="str">
        <f t="shared" si="141"/>
        <v>s</v>
      </c>
      <c r="AQ142" s="103" t="str">
        <f t="shared" si="141"/>
        <v>s</v>
      </c>
      <c r="AR142" s="103" t="str">
        <f t="shared" si="141"/>
        <v>s</v>
      </c>
      <c r="AS142" s="103" t="str">
        <f t="shared" si="141"/>
        <v>s</v>
      </c>
      <c r="AT142" s="103" t="str">
        <f t="shared" si="141"/>
        <v>s</v>
      </c>
      <c r="AU142" s="103" t="str">
        <f t="shared" si="141"/>
        <v>s</v>
      </c>
      <c r="AV142" s="103" t="str">
        <f t="shared" si="141"/>
        <v>s</v>
      </c>
      <c r="AW142" s="103" t="str">
        <f t="shared" si="141"/>
        <v>s</v>
      </c>
      <c r="AX142" s="103" t="str">
        <f t="shared" si="141"/>
        <v>s</v>
      </c>
      <c r="AY142" s="103" t="str">
        <f t="shared" si="141"/>
        <v>s</v>
      </c>
      <c r="AZ142" s="103" t="str">
        <f t="shared" si="141"/>
        <v>s</v>
      </c>
      <c r="BA142" s="103" t="str">
        <f t="shared" si="141"/>
        <v>s</v>
      </c>
      <c r="BB142" s="103" t="str">
        <f t="shared" si="141"/>
        <v>s</v>
      </c>
      <c r="BC142" s="103" t="str">
        <f t="shared" si="141"/>
        <v>s</v>
      </c>
    </row>
    <row r="143" spans="3:55" hidden="1" x14ac:dyDescent="0.35">
      <c r="C143" s="103">
        <f t="shared" ref="C143:AH143" si="142">IF(C51="s","s",C76)</f>
        <v>8.4137406064142498E-3</v>
      </c>
      <c r="D143" s="103">
        <f t="shared" si="142"/>
        <v>8.7193270432383355E-3</v>
      </c>
      <c r="E143" s="103">
        <f t="shared" si="142"/>
        <v>8.5253504078518557E-3</v>
      </c>
      <c r="F143" s="103">
        <f t="shared" si="142"/>
        <v>8.2043221005541934E-3</v>
      </c>
      <c r="G143" s="103">
        <f t="shared" si="142"/>
        <v>9.4921056039834438E-3</v>
      </c>
      <c r="H143" s="103">
        <f t="shared" si="142"/>
        <v>7.8471080267873295E-3</v>
      </c>
      <c r="I143" s="103">
        <f t="shared" si="142"/>
        <v>7.9496277022759222E-3</v>
      </c>
      <c r="J143" s="103">
        <f t="shared" si="142"/>
        <v>7.4338327979136592E-3</v>
      </c>
      <c r="K143" s="103">
        <f t="shared" si="142"/>
        <v>7.892142959220215E-3</v>
      </c>
      <c r="L143" s="103">
        <f t="shared" si="142"/>
        <v>6.5141329552793788E-3</v>
      </c>
      <c r="M143" s="103">
        <f t="shared" si="142"/>
        <v>6.4217177420660358E-3</v>
      </c>
      <c r="N143" s="103">
        <f t="shared" si="142"/>
        <v>7.0593718738222637E-3</v>
      </c>
      <c r="O143" s="103">
        <f t="shared" si="142"/>
        <v>6.7400422201549706E-3</v>
      </c>
      <c r="P143" s="103">
        <f t="shared" si="142"/>
        <v>6.3548722129333412E-3</v>
      </c>
      <c r="Q143" s="103">
        <f t="shared" si="142"/>
        <v>6.0604295812779095E-3</v>
      </c>
      <c r="R143" s="103">
        <f t="shared" si="142"/>
        <v>7.0189887186786256E-3</v>
      </c>
      <c r="S143" s="103">
        <f t="shared" si="142"/>
        <v>8.6413343057549323E-3</v>
      </c>
      <c r="T143" s="103">
        <f t="shared" si="142"/>
        <v>8.1832697350806456E-3</v>
      </c>
      <c r="U143" s="103">
        <f t="shared" si="142"/>
        <v>7.8292161752959652E-3</v>
      </c>
      <c r="V143" s="103">
        <f t="shared" si="142"/>
        <v>8.7254676498933845E-3</v>
      </c>
      <c r="W143" s="103">
        <f t="shared" si="142"/>
        <v>8.7823981190971439E-3</v>
      </c>
      <c r="X143" s="103">
        <f t="shared" si="142"/>
        <v>9.0626210995368005E-3</v>
      </c>
      <c r="Y143" s="103">
        <f t="shared" si="142"/>
        <v>8.9170303943119575E-3</v>
      </c>
      <c r="Z143" s="103">
        <f t="shared" si="142"/>
        <v>1.0930810651776946E-2</v>
      </c>
      <c r="AA143" s="103">
        <f t="shared" si="142"/>
        <v>1.2396050727904335E-2</v>
      </c>
      <c r="AB143" s="103">
        <f t="shared" si="142"/>
        <v>1.1452981053858943E-2</v>
      </c>
      <c r="AC143" s="103">
        <f t="shared" si="142"/>
        <v>1.2885942863340905E-2</v>
      </c>
      <c r="AD143" s="103">
        <f t="shared" si="142"/>
        <v>1.3179393117313629E-2</v>
      </c>
      <c r="AE143" s="103">
        <f t="shared" si="142"/>
        <v>1.3156048431794586E-2</v>
      </c>
      <c r="AF143" s="103">
        <f t="shared" si="142"/>
        <v>1.3306963879501884E-2</v>
      </c>
      <c r="AG143" s="103">
        <f t="shared" si="142"/>
        <v>1.4537684819060476E-2</v>
      </c>
      <c r="AH143" s="103">
        <f t="shared" si="142"/>
        <v>1.4912124055470164E-2</v>
      </c>
      <c r="AI143" s="103">
        <f t="shared" ref="AI143:BC143" si="143">IF(AI51="s","s",AI76)</f>
        <v>1.2874767328740596E-2</v>
      </c>
      <c r="AJ143" s="103">
        <f t="shared" si="143"/>
        <v>1.4069964895361116E-2</v>
      </c>
      <c r="AK143" s="103">
        <f t="shared" si="143"/>
        <v>1.4502650069732802E-2</v>
      </c>
      <c r="AL143" s="103">
        <f t="shared" si="143"/>
        <v>1.5247180008125784E-2</v>
      </c>
      <c r="AM143" s="103">
        <f t="shared" si="143"/>
        <v>1.171374102801572E-2</v>
      </c>
      <c r="AN143" s="103">
        <f t="shared" si="143"/>
        <v>1.4414402860002671E-2</v>
      </c>
      <c r="AO143" s="103">
        <f t="shared" si="143"/>
        <v>1.4290079220159225E-2</v>
      </c>
      <c r="AP143" s="103">
        <f t="shared" si="143"/>
        <v>1.4011959824746959E-2</v>
      </c>
      <c r="AQ143" s="103">
        <f t="shared" si="143"/>
        <v>1.4161813906765542E-2</v>
      </c>
      <c r="AR143" s="103">
        <f t="shared" si="143"/>
        <v>1.3972942914175449E-2</v>
      </c>
      <c r="AS143" s="103">
        <f t="shared" si="143"/>
        <v>1.4429690019231663E-2</v>
      </c>
      <c r="AT143" s="103">
        <f t="shared" si="143"/>
        <v>1.4607469179495649E-2</v>
      </c>
      <c r="AU143" s="103">
        <f t="shared" si="143"/>
        <v>1.4740269867675933E-2</v>
      </c>
      <c r="AV143" s="103">
        <f t="shared" si="143"/>
        <v>1.5125047890524271E-2</v>
      </c>
      <c r="AW143" s="103">
        <f t="shared" si="143"/>
        <v>1.4319619596142355E-2</v>
      </c>
      <c r="AX143" s="103">
        <f t="shared" si="143"/>
        <v>1.4352758401793425E-2</v>
      </c>
      <c r="AY143" s="103">
        <f t="shared" si="143"/>
        <v>1.3805388676707303E-2</v>
      </c>
      <c r="AZ143" s="103">
        <f t="shared" si="143"/>
        <v>1.2868728186674172E-2</v>
      </c>
      <c r="BA143" s="103">
        <f t="shared" si="143"/>
        <v>1.3101154252079993E-2</v>
      </c>
      <c r="BB143" s="103">
        <f t="shared" si="143"/>
        <v>1.3894530468786578E-2</v>
      </c>
      <c r="BC143" s="103">
        <f t="shared" si="143"/>
        <v>1.2890390364548924E-2</v>
      </c>
    </row>
    <row r="144" spans="3:55" hidden="1" x14ac:dyDescent="0.35">
      <c r="C144" s="103" t="str">
        <f t="shared" ref="C144:AH144" si="144">IF(C52="s","s",C77)</f>
        <v>s</v>
      </c>
      <c r="D144" s="103" t="str">
        <f t="shared" si="144"/>
        <v>s</v>
      </c>
      <c r="E144" s="103" t="str">
        <f t="shared" si="144"/>
        <v>s</v>
      </c>
      <c r="F144" s="103" t="str">
        <f t="shared" si="144"/>
        <v>s</v>
      </c>
      <c r="G144" s="103" t="str">
        <f t="shared" si="144"/>
        <v>s</v>
      </c>
      <c r="H144" s="103" t="str">
        <f t="shared" si="144"/>
        <v>s</v>
      </c>
      <c r="I144" s="103" t="str">
        <f t="shared" si="144"/>
        <v>s</v>
      </c>
      <c r="J144" s="103" t="str">
        <f t="shared" si="144"/>
        <v>s</v>
      </c>
      <c r="K144" s="103" t="str">
        <f t="shared" si="144"/>
        <v>s</v>
      </c>
      <c r="L144" s="103" t="str">
        <f t="shared" si="144"/>
        <v>s</v>
      </c>
      <c r="M144" s="103" t="str">
        <f t="shared" si="144"/>
        <v>s</v>
      </c>
      <c r="N144" s="103" t="str">
        <f t="shared" si="144"/>
        <v>s</v>
      </c>
      <c r="O144" s="103" t="str">
        <f t="shared" si="144"/>
        <v>s</v>
      </c>
      <c r="P144" s="103" t="str">
        <f t="shared" si="144"/>
        <v>s</v>
      </c>
      <c r="Q144" s="103" t="str">
        <f t="shared" si="144"/>
        <v>s</v>
      </c>
      <c r="R144" s="103" t="str">
        <f t="shared" si="144"/>
        <v>s</v>
      </c>
      <c r="S144" s="103" t="str">
        <f t="shared" si="144"/>
        <v>s</v>
      </c>
      <c r="T144" s="103" t="str">
        <f t="shared" si="144"/>
        <v>s</v>
      </c>
      <c r="U144" s="103" t="str">
        <f t="shared" si="144"/>
        <v>s</v>
      </c>
      <c r="V144" s="103" t="str">
        <f t="shared" si="144"/>
        <v>s</v>
      </c>
      <c r="W144" s="103" t="str">
        <f t="shared" si="144"/>
        <v>s</v>
      </c>
      <c r="X144" s="103" t="str">
        <f t="shared" si="144"/>
        <v>s</v>
      </c>
      <c r="Y144" s="103" t="str">
        <f t="shared" si="144"/>
        <v>s</v>
      </c>
      <c r="Z144" s="103" t="str">
        <f t="shared" si="144"/>
        <v>s</v>
      </c>
      <c r="AA144" s="103" t="str">
        <f t="shared" si="144"/>
        <v>s</v>
      </c>
      <c r="AB144" s="103" t="str">
        <f t="shared" si="144"/>
        <v>s</v>
      </c>
      <c r="AC144" s="103" t="str">
        <f t="shared" si="144"/>
        <v>s</v>
      </c>
      <c r="AD144" s="103" t="str">
        <f t="shared" si="144"/>
        <v>s</v>
      </c>
      <c r="AE144" s="103" t="str">
        <f t="shared" si="144"/>
        <v>s</v>
      </c>
      <c r="AF144" s="103" t="str">
        <f t="shared" si="144"/>
        <v>s</v>
      </c>
      <c r="AG144" s="103" t="str">
        <f t="shared" si="144"/>
        <v>s</v>
      </c>
      <c r="AH144" s="103" t="str">
        <f t="shared" si="144"/>
        <v>s</v>
      </c>
      <c r="AI144" s="103" t="str">
        <f t="shared" ref="AI144:BC144" si="145">IF(AI52="s","s",AI77)</f>
        <v>s</v>
      </c>
      <c r="AJ144" s="103" t="str">
        <f t="shared" si="145"/>
        <v>s</v>
      </c>
      <c r="AK144" s="103" t="str">
        <f t="shared" si="145"/>
        <v>s</v>
      </c>
      <c r="AL144" s="103" t="str">
        <f t="shared" si="145"/>
        <v>s</v>
      </c>
      <c r="AM144" s="103" t="str">
        <f t="shared" si="145"/>
        <v>s</v>
      </c>
      <c r="AN144" s="103" t="str">
        <f t="shared" si="145"/>
        <v>s</v>
      </c>
      <c r="AO144" s="103" t="str">
        <f t="shared" si="145"/>
        <v>s</v>
      </c>
      <c r="AP144" s="103" t="str">
        <f t="shared" si="145"/>
        <v>s</v>
      </c>
      <c r="AQ144" s="103" t="str">
        <f t="shared" si="145"/>
        <v>s</v>
      </c>
      <c r="AR144" s="103" t="str">
        <f t="shared" si="145"/>
        <v>s</v>
      </c>
      <c r="AS144" s="103" t="str">
        <f t="shared" si="145"/>
        <v>s</v>
      </c>
      <c r="AT144" s="103" t="str">
        <f t="shared" si="145"/>
        <v>s</v>
      </c>
      <c r="AU144" s="103" t="str">
        <f t="shared" si="145"/>
        <v>s</v>
      </c>
      <c r="AV144" s="103" t="str">
        <f t="shared" si="145"/>
        <v>s</v>
      </c>
      <c r="AW144" s="103" t="str">
        <f t="shared" si="145"/>
        <v>s</v>
      </c>
      <c r="AX144" s="103" t="str">
        <f t="shared" si="145"/>
        <v>s</v>
      </c>
      <c r="AY144" s="103" t="str">
        <f t="shared" si="145"/>
        <v>s</v>
      </c>
      <c r="AZ144" s="103" t="str">
        <f t="shared" si="145"/>
        <v>s</v>
      </c>
      <c r="BA144" s="103" t="str">
        <f t="shared" si="145"/>
        <v>s</v>
      </c>
      <c r="BB144" s="103" t="str">
        <f t="shared" si="145"/>
        <v>s</v>
      </c>
      <c r="BC144" s="103" t="str">
        <f t="shared" si="145"/>
        <v>s</v>
      </c>
    </row>
    <row r="145" spans="3:55" hidden="1" x14ac:dyDescent="0.35">
      <c r="C145" s="103" t="str">
        <f t="shared" ref="C145:AH145" si="146">IF(C53="s","s",C78)</f>
        <v>s</v>
      </c>
      <c r="D145" s="103" t="str">
        <f t="shared" si="146"/>
        <v>s</v>
      </c>
      <c r="E145" s="103" t="str">
        <f t="shared" si="146"/>
        <v>s</v>
      </c>
      <c r="F145" s="103" t="str">
        <f t="shared" si="146"/>
        <v>s</v>
      </c>
      <c r="G145" s="103" t="str">
        <f t="shared" si="146"/>
        <v>s</v>
      </c>
      <c r="H145" s="103" t="str">
        <f t="shared" si="146"/>
        <v>s</v>
      </c>
      <c r="I145" s="103" t="str">
        <f t="shared" si="146"/>
        <v>s</v>
      </c>
      <c r="J145" s="103" t="str">
        <f t="shared" si="146"/>
        <v>s</v>
      </c>
      <c r="K145" s="103" t="str">
        <f t="shared" si="146"/>
        <v>s</v>
      </c>
      <c r="L145" s="103" t="str">
        <f t="shared" si="146"/>
        <v>s</v>
      </c>
      <c r="M145" s="103" t="str">
        <f t="shared" si="146"/>
        <v>s</v>
      </c>
      <c r="N145" s="103" t="str">
        <f t="shared" si="146"/>
        <v>s</v>
      </c>
      <c r="O145" s="103" t="str">
        <f t="shared" si="146"/>
        <v>s</v>
      </c>
      <c r="P145" s="103" t="str">
        <f t="shared" si="146"/>
        <v>s</v>
      </c>
      <c r="Q145" s="103" t="str">
        <f t="shared" si="146"/>
        <v>s</v>
      </c>
      <c r="R145" s="103" t="str">
        <f t="shared" si="146"/>
        <v>s</v>
      </c>
      <c r="S145" s="103" t="str">
        <f t="shared" si="146"/>
        <v>s</v>
      </c>
      <c r="T145" s="103" t="str">
        <f t="shared" si="146"/>
        <v>s</v>
      </c>
      <c r="U145" s="103" t="str">
        <f t="shared" si="146"/>
        <v>s</v>
      </c>
      <c r="V145" s="103" t="str">
        <f t="shared" si="146"/>
        <v>s</v>
      </c>
      <c r="W145" s="103" t="str">
        <f t="shared" si="146"/>
        <v>s</v>
      </c>
      <c r="X145" s="103" t="str">
        <f t="shared" si="146"/>
        <v>s</v>
      </c>
      <c r="Y145" s="103" t="str">
        <f t="shared" si="146"/>
        <v>s</v>
      </c>
      <c r="Z145" s="103" t="str">
        <f t="shared" si="146"/>
        <v>s</v>
      </c>
      <c r="AA145" s="103" t="str">
        <f t="shared" si="146"/>
        <v>s</v>
      </c>
      <c r="AB145" s="103" t="str">
        <f t="shared" si="146"/>
        <v>s</v>
      </c>
      <c r="AC145" s="103" t="str">
        <f t="shared" si="146"/>
        <v>s</v>
      </c>
      <c r="AD145" s="103" t="str">
        <f t="shared" si="146"/>
        <v>s</v>
      </c>
      <c r="AE145" s="103" t="str">
        <f t="shared" si="146"/>
        <v>s</v>
      </c>
      <c r="AF145" s="103" t="str">
        <f t="shared" si="146"/>
        <v>s</v>
      </c>
      <c r="AG145" s="103" t="str">
        <f t="shared" si="146"/>
        <v>s</v>
      </c>
      <c r="AH145" s="103" t="str">
        <f t="shared" si="146"/>
        <v>s</v>
      </c>
      <c r="AI145" s="103" t="str">
        <f t="shared" ref="AI145:BC145" si="147">IF(AI53="s","s",AI78)</f>
        <v>s</v>
      </c>
      <c r="AJ145" s="103" t="str">
        <f t="shared" si="147"/>
        <v>s</v>
      </c>
      <c r="AK145" s="103" t="str">
        <f t="shared" si="147"/>
        <v>s</v>
      </c>
      <c r="AL145" s="103" t="str">
        <f t="shared" si="147"/>
        <v>s</v>
      </c>
      <c r="AM145" s="103" t="str">
        <f t="shared" si="147"/>
        <v>s</v>
      </c>
      <c r="AN145" s="103" t="str">
        <f t="shared" si="147"/>
        <v>s</v>
      </c>
      <c r="AO145" s="103" t="str">
        <f t="shared" si="147"/>
        <v>s</v>
      </c>
      <c r="AP145" s="103" t="str">
        <f t="shared" si="147"/>
        <v>s</v>
      </c>
      <c r="AQ145" s="103" t="str">
        <f t="shared" si="147"/>
        <v>s</v>
      </c>
      <c r="AR145" s="103" t="str">
        <f t="shared" si="147"/>
        <v>s</v>
      </c>
      <c r="AS145" s="103" t="str">
        <f t="shared" si="147"/>
        <v>s</v>
      </c>
      <c r="AT145" s="103" t="str">
        <f t="shared" si="147"/>
        <v>s</v>
      </c>
      <c r="AU145" s="103" t="str">
        <f t="shared" si="147"/>
        <v>s</v>
      </c>
      <c r="AV145" s="103" t="str">
        <f t="shared" si="147"/>
        <v>s</v>
      </c>
      <c r="AW145" s="103" t="str">
        <f t="shared" si="147"/>
        <v>s</v>
      </c>
      <c r="AX145" s="103" t="str">
        <f t="shared" si="147"/>
        <v>s</v>
      </c>
      <c r="AY145" s="103" t="str">
        <f t="shared" si="147"/>
        <v>s</v>
      </c>
      <c r="AZ145" s="103" t="str">
        <f t="shared" si="147"/>
        <v>s</v>
      </c>
      <c r="BA145" s="103" t="str">
        <f t="shared" si="147"/>
        <v>s</v>
      </c>
      <c r="BB145" s="103" t="str">
        <f t="shared" si="147"/>
        <v>s</v>
      </c>
      <c r="BC145" s="103" t="str">
        <f t="shared" si="147"/>
        <v>s</v>
      </c>
    </row>
    <row r="146" spans="3:55" hidden="1" x14ac:dyDescent="0.35">
      <c r="C146" s="103">
        <f t="shared" ref="C146:AH146" si="148">IF(C54="s","s",C79)</f>
        <v>1.9846093145055307E-2</v>
      </c>
      <c r="D146" s="103">
        <f t="shared" si="148"/>
        <v>1.9509174191713233E-2</v>
      </c>
      <c r="E146" s="103">
        <f t="shared" si="148"/>
        <v>2.0495722602547704E-2</v>
      </c>
      <c r="F146" s="103">
        <f t="shared" si="148"/>
        <v>2.108277913537367E-2</v>
      </c>
      <c r="G146" s="103">
        <f t="shared" si="148"/>
        <v>1.9343193215997249E-2</v>
      </c>
      <c r="H146" s="103">
        <f t="shared" si="148"/>
        <v>1.8432284974057234E-2</v>
      </c>
      <c r="I146" s="103">
        <f t="shared" si="148"/>
        <v>1.8779815850921422E-2</v>
      </c>
      <c r="J146" s="103">
        <f t="shared" si="148"/>
        <v>1.7312919675955125E-2</v>
      </c>
      <c r="K146" s="103">
        <f t="shared" si="148"/>
        <v>2.0521205743903401E-2</v>
      </c>
      <c r="L146" s="103">
        <f t="shared" si="148"/>
        <v>1.893447480274809E-2</v>
      </c>
      <c r="M146" s="103">
        <f t="shared" si="148"/>
        <v>2.0042439046931093E-2</v>
      </c>
      <c r="N146" s="103">
        <f t="shared" si="148"/>
        <v>2.0635465783026139E-2</v>
      </c>
      <c r="O146" s="103">
        <f t="shared" si="148"/>
        <v>1.9600947467613143E-2</v>
      </c>
      <c r="P146" s="103">
        <f t="shared" si="148"/>
        <v>2.4385147321913592E-2</v>
      </c>
      <c r="Q146" s="103">
        <f t="shared" si="148"/>
        <v>2.4850017514968684E-2</v>
      </c>
      <c r="R146" s="103">
        <f t="shared" si="148"/>
        <v>2.5172774815058339E-2</v>
      </c>
      <c r="S146" s="103">
        <f t="shared" si="148"/>
        <v>2.5088346869444653E-2</v>
      </c>
      <c r="T146" s="103">
        <f t="shared" si="148"/>
        <v>2.353939981023459E-2</v>
      </c>
      <c r="U146" s="103">
        <f t="shared" si="148"/>
        <v>2.2832081839675094E-2</v>
      </c>
      <c r="V146" s="103">
        <f t="shared" si="148"/>
        <v>2.1792334344156207E-2</v>
      </c>
      <c r="W146" s="103">
        <f t="shared" si="148"/>
        <v>1.9503441606027155E-2</v>
      </c>
      <c r="X146" s="103">
        <f t="shared" si="148"/>
        <v>2.0606513657139728E-2</v>
      </c>
      <c r="Y146" s="103">
        <f t="shared" si="148"/>
        <v>2.0173110714126693E-2</v>
      </c>
      <c r="Z146" s="103">
        <f t="shared" si="148"/>
        <v>2.146135997869136E-2</v>
      </c>
      <c r="AA146" s="103">
        <f t="shared" si="148"/>
        <v>2.4451651031836816E-2</v>
      </c>
      <c r="AB146" s="103">
        <f t="shared" si="148"/>
        <v>2.3893703192086578E-2</v>
      </c>
      <c r="AC146" s="103">
        <f t="shared" si="148"/>
        <v>2.5442931584185223E-2</v>
      </c>
      <c r="AD146" s="103">
        <f t="shared" si="148"/>
        <v>2.5564191825041827E-2</v>
      </c>
      <c r="AE146" s="103">
        <f t="shared" si="148"/>
        <v>2.5434376160626122E-2</v>
      </c>
      <c r="AF146" s="103">
        <f t="shared" si="148"/>
        <v>2.579008162937392E-2</v>
      </c>
      <c r="AG146" s="103">
        <f t="shared" si="148"/>
        <v>2.5628627089768204E-2</v>
      </c>
      <c r="AH146" s="103">
        <f t="shared" si="148"/>
        <v>2.5483500332584813E-2</v>
      </c>
      <c r="AI146" s="103">
        <f t="shared" ref="AI146:BC146" si="149">IF(AI54="s","s",AI79)</f>
        <v>2.5834665102332482E-2</v>
      </c>
      <c r="AJ146" s="103">
        <f t="shared" si="149"/>
        <v>2.7083733582836965E-2</v>
      </c>
      <c r="AK146" s="103">
        <f t="shared" si="149"/>
        <v>2.593312094040489E-2</v>
      </c>
      <c r="AL146" s="103">
        <f t="shared" si="149"/>
        <v>2.4951852442427359E-2</v>
      </c>
      <c r="AM146" s="103">
        <f t="shared" si="149"/>
        <v>1.503932832203876E-2</v>
      </c>
      <c r="AN146" s="103">
        <f t="shared" si="149"/>
        <v>1.9288867661943376E-2</v>
      </c>
      <c r="AO146" s="103">
        <f t="shared" si="149"/>
        <v>2.1000542291041816E-2</v>
      </c>
      <c r="AP146" s="103">
        <f t="shared" si="149"/>
        <v>1.9707224080111548E-2</v>
      </c>
      <c r="AQ146" s="103">
        <f t="shared" si="149"/>
        <v>2.0420716996217371E-2</v>
      </c>
      <c r="AR146" s="103">
        <f t="shared" si="149"/>
        <v>1.8922880828570004E-2</v>
      </c>
      <c r="AS146" s="103">
        <f t="shared" si="149"/>
        <v>1.918283829981355E-2</v>
      </c>
      <c r="AT146" s="103">
        <f t="shared" si="149"/>
        <v>2.0252962359470952E-2</v>
      </c>
      <c r="AU146" s="103">
        <f t="shared" si="149"/>
        <v>1.9437635089802313E-2</v>
      </c>
      <c r="AV146" s="103">
        <f t="shared" si="149"/>
        <v>1.982019509368917E-2</v>
      </c>
      <c r="AW146" s="103">
        <f t="shared" si="149"/>
        <v>2.0938751128718604E-2</v>
      </c>
      <c r="AX146" s="103">
        <f t="shared" si="149"/>
        <v>2.0355763705784288E-2</v>
      </c>
      <c r="AY146" s="103">
        <f t="shared" si="149"/>
        <v>1.9439877727631689E-2</v>
      </c>
      <c r="AZ146" s="103">
        <f t="shared" si="149"/>
        <v>1.8943034292372259E-2</v>
      </c>
      <c r="BA146" s="103">
        <f t="shared" si="149"/>
        <v>1.8019799568706425E-2</v>
      </c>
      <c r="BB146" s="103">
        <f t="shared" si="149"/>
        <v>1.9796732503431433E-2</v>
      </c>
      <c r="BC146" s="103">
        <f t="shared" si="149"/>
        <v>1.8810325423226044E-2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FB149"/>
  <sheetViews>
    <sheetView zoomScaleNormal="100" workbookViewId="0">
      <pane xSplit="2" ySplit="7" topLeftCell="C8" activePane="bottomRight" state="frozen"/>
      <selection activeCell="BG1" sqref="BG1:GK1048576"/>
      <selection pane="topRight" activeCell="BG1" sqref="BG1:GK1048576"/>
      <selection pane="bottomLeft" activeCell="BG1" sqref="BG1:GK1048576"/>
      <selection pane="bottomRight" activeCell="C33" sqref="C33:BD54"/>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58" ht="18.5" x14ac:dyDescent="0.45">
      <c r="A1" s="67" t="s">
        <v>166</v>
      </c>
      <c r="B1" s="7"/>
    </row>
    <row r="2" spans="1:158" x14ac:dyDescent="0.35">
      <c r="A2" s="7" t="s">
        <v>142</v>
      </c>
      <c r="B2" s="7"/>
    </row>
    <row r="3" spans="1:158" x14ac:dyDescent="0.35">
      <c r="A3" s="7" t="s">
        <v>143</v>
      </c>
      <c r="B3" s="7"/>
    </row>
    <row r="4" spans="1:158"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row>
    <row r="5" spans="1:158" x14ac:dyDescent="0.35">
      <c r="A5" s="7"/>
      <c r="B5" s="7"/>
      <c r="BG5" s="13" t="s">
        <v>318</v>
      </c>
    </row>
    <row r="6" spans="1:158" ht="15" thickBot="1" x14ac:dyDescent="0.4">
      <c r="A6" s="88" t="s">
        <v>290</v>
      </c>
      <c r="B6" s="89"/>
      <c r="C6" s="94" t="s">
        <v>126</v>
      </c>
    </row>
    <row r="7" spans="1:158"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8" ht="15" thickBot="1" x14ac:dyDescent="0.4">
      <c r="A8" s="16" t="s">
        <v>94</v>
      </c>
      <c r="B8" s="17" t="s">
        <v>95</v>
      </c>
      <c r="C8" s="81">
        <v>719.73333420877702</v>
      </c>
      <c r="D8" s="81">
        <v>741.32754226139696</v>
      </c>
      <c r="E8" s="81">
        <v>724.25859791411199</v>
      </c>
      <c r="F8" s="81">
        <v>716.54600974074594</v>
      </c>
      <c r="G8" s="81">
        <v>727.64259518653603</v>
      </c>
      <c r="H8" s="81">
        <v>722.37232131624899</v>
      </c>
      <c r="I8" s="81">
        <v>713.955474433483</v>
      </c>
      <c r="J8" s="81">
        <v>754.17591272907305</v>
      </c>
      <c r="K8" s="81">
        <v>753.880505796786</v>
      </c>
      <c r="L8" s="81">
        <v>752.53695261218297</v>
      </c>
      <c r="M8" s="81">
        <v>760.95628237924302</v>
      </c>
      <c r="N8" s="81">
        <v>735.29078787428296</v>
      </c>
      <c r="O8" s="81">
        <v>716.67909443966505</v>
      </c>
      <c r="P8" s="81">
        <v>731.06409282630898</v>
      </c>
      <c r="Q8" s="81">
        <v>711.46323005788099</v>
      </c>
      <c r="R8" s="81">
        <v>721.01128471615505</v>
      </c>
      <c r="S8" s="81">
        <v>720.40324006502203</v>
      </c>
      <c r="T8" s="81">
        <v>717.70450668354795</v>
      </c>
      <c r="U8" s="81">
        <v>704.83902945116199</v>
      </c>
      <c r="V8" s="81">
        <v>730.78741342838202</v>
      </c>
      <c r="W8" s="81">
        <v>744.478472283222</v>
      </c>
      <c r="X8" s="81">
        <v>730.927013069542</v>
      </c>
      <c r="Y8" s="81">
        <v>728.85957327531696</v>
      </c>
      <c r="Z8" s="81">
        <v>739.04627299799802</v>
      </c>
      <c r="AA8" s="81">
        <v>770.25465724565299</v>
      </c>
      <c r="AB8" s="81">
        <v>787.01364526716202</v>
      </c>
      <c r="AC8" s="81">
        <v>756.82421674050602</v>
      </c>
      <c r="AD8" s="81">
        <v>760.66573892896099</v>
      </c>
      <c r="AE8" s="81">
        <v>775.74106375295798</v>
      </c>
      <c r="AF8" s="81">
        <v>789.99789344340797</v>
      </c>
      <c r="AG8" s="81">
        <v>825.28025590392997</v>
      </c>
      <c r="AH8" s="81">
        <v>816.42326370931698</v>
      </c>
      <c r="AI8" s="81">
        <v>822.43044924986498</v>
      </c>
      <c r="AJ8" s="81">
        <v>816.71453877822501</v>
      </c>
      <c r="AK8" s="81">
        <v>805.11897194953804</v>
      </c>
      <c r="AL8" s="81">
        <v>824.346567250975</v>
      </c>
      <c r="AM8" s="81">
        <v>819.64205203173697</v>
      </c>
      <c r="AN8" s="81">
        <v>828.16769759059196</v>
      </c>
      <c r="AO8" s="81">
        <v>840.14231916358995</v>
      </c>
      <c r="AP8" s="81">
        <v>821.34995063183499</v>
      </c>
      <c r="AQ8" s="81">
        <v>831.26000936868604</v>
      </c>
      <c r="AR8" s="81">
        <v>838.92344577955998</v>
      </c>
      <c r="AS8" s="81">
        <v>829.78713294332204</v>
      </c>
      <c r="AT8" s="81">
        <v>822.05020463195603</v>
      </c>
      <c r="AU8" s="81">
        <v>827.08357384905696</v>
      </c>
      <c r="AV8" s="81">
        <v>816.19154504815799</v>
      </c>
      <c r="AW8" s="81">
        <v>824.04689224193896</v>
      </c>
      <c r="AX8" s="81">
        <v>811.22701945947802</v>
      </c>
      <c r="AY8" s="81">
        <v>784.60794931537703</v>
      </c>
      <c r="AZ8" s="81">
        <v>803.71139252199896</v>
      </c>
      <c r="BA8" s="81">
        <v>804.51401934559703</v>
      </c>
      <c r="BB8" s="81">
        <v>813.34260373550796</v>
      </c>
      <c r="BC8" s="81">
        <v>800.96300040359995</v>
      </c>
      <c r="BD8" s="81">
        <v>768.21205429178701</v>
      </c>
      <c r="BE8" s="118"/>
      <c r="BF8" s="118"/>
      <c r="BG8" s="82" t="str">
        <f>IF(C8&gt;0,IF(C8&lt;5,"SECRETTTTTTTT",""),"")</f>
        <v/>
      </c>
      <c r="BH8" s="82" t="str">
        <f t="shared" ref="BH8" si="0">IF(D8&gt;0,IF(D8&lt;5,"SECRETTTTTTTT",""),"")</f>
        <v/>
      </c>
      <c r="BI8" s="82" t="str">
        <f t="shared" ref="BI8:BX23" si="1">IF(E8&gt;0,IF(E8&lt;5,"SECRETTTTTTTT",""),"")</f>
        <v/>
      </c>
      <c r="BJ8" s="82" t="str">
        <f t="shared" ref="BJ8" si="2">IF(F8&gt;0,IF(F8&lt;5,"SECRETTTTTTTT",""),"")</f>
        <v/>
      </c>
      <c r="BK8" s="82" t="str">
        <f t="shared" ref="BK8" si="3">IF(G8&gt;0,IF(G8&lt;5,"SECRETTTTTTTT",""),"")</f>
        <v/>
      </c>
      <c r="BL8" s="82" t="str">
        <f t="shared" ref="BL8" si="4">IF(H8&gt;0,IF(H8&lt;5,"SECRETTTTTTTT",""),"")</f>
        <v/>
      </c>
      <c r="BM8" s="82" t="str">
        <f t="shared" ref="BM8" si="5">IF(I8&gt;0,IF(I8&lt;5,"SECRETTTTTTTT",""),"")</f>
        <v/>
      </c>
      <c r="BN8" s="82" t="str">
        <f t="shared" ref="BN8" si="6">IF(J8&gt;0,IF(J8&lt;5,"SECRETTTTTTTT",""),"")</f>
        <v/>
      </c>
      <c r="BO8" s="82" t="str">
        <f t="shared" ref="BO8" si="7">IF(K8&gt;0,IF(K8&lt;5,"SECRETTTTTTTT",""),"")</f>
        <v/>
      </c>
      <c r="BP8" s="82" t="str">
        <f t="shared" ref="BP8" si="8">IF(L8&gt;0,IF(L8&lt;5,"SECRETTTTTTTT",""),"")</f>
        <v/>
      </c>
      <c r="BQ8" s="82" t="str">
        <f t="shared" ref="BQ8" si="9">IF(M8&gt;0,IF(M8&lt;5,"SECRETTTTTTTT",""),"")</f>
        <v/>
      </c>
      <c r="BR8" s="82" t="str">
        <f t="shared" ref="BR8" si="10">IF(N8&gt;0,IF(N8&lt;5,"SECRETTTTTTTT",""),"")</f>
        <v/>
      </c>
      <c r="BS8" s="82" t="str">
        <f t="shared" ref="BS8" si="11">IF(O8&gt;0,IF(O8&lt;5,"SECRETTTTTTTT",""),"")</f>
        <v/>
      </c>
      <c r="BT8" s="82" t="str">
        <f t="shared" ref="BT8" si="12">IF(P8&gt;0,IF(P8&lt;5,"SECRETTTTTTTT",""),"")</f>
        <v/>
      </c>
      <c r="BU8" s="82" t="str">
        <f t="shared" ref="BU8" si="13">IF(Q8&gt;0,IF(Q8&lt;5,"SECRETTTTTTTT",""),"")</f>
        <v/>
      </c>
      <c r="BV8" s="82" t="str">
        <f t="shared" ref="BV8" si="14">IF(R8&gt;0,IF(R8&lt;5,"SECRETTTTTTTT",""),"")</f>
        <v/>
      </c>
      <c r="BW8" s="82" t="str">
        <f t="shared" ref="BW8" si="15">IF(S8&gt;0,IF(S8&lt;5,"SECRETTTTTTTT",""),"")</f>
        <v/>
      </c>
      <c r="BX8" s="82" t="str">
        <f t="shared" ref="BX8" si="16">IF(T8&gt;0,IF(T8&lt;5,"SECRETTTTTTTT",""),"")</f>
        <v/>
      </c>
      <c r="BY8" s="82" t="str">
        <f t="shared" ref="BY8:CN23" si="17">IF(U8&gt;0,IF(U8&lt;5,"SECRETTTTTTTT",""),"")</f>
        <v/>
      </c>
      <c r="BZ8" s="82" t="str">
        <f t="shared" ref="BZ8" si="18">IF(V8&gt;0,IF(V8&lt;5,"SECRETTTTTTTT",""),"")</f>
        <v/>
      </c>
      <c r="CA8" s="82" t="str">
        <f t="shared" ref="CA8" si="19">IF(W8&gt;0,IF(W8&lt;5,"SECRETTTTTTTT",""),"")</f>
        <v/>
      </c>
      <c r="CB8" s="82" t="str">
        <f t="shared" ref="CB8" si="20">IF(X8&gt;0,IF(X8&lt;5,"SECRETTTTTTTT",""),"")</f>
        <v/>
      </c>
      <c r="CC8" s="82" t="str">
        <f t="shared" ref="CC8" si="21">IF(Y8&gt;0,IF(Y8&lt;5,"SECRETTTTTTTT",""),"")</f>
        <v/>
      </c>
      <c r="CD8" s="82" t="str">
        <f t="shared" ref="CD8" si="22">IF(Z8&gt;0,IF(Z8&lt;5,"SECRETTTTTTTT",""),"")</f>
        <v/>
      </c>
      <c r="CE8" s="82" t="str">
        <f t="shared" ref="CE8" si="23">IF(AA8&gt;0,IF(AA8&lt;5,"SECRETTTTTTTT",""),"")</f>
        <v/>
      </c>
      <c r="CF8" s="82" t="str">
        <f t="shared" ref="CF8" si="24">IF(AB8&gt;0,IF(AB8&lt;5,"SECRETTTTTTTT",""),"")</f>
        <v/>
      </c>
      <c r="CG8" s="82" t="str">
        <f t="shared" ref="CG8" si="25">IF(AC8&gt;0,IF(AC8&lt;5,"SECRETTTTTTTT",""),"")</f>
        <v/>
      </c>
      <c r="CH8" s="82" t="str">
        <f t="shared" ref="CH8" si="26">IF(AD8&gt;0,IF(AD8&lt;5,"SECRETTTTTTTT",""),"")</f>
        <v/>
      </c>
      <c r="CI8" s="82" t="str">
        <f t="shared" ref="CI8" si="27">IF(AE8&gt;0,IF(AE8&lt;5,"SECRETTTTTTTT",""),"")</f>
        <v/>
      </c>
      <c r="CJ8" s="82" t="str">
        <f t="shared" ref="CJ8" si="28">IF(AF8&gt;0,IF(AF8&lt;5,"SECRETTTTTTTT",""),"")</f>
        <v/>
      </c>
      <c r="CK8" s="82" t="str">
        <f t="shared" ref="CK8" si="29">IF(AG8&gt;0,IF(AG8&lt;5,"SECRETTTTTTTT",""),"")</f>
        <v/>
      </c>
      <c r="CL8" s="82" t="str">
        <f t="shared" ref="CL8" si="30">IF(AH8&gt;0,IF(AH8&lt;5,"SECRETTTTTTTT",""),"")</f>
        <v/>
      </c>
      <c r="CM8" s="82" t="str">
        <f t="shared" ref="CM8" si="31">IF(AI8&gt;0,IF(AI8&lt;5,"SECRETTTTTTTT",""),"")</f>
        <v/>
      </c>
      <c r="CN8" s="82" t="str">
        <f t="shared" ref="CN8" si="32">IF(AJ8&gt;0,IF(AJ8&lt;5,"SECRETTTTTTTT",""),"")</f>
        <v/>
      </c>
      <c r="CO8" s="82" t="str">
        <f t="shared" ref="CO8:DD23" si="33">IF(AK8&gt;0,IF(AK8&lt;5,"SECRETTTTTTTT",""),"")</f>
        <v/>
      </c>
      <c r="CP8" s="82" t="str">
        <f t="shared" ref="CP8" si="34">IF(AL8&gt;0,IF(AL8&lt;5,"SECRETTTTTTTT",""),"")</f>
        <v/>
      </c>
      <c r="CQ8" s="82" t="str">
        <f t="shared" ref="CQ8" si="35">IF(AM8&gt;0,IF(AM8&lt;5,"SECRETTTTTTTT",""),"")</f>
        <v/>
      </c>
      <c r="CR8" s="82" t="str">
        <f t="shared" ref="CR8" si="36">IF(AN8&gt;0,IF(AN8&lt;5,"SECRETTTTTTTT",""),"")</f>
        <v/>
      </c>
      <c r="CS8" s="82" t="str">
        <f t="shared" ref="CS8" si="37">IF(AO8&gt;0,IF(AO8&lt;5,"SECRETTTTTTTT",""),"")</f>
        <v/>
      </c>
      <c r="CT8" s="82" t="str">
        <f t="shared" ref="CT8" si="38">IF(AP8&gt;0,IF(AP8&lt;5,"SECRETTTTTTTT",""),"")</f>
        <v/>
      </c>
      <c r="CU8" s="82" t="str">
        <f t="shared" ref="CU8" si="39">IF(AQ8&gt;0,IF(AQ8&lt;5,"SECRETTTTTTTT",""),"")</f>
        <v/>
      </c>
      <c r="CV8" s="82" t="str">
        <f t="shared" ref="CV8" si="40">IF(AR8&gt;0,IF(AR8&lt;5,"SECRETTTTTTTT",""),"")</f>
        <v/>
      </c>
      <c r="CW8" s="82" t="str">
        <f t="shared" ref="CW8" si="41">IF(AS8&gt;0,IF(AS8&lt;5,"SECRETTTTTTTT",""),"")</f>
        <v/>
      </c>
      <c r="CX8" s="82" t="str">
        <f t="shared" ref="CX8" si="42">IF(AT8&gt;0,IF(AT8&lt;5,"SECRETTTTTTTT",""),"")</f>
        <v/>
      </c>
      <c r="CY8" s="82" t="str">
        <f t="shared" ref="CY8" si="43">IF(AU8&gt;0,IF(AU8&lt;5,"SECRETTTTTTTT",""),"")</f>
        <v/>
      </c>
      <c r="CZ8" s="82" t="str">
        <f t="shared" ref="CZ8" si="44">IF(AV8&gt;0,IF(AV8&lt;5,"SECRETTTTTTTT",""),"")</f>
        <v/>
      </c>
      <c r="DA8" s="82" t="str">
        <f t="shared" ref="DA8" si="45">IF(AW8&gt;0,IF(AW8&lt;5,"SECRETTTTTTTT",""),"")</f>
        <v/>
      </c>
      <c r="DB8" s="82" t="str">
        <f t="shared" ref="DB8" si="46">IF(AX8&gt;0,IF(AX8&lt;5,"SECRETTTTTTTT",""),"")</f>
        <v/>
      </c>
      <c r="DC8" s="82" t="str">
        <f t="shared" ref="DC8" si="47">IF(AY8&gt;0,IF(AY8&lt;5,"SECRETTTTTTTT",""),"")</f>
        <v/>
      </c>
      <c r="DD8" s="82" t="str">
        <f t="shared" ref="DD8" si="48">IF(AZ8&gt;0,IF(AZ8&lt;5,"SECRETTTTTTTT",""),"")</f>
        <v/>
      </c>
      <c r="DE8" s="82" t="str">
        <f t="shared" ref="DE8:DT23" si="49">IF(BA8&gt;0,IF(BA8&lt;5,"SECRETTTTTTTT",""),"")</f>
        <v/>
      </c>
      <c r="DF8" s="82" t="str">
        <f t="shared" ref="DF8" si="50">IF(BB8&gt;0,IF(BB8&lt;5,"SECRETTTTTTTT",""),"")</f>
        <v/>
      </c>
      <c r="DG8" s="82" t="str">
        <f t="shared" ref="DG8" si="51">IF(BC8&gt;0,IF(BC8&lt;5,"SECRETTTTTTTT",""),"")</f>
        <v/>
      </c>
      <c r="DH8" s="82" t="str">
        <f t="shared" ref="DH8" si="52">IF(BD8&gt;0,IF(BD8&lt;5,"SECRETTTTTTTT",""),"")</f>
        <v/>
      </c>
      <c r="DI8" s="82" t="str">
        <f t="shared" ref="DI8" si="53">IF(BE8&gt;0,IF(BE8&lt;5,"SECRETTTTTTTT",""),"")</f>
        <v/>
      </c>
      <c r="DJ8" s="82" t="str">
        <f t="shared" ref="DJ8" si="54">IF(BF8&gt;0,IF(BF8&lt;5,"SECRETTTTTTTT",""),"")</f>
        <v/>
      </c>
      <c r="DK8" s="82" t="str">
        <f t="shared" ref="DK8" si="55">IF(BG8&gt;0,IF(BG8&lt;5,"SECRETTTTTTTT",""),"")</f>
        <v/>
      </c>
      <c r="DL8" s="82" t="str">
        <f t="shared" ref="DL8" si="56">IF(BH8&gt;0,IF(BH8&lt;5,"SECRETTTTTTTT",""),"")</f>
        <v/>
      </c>
      <c r="DM8" s="82" t="str">
        <f t="shared" ref="DM8" si="57">IF(BI8&gt;0,IF(BI8&lt;5,"SECRETTTTTTTT",""),"")</f>
        <v/>
      </c>
      <c r="DN8" s="82" t="str">
        <f t="shared" ref="DN8" si="58">IF(BJ8&gt;0,IF(BJ8&lt;5,"SECRETTTTTTTT",""),"")</f>
        <v/>
      </c>
      <c r="DO8" s="82" t="str">
        <f t="shared" ref="DO8" si="59">IF(BK8&gt;0,IF(BK8&lt;5,"SECRETTTTTTTT",""),"")</f>
        <v/>
      </c>
      <c r="DP8" s="82" t="str">
        <f t="shared" ref="DP8" si="60">IF(BL8&gt;0,IF(BL8&lt;5,"SECRETTTTTTTT",""),"")</f>
        <v/>
      </c>
      <c r="DQ8" s="82" t="str">
        <f t="shared" ref="DQ8" si="61">IF(BM8&gt;0,IF(BM8&lt;5,"SECRETTTTTTTT",""),"")</f>
        <v/>
      </c>
      <c r="DR8" s="82" t="str">
        <f t="shared" ref="DR8" si="62">IF(BN8&gt;0,IF(BN8&lt;5,"SECRETTTTTTTT",""),"")</f>
        <v/>
      </c>
      <c r="DS8" s="82" t="str">
        <f t="shared" ref="DS8" si="63">IF(BO8&gt;0,IF(BO8&lt;5,"SECRETTTTTTTT",""),"")</f>
        <v/>
      </c>
      <c r="DT8" s="82" t="str">
        <f t="shared" ref="DT8" si="64">IF(BP8&gt;0,IF(BP8&lt;5,"SECRETTTTTTTT",""),"")</f>
        <v/>
      </c>
      <c r="DU8" s="82" t="str">
        <f t="shared" ref="DU8:EJ23" si="65">IF(BQ8&gt;0,IF(BQ8&lt;5,"SECRETTTTTTTT",""),"")</f>
        <v/>
      </c>
      <c r="DV8" s="82" t="str">
        <f t="shared" ref="DV8" si="66">IF(BR8&gt;0,IF(BR8&lt;5,"SECRETTTTTTTT",""),"")</f>
        <v/>
      </c>
      <c r="DW8" s="82" t="str">
        <f t="shared" ref="DW8" si="67">IF(BS8&gt;0,IF(BS8&lt;5,"SECRETTTTTTTT",""),"")</f>
        <v/>
      </c>
      <c r="DX8" s="82" t="str">
        <f t="shared" ref="DX8" si="68">IF(BT8&gt;0,IF(BT8&lt;5,"SECRETTTTTTTT",""),"")</f>
        <v/>
      </c>
      <c r="DY8" s="82" t="str">
        <f t="shared" ref="DY8" si="69">IF(BU8&gt;0,IF(BU8&lt;5,"SECRETTTTTTTT",""),"")</f>
        <v/>
      </c>
      <c r="DZ8" s="82" t="str">
        <f t="shared" ref="DZ8" si="70">IF(BV8&gt;0,IF(BV8&lt;5,"SECRETTTTTTTT",""),"")</f>
        <v/>
      </c>
      <c r="EA8" s="82" t="str">
        <f t="shared" ref="EA8" si="71">IF(BW8&gt;0,IF(BW8&lt;5,"SECRETTTTTTTT",""),"")</f>
        <v/>
      </c>
      <c r="EB8" s="82" t="str">
        <f t="shared" ref="EB8" si="72">IF(BX8&gt;0,IF(BX8&lt;5,"SECRETTTTTTTT",""),"")</f>
        <v/>
      </c>
      <c r="EC8" s="82" t="str">
        <f t="shared" ref="EC8" si="73">IF(BY8&gt;0,IF(BY8&lt;5,"SECRETTTTTTTT",""),"")</f>
        <v/>
      </c>
      <c r="ED8" s="82" t="str">
        <f t="shared" ref="ED8" si="74">IF(BZ8&gt;0,IF(BZ8&lt;5,"SECRETTTTTTTT",""),"")</f>
        <v/>
      </c>
      <c r="EE8" s="82" t="str">
        <f t="shared" ref="EE8" si="75">IF(CA8&gt;0,IF(CA8&lt;5,"SECRETTTTTTTT",""),"")</f>
        <v/>
      </c>
      <c r="EF8" s="82" t="str">
        <f t="shared" ref="EF8" si="76">IF(CB8&gt;0,IF(CB8&lt;5,"SECRETTTTTTTT",""),"")</f>
        <v/>
      </c>
      <c r="EG8" s="82" t="str">
        <f t="shared" ref="EG8" si="77">IF(CC8&gt;0,IF(CC8&lt;5,"SECRETTTTTTTT",""),"")</f>
        <v/>
      </c>
      <c r="EH8" s="82" t="str">
        <f t="shared" ref="EH8" si="78">IF(CD8&gt;0,IF(CD8&lt;5,"SECRETTTTTTTT",""),"")</f>
        <v/>
      </c>
      <c r="EI8" s="82" t="str">
        <f t="shared" ref="EI8" si="79">IF(CE8&gt;0,IF(CE8&lt;5,"SECRETTTTTTTT",""),"")</f>
        <v/>
      </c>
      <c r="EJ8" s="82" t="str">
        <f t="shared" ref="EJ8" si="80">IF(CF8&gt;0,IF(CF8&lt;5,"SECRETTTTTTTT",""),"")</f>
        <v/>
      </c>
      <c r="EK8" s="82" t="str">
        <f t="shared" ref="EK8:EZ23" si="81">IF(CG8&gt;0,IF(CG8&lt;5,"SECRETTTTTTTT",""),"")</f>
        <v/>
      </c>
      <c r="EL8" s="82" t="str">
        <f t="shared" ref="EL8" si="82">IF(CH8&gt;0,IF(CH8&lt;5,"SECRETTTTTTTT",""),"")</f>
        <v/>
      </c>
      <c r="EM8" s="82" t="str">
        <f t="shared" ref="EM8" si="83">IF(CI8&gt;0,IF(CI8&lt;5,"SECRETTTTTTTT",""),"")</f>
        <v/>
      </c>
      <c r="EN8" s="82" t="str">
        <f t="shared" ref="EN8" si="84">IF(CJ8&gt;0,IF(CJ8&lt;5,"SECRETTTTTTTT",""),"")</f>
        <v/>
      </c>
      <c r="EO8" s="82" t="str">
        <f t="shared" ref="EO8" si="85">IF(CK8&gt;0,IF(CK8&lt;5,"SECRETTTTTTTT",""),"")</f>
        <v/>
      </c>
      <c r="EP8" s="82" t="str">
        <f t="shared" ref="EP8" si="86">IF(CL8&gt;0,IF(CL8&lt;5,"SECRETTTTTTTT",""),"")</f>
        <v/>
      </c>
      <c r="EQ8" s="82" t="str">
        <f t="shared" ref="EQ8" si="87">IF(CM8&gt;0,IF(CM8&lt;5,"SECRETTTTTTTT",""),"")</f>
        <v/>
      </c>
      <c r="ER8" s="82" t="str">
        <f t="shared" ref="ER8" si="88">IF(CN8&gt;0,IF(CN8&lt;5,"SECRETTTTTTTT",""),"")</f>
        <v/>
      </c>
      <c r="ES8" s="82" t="str">
        <f t="shared" ref="ES8" si="89">IF(CO8&gt;0,IF(CO8&lt;5,"SECRETTTTTTTT",""),"")</f>
        <v/>
      </c>
      <c r="ET8" s="82" t="str">
        <f t="shared" ref="ET8" si="90">IF(CP8&gt;0,IF(CP8&lt;5,"SECRETTTTTTTT",""),"")</f>
        <v/>
      </c>
      <c r="EU8" s="82" t="str">
        <f t="shared" ref="EU8" si="91">IF(CQ8&gt;0,IF(CQ8&lt;5,"SECRETTTTTTTT",""),"")</f>
        <v/>
      </c>
      <c r="EV8" s="82" t="str">
        <f t="shared" ref="EV8" si="92">IF(CR8&gt;0,IF(CR8&lt;5,"SECRETTTTTTTT",""),"")</f>
        <v/>
      </c>
      <c r="EW8" s="82" t="str">
        <f t="shared" ref="EW8" si="93">IF(CS8&gt;0,IF(CS8&lt;5,"SECRETTTTTTTT",""),"")</f>
        <v/>
      </c>
      <c r="EX8" s="82" t="str">
        <f t="shared" ref="EX8" si="94">IF(CT8&gt;0,IF(CT8&lt;5,"SECRETTTTTTTT",""),"")</f>
        <v/>
      </c>
      <c r="EY8" s="82" t="str">
        <f t="shared" ref="EY8" si="95">IF(CU8&gt;0,IF(CU8&lt;5,"SECRETTTTTTTT",""),"")</f>
        <v/>
      </c>
      <c r="EZ8" s="82" t="str">
        <f t="shared" ref="EZ8" si="96">IF(CV8&gt;0,IF(CV8&lt;5,"SECRETTTTTTTT",""),"")</f>
        <v/>
      </c>
      <c r="FA8" s="82" t="str">
        <f t="shared" ref="FA8:FB23" si="97">IF(CW8&gt;0,IF(CW8&lt;5,"SECRETTTTTTTT",""),"")</f>
        <v/>
      </c>
      <c r="FB8" s="82" t="str">
        <f t="shared" ref="FB8" si="98">IF(CX8&gt;0,IF(CX8&lt;5,"SECRETTTTTTTT",""),"")</f>
        <v/>
      </c>
    </row>
    <row r="9" spans="1:158" ht="15" thickBot="1" x14ac:dyDescent="0.4">
      <c r="A9" s="18"/>
      <c r="B9" s="18" t="s">
        <v>145</v>
      </c>
      <c r="C9" s="77">
        <v>719.73333420877702</v>
      </c>
      <c r="D9" s="77">
        <v>741.32754226139696</v>
      </c>
      <c r="E9" s="77">
        <v>724.25859791411199</v>
      </c>
      <c r="F9" s="77">
        <v>716.54600974074594</v>
      </c>
      <c r="G9" s="77">
        <v>727.64259518653603</v>
      </c>
      <c r="H9" s="77">
        <v>722.37232131624899</v>
      </c>
      <c r="I9" s="77">
        <v>713.955474433483</v>
      </c>
      <c r="J9" s="77">
        <v>754.17591272907305</v>
      </c>
      <c r="K9" s="77">
        <v>753.880505796786</v>
      </c>
      <c r="L9" s="77">
        <v>752.53695261218297</v>
      </c>
      <c r="M9" s="77">
        <v>760.95628237924302</v>
      </c>
      <c r="N9" s="77">
        <v>735.29078787428296</v>
      </c>
      <c r="O9" s="77">
        <v>716.67909443966505</v>
      </c>
      <c r="P9" s="77">
        <v>731.06409282630898</v>
      </c>
      <c r="Q9" s="77">
        <v>711.46323005788099</v>
      </c>
      <c r="R9" s="77">
        <v>721.01128471615505</v>
      </c>
      <c r="S9" s="77">
        <v>720.40324006502203</v>
      </c>
      <c r="T9" s="77">
        <v>717.70450668354795</v>
      </c>
      <c r="U9" s="77">
        <v>704.83902945116199</v>
      </c>
      <c r="V9" s="77">
        <v>730.78741342838202</v>
      </c>
      <c r="W9" s="77">
        <v>744.478472283222</v>
      </c>
      <c r="X9" s="77">
        <v>730.927013069542</v>
      </c>
      <c r="Y9" s="77">
        <v>728.85957327531696</v>
      </c>
      <c r="Z9" s="77">
        <v>739.04627299799802</v>
      </c>
      <c r="AA9" s="77">
        <v>770.25465724565299</v>
      </c>
      <c r="AB9" s="77">
        <v>787.01364526716202</v>
      </c>
      <c r="AC9" s="77">
        <v>756.82421674050602</v>
      </c>
      <c r="AD9" s="77">
        <v>760.66573892896099</v>
      </c>
      <c r="AE9" s="77">
        <v>775.74106375295798</v>
      </c>
      <c r="AF9" s="77">
        <v>789.99789344340797</v>
      </c>
      <c r="AG9" s="77">
        <v>825.28025590392997</v>
      </c>
      <c r="AH9" s="77">
        <v>816.42326370931698</v>
      </c>
      <c r="AI9" s="77">
        <v>822.43044924986498</v>
      </c>
      <c r="AJ9" s="77">
        <v>816.71453877822501</v>
      </c>
      <c r="AK9" s="77">
        <v>805.11897194953804</v>
      </c>
      <c r="AL9" s="77">
        <v>824.346567250975</v>
      </c>
      <c r="AM9" s="77">
        <v>819.64205203173697</v>
      </c>
      <c r="AN9" s="77">
        <v>828.16769759059196</v>
      </c>
      <c r="AO9" s="77">
        <v>840.14231916358995</v>
      </c>
      <c r="AP9" s="77">
        <v>821.34995063183499</v>
      </c>
      <c r="AQ9" s="77">
        <v>831.26000936868604</v>
      </c>
      <c r="AR9" s="77">
        <v>838.92344577955998</v>
      </c>
      <c r="AS9" s="77">
        <v>829.78713294332204</v>
      </c>
      <c r="AT9" s="77">
        <v>822.05020463195603</v>
      </c>
      <c r="AU9" s="77">
        <v>827.08357384905696</v>
      </c>
      <c r="AV9" s="77">
        <v>816.19154504815799</v>
      </c>
      <c r="AW9" s="77">
        <v>824.04689224193896</v>
      </c>
      <c r="AX9" s="77">
        <v>811.22701945947802</v>
      </c>
      <c r="AY9" s="77">
        <v>784.60794931537703</v>
      </c>
      <c r="AZ9" s="77">
        <v>803.71139252199896</v>
      </c>
      <c r="BA9" s="77">
        <v>804.51401934559703</v>
      </c>
      <c r="BB9" s="77">
        <v>813.34260373550796</v>
      </c>
      <c r="BC9" s="77">
        <v>800.96300040359995</v>
      </c>
      <c r="BD9" s="77">
        <v>768.21205429178701</v>
      </c>
      <c r="BE9" s="119"/>
      <c r="BF9" s="119"/>
      <c r="BG9" s="82" t="str">
        <f>IF(C9&gt;0,IF(C9&lt;5,"SECRETTTTTTTT",""),"")</f>
        <v/>
      </c>
      <c r="BH9" s="82" t="str">
        <f t="shared" ref="BH9:BH13" si="99">IF(D9&gt;0,IF(D9&lt;5,"SECRETTTTTTTT",""),"")</f>
        <v/>
      </c>
      <c r="BI9" s="82" t="str">
        <f t="shared" si="1"/>
        <v/>
      </c>
      <c r="BJ9" s="82" t="str">
        <f t="shared" si="1"/>
        <v/>
      </c>
      <c r="BK9" s="82" t="str">
        <f t="shared" si="1"/>
        <v/>
      </c>
      <c r="BL9" s="82" t="str">
        <f t="shared" si="1"/>
        <v/>
      </c>
      <c r="BM9" s="82" t="str">
        <f t="shared" si="1"/>
        <v/>
      </c>
      <c r="BN9" s="82" t="str">
        <f t="shared" si="1"/>
        <v/>
      </c>
      <c r="BO9" s="82" t="str">
        <f t="shared" si="1"/>
        <v/>
      </c>
      <c r="BP9" s="82" t="str">
        <f t="shared" si="1"/>
        <v/>
      </c>
      <c r="BQ9" s="82" t="str">
        <f t="shared" si="1"/>
        <v/>
      </c>
      <c r="BR9" s="82" t="str">
        <f t="shared" si="1"/>
        <v/>
      </c>
      <c r="BS9" s="82" t="str">
        <f t="shared" si="1"/>
        <v/>
      </c>
      <c r="BT9" s="82" t="str">
        <f t="shared" si="1"/>
        <v/>
      </c>
      <c r="BU9" s="82" t="str">
        <f t="shared" si="1"/>
        <v/>
      </c>
      <c r="BV9" s="82" t="str">
        <f t="shared" si="1"/>
        <v/>
      </c>
      <c r="BW9" s="82" t="str">
        <f t="shared" si="1"/>
        <v/>
      </c>
      <c r="BX9" s="82" t="str">
        <f t="shared" si="1"/>
        <v/>
      </c>
      <c r="BY9" s="82" t="str">
        <f t="shared" si="17"/>
        <v/>
      </c>
      <c r="BZ9" s="82" t="str">
        <f t="shared" si="17"/>
        <v/>
      </c>
      <c r="CA9" s="82" t="str">
        <f t="shared" si="17"/>
        <v/>
      </c>
      <c r="CB9" s="82" t="str">
        <f t="shared" si="17"/>
        <v/>
      </c>
      <c r="CC9" s="82" t="str">
        <f t="shared" si="17"/>
        <v/>
      </c>
      <c r="CD9" s="82" t="str">
        <f t="shared" si="17"/>
        <v/>
      </c>
      <c r="CE9" s="82" t="str">
        <f t="shared" si="17"/>
        <v/>
      </c>
      <c r="CF9" s="82" t="str">
        <f t="shared" si="17"/>
        <v/>
      </c>
      <c r="CG9" s="82" t="str">
        <f t="shared" si="17"/>
        <v/>
      </c>
      <c r="CH9" s="82" t="str">
        <f t="shared" si="17"/>
        <v/>
      </c>
      <c r="CI9" s="82" t="str">
        <f t="shared" si="17"/>
        <v/>
      </c>
      <c r="CJ9" s="82" t="str">
        <f t="shared" si="17"/>
        <v/>
      </c>
      <c r="CK9" s="82" t="str">
        <f t="shared" si="17"/>
        <v/>
      </c>
      <c r="CL9" s="82" t="str">
        <f t="shared" si="17"/>
        <v/>
      </c>
      <c r="CM9" s="82" t="str">
        <f t="shared" si="17"/>
        <v/>
      </c>
      <c r="CN9" s="82" t="str">
        <f t="shared" si="17"/>
        <v/>
      </c>
      <c r="CO9" s="82" t="str">
        <f t="shared" si="33"/>
        <v/>
      </c>
      <c r="CP9" s="82" t="str">
        <f t="shared" si="33"/>
        <v/>
      </c>
      <c r="CQ9" s="82" t="str">
        <f t="shared" si="33"/>
        <v/>
      </c>
      <c r="CR9" s="82" t="str">
        <f t="shared" si="33"/>
        <v/>
      </c>
      <c r="CS9" s="82" t="str">
        <f t="shared" si="33"/>
        <v/>
      </c>
      <c r="CT9" s="82" t="str">
        <f t="shared" si="33"/>
        <v/>
      </c>
      <c r="CU9" s="82" t="str">
        <f t="shared" si="33"/>
        <v/>
      </c>
      <c r="CV9" s="82" t="str">
        <f t="shared" si="33"/>
        <v/>
      </c>
      <c r="CW9" s="82" t="str">
        <f t="shared" si="33"/>
        <v/>
      </c>
      <c r="CX9" s="82" t="str">
        <f t="shared" si="33"/>
        <v/>
      </c>
      <c r="CY9" s="82" t="str">
        <f t="shared" si="33"/>
        <v/>
      </c>
      <c r="CZ9" s="82" t="str">
        <f t="shared" si="33"/>
        <v/>
      </c>
      <c r="DA9" s="82" t="str">
        <f t="shared" si="33"/>
        <v/>
      </c>
      <c r="DB9" s="82" t="str">
        <f t="shared" si="33"/>
        <v/>
      </c>
      <c r="DC9" s="82" t="str">
        <f t="shared" si="33"/>
        <v/>
      </c>
      <c r="DD9" s="82" t="str">
        <f t="shared" si="33"/>
        <v/>
      </c>
      <c r="DE9" s="82" t="str">
        <f t="shared" si="49"/>
        <v/>
      </c>
      <c r="DF9" s="82" t="str">
        <f t="shared" si="49"/>
        <v/>
      </c>
      <c r="DG9" s="82" t="str">
        <f t="shared" si="49"/>
        <v/>
      </c>
      <c r="DH9" s="82" t="str">
        <f t="shared" si="49"/>
        <v/>
      </c>
      <c r="DI9" s="82" t="str">
        <f t="shared" si="49"/>
        <v/>
      </c>
      <c r="DJ9" s="82" t="str">
        <f t="shared" si="49"/>
        <v/>
      </c>
      <c r="DK9" s="82" t="str">
        <f t="shared" si="49"/>
        <v/>
      </c>
      <c r="DL9" s="82" t="str">
        <f t="shared" si="49"/>
        <v/>
      </c>
      <c r="DM9" s="82" t="str">
        <f t="shared" si="49"/>
        <v/>
      </c>
      <c r="DN9" s="82" t="str">
        <f t="shared" si="49"/>
        <v/>
      </c>
      <c r="DO9" s="82" t="str">
        <f t="shared" si="49"/>
        <v/>
      </c>
      <c r="DP9" s="82" t="str">
        <f t="shared" si="49"/>
        <v/>
      </c>
      <c r="DQ9" s="82" t="str">
        <f t="shared" si="49"/>
        <v/>
      </c>
      <c r="DR9" s="82" t="str">
        <f t="shared" si="49"/>
        <v/>
      </c>
      <c r="DS9" s="82" t="str">
        <f t="shared" si="49"/>
        <v/>
      </c>
      <c r="DT9" s="82" t="str">
        <f t="shared" si="49"/>
        <v/>
      </c>
      <c r="DU9" s="82" t="str">
        <f t="shared" si="65"/>
        <v/>
      </c>
      <c r="DV9" s="82" t="str">
        <f t="shared" si="65"/>
        <v/>
      </c>
      <c r="DW9" s="82" t="str">
        <f t="shared" si="65"/>
        <v/>
      </c>
      <c r="DX9" s="82" t="str">
        <f t="shared" si="65"/>
        <v/>
      </c>
      <c r="DY9" s="82" t="str">
        <f t="shared" si="65"/>
        <v/>
      </c>
      <c r="DZ9" s="82" t="str">
        <f t="shared" si="65"/>
        <v/>
      </c>
      <c r="EA9" s="82" t="str">
        <f t="shared" si="65"/>
        <v/>
      </c>
      <c r="EB9" s="82" t="str">
        <f t="shared" si="65"/>
        <v/>
      </c>
      <c r="EC9" s="82" t="str">
        <f t="shared" si="65"/>
        <v/>
      </c>
      <c r="ED9" s="82" t="str">
        <f t="shared" si="65"/>
        <v/>
      </c>
      <c r="EE9" s="82" t="str">
        <f t="shared" si="65"/>
        <v/>
      </c>
      <c r="EF9" s="82" t="str">
        <f t="shared" si="65"/>
        <v/>
      </c>
      <c r="EG9" s="82" t="str">
        <f t="shared" si="65"/>
        <v/>
      </c>
      <c r="EH9" s="82" t="str">
        <f t="shared" si="65"/>
        <v/>
      </c>
      <c r="EI9" s="82" t="str">
        <f t="shared" si="65"/>
        <v/>
      </c>
      <c r="EJ9" s="82" t="str">
        <f t="shared" si="65"/>
        <v/>
      </c>
      <c r="EK9" s="82" t="str">
        <f t="shared" si="81"/>
        <v/>
      </c>
      <c r="EL9" s="82" t="str">
        <f t="shared" si="81"/>
        <v/>
      </c>
      <c r="EM9" s="82" t="str">
        <f t="shared" si="81"/>
        <v/>
      </c>
      <c r="EN9" s="82" t="str">
        <f t="shared" si="81"/>
        <v/>
      </c>
      <c r="EO9" s="82" t="str">
        <f t="shared" si="81"/>
        <v/>
      </c>
      <c r="EP9" s="82" t="str">
        <f t="shared" si="81"/>
        <v/>
      </c>
      <c r="EQ9" s="82" t="str">
        <f t="shared" si="81"/>
        <v/>
      </c>
      <c r="ER9" s="82" t="str">
        <f t="shared" si="81"/>
        <v/>
      </c>
      <c r="ES9" s="82" t="str">
        <f t="shared" si="81"/>
        <v/>
      </c>
      <c r="ET9" s="82" t="str">
        <f t="shared" si="81"/>
        <v/>
      </c>
      <c r="EU9" s="82" t="str">
        <f t="shared" si="81"/>
        <v/>
      </c>
      <c r="EV9" s="82" t="str">
        <f t="shared" si="81"/>
        <v/>
      </c>
      <c r="EW9" s="82" t="str">
        <f t="shared" si="81"/>
        <v/>
      </c>
      <c r="EX9" s="82" t="str">
        <f t="shared" si="81"/>
        <v/>
      </c>
      <c r="EY9" s="82" t="str">
        <f t="shared" si="81"/>
        <v/>
      </c>
      <c r="EZ9" s="82" t="str">
        <f t="shared" si="81"/>
        <v/>
      </c>
      <c r="FA9" s="82" t="str">
        <f t="shared" si="97"/>
        <v/>
      </c>
      <c r="FB9" s="82" t="str">
        <f t="shared" si="97"/>
        <v/>
      </c>
    </row>
    <row r="10" spans="1:158" ht="15" thickBot="1" x14ac:dyDescent="0.4">
      <c r="A10" s="19" t="s">
        <v>96</v>
      </c>
      <c r="B10" s="20" t="s">
        <v>97</v>
      </c>
      <c r="C10" s="81">
        <v>2082.1438830976499</v>
      </c>
      <c r="D10" s="81">
        <v>2159.30498314847</v>
      </c>
      <c r="E10" s="81">
        <v>2172.0394069332901</v>
      </c>
      <c r="F10" s="81">
        <v>2087.4769748236799</v>
      </c>
      <c r="G10" s="81">
        <v>2109.7902041182801</v>
      </c>
      <c r="H10" s="81">
        <v>2103.7802870975802</v>
      </c>
      <c r="I10" s="81">
        <v>2051.49930547138</v>
      </c>
      <c r="J10" s="81">
        <v>2100.6776423012002</v>
      </c>
      <c r="K10" s="81">
        <v>2086.6265371785398</v>
      </c>
      <c r="L10" s="81">
        <v>2012.44981724481</v>
      </c>
      <c r="M10" s="81">
        <v>2125.12203565753</v>
      </c>
      <c r="N10" s="81">
        <v>2148.6867236063499</v>
      </c>
      <c r="O10" s="81">
        <v>2129.90024510278</v>
      </c>
      <c r="P10" s="81">
        <v>2149.7225923310698</v>
      </c>
      <c r="Q10" s="81">
        <v>2093.50638369226</v>
      </c>
      <c r="R10" s="81">
        <v>2094.46416106576</v>
      </c>
      <c r="S10" s="81">
        <v>2100.7174589104102</v>
      </c>
      <c r="T10" s="81">
        <v>2116.5577421082098</v>
      </c>
      <c r="U10" s="81">
        <v>2134.3480366462099</v>
      </c>
      <c r="V10" s="81">
        <v>2098.20933874817</v>
      </c>
      <c r="W10" s="81">
        <v>2138.3413519587202</v>
      </c>
      <c r="X10" s="81">
        <v>2078.5689149618202</v>
      </c>
      <c r="Y10" s="81">
        <v>2095.92940664974</v>
      </c>
      <c r="Z10" s="81">
        <v>2178.9828703287199</v>
      </c>
      <c r="AA10" s="81">
        <v>2085.20001946104</v>
      </c>
      <c r="AB10" s="81">
        <v>2075.88539247158</v>
      </c>
      <c r="AC10" s="81">
        <v>2108.2854722062398</v>
      </c>
      <c r="AD10" s="81">
        <v>2081.3134596178902</v>
      </c>
      <c r="AE10" s="81">
        <v>2224.9308682999899</v>
      </c>
      <c r="AF10" s="81">
        <v>2159.0843673556701</v>
      </c>
      <c r="AG10" s="81">
        <v>2109.5709136440801</v>
      </c>
      <c r="AH10" s="81">
        <v>2115.9877482198399</v>
      </c>
      <c r="AI10" s="81">
        <v>2146.49829222673</v>
      </c>
      <c r="AJ10" s="81">
        <v>2123.0811768499002</v>
      </c>
      <c r="AK10" s="81">
        <v>2135.9502122344402</v>
      </c>
      <c r="AL10" s="81">
        <v>2154.1179269506101</v>
      </c>
      <c r="AM10" s="81">
        <v>2133.3210307303598</v>
      </c>
      <c r="AN10" s="81">
        <v>2084.2212553311001</v>
      </c>
      <c r="AO10" s="81">
        <v>2168.2377488053098</v>
      </c>
      <c r="AP10" s="81">
        <v>2174.8839082910099</v>
      </c>
      <c r="AQ10" s="81">
        <v>2203.3698477245798</v>
      </c>
      <c r="AR10" s="81">
        <v>2248.3439077021399</v>
      </c>
      <c r="AS10" s="81">
        <v>2238.3758181881599</v>
      </c>
      <c r="AT10" s="81">
        <v>2284.58688473034</v>
      </c>
      <c r="AU10" s="81">
        <v>2315.6045033005898</v>
      </c>
      <c r="AV10" s="81">
        <v>2314.2431452618298</v>
      </c>
      <c r="AW10" s="81">
        <v>2317.9592024967901</v>
      </c>
      <c r="AX10" s="81">
        <v>2342.9944798431902</v>
      </c>
      <c r="AY10" s="81">
        <v>2346.8903510270902</v>
      </c>
      <c r="AZ10" s="81">
        <v>2349.8979535746898</v>
      </c>
      <c r="BA10" s="81">
        <v>2340.64225894118</v>
      </c>
      <c r="BB10" s="81">
        <v>2317.1701827658198</v>
      </c>
      <c r="BC10" s="81">
        <v>2294.1444704015998</v>
      </c>
      <c r="BD10" s="81">
        <v>2273.7375251077001</v>
      </c>
      <c r="BE10" s="118"/>
      <c r="BF10" s="118"/>
      <c r="BG10" s="82" t="str">
        <f t="shared" ref="BG10:BH29" si="100">IF(C10&gt;0,IF(C10&lt;5,"SECRETTTTTTTT",""),"")</f>
        <v/>
      </c>
      <c r="BH10" s="82" t="str">
        <f t="shared" si="99"/>
        <v/>
      </c>
      <c r="BI10" s="82" t="str">
        <f t="shared" si="1"/>
        <v/>
      </c>
      <c r="BJ10" s="82" t="str">
        <f t="shared" si="1"/>
        <v/>
      </c>
      <c r="BK10" s="82" t="str">
        <f t="shared" si="1"/>
        <v/>
      </c>
      <c r="BL10" s="82" t="str">
        <f t="shared" si="1"/>
        <v/>
      </c>
      <c r="BM10" s="82" t="str">
        <f t="shared" si="1"/>
        <v/>
      </c>
      <c r="BN10" s="82" t="str">
        <f t="shared" si="1"/>
        <v/>
      </c>
      <c r="BO10" s="82" t="str">
        <f t="shared" si="1"/>
        <v/>
      </c>
      <c r="BP10" s="82" t="str">
        <f t="shared" si="1"/>
        <v/>
      </c>
      <c r="BQ10" s="82" t="str">
        <f t="shared" si="1"/>
        <v/>
      </c>
      <c r="BR10" s="82" t="str">
        <f t="shared" si="1"/>
        <v/>
      </c>
      <c r="BS10" s="82" t="str">
        <f t="shared" si="1"/>
        <v/>
      </c>
      <c r="BT10" s="82" t="str">
        <f t="shared" si="1"/>
        <v/>
      </c>
      <c r="BU10" s="82" t="str">
        <f t="shared" si="1"/>
        <v/>
      </c>
      <c r="BV10" s="82" t="str">
        <f t="shared" si="1"/>
        <v/>
      </c>
      <c r="BW10" s="82" t="str">
        <f t="shared" si="1"/>
        <v/>
      </c>
      <c r="BX10" s="82" t="str">
        <f t="shared" si="1"/>
        <v/>
      </c>
      <c r="BY10" s="82" t="str">
        <f t="shared" si="17"/>
        <v/>
      </c>
      <c r="BZ10" s="82" t="str">
        <f t="shared" si="17"/>
        <v/>
      </c>
      <c r="CA10" s="82" t="str">
        <f t="shared" si="17"/>
        <v/>
      </c>
      <c r="CB10" s="82" t="str">
        <f t="shared" si="17"/>
        <v/>
      </c>
      <c r="CC10" s="82" t="str">
        <f t="shared" si="17"/>
        <v/>
      </c>
      <c r="CD10" s="82" t="str">
        <f t="shared" si="17"/>
        <v/>
      </c>
      <c r="CE10" s="82" t="str">
        <f t="shared" si="17"/>
        <v/>
      </c>
      <c r="CF10" s="82" t="str">
        <f t="shared" si="17"/>
        <v/>
      </c>
      <c r="CG10" s="82" t="str">
        <f t="shared" si="17"/>
        <v/>
      </c>
      <c r="CH10" s="82" t="str">
        <f t="shared" si="17"/>
        <v/>
      </c>
      <c r="CI10" s="82" t="str">
        <f t="shared" si="17"/>
        <v/>
      </c>
      <c r="CJ10" s="82" t="str">
        <f t="shared" si="17"/>
        <v/>
      </c>
      <c r="CK10" s="82" t="str">
        <f t="shared" si="17"/>
        <v/>
      </c>
      <c r="CL10" s="82" t="str">
        <f t="shared" si="17"/>
        <v/>
      </c>
      <c r="CM10" s="82" t="str">
        <f t="shared" si="17"/>
        <v/>
      </c>
      <c r="CN10" s="82" t="str">
        <f t="shared" si="17"/>
        <v/>
      </c>
      <c r="CO10" s="82" t="str">
        <f t="shared" si="33"/>
        <v/>
      </c>
      <c r="CP10" s="82" t="str">
        <f t="shared" si="33"/>
        <v/>
      </c>
      <c r="CQ10" s="82" t="str">
        <f t="shared" si="33"/>
        <v/>
      </c>
      <c r="CR10" s="82" t="str">
        <f t="shared" si="33"/>
        <v/>
      </c>
      <c r="CS10" s="82" t="str">
        <f t="shared" si="33"/>
        <v/>
      </c>
      <c r="CT10" s="82" t="str">
        <f t="shared" si="33"/>
        <v/>
      </c>
      <c r="CU10" s="82" t="str">
        <f t="shared" si="33"/>
        <v/>
      </c>
      <c r="CV10" s="82" t="str">
        <f t="shared" si="33"/>
        <v/>
      </c>
      <c r="CW10" s="82" t="str">
        <f t="shared" si="33"/>
        <v/>
      </c>
      <c r="CX10" s="82" t="str">
        <f t="shared" si="33"/>
        <v/>
      </c>
      <c r="CY10" s="82" t="str">
        <f t="shared" si="33"/>
        <v/>
      </c>
      <c r="CZ10" s="82" t="str">
        <f t="shared" si="33"/>
        <v/>
      </c>
      <c r="DA10" s="82" t="str">
        <f t="shared" si="33"/>
        <v/>
      </c>
      <c r="DB10" s="82" t="str">
        <f t="shared" si="33"/>
        <v/>
      </c>
      <c r="DC10" s="82" t="str">
        <f t="shared" si="33"/>
        <v/>
      </c>
      <c r="DD10" s="82" t="str">
        <f t="shared" si="33"/>
        <v/>
      </c>
      <c r="DE10" s="82" t="str">
        <f t="shared" si="49"/>
        <v/>
      </c>
      <c r="DF10" s="82" t="str">
        <f t="shared" si="49"/>
        <v/>
      </c>
      <c r="DG10" s="82" t="str">
        <f t="shared" si="49"/>
        <v/>
      </c>
      <c r="DH10" s="82" t="str">
        <f t="shared" si="49"/>
        <v/>
      </c>
      <c r="DI10" s="82" t="str">
        <f t="shared" si="49"/>
        <v/>
      </c>
      <c r="DJ10" s="82" t="str">
        <f t="shared" si="49"/>
        <v/>
      </c>
      <c r="DK10" s="82" t="str">
        <f t="shared" si="49"/>
        <v/>
      </c>
      <c r="DL10" s="82" t="str">
        <f t="shared" si="49"/>
        <v/>
      </c>
      <c r="DM10" s="82" t="str">
        <f t="shared" si="49"/>
        <v/>
      </c>
      <c r="DN10" s="82" t="str">
        <f t="shared" si="49"/>
        <v/>
      </c>
      <c r="DO10" s="82" t="str">
        <f t="shared" si="49"/>
        <v/>
      </c>
      <c r="DP10" s="82" t="str">
        <f t="shared" si="49"/>
        <v/>
      </c>
      <c r="DQ10" s="82" t="str">
        <f t="shared" si="49"/>
        <v/>
      </c>
      <c r="DR10" s="82" t="str">
        <f t="shared" si="49"/>
        <v/>
      </c>
      <c r="DS10" s="82" t="str">
        <f t="shared" si="49"/>
        <v/>
      </c>
      <c r="DT10" s="82" t="str">
        <f t="shared" si="49"/>
        <v/>
      </c>
      <c r="DU10" s="82" t="str">
        <f t="shared" si="65"/>
        <v/>
      </c>
      <c r="DV10" s="82" t="str">
        <f t="shared" si="65"/>
        <v/>
      </c>
      <c r="DW10" s="82" t="str">
        <f t="shared" si="65"/>
        <v/>
      </c>
      <c r="DX10" s="82" t="str">
        <f t="shared" si="65"/>
        <v/>
      </c>
      <c r="DY10" s="82" t="str">
        <f t="shared" si="65"/>
        <v/>
      </c>
      <c r="DZ10" s="82" t="str">
        <f t="shared" si="65"/>
        <v/>
      </c>
      <c r="EA10" s="82" t="str">
        <f t="shared" si="65"/>
        <v/>
      </c>
      <c r="EB10" s="82" t="str">
        <f t="shared" si="65"/>
        <v/>
      </c>
      <c r="EC10" s="82" t="str">
        <f t="shared" si="65"/>
        <v/>
      </c>
      <c r="ED10" s="82" t="str">
        <f t="shared" si="65"/>
        <v/>
      </c>
      <c r="EE10" s="82" t="str">
        <f t="shared" si="65"/>
        <v/>
      </c>
      <c r="EF10" s="82" t="str">
        <f t="shared" si="65"/>
        <v/>
      </c>
      <c r="EG10" s="82" t="str">
        <f t="shared" si="65"/>
        <v/>
      </c>
      <c r="EH10" s="82" t="str">
        <f t="shared" si="65"/>
        <v/>
      </c>
      <c r="EI10" s="82" t="str">
        <f t="shared" si="65"/>
        <v/>
      </c>
      <c r="EJ10" s="82" t="str">
        <f t="shared" si="65"/>
        <v/>
      </c>
      <c r="EK10" s="82" t="str">
        <f t="shared" si="81"/>
        <v/>
      </c>
      <c r="EL10" s="82" t="str">
        <f t="shared" si="81"/>
        <v/>
      </c>
      <c r="EM10" s="82" t="str">
        <f t="shared" si="81"/>
        <v/>
      </c>
      <c r="EN10" s="82" t="str">
        <f t="shared" si="81"/>
        <v/>
      </c>
      <c r="EO10" s="82" t="str">
        <f t="shared" si="81"/>
        <v/>
      </c>
      <c r="EP10" s="82" t="str">
        <f t="shared" si="81"/>
        <v/>
      </c>
      <c r="EQ10" s="82" t="str">
        <f t="shared" si="81"/>
        <v/>
      </c>
      <c r="ER10" s="82" t="str">
        <f t="shared" si="81"/>
        <v/>
      </c>
      <c r="ES10" s="82" t="str">
        <f t="shared" si="81"/>
        <v/>
      </c>
      <c r="ET10" s="82" t="str">
        <f t="shared" si="81"/>
        <v/>
      </c>
      <c r="EU10" s="82" t="str">
        <f t="shared" si="81"/>
        <v/>
      </c>
      <c r="EV10" s="82" t="str">
        <f t="shared" si="81"/>
        <v/>
      </c>
      <c r="EW10" s="82" t="str">
        <f t="shared" si="81"/>
        <v/>
      </c>
      <c r="EX10" s="82" t="str">
        <f t="shared" si="81"/>
        <v/>
      </c>
      <c r="EY10" s="82" t="str">
        <f t="shared" si="81"/>
        <v/>
      </c>
      <c r="EZ10" s="82" t="str">
        <f t="shared" si="81"/>
        <v/>
      </c>
      <c r="FA10" s="82" t="str">
        <f t="shared" si="97"/>
        <v/>
      </c>
      <c r="FB10" s="82" t="str">
        <f t="shared" si="97"/>
        <v/>
      </c>
    </row>
    <row r="11" spans="1:158" ht="15" thickBot="1" x14ac:dyDescent="0.4">
      <c r="A11" s="19" t="s">
        <v>98</v>
      </c>
      <c r="B11" s="20" t="s">
        <v>99</v>
      </c>
      <c r="C11" s="81">
        <v>718.59749531579905</v>
      </c>
      <c r="D11" s="81">
        <v>710.04639260921203</v>
      </c>
      <c r="E11" s="81">
        <v>717.26041108993695</v>
      </c>
      <c r="F11" s="81">
        <v>706.32472028545101</v>
      </c>
      <c r="G11" s="81">
        <v>695.88096259414704</v>
      </c>
      <c r="H11" s="81">
        <v>696.29849197761303</v>
      </c>
      <c r="I11" s="81">
        <v>693.20229340326705</v>
      </c>
      <c r="J11" s="81">
        <v>662.36066286118296</v>
      </c>
      <c r="K11" s="81">
        <v>654.67155785840998</v>
      </c>
      <c r="L11" s="81">
        <v>672.86659696320203</v>
      </c>
      <c r="M11" s="81">
        <v>668.86455426822897</v>
      </c>
      <c r="N11" s="81">
        <v>672.25479541935499</v>
      </c>
      <c r="O11" s="81">
        <v>652.74810669556996</v>
      </c>
      <c r="P11" s="81">
        <v>651.15161430174896</v>
      </c>
      <c r="Q11" s="81">
        <v>652.31236630025899</v>
      </c>
      <c r="R11" s="81">
        <v>667.03997803221898</v>
      </c>
      <c r="S11" s="81">
        <v>660.93089508772505</v>
      </c>
      <c r="T11" s="81">
        <v>650.05804007581503</v>
      </c>
      <c r="U11" s="81">
        <v>652.82184963678606</v>
      </c>
      <c r="V11" s="81">
        <v>658.85858104055797</v>
      </c>
      <c r="W11" s="81">
        <v>647.01278114382399</v>
      </c>
      <c r="X11" s="81">
        <v>659.48862428506698</v>
      </c>
      <c r="Y11" s="81">
        <v>663.12241485784796</v>
      </c>
      <c r="Z11" s="81">
        <v>653.54948223496899</v>
      </c>
      <c r="AA11" s="81">
        <v>625.127044092765</v>
      </c>
      <c r="AB11" s="81">
        <v>620.71388412443696</v>
      </c>
      <c r="AC11" s="81">
        <v>602.33435314780297</v>
      </c>
      <c r="AD11" s="81">
        <v>618.18369033009901</v>
      </c>
      <c r="AE11" s="81">
        <v>595.201293097757</v>
      </c>
      <c r="AF11" s="81">
        <v>616.76044512022997</v>
      </c>
      <c r="AG11" s="81">
        <v>614.88233120739801</v>
      </c>
      <c r="AH11" s="81">
        <v>635.17536831448695</v>
      </c>
      <c r="AI11" s="81">
        <v>655.34664282581696</v>
      </c>
      <c r="AJ11" s="81">
        <v>642.34090572639798</v>
      </c>
      <c r="AK11" s="81">
        <v>656.17614136630402</v>
      </c>
      <c r="AL11" s="81">
        <v>631.46480788236101</v>
      </c>
      <c r="AM11" s="81">
        <v>615.90048354280395</v>
      </c>
      <c r="AN11" s="81">
        <v>628.54563378949194</v>
      </c>
      <c r="AO11" s="81">
        <v>634.03283747890305</v>
      </c>
      <c r="AP11" s="81">
        <v>606.77470124671402</v>
      </c>
      <c r="AQ11" s="81">
        <v>591.52446547663897</v>
      </c>
      <c r="AR11" s="81">
        <v>583.57057041545704</v>
      </c>
      <c r="AS11" s="81">
        <v>586.64914381998199</v>
      </c>
      <c r="AT11" s="81">
        <v>575.372194730773</v>
      </c>
      <c r="AU11" s="81">
        <v>574.524211349952</v>
      </c>
      <c r="AV11" s="81">
        <v>578.56610691767605</v>
      </c>
      <c r="AW11" s="81">
        <v>575.607132151771</v>
      </c>
      <c r="AX11" s="81">
        <v>576.85847636019196</v>
      </c>
      <c r="AY11" s="81">
        <v>565.57652807744205</v>
      </c>
      <c r="AZ11" s="81">
        <v>579.05158448611701</v>
      </c>
      <c r="BA11" s="81">
        <v>578.44420707331301</v>
      </c>
      <c r="BB11" s="81">
        <v>576.46422958036999</v>
      </c>
      <c r="BC11" s="81">
        <v>575.20547147759396</v>
      </c>
      <c r="BD11" s="81">
        <v>580.31019991196604</v>
      </c>
      <c r="BE11" s="118"/>
      <c r="BF11" s="118"/>
      <c r="BG11" s="82" t="str">
        <f t="shared" si="100"/>
        <v/>
      </c>
      <c r="BH11" s="82" t="str">
        <f t="shared" si="99"/>
        <v/>
      </c>
      <c r="BI11" s="82" t="str">
        <f t="shared" si="1"/>
        <v/>
      </c>
      <c r="BJ11" s="82" t="str">
        <f t="shared" si="1"/>
        <v/>
      </c>
      <c r="BK11" s="82" t="str">
        <f t="shared" si="1"/>
        <v/>
      </c>
      <c r="BL11" s="82" t="str">
        <f t="shared" si="1"/>
        <v/>
      </c>
      <c r="BM11" s="82" t="str">
        <f t="shared" si="1"/>
        <v/>
      </c>
      <c r="BN11" s="82" t="str">
        <f t="shared" si="1"/>
        <v/>
      </c>
      <c r="BO11" s="82" t="str">
        <f t="shared" si="1"/>
        <v/>
      </c>
      <c r="BP11" s="82" t="str">
        <f t="shared" si="1"/>
        <v/>
      </c>
      <c r="BQ11" s="82" t="str">
        <f t="shared" si="1"/>
        <v/>
      </c>
      <c r="BR11" s="82" t="str">
        <f t="shared" si="1"/>
        <v/>
      </c>
      <c r="BS11" s="82" t="str">
        <f t="shared" si="1"/>
        <v/>
      </c>
      <c r="BT11" s="82" t="str">
        <f t="shared" si="1"/>
        <v/>
      </c>
      <c r="BU11" s="82" t="str">
        <f t="shared" si="1"/>
        <v/>
      </c>
      <c r="BV11" s="82" t="str">
        <f t="shared" si="1"/>
        <v/>
      </c>
      <c r="BW11" s="82" t="str">
        <f t="shared" si="1"/>
        <v/>
      </c>
      <c r="BX11" s="82" t="str">
        <f t="shared" si="1"/>
        <v/>
      </c>
      <c r="BY11" s="82" t="str">
        <f t="shared" si="17"/>
        <v/>
      </c>
      <c r="BZ11" s="82" t="str">
        <f t="shared" si="17"/>
        <v/>
      </c>
      <c r="CA11" s="82" t="str">
        <f t="shared" si="17"/>
        <v/>
      </c>
      <c r="CB11" s="82" t="str">
        <f t="shared" si="17"/>
        <v/>
      </c>
      <c r="CC11" s="82" t="str">
        <f t="shared" si="17"/>
        <v/>
      </c>
      <c r="CD11" s="82" t="str">
        <f t="shared" si="17"/>
        <v/>
      </c>
      <c r="CE11" s="82" t="str">
        <f t="shared" si="17"/>
        <v/>
      </c>
      <c r="CF11" s="82" t="str">
        <f t="shared" si="17"/>
        <v/>
      </c>
      <c r="CG11" s="82" t="str">
        <f t="shared" si="17"/>
        <v/>
      </c>
      <c r="CH11" s="82" t="str">
        <f t="shared" si="17"/>
        <v/>
      </c>
      <c r="CI11" s="82" t="str">
        <f t="shared" si="17"/>
        <v/>
      </c>
      <c r="CJ11" s="82" t="str">
        <f t="shared" si="17"/>
        <v/>
      </c>
      <c r="CK11" s="82" t="str">
        <f t="shared" si="17"/>
        <v/>
      </c>
      <c r="CL11" s="82" t="str">
        <f t="shared" si="17"/>
        <v/>
      </c>
      <c r="CM11" s="82" t="str">
        <f t="shared" si="17"/>
        <v/>
      </c>
      <c r="CN11" s="82" t="str">
        <f t="shared" si="17"/>
        <v/>
      </c>
      <c r="CO11" s="82" t="str">
        <f t="shared" si="33"/>
        <v/>
      </c>
      <c r="CP11" s="82" t="str">
        <f t="shared" si="33"/>
        <v/>
      </c>
      <c r="CQ11" s="82" t="str">
        <f t="shared" si="33"/>
        <v/>
      </c>
      <c r="CR11" s="82" t="str">
        <f t="shared" si="33"/>
        <v/>
      </c>
      <c r="CS11" s="82" t="str">
        <f t="shared" si="33"/>
        <v/>
      </c>
      <c r="CT11" s="82" t="str">
        <f t="shared" si="33"/>
        <v/>
      </c>
      <c r="CU11" s="82" t="str">
        <f t="shared" si="33"/>
        <v/>
      </c>
      <c r="CV11" s="82" t="str">
        <f t="shared" si="33"/>
        <v/>
      </c>
      <c r="CW11" s="82" t="str">
        <f t="shared" si="33"/>
        <v/>
      </c>
      <c r="CX11" s="82" t="str">
        <f t="shared" si="33"/>
        <v/>
      </c>
      <c r="CY11" s="82" t="str">
        <f t="shared" si="33"/>
        <v/>
      </c>
      <c r="CZ11" s="82" t="str">
        <f t="shared" si="33"/>
        <v/>
      </c>
      <c r="DA11" s="82" t="str">
        <f t="shared" si="33"/>
        <v/>
      </c>
      <c r="DB11" s="82" t="str">
        <f t="shared" si="33"/>
        <v/>
      </c>
      <c r="DC11" s="82" t="str">
        <f t="shared" si="33"/>
        <v/>
      </c>
      <c r="DD11" s="82" t="str">
        <f t="shared" si="33"/>
        <v/>
      </c>
      <c r="DE11" s="82" t="str">
        <f t="shared" si="49"/>
        <v/>
      </c>
      <c r="DF11" s="82" t="str">
        <f t="shared" si="49"/>
        <v/>
      </c>
      <c r="DG11" s="82" t="str">
        <f t="shared" si="49"/>
        <v/>
      </c>
      <c r="DH11" s="82" t="str">
        <f t="shared" si="49"/>
        <v/>
      </c>
      <c r="DI11" s="82" t="str">
        <f t="shared" si="49"/>
        <v/>
      </c>
      <c r="DJ11" s="82" t="str">
        <f t="shared" si="49"/>
        <v/>
      </c>
      <c r="DK11" s="82" t="str">
        <f t="shared" si="49"/>
        <v/>
      </c>
      <c r="DL11" s="82" t="str">
        <f t="shared" si="49"/>
        <v/>
      </c>
      <c r="DM11" s="82" t="str">
        <f t="shared" si="49"/>
        <v/>
      </c>
      <c r="DN11" s="82" t="str">
        <f t="shared" si="49"/>
        <v/>
      </c>
      <c r="DO11" s="82" t="str">
        <f t="shared" si="49"/>
        <v/>
      </c>
      <c r="DP11" s="82" t="str">
        <f t="shared" si="49"/>
        <v/>
      </c>
      <c r="DQ11" s="82" t="str">
        <f t="shared" si="49"/>
        <v/>
      </c>
      <c r="DR11" s="82" t="str">
        <f t="shared" si="49"/>
        <v/>
      </c>
      <c r="DS11" s="82" t="str">
        <f t="shared" si="49"/>
        <v/>
      </c>
      <c r="DT11" s="82" t="str">
        <f t="shared" si="49"/>
        <v/>
      </c>
      <c r="DU11" s="82" t="str">
        <f t="shared" si="65"/>
        <v/>
      </c>
      <c r="DV11" s="82" t="str">
        <f t="shared" si="65"/>
        <v/>
      </c>
      <c r="DW11" s="82" t="str">
        <f t="shared" si="65"/>
        <v/>
      </c>
      <c r="DX11" s="82" t="str">
        <f t="shared" si="65"/>
        <v/>
      </c>
      <c r="DY11" s="82" t="str">
        <f t="shared" si="65"/>
        <v/>
      </c>
      <c r="DZ11" s="82" t="str">
        <f t="shared" si="65"/>
        <v/>
      </c>
      <c r="EA11" s="82" t="str">
        <f t="shared" si="65"/>
        <v/>
      </c>
      <c r="EB11" s="82" t="str">
        <f t="shared" si="65"/>
        <v/>
      </c>
      <c r="EC11" s="82" t="str">
        <f t="shared" si="65"/>
        <v/>
      </c>
      <c r="ED11" s="82" t="str">
        <f t="shared" si="65"/>
        <v/>
      </c>
      <c r="EE11" s="82" t="str">
        <f t="shared" si="65"/>
        <v/>
      </c>
      <c r="EF11" s="82" t="str">
        <f t="shared" si="65"/>
        <v/>
      </c>
      <c r="EG11" s="82" t="str">
        <f t="shared" si="65"/>
        <v/>
      </c>
      <c r="EH11" s="82" t="str">
        <f t="shared" si="65"/>
        <v/>
      </c>
      <c r="EI11" s="82" t="str">
        <f t="shared" si="65"/>
        <v/>
      </c>
      <c r="EJ11" s="82" t="str">
        <f t="shared" si="65"/>
        <v/>
      </c>
      <c r="EK11" s="82" t="str">
        <f t="shared" si="81"/>
        <v/>
      </c>
      <c r="EL11" s="82" t="str">
        <f t="shared" si="81"/>
        <v/>
      </c>
      <c r="EM11" s="82" t="str">
        <f t="shared" si="81"/>
        <v/>
      </c>
      <c r="EN11" s="82" t="str">
        <f t="shared" si="81"/>
        <v/>
      </c>
      <c r="EO11" s="82" t="str">
        <f t="shared" si="81"/>
        <v/>
      </c>
      <c r="EP11" s="82" t="str">
        <f t="shared" si="81"/>
        <v/>
      </c>
      <c r="EQ11" s="82" t="str">
        <f t="shared" si="81"/>
        <v/>
      </c>
      <c r="ER11" s="82" t="str">
        <f t="shared" si="81"/>
        <v/>
      </c>
      <c r="ES11" s="82" t="str">
        <f t="shared" si="81"/>
        <v/>
      </c>
      <c r="ET11" s="82" t="str">
        <f t="shared" si="81"/>
        <v/>
      </c>
      <c r="EU11" s="82" t="str">
        <f t="shared" si="81"/>
        <v/>
      </c>
      <c r="EV11" s="82" t="str">
        <f t="shared" si="81"/>
        <v/>
      </c>
      <c r="EW11" s="82" t="str">
        <f t="shared" si="81"/>
        <v/>
      </c>
      <c r="EX11" s="82" t="str">
        <f t="shared" si="81"/>
        <v/>
      </c>
      <c r="EY11" s="82" t="str">
        <f t="shared" si="81"/>
        <v/>
      </c>
      <c r="EZ11" s="82" t="str">
        <f t="shared" si="81"/>
        <v/>
      </c>
      <c r="FA11" s="82" t="str">
        <f t="shared" si="97"/>
        <v/>
      </c>
      <c r="FB11" s="82" t="str">
        <f t="shared" si="97"/>
        <v/>
      </c>
    </row>
    <row r="12" spans="1:158" ht="15" thickBot="1" x14ac:dyDescent="0.4">
      <c r="A12" s="19" t="s">
        <v>100</v>
      </c>
      <c r="B12" s="20" t="s">
        <v>101</v>
      </c>
      <c r="C12" s="81">
        <v>173.682568061437</v>
      </c>
      <c r="D12" s="81">
        <v>181.80088099775901</v>
      </c>
      <c r="E12" s="81">
        <v>187.799615946008</v>
      </c>
      <c r="F12" s="81">
        <v>178.850131975463</v>
      </c>
      <c r="G12" s="81">
        <v>167.96124485060699</v>
      </c>
      <c r="H12" s="81">
        <v>168.15808540656201</v>
      </c>
      <c r="I12" s="81">
        <v>161.08550820167301</v>
      </c>
      <c r="J12" s="81">
        <v>159.997966411525</v>
      </c>
      <c r="K12" s="81">
        <v>161.46355896662499</v>
      </c>
      <c r="L12" s="81">
        <v>170.43011892725099</v>
      </c>
      <c r="M12" s="81">
        <v>164.122148844392</v>
      </c>
      <c r="N12" s="81">
        <v>159.99169532708299</v>
      </c>
      <c r="O12" s="81">
        <v>169.44295466149401</v>
      </c>
      <c r="P12" s="81">
        <v>170.305060728391</v>
      </c>
      <c r="Q12" s="81">
        <v>158.696847515949</v>
      </c>
      <c r="R12" s="81">
        <v>163.35137644599899</v>
      </c>
      <c r="S12" s="81">
        <v>164.46017851688899</v>
      </c>
      <c r="T12" s="81">
        <v>171.67502012833199</v>
      </c>
      <c r="U12" s="81">
        <v>172.531030698314</v>
      </c>
      <c r="V12" s="81">
        <v>173.80811092768101</v>
      </c>
      <c r="W12" s="81">
        <v>173.78285570567101</v>
      </c>
      <c r="X12" s="81">
        <v>173.36435071322501</v>
      </c>
      <c r="Y12" s="81">
        <v>168.943587411089</v>
      </c>
      <c r="Z12" s="81">
        <v>166.25476182302501</v>
      </c>
      <c r="AA12" s="81">
        <v>174.96180390922299</v>
      </c>
      <c r="AB12" s="81">
        <v>180.24817283041401</v>
      </c>
      <c r="AC12" s="81">
        <v>188.180934641368</v>
      </c>
      <c r="AD12" s="81">
        <v>182.628133690628</v>
      </c>
      <c r="AE12" s="81">
        <v>190.18590761799999</v>
      </c>
      <c r="AF12" s="81">
        <v>190.209348083007</v>
      </c>
      <c r="AG12" s="81">
        <v>191.34619327350299</v>
      </c>
      <c r="AH12" s="81">
        <v>188.433466074162</v>
      </c>
      <c r="AI12" s="81">
        <v>187.42302964700599</v>
      </c>
      <c r="AJ12" s="81">
        <v>188.273487655965</v>
      </c>
      <c r="AK12" s="81">
        <v>188.202458523649</v>
      </c>
      <c r="AL12" s="81">
        <v>191.204444929006</v>
      </c>
      <c r="AM12" s="81">
        <v>191.365806605773</v>
      </c>
      <c r="AN12" s="81">
        <v>198.00957764408199</v>
      </c>
      <c r="AO12" s="81">
        <v>205.140648668849</v>
      </c>
      <c r="AP12" s="81">
        <v>208.52758424581799</v>
      </c>
      <c r="AQ12" s="81">
        <v>210.93060525142499</v>
      </c>
      <c r="AR12" s="81">
        <v>209.54659794359699</v>
      </c>
      <c r="AS12" s="81">
        <v>221.89331707980199</v>
      </c>
      <c r="AT12" s="81">
        <v>225.29239736234999</v>
      </c>
      <c r="AU12" s="81">
        <v>234.13340307462701</v>
      </c>
      <c r="AV12" s="81">
        <v>214.49153652278201</v>
      </c>
      <c r="AW12" s="81">
        <v>226.41871795382099</v>
      </c>
      <c r="AX12" s="81">
        <v>230.349042000119</v>
      </c>
      <c r="AY12" s="81">
        <v>233.065753493974</v>
      </c>
      <c r="AZ12" s="81">
        <v>233.19051028681301</v>
      </c>
      <c r="BA12" s="81">
        <v>229.43666320925499</v>
      </c>
      <c r="BB12" s="81">
        <v>229.62856741173499</v>
      </c>
      <c r="BC12" s="81">
        <v>235.603028168413</v>
      </c>
      <c r="BD12" s="81">
        <v>236.14170757220899</v>
      </c>
      <c r="BE12" s="118"/>
      <c r="BF12" s="118"/>
      <c r="BG12" s="82" t="str">
        <f t="shared" si="100"/>
        <v/>
      </c>
      <c r="BH12" s="82" t="str">
        <f t="shared" si="99"/>
        <v/>
      </c>
      <c r="BI12" s="82" t="str">
        <f t="shared" si="1"/>
        <v/>
      </c>
      <c r="BJ12" s="82" t="str">
        <f t="shared" si="1"/>
        <v/>
      </c>
      <c r="BK12" s="82" t="str">
        <f t="shared" si="1"/>
        <v/>
      </c>
      <c r="BL12" s="82" t="str">
        <f t="shared" si="1"/>
        <v/>
      </c>
      <c r="BM12" s="82" t="str">
        <f t="shared" si="1"/>
        <v/>
      </c>
      <c r="BN12" s="82" t="str">
        <f t="shared" si="1"/>
        <v/>
      </c>
      <c r="BO12" s="82" t="str">
        <f t="shared" si="1"/>
        <v/>
      </c>
      <c r="BP12" s="82" t="str">
        <f t="shared" si="1"/>
        <v/>
      </c>
      <c r="BQ12" s="82" t="str">
        <f t="shared" si="1"/>
        <v/>
      </c>
      <c r="BR12" s="82" t="str">
        <f t="shared" si="1"/>
        <v/>
      </c>
      <c r="BS12" s="82" t="str">
        <f t="shared" si="1"/>
        <v/>
      </c>
      <c r="BT12" s="82" t="str">
        <f t="shared" si="1"/>
        <v/>
      </c>
      <c r="BU12" s="82" t="str">
        <f t="shared" si="1"/>
        <v/>
      </c>
      <c r="BV12" s="82" t="str">
        <f t="shared" si="1"/>
        <v/>
      </c>
      <c r="BW12" s="82" t="str">
        <f t="shared" si="1"/>
        <v/>
      </c>
      <c r="BX12" s="82" t="str">
        <f t="shared" si="1"/>
        <v/>
      </c>
      <c r="BY12" s="82" t="str">
        <f t="shared" si="17"/>
        <v/>
      </c>
      <c r="BZ12" s="82" t="str">
        <f t="shared" si="17"/>
        <v/>
      </c>
      <c r="CA12" s="82" t="str">
        <f t="shared" si="17"/>
        <v/>
      </c>
      <c r="CB12" s="82" t="str">
        <f t="shared" si="17"/>
        <v/>
      </c>
      <c r="CC12" s="82" t="str">
        <f t="shared" si="17"/>
        <v/>
      </c>
      <c r="CD12" s="82" t="str">
        <f t="shared" si="17"/>
        <v/>
      </c>
      <c r="CE12" s="82" t="str">
        <f t="shared" si="17"/>
        <v/>
      </c>
      <c r="CF12" s="82" t="str">
        <f t="shared" si="17"/>
        <v/>
      </c>
      <c r="CG12" s="82" t="str">
        <f t="shared" si="17"/>
        <v/>
      </c>
      <c r="CH12" s="82" t="str">
        <f t="shared" si="17"/>
        <v/>
      </c>
      <c r="CI12" s="82" t="str">
        <f t="shared" si="17"/>
        <v/>
      </c>
      <c r="CJ12" s="82" t="str">
        <f t="shared" si="17"/>
        <v/>
      </c>
      <c r="CK12" s="82" t="str">
        <f t="shared" si="17"/>
        <v/>
      </c>
      <c r="CL12" s="82" t="str">
        <f t="shared" si="17"/>
        <v/>
      </c>
      <c r="CM12" s="82" t="str">
        <f t="shared" si="17"/>
        <v/>
      </c>
      <c r="CN12" s="82" t="str">
        <f t="shared" si="17"/>
        <v/>
      </c>
      <c r="CO12" s="82" t="str">
        <f t="shared" si="33"/>
        <v/>
      </c>
      <c r="CP12" s="82" t="str">
        <f t="shared" si="33"/>
        <v/>
      </c>
      <c r="CQ12" s="82" t="str">
        <f t="shared" si="33"/>
        <v/>
      </c>
      <c r="CR12" s="82" t="str">
        <f t="shared" si="33"/>
        <v/>
      </c>
      <c r="CS12" s="82" t="str">
        <f t="shared" si="33"/>
        <v/>
      </c>
      <c r="CT12" s="82" t="str">
        <f t="shared" si="33"/>
        <v/>
      </c>
      <c r="CU12" s="82" t="str">
        <f t="shared" si="33"/>
        <v/>
      </c>
      <c r="CV12" s="82" t="str">
        <f t="shared" si="33"/>
        <v/>
      </c>
      <c r="CW12" s="82" t="str">
        <f t="shared" si="33"/>
        <v/>
      </c>
      <c r="CX12" s="82" t="str">
        <f t="shared" si="33"/>
        <v/>
      </c>
      <c r="CY12" s="82" t="str">
        <f t="shared" si="33"/>
        <v/>
      </c>
      <c r="CZ12" s="82" t="str">
        <f t="shared" si="33"/>
        <v/>
      </c>
      <c r="DA12" s="82" t="str">
        <f t="shared" si="33"/>
        <v/>
      </c>
      <c r="DB12" s="82" t="str">
        <f t="shared" si="33"/>
        <v/>
      </c>
      <c r="DC12" s="82" t="str">
        <f t="shared" si="33"/>
        <v/>
      </c>
      <c r="DD12" s="82" t="str">
        <f t="shared" si="33"/>
        <v/>
      </c>
      <c r="DE12" s="82" t="str">
        <f t="shared" si="49"/>
        <v/>
      </c>
      <c r="DF12" s="82" t="str">
        <f t="shared" si="49"/>
        <v/>
      </c>
      <c r="DG12" s="82" t="str">
        <f t="shared" si="49"/>
        <v/>
      </c>
      <c r="DH12" s="82" t="str">
        <f t="shared" si="49"/>
        <v/>
      </c>
      <c r="DI12" s="82" t="str">
        <f t="shared" si="49"/>
        <v/>
      </c>
      <c r="DJ12" s="82" t="str">
        <f t="shared" si="49"/>
        <v/>
      </c>
      <c r="DK12" s="82" t="str">
        <f t="shared" si="49"/>
        <v/>
      </c>
      <c r="DL12" s="82" t="str">
        <f t="shared" si="49"/>
        <v/>
      </c>
      <c r="DM12" s="82" t="str">
        <f t="shared" si="49"/>
        <v/>
      </c>
      <c r="DN12" s="82" t="str">
        <f t="shared" si="49"/>
        <v/>
      </c>
      <c r="DO12" s="82" t="str">
        <f t="shared" si="49"/>
        <v/>
      </c>
      <c r="DP12" s="82" t="str">
        <f t="shared" si="49"/>
        <v/>
      </c>
      <c r="DQ12" s="82" t="str">
        <f t="shared" si="49"/>
        <v/>
      </c>
      <c r="DR12" s="82" t="str">
        <f t="shared" si="49"/>
        <v/>
      </c>
      <c r="DS12" s="82" t="str">
        <f t="shared" si="49"/>
        <v/>
      </c>
      <c r="DT12" s="82" t="str">
        <f t="shared" si="49"/>
        <v/>
      </c>
      <c r="DU12" s="82" t="str">
        <f t="shared" si="65"/>
        <v/>
      </c>
      <c r="DV12" s="82" t="str">
        <f t="shared" si="65"/>
        <v/>
      </c>
      <c r="DW12" s="82" t="str">
        <f t="shared" si="65"/>
        <v/>
      </c>
      <c r="DX12" s="82" t="str">
        <f t="shared" si="65"/>
        <v/>
      </c>
      <c r="DY12" s="82" t="str">
        <f t="shared" si="65"/>
        <v/>
      </c>
      <c r="DZ12" s="82" t="str">
        <f t="shared" si="65"/>
        <v/>
      </c>
      <c r="EA12" s="82" t="str">
        <f t="shared" si="65"/>
        <v/>
      </c>
      <c r="EB12" s="82" t="str">
        <f t="shared" si="65"/>
        <v/>
      </c>
      <c r="EC12" s="82" t="str">
        <f t="shared" si="65"/>
        <v/>
      </c>
      <c r="ED12" s="82" t="str">
        <f t="shared" si="65"/>
        <v/>
      </c>
      <c r="EE12" s="82" t="str">
        <f t="shared" si="65"/>
        <v/>
      </c>
      <c r="EF12" s="82" t="str">
        <f t="shared" si="65"/>
        <v/>
      </c>
      <c r="EG12" s="82" t="str">
        <f t="shared" si="65"/>
        <v/>
      </c>
      <c r="EH12" s="82" t="str">
        <f t="shared" si="65"/>
        <v/>
      </c>
      <c r="EI12" s="82" t="str">
        <f t="shared" si="65"/>
        <v/>
      </c>
      <c r="EJ12" s="82" t="str">
        <f t="shared" si="65"/>
        <v/>
      </c>
      <c r="EK12" s="82" t="str">
        <f t="shared" si="81"/>
        <v/>
      </c>
      <c r="EL12" s="82" t="str">
        <f t="shared" si="81"/>
        <v/>
      </c>
      <c r="EM12" s="82" t="str">
        <f t="shared" si="81"/>
        <v/>
      </c>
      <c r="EN12" s="82" t="str">
        <f t="shared" si="81"/>
        <v/>
      </c>
      <c r="EO12" s="82" t="str">
        <f t="shared" si="81"/>
        <v/>
      </c>
      <c r="EP12" s="82" t="str">
        <f t="shared" si="81"/>
        <v/>
      </c>
      <c r="EQ12" s="82" t="str">
        <f t="shared" si="81"/>
        <v/>
      </c>
      <c r="ER12" s="82" t="str">
        <f t="shared" si="81"/>
        <v/>
      </c>
      <c r="ES12" s="82" t="str">
        <f t="shared" si="81"/>
        <v/>
      </c>
      <c r="ET12" s="82" t="str">
        <f t="shared" si="81"/>
        <v/>
      </c>
      <c r="EU12" s="82" t="str">
        <f t="shared" si="81"/>
        <v/>
      </c>
      <c r="EV12" s="82" t="str">
        <f t="shared" si="81"/>
        <v/>
      </c>
      <c r="EW12" s="82" t="str">
        <f t="shared" si="81"/>
        <v/>
      </c>
      <c r="EX12" s="82" t="str">
        <f t="shared" si="81"/>
        <v/>
      </c>
      <c r="EY12" s="82" t="str">
        <f t="shared" si="81"/>
        <v/>
      </c>
      <c r="EZ12" s="82" t="str">
        <f t="shared" si="81"/>
        <v/>
      </c>
      <c r="FA12" s="82" t="str">
        <f t="shared" si="97"/>
        <v/>
      </c>
      <c r="FB12" s="82" t="str">
        <f t="shared" si="97"/>
        <v/>
      </c>
    </row>
    <row r="13" spans="1:158" ht="15" thickBot="1" x14ac:dyDescent="0.4">
      <c r="A13" s="19" t="s">
        <v>102</v>
      </c>
      <c r="B13" s="20" t="s">
        <v>103</v>
      </c>
      <c r="C13" s="81">
        <v>14.995965342139099</v>
      </c>
      <c r="D13" s="81">
        <v>14.955693244526101</v>
      </c>
      <c r="E13" s="81">
        <v>13.997105733357399</v>
      </c>
      <c r="F13" s="81">
        <v>14.9952531368048</v>
      </c>
      <c r="G13" s="81">
        <v>14.7210246314541</v>
      </c>
      <c r="H13" s="81">
        <v>15.467409172821499</v>
      </c>
      <c r="I13" s="81">
        <v>14.2463936450521</v>
      </c>
      <c r="J13" s="81">
        <v>12.9976923363349</v>
      </c>
      <c r="K13" s="81">
        <v>15.765460482302499</v>
      </c>
      <c r="L13" s="81">
        <v>17.996339259886</v>
      </c>
      <c r="M13" s="81">
        <v>20.7763034794717</v>
      </c>
      <c r="N13" s="81">
        <v>23.0000376247575</v>
      </c>
      <c r="O13" s="81">
        <v>23.655850668160401</v>
      </c>
      <c r="P13" s="81">
        <v>23.003634700567499</v>
      </c>
      <c r="Q13" s="81">
        <v>25.0774684699876</v>
      </c>
      <c r="R13" s="81">
        <v>19.001617721986001</v>
      </c>
      <c r="S13" s="81">
        <v>19.820812520311801</v>
      </c>
      <c r="T13" s="81">
        <v>21.564068353064201</v>
      </c>
      <c r="U13" s="81">
        <v>20.387357668132299</v>
      </c>
      <c r="V13" s="81">
        <v>18.00425295981</v>
      </c>
      <c r="W13" s="81">
        <v>19.735052199991198</v>
      </c>
      <c r="X13" s="81">
        <v>21.377061260811502</v>
      </c>
      <c r="Y13" s="81">
        <v>24.914323754341702</v>
      </c>
      <c r="Z13" s="81">
        <v>21.006526975099799</v>
      </c>
      <c r="AA13" s="81">
        <v>16.862150576237401</v>
      </c>
      <c r="AB13" s="81">
        <v>15.2330966511475</v>
      </c>
      <c r="AC13" s="81">
        <v>12.998281857609401</v>
      </c>
      <c r="AD13" s="81">
        <v>12.921470727263999</v>
      </c>
      <c r="AE13" s="81">
        <v>16.236072209415099</v>
      </c>
      <c r="AF13" s="81">
        <v>18.114512764117102</v>
      </c>
      <c r="AG13" s="81">
        <v>20.1562187906997</v>
      </c>
      <c r="AH13" s="81">
        <v>21.9987221285309</v>
      </c>
      <c r="AI13" s="81">
        <v>20.442115838778101</v>
      </c>
      <c r="AJ13" s="81">
        <v>18.6840034750001</v>
      </c>
      <c r="AK13" s="81">
        <v>19.742740071451799</v>
      </c>
      <c r="AL13" s="81">
        <v>21.111318442395898</v>
      </c>
      <c r="AM13" s="81">
        <v>21.80963097627</v>
      </c>
      <c r="AN13" s="81">
        <v>22.845325445774801</v>
      </c>
      <c r="AO13" s="81">
        <v>22.7220772074443</v>
      </c>
      <c r="AP13" s="81">
        <v>20.2680200468659</v>
      </c>
      <c r="AQ13" s="81">
        <v>18.804411892198399</v>
      </c>
      <c r="AR13" s="81">
        <v>18.581293962625899</v>
      </c>
      <c r="AS13" s="81">
        <v>18.4786855710427</v>
      </c>
      <c r="AT13" s="81">
        <v>19.408181425319501</v>
      </c>
      <c r="AU13" s="81">
        <v>21.388151755401299</v>
      </c>
      <c r="AV13" s="81">
        <v>20.214059789572701</v>
      </c>
      <c r="AW13" s="81">
        <v>20.584616382687599</v>
      </c>
      <c r="AX13" s="81">
        <v>24.509511742992501</v>
      </c>
      <c r="AY13" s="81">
        <v>24.684925760954499</v>
      </c>
      <c r="AZ13" s="81">
        <v>24.5649706650164</v>
      </c>
      <c r="BA13" s="81">
        <v>24.545237043605901</v>
      </c>
      <c r="BB13" s="81">
        <v>21.675913486756201</v>
      </c>
      <c r="BC13" s="81">
        <v>21.728876959220301</v>
      </c>
      <c r="BD13" s="81">
        <v>22.7068774247474</v>
      </c>
      <c r="BE13" s="118"/>
      <c r="BF13" s="118"/>
      <c r="BG13" s="82" t="str">
        <f t="shared" si="100"/>
        <v/>
      </c>
      <c r="BH13" s="82" t="str">
        <f t="shared" si="99"/>
        <v/>
      </c>
      <c r="BI13" s="82" t="str">
        <f t="shared" si="1"/>
        <v/>
      </c>
      <c r="BJ13" s="82" t="str">
        <f t="shared" si="1"/>
        <v/>
      </c>
      <c r="BK13" s="82" t="str">
        <f t="shared" si="1"/>
        <v/>
      </c>
      <c r="BL13" s="82" t="str">
        <f t="shared" si="1"/>
        <v/>
      </c>
      <c r="BM13" s="82" t="str">
        <f t="shared" si="1"/>
        <v/>
      </c>
      <c r="BN13" s="82" t="str">
        <f t="shared" si="1"/>
        <v/>
      </c>
      <c r="BO13" s="82" t="str">
        <f t="shared" si="1"/>
        <v/>
      </c>
      <c r="BP13" s="82" t="str">
        <f t="shared" si="1"/>
        <v/>
      </c>
      <c r="BQ13" s="82" t="str">
        <f t="shared" si="1"/>
        <v/>
      </c>
      <c r="BR13" s="82" t="str">
        <f t="shared" si="1"/>
        <v/>
      </c>
      <c r="BS13" s="82" t="str">
        <f t="shared" si="1"/>
        <v/>
      </c>
      <c r="BT13" s="82" t="str">
        <f t="shared" si="1"/>
        <v/>
      </c>
      <c r="BU13" s="82" t="str">
        <f t="shared" si="1"/>
        <v/>
      </c>
      <c r="BV13" s="82" t="str">
        <f t="shared" si="1"/>
        <v/>
      </c>
      <c r="BW13" s="82" t="str">
        <f t="shared" si="1"/>
        <v/>
      </c>
      <c r="BX13" s="82" t="str">
        <f t="shared" si="1"/>
        <v/>
      </c>
      <c r="BY13" s="82" t="str">
        <f t="shared" si="17"/>
        <v/>
      </c>
      <c r="BZ13" s="82" t="str">
        <f t="shared" si="17"/>
        <v/>
      </c>
      <c r="CA13" s="82" t="str">
        <f t="shared" si="17"/>
        <v/>
      </c>
      <c r="CB13" s="82" t="str">
        <f t="shared" si="17"/>
        <v/>
      </c>
      <c r="CC13" s="82" t="str">
        <f t="shared" si="17"/>
        <v/>
      </c>
      <c r="CD13" s="82" t="str">
        <f t="shared" si="17"/>
        <v/>
      </c>
      <c r="CE13" s="82" t="str">
        <f t="shared" si="17"/>
        <v/>
      </c>
      <c r="CF13" s="82" t="str">
        <f t="shared" si="17"/>
        <v/>
      </c>
      <c r="CG13" s="82" t="str">
        <f t="shared" si="17"/>
        <v/>
      </c>
      <c r="CH13" s="82" t="str">
        <f t="shared" si="17"/>
        <v/>
      </c>
      <c r="CI13" s="82" t="str">
        <f t="shared" si="17"/>
        <v/>
      </c>
      <c r="CJ13" s="82" t="str">
        <f t="shared" si="17"/>
        <v/>
      </c>
      <c r="CK13" s="82" t="str">
        <f t="shared" si="17"/>
        <v/>
      </c>
      <c r="CL13" s="82" t="str">
        <f t="shared" si="17"/>
        <v/>
      </c>
      <c r="CM13" s="82" t="str">
        <f t="shared" si="17"/>
        <v/>
      </c>
      <c r="CN13" s="82" t="str">
        <f t="shared" si="17"/>
        <v/>
      </c>
      <c r="CO13" s="82" t="str">
        <f t="shared" si="33"/>
        <v/>
      </c>
      <c r="CP13" s="82" t="str">
        <f t="shared" si="33"/>
        <v/>
      </c>
      <c r="CQ13" s="82" t="str">
        <f t="shared" si="33"/>
        <v/>
      </c>
      <c r="CR13" s="82" t="str">
        <f t="shared" si="33"/>
        <v/>
      </c>
      <c r="CS13" s="82" t="str">
        <f t="shared" si="33"/>
        <v/>
      </c>
      <c r="CT13" s="82" t="str">
        <f t="shared" si="33"/>
        <v/>
      </c>
      <c r="CU13" s="82" t="str">
        <f t="shared" si="33"/>
        <v/>
      </c>
      <c r="CV13" s="82" t="str">
        <f t="shared" si="33"/>
        <v/>
      </c>
      <c r="CW13" s="82" t="str">
        <f t="shared" si="33"/>
        <v/>
      </c>
      <c r="CX13" s="82" t="str">
        <f t="shared" si="33"/>
        <v/>
      </c>
      <c r="CY13" s="82" t="str">
        <f t="shared" si="33"/>
        <v/>
      </c>
      <c r="CZ13" s="82" t="str">
        <f t="shared" si="33"/>
        <v/>
      </c>
      <c r="DA13" s="82" t="str">
        <f t="shared" si="33"/>
        <v/>
      </c>
      <c r="DB13" s="82" t="str">
        <f t="shared" si="33"/>
        <v/>
      </c>
      <c r="DC13" s="82" t="str">
        <f t="shared" si="33"/>
        <v/>
      </c>
      <c r="DD13" s="82" t="str">
        <f t="shared" si="33"/>
        <v/>
      </c>
      <c r="DE13" s="82" t="str">
        <f t="shared" si="49"/>
        <v/>
      </c>
      <c r="DF13" s="82" t="str">
        <f t="shared" si="49"/>
        <v/>
      </c>
      <c r="DG13" s="82" t="str">
        <f t="shared" si="49"/>
        <v/>
      </c>
      <c r="DH13" s="82" t="str">
        <f t="shared" si="49"/>
        <v/>
      </c>
      <c r="DI13" s="82" t="str">
        <f t="shared" si="49"/>
        <v/>
      </c>
      <c r="DJ13" s="82" t="str">
        <f t="shared" si="49"/>
        <v/>
      </c>
      <c r="DK13" s="82" t="str">
        <f t="shared" si="49"/>
        <v/>
      </c>
      <c r="DL13" s="82" t="str">
        <f t="shared" si="49"/>
        <v/>
      </c>
      <c r="DM13" s="82" t="str">
        <f t="shared" si="49"/>
        <v/>
      </c>
      <c r="DN13" s="82" t="str">
        <f t="shared" si="49"/>
        <v/>
      </c>
      <c r="DO13" s="82" t="str">
        <f t="shared" si="49"/>
        <v/>
      </c>
      <c r="DP13" s="82" t="str">
        <f t="shared" si="49"/>
        <v/>
      </c>
      <c r="DQ13" s="82" t="str">
        <f t="shared" si="49"/>
        <v/>
      </c>
      <c r="DR13" s="82" t="str">
        <f t="shared" si="49"/>
        <v/>
      </c>
      <c r="DS13" s="82" t="str">
        <f t="shared" si="49"/>
        <v/>
      </c>
      <c r="DT13" s="82" t="str">
        <f t="shared" si="49"/>
        <v/>
      </c>
      <c r="DU13" s="82" t="str">
        <f t="shared" si="65"/>
        <v/>
      </c>
      <c r="DV13" s="82" t="str">
        <f t="shared" si="65"/>
        <v/>
      </c>
      <c r="DW13" s="82" t="str">
        <f t="shared" si="65"/>
        <v/>
      </c>
      <c r="DX13" s="82" t="str">
        <f t="shared" si="65"/>
        <v/>
      </c>
      <c r="DY13" s="82" t="str">
        <f t="shared" si="65"/>
        <v/>
      </c>
      <c r="DZ13" s="82" t="str">
        <f t="shared" si="65"/>
        <v/>
      </c>
      <c r="EA13" s="82" t="str">
        <f t="shared" si="65"/>
        <v/>
      </c>
      <c r="EB13" s="82" t="str">
        <f t="shared" si="65"/>
        <v/>
      </c>
      <c r="EC13" s="82" t="str">
        <f t="shared" si="65"/>
        <v/>
      </c>
      <c r="ED13" s="82" t="str">
        <f t="shared" si="65"/>
        <v/>
      </c>
      <c r="EE13" s="82" t="str">
        <f t="shared" si="65"/>
        <v/>
      </c>
      <c r="EF13" s="82" t="str">
        <f t="shared" si="65"/>
        <v/>
      </c>
      <c r="EG13" s="82" t="str">
        <f t="shared" si="65"/>
        <v/>
      </c>
      <c r="EH13" s="82" t="str">
        <f t="shared" si="65"/>
        <v/>
      </c>
      <c r="EI13" s="82" t="str">
        <f t="shared" si="65"/>
        <v/>
      </c>
      <c r="EJ13" s="82" t="str">
        <f t="shared" si="65"/>
        <v/>
      </c>
      <c r="EK13" s="82" t="str">
        <f t="shared" si="81"/>
        <v/>
      </c>
      <c r="EL13" s="82" t="str">
        <f t="shared" si="81"/>
        <v/>
      </c>
      <c r="EM13" s="82" t="str">
        <f t="shared" si="81"/>
        <v/>
      </c>
      <c r="EN13" s="82" t="str">
        <f t="shared" si="81"/>
        <v/>
      </c>
      <c r="EO13" s="82" t="str">
        <f t="shared" si="81"/>
        <v/>
      </c>
      <c r="EP13" s="82" t="str">
        <f t="shared" si="81"/>
        <v/>
      </c>
      <c r="EQ13" s="82" t="str">
        <f t="shared" si="81"/>
        <v/>
      </c>
      <c r="ER13" s="82" t="str">
        <f t="shared" si="81"/>
        <v/>
      </c>
      <c r="ES13" s="82" t="str">
        <f t="shared" si="81"/>
        <v/>
      </c>
      <c r="ET13" s="82" t="str">
        <f t="shared" si="81"/>
        <v/>
      </c>
      <c r="EU13" s="82" t="str">
        <f t="shared" si="81"/>
        <v/>
      </c>
      <c r="EV13" s="82" t="str">
        <f t="shared" si="81"/>
        <v/>
      </c>
      <c r="EW13" s="82" t="str">
        <f t="shared" si="81"/>
        <v/>
      </c>
      <c r="EX13" s="82" t="str">
        <f t="shared" si="81"/>
        <v/>
      </c>
      <c r="EY13" s="82" t="str">
        <f t="shared" si="81"/>
        <v/>
      </c>
      <c r="EZ13" s="82" t="str">
        <f t="shared" si="81"/>
        <v/>
      </c>
      <c r="FA13" s="82" t="str">
        <f t="shared" si="97"/>
        <v/>
      </c>
      <c r="FB13" s="82" t="str">
        <f t="shared" si="97"/>
        <v/>
      </c>
    </row>
    <row r="14" spans="1:158" ht="15" thickBot="1" x14ac:dyDescent="0.4">
      <c r="A14" s="19" t="s">
        <v>104</v>
      </c>
      <c r="B14" s="20" t="s">
        <v>8</v>
      </c>
      <c r="C14" s="81">
        <v>3274.9992201087798</v>
      </c>
      <c r="D14" s="81">
        <v>3266.9267644363399</v>
      </c>
      <c r="E14" s="81">
        <v>3124.03844612589</v>
      </c>
      <c r="F14" s="81">
        <v>3086.6871141331999</v>
      </c>
      <c r="G14" s="81">
        <v>3077.6539833853999</v>
      </c>
      <c r="H14" s="81">
        <v>3083.6978966537999</v>
      </c>
      <c r="I14" s="81">
        <v>3033.31781225753</v>
      </c>
      <c r="J14" s="81">
        <v>2978.9867240946101</v>
      </c>
      <c r="K14" s="81">
        <v>2919.4495671211198</v>
      </c>
      <c r="L14" s="81">
        <v>2874.12849925925</v>
      </c>
      <c r="M14" s="81">
        <v>2896.6249392538002</v>
      </c>
      <c r="N14" s="81">
        <v>2880.5055971566899</v>
      </c>
      <c r="O14" s="81">
        <v>2888.0460976865102</v>
      </c>
      <c r="P14" s="81">
        <v>2859.2643932702099</v>
      </c>
      <c r="Q14" s="81">
        <v>2824.9321816720199</v>
      </c>
      <c r="R14" s="81">
        <v>2777.6323207882501</v>
      </c>
      <c r="S14" s="81">
        <v>2812.6324399150699</v>
      </c>
      <c r="T14" s="81">
        <v>2783.7769343187301</v>
      </c>
      <c r="U14" s="81">
        <v>2787.6125661793899</v>
      </c>
      <c r="V14" s="81">
        <v>2781.9040971972499</v>
      </c>
      <c r="W14" s="81">
        <v>2767.3298664668901</v>
      </c>
      <c r="X14" s="81">
        <v>2756.05659343449</v>
      </c>
      <c r="Y14" s="81">
        <v>2734.2589652562201</v>
      </c>
      <c r="Z14" s="81">
        <v>2733.1408698671898</v>
      </c>
      <c r="AA14" s="81">
        <v>2760.8298565187101</v>
      </c>
      <c r="AB14" s="81">
        <v>2816.56894492222</v>
      </c>
      <c r="AC14" s="81">
        <v>2864.7510073083499</v>
      </c>
      <c r="AD14" s="81">
        <v>2998.3018850479598</v>
      </c>
      <c r="AE14" s="81">
        <v>2981.13984673508</v>
      </c>
      <c r="AF14" s="81">
        <v>3023.6554371980001</v>
      </c>
      <c r="AG14" s="81">
        <v>3069.0603508634699</v>
      </c>
      <c r="AH14" s="81">
        <v>2989.1232117884401</v>
      </c>
      <c r="AI14" s="81">
        <v>2999.40222800745</v>
      </c>
      <c r="AJ14" s="81">
        <v>2913.78447663306</v>
      </c>
      <c r="AK14" s="81">
        <v>2936.5072557070898</v>
      </c>
      <c r="AL14" s="81">
        <v>2903.87673516529</v>
      </c>
      <c r="AM14" s="81">
        <v>2780.36751197078</v>
      </c>
      <c r="AN14" s="81">
        <v>2737.8742303024701</v>
      </c>
      <c r="AO14" s="81">
        <v>2817.7244784439199</v>
      </c>
      <c r="AP14" s="81">
        <v>2813.6036584991998</v>
      </c>
      <c r="AQ14" s="81">
        <v>2854.2987317345001</v>
      </c>
      <c r="AR14" s="81">
        <v>2895.1973225716802</v>
      </c>
      <c r="AS14" s="81">
        <v>2933.54794839755</v>
      </c>
      <c r="AT14" s="81">
        <v>2956.3390972305701</v>
      </c>
      <c r="AU14" s="81">
        <v>2966.0292421668</v>
      </c>
      <c r="AV14" s="81">
        <v>2986.84889194894</v>
      </c>
      <c r="AW14" s="81">
        <v>3044.3328085430098</v>
      </c>
      <c r="AX14" s="81">
        <v>3035.8818995491501</v>
      </c>
      <c r="AY14" s="81">
        <v>3016.0985697163401</v>
      </c>
      <c r="AZ14" s="81">
        <v>3058.5846020506201</v>
      </c>
      <c r="BA14" s="81">
        <v>3015.94318027079</v>
      </c>
      <c r="BB14" s="81">
        <v>3009.8424389762699</v>
      </c>
      <c r="BC14" s="81">
        <v>2968.86045269534</v>
      </c>
      <c r="BD14" s="81">
        <v>2937.6435184594702</v>
      </c>
      <c r="BE14" s="118"/>
      <c r="BF14" s="118"/>
      <c r="BG14" s="82" t="str">
        <f t="shared" si="100"/>
        <v/>
      </c>
      <c r="BH14" s="82" t="str">
        <f t="shared" si="100"/>
        <v/>
      </c>
      <c r="BI14" s="82" t="str">
        <f t="shared" si="1"/>
        <v/>
      </c>
      <c r="BJ14" s="82" t="str">
        <f t="shared" si="1"/>
        <v/>
      </c>
      <c r="BK14" s="82" t="str">
        <f t="shared" si="1"/>
        <v/>
      </c>
      <c r="BL14" s="82" t="str">
        <f t="shared" si="1"/>
        <v/>
      </c>
      <c r="BM14" s="82" t="str">
        <f t="shared" si="1"/>
        <v/>
      </c>
      <c r="BN14" s="82" t="str">
        <f t="shared" si="1"/>
        <v/>
      </c>
      <c r="BO14" s="82" t="str">
        <f t="shared" si="1"/>
        <v/>
      </c>
      <c r="BP14" s="82" t="str">
        <f t="shared" si="1"/>
        <v/>
      </c>
      <c r="BQ14" s="82" t="str">
        <f t="shared" si="1"/>
        <v/>
      </c>
      <c r="BR14" s="82" t="str">
        <f t="shared" si="1"/>
        <v/>
      </c>
      <c r="BS14" s="82" t="str">
        <f t="shared" si="1"/>
        <v/>
      </c>
      <c r="BT14" s="82" t="str">
        <f t="shared" si="1"/>
        <v/>
      </c>
      <c r="BU14" s="82" t="str">
        <f t="shared" si="1"/>
        <v/>
      </c>
      <c r="BV14" s="82" t="str">
        <f t="shared" si="1"/>
        <v/>
      </c>
      <c r="BW14" s="82" t="str">
        <f t="shared" si="1"/>
        <v/>
      </c>
      <c r="BX14" s="82" t="str">
        <f t="shared" si="1"/>
        <v/>
      </c>
      <c r="BY14" s="82" t="str">
        <f t="shared" si="17"/>
        <v/>
      </c>
      <c r="BZ14" s="82" t="str">
        <f t="shared" si="17"/>
        <v/>
      </c>
      <c r="CA14" s="82" t="str">
        <f t="shared" si="17"/>
        <v/>
      </c>
      <c r="CB14" s="82" t="str">
        <f t="shared" si="17"/>
        <v/>
      </c>
      <c r="CC14" s="82" t="str">
        <f t="shared" si="17"/>
        <v/>
      </c>
      <c r="CD14" s="82" t="str">
        <f t="shared" si="17"/>
        <v/>
      </c>
      <c r="CE14" s="82" t="str">
        <f t="shared" si="17"/>
        <v/>
      </c>
      <c r="CF14" s="82" t="str">
        <f t="shared" si="17"/>
        <v/>
      </c>
      <c r="CG14" s="82" t="str">
        <f t="shared" si="17"/>
        <v/>
      </c>
      <c r="CH14" s="82" t="str">
        <f t="shared" si="17"/>
        <v/>
      </c>
      <c r="CI14" s="82" t="str">
        <f t="shared" si="17"/>
        <v/>
      </c>
      <c r="CJ14" s="82" t="str">
        <f t="shared" si="17"/>
        <v/>
      </c>
      <c r="CK14" s="82" t="str">
        <f t="shared" si="17"/>
        <v/>
      </c>
      <c r="CL14" s="82" t="str">
        <f t="shared" si="17"/>
        <v/>
      </c>
      <c r="CM14" s="82" t="str">
        <f t="shared" si="17"/>
        <v/>
      </c>
      <c r="CN14" s="82" t="str">
        <f t="shared" si="17"/>
        <v/>
      </c>
      <c r="CO14" s="82" t="str">
        <f t="shared" si="33"/>
        <v/>
      </c>
      <c r="CP14" s="82" t="str">
        <f t="shared" si="33"/>
        <v/>
      </c>
      <c r="CQ14" s="82" t="str">
        <f t="shared" si="33"/>
        <v/>
      </c>
      <c r="CR14" s="82" t="str">
        <f t="shared" si="33"/>
        <v/>
      </c>
      <c r="CS14" s="82" t="str">
        <f t="shared" si="33"/>
        <v/>
      </c>
      <c r="CT14" s="82" t="str">
        <f t="shared" si="33"/>
        <v/>
      </c>
      <c r="CU14" s="82" t="str">
        <f t="shared" si="33"/>
        <v/>
      </c>
      <c r="CV14" s="82" t="str">
        <f t="shared" si="33"/>
        <v/>
      </c>
      <c r="CW14" s="82" t="str">
        <f t="shared" si="33"/>
        <v/>
      </c>
      <c r="CX14" s="82" t="str">
        <f t="shared" si="33"/>
        <v/>
      </c>
      <c r="CY14" s="82" t="str">
        <f t="shared" si="33"/>
        <v/>
      </c>
      <c r="CZ14" s="82" t="str">
        <f t="shared" si="33"/>
        <v/>
      </c>
      <c r="DA14" s="82" t="str">
        <f t="shared" si="33"/>
        <v/>
      </c>
      <c r="DB14" s="82" t="str">
        <f t="shared" si="33"/>
        <v/>
      </c>
      <c r="DC14" s="82" t="str">
        <f t="shared" si="33"/>
        <v/>
      </c>
      <c r="DD14" s="82" t="str">
        <f t="shared" si="33"/>
        <v/>
      </c>
      <c r="DE14" s="82" t="str">
        <f t="shared" si="49"/>
        <v/>
      </c>
      <c r="DF14" s="82" t="str">
        <f t="shared" si="49"/>
        <v/>
      </c>
      <c r="DG14" s="82" t="str">
        <f t="shared" si="49"/>
        <v/>
      </c>
      <c r="DH14" s="82" t="str">
        <f t="shared" si="49"/>
        <v/>
      </c>
      <c r="DI14" s="82" t="str">
        <f t="shared" si="49"/>
        <v/>
      </c>
      <c r="DJ14" s="82" t="str">
        <f t="shared" si="49"/>
        <v/>
      </c>
      <c r="DK14" s="82" t="str">
        <f t="shared" si="49"/>
        <v/>
      </c>
      <c r="DL14" s="82" t="str">
        <f t="shared" si="49"/>
        <v/>
      </c>
      <c r="DM14" s="82" t="str">
        <f t="shared" si="49"/>
        <v/>
      </c>
      <c r="DN14" s="82" t="str">
        <f t="shared" si="49"/>
        <v/>
      </c>
      <c r="DO14" s="82" t="str">
        <f t="shared" si="49"/>
        <v/>
      </c>
      <c r="DP14" s="82" t="str">
        <f t="shared" si="49"/>
        <v/>
      </c>
      <c r="DQ14" s="82" t="str">
        <f t="shared" si="49"/>
        <v/>
      </c>
      <c r="DR14" s="82" t="str">
        <f t="shared" si="49"/>
        <v/>
      </c>
      <c r="DS14" s="82" t="str">
        <f t="shared" si="49"/>
        <v/>
      </c>
      <c r="DT14" s="82" t="str">
        <f t="shared" si="49"/>
        <v/>
      </c>
      <c r="DU14" s="82" t="str">
        <f t="shared" si="65"/>
        <v/>
      </c>
      <c r="DV14" s="82" t="str">
        <f t="shared" si="65"/>
        <v/>
      </c>
      <c r="DW14" s="82" t="str">
        <f t="shared" si="65"/>
        <v/>
      </c>
      <c r="DX14" s="82" t="str">
        <f t="shared" si="65"/>
        <v/>
      </c>
      <c r="DY14" s="82" t="str">
        <f t="shared" si="65"/>
        <v/>
      </c>
      <c r="DZ14" s="82" t="str">
        <f t="shared" si="65"/>
        <v/>
      </c>
      <c r="EA14" s="82" t="str">
        <f t="shared" si="65"/>
        <v/>
      </c>
      <c r="EB14" s="82" t="str">
        <f t="shared" si="65"/>
        <v/>
      </c>
      <c r="EC14" s="82" t="str">
        <f t="shared" si="65"/>
        <v/>
      </c>
      <c r="ED14" s="82" t="str">
        <f t="shared" si="65"/>
        <v/>
      </c>
      <c r="EE14" s="82" t="str">
        <f t="shared" si="65"/>
        <v/>
      </c>
      <c r="EF14" s="82" t="str">
        <f t="shared" si="65"/>
        <v/>
      </c>
      <c r="EG14" s="82" t="str">
        <f t="shared" si="65"/>
        <v/>
      </c>
      <c r="EH14" s="82" t="str">
        <f t="shared" si="65"/>
        <v/>
      </c>
      <c r="EI14" s="82" t="str">
        <f t="shared" si="65"/>
        <v/>
      </c>
      <c r="EJ14" s="82" t="str">
        <f t="shared" si="65"/>
        <v/>
      </c>
      <c r="EK14" s="82" t="str">
        <f t="shared" si="81"/>
        <v/>
      </c>
      <c r="EL14" s="82" t="str">
        <f t="shared" si="81"/>
        <v/>
      </c>
      <c r="EM14" s="82" t="str">
        <f t="shared" si="81"/>
        <v/>
      </c>
      <c r="EN14" s="82" t="str">
        <f t="shared" si="81"/>
        <v/>
      </c>
      <c r="EO14" s="82" t="str">
        <f t="shared" si="81"/>
        <v/>
      </c>
      <c r="EP14" s="82" t="str">
        <f t="shared" si="81"/>
        <v/>
      </c>
      <c r="EQ14" s="82" t="str">
        <f t="shared" si="81"/>
        <v/>
      </c>
      <c r="ER14" s="82" t="str">
        <f t="shared" si="81"/>
        <v/>
      </c>
      <c r="ES14" s="82" t="str">
        <f t="shared" si="81"/>
        <v/>
      </c>
      <c r="ET14" s="82" t="str">
        <f t="shared" si="81"/>
        <v/>
      </c>
      <c r="EU14" s="82" t="str">
        <f t="shared" si="81"/>
        <v/>
      </c>
      <c r="EV14" s="82" t="str">
        <f t="shared" si="81"/>
        <v/>
      </c>
      <c r="EW14" s="82" t="str">
        <f t="shared" si="81"/>
        <v/>
      </c>
      <c r="EX14" s="82" t="str">
        <f t="shared" si="81"/>
        <v/>
      </c>
      <c r="EY14" s="82" t="str">
        <f t="shared" si="81"/>
        <v/>
      </c>
      <c r="EZ14" s="82" t="str">
        <f t="shared" si="81"/>
        <v/>
      </c>
      <c r="FA14" s="82" t="str">
        <f t="shared" si="97"/>
        <v/>
      </c>
      <c r="FB14" s="82" t="str">
        <f t="shared" si="97"/>
        <v/>
      </c>
    </row>
    <row r="15" spans="1:158" ht="15" thickBot="1" x14ac:dyDescent="0.4">
      <c r="A15" s="18"/>
      <c r="B15" s="18" t="s">
        <v>146</v>
      </c>
      <c r="C15" s="77">
        <v>6264.4191319258043</v>
      </c>
      <c r="D15" s="77">
        <v>6333.0347144363077</v>
      </c>
      <c r="E15" s="77">
        <v>6215.134985828483</v>
      </c>
      <c r="F15" s="77">
        <v>6074.3341943545984</v>
      </c>
      <c r="G15" s="77">
        <v>6066.0074195798879</v>
      </c>
      <c r="H15" s="77">
        <v>6067.4021703083763</v>
      </c>
      <c r="I15" s="77">
        <v>5953.3513129789026</v>
      </c>
      <c r="J15" s="77">
        <v>5915.0206880048527</v>
      </c>
      <c r="K15" s="77">
        <v>5837.9766816069969</v>
      </c>
      <c r="L15" s="77">
        <v>5747.8713716543989</v>
      </c>
      <c r="M15" s="77">
        <v>5875.5099815034228</v>
      </c>
      <c r="N15" s="77">
        <v>5884.4388491342361</v>
      </c>
      <c r="O15" s="77">
        <v>5863.7932548145145</v>
      </c>
      <c r="P15" s="77">
        <v>5853.4472953319873</v>
      </c>
      <c r="Q15" s="77">
        <v>5754.5252476504756</v>
      </c>
      <c r="R15" s="77">
        <v>5721.4894540542136</v>
      </c>
      <c r="S15" s="77">
        <v>5758.561784950406</v>
      </c>
      <c r="T15" s="77">
        <v>5743.6318049841511</v>
      </c>
      <c r="U15" s="77">
        <v>5767.700840828832</v>
      </c>
      <c r="V15" s="77">
        <v>5730.7843808734688</v>
      </c>
      <c r="W15" s="77">
        <v>5746.201907475097</v>
      </c>
      <c r="X15" s="77">
        <v>5688.8555446554137</v>
      </c>
      <c r="Y15" s="77">
        <v>5687.168697929239</v>
      </c>
      <c r="Z15" s="77">
        <v>5752.934511229003</v>
      </c>
      <c r="AA15" s="77">
        <v>5662.9808745579758</v>
      </c>
      <c r="AB15" s="77">
        <v>5708.6494909997982</v>
      </c>
      <c r="AC15" s="77">
        <v>5776.5500491613702</v>
      </c>
      <c r="AD15" s="77">
        <v>5893.3486394138417</v>
      </c>
      <c r="AE15" s="77">
        <v>6007.6939879602414</v>
      </c>
      <c r="AF15" s="77">
        <v>6007.8241105210245</v>
      </c>
      <c r="AG15" s="77">
        <v>6005.0160077791516</v>
      </c>
      <c r="AH15" s="77">
        <v>5950.7185165254596</v>
      </c>
      <c r="AI15" s="77">
        <v>6009.1123085457812</v>
      </c>
      <c r="AJ15" s="77">
        <v>5886.1640503403232</v>
      </c>
      <c r="AK15" s="77">
        <v>5936.5788079029353</v>
      </c>
      <c r="AL15" s="77">
        <v>5901.7752333696626</v>
      </c>
      <c r="AM15" s="77">
        <v>5742.7644638259862</v>
      </c>
      <c r="AN15" s="77">
        <v>5671.4960225129198</v>
      </c>
      <c r="AO15" s="77">
        <v>5847.8577906044266</v>
      </c>
      <c r="AP15" s="77">
        <v>5824.0578723296076</v>
      </c>
      <c r="AQ15" s="77">
        <v>5878.9280620793415</v>
      </c>
      <c r="AR15" s="77">
        <v>5955.2396925954999</v>
      </c>
      <c r="AS15" s="77">
        <v>5998.9449130565363</v>
      </c>
      <c r="AT15" s="77">
        <v>6060.9987554793533</v>
      </c>
      <c r="AU15" s="77">
        <v>6111.6795116473704</v>
      </c>
      <c r="AV15" s="77">
        <v>6114.3637404408009</v>
      </c>
      <c r="AW15" s="77">
        <v>6184.9024775280795</v>
      </c>
      <c r="AX15" s="77">
        <v>6210.5934094956438</v>
      </c>
      <c r="AY15" s="77">
        <v>6186.3161280758013</v>
      </c>
      <c r="AZ15" s="77">
        <v>6245.2896210632571</v>
      </c>
      <c r="BA15" s="77">
        <v>6189.0115465381441</v>
      </c>
      <c r="BB15" s="77">
        <v>6154.7813322209513</v>
      </c>
      <c r="BC15" s="77">
        <v>6095.5422997021669</v>
      </c>
      <c r="BD15" s="77">
        <v>6050.5398284760922</v>
      </c>
      <c r="BE15" s="119"/>
      <c r="BF15" s="119"/>
      <c r="BG15" s="82" t="str">
        <f t="shared" si="100"/>
        <v/>
      </c>
      <c r="BH15" s="82" t="str">
        <f t="shared" si="100"/>
        <v/>
      </c>
      <c r="BI15" s="82" t="str">
        <f t="shared" si="1"/>
        <v/>
      </c>
      <c r="BJ15" s="82" t="str">
        <f t="shared" si="1"/>
        <v/>
      </c>
      <c r="BK15" s="82" t="str">
        <f t="shared" si="1"/>
        <v/>
      </c>
      <c r="BL15" s="82" t="str">
        <f t="shared" si="1"/>
        <v/>
      </c>
      <c r="BM15" s="82" t="str">
        <f t="shared" si="1"/>
        <v/>
      </c>
      <c r="BN15" s="82" t="str">
        <f t="shared" si="1"/>
        <v/>
      </c>
      <c r="BO15" s="82" t="str">
        <f t="shared" si="1"/>
        <v/>
      </c>
      <c r="BP15" s="82" t="str">
        <f t="shared" si="1"/>
        <v/>
      </c>
      <c r="BQ15" s="82" t="str">
        <f t="shared" si="1"/>
        <v/>
      </c>
      <c r="BR15" s="82" t="str">
        <f t="shared" si="1"/>
        <v/>
      </c>
      <c r="BS15" s="82" t="str">
        <f t="shared" si="1"/>
        <v/>
      </c>
      <c r="BT15" s="82" t="str">
        <f t="shared" si="1"/>
        <v/>
      </c>
      <c r="BU15" s="82" t="str">
        <f t="shared" si="1"/>
        <v/>
      </c>
      <c r="BV15" s="82" t="str">
        <f t="shared" si="1"/>
        <v/>
      </c>
      <c r="BW15" s="82" t="str">
        <f t="shared" si="1"/>
        <v/>
      </c>
      <c r="BX15" s="82" t="str">
        <f t="shared" si="1"/>
        <v/>
      </c>
      <c r="BY15" s="82" t="str">
        <f t="shared" si="17"/>
        <v/>
      </c>
      <c r="BZ15" s="82" t="str">
        <f t="shared" si="17"/>
        <v/>
      </c>
      <c r="CA15" s="82" t="str">
        <f t="shared" si="17"/>
        <v/>
      </c>
      <c r="CB15" s="82" t="str">
        <f t="shared" si="17"/>
        <v/>
      </c>
      <c r="CC15" s="82" t="str">
        <f t="shared" si="17"/>
        <v/>
      </c>
      <c r="CD15" s="82" t="str">
        <f t="shared" si="17"/>
        <v/>
      </c>
      <c r="CE15" s="82" t="str">
        <f t="shared" si="17"/>
        <v/>
      </c>
      <c r="CF15" s="82" t="str">
        <f t="shared" si="17"/>
        <v/>
      </c>
      <c r="CG15" s="82" t="str">
        <f t="shared" si="17"/>
        <v/>
      </c>
      <c r="CH15" s="82" t="str">
        <f t="shared" si="17"/>
        <v/>
      </c>
      <c r="CI15" s="82" t="str">
        <f t="shared" si="17"/>
        <v/>
      </c>
      <c r="CJ15" s="82" t="str">
        <f t="shared" si="17"/>
        <v/>
      </c>
      <c r="CK15" s="82" t="str">
        <f t="shared" si="17"/>
        <v/>
      </c>
      <c r="CL15" s="82" t="str">
        <f t="shared" si="17"/>
        <v/>
      </c>
      <c r="CM15" s="82" t="str">
        <f t="shared" si="17"/>
        <v/>
      </c>
      <c r="CN15" s="82" t="str">
        <f t="shared" si="17"/>
        <v/>
      </c>
      <c r="CO15" s="82" t="str">
        <f t="shared" si="33"/>
        <v/>
      </c>
      <c r="CP15" s="82" t="str">
        <f t="shared" si="33"/>
        <v/>
      </c>
      <c r="CQ15" s="82" t="str">
        <f t="shared" si="33"/>
        <v/>
      </c>
      <c r="CR15" s="82" t="str">
        <f t="shared" si="33"/>
        <v/>
      </c>
      <c r="CS15" s="82" t="str">
        <f t="shared" si="33"/>
        <v/>
      </c>
      <c r="CT15" s="82" t="str">
        <f t="shared" si="33"/>
        <v/>
      </c>
      <c r="CU15" s="82" t="str">
        <f t="shared" si="33"/>
        <v/>
      </c>
      <c r="CV15" s="82" t="str">
        <f t="shared" si="33"/>
        <v/>
      </c>
      <c r="CW15" s="82" t="str">
        <f t="shared" si="33"/>
        <v/>
      </c>
      <c r="CX15" s="82" t="str">
        <f t="shared" si="33"/>
        <v/>
      </c>
      <c r="CY15" s="82" t="str">
        <f t="shared" si="33"/>
        <v/>
      </c>
      <c r="CZ15" s="82" t="str">
        <f t="shared" si="33"/>
        <v/>
      </c>
      <c r="DA15" s="82" t="str">
        <f t="shared" si="33"/>
        <v/>
      </c>
      <c r="DB15" s="82" t="str">
        <f t="shared" si="33"/>
        <v/>
      </c>
      <c r="DC15" s="82" t="str">
        <f t="shared" si="33"/>
        <v/>
      </c>
      <c r="DD15" s="82" t="str">
        <f t="shared" si="33"/>
        <v/>
      </c>
      <c r="DE15" s="82" t="str">
        <f t="shared" si="49"/>
        <v/>
      </c>
      <c r="DF15" s="82" t="str">
        <f t="shared" si="49"/>
        <v/>
      </c>
      <c r="DG15" s="82" t="str">
        <f t="shared" si="49"/>
        <v/>
      </c>
      <c r="DH15" s="82" t="str">
        <f t="shared" si="49"/>
        <v/>
      </c>
      <c r="DI15" s="82" t="str">
        <f t="shared" si="49"/>
        <v/>
      </c>
      <c r="DJ15" s="82" t="str">
        <f t="shared" si="49"/>
        <v/>
      </c>
      <c r="DK15" s="82" t="str">
        <f t="shared" si="49"/>
        <v/>
      </c>
      <c r="DL15" s="82" t="str">
        <f t="shared" si="49"/>
        <v/>
      </c>
      <c r="DM15" s="82" t="str">
        <f t="shared" si="49"/>
        <v/>
      </c>
      <c r="DN15" s="82" t="str">
        <f t="shared" si="49"/>
        <v/>
      </c>
      <c r="DO15" s="82" t="str">
        <f t="shared" si="49"/>
        <v/>
      </c>
      <c r="DP15" s="82" t="str">
        <f t="shared" si="49"/>
        <v/>
      </c>
      <c r="DQ15" s="82" t="str">
        <f t="shared" si="49"/>
        <v/>
      </c>
      <c r="DR15" s="82" t="str">
        <f t="shared" si="49"/>
        <v/>
      </c>
      <c r="DS15" s="82" t="str">
        <f t="shared" si="49"/>
        <v/>
      </c>
      <c r="DT15" s="82" t="str">
        <f t="shared" si="49"/>
        <v/>
      </c>
      <c r="DU15" s="82" t="str">
        <f t="shared" si="65"/>
        <v/>
      </c>
      <c r="DV15" s="82" t="str">
        <f t="shared" si="65"/>
        <v/>
      </c>
      <c r="DW15" s="82" t="str">
        <f t="shared" si="65"/>
        <v/>
      </c>
      <c r="DX15" s="82" t="str">
        <f t="shared" si="65"/>
        <v/>
      </c>
      <c r="DY15" s="82" t="str">
        <f t="shared" si="65"/>
        <v/>
      </c>
      <c r="DZ15" s="82" t="str">
        <f t="shared" si="65"/>
        <v/>
      </c>
      <c r="EA15" s="82" t="str">
        <f t="shared" si="65"/>
        <v/>
      </c>
      <c r="EB15" s="82" t="str">
        <f t="shared" si="65"/>
        <v/>
      </c>
      <c r="EC15" s="82" t="str">
        <f t="shared" si="65"/>
        <v/>
      </c>
      <c r="ED15" s="82" t="str">
        <f t="shared" si="65"/>
        <v/>
      </c>
      <c r="EE15" s="82" t="str">
        <f t="shared" si="65"/>
        <v/>
      </c>
      <c r="EF15" s="82" t="str">
        <f t="shared" si="65"/>
        <v/>
      </c>
      <c r="EG15" s="82" t="str">
        <f t="shared" si="65"/>
        <v/>
      </c>
      <c r="EH15" s="82" t="str">
        <f t="shared" si="65"/>
        <v/>
      </c>
      <c r="EI15" s="82" t="str">
        <f t="shared" si="65"/>
        <v/>
      </c>
      <c r="EJ15" s="82" t="str">
        <f t="shared" si="65"/>
        <v/>
      </c>
      <c r="EK15" s="82" t="str">
        <f t="shared" si="81"/>
        <v/>
      </c>
      <c r="EL15" s="82" t="str">
        <f t="shared" si="81"/>
        <v/>
      </c>
      <c r="EM15" s="82" t="str">
        <f t="shared" si="81"/>
        <v/>
      </c>
      <c r="EN15" s="82" t="str">
        <f t="shared" si="81"/>
        <v/>
      </c>
      <c r="EO15" s="82" t="str">
        <f t="shared" si="81"/>
        <v/>
      </c>
      <c r="EP15" s="82" t="str">
        <f t="shared" si="81"/>
        <v/>
      </c>
      <c r="EQ15" s="82" t="str">
        <f t="shared" si="81"/>
        <v/>
      </c>
      <c r="ER15" s="82" t="str">
        <f t="shared" si="81"/>
        <v/>
      </c>
      <c r="ES15" s="82" t="str">
        <f t="shared" si="81"/>
        <v/>
      </c>
      <c r="ET15" s="82" t="str">
        <f t="shared" si="81"/>
        <v/>
      </c>
      <c r="EU15" s="82" t="str">
        <f t="shared" si="81"/>
        <v/>
      </c>
      <c r="EV15" s="82" t="str">
        <f t="shared" si="81"/>
        <v/>
      </c>
      <c r="EW15" s="82" t="str">
        <f t="shared" si="81"/>
        <v/>
      </c>
      <c r="EX15" s="82" t="str">
        <f t="shared" si="81"/>
        <v/>
      </c>
      <c r="EY15" s="82" t="str">
        <f t="shared" si="81"/>
        <v/>
      </c>
      <c r="EZ15" s="82" t="str">
        <f t="shared" si="81"/>
        <v/>
      </c>
      <c r="FA15" s="82" t="str">
        <f t="shared" si="97"/>
        <v/>
      </c>
      <c r="FB15" s="82" t="str">
        <f t="shared" si="97"/>
        <v/>
      </c>
    </row>
    <row r="16" spans="1:158" ht="15" thickBot="1" x14ac:dyDescent="0.4">
      <c r="A16" s="16" t="s">
        <v>105</v>
      </c>
      <c r="B16" s="17" t="s">
        <v>10</v>
      </c>
      <c r="C16" s="81">
        <v>4314.0763333395098</v>
      </c>
      <c r="D16" s="81">
        <v>4289.8491063330703</v>
      </c>
      <c r="E16" s="81">
        <v>4217.7580814657003</v>
      </c>
      <c r="F16" s="81">
        <v>4208.1757531801904</v>
      </c>
      <c r="G16" s="81">
        <v>4142.65630635455</v>
      </c>
      <c r="H16" s="81">
        <v>4113.9884713688598</v>
      </c>
      <c r="I16" s="81">
        <v>4058.5699601374199</v>
      </c>
      <c r="J16" s="81">
        <v>4116.1778380428796</v>
      </c>
      <c r="K16" s="81">
        <v>4119.9326108571204</v>
      </c>
      <c r="L16" s="81">
        <v>4121.6542529441904</v>
      </c>
      <c r="M16" s="81">
        <v>4147.16971341716</v>
      </c>
      <c r="N16" s="81">
        <v>4095.7691541064401</v>
      </c>
      <c r="O16" s="81">
        <v>4085.2641032997699</v>
      </c>
      <c r="P16" s="81">
        <v>4055.0533178938299</v>
      </c>
      <c r="Q16" s="81">
        <v>4049.64237593403</v>
      </c>
      <c r="R16" s="81">
        <v>4045.99207495067</v>
      </c>
      <c r="S16" s="81">
        <v>4043.3983624521302</v>
      </c>
      <c r="T16" s="81">
        <v>3934.5671516254502</v>
      </c>
      <c r="U16" s="81">
        <v>3919.33407198738</v>
      </c>
      <c r="V16" s="81">
        <v>3856.1464207672002</v>
      </c>
      <c r="W16" s="81">
        <v>3790.1168764580302</v>
      </c>
      <c r="X16" s="81">
        <v>3786.3369618443498</v>
      </c>
      <c r="Y16" s="81">
        <v>3760.5350872644099</v>
      </c>
      <c r="Z16" s="81">
        <v>3828.7046047365202</v>
      </c>
      <c r="AA16" s="81">
        <v>3875.4364154469199</v>
      </c>
      <c r="AB16" s="81">
        <v>3862.3641640656001</v>
      </c>
      <c r="AC16" s="81">
        <v>3869.0336366687602</v>
      </c>
      <c r="AD16" s="81">
        <v>3835.5162840604098</v>
      </c>
      <c r="AE16" s="81">
        <v>3824.6500026986701</v>
      </c>
      <c r="AF16" s="81">
        <v>3812.2721559606698</v>
      </c>
      <c r="AG16" s="81">
        <v>3909.37031066703</v>
      </c>
      <c r="AH16" s="81">
        <v>3924.38558312756</v>
      </c>
      <c r="AI16" s="81">
        <v>3922.4123007828498</v>
      </c>
      <c r="AJ16" s="81">
        <v>3978.8943357938101</v>
      </c>
      <c r="AK16" s="81">
        <v>3988.7031504056099</v>
      </c>
      <c r="AL16" s="81">
        <v>3998.8840105377499</v>
      </c>
      <c r="AM16" s="81">
        <v>3867.0916762115298</v>
      </c>
      <c r="AN16" s="81">
        <v>3900.9473310707199</v>
      </c>
      <c r="AO16" s="81">
        <v>3961.9997396572999</v>
      </c>
      <c r="AP16" s="81">
        <v>4009.76099255897</v>
      </c>
      <c r="AQ16" s="81">
        <v>4033.2300458868799</v>
      </c>
      <c r="AR16" s="81">
        <v>4022.8670204587002</v>
      </c>
      <c r="AS16" s="81">
        <v>4030.4274606430499</v>
      </c>
      <c r="AT16" s="81">
        <v>3987.5502614587999</v>
      </c>
      <c r="AU16" s="81">
        <v>3968.73779372225</v>
      </c>
      <c r="AV16" s="81">
        <v>3861.7834254153299</v>
      </c>
      <c r="AW16" s="81">
        <v>3864.9138338387002</v>
      </c>
      <c r="AX16" s="81">
        <v>3844.5516142885799</v>
      </c>
      <c r="AY16" s="81">
        <v>3873.1087146039099</v>
      </c>
      <c r="AZ16" s="81">
        <v>3789.0813573846899</v>
      </c>
      <c r="BA16" s="81">
        <v>3728.0313647232701</v>
      </c>
      <c r="BB16" s="81">
        <v>3741.2542196068498</v>
      </c>
      <c r="BC16" s="81">
        <v>3764.6782634511801</v>
      </c>
      <c r="BD16" s="81">
        <v>3735.56283077745</v>
      </c>
      <c r="BE16" s="118"/>
      <c r="BF16" s="118"/>
      <c r="BG16" s="82" t="str">
        <f t="shared" si="100"/>
        <v/>
      </c>
      <c r="BH16" s="82" t="str">
        <f t="shared" si="100"/>
        <v/>
      </c>
      <c r="BI16" s="82" t="str">
        <f t="shared" si="1"/>
        <v/>
      </c>
      <c r="BJ16" s="82" t="str">
        <f t="shared" si="1"/>
        <v/>
      </c>
      <c r="BK16" s="82" t="str">
        <f t="shared" si="1"/>
        <v/>
      </c>
      <c r="BL16" s="82" t="str">
        <f t="shared" si="1"/>
        <v/>
      </c>
      <c r="BM16" s="82" t="str">
        <f t="shared" si="1"/>
        <v/>
      </c>
      <c r="BN16" s="82" t="str">
        <f t="shared" si="1"/>
        <v/>
      </c>
      <c r="BO16" s="82" t="str">
        <f t="shared" si="1"/>
        <v/>
      </c>
      <c r="BP16" s="82" t="str">
        <f t="shared" si="1"/>
        <v/>
      </c>
      <c r="BQ16" s="82" t="str">
        <f t="shared" si="1"/>
        <v/>
      </c>
      <c r="BR16" s="82" t="str">
        <f t="shared" si="1"/>
        <v/>
      </c>
      <c r="BS16" s="82" t="str">
        <f t="shared" si="1"/>
        <v/>
      </c>
      <c r="BT16" s="82" t="str">
        <f t="shared" si="1"/>
        <v/>
      </c>
      <c r="BU16" s="82" t="str">
        <f t="shared" si="1"/>
        <v/>
      </c>
      <c r="BV16" s="82" t="str">
        <f t="shared" si="1"/>
        <v/>
      </c>
      <c r="BW16" s="82" t="str">
        <f t="shared" si="1"/>
        <v/>
      </c>
      <c r="BX16" s="82" t="str">
        <f t="shared" si="1"/>
        <v/>
      </c>
      <c r="BY16" s="82" t="str">
        <f t="shared" si="17"/>
        <v/>
      </c>
      <c r="BZ16" s="82" t="str">
        <f t="shared" si="17"/>
        <v/>
      </c>
      <c r="CA16" s="82" t="str">
        <f t="shared" si="17"/>
        <v/>
      </c>
      <c r="CB16" s="82" t="str">
        <f t="shared" si="17"/>
        <v/>
      </c>
      <c r="CC16" s="82" t="str">
        <f t="shared" si="17"/>
        <v/>
      </c>
      <c r="CD16" s="82" t="str">
        <f t="shared" si="17"/>
        <v/>
      </c>
      <c r="CE16" s="82" t="str">
        <f t="shared" si="17"/>
        <v/>
      </c>
      <c r="CF16" s="82" t="str">
        <f t="shared" si="17"/>
        <v/>
      </c>
      <c r="CG16" s="82" t="str">
        <f t="shared" si="17"/>
        <v/>
      </c>
      <c r="CH16" s="82" t="str">
        <f t="shared" si="17"/>
        <v/>
      </c>
      <c r="CI16" s="82" t="str">
        <f t="shared" si="17"/>
        <v/>
      </c>
      <c r="CJ16" s="82" t="str">
        <f t="shared" si="17"/>
        <v/>
      </c>
      <c r="CK16" s="82" t="str">
        <f t="shared" si="17"/>
        <v/>
      </c>
      <c r="CL16" s="82" t="str">
        <f t="shared" si="17"/>
        <v/>
      </c>
      <c r="CM16" s="82" t="str">
        <f t="shared" si="17"/>
        <v/>
      </c>
      <c r="CN16" s="82" t="str">
        <f t="shared" si="17"/>
        <v/>
      </c>
      <c r="CO16" s="82" t="str">
        <f t="shared" si="33"/>
        <v/>
      </c>
      <c r="CP16" s="82" t="str">
        <f t="shared" si="33"/>
        <v/>
      </c>
      <c r="CQ16" s="82" t="str">
        <f t="shared" si="33"/>
        <v/>
      </c>
      <c r="CR16" s="82" t="str">
        <f t="shared" si="33"/>
        <v/>
      </c>
      <c r="CS16" s="82" t="str">
        <f t="shared" si="33"/>
        <v/>
      </c>
      <c r="CT16" s="82" t="str">
        <f t="shared" si="33"/>
        <v/>
      </c>
      <c r="CU16" s="82" t="str">
        <f t="shared" si="33"/>
        <v/>
      </c>
      <c r="CV16" s="82" t="str">
        <f t="shared" si="33"/>
        <v/>
      </c>
      <c r="CW16" s="82" t="str">
        <f t="shared" si="33"/>
        <v/>
      </c>
      <c r="CX16" s="82" t="str">
        <f t="shared" si="33"/>
        <v/>
      </c>
      <c r="CY16" s="82" t="str">
        <f t="shared" si="33"/>
        <v/>
      </c>
      <c r="CZ16" s="82" t="str">
        <f t="shared" si="33"/>
        <v/>
      </c>
      <c r="DA16" s="82" t="str">
        <f t="shared" si="33"/>
        <v/>
      </c>
      <c r="DB16" s="82" t="str">
        <f t="shared" si="33"/>
        <v/>
      </c>
      <c r="DC16" s="82" t="str">
        <f t="shared" si="33"/>
        <v/>
      </c>
      <c r="DD16" s="82" t="str">
        <f t="shared" si="33"/>
        <v/>
      </c>
      <c r="DE16" s="82" t="str">
        <f t="shared" si="49"/>
        <v/>
      </c>
      <c r="DF16" s="82" t="str">
        <f t="shared" si="49"/>
        <v/>
      </c>
      <c r="DG16" s="82" t="str">
        <f t="shared" si="49"/>
        <v/>
      </c>
      <c r="DH16" s="82" t="str">
        <f t="shared" si="49"/>
        <v/>
      </c>
      <c r="DI16" s="82" t="str">
        <f t="shared" si="49"/>
        <v/>
      </c>
      <c r="DJ16" s="82" t="str">
        <f t="shared" si="49"/>
        <v/>
      </c>
      <c r="DK16" s="82" t="str">
        <f t="shared" si="49"/>
        <v/>
      </c>
      <c r="DL16" s="82" t="str">
        <f t="shared" si="49"/>
        <v/>
      </c>
      <c r="DM16" s="82" t="str">
        <f t="shared" si="49"/>
        <v/>
      </c>
      <c r="DN16" s="82" t="str">
        <f t="shared" si="49"/>
        <v/>
      </c>
      <c r="DO16" s="82" t="str">
        <f t="shared" si="49"/>
        <v/>
      </c>
      <c r="DP16" s="82" t="str">
        <f t="shared" si="49"/>
        <v/>
      </c>
      <c r="DQ16" s="82" t="str">
        <f t="shared" si="49"/>
        <v/>
      </c>
      <c r="DR16" s="82" t="str">
        <f t="shared" si="49"/>
        <v/>
      </c>
      <c r="DS16" s="82" t="str">
        <f t="shared" si="49"/>
        <v/>
      </c>
      <c r="DT16" s="82" t="str">
        <f t="shared" si="49"/>
        <v/>
      </c>
      <c r="DU16" s="82" t="str">
        <f t="shared" si="65"/>
        <v/>
      </c>
      <c r="DV16" s="82" t="str">
        <f t="shared" si="65"/>
        <v/>
      </c>
      <c r="DW16" s="82" t="str">
        <f t="shared" si="65"/>
        <v/>
      </c>
      <c r="DX16" s="82" t="str">
        <f t="shared" si="65"/>
        <v/>
      </c>
      <c r="DY16" s="82" t="str">
        <f t="shared" si="65"/>
        <v/>
      </c>
      <c r="DZ16" s="82" t="str">
        <f t="shared" si="65"/>
        <v/>
      </c>
      <c r="EA16" s="82" t="str">
        <f t="shared" si="65"/>
        <v/>
      </c>
      <c r="EB16" s="82" t="str">
        <f t="shared" si="65"/>
        <v/>
      </c>
      <c r="EC16" s="82" t="str">
        <f t="shared" si="65"/>
        <v/>
      </c>
      <c r="ED16" s="82" t="str">
        <f t="shared" si="65"/>
        <v/>
      </c>
      <c r="EE16" s="82" t="str">
        <f t="shared" si="65"/>
        <v/>
      </c>
      <c r="EF16" s="82" t="str">
        <f t="shared" si="65"/>
        <v/>
      </c>
      <c r="EG16" s="82" t="str">
        <f t="shared" si="65"/>
        <v/>
      </c>
      <c r="EH16" s="82" t="str">
        <f t="shared" si="65"/>
        <v/>
      </c>
      <c r="EI16" s="82" t="str">
        <f t="shared" si="65"/>
        <v/>
      </c>
      <c r="EJ16" s="82" t="str">
        <f t="shared" si="65"/>
        <v/>
      </c>
      <c r="EK16" s="82" t="str">
        <f t="shared" si="81"/>
        <v/>
      </c>
      <c r="EL16" s="82" t="str">
        <f t="shared" si="81"/>
        <v/>
      </c>
      <c r="EM16" s="82" t="str">
        <f t="shared" si="81"/>
        <v/>
      </c>
      <c r="EN16" s="82" t="str">
        <f t="shared" si="81"/>
        <v/>
      </c>
      <c r="EO16" s="82" t="str">
        <f t="shared" si="81"/>
        <v/>
      </c>
      <c r="EP16" s="82" t="str">
        <f t="shared" si="81"/>
        <v/>
      </c>
      <c r="EQ16" s="82" t="str">
        <f t="shared" si="81"/>
        <v/>
      </c>
      <c r="ER16" s="82" t="str">
        <f t="shared" si="81"/>
        <v/>
      </c>
      <c r="ES16" s="82" t="str">
        <f t="shared" si="81"/>
        <v/>
      </c>
      <c r="ET16" s="82" t="str">
        <f t="shared" si="81"/>
        <v/>
      </c>
      <c r="EU16" s="82" t="str">
        <f t="shared" si="81"/>
        <v/>
      </c>
      <c r="EV16" s="82" t="str">
        <f t="shared" si="81"/>
        <v/>
      </c>
      <c r="EW16" s="82" t="str">
        <f t="shared" si="81"/>
        <v/>
      </c>
      <c r="EX16" s="82" t="str">
        <f t="shared" si="81"/>
        <v/>
      </c>
      <c r="EY16" s="82" t="str">
        <f t="shared" si="81"/>
        <v/>
      </c>
      <c r="EZ16" s="82" t="str">
        <f t="shared" si="81"/>
        <v/>
      </c>
      <c r="FA16" s="82" t="str">
        <f t="shared" si="97"/>
        <v/>
      </c>
      <c r="FB16" s="82" t="str">
        <f t="shared" si="97"/>
        <v/>
      </c>
    </row>
    <row r="17" spans="1:158" ht="15" thickBot="1" x14ac:dyDescent="0.4">
      <c r="A17" s="18"/>
      <c r="B17" s="21" t="s">
        <v>147</v>
      </c>
      <c r="C17" s="77">
        <v>4314.0763333395098</v>
      </c>
      <c r="D17" s="77">
        <v>4289.8491063330703</v>
      </c>
      <c r="E17" s="77">
        <v>4217.7580814657003</v>
      </c>
      <c r="F17" s="77">
        <v>4208.1757531801904</v>
      </c>
      <c r="G17" s="77">
        <v>4142.65630635455</v>
      </c>
      <c r="H17" s="77">
        <v>4113.9884713688598</v>
      </c>
      <c r="I17" s="77">
        <v>4058.5699601374199</v>
      </c>
      <c r="J17" s="77">
        <v>4116.1778380428796</v>
      </c>
      <c r="K17" s="77">
        <v>4119.9326108571204</v>
      </c>
      <c r="L17" s="77">
        <v>4121.6542529441904</v>
      </c>
      <c r="M17" s="77">
        <v>4147.16971341716</v>
      </c>
      <c r="N17" s="77">
        <v>4095.7691541064401</v>
      </c>
      <c r="O17" s="77">
        <v>4085.2641032997699</v>
      </c>
      <c r="P17" s="77">
        <v>4055.0533178938299</v>
      </c>
      <c r="Q17" s="77">
        <v>4049.64237593403</v>
      </c>
      <c r="R17" s="77">
        <v>4045.99207495067</v>
      </c>
      <c r="S17" s="77">
        <v>4043.3983624521302</v>
      </c>
      <c r="T17" s="77">
        <v>3934.5671516254502</v>
      </c>
      <c r="U17" s="77">
        <v>3919.33407198738</v>
      </c>
      <c r="V17" s="77">
        <v>3856.1464207672002</v>
      </c>
      <c r="W17" s="77">
        <v>3790.1168764580302</v>
      </c>
      <c r="X17" s="77">
        <v>3786.3369618443498</v>
      </c>
      <c r="Y17" s="77">
        <v>3760.5350872644099</v>
      </c>
      <c r="Z17" s="77">
        <v>3828.7046047365202</v>
      </c>
      <c r="AA17" s="77">
        <v>3875.4364154469199</v>
      </c>
      <c r="AB17" s="77">
        <v>3862.3641640656001</v>
      </c>
      <c r="AC17" s="77">
        <v>3869.0336366687602</v>
      </c>
      <c r="AD17" s="77">
        <v>3835.5162840604098</v>
      </c>
      <c r="AE17" s="77">
        <v>3824.6500026986701</v>
      </c>
      <c r="AF17" s="77">
        <v>3812.2721559606698</v>
      </c>
      <c r="AG17" s="77">
        <v>3909.37031066703</v>
      </c>
      <c r="AH17" s="77">
        <v>3924.38558312756</v>
      </c>
      <c r="AI17" s="77">
        <v>3922.4123007828498</v>
      </c>
      <c r="AJ17" s="77">
        <v>3978.8943357938101</v>
      </c>
      <c r="AK17" s="77">
        <v>3988.7031504056099</v>
      </c>
      <c r="AL17" s="77">
        <v>3998.8840105377499</v>
      </c>
      <c r="AM17" s="77">
        <v>3867.0916762115298</v>
      </c>
      <c r="AN17" s="77">
        <v>3900.9473310707199</v>
      </c>
      <c r="AO17" s="77">
        <v>3961.9997396572999</v>
      </c>
      <c r="AP17" s="77">
        <v>4009.76099255897</v>
      </c>
      <c r="AQ17" s="77">
        <v>4033.2300458868799</v>
      </c>
      <c r="AR17" s="77">
        <v>4022.8670204587002</v>
      </c>
      <c r="AS17" s="77">
        <v>4030.4274606430499</v>
      </c>
      <c r="AT17" s="77">
        <v>3987.5502614587999</v>
      </c>
      <c r="AU17" s="77">
        <v>3968.73779372225</v>
      </c>
      <c r="AV17" s="77">
        <v>3861.7834254153299</v>
      </c>
      <c r="AW17" s="77">
        <v>3864.9138338387002</v>
      </c>
      <c r="AX17" s="77">
        <v>3844.5516142885799</v>
      </c>
      <c r="AY17" s="77">
        <v>3873.1087146039099</v>
      </c>
      <c r="AZ17" s="77">
        <v>3789.0813573846899</v>
      </c>
      <c r="BA17" s="77">
        <v>3728.0313647232701</v>
      </c>
      <c r="BB17" s="77">
        <v>3741.2542196068498</v>
      </c>
      <c r="BC17" s="77">
        <v>3764.6782634511801</v>
      </c>
      <c r="BD17" s="77">
        <v>3735.56283077745</v>
      </c>
      <c r="BE17" s="119"/>
      <c r="BF17" s="119"/>
      <c r="BG17" s="82" t="str">
        <f t="shared" si="100"/>
        <v/>
      </c>
      <c r="BH17" s="82" t="str">
        <f t="shared" si="100"/>
        <v/>
      </c>
      <c r="BI17" s="82" t="str">
        <f t="shared" si="1"/>
        <v/>
      </c>
      <c r="BJ17" s="82" t="str">
        <f t="shared" si="1"/>
        <v/>
      </c>
      <c r="BK17" s="82" t="str">
        <f t="shared" si="1"/>
        <v/>
      </c>
      <c r="BL17" s="82" t="str">
        <f t="shared" si="1"/>
        <v/>
      </c>
      <c r="BM17" s="82" t="str">
        <f t="shared" si="1"/>
        <v/>
      </c>
      <c r="BN17" s="82" t="str">
        <f t="shared" si="1"/>
        <v/>
      </c>
      <c r="BO17" s="82" t="str">
        <f t="shared" si="1"/>
        <v/>
      </c>
      <c r="BP17" s="82" t="str">
        <f t="shared" si="1"/>
        <v/>
      </c>
      <c r="BQ17" s="82" t="str">
        <f t="shared" si="1"/>
        <v/>
      </c>
      <c r="BR17" s="82" t="str">
        <f t="shared" si="1"/>
        <v/>
      </c>
      <c r="BS17" s="82" t="str">
        <f t="shared" si="1"/>
        <v/>
      </c>
      <c r="BT17" s="82" t="str">
        <f t="shared" si="1"/>
        <v/>
      </c>
      <c r="BU17" s="82" t="str">
        <f t="shared" si="1"/>
        <v/>
      </c>
      <c r="BV17" s="82" t="str">
        <f t="shared" si="1"/>
        <v/>
      </c>
      <c r="BW17" s="82" t="str">
        <f t="shared" si="1"/>
        <v/>
      </c>
      <c r="BX17" s="82" t="str">
        <f t="shared" si="1"/>
        <v/>
      </c>
      <c r="BY17" s="82" t="str">
        <f t="shared" si="17"/>
        <v/>
      </c>
      <c r="BZ17" s="82" t="str">
        <f t="shared" si="17"/>
        <v/>
      </c>
      <c r="CA17" s="82" t="str">
        <f t="shared" si="17"/>
        <v/>
      </c>
      <c r="CB17" s="82" t="str">
        <f t="shared" si="17"/>
        <v/>
      </c>
      <c r="CC17" s="82" t="str">
        <f t="shared" si="17"/>
        <v/>
      </c>
      <c r="CD17" s="82" t="str">
        <f t="shared" si="17"/>
        <v/>
      </c>
      <c r="CE17" s="82" t="str">
        <f t="shared" si="17"/>
        <v/>
      </c>
      <c r="CF17" s="82" t="str">
        <f t="shared" si="17"/>
        <v/>
      </c>
      <c r="CG17" s="82" t="str">
        <f t="shared" si="17"/>
        <v/>
      </c>
      <c r="CH17" s="82" t="str">
        <f t="shared" si="17"/>
        <v/>
      </c>
      <c r="CI17" s="82" t="str">
        <f t="shared" si="17"/>
        <v/>
      </c>
      <c r="CJ17" s="82" t="str">
        <f t="shared" si="17"/>
        <v/>
      </c>
      <c r="CK17" s="82" t="str">
        <f t="shared" si="17"/>
        <v/>
      </c>
      <c r="CL17" s="82" t="str">
        <f t="shared" si="17"/>
        <v/>
      </c>
      <c r="CM17" s="82" t="str">
        <f t="shared" si="17"/>
        <v/>
      </c>
      <c r="CN17" s="82" t="str">
        <f t="shared" si="17"/>
        <v/>
      </c>
      <c r="CO17" s="82" t="str">
        <f t="shared" si="33"/>
        <v/>
      </c>
      <c r="CP17" s="82" t="str">
        <f t="shared" si="33"/>
        <v/>
      </c>
      <c r="CQ17" s="82" t="str">
        <f t="shared" si="33"/>
        <v/>
      </c>
      <c r="CR17" s="82" t="str">
        <f t="shared" si="33"/>
        <v/>
      </c>
      <c r="CS17" s="82" t="str">
        <f t="shared" si="33"/>
        <v/>
      </c>
      <c r="CT17" s="82" t="str">
        <f t="shared" si="33"/>
        <v/>
      </c>
      <c r="CU17" s="82" t="str">
        <f t="shared" si="33"/>
        <v/>
      </c>
      <c r="CV17" s="82" t="str">
        <f t="shared" si="33"/>
        <v/>
      </c>
      <c r="CW17" s="82" t="str">
        <f t="shared" si="33"/>
        <v/>
      </c>
      <c r="CX17" s="82" t="str">
        <f t="shared" si="33"/>
        <v/>
      </c>
      <c r="CY17" s="82" t="str">
        <f t="shared" si="33"/>
        <v/>
      </c>
      <c r="CZ17" s="82" t="str">
        <f t="shared" si="33"/>
        <v/>
      </c>
      <c r="DA17" s="82" t="str">
        <f t="shared" si="33"/>
        <v/>
      </c>
      <c r="DB17" s="82" t="str">
        <f t="shared" si="33"/>
        <v/>
      </c>
      <c r="DC17" s="82" t="str">
        <f t="shared" si="33"/>
        <v/>
      </c>
      <c r="DD17" s="82" t="str">
        <f t="shared" si="33"/>
        <v/>
      </c>
      <c r="DE17" s="82" t="str">
        <f t="shared" si="49"/>
        <v/>
      </c>
      <c r="DF17" s="82" t="str">
        <f t="shared" si="49"/>
        <v/>
      </c>
      <c r="DG17" s="82" t="str">
        <f t="shared" si="49"/>
        <v/>
      </c>
      <c r="DH17" s="82" t="str">
        <f t="shared" si="49"/>
        <v/>
      </c>
      <c r="DI17" s="82" t="str">
        <f t="shared" si="49"/>
        <v/>
      </c>
      <c r="DJ17" s="82" t="str">
        <f t="shared" si="49"/>
        <v/>
      </c>
      <c r="DK17" s="82" t="str">
        <f t="shared" si="49"/>
        <v/>
      </c>
      <c r="DL17" s="82" t="str">
        <f t="shared" si="49"/>
        <v/>
      </c>
      <c r="DM17" s="82" t="str">
        <f t="shared" si="49"/>
        <v/>
      </c>
      <c r="DN17" s="82" t="str">
        <f t="shared" si="49"/>
        <v/>
      </c>
      <c r="DO17" s="82" t="str">
        <f t="shared" si="49"/>
        <v/>
      </c>
      <c r="DP17" s="82" t="str">
        <f t="shared" si="49"/>
        <v/>
      </c>
      <c r="DQ17" s="82" t="str">
        <f t="shared" si="49"/>
        <v/>
      </c>
      <c r="DR17" s="82" t="str">
        <f t="shared" si="49"/>
        <v/>
      </c>
      <c r="DS17" s="82" t="str">
        <f t="shared" si="49"/>
        <v/>
      </c>
      <c r="DT17" s="82" t="str">
        <f t="shared" si="49"/>
        <v/>
      </c>
      <c r="DU17" s="82" t="str">
        <f t="shared" si="65"/>
        <v/>
      </c>
      <c r="DV17" s="82" t="str">
        <f t="shared" si="65"/>
        <v/>
      </c>
      <c r="DW17" s="82" t="str">
        <f t="shared" si="65"/>
        <v/>
      </c>
      <c r="DX17" s="82" t="str">
        <f t="shared" si="65"/>
        <v/>
      </c>
      <c r="DY17" s="82" t="str">
        <f t="shared" si="65"/>
        <v/>
      </c>
      <c r="DZ17" s="82" t="str">
        <f t="shared" si="65"/>
        <v/>
      </c>
      <c r="EA17" s="82" t="str">
        <f t="shared" si="65"/>
        <v/>
      </c>
      <c r="EB17" s="82" t="str">
        <f t="shared" si="65"/>
        <v/>
      </c>
      <c r="EC17" s="82" t="str">
        <f t="shared" si="65"/>
        <v/>
      </c>
      <c r="ED17" s="82" t="str">
        <f t="shared" si="65"/>
        <v/>
      </c>
      <c r="EE17" s="82" t="str">
        <f t="shared" si="65"/>
        <v/>
      </c>
      <c r="EF17" s="82" t="str">
        <f t="shared" si="65"/>
        <v/>
      </c>
      <c r="EG17" s="82" t="str">
        <f t="shared" si="65"/>
        <v/>
      </c>
      <c r="EH17" s="82" t="str">
        <f t="shared" si="65"/>
        <v/>
      </c>
      <c r="EI17" s="82" t="str">
        <f t="shared" si="65"/>
        <v/>
      </c>
      <c r="EJ17" s="82" t="str">
        <f t="shared" si="65"/>
        <v/>
      </c>
      <c r="EK17" s="82" t="str">
        <f t="shared" si="81"/>
        <v/>
      </c>
      <c r="EL17" s="82" t="str">
        <f t="shared" si="81"/>
        <v/>
      </c>
      <c r="EM17" s="82" t="str">
        <f t="shared" si="81"/>
        <v/>
      </c>
      <c r="EN17" s="82" t="str">
        <f t="shared" si="81"/>
        <v/>
      </c>
      <c r="EO17" s="82" t="str">
        <f t="shared" si="81"/>
        <v/>
      </c>
      <c r="EP17" s="82" t="str">
        <f t="shared" si="81"/>
        <v/>
      </c>
      <c r="EQ17" s="82" t="str">
        <f t="shared" si="81"/>
        <v/>
      </c>
      <c r="ER17" s="82" t="str">
        <f t="shared" si="81"/>
        <v/>
      </c>
      <c r="ES17" s="82" t="str">
        <f t="shared" si="81"/>
        <v/>
      </c>
      <c r="ET17" s="82" t="str">
        <f t="shared" si="81"/>
        <v/>
      </c>
      <c r="EU17" s="82" t="str">
        <f t="shared" si="81"/>
        <v/>
      </c>
      <c r="EV17" s="82" t="str">
        <f t="shared" si="81"/>
        <v/>
      </c>
      <c r="EW17" s="82" t="str">
        <f t="shared" si="81"/>
        <v/>
      </c>
      <c r="EX17" s="82" t="str">
        <f t="shared" si="81"/>
        <v/>
      </c>
      <c r="EY17" s="82" t="str">
        <f t="shared" si="81"/>
        <v/>
      </c>
      <c r="EZ17" s="82" t="str">
        <f t="shared" si="81"/>
        <v/>
      </c>
      <c r="FA17" s="82" t="str">
        <f t="shared" si="97"/>
        <v/>
      </c>
      <c r="FB17" s="82" t="str">
        <f t="shared" si="97"/>
        <v/>
      </c>
    </row>
    <row r="18" spans="1:158" ht="15" thickBot="1" x14ac:dyDescent="0.4">
      <c r="A18" s="19" t="s">
        <v>106</v>
      </c>
      <c r="B18" s="20" t="s">
        <v>107</v>
      </c>
      <c r="C18" s="81">
        <v>6308.5799415957399</v>
      </c>
      <c r="D18" s="81">
        <v>6283.5169413760204</v>
      </c>
      <c r="E18" s="81">
        <v>6367.1854997989303</v>
      </c>
      <c r="F18" s="81">
        <v>6312.4035486083103</v>
      </c>
      <c r="G18" s="81">
        <v>6204.8158585806495</v>
      </c>
      <c r="H18" s="81">
        <v>6342.8543143168799</v>
      </c>
      <c r="I18" s="81">
        <v>6221.9935793981103</v>
      </c>
      <c r="J18" s="81">
        <v>6173.7213965317796</v>
      </c>
      <c r="K18" s="81">
        <v>6226.5432251804204</v>
      </c>
      <c r="L18" s="81">
        <v>6131.1846370093599</v>
      </c>
      <c r="M18" s="81">
        <v>6117.19479363969</v>
      </c>
      <c r="N18" s="81">
        <v>6144.9544473874803</v>
      </c>
      <c r="O18" s="81">
        <v>6106.6307840498603</v>
      </c>
      <c r="P18" s="81">
        <v>6074.2059368226001</v>
      </c>
      <c r="Q18" s="81">
        <v>6149.1413228136398</v>
      </c>
      <c r="R18" s="81">
        <v>6148.9064715239301</v>
      </c>
      <c r="S18" s="81">
        <v>6189.3508094620101</v>
      </c>
      <c r="T18" s="81">
        <v>6252.6075182308996</v>
      </c>
      <c r="U18" s="81">
        <v>6195.4773567544598</v>
      </c>
      <c r="V18" s="81">
        <v>6299.0780903492196</v>
      </c>
      <c r="W18" s="81">
        <v>6305.55755104932</v>
      </c>
      <c r="X18" s="81">
        <v>6368.4863362619099</v>
      </c>
      <c r="Y18" s="81">
        <v>6320.2883629747703</v>
      </c>
      <c r="Z18" s="81">
        <v>6344.7454417450799</v>
      </c>
      <c r="AA18" s="81">
        <v>6320.3188378798404</v>
      </c>
      <c r="AB18" s="81">
        <v>6402.9825132921296</v>
      </c>
      <c r="AC18" s="81">
        <v>6398.3455557022799</v>
      </c>
      <c r="AD18" s="81">
        <v>6396.48591260988</v>
      </c>
      <c r="AE18" s="81">
        <v>6377.9769159798798</v>
      </c>
      <c r="AF18" s="81">
        <v>6432.9638030322803</v>
      </c>
      <c r="AG18" s="81">
        <v>6443.0414115264803</v>
      </c>
      <c r="AH18" s="81">
        <v>6409.5864953951996</v>
      </c>
      <c r="AI18" s="81">
        <v>6424.7932379609101</v>
      </c>
      <c r="AJ18" s="81">
        <v>6457.9900306153904</v>
      </c>
      <c r="AK18" s="81">
        <v>6471.4919069801699</v>
      </c>
      <c r="AL18" s="81">
        <v>6520.1633487619401</v>
      </c>
      <c r="AM18" s="81">
        <v>6474.2158073414303</v>
      </c>
      <c r="AN18" s="81">
        <v>6458.90665050185</v>
      </c>
      <c r="AO18" s="81">
        <v>6552.6021990476502</v>
      </c>
      <c r="AP18" s="81">
        <v>6510.8032769479796</v>
      </c>
      <c r="AQ18" s="81">
        <v>6593.3426822293804</v>
      </c>
      <c r="AR18" s="81">
        <v>6845.5183284720197</v>
      </c>
      <c r="AS18" s="81">
        <v>6915.6194739226003</v>
      </c>
      <c r="AT18" s="81">
        <v>6901.2352600166496</v>
      </c>
      <c r="AU18" s="81">
        <v>6871.24508137047</v>
      </c>
      <c r="AV18" s="81">
        <v>6810.35280615383</v>
      </c>
      <c r="AW18" s="81">
        <v>6865.4541241465404</v>
      </c>
      <c r="AX18" s="81">
        <v>6846.6573955494296</v>
      </c>
      <c r="AY18" s="81">
        <v>6812.7144385196298</v>
      </c>
      <c r="AZ18" s="81">
        <v>6856.5618223177298</v>
      </c>
      <c r="BA18" s="81">
        <v>6902.7219829422802</v>
      </c>
      <c r="BB18" s="81">
        <v>6959.6600809670399</v>
      </c>
      <c r="BC18" s="81">
        <v>6905.3669626446099</v>
      </c>
      <c r="BD18" s="81">
        <v>6890.7964883781096</v>
      </c>
      <c r="BE18" s="118"/>
      <c r="BF18" s="118"/>
      <c r="BG18" s="82" t="str">
        <f t="shared" si="100"/>
        <v/>
      </c>
      <c r="BH18" s="82" t="str">
        <f t="shared" si="100"/>
        <v/>
      </c>
      <c r="BI18" s="82" t="str">
        <f t="shared" si="1"/>
        <v/>
      </c>
      <c r="BJ18" s="82" t="str">
        <f t="shared" si="1"/>
        <v/>
      </c>
      <c r="BK18" s="82" t="str">
        <f t="shared" si="1"/>
        <v/>
      </c>
      <c r="BL18" s="82" t="str">
        <f t="shared" si="1"/>
        <v/>
      </c>
      <c r="BM18" s="82" t="str">
        <f t="shared" si="1"/>
        <v/>
      </c>
      <c r="BN18" s="82" t="str">
        <f t="shared" si="1"/>
        <v/>
      </c>
      <c r="BO18" s="82" t="str">
        <f t="shared" si="1"/>
        <v/>
      </c>
      <c r="BP18" s="82" t="str">
        <f t="shared" si="1"/>
        <v/>
      </c>
      <c r="BQ18" s="82" t="str">
        <f t="shared" si="1"/>
        <v/>
      </c>
      <c r="BR18" s="82" t="str">
        <f t="shared" si="1"/>
        <v/>
      </c>
      <c r="BS18" s="82" t="str">
        <f t="shared" si="1"/>
        <v/>
      </c>
      <c r="BT18" s="82" t="str">
        <f t="shared" si="1"/>
        <v/>
      </c>
      <c r="BU18" s="82" t="str">
        <f t="shared" si="1"/>
        <v/>
      </c>
      <c r="BV18" s="82" t="str">
        <f t="shared" si="1"/>
        <v/>
      </c>
      <c r="BW18" s="82" t="str">
        <f t="shared" si="1"/>
        <v/>
      </c>
      <c r="BX18" s="82" t="str">
        <f t="shared" si="1"/>
        <v/>
      </c>
      <c r="BY18" s="82" t="str">
        <f t="shared" si="17"/>
        <v/>
      </c>
      <c r="BZ18" s="82" t="str">
        <f t="shared" si="17"/>
        <v/>
      </c>
      <c r="CA18" s="82" t="str">
        <f t="shared" si="17"/>
        <v/>
      </c>
      <c r="CB18" s="82" t="str">
        <f t="shared" si="17"/>
        <v/>
      </c>
      <c r="CC18" s="82" t="str">
        <f t="shared" si="17"/>
        <v/>
      </c>
      <c r="CD18" s="82" t="str">
        <f t="shared" si="17"/>
        <v/>
      </c>
      <c r="CE18" s="82" t="str">
        <f t="shared" si="17"/>
        <v/>
      </c>
      <c r="CF18" s="82" t="str">
        <f t="shared" si="17"/>
        <v/>
      </c>
      <c r="CG18" s="82" t="str">
        <f t="shared" si="17"/>
        <v/>
      </c>
      <c r="CH18" s="82" t="str">
        <f t="shared" si="17"/>
        <v/>
      </c>
      <c r="CI18" s="82" t="str">
        <f t="shared" si="17"/>
        <v/>
      </c>
      <c r="CJ18" s="82" t="str">
        <f t="shared" si="17"/>
        <v/>
      </c>
      <c r="CK18" s="82" t="str">
        <f t="shared" si="17"/>
        <v/>
      </c>
      <c r="CL18" s="82" t="str">
        <f t="shared" si="17"/>
        <v/>
      </c>
      <c r="CM18" s="82" t="str">
        <f t="shared" si="17"/>
        <v/>
      </c>
      <c r="CN18" s="82" t="str">
        <f t="shared" si="17"/>
        <v/>
      </c>
      <c r="CO18" s="82" t="str">
        <f t="shared" si="33"/>
        <v/>
      </c>
      <c r="CP18" s="82" t="str">
        <f t="shared" si="33"/>
        <v/>
      </c>
      <c r="CQ18" s="82" t="str">
        <f t="shared" si="33"/>
        <v/>
      </c>
      <c r="CR18" s="82" t="str">
        <f t="shared" si="33"/>
        <v/>
      </c>
      <c r="CS18" s="82" t="str">
        <f t="shared" si="33"/>
        <v/>
      </c>
      <c r="CT18" s="82" t="str">
        <f t="shared" si="33"/>
        <v/>
      </c>
      <c r="CU18" s="82" t="str">
        <f t="shared" si="33"/>
        <v/>
      </c>
      <c r="CV18" s="82" t="str">
        <f t="shared" si="33"/>
        <v/>
      </c>
      <c r="CW18" s="82" t="str">
        <f t="shared" si="33"/>
        <v/>
      </c>
      <c r="CX18" s="82" t="str">
        <f t="shared" si="33"/>
        <v/>
      </c>
      <c r="CY18" s="82" t="str">
        <f t="shared" si="33"/>
        <v/>
      </c>
      <c r="CZ18" s="82" t="str">
        <f t="shared" si="33"/>
        <v/>
      </c>
      <c r="DA18" s="82" t="str">
        <f t="shared" si="33"/>
        <v/>
      </c>
      <c r="DB18" s="82" t="str">
        <f t="shared" si="33"/>
        <v/>
      </c>
      <c r="DC18" s="82" t="str">
        <f t="shared" si="33"/>
        <v/>
      </c>
      <c r="DD18" s="82" t="str">
        <f t="shared" si="33"/>
        <v/>
      </c>
      <c r="DE18" s="82" t="str">
        <f t="shared" si="49"/>
        <v/>
      </c>
      <c r="DF18" s="82" t="str">
        <f t="shared" si="49"/>
        <v/>
      </c>
      <c r="DG18" s="82" t="str">
        <f t="shared" si="49"/>
        <v/>
      </c>
      <c r="DH18" s="82" t="str">
        <f t="shared" si="49"/>
        <v/>
      </c>
      <c r="DI18" s="82" t="str">
        <f t="shared" si="49"/>
        <v/>
      </c>
      <c r="DJ18" s="82" t="str">
        <f t="shared" si="49"/>
        <v/>
      </c>
      <c r="DK18" s="82" t="str">
        <f t="shared" si="49"/>
        <v/>
      </c>
      <c r="DL18" s="82" t="str">
        <f t="shared" si="49"/>
        <v/>
      </c>
      <c r="DM18" s="82" t="str">
        <f t="shared" si="49"/>
        <v/>
      </c>
      <c r="DN18" s="82" t="str">
        <f t="shared" si="49"/>
        <v/>
      </c>
      <c r="DO18" s="82" t="str">
        <f t="shared" si="49"/>
        <v/>
      </c>
      <c r="DP18" s="82" t="str">
        <f t="shared" si="49"/>
        <v/>
      </c>
      <c r="DQ18" s="82" t="str">
        <f t="shared" si="49"/>
        <v/>
      </c>
      <c r="DR18" s="82" t="str">
        <f t="shared" si="49"/>
        <v/>
      </c>
      <c r="DS18" s="82" t="str">
        <f t="shared" si="49"/>
        <v/>
      </c>
      <c r="DT18" s="82" t="str">
        <f t="shared" si="49"/>
        <v/>
      </c>
      <c r="DU18" s="82" t="str">
        <f t="shared" si="65"/>
        <v/>
      </c>
      <c r="DV18" s="82" t="str">
        <f t="shared" si="65"/>
        <v/>
      </c>
      <c r="DW18" s="82" t="str">
        <f t="shared" si="65"/>
        <v/>
      </c>
      <c r="DX18" s="82" t="str">
        <f t="shared" si="65"/>
        <v/>
      </c>
      <c r="DY18" s="82" t="str">
        <f t="shared" si="65"/>
        <v/>
      </c>
      <c r="DZ18" s="82" t="str">
        <f t="shared" si="65"/>
        <v/>
      </c>
      <c r="EA18" s="82" t="str">
        <f t="shared" si="65"/>
        <v/>
      </c>
      <c r="EB18" s="82" t="str">
        <f t="shared" si="65"/>
        <v/>
      </c>
      <c r="EC18" s="82" t="str">
        <f t="shared" si="65"/>
        <v/>
      </c>
      <c r="ED18" s="82" t="str">
        <f t="shared" si="65"/>
        <v/>
      </c>
      <c r="EE18" s="82" t="str">
        <f t="shared" si="65"/>
        <v/>
      </c>
      <c r="EF18" s="82" t="str">
        <f t="shared" si="65"/>
        <v/>
      </c>
      <c r="EG18" s="82" t="str">
        <f t="shared" si="65"/>
        <v/>
      </c>
      <c r="EH18" s="82" t="str">
        <f t="shared" si="65"/>
        <v/>
      </c>
      <c r="EI18" s="82" t="str">
        <f t="shared" si="65"/>
        <v/>
      </c>
      <c r="EJ18" s="82" t="str">
        <f t="shared" si="65"/>
        <v/>
      </c>
      <c r="EK18" s="82" t="str">
        <f t="shared" si="81"/>
        <v/>
      </c>
      <c r="EL18" s="82" t="str">
        <f t="shared" si="81"/>
        <v/>
      </c>
      <c r="EM18" s="82" t="str">
        <f t="shared" si="81"/>
        <v/>
      </c>
      <c r="EN18" s="82" t="str">
        <f t="shared" si="81"/>
        <v/>
      </c>
      <c r="EO18" s="82" t="str">
        <f t="shared" si="81"/>
        <v/>
      </c>
      <c r="EP18" s="82" t="str">
        <f t="shared" si="81"/>
        <v/>
      </c>
      <c r="EQ18" s="82" t="str">
        <f t="shared" si="81"/>
        <v/>
      </c>
      <c r="ER18" s="82" t="str">
        <f t="shared" si="81"/>
        <v/>
      </c>
      <c r="ES18" s="82" t="str">
        <f t="shared" si="81"/>
        <v/>
      </c>
      <c r="ET18" s="82" t="str">
        <f t="shared" si="81"/>
        <v/>
      </c>
      <c r="EU18" s="82" t="str">
        <f t="shared" si="81"/>
        <v/>
      </c>
      <c r="EV18" s="82" t="str">
        <f t="shared" si="81"/>
        <v/>
      </c>
      <c r="EW18" s="82" t="str">
        <f t="shared" si="81"/>
        <v/>
      </c>
      <c r="EX18" s="82" t="str">
        <f t="shared" si="81"/>
        <v/>
      </c>
      <c r="EY18" s="82" t="str">
        <f t="shared" si="81"/>
        <v/>
      </c>
      <c r="EZ18" s="82" t="str">
        <f t="shared" si="81"/>
        <v/>
      </c>
      <c r="FA18" s="82" t="str">
        <f t="shared" si="97"/>
        <v/>
      </c>
      <c r="FB18" s="82" t="str">
        <f t="shared" si="97"/>
        <v/>
      </c>
    </row>
    <row r="19" spans="1:158" ht="15" thickBot="1" x14ac:dyDescent="0.4">
      <c r="A19" s="19" t="s">
        <v>108</v>
      </c>
      <c r="B19" s="20" t="s">
        <v>12</v>
      </c>
      <c r="C19" s="81">
        <v>2247.7613863161801</v>
      </c>
      <c r="D19" s="81">
        <v>2177.8452679263601</v>
      </c>
      <c r="E19" s="81">
        <v>2199.0332094431901</v>
      </c>
      <c r="F19" s="81">
        <v>2241.0125745356399</v>
      </c>
      <c r="G19" s="81">
        <v>2175.55170779214</v>
      </c>
      <c r="H19" s="81">
        <v>2259.0052237315199</v>
      </c>
      <c r="I19" s="81">
        <v>2294.4324073188</v>
      </c>
      <c r="J19" s="81">
        <v>2281.2202798445501</v>
      </c>
      <c r="K19" s="81">
        <v>2306.4875588261102</v>
      </c>
      <c r="L19" s="81">
        <v>2266.1331815684798</v>
      </c>
      <c r="M19" s="81">
        <v>2205.2789731963999</v>
      </c>
      <c r="N19" s="81">
        <v>2223.5966262915699</v>
      </c>
      <c r="O19" s="81">
        <v>2167.7379386928101</v>
      </c>
      <c r="P19" s="81">
        <v>2180.1765284021499</v>
      </c>
      <c r="Q19" s="81">
        <v>2154.08222285686</v>
      </c>
      <c r="R19" s="81">
        <v>2198.2300993952499</v>
      </c>
      <c r="S19" s="81">
        <v>2129.3601683775</v>
      </c>
      <c r="T19" s="81">
        <v>2105.9514863943</v>
      </c>
      <c r="U19" s="81">
        <v>2094.8279811940902</v>
      </c>
      <c r="V19" s="81">
        <v>2125.82338979317</v>
      </c>
      <c r="W19" s="81">
        <v>2159.75379503257</v>
      </c>
      <c r="X19" s="81">
        <v>2138.0374182823398</v>
      </c>
      <c r="Y19" s="81">
        <v>2164.6907177953699</v>
      </c>
      <c r="Z19" s="81">
        <v>2222.3976585748501</v>
      </c>
      <c r="AA19" s="81">
        <v>2262.0631325649902</v>
      </c>
      <c r="AB19" s="81">
        <v>2271.8749523493798</v>
      </c>
      <c r="AC19" s="81">
        <v>2249.8597760172102</v>
      </c>
      <c r="AD19" s="81">
        <v>2314.02005356169</v>
      </c>
      <c r="AE19" s="81">
        <v>2247.9420365101801</v>
      </c>
      <c r="AF19" s="81">
        <v>2277.319170536</v>
      </c>
      <c r="AG19" s="81">
        <v>2266.2873441913498</v>
      </c>
      <c r="AH19" s="81">
        <v>2280.70236713958</v>
      </c>
      <c r="AI19" s="81">
        <v>2284.9557903811101</v>
      </c>
      <c r="AJ19" s="81">
        <v>2284.31090363167</v>
      </c>
      <c r="AK19" s="81">
        <v>2250.6219994430098</v>
      </c>
      <c r="AL19" s="81">
        <v>2302.0453020393302</v>
      </c>
      <c r="AM19" s="81">
        <v>2217.4213914493598</v>
      </c>
      <c r="AN19" s="81">
        <v>2231.9514056255398</v>
      </c>
      <c r="AO19" s="81">
        <v>2282.04144235082</v>
      </c>
      <c r="AP19" s="81">
        <v>2289.5667277766001</v>
      </c>
      <c r="AQ19" s="81">
        <v>2243.0045709788901</v>
      </c>
      <c r="AR19" s="81">
        <v>2244.8580862619401</v>
      </c>
      <c r="AS19" s="81">
        <v>2251.5561915711601</v>
      </c>
      <c r="AT19" s="81">
        <v>2339.4953555431498</v>
      </c>
      <c r="AU19" s="81">
        <v>2271.9206844008099</v>
      </c>
      <c r="AV19" s="81">
        <v>2276.0929166557898</v>
      </c>
      <c r="AW19" s="81">
        <v>2253.6252044022499</v>
      </c>
      <c r="AX19" s="81">
        <v>2325.45845598493</v>
      </c>
      <c r="AY19" s="81">
        <v>2283.73283357742</v>
      </c>
      <c r="AZ19" s="81">
        <v>2296.5196836223199</v>
      </c>
      <c r="BA19" s="81">
        <v>2306.0951970875199</v>
      </c>
      <c r="BB19" s="81">
        <v>2289.8283753896399</v>
      </c>
      <c r="BC19" s="81">
        <v>2300.7104307111999</v>
      </c>
      <c r="BD19" s="81">
        <v>2321.5348893648302</v>
      </c>
      <c r="BE19" s="118"/>
      <c r="BF19" s="118"/>
      <c r="BG19" s="82" t="str">
        <f t="shared" si="100"/>
        <v/>
      </c>
      <c r="BH19" s="82" t="str">
        <f t="shared" si="100"/>
        <v/>
      </c>
      <c r="BI19" s="82" t="str">
        <f t="shared" si="1"/>
        <v/>
      </c>
      <c r="BJ19" s="82" t="str">
        <f t="shared" si="1"/>
        <v/>
      </c>
      <c r="BK19" s="82" t="str">
        <f t="shared" si="1"/>
        <v/>
      </c>
      <c r="BL19" s="82" t="str">
        <f t="shared" si="1"/>
        <v/>
      </c>
      <c r="BM19" s="82" t="str">
        <f t="shared" si="1"/>
        <v/>
      </c>
      <c r="BN19" s="82" t="str">
        <f t="shared" si="1"/>
        <v/>
      </c>
      <c r="BO19" s="82" t="str">
        <f t="shared" si="1"/>
        <v/>
      </c>
      <c r="BP19" s="82" t="str">
        <f t="shared" si="1"/>
        <v/>
      </c>
      <c r="BQ19" s="82" t="str">
        <f t="shared" si="1"/>
        <v/>
      </c>
      <c r="BR19" s="82" t="str">
        <f t="shared" si="1"/>
        <v/>
      </c>
      <c r="BS19" s="82" t="str">
        <f t="shared" si="1"/>
        <v/>
      </c>
      <c r="BT19" s="82" t="str">
        <f t="shared" si="1"/>
        <v/>
      </c>
      <c r="BU19" s="82" t="str">
        <f t="shared" si="1"/>
        <v/>
      </c>
      <c r="BV19" s="82" t="str">
        <f t="shared" si="1"/>
        <v/>
      </c>
      <c r="BW19" s="82" t="str">
        <f t="shared" si="1"/>
        <v/>
      </c>
      <c r="BX19" s="82" t="str">
        <f t="shared" si="1"/>
        <v/>
      </c>
      <c r="BY19" s="82" t="str">
        <f t="shared" si="17"/>
        <v/>
      </c>
      <c r="BZ19" s="82" t="str">
        <f t="shared" si="17"/>
        <v/>
      </c>
      <c r="CA19" s="82" t="str">
        <f t="shared" si="17"/>
        <v/>
      </c>
      <c r="CB19" s="82" t="str">
        <f t="shared" si="17"/>
        <v/>
      </c>
      <c r="CC19" s="82" t="str">
        <f t="shared" si="17"/>
        <v/>
      </c>
      <c r="CD19" s="82" t="str">
        <f t="shared" si="17"/>
        <v/>
      </c>
      <c r="CE19" s="82" t="str">
        <f t="shared" si="17"/>
        <v/>
      </c>
      <c r="CF19" s="82" t="str">
        <f t="shared" si="17"/>
        <v/>
      </c>
      <c r="CG19" s="82" t="str">
        <f t="shared" si="17"/>
        <v/>
      </c>
      <c r="CH19" s="82" t="str">
        <f t="shared" si="17"/>
        <v/>
      </c>
      <c r="CI19" s="82" t="str">
        <f t="shared" si="17"/>
        <v/>
      </c>
      <c r="CJ19" s="82" t="str">
        <f t="shared" si="17"/>
        <v/>
      </c>
      <c r="CK19" s="82" t="str">
        <f t="shared" si="17"/>
        <v/>
      </c>
      <c r="CL19" s="82" t="str">
        <f t="shared" si="17"/>
        <v/>
      </c>
      <c r="CM19" s="82" t="str">
        <f t="shared" si="17"/>
        <v/>
      </c>
      <c r="CN19" s="82" t="str">
        <f t="shared" si="17"/>
        <v/>
      </c>
      <c r="CO19" s="82" t="str">
        <f t="shared" si="33"/>
        <v/>
      </c>
      <c r="CP19" s="82" t="str">
        <f t="shared" si="33"/>
        <v/>
      </c>
      <c r="CQ19" s="82" t="str">
        <f t="shared" si="33"/>
        <v/>
      </c>
      <c r="CR19" s="82" t="str">
        <f t="shared" si="33"/>
        <v/>
      </c>
      <c r="CS19" s="82" t="str">
        <f t="shared" si="33"/>
        <v/>
      </c>
      <c r="CT19" s="82" t="str">
        <f t="shared" si="33"/>
        <v/>
      </c>
      <c r="CU19" s="82" t="str">
        <f t="shared" si="33"/>
        <v/>
      </c>
      <c r="CV19" s="82" t="str">
        <f t="shared" si="33"/>
        <v/>
      </c>
      <c r="CW19" s="82" t="str">
        <f t="shared" si="33"/>
        <v/>
      </c>
      <c r="CX19" s="82" t="str">
        <f t="shared" si="33"/>
        <v/>
      </c>
      <c r="CY19" s="82" t="str">
        <f t="shared" si="33"/>
        <v/>
      </c>
      <c r="CZ19" s="82" t="str">
        <f t="shared" si="33"/>
        <v/>
      </c>
      <c r="DA19" s="82" t="str">
        <f t="shared" si="33"/>
        <v/>
      </c>
      <c r="DB19" s="82" t="str">
        <f t="shared" si="33"/>
        <v/>
      </c>
      <c r="DC19" s="82" t="str">
        <f t="shared" si="33"/>
        <v/>
      </c>
      <c r="DD19" s="82" t="str">
        <f t="shared" si="33"/>
        <v/>
      </c>
      <c r="DE19" s="82" t="str">
        <f t="shared" si="49"/>
        <v/>
      </c>
      <c r="DF19" s="82" t="str">
        <f t="shared" si="49"/>
        <v/>
      </c>
      <c r="DG19" s="82" t="str">
        <f t="shared" si="49"/>
        <v/>
      </c>
      <c r="DH19" s="82" t="str">
        <f t="shared" si="49"/>
        <v/>
      </c>
      <c r="DI19" s="82" t="str">
        <f t="shared" si="49"/>
        <v/>
      </c>
      <c r="DJ19" s="82" t="str">
        <f t="shared" si="49"/>
        <v/>
      </c>
      <c r="DK19" s="82" t="str">
        <f t="shared" si="49"/>
        <v/>
      </c>
      <c r="DL19" s="82" t="str">
        <f t="shared" si="49"/>
        <v/>
      </c>
      <c r="DM19" s="82" t="str">
        <f t="shared" si="49"/>
        <v/>
      </c>
      <c r="DN19" s="82" t="str">
        <f t="shared" si="49"/>
        <v/>
      </c>
      <c r="DO19" s="82" t="str">
        <f t="shared" si="49"/>
        <v/>
      </c>
      <c r="DP19" s="82" t="str">
        <f t="shared" si="49"/>
        <v/>
      </c>
      <c r="DQ19" s="82" t="str">
        <f t="shared" si="49"/>
        <v/>
      </c>
      <c r="DR19" s="82" t="str">
        <f t="shared" si="49"/>
        <v/>
      </c>
      <c r="DS19" s="82" t="str">
        <f t="shared" si="49"/>
        <v/>
      </c>
      <c r="DT19" s="82" t="str">
        <f t="shared" si="49"/>
        <v/>
      </c>
      <c r="DU19" s="82" t="str">
        <f t="shared" si="65"/>
        <v/>
      </c>
      <c r="DV19" s="82" t="str">
        <f t="shared" si="65"/>
        <v/>
      </c>
      <c r="DW19" s="82" t="str">
        <f t="shared" si="65"/>
        <v/>
      </c>
      <c r="DX19" s="82" t="str">
        <f t="shared" si="65"/>
        <v/>
      </c>
      <c r="DY19" s="82" t="str">
        <f t="shared" si="65"/>
        <v/>
      </c>
      <c r="DZ19" s="82" t="str">
        <f t="shared" si="65"/>
        <v/>
      </c>
      <c r="EA19" s="82" t="str">
        <f t="shared" si="65"/>
        <v/>
      </c>
      <c r="EB19" s="82" t="str">
        <f t="shared" si="65"/>
        <v/>
      </c>
      <c r="EC19" s="82" t="str">
        <f t="shared" si="65"/>
        <v/>
      </c>
      <c r="ED19" s="82" t="str">
        <f t="shared" si="65"/>
        <v/>
      </c>
      <c r="EE19" s="82" t="str">
        <f t="shared" si="65"/>
        <v/>
      </c>
      <c r="EF19" s="82" t="str">
        <f t="shared" si="65"/>
        <v/>
      </c>
      <c r="EG19" s="82" t="str">
        <f t="shared" si="65"/>
        <v/>
      </c>
      <c r="EH19" s="82" t="str">
        <f t="shared" si="65"/>
        <v/>
      </c>
      <c r="EI19" s="82" t="str">
        <f t="shared" si="65"/>
        <v/>
      </c>
      <c r="EJ19" s="82" t="str">
        <f t="shared" si="65"/>
        <v/>
      </c>
      <c r="EK19" s="82" t="str">
        <f t="shared" si="81"/>
        <v/>
      </c>
      <c r="EL19" s="82" t="str">
        <f t="shared" si="81"/>
        <v/>
      </c>
      <c r="EM19" s="82" t="str">
        <f t="shared" si="81"/>
        <v/>
      </c>
      <c r="EN19" s="82" t="str">
        <f t="shared" si="81"/>
        <v/>
      </c>
      <c r="EO19" s="82" t="str">
        <f t="shared" si="81"/>
        <v/>
      </c>
      <c r="EP19" s="82" t="str">
        <f t="shared" si="81"/>
        <v/>
      </c>
      <c r="EQ19" s="82" t="str">
        <f t="shared" si="81"/>
        <v/>
      </c>
      <c r="ER19" s="82" t="str">
        <f t="shared" si="81"/>
        <v/>
      </c>
      <c r="ES19" s="82" t="str">
        <f t="shared" si="81"/>
        <v/>
      </c>
      <c r="ET19" s="82" t="str">
        <f t="shared" si="81"/>
        <v/>
      </c>
      <c r="EU19" s="82" t="str">
        <f t="shared" si="81"/>
        <v/>
      </c>
      <c r="EV19" s="82" t="str">
        <f t="shared" si="81"/>
        <v/>
      </c>
      <c r="EW19" s="82" t="str">
        <f t="shared" si="81"/>
        <v/>
      </c>
      <c r="EX19" s="82" t="str">
        <f t="shared" si="81"/>
        <v/>
      </c>
      <c r="EY19" s="82" t="str">
        <f t="shared" si="81"/>
        <v/>
      </c>
      <c r="EZ19" s="82" t="str">
        <f t="shared" si="81"/>
        <v/>
      </c>
      <c r="FA19" s="82" t="str">
        <f t="shared" si="97"/>
        <v/>
      </c>
      <c r="FB19" s="82" t="str">
        <f t="shared" si="97"/>
        <v/>
      </c>
    </row>
    <row r="20" spans="1:158" ht="15" thickBot="1" x14ac:dyDescent="0.4">
      <c r="A20" s="19" t="s">
        <v>109</v>
      </c>
      <c r="B20" s="20" t="s">
        <v>13</v>
      </c>
      <c r="C20" s="81">
        <v>1565.9400626576301</v>
      </c>
      <c r="D20" s="81">
        <v>1597.66483701221</v>
      </c>
      <c r="E20" s="81">
        <v>1565.79958985608</v>
      </c>
      <c r="F20" s="81">
        <v>1551.41113932639</v>
      </c>
      <c r="G20" s="81">
        <v>1538.22883673664</v>
      </c>
      <c r="H20" s="81">
        <v>1529.68041828788</v>
      </c>
      <c r="I20" s="81">
        <v>1568.88884670778</v>
      </c>
      <c r="J20" s="81">
        <v>1551.4553420136499</v>
      </c>
      <c r="K20" s="81">
        <v>1536.3939464203199</v>
      </c>
      <c r="L20" s="81">
        <v>1519.0900644793201</v>
      </c>
      <c r="M20" s="81">
        <v>1515.5078205893501</v>
      </c>
      <c r="N20" s="81">
        <v>1563.15617189608</v>
      </c>
      <c r="O20" s="81">
        <v>1539.05779967286</v>
      </c>
      <c r="P20" s="81">
        <v>1563.2211513689699</v>
      </c>
      <c r="Q20" s="81">
        <v>1560.0055584869101</v>
      </c>
      <c r="R20" s="81">
        <v>1551.62231113352</v>
      </c>
      <c r="S20" s="81">
        <v>1572.85317626714</v>
      </c>
      <c r="T20" s="81">
        <v>1472.73565197055</v>
      </c>
      <c r="U20" s="81">
        <v>1501.4553254365601</v>
      </c>
      <c r="V20" s="81">
        <v>1478.87740536723</v>
      </c>
      <c r="W20" s="81">
        <v>1527.7643225065201</v>
      </c>
      <c r="X20" s="81">
        <v>1534.7675500201401</v>
      </c>
      <c r="Y20" s="81">
        <v>1522.7594114602</v>
      </c>
      <c r="Z20" s="81">
        <v>1549.2218591713099</v>
      </c>
      <c r="AA20" s="81">
        <v>1512.3518418865301</v>
      </c>
      <c r="AB20" s="81">
        <v>1553.13768282563</v>
      </c>
      <c r="AC20" s="81">
        <v>1515.66445294439</v>
      </c>
      <c r="AD20" s="81">
        <v>1583.8571563037101</v>
      </c>
      <c r="AE20" s="81">
        <v>1596.62184940573</v>
      </c>
      <c r="AF20" s="81">
        <v>1547.0470688498899</v>
      </c>
      <c r="AG20" s="81">
        <v>1551.9567482146699</v>
      </c>
      <c r="AH20" s="81">
        <v>1538.8758337244701</v>
      </c>
      <c r="AI20" s="81">
        <v>1536.6713755037099</v>
      </c>
      <c r="AJ20" s="81">
        <v>1536.05666960339</v>
      </c>
      <c r="AK20" s="81">
        <v>1513.64984689476</v>
      </c>
      <c r="AL20" s="81">
        <v>1533.4224582061299</v>
      </c>
      <c r="AM20" s="81">
        <v>1435.3916021918601</v>
      </c>
      <c r="AN20" s="81">
        <v>1299.8331156463501</v>
      </c>
      <c r="AO20" s="81">
        <v>1449.4989123621899</v>
      </c>
      <c r="AP20" s="81">
        <v>1330.4712660832199</v>
      </c>
      <c r="AQ20" s="81">
        <v>1382.2972061244</v>
      </c>
      <c r="AR20" s="81">
        <v>1537.5671783252001</v>
      </c>
      <c r="AS20" s="81">
        <v>1612.3921707756499</v>
      </c>
      <c r="AT20" s="81">
        <v>1681.3125324253199</v>
      </c>
      <c r="AU20" s="81">
        <v>1688.98710054962</v>
      </c>
      <c r="AV20" s="81">
        <v>1694.93600705217</v>
      </c>
      <c r="AW20" s="81">
        <v>1656.1790305228401</v>
      </c>
      <c r="AX20" s="81">
        <v>1721.5883773609401</v>
      </c>
      <c r="AY20" s="81">
        <v>1689.5136006421999</v>
      </c>
      <c r="AZ20" s="81">
        <v>1708.93747708874</v>
      </c>
      <c r="BA20" s="81">
        <v>1776.7569388801701</v>
      </c>
      <c r="BB20" s="81">
        <v>1743.66339286417</v>
      </c>
      <c r="BC20" s="81">
        <v>1795.5040765602701</v>
      </c>
      <c r="BD20" s="81">
        <v>1757.0161433211199</v>
      </c>
      <c r="BE20" s="118"/>
      <c r="BF20" s="118"/>
      <c r="BG20" s="82" t="str">
        <f t="shared" si="100"/>
        <v/>
      </c>
      <c r="BH20" s="82" t="str">
        <f t="shared" si="100"/>
        <v/>
      </c>
      <c r="BI20" s="82" t="str">
        <f t="shared" si="1"/>
        <v/>
      </c>
      <c r="BJ20" s="82" t="str">
        <f t="shared" si="1"/>
        <v/>
      </c>
      <c r="BK20" s="82" t="str">
        <f t="shared" si="1"/>
        <v/>
      </c>
      <c r="BL20" s="82" t="str">
        <f t="shared" si="1"/>
        <v/>
      </c>
      <c r="BM20" s="82" t="str">
        <f t="shared" si="1"/>
        <v/>
      </c>
      <c r="BN20" s="82" t="str">
        <f t="shared" si="1"/>
        <v/>
      </c>
      <c r="BO20" s="82" t="str">
        <f t="shared" si="1"/>
        <v/>
      </c>
      <c r="BP20" s="82" t="str">
        <f t="shared" si="1"/>
        <v/>
      </c>
      <c r="BQ20" s="82" t="str">
        <f t="shared" si="1"/>
        <v/>
      </c>
      <c r="BR20" s="82" t="str">
        <f t="shared" si="1"/>
        <v/>
      </c>
      <c r="BS20" s="82" t="str">
        <f t="shared" si="1"/>
        <v/>
      </c>
      <c r="BT20" s="82" t="str">
        <f t="shared" si="1"/>
        <v/>
      </c>
      <c r="BU20" s="82" t="str">
        <f t="shared" si="1"/>
        <v/>
      </c>
      <c r="BV20" s="82" t="str">
        <f t="shared" si="1"/>
        <v/>
      </c>
      <c r="BW20" s="82" t="str">
        <f t="shared" si="1"/>
        <v/>
      </c>
      <c r="BX20" s="82" t="str">
        <f t="shared" si="1"/>
        <v/>
      </c>
      <c r="BY20" s="82" t="str">
        <f t="shared" si="17"/>
        <v/>
      </c>
      <c r="BZ20" s="82" t="str">
        <f t="shared" si="17"/>
        <v/>
      </c>
      <c r="CA20" s="82" t="str">
        <f t="shared" si="17"/>
        <v/>
      </c>
      <c r="CB20" s="82" t="str">
        <f t="shared" si="17"/>
        <v/>
      </c>
      <c r="CC20" s="82" t="str">
        <f t="shared" si="17"/>
        <v/>
      </c>
      <c r="CD20" s="82" t="str">
        <f t="shared" si="17"/>
        <v/>
      </c>
      <c r="CE20" s="82" t="str">
        <f t="shared" si="17"/>
        <v/>
      </c>
      <c r="CF20" s="82" t="str">
        <f t="shared" si="17"/>
        <v/>
      </c>
      <c r="CG20" s="82" t="str">
        <f t="shared" si="17"/>
        <v/>
      </c>
      <c r="CH20" s="82" t="str">
        <f t="shared" si="17"/>
        <v/>
      </c>
      <c r="CI20" s="82" t="str">
        <f t="shared" si="17"/>
        <v/>
      </c>
      <c r="CJ20" s="82" t="str">
        <f t="shared" si="17"/>
        <v/>
      </c>
      <c r="CK20" s="82" t="str">
        <f t="shared" si="17"/>
        <v/>
      </c>
      <c r="CL20" s="82" t="str">
        <f t="shared" si="17"/>
        <v/>
      </c>
      <c r="CM20" s="82" t="str">
        <f t="shared" si="17"/>
        <v/>
      </c>
      <c r="CN20" s="82" t="str">
        <f t="shared" si="17"/>
        <v/>
      </c>
      <c r="CO20" s="82" t="str">
        <f t="shared" si="33"/>
        <v/>
      </c>
      <c r="CP20" s="82" t="str">
        <f t="shared" si="33"/>
        <v/>
      </c>
      <c r="CQ20" s="82" t="str">
        <f t="shared" si="33"/>
        <v/>
      </c>
      <c r="CR20" s="82" t="str">
        <f t="shared" si="33"/>
        <v/>
      </c>
      <c r="CS20" s="82" t="str">
        <f t="shared" si="33"/>
        <v/>
      </c>
      <c r="CT20" s="82" t="str">
        <f t="shared" si="33"/>
        <v/>
      </c>
      <c r="CU20" s="82" t="str">
        <f t="shared" si="33"/>
        <v/>
      </c>
      <c r="CV20" s="82" t="str">
        <f t="shared" si="33"/>
        <v/>
      </c>
      <c r="CW20" s="82" t="str">
        <f t="shared" si="33"/>
        <v/>
      </c>
      <c r="CX20" s="82" t="str">
        <f t="shared" si="33"/>
        <v/>
      </c>
      <c r="CY20" s="82" t="str">
        <f t="shared" si="33"/>
        <v/>
      </c>
      <c r="CZ20" s="82" t="str">
        <f t="shared" si="33"/>
        <v/>
      </c>
      <c r="DA20" s="82" t="str">
        <f t="shared" si="33"/>
        <v/>
      </c>
      <c r="DB20" s="82" t="str">
        <f t="shared" si="33"/>
        <v/>
      </c>
      <c r="DC20" s="82" t="str">
        <f t="shared" si="33"/>
        <v/>
      </c>
      <c r="DD20" s="82" t="str">
        <f t="shared" si="33"/>
        <v/>
      </c>
      <c r="DE20" s="82" t="str">
        <f t="shared" si="49"/>
        <v/>
      </c>
      <c r="DF20" s="82" t="str">
        <f t="shared" si="49"/>
        <v/>
      </c>
      <c r="DG20" s="82" t="str">
        <f t="shared" si="49"/>
        <v/>
      </c>
      <c r="DH20" s="82" t="str">
        <f t="shared" si="49"/>
        <v/>
      </c>
      <c r="DI20" s="82" t="str">
        <f t="shared" si="49"/>
        <v/>
      </c>
      <c r="DJ20" s="82" t="str">
        <f t="shared" si="49"/>
        <v/>
      </c>
      <c r="DK20" s="82" t="str">
        <f t="shared" si="49"/>
        <v/>
      </c>
      <c r="DL20" s="82" t="str">
        <f t="shared" si="49"/>
        <v/>
      </c>
      <c r="DM20" s="82" t="str">
        <f t="shared" si="49"/>
        <v/>
      </c>
      <c r="DN20" s="82" t="str">
        <f t="shared" si="49"/>
        <v/>
      </c>
      <c r="DO20" s="82" t="str">
        <f t="shared" si="49"/>
        <v/>
      </c>
      <c r="DP20" s="82" t="str">
        <f t="shared" si="49"/>
        <v/>
      </c>
      <c r="DQ20" s="82" t="str">
        <f t="shared" si="49"/>
        <v/>
      </c>
      <c r="DR20" s="82" t="str">
        <f t="shared" si="49"/>
        <v/>
      </c>
      <c r="DS20" s="82" t="str">
        <f t="shared" si="49"/>
        <v/>
      </c>
      <c r="DT20" s="82" t="str">
        <f t="shared" si="49"/>
        <v/>
      </c>
      <c r="DU20" s="82" t="str">
        <f t="shared" si="65"/>
        <v/>
      </c>
      <c r="DV20" s="82" t="str">
        <f t="shared" si="65"/>
        <v/>
      </c>
      <c r="DW20" s="82" t="str">
        <f t="shared" si="65"/>
        <v/>
      </c>
      <c r="DX20" s="82" t="str">
        <f t="shared" si="65"/>
        <v/>
      </c>
      <c r="DY20" s="82" t="str">
        <f t="shared" si="65"/>
        <v/>
      </c>
      <c r="DZ20" s="82" t="str">
        <f t="shared" si="65"/>
        <v/>
      </c>
      <c r="EA20" s="82" t="str">
        <f t="shared" si="65"/>
        <v/>
      </c>
      <c r="EB20" s="82" t="str">
        <f t="shared" si="65"/>
        <v/>
      </c>
      <c r="EC20" s="82" t="str">
        <f t="shared" si="65"/>
        <v/>
      </c>
      <c r="ED20" s="82" t="str">
        <f t="shared" si="65"/>
        <v/>
      </c>
      <c r="EE20" s="82" t="str">
        <f t="shared" si="65"/>
        <v/>
      </c>
      <c r="EF20" s="82" t="str">
        <f t="shared" si="65"/>
        <v/>
      </c>
      <c r="EG20" s="82" t="str">
        <f t="shared" si="65"/>
        <v/>
      </c>
      <c r="EH20" s="82" t="str">
        <f t="shared" si="65"/>
        <v/>
      </c>
      <c r="EI20" s="82" t="str">
        <f t="shared" si="65"/>
        <v/>
      </c>
      <c r="EJ20" s="82" t="str">
        <f t="shared" si="65"/>
        <v/>
      </c>
      <c r="EK20" s="82" t="str">
        <f t="shared" si="81"/>
        <v/>
      </c>
      <c r="EL20" s="82" t="str">
        <f t="shared" si="81"/>
        <v/>
      </c>
      <c r="EM20" s="82" t="str">
        <f t="shared" si="81"/>
        <v/>
      </c>
      <c r="EN20" s="82" t="str">
        <f t="shared" si="81"/>
        <v/>
      </c>
      <c r="EO20" s="82" t="str">
        <f t="shared" si="81"/>
        <v/>
      </c>
      <c r="EP20" s="82" t="str">
        <f t="shared" si="81"/>
        <v/>
      </c>
      <c r="EQ20" s="82" t="str">
        <f t="shared" si="81"/>
        <v/>
      </c>
      <c r="ER20" s="82" t="str">
        <f t="shared" si="81"/>
        <v/>
      </c>
      <c r="ES20" s="82" t="str">
        <f t="shared" si="81"/>
        <v/>
      </c>
      <c r="ET20" s="82" t="str">
        <f t="shared" si="81"/>
        <v/>
      </c>
      <c r="EU20" s="82" t="str">
        <f t="shared" si="81"/>
        <v/>
      </c>
      <c r="EV20" s="82" t="str">
        <f t="shared" si="81"/>
        <v/>
      </c>
      <c r="EW20" s="82" t="str">
        <f t="shared" si="81"/>
        <v/>
      </c>
      <c r="EX20" s="82" t="str">
        <f t="shared" si="81"/>
        <v/>
      </c>
      <c r="EY20" s="82" t="str">
        <f t="shared" si="81"/>
        <v/>
      </c>
      <c r="EZ20" s="82" t="str">
        <f t="shared" si="81"/>
        <v/>
      </c>
      <c r="FA20" s="82" t="str">
        <f t="shared" si="97"/>
        <v/>
      </c>
      <c r="FB20" s="82" t="str">
        <f t="shared" si="97"/>
        <v/>
      </c>
    </row>
    <row r="21" spans="1:158" ht="15" thickBot="1" x14ac:dyDescent="0.4">
      <c r="A21" s="19" t="s">
        <v>110</v>
      </c>
      <c r="B21" s="20" t="s">
        <v>14</v>
      </c>
      <c r="C21" s="81">
        <v>401.518059563311</v>
      </c>
      <c r="D21" s="81">
        <v>390.52106868498402</v>
      </c>
      <c r="E21" s="81">
        <v>389.368753187072</v>
      </c>
      <c r="F21" s="81">
        <v>374.87519956027802</v>
      </c>
      <c r="G21" s="81">
        <v>372.10588339749501</v>
      </c>
      <c r="H21" s="81">
        <v>370.64731303670902</v>
      </c>
      <c r="I21" s="81">
        <v>366.18109788538402</v>
      </c>
      <c r="J21" s="81">
        <v>364.48069503923699</v>
      </c>
      <c r="K21" s="81">
        <v>367.10350940992902</v>
      </c>
      <c r="L21" s="81">
        <v>362.93618473414102</v>
      </c>
      <c r="M21" s="81">
        <v>371.56627481248898</v>
      </c>
      <c r="N21" s="81">
        <v>371.31786186695598</v>
      </c>
      <c r="O21" s="81">
        <v>364.77287830767</v>
      </c>
      <c r="P21" s="81">
        <v>366.62805475325501</v>
      </c>
      <c r="Q21" s="81">
        <v>362.40532670913501</v>
      </c>
      <c r="R21" s="81">
        <v>379.01142446999103</v>
      </c>
      <c r="S21" s="81">
        <v>351.97348448288898</v>
      </c>
      <c r="T21" s="81">
        <v>351.757721713747</v>
      </c>
      <c r="U21" s="81">
        <v>325.62205404989402</v>
      </c>
      <c r="V21" s="81">
        <v>312.45100471544799</v>
      </c>
      <c r="W21" s="81">
        <v>313.32754872820499</v>
      </c>
      <c r="X21" s="81">
        <v>309.27662738445599</v>
      </c>
      <c r="Y21" s="81">
        <v>307.55903553431801</v>
      </c>
      <c r="Z21" s="81">
        <v>291.87976537992</v>
      </c>
      <c r="AA21" s="81">
        <v>293.52938104327399</v>
      </c>
      <c r="AB21" s="81">
        <v>289.93267112648402</v>
      </c>
      <c r="AC21" s="81">
        <v>285.30387869115401</v>
      </c>
      <c r="AD21" s="81">
        <v>297.23382457615901</v>
      </c>
      <c r="AE21" s="81">
        <v>279.32387806456597</v>
      </c>
      <c r="AF21" s="81">
        <v>273.58701705610298</v>
      </c>
      <c r="AG21" s="81">
        <v>276.34421326189801</v>
      </c>
      <c r="AH21" s="81">
        <v>279.66342039438399</v>
      </c>
      <c r="AI21" s="81">
        <v>272.14515353432</v>
      </c>
      <c r="AJ21" s="81">
        <v>266.43850744284799</v>
      </c>
      <c r="AK21" s="81">
        <v>275.03267484542801</v>
      </c>
      <c r="AL21" s="81">
        <v>281.42420674967099</v>
      </c>
      <c r="AM21" s="81">
        <v>269.74331597742798</v>
      </c>
      <c r="AN21" s="81">
        <v>258.05794126297099</v>
      </c>
      <c r="AO21" s="81">
        <v>257.31009775351401</v>
      </c>
      <c r="AP21" s="81">
        <v>248.549004934565</v>
      </c>
      <c r="AQ21" s="81">
        <v>239.50683685870999</v>
      </c>
      <c r="AR21" s="81">
        <v>241.11902742509099</v>
      </c>
      <c r="AS21" s="81">
        <v>265.34697521421401</v>
      </c>
      <c r="AT21" s="81">
        <v>267.92287681339099</v>
      </c>
      <c r="AU21" s="81">
        <v>265.19578466675398</v>
      </c>
      <c r="AV21" s="81">
        <v>258.57498138585902</v>
      </c>
      <c r="AW21" s="81">
        <v>260.16873343366802</v>
      </c>
      <c r="AX21" s="81">
        <v>258.92116698489798</v>
      </c>
      <c r="AY21" s="81">
        <v>259.50205333693702</v>
      </c>
      <c r="AZ21" s="81">
        <v>251.07319581911</v>
      </c>
      <c r="BA21" s="81">
        <v>249.57373283060201</v>
      </c>
      <c r="BB21" s="81">
        <v>246.683550988376</v>
      </c>
      <c r="BC21" s="81">
        <v>248.72651135671501</v>
      </c>
      <c r="BD21" s="81">
        <v>241.70818928986901</v>
      </c>
      <c r="BE21" s="118"/>
      <c r="BF21" s="118"/>
      <c r="BG21" s="82" t="str">
        <f t="shared" si="100"/>
        <v/>
      </c>
      <c r="BH21" s="82" t="str">
        <f t="shared" si="100"/>
        <v/>
      </c>
      <c r="BI21" s="82" t="str">
        <f t="shared" si="1"/>
        <v/>
      </c>
      <c r="BJ21" s="82" t="str">
        <f t="shared" si="1"/>
        <v/>
      </c>
      <c r="BK21" s="82" t="str">
        <f t="shared" si="1"/>
        <v/>
      </c>
      <c r="BL21" s="82" t="str">
        <f t="shared" si="1"/>
        <v/>
      </c>
      <c r="BM21" s="82" t="str">
        <f t="shared" si="1"/>
        <v/>
      </c>
      <c r="BN21" s="82" t="str">
        <f t="shared" si="1"/>
        <v/>
      </c>
      <c r="BO21" s="82" t="str">
        <f t="shared" si="1"/>
        <v/>
      </c>
      <c r="BP21" s="82" t="str">
        <f t="shared" si="1"/>
        <v/>
      </c>
      <c r="BQ21" s="82" t="str">
        <f t="shared" si="1"/>
        <v/>
      </c>
      <c r="BR21" s="82" t="str">
        <f t="shared" si="1"/>
        <v/>
      </c>
      <c r="BS21" s="82" t="str">
        <f t="shared" si="1"/>
        <v/>
      </c>
      <c r="BT21" s="82" t="str">
        <f t="shared" si="1"/>
        <v/>
      </c>
      <c r="BU21" s="82" t="str">
        <f t="shared" si="1"/>
        <v/>
      </c>
      <c r="BV21" s="82" t="str">
        <f t="shared" si="1"/>
        <v/>
      </c>
      <c r="BW21" s="82" t="str">
        <f t="shared" si="1"/>
        <v/>
      </c>
      <c r="BX21" s="82" t="str">
        <f t="shared" si="1"/>
        <v/>
      </c>
      <c r="BY21" s="82" t="str">
        <f t="shared" si="17"/>
        <v/>
      </c>
      <c r="BZ21" s="82" t="str">
        <f t="shared" si="17"/>
        <v/>
      </c>
      <c r="CA21" s="82" t="str">
        <f t="shared" si="17"/>
        <v/>
      </c>
      <c r="CB21" s="82" t="str">
        <f t="shared" si="17"/>
        <v/>
      </c>
      <c r="CC21" s="82" t="str">
        <f t="shared" si="17"/>
        <v/>
      </c>
      <c r="CD21" s="82" t="str">
        <f t="shared" si="17"/>
        <v/>
      </c>
      <c r="CE21" s="82" t="str">
        <f t="shared" si="17"/>
        <v/>
      </c>
      <c r="CF21" s="82" t="str">
        <f t="shared" si="17"/>
        <v/>
      </c>
      <c r="CG21" s="82" t="str">
        <f t="shared" si="17"/>
        <v/>
      </c>
      <c r="CH21" s="82" t="str">
        <f t="shared" si="17"/>
        <v/>
      </c>
      <c r="CI21" s="82" t="str">
        <f t="shared" si="17"/>
        <v/>
      </c>
      <c r="CJ21" s="82" t="str">
        <f t="shared" si="17"/>
        <v/>
      </c>
      <c r="CK21" s="82" t="str">
        <f t="shared" si="17"/>
        <v/>
      </c>
      <c r="CL21" s="82" t="str">
        <f t="shared" si="17"/>
        <v/>
      </c>
      <c r="CM21" s="82" t="str">
        <f t="shared" si="17"/>
        <v/>
      </c>
      <c r="CN21" s="82" t="str">
        <f t="shared" si="17"/>
        <v/>
      </c>
      <c r="CO21" s="82" t="str">
        <f t="shared" si="33"/>
        <v/>
      </c>
      <c r="CP21" s="82" t="str">
        <f t="shared" si="33"/>
        <v/>
      </c>
      <c r="CQ21" s="82" t="str">
        <f t="shared" si="33"/>
        <v/>
      </c>
      <c r="CR21" s="82" t="str">
        <f t="shared" si="33"/>
        <v/>
      </c>
      <c r="CS21" s="82" t="str">
        <f t="shared" si="33"/>
        <v/>
      </c>
      <c r="CT21" s="82" t="str">
        <f t="shared" si="33"/>
        <v/>
      </c>
      <c r="CU21" s="82" t="str">
        <f t="shared" si="33"/>
        <v/>
      </c>
      <c r="CV21" s="82" t="str">
        <f t="shared" si="33"/>
        <v/>
      </c>
      <c r="CW21" s="82" t="str">
        <f t="shared" si="33"/>
        <v/>
      </c>
      <c r="CX21" s="82" t="str">
        <f t="shared" si="33"/>
        <v/>
      </c>
      <c r="CY21" s="82" t="str">
        <f t="shared" si="33"/>
        <v/>
      </c>
      <c r="CZ21" s="82" t="str">
        <f t="shared" si="33"/>
        <v/>
      </c>
      <c r="DA21" s="82" t="str">
        <f t="shared" si="33"/>
        <v/>
      </c>
      <c r="DB21" s="82" t="str">
        <f t="shared" si="33"/>
        <v/>
      </c>
      <c r="DC21" s="82" t="str">
        <f t="shared" si="33"/>
        <v/>
      </c>
      <c r="DD21" s="82" t="str">
        <f t="shared" si="33"/>
        <v/>
      </c>
      <c r="DE21" s="82" t="str">
        <f t="shared" si="49"/>
        <v/>
      </c>
      <c r="DF21" s="82" t="str">
        <f t="shared" si="49"/>
        <v/>
      </c>
      <c r="DG21" s="82" t="str">
        <f t="shared" si="49"/>
        <v/>
      </c>
      <c r="DH21" s="82" t="str">
        <f t="shared" si="49"/>
        <v/>
      </c>
      <c r="DI21" s="82" t="str">
        <f t="shared" si="49"/>
        <v/>
      </c>
      <c r="DJ21" s="82" t="str">
        <f t="shared" si="49"/>
        <v/>
      </c>
      <c r="DK21" s="82" t="str">
        <f t="shared" si="49"/>
        <v/>
      </c>
      <c r="DL21" s="82" t="str">
        <f t="shared" si="49"/>
        <v/>
      </c>
      <c r="DM21" s="82" t="str">
        <f t="shared" si="49"/>
        <v/>
      </c>
      <c r="DN21" s="82" t="str">
        <f t="shared" si="49"/>
        <v/>
      </c>
      <c r="DO21" s="82" t="str">
        <f t="shared" si="49"/>
        <v/>
      </c>
      <c r="DP21" s="82" t="str">
        <f t="shared" si="49"/>
        <v/>
      </c>
      <c r="DQ21" s="82" t="str">
        <f t="shared" si="49"/>
        <v/>
      </c>
      <c r="DR21" s="82" t="str">
        <f t="shared" si="49"/>
        <v/>
      </c>
      <c r="DS21" s="82" t="str">
        <f t="shared" si="49"/>
        <v/>
      </c>
      <c r="DT21" s="82" t="str">
        <f t="shared" si="49"/>
        <v/>
      </c>
      <c r="DU21" s="82" t="str">
        <f t="shared" si="65"/>
        <v/>
      </c>
      <c r="DV21" s="82" t="str">
        <f t="shared" si="65"/>
        <v/>
      </c>
      <c r="DW21" s="82" t="str">
        <f t="shared" si="65"/>
        <v/>
      </c>
      <c r="DX21" s="82" t="str">
        <f t="shared" si="65"/>
        <v/>
      </c>
      <c r="DY21" s="82" t="str">
        <f t="shared" si="65"/>
        <v/>
      </c>
      <c r="DZ21" s="82" t="str">
        <f t="shared" si="65"/>
        <v/>
      </c>
      <c r="EA21" s="82" t="str">
        <f t="shared" si="65"/>
        <v/>
      </c>
      <c r="EB21" s="82" t="str">
        <f t="shared" si="65"/>
        <v/>
      </c>
      <c r="EC21" s="82" t="str">
        <f t="shared" si="65"/>
        <v/>
      </c>
      <c r="ED21" s="82" t="str">
        <f t="shared" si="65"/>
        <v/>
      </c>
      <c r="EE21" s="82" t="str">
        <f t="shared" si="65"/>
        <v/>
      </c>
      <c r="EF21" s="82" t="str">
        <f t="shared" si="65"/>
        <v/>
      </c>
      <c r="EG21" s="82" t="str">
        <f t="shared" si="65"/>
        <v/>
      </c>
      <c r="EH21" s="82" t="str">
        <f t="shared" si="65"/>
        <v/>
      </c>
      <c r="EI21" s="82" t="str">
        <f t="shared" si="65"/>
        <v/>
      </c>
      <c r="EJ21" s="82" t="str">
        <f t="shared" si="65"/>
        <v/>
      </c>
      <c r="EK21" s="82" t="str">
        <f t="shared" si="81"/>
        <v/>
      </c>
      <c r="EL21" s="82" t="str">
        <f t="shared" si="81"/>
        <v/>
      </c>
      <c r="EM21" s="82" t="str">
        <f t="shared" si="81"/>
        <v/>
      </c>
      <c r="EN21" s="82" t="str">
        <f t="shared" si="81"/>
        <v/>
      </c>
      <c r="EO21" s="82" t="str">
        <f t="shared" si="81"/>
        <v/>
      </c>
      <c r="EP21" s="82" t="str">
        <f t="shared" si="81"/>
        <v/>
      </c>
      <c r="EQ21" s="82" t="str">
        <f t="shared" si="81"/>
        <v/>
      </c>
      <c r="ER21" s="82" t="str">
        <f t="shared" si="81"/>
        <v/>
      </c>
      <c r="ES21" s="82" t="str">
        <f t="shared" si="81"/>
        <v/>
      </c>
      <c r="ET21" s="82" t="str">
        <f t="shared" si="81"/>
        <v/>
      </c>
      <c r="EU21" s="82" t="str">
        <f t="shared" si="81"/>
        <v/>
      </c>
      <c r="EV21" s="82" t="str">
        <f t="shared" si="81"/>
        <v/>
      </c>
      <c r="EW21" s="82" t="str">
        <f t="shared" si="81"/>
        <v/>
      </c>
      <c r="EX21" s="82" t="str">
        <f t="shared" si="81"/>
        <v/>
      </c>
      <c r="EY21" s="82" t="str">
        <f t="shared" si="81"/>
        <v/>
      </c>
      <c r="EZ21" s="82" t="str">
        <f t="shared" si="81"/>
        <v/>
      </c>
      <c r="FA21" s="82" t="str">
        <f t="shared" si="97"/>
        <v/>
      </c>
      <c r="FB21" s="82" t="str">
        <f t="shared" si="97"/>
        <v/>
      </c>
    </row>
    <row r="22" spans="1:158" ht="15" thickBot="1" x14ac:dyDescent="0.4">
      <c r="A22" s="19" t="s">
        <v>111</v>
      </c>
      <c r="B22" s="20" t="s">
        <v>112</v>
      </c>
      <c r="C22" s="81">
        <v>955.92081660833696</v>
      </c>
      <c r="D22" s="81">
        <v>919.63290597971798</v>
      </c>
      <c r="E22" s="81">
        <v>907.34792575930601</v>
      </c>
      <c r="F22" s="81">
        <v>936.35425424080199</v>
      </c>
      <c r="G22" s="81">
        <v>951.07511861812998</v>
      </c>
      <c r="H22" s="81">
        <v>943.03445156035798</v>
      </c>
      <c r="I22" s="81">
        <v>959.12236508455703</v>
      </c>
      <c r="J22" s="81">
        <v>976.96274212398396</v>
      </c>
      <c r="K22" s="81">
        <v>997.40615987087494</v>
      </c>
      <c r="L22" s="81">
        <v>991.90504911104904</v>
      </c>
      <c r="M22" s="81">
        <v>998.32278277703006</v>
      </c>
      <c r="N22" s="81">
        <v>982.21744087756099</v>
      </c>
      <c r="O22" s="81">
        <v>1005.69624164394</v>
      </c>
      <c r="P22" s="81">
        <v>981.485330102646</v>
      </c>
      <c r="Q22" s="81">
        <v>1005.60435964332</v>
      </c>
      <c r="R22" s="81">
        <v>994.50276531208203</v>
      </c>
      <c r="S22" s="81">
        <v>1035.91811227228</v>
      </c>
      <c r="T22" s="81">
        <v>1004.5101150130999</v>
      </c>
      <c r="U22" s="81">
        <v>998.31622183508603</v>
      </c>
      <c r="V22" s="81">
        <v>1007.34738982123</v>
      </c>
      <c r="W22" s="81">
        <v>1030.7924916249201</v>
      </c>
      <c r="X22" s="81">
        <v>1023.56138861506</v>
      </c>
      <c r="Y22" s="81">
        <v>1037.1923113780199</v>
      </c>
      <c r="Z22" s="81">
        <v>1011.16432654581</v>
      </c>
      <c r="AA22" s="81">
        <v>975.88379398459404</v>
      </c>
      <c r="AB22" s="81">
        <v>983.61121833094398</v>
      </c>
      <c r="AC22" s="81">
        <v>977.03337477087405</v>
      </c>
      <c r="AD22" s="81">
        <v>998.17562900663495</v>
      </c>
      <c r="AE22" s="81">
        <v>964.28921125294403</v>
      </c>
      <c r="AF22" s="81">
        <v>959.14723203703295</v>
      </c>
      <c r="AG22" s="81">
        <v>980.01247013612704</v>
      </c>
      <c r="AH22" s="81">
        <v>973.27532478405499</v>
      </c>
      <c r="AI22" s="81">
        <v>996.81817024249096</v>
      </c>
      <c r="AJ22" s="81">
        <v>1010.16731506232</v>
      </c>
      <c r="AK22" s="81">
        <v>1033.38894436905</v>
      </c>
      <c r="AL22" s="81">
        <v>1046.45980880049</v>
      </c>
      <c r="AM22" s="81">
        <v>1052.8063184832399</v>
      </c>
      <c r="AN22" s="81">
        <v>1045.04776244918</v>
      </c>
      <c r="AO22" s="81">
        <v>1023.55634619506</v>
      </c>
      <c r="AP22" s="81">
        <v>1040.237023548</v>
      </c>
      <c r="AQ22" s="81">
        <v>1047.3797591294201</v>
      </c>
      <c r="AR22" s="81">
        <v>1049.04091587626</v>
      </c>
      <c r="AS22" s="81">
        <v>1058.3048685528199</v>
      </c>
      <c r="AT22" s="81">
        <v>1051.8969541445299</v>
      </c>
      <c r="AU22" s="81">
        <v>1046.8675202802201</v>
      </c>
      <c r="AV22" s="81">
        <v>1050.7076938750099</v>
      </c>
      <c r="AW22" s="81">
        <v>1057.66820914904</v>
      </c>
      <c r="AX22" s="81">
        <v>1072.0655324663001</v>
      </c>
      <c r="AY22" s="81">
        <v>1070.1996905946701</v>
      </c>
      <c r="AZ22" s="81">
        <v>1054.9634250996301</v>
      </c>
      <c r="BA22" s="81">
        <v>1090.75503897404</v>
      </c>
      <c r="BB22" s="81">
        <v>1103.6331041687199</v>
      </c>
      <c r="BC22" s="81">
        <v>1127.4691498884499</v>
      </c>
      <c r="BD22" s="81">
        <v>1137.5103878986599</v>
      </c>
      <c r="BE22" s="118"/>
      <c r="BF22" s="118"/>
      <c r="BG22" s="82" t="str">
        <f t="shared" si="100"/>
        <v/>
      </c>
      <c r="BH22" s="82" t="str">
        <f t="shared" si="100"/>
        <v/>
      </c>
      <c r="BI22" s="82" t="str">
        <f t="shared" si="1"/>
        <v/>
      </c>
      <c r="BJ22" s="82" t="str">
        <f t="shared" si="1"/>
        <v/>
      </c>
      <c r="BK22" s="82" t="str">
        <f t="shared" si="1"/>
        <v/>
      </c>
      <c r="BL22" s="82" t="str">
        <f t="shared" si="1"/>
        <v/>
      </c>
      <c r="BM22" s="82" t="str">
        <f t="shared" si="1"/>
        <v/>
      </c>
      <c r="BN22" s="82" t="str">
        <f t="shared" si="1"/>
        <v/>
      </c>
      <c r="BO22" s="82" t="str">
        <f t="shared" si="1"/>
        <v/>
      </c>
      <c r="BP22" s="82" t="str">
        <f t="shared" si="1"/>
        <v/>
      </c>
      <c r="BQ22" s="82" t="str">
        <f t="shared" si="1"/>
        <v/>
      </c>
      <c r="BR22" s="82" t="str">
        <f t="shared" si="1"/>
        <v/>
      </c>
      <c r="BS22" s="82" t="str">
        <f t="shared" si="1"/>
        <v/>
      </c>
      <c r="BT22" s="82" t="str">
        <f t="shared" si="1"/>
        <v/>
      </c>
      <c r="BU22" s="82" t="str">
        <f t="shared" si="1"/>
        <v/>
      </c>
      <c r="BV22" s="82" t="str">
        <f t="shared" si="1"/>
        <v/>
      </c>
      <c r="BW22" s="82" t="str">
        <f t="shared" si="1"/>
        <v/>
      </c>
      <c r="BX22" s="82" t="str">
        <f t="shared" si="1"/>
        <v/>
      </c>
      <c r="BY22" s="82" t="str">
        <f t="shared" si="17"/>
        <v/>
      </c>
      <c r="BZ22" s="82" t="str">
        <f t="shared" si="17"/>
        <v/>
      </c>
      <c r="CA22" s="82" t="str">
        <f t="shared" si="17"/>
        <v/>
      </c>
      <c r="CB22" s="82" t="str">
        <f t="shared" si="17"/>
        <v/>
      </c>
      <c r="CC22" s="82" t="str">
        <f t="shared" si="17"/>
        <v/>
      </c>
      <c r="CD22" s="82" t="str">
        <f t="shared" si="17"/>
        <v/>
      </c>
      <c r="CE22" s="82" t="str">
        <f t="shared" si="17"/>
        <v/>
      </c>
      <c r="CF22" s="82" t="str">
        <f t="shared" si="17"/>
        <v/>
      </c>
      <c r="CG22" s="82" t="str">
        <f t="shared" si="17"/>
        <v/>
      </c>
      <c r="CH22" s="82" t="str">
        <f t="shared" si="17"/>
        <v/>
      </c>
      <c r="CI22" s="82" t="str">
        <f t="shared" si="17"/>
        <v/>
      </c>
      <c r="CJ22" s="82" t="str">
        <f t="shared" si="17"/>
        <v/>
      </c>
      <c r="CK22" s="82" t="str">
        <f t="shared" si="17"/>
        <v/>
      </c>
      <c r="CL22" s="82" t="str">
        <f t="shared" si="17"/>
        <v/>
      </c>
      <c r="CM22" s="82" t="str">
        <f t="shared" si="17"/>
        <v/>
      </c>
      <c r="CN22" s="82" t="str">
        <f t="shared" si="17"/>
        <v/>
      </c>
      <c r="CO22" s="82" t="str">
        <f t="shared" si="33"/>
        <v/>
      </c>
      <c r="CP22" s="82" t="str">
        <f t="shared" si="33"/>
        <v/>
      </c>
      <c r="CQ22" s="82" t="str">
        <f t="shared" si="33"/>
        <v/>
      </c>
      <c r="CR22" s="82" t="str">
        <f t="shared" si="33"/>
        <v/>
      </c>
      <c r="CS22" s="82" t="str">
        <f t="shared" si="33"/>
        <v/>
      </c>
      <c r="CT22" s="82" t="str">
        <f t="shared" si="33"/>
        <v/>
      </c>
      <c r="CU22" s="82" t="str">
        <f t="shared" si="33"/>
        <v/>
      </c>
      <c r="CV22" s="82" t="str">
        <f t="shared" si="33"/>
        <v/>
      </c>
      <c r="CW22" s="82" t="str">
        <f t="shared" si="33"/>
        <v/>
      </c>
      <c r="CX22" s="82" t="str">
        <f t="shared" si="33"/>
        <v/>
      </c>
      <c r="CY22" s="82" t="str">
        <f t="shared" si="33"/>
        <v/>
      </c>
      <c r="CZ22" s="82" t="str">
        <f t="shared" si="33"/>
        <v/>
      </c>
      <c r="DA22" s="82" t="str">
        <f t="shared" si="33"/>
        <v/>
      </c>
      <c r="DB22" s="82" t="str">
        <f t="shared" si="33"/>
        <v/>
      </c>
      <c r="DC22" s="82" t="str">
        <f t="shared" si="33"/>
        <v/>
      </c>
      <c r="DD22" s="82" t="str">
        <f t="shared" si="33"/>
        <v/>
      </c>
      <c r="DE22" s="82" t="str">
        <f t="shared" si="49"/>
        <v/>
      </c>
      <c r="DF22" s="82" t="str">
        <f t="shared" si="49"/>
        <v/>
      </c>
      <c r="DG22" s="82" t="str">
        <f t="shared" si="49"/>
        <v/>
      </c>
      <c r="DH22" s="82" t="str">
        <f t="shared" si="49"/>
        <v/>
      </c>
      <c r="DI22" s="82" t="str">
        <f t="shared" si="49"/>
        <v/>
      </c>
      <c r="DJ22" s="82" t="str">
        <f t="shared" si="49"/>
        <v/>
      </c>
      <c r="DK22" s="82" t="str">
        <f t="shared" si="49"/>
        <v/>
      </c>
      <c r="DL22" s="82" t="str">
        <f t="shared" si="49"/>
        <v/>
      </c>
      <c r="DM22" s="82" t="str">
        <f t="shared" si="49"/>
        <v/>
      </c>
      <c r="DN22" s="82" t="str">
        <f t="shared" si="49"/>
        <v/>
      </c>
      <c r="DO22" s="82" t="str">
        <f t="shared" si="49"/>
        <v/>
      </c>
      <c r="DP22" s="82" t="str">
        <f t="shared" si="49"/>
        <v/>
      </c>
      <c r="DQ22" s="82" t="str">
        <f t="shared" si="49"/>
        <v/>
      </c>
      <c r="DR22" s="82" t="str">
        <f t="shared" si="49"/>
        <v/>
      </c>
      <c r="DS22" s="82" t="str">
        <f t="shared" si="49"/>
        <v/>
      </c>
      <c r="DT22" s="82" t="str">
        <f t="shared" si="49"/>
        <v/>
      </c>
      <c r="DU22" s="82" t="str">
        <f t="shared" si="65"/>
        <v/>
      </c>
      <c r="DV22" s="82" t="str">
        <f t="shared" si="65"/>
        <v/>
      </c>
      <c r="DW22" s="82" t="str">
        <f t="shared" si="65"/>
        <v/>
      </c>
      <c r="DX22" s="82" t="str">
        <f t="shared" si="65"/>
        <v/>
      </c>
      <c r="DY22" s="82" t="str">
        <f t="shared" si="65"/>
        <v/>
      </c>
      <c r="DZ22" s="82" t="str">
        <f t="shared" si="65"/>
        <v/>
      </c>
      <c r="EA22" s="82" t="str">
        <f t="shared" si="65"/>
        <v/>
      </c>
      <c r="EB22" s="82" t="str">
        <f t="shared" si="65"/>
        <v/>
      </c>
      <c r="EC22" s="82" t="str">
        <f t="shared" si="65"/>
        <v/>
      </c>
      <c r="ED22" s="82" t="str">
        <f t="shared" si="65"/>
        <v/>
      </c>
      <c r="EE22" s="82" t="str">
        <f t="shared" si="65"/>
        <v/>
      </c>
      <c r="EF22" s="82" t="str">
        <f t="shared" si="65"/>
        <v/>
      </c>
      <c r="EG22" s="82" t="str">
        <f t="shared" si="65"/>
        <v/>
      </c>
      <c r="EH22" s="82" t="str">
        <f t="shared" si="65"/>
        <v/>
      </c>
      <c r="EI22" s="82" t="str">
        <f t="shared" si="65"/>
        <v/>
      </c>
      <c r="EJ22" s="82" t="str">
        <f t="shared" si="65"/>
        <v/>
      </c>
      <c r="EK22" s="82" t="str">
        <f t="shared" si="81"/>
        <v/>
      </c>
      <c r="EL22" s="82" t="str">
        <f t="shared" si="81"/>
        <v/>
      </c>
      <c r="EM22" s="82" t="str">
        <f t="shared" si="81"/>
        <v/>
      </c>
      <c r="EN22" s="82" t="str">
        <f t="shared" si="81"/>
        <v/>
      </c>
      <c r="EO22" s="82" t="str">
        <f t="shared" si="81"/>
        <v/>
      </c>
      <c r="EP22" s="82" t="str">
        <f t="shared" si="81"/>
        <v/>
      </c>
      <c r="EQ22" s="82" t="str">
        <f t="shared" si="81"/>
        <v/>
      </c>
      <c r="ER22" s="82" t="str">
        <f t="shared" si="81"/>
        <v/>
      </c>
      <c r="ES22" s="82" t="str">
        <f t="shared" si="81"/>
        <v/>
      </c>
      <c r="ET22" s="82" t="str">
        <f t="shared" si="81"/>
        <v/>
      </c>
      <c r="EU22" s="82" t="str">
        <f t="shared" si="81"/>
        <v/>
      </c>
      <c r="EV22" s="82" t="str">
        <f t="shared" si="81"/>
        <v/>
      </c>
      <c r="EW22" s="82" t="str">
        <f t="shared" si="81"/>
        <v/>
      </c>
      <c r="EX22" s="82" t="str">
        <f t="shared" si="81"/>
        <v/>
      </c>
      <c r="EY22" s="82" t="str">
        <f t="shared" si="81"/>
        <v/>
      </c>
      <c r="EZ22" s="82" t="str">
        <f t="shared" si="81"/>
        <v/>
      </c>
      <c r="FA22" s="82" t="str">
        <f t="shared" si="97"/>
        <v/>
      </c>
      <c r="FB22" s="82" t="str">
        <f t="shared" si="97"/>
        <v/>
      </c>
    </row>
    <row r="23" spans="1:158" ht="15" thickBot="1" x14ac:dyDescent="0.4">
      <c r="A23" s="19" t="s">
        <v>113</v>
      </c>
      <c r="B23" s="20" t="s">
        <v>114</v>
      </c>
      <c r="C23" s="81">
        <v>205.05774119637601</v>
      </c>
      <c r="D23" s="81">
        <v>212.42044154394301</v>
      </c>
      <c r="E23" s="81">
        <v>213.92347039568801</v>
      </c>
      <c r="F23" s="81">
        <v>205.199710536336</v>
      </c>
      <c r="G23" s="81">
        <v>212.177268789972</v>
      </c>
      <c r="H23" s="81">
        <v>214.250330865292</v>
      </c>
      <c r="I23" s="81">
        <v>212.082077685504</v>
      </c>
      <c r="J23" s="81">
        <v>212.23524596685101</v>
      </c>
      <c r="K23" s="81">
        <v>213.588623670201</v>
      </c>
      <c r="L23" s="81">
        <v>206.43898071954101</v>
      </c>
      <c r="M23" s="81">
        <v>211.21915212513699</v>
      </c>
      <c r="N23" s="81">
        <v>206.756991211778</v>
      </c>
      <c r="O23" s="81">
        <v>205.357490306681</v>
      </c>
      <c r="P23" s="81">
        <v>210.66673246144501</v>
      </c>
      <c r="Q23" s="81">
        <v>215.316210471049</v>
      </c>
      <c r="R23" s="81">
        <v>218.609564847321</v>
      </c>
      <c r="S23" s="81">
        <v>220.799679016716</v>
      </c>
      <c r="T23" s="81">
        <v>223.45670666678899</v>
      </c>
      <c r="U23" s="81">
        <v>221.36771574277199</v>
      </c>
      <c r="V23" s="81">
        <v>227.115181505729</v>
      </c>
      <c r="W23" s="81">
        <v>224.203869836905</v>
      </c>
      <c r="X23" s="81">
        <v>224.74913586642899</v>
      </c>
      <c r="Y23" s="81">
        <v>211.67642480792199</v>
      </c>
      <c r="Z23" s="81">
        <v>210.76338775134801</v>
      </c>
      <c r="AA23" s="81">
        <v>207.337103615095</v>
      </c>
      <c r="AB23" s="81">
        <v>197.906256287242</v>
      </c>
      <c r="AC23" s="81">
        <v>193.75078860838599</v>
      </c>
      <c r="AD23" s="81">
        <v>194.44611611742701</v>
      </c>
      <c r="AE23" s="81">
        <v>193.99807423716899</v>
      </c>
      <c r="AF23" s="81">
        <v>191.53045515821</v>
      </c>
      <c r="AG23" s="81">
        <v>199.568033346985</v>
      </c>
      <c r="AH23" s="81">
        <v>195.76519570975501</v>
      </c>
      <c r="AI23" s="81">
        <v>203.89943178009</v>
      </c>
      <c r="AJ23" s="81">
        <v>210.95335733773601</v>
      </c>
      <c r="AK23" s="81">
        <v>200.51567785784101</v>
      </c>
      <c r="AL23" s="81">
        <v>202.51223519995</v>
      </c>
      <c r="AM23" s="81">
        <v>191.69071590986499</v>
      </c>
      <c r="AN23" s="81">
        <v>186.98741986050999</v>
      </c>
      <c r="AO23" s="81">
        <v>191.057003686749</v>
      </c>
      <c r="AP23" s="81">
        <v>207.456363964047</v>
      </c>
      <c r="AQ23" s="81">
        <v>211.51676567430101</v>
      </c>
      <c r="AR23" s="81">
        <v>203.67219190408599</v>
      </c>
      <c r="AS23" s="81">
        <v>224.559690297255</v>
      </c>
      <c r="AT23" s="81">
        <v>224.67426105906</v>
      </c>
      <c r="AU23" s="81">
        <v>230.57503381758599</v>
      </c>
      <c r="AV23" s="81">
        <v>228.77623578786401</v>
      </c>
      <c r="AW23" s="81">
        <v>231.38284506749201</v>
      </c>
      <c r="AX23" s="81">
        <v>223.93884410317099</v>
      </c>
      <c r="AY23" s="81">
        <v>224.68045768456099</v>
      </c>
      <c r="AZ23" s="81">
        <v>238.20149632261899</v>
      </c>
      <c r="BA23" s="81">
        <v>222.61567589609899</v>
      </c>
      <c r="BB23" s="81">
        <v>228.44385622348801</v>
      </c>
      <c r="BC23" s="81">
        <v>214.57394668283001</v>
      </c>
      <c r="BD23" s="81">
        <v>220.16763991024499</v>
      </c>
      <c r="BE23" s="118"/>
      <c r="BF23" s="118"/>
      <c r="BG23" s="82" t="str">
        <f t="shared" si="100"/>
        <v/>
      </c>
      <c r="BH23" s="82" t="str">
        <f t="shared" si="100"/>
        <v/>
      </c>
      <c r="BI23" s="82" t="str">
        <f t="shared" si="1"/>
        <v/>
      </c>
      <c r="BJ23" s="82" t="str">
        <f t="shared" si="1"/>
        <v/>
      </c>
      <c r="BK23" s="82" t="str">
        <f t="shared" si="1"/>
        <v/>
      </c>
      <c r="BL23" s="82" t="str">
        <f t="shared" si="1"/>
        <v/>
      </c>
      <c r="BM23" s="82" t="str">
        <f t="shared" si="1"/>
        <v/>
      </c>
      <c r="BN23" s="82" t="str">
        <f t="shared" si="1"/>
        <v/>
      </c>
      <c r="BO23" s="82" t="str">
        <f t="shared" si="1"/>
        <v/>
      </c>
      <c r="BP23" s="82" t="str">
        <f t="shared" si="1"/>
        <v/>
      </c>
      <c r="BQ23" s="82" t="str">
        <f t="shared" si="1"/>
        <v/>
      </c>
      <c r="BR23" s="82" t="str">
        <f t="shared" si="1"/>
        <v/>
      </c>
      <c r="BS23" s="82" t="str">
        <f t="shared" si="1"/>
        <v/>
      </c>
      <c r="BT23" s="82" t="str">
        <f t="shared" si="1"/>
        <v/>
      </c>
      <c r="BU23" s="82" t="str">
        <f t="shared" si="1"/>
        <v/>
      </c>
      <c r="BV23" s="82" t="str">
        <f t="shared" si="1"/>
        <v/>
      </c>
      <c r="BW23" s="82" t="str">
        <f t="shared" si="1"/>
        <v/>
      </c>
      <c r="BX23" s="82" t="str">
        <f t="shared" si="1"/>
        <v/>
      </c>
      <c r="BY23" s="82" t="str">
        <f t="shared" si="17"/>
        <v/>
      </c>
      <c r="BZ23" s="82" t="str">
        <f t="shared" si="17"/>
        <v/>
      </c>
      <c r="CA23" s="82" t="str">
        <f t="shared" si="17"/>
        <v/>
      </c>
      <c r="CB23" s="82" t="str">
        <f t="shared" si="17"/>
        <v/>
      </c>
      <c r="CC23" s="82" t="str">
        <f t="shared" si="17"/>
        <v/>
      </c>
      <c r="CD23" s="82" t="str">
        <f t="shared" si="17"/>
        <v/>
      </c>
      <c r="CE23" s="82" t="str">
        <f t="shared" si="17"/>
        <v/>
      </c>
      <c r="CF23" s="82" t="str">
        <f t="shared" si="17"/>
        <v/>
      </c>
      <c r="CG23" s="82" t="str">
        <f t="shared" si="17"/>
        <v/>
      </c>
      <c r="CH23" s="82" t="str">
        <f t="shared" si="17"/>
        <v/>
      </c>
      <c r="CI23" s="82" t="str">
        <f t="shared" si="17"/>
        <v/>
      </c>
      <c r="CJ23" s="82" t="str">
        <f t="shared" si="17"/>
        <v/>
      </c>
      <c r="CK23" s="82" t="str">
        <f t="shared" si="17"/>
        <v/>
      </c>
      <c r="CL23" s="82" t="str">
        <f t="shared" si="17"/>
        <v/>
      </c>
      <c r="CM23" s="82" t="str">
        <f t="shared" si="17"/>
        <v/>
      </c>
      <c r="CN23" s="82" t="str">
        <f t="shared" si="17"/>
        <v/>
      </c>
      <c r="CO23" s="82" t="str">
        <f t="shared" si="33"/>
        <v/>
      </c>
      <c r="CP23" s="82" t="str">
        <f t="shared" si="33"/>
        <v/>
      </c>
      <c r="CQ23" s="82" t="str">
        <f t="shared" si="33"/>
        <v/>
      </c>
      <c r="CR23" s="82" t="str">
        <f t="shared" si="33"/>
        <v/>
      </c>
      <c r="CS23" s="82" t="str">
        <f t="shared" si="33"/>
        <v/>
      </c>
      <c r="CT23" s="82" t="str">
        <f t="shared" si="33"/>
        <v/>
      </c>
      <c r="CU23" s="82" t="str">
        <f t="shared" si="33"/>
        <v/>
      </c>
      <c r="CV23" s="82" t="str">
        <f t="shared" si="33"/>
        <v/>
      </c>
      <c r="CW23" s="82" t="str">
        <f t="shared" si="33"/>
        <v/>
      </c>
      <c r="CX23" s="82" t="str">
        <f t="shared" si="33"/>
        <v/>
      </c>
      <c r="CY23" s="82" t="str">
        <f t="shared" si="33"/>
        <v/>
      </c>
      <c r="CZ23" s="82" t="str">
        <f t="shared" si="33"/>
        <v/>
      </c>
      <c r="DA23" s="82" t="str">
        <f t="shared" si="33"/>
        <v/>
      </c>
      <c r="DB23" s="82" t="str">
        <f t="shared" si="33"/>
        <v/>
      </c>
      <c r="DC23" s="82" t="str">
        <f t="shared" si="33"/>
        <v/>
      </c>
      <c r="DD23" s="82" t="str">
        <f t="shared" si="33"/>
        <v/>
      </c>
      <c r="DE23" s="82" t="str">
        <f t="shared" si="49"/>
        <v/>
      </c>
      <c r="DF23" s="82" t="str">
        <f t="shared" si="49"/>
        <v/>
      </c>
      <c r="DG23" s="82" t="str">
        <f t="shared" si="49"/>
        <v/>
      </c>
      <c r="DH23" s="82" t="str">
        <f t="shared" si="49"/>
        <v/>
      </c>
      <c r="DI23" s="82" t="str">
        <f t="shared" si="49"/>
        <v/>
      </c>
      <c r="DJ23" s="82" t="str">
        <f t="shared" si="49"/>
        <v/>
      </c>
      <c r="DK23" s="82" t="str">
        <f t="shared" si="49"/>
        <v/>
      </c>
      <c r="DL23" s="82" t="str">
        <f t="shared" si="49"/>
        <v/>
      </c>
      <c r="DM23" s="82" t="str">
        <f t="shared" si="49"/>
        <v/>
      </c>
      <c r="DN23" s="82" t="str">
        <f t="shared" si="49"/>
        <v/>
      </c>
      <c r="DO23" s="82" t="str">
        <f t="shared" si="49"/>
        <v/>
      </c>
      <c r="DP23" s="82" t="str">
        <f t="shared" si="49"/>
        <v/>
      </c>
      <c r="DQ23" s="82" t="str">
        <f t="shared" si="49"/>
        <v/>
      </c>
      <c r="DR23" s="82" t="str">
        <f t="shared" si="49"/>
        <v/>
      </c>
      <c r="DS23" s="82" t="str">
        <f t="shared" si="49"/>
        <v/>
      </c>
      <c r="DT23" s="82" t="str">
        <f t="shared" si="49"/>
        <v/>
      </c>
      <c r="DU23" s="82" t="str">
        <f t="shared" si="65"/>
        <v/>
      </c>
      <c r="DV23" s="82" t="str">
        <f t="shared" si="65"/>
        <v/>
      </c>
      <c r="DW23" s="82" t="str">
        <f t="shared" si="65"/>
        <v/>
      </c>
      <c r="DX23" s="82" t="str">
        <f t="shared" si="65"/>
        <v/>
      </c>
      <c r="DY23" s="82" t="str">
        <f t="shared" si="65"/>
        <v/>
      </c>
      <c r="DZ23" s="82" t="str">
        <f t="shared" si="65"/>
        <v/>
      </c>
      <c r="EA23" s="82" t="str">
        <f t="shared" si="65"/>
        <v/>
      </c>
      <c r="EB23" s="82" t="str">
        <f t="shared" si="65"/>
        <v/>
      </c>
      <c r="EC23" s="82" t="str">
        <f t="shared" si="65"/>
        <v/>
      </c>
      <c r="ED23" s="82" t="str">
        <f t="shared" si="65"/>
        <v/>
      </c>
      <c r="EE23" s="82" t="str">
        <f t="shared" si="65"/>
        <v/>
      </c>
      <c r="EF23" s="82" t="str">
        <f t="shared" si="65"/>
        <v/>
      </c>
      <c r="EG23" s="82" t="str">
        <f t="shared" si="65"/>
        <v/>
      </c>
      <c r="EH23" s="82" t="str">
        <f t="shared" si="65"/>
        <v/>
      </c>
      <c r="EI23" s="82" t="str">
        <f t="shared" si="65"/>
        <v/>
      </c>
      <c r="EJ23" s="82" t="str">
        <f t="shared" si="65"/>
        <v/>
      </c>
      <c r="EK23" s="82" t="str">
        <f t="shared" si="81"/>
        <v/>
      </c>
      <c r="EL23" s="82" t="str">
        <f t="shared" si="81"/>
        <v/>
      </c>
      <c r="EM23" s="82" t="str">
        <f t="shared" si="81"/>
        <v/>
      </c>
      <c r="EN23" s="82" t="str">
        <f t="shared" si="81"/>
        <v/>
      </c>
      <c r="EO23" s="82" t="str">
        <f t="shared" si="81"/>
        <v/>
      </c>
      <c r="EP23" s="82" t="str">
        <f t="shared" si="81"/>
        <v/>
      </c>
      <c r="EQ23" s="82" t="str">
        <f t="shared" si="81"/>
        <v/>
      </c>
      <c r="ER23" s="82" t="str">
        <f t="shared" si="81"/>
        <v/>
      </c>
      <c r="ES23" s="82" t="str">
        <f t="shared" si="81"/>
        <v/>
      </c>
      <c r="ET23" s="82" t="str">
        <f t="shared" si="81"/>
        <v/>
      </c>
      <c r="EU23" s="82" t="str">
        <f t="shared" si="81"/>
        <v/>
      </c>
      <c r="EV23" s="82" t="str">
        <f t="shared" si="81"/>
        <v/>
      </c>
      <c r="EW23" s="82" t="str">
        <f t="shared" si="81"/>
        <v/>
      </c>
      <c r="EX23" s="82" t="str">
        <f t="shared" si="81"/>
        <v/>
      </c>
      <c r="EY23" s="82" t="str">
        <f t="shared" si="81"/>
        <v/>
      </c>
      <c r="EZ23" s="82" t="str">
        <f t="shared" si="81"/>
        <v/>
      </c>
      <c r="FA23" s="82" t="str">
        <f t="shared" si="97"/>
        <v/>
      </c>
      <c r="FB23" s="82" t="str">
        <f t="shared" si="97"/>
        <v/>
      </c>
    </row>
    <row r="24" spans="1:158" ht="15" thickBot="1" x14ac:dyDescent="0.4">
      <c r="A24" s="19" t="s">
        <v>115</v>
      </c>
      <c r="B24" s="20" t="s">
        <v>17</v>
      </c>
      <c r="C24" s="81">
        <v>1843.80769121155</v>
      </c>
      <c r="D24" s="81">
        <v>1868.39801564862</v>
      </c>
      <c r="E24" s="81">
        <v>1896.64347855088</v>
      </c>
      <c r="F24" s="81">
        <v>1932.57174556311</v>
      </c>
      <c r="G24" s="81">
        <v>1956.9716140395999</v>
      </c>
      <c r="H24" s="81">
        <v>2025.7611089371601</v>
      </c>
      <c r="I24" s="81">
        <v>2004.91212284994</v>
      </c>
      <c r="J24" s="81">
        <v>1999.54522674807</v>
      </c>
      <c r="K24" s="81">
        <v>1991.4521515977799</v>
      </c>
      <c r="L24" s="81">
        <v>2023.6620195874</v>
      </c>
      <c r="M24" s="81">
        <v>2001.87463272779</v>
      </c>
      <c r="N24" s="81">
        <v>1984.7080912602701</v>
      </c>
      <c r="O24" s="81">
        <v>1988.4407803429201</v>
      </c>
      <c r="P24" s="81">
        <v>1984.66757384416</v>
      </c>
      <c r="Q24" s="81">
        <v>1985.1779267807201</v>
      </c>
      <c r="R24" s="81">
        <v>1975.1695064898199</v>
      </c>
      <c r="S24" s="81">
        <v>1970.0740912737001</v>
      </c>
      <c r="T24" s="81">
        <v>1984.71431601428</v>
      </c>
      <c r="U24" s="81">
        <v>2012.72306444426</v>
      </c>
      <c r="V24" s="81">
        <v>2034.1698304940801</v>
      </c>
      <c r="W24" s="81">
        <v>2038.57992514853</v>
      </c>
      <c r="X24" s="81">
        <v>1970.61985431874</v>
      </c>
      <c r="Y24" s="81">
        <v>1958.94167286526</v>
      </c>
      <c r="Z24" s="81">
        <v>1961.3295860496</v>
      </c>
      <c r="AA24" s="81">
        <v>1981.6536819753601</v>
      </c>
      <c r="AB24" s="81">
        <v>2011.05438565594</v>
      </c>
      <c r="AC24" s="81">
        <v>2024.8663833958501</v>
      </c>
      <c r="AD24" s="81">
        <v>2055.12012637015</v>
      </c>
      <c r="AE24" s="81">
        <v>2072.5102644014401</v>
      </c>
      <c r="AF24" s="81">
        <v>2111.90259970034</v>
      </c>
      <c r="AG24" s="81">
        <v>2185.2142682979602</v>
      </c>
      <c r="AH24" s="81">
        <v>2209.4400573071698</v>
      </c>
      <c r="AI24" s="81">
        <v>2253.50280635336</v>
      </c>
      <c r="AJ24" s="81">
        <v>2246.6851554948098</v>
      </c>
      <c r="AK24" s="81">
        <v>2298.1388200336601</v>
      </c>
      <c r="AL24" s="81">
        <v>2278.79699847644</v>
      </c>
      <c r="AM24" s="81">
        <v>2234.3776095927101</v>
      </c>
      <c r="AN24" s="81">
        <v>2230.3302111038201</v>
      </c>
      <c r="AO24" s="81">
        <v>2262.3793154288001</v>
      </c>
      <c r="AP24" s="81">
        <v>2329.8971025193</v>
      </c>
      <c r="AQ24" s="81">
        <v>2384.4407700636002</v>
      </c>
      <c r="AR24" s="81">
        <v>2430.4702526497899</v>
      </c>
      <c r="AS24" s="81">
        <v>2543.1838640988299</v>
      </c>
      <c r="AT24" s="81">
        <v>2559.3338303502801</v>
      </c>
      <c r="AU24" s="81">
        <v>2562.0224489040002</v>
      </c>
      <c r="AV24" s="81">
        <v>2613.2357848459601</v>
      </c>
      <c r="AW24" s="81">
        <v>2667.4092667689702</v>
      </c>
      <c r="AX24" s="81">
        <v>2619.8319278908698</v>
      </c>
      <c r="AY24" s="81">
        <v>2672.52693728243</v>
      </c>
      <c r="AZ24" s="81">
        <v>2698.9297876915298</v>
      </c>
      <c r="BA24" s="81">
        <v>2613.1974464814798</v>
      </c>
      <c r="BB24" s="81">
        <v>2637.2676593711999</v>
      </c>
      <c r="BC24" s="81">
        <v>2664.7312190631701</v>
      </c>
      <c r="BD24" s="81">
        <v>2645.8733712828298</v>
      </c>
      <c r="BE24" s="118"/>
      <c r="BF24" s="118"/>
      <c r="BG24" s="82" t="str">
        <f t="shared" si="100"/>
        <v/>
      </c>
      <c r="BH24" s="82" t="str">
        <f t="shared" si="100"/>
        <v/>
      </c>
      <c r="BI24" s="82" t="str">
        <f t="shared" ref="BI24:BX29" si="101">IF(E24&gt;0,IF(E24&lt;5,"SECRETTTTTTTT",""),"")</f>
        <v/>
      </c>
      <c r="BJ24" s="82" t="str">
        <f t="shared" si="101"/>
        <v/>
      </c>
      <c r="BK24" s="82" t="str">
        <f t="shared" si="101"/>
        <v/>
      </c>
      <c r="BL24" s="82" t="str">
        <f t="shared" si="101"/>
        <v/>
      </c>
      <c r="BM24" s="82" t="str">
        <f t="shared" si="101"/>
        <v/>
      </c>
      <c r="BN24" s="82" t="str">
        <f t="shared" si="101"/>
        <v/>
      </c>
      <c r="BO24" s="82" t="str">
        <f t="shared" si="101"/>
        <v/>
      </c>
      <c r="BP24" s="82" t="str">
        <f t="shared" si="101"/>
        <v/>
      </c>
      <c r="BQ24" s="82" t="str">
        <f t="shared" si="101"/>
        <v/>
      </c>
      <c r="BR24" s="82" t="str">
        <f t="shared" si="101"/>
        <v/>
      </c>
      <c r="BS24" s="82" t="str">
        <f t="shared" si="101"/>
        <v/>
      </c>
      <c r="BT24" s="82" t="str">
        <f t="shared" si="101"/>
        <v/>
      </c>
      <c r="BU24" s="82" t="str">
        <f t="shared" si="101"/>
        <v/>
      </c>
      <c r="BV24" s="82" t="str">
        <f t="shared" si="101"/>
        <v/>
      </c>
      <c r="BW24" s="82" t="str">
        <f t="shared" si="101"/>
        <v/>
      </c>
      <c r="BX24" s="82" t="str">
        <f t="shared" si="101"/>
        <v/>
      </c>
      <c r="BY24" s="82" t="str">
        <f t="shared" ref="BY24:CN29" si="102">IF(U24&gt;0,IF(U24&lt;5,"SECRETTTTTTTT",""),"")</f>
        <v/>
      </c>
      <c r="BZ24" s="82" t="str">
        <f t="shared" si="102"/>
        <v/>
      </c>
      <c r="CA24" s="82" t="str">
        <f t="shared" si="102"/>
        <v/>
      </c>
      <c r="CB24" s="82" t="str">
        <f t="shared" si="102"/>
        <v/>
      </c>
      <c r="CC24" s="82" t="str">
        <f t="shared" si="102"/>
        <v/>
      </c>
      <c r="CD24" s="82" t="str">
        <f t="shared" si="102"/>
        <v/>
      </c>
      <c r="CE24" s="82" t="str">
        <f t="shared" si="102"/>
        <v/>
      </c>
      <c r="CF24" s="82" t="str">
        <f t="shared" si="102"/>
        <v/>
      </c>
      <c r="CG24" s="82" t="str">
        <f t="shared" si="102"/>
        <v/>
      </c>
      <c r="CH24" s="82" t="str">
        <f t="shared" si="102"/>
        <v/>
      </c>
      <c r="CI24" s="82" t="str">
        <f t="shared" si="102"/>
        <v/>
      </c>
      <c r="CJ24" s="82" t="str">
        <f t="shared" si="102"/>
        <v/>
      </c>
      <c r="CK24" s="82" t="str">
        <f t="shared" si="102"/>
        <v/>
      </c>
      <c r="CL24" s="82" t="str">
        <f t="shared" si="102"/>
        <v/>
      </c>
      <c r="CM24" s="82" t="str">
        <f t="shared" si="102"/>
        <v/>
      </c>
      <c r="CN24" s="82" t="str">
        <f t="shared" si="102"/>
        <v/>
      </c>
      <c r="CO24" s="82" t="str">
        <f t="shared" ref="CO24:DD29" si="103">IF(AK24&gt;0,IF(AK24&lt;5,"SECRETTTTTTTT",""),"")</f>
        <v/>
      </c>
      <c r="CP24" s="82" t="str">
        <f t="shared" si="103"/>
        <v/>
      </c>
      <c r="CQ24" s="82" t="str">
        <f t="shared" si="103"/>
        <v/>
      </c>
      <c r="CR24" s="82" t="str">
        <f t="shared" si="103"/>
        <v/>
      </c>
      <c r="CS24" s="82" t="str">
        <f t="shared" si="103"/>
        <v/>
      </c>
      <c r="CT24" s="82" t="str">
        <f t="shared" si="103"/>
        <v/>
      </c>
      <c r="CU24" s="82" t="str">
        <f t="shared" si="103"/>
        <v/>
      </c>
      <c r="CV24" s="82" t="str">
        <f t="shared" si="103"/>
        <v/>
      </c>
      <c r="CW24" s="82" t="str">
        <f t="shared" si="103"/>
        <v/>
      </c>
      <c r="CX24" s="82" t="str">
        <f t="shared" si="103"/>
        <v/>
      </c>
      <c r="CY24" s="82" t="str">
        <f t="shared" si="103"/>
        <v/>
      </c>
      <c r="CZ24" s="82" t="str">
        <f t="shared" si="103"/>
        <v/>
      </c>
      <c r="DA24" s="82" t="str">
        <f t="shared" si="103"/>
        <v/>
      </c>
      <c r="DB24" s="82" t="str">
        <f t="shared" si="103"/>
        <v/>
      </c>
      <c r="DC24" s="82" t="str">
        <f t="shared" si="103"/>
        <v/>
      </c>
      <c r="DD24" s="82" t="str">
        <f t="shared" si="103"/>
        <v/>
      </c>
      <c r="DE24" s="82" t="str">
        <f t="shared" ref="DE24:DT29" si="104">IF(BA24&gt;0,IF(BA24&lt;5,"SECRETTTTTTTT",""),"")</f>
        <v/>
      </c>
      <c r="DF24" s="82" t="str">
        <f t="shared" si="104"/>
        <v/>
      </c>
      <c r="DG24" s="82" t="str">
        <f t="shared" si="104"/>
        <v/>
      </c>
      <c r="DH24" s="82" t="str">
        <f t="shared" si="104"/>
        <v/>
      </c>
      <c r="DI24" s="82" t="str">
        <f t="shared" si="104"/>
        <v/>
      </c>
      <c r="DJ24" s="82" t="str">
        <f t="shared" si="104"/>
        <v/>
      </c>
      <c r="DK24" s="82" t="str">
        <f t="shared" si="104"/>
        <v/>
      </c>
      <c r="DL24" s="82" t="str">
        <f t="shared" si="104"/>
        <v/>
      </c>
      <c r="DM24" s="82" t="str">
        <f t="shared" si="104"/>
        <v/>
      </c>
      <c r="DN24" s="82" t="str">
        <f t="shared" si="104"/>
        <v/>
      </c>
      <c r="DO24" s="82" t="str">
        <f t="shared" si="104"/>
        <v/>
      </c>
      <c r="DP24" s="82" t="str">
        <f t="shared" si="104"/>
        <v/>
      </c>
      <c r="DQ24" s="82" t="str">
        <f t="shared" si="104"/>
        <v/>
      </c>
      <c r="DR24" s="82" t="str">
        <f t="shared" si="104"/>
        <v/>
      </c>
      <c r="DS24" s="82" t="str">
        <f t="shared" si="104"/>
        <v/>
      </c>
      <c r="DT24" s="82" t="str">
        <f t="shared" si="104"/>
        <v/>
      </c>
      <c r="DU24" s="82" t="str">
        <f t="shared" ref="DU24:EJ29" si="105">IF(BQ24&gt;0,IF(BQ24&lt;5,"SECRETTTTTTTT",""),"")</f>
        <v/>
      </c>
      <c r="DV24" s="82" t="str">
        <f t="shared" si="105"/>
        <v/>
      </c>
      <c r="DW24" s="82" t="str">
        <f t="shared" si="105"/>
        <v/>
      </c>
      <c r="DX24" s="82" t="str">
        <f t="shared" si="105"/>
        <v/>
      </c>
      <c r="DY24" s="82" t="str">
        <f t="shared" si="105"/>
        <v/>
      </c>
      <c r="DZ24" s="82" t="str">
        <f t="shared" si="105"/>
        <v/>
      </c>
      <c r="EA24" s="82" t="str">
        <f t="shared" si="105"/>
        <v/>
      </c>
      <c r="EB24" s="82" t="str">
        <f t="shared" si="105"/>
        <v/>
      </c>
      <c r="EC24" s="82" t="str">
        <f t="shared" si="105"/>
        <v/>
      </c>
      <c r="ED24" s="82" t="str">
        <f t="shared" si="105"/>
        <v/>
      </c>
      <c r="EE24" s="82" t="str">
        <f t="shared" si="105"/>
        <v/>
      </c>
      <c r="EF24" s="82" t="str">
        <f t="shared" si="105"/>
        <v/>
      </c>
      <c r="EG24" s="82" t="str">
        <f t="shared" si="105"/>
        <v/>
      </c>
      <c r="EH24" s="82" t="str">
        <f t="shared" si="105"/>
        <v/>
      </c>
      <c r="EI24" s="82" t="str">
        <f t="shared" si="105"/>
        <v/>
      </c>
      <c r="EJ24" s="82" t="str">
        <f t="shared" si="105"/>
        <v/>
      </c>
      <c r="EK24" s="82" t="str">
        <f t="shared" ref="EK24:EZ29" si="106">IF(CG24&gt;0,IF(CG24&lt;5,"SECRETTTTTTTT",""),"")</f>
        <v/>
      </c>
      <c r="EL24" s="82" t="str">
        <f t="shared" si="106"/>
        <v/>
      </c>
      <c r="EM24" s="82" t="str">
        <f t="shared" si="106"/>
        <v/>
      </c>
      <c r="EN24" s="82" t="str">
        <f t="shared" si="106"/>
        <v/>
      </c>
      <c r="EO24" s="82" t="str">
        <f t="shared" si="106"/>
        <v/>
      </c>
      <c r="EP24" s="82" t="str">
        <f t="shared" si="106"/>
        <v/>
      </c>
      <c r="EQ24" s="82" t="str">
        <f t="shared" si="106"/>
        <v/>
      </c>
      <c r="ER24" s="82" t="str">
        <f t="shared" si="106"/>
        <v/>
      </c>
      <c r="ES24" s="82" t="str">
        <f t="shared" si="106"/>
        <v/>
      </c>
      <c r="ET24" s="82" t="str">
        <f t="shared" si="106"/>
        <v/>
      </c>
      <c r="EU24" s="82" t="str">
        <f t="shared" si="106"/>
        <v/>
      </c>
      <c r="EV24" s="82" t="str">
        <f t="shared" si="106"/>
        <v/>
      </c>
      <c r="EW24" s="82" t="str">
        <f t="shared" si="106"/>
        <v/>
      </c>
      <c r="EX24" s="82" t="str">
        <f t="shared" si="106"/>
        <v/>
      </c>
      <c r="EY24" s="82" t="str">
        <f t="shared" si="106"/>
        <v/>
      </c>
      <c r="EZ24" s="82" t="str">
        <f t="shared" si="106"/>
        <v/>
      </c>
      <c r="FA24" s="82" t="str">
        <f t="shared" ref="FA24:FB29" si="107">IF(CW24&gt;0,IF(CW24&lt;5,"SECRETTTTTTTT",""),"")</f>
        <v/>
      </c>
      <c r="FB24" s="82" t="str">
        <f t="shared" si="107"/>
        <v/>
      </c>
    </row>
    <row r="25" spans="1:158" ht="15" thickBot="1" x14ac:dyDescent="0.4">
      <c r="A25" s="19" t="s">
        <v>118</v>
      </c>
      <c r="B25" s="20" t="s">
        <v>119</v>
      </c>
      <c r="C25" s="81">
        <v>2120.6664953425902</v>
      </c>
      <c r="D25" s="81">
        <v>2072.7517935177898</v>
      </c>
      <c r="E25" s="81">
        <v>2010.86456803232</v>
      </c>
      <c r="F25" s="81">
        <v>1952.78230879742</v>
      </c>
      <c r="G25" s="81">
        <v>1979.63424854917</v>
      </c>
      <c r="H25" s="81">
        <v>2000.02142666743</v>
      </c>
      <c r="I25" s="81">
        <v>2004.8763125186499</v>
      </c>
      <c r="J25" s="81">
        <v>1985.54786954622</v>
      </c>
      <c r="K25" s="81">
        <v>2106.5103948484102</v>
      </c>
      <c r="L25" s="81">
        <v>2013.7577920286799</v>
      </c>
      <c r="M25" s="81">
        <v>2047.11565908337</v>
      </c>
      <c r="N25" s="81">
        <v>1978.5725440711601</v>
      </c>
      <c r="O25" s="81">
        <v>1996.49080960931</v>
      </c>
      <c r="P25" s="81">
        <v>2021.7028215714099</v>
      </c>
      <c r="Q25" s="81">
        <v>1994.20131100352</v>
      </c>
      <c r="R25" s="81">
        <v>2008.7870992299399</v>
      </c>
      <c r="S25" s="81">
        <v>1981.98832334396</v>
      </c>
      <c r="T25" s="81">
        <v>2028.3472708689101</v>
      </c>
      <c r="U25" s="81">
        <v>2024.1778098131299</v>
      </c>
      <c r="V25" s="81">
        <v>2001.40469314039</v>
      </c>
      <c r="W25" s="81">
        <v>1984.62662125715</v>
      </c>
      <c r="X25" s="81">
        <v>1978.4930160475701</v>
      </c>
      <c r="Y25" s="81">
        <v>2005.99599359692</v>
      </c>
      <c r="Z25" s="81">
        <v>2025.5674719184999</v>
      </c>
      <c r="AA25" s="81">
        <v>2035.65540172498</v>
      </c>
      <c r="AB25" s="81">
        <v>2025.01668161974</v>
      </c>
      <c r="AC25" s="81">
        <v>2015.2583608678999</v>
      </c>
      <c r="AD25" s="81">
        <v>2012.59520487452</v>
      </c>
      <c r="AE25" s="81">
        <v>2012.0428271424901</v>
      </c>
      <c r="AF25" s="81">
        <v>1988.63572168674</v>
      </c>
      <c r="AG25" s="81">
        <v>1964.8677264701901</v>
      </c>
      <c r="AH25" s="81">
        <v>1938.46789421734</v>
      </c>
      <c r="AI25" s="81">
        <v>1912.1164184182001</v>
      </c>
      <c r="AJ25" s="81">
        <v>1881.7110588558901</v>
      </c>
      <c r="AK25" s="81">
        <v>1871.8488964549999</v>
      </c>
      <c r="AL25" s="81">
        <v>1877.05721231332</v>
      </c>
      <c r="AM25" s="81">
        <v>1814.7396983717499</v>
      </c>
      <c r="AN25" s="81">
        <v>1738.0789233841799</v>
      </c>
      <c r="AO25" s="81">
        <v>1837.74525411997</v>
      </c>
      <c r="AP25" s="81">
        <v>1841.8965231618099</v>
      </c>
      <c r="AQ25" s="81">
        <v>1864.10701138014</v>
      </c>
      <c r="AR25" s="81">
        <v>1896.71087410268</v>
      </c>
      <c r="AS25" s="81">
        <v>1880.0705539124201</v>
      </c>
      <c r="AT25" s="81">
        <v>1924.19506530436</v>
      </c>
      <c r="AU25" s="81">
        <v>1930.80085132828</v>
      </c>
      <c r="AV25" s="81">
        <v>1938.83747032624</v>
      </c>
      <c r="AW25" s="81">
        <v>1938.9820400599799</v>
      </c>
      <c r="AX25" s="81">
        <v>1897.9573783329199</v>
      </c>
      <c r="AY25" s="81">
        <v>1883.7315268013599</v>
      </c>
      <c r="AZ25" s="81">
        <v>1907.6074512693799</v>
      </c>
      <c r="BA25" s="81">
        <v>1908.2647811976799</v>
      </c>
      <c r="BB25" s="81">
        <v>1952.0134306539401</v>
      </c>
      <c r="BC25" s="81">
        <v>1936.76450528449</v>
      </c>
      <c r="BD25" s="81">
        <v>1893.71856232603</v>
      </c>
      <c r="BE25" s="118"/>
      <c r="BF25" s="118"/>
      <c r="BG25" s="82" t="str">
        <f t="shared" si="100"/>
        <v/>
      </c>
      <c r="BH25" s="82" t="str">
        <f t="shared" si="100"/>
        <v/>
      </c>
      <c r="BI25" s="82" t="str">
        <f t="shared" si="101"/>
        <v/>
      </c>
      <c r="BJ25" s="82" t="str">
        <f t="shared" si="101"/>
        <v/>
      </c>
      <c r="BK25" s="82" t="str">
        <f t="shared" si="101"/>
        <v/>
      </c>
      <c r="BL25" s="82" t="str">
        <f t="shared" si="101"/>
        <v/>
      </c>
      <c r="BM25" s="82" t="str">
        <f t="shared" si="101"/>
        <v/>
      </c>
      <c r="BN25" s="82" t="str">
        <f t="shared" si="101"/>
        <v/>
      </c>
      <c r="BO25" s="82" t="str">
        <f t="shared" si="101"/>
        <v/>
      </c>
      <c r="BP25" s="82" t="str">
        <f t="shared" si="101"/>
        <v/>
      </c>
      <c r="BQ25" s="82" t="str">
        <f t="shared" si="101"/>
        <v/>
      </c>
      <c r="BR25" s="82" t="str">
        <f t="shared" si="101"/>
        <v/>
      </c>
      <c r="BS25" s="82" t="str">
        <f t="shared" si="101"/>
        <v/>
      </c>
      <c r="BT25" s="82" t="str">
        <f t="shared" si="101"/>
        <v/>
      </c>
      <c r="BU25" s="82" t="str">
        <f t="shared" si="101"/>
        <v/>
      </c>
      <c r="BV25" s="82" t="str">
        <f t="shared" si="101"/>
        <v/>
      </c>
      <c r="BW25" s="82" t="str">
        <f t="shared" si="101"/>
        <v/>
      </c>
      <c r="BX25" s="82" t="str">
        <f t="shared" si="101"/>
        <v/>
      </c>
      <c r="BY25" s="82" t="str">
        <f t="shared" si="102"/>
        <v/>
      </c>
      <c r="BZ25" s="82" t="str">
        <f t="shared" si="102"/>
        <v/>
      </c>
      <c r="CA25" s="82" t="str">
        <f t="shared" si="102"/>
        <v/>
      </c>
      <c r="CB25" s="82" t="str">
        <f t="shared" si="102"/>
        <v/>
      </c>
      <c r="CC25" s="82" t="str">
        <f t="shared" si="102"/>
        <v/>
      </c>
      <c r="CD25" s="82" t="str">
        <f t="shared" si="102"/>
        <v/>
      </c>
      <c r="CE25" s="82" t="str">
        <f t="shared" si="102"/>
        <v/>
      </c>
      <c r="CF25" s="82" t="str">
        <f t="shared" si="102"/>
        <v/>
      </c>
      <c r="CG25" s="82" t="str">
        <f t="shared" si="102"/>
        <v/>
      </c>
      <c r="CH25" s="82" t="str">
        <f t="shared" si="102"/>
        <v/>
      </c>
      <c r="CI25" s="82" t="str">
        <f t="shared" si="102"/>
        <v/>
      </c>
      <c r="CJ25" s="82" t="str">
        <f t="shared" si="102"/>
        <v/>
      </c>
      <c r="CK25" s="82" t="str">
        <f t="shared" si="102"/>
        <v/>
      </c>
      <c r="CL25" s="82" t="str">
        <f t="shared" si="102"/>
        <v/>
      </c>
      <c r="CM25" s="82" t="str">
        <f t="shared" si="102"/>
        <v/>
      </c>
      <c r="CN25" s="82" t="str">
        <f t="shared" si="102"/>
        <v/>
      </c>
      <c r="CO25" s="82" t="str">
        <f t="shared" si="103"/>
        <v/>
      </c>
      <c r="CP25" s="82" t="str">
        <f t="shared" si="103"/>
        <v/>
      </c>
      <c r="CQ25" s="82" t="str">
        <f t="shared" si="103"/>
        <v/>
      </c>
      <c r="CR25" s="82" t="str">
        <f t="shared" si="103"/>
        <v/>
      </c>
      <c r="CS25" s="82" t="str">
        <f t="shared" si="103"/>
        <v/>
      </c>
      <c r="CT25" s="82" t="str">
        <f t="shared" si="103"/>
        <v/>
      </c>
      <c r="CU25" s="82" t="str">
        <f t="shared" si="103"/>
        <v/>
      </c>
      <c r="CV25" s="82" t="str">
        <f t="shared" si="103"/>
        <v/>
      </c>
      <c r="CW25" s="82" t="str">
        <f t="shared" si="103"/>
        <v/>
      </c>
      <c r="CX25" s="82" t="str">
        <f t="shared" si="103"/>
        <v/>
      </c>
      <c r="CY25" s="82" t="str">
        <f t="shared" si="103"/>
        <v/>
      </c>
      <c r="CZ25" s="82" t="str">
        <f t="shared" si="103"/>
        <v/>
      </c>
      <c r="DA25" s="82" t="str">
        <f t="shared" si="103"/>
        <v/>
      </c>
      <c r="DB25" s="82" t="str">
        <f t="shared" si="103"/>
        <v/>
      </c>
      <c r="DC25" s="82" t="str">
        <f t="shared" si="103"/>
        <v/>
      </c>
      <c r="DD25" s="82" t="str">
        <f t="shared" si="103"/>
        <v/>
      </c>
      <c r="DE25" s="82" t="str">
        <f t="shared" si="104"/>
        <v/>
      </c>
      <c r="DF25" s="82" t="str">
        <f t="shared" si="104"/>
        <v/>
      </c>
      <c r="DG25" s="82" t="str">
        <f t="shared" si="104"/>
        <v/>
      </c>
      <c r="DH25" s="82" t="str">
        <f t="shared" si="104"/>
        <v/>
      </c>
      <c r="DI25" s="82" t="str">
        <f t="shared" si="104"/>
        <v/>
      </c>
      <c r="DJ25" s="82" t="str">
        <f t="shared" si="104"/>
        <v/>
      </c>
      <c r="DK25" s="82" t="str">
        <f t="shared" si="104"/>
        <v/>
      </c>
      <c r="DL25" s="82" t="str">
        <f t="shared" si="104"/>
        <v/>
      </c>
      <c r="DM25" s="82" t="str">
        <f t="shared" si="104"/>
        <v/>
      </c>
      <c r="DN25" s="82" t="str">
        <f t="shared" si="104"/>
        <v/>
      </c>
      <c r="DO25" s="82" t="str">
        <f t="shared" si="104"/>
        <v/>
      </c>
      <c r="DP25" s="82" t="str">
        <f t="shared" si="104"/>
        <v/>
      </c>
      <c r="DQ25" s="82" t="str">
        <f t="shared" si="104"/>
        <v/>
      </c>
      <c r="DR25" s="82" t="str">
        <f t="shared" si="104"/>
        <v/>
      </c>
      <c r="DS25" s="82" t="str">
        <f t="shared" si="104"/>
        <v/>
      </c>
      <c r="DT25" s="82" t="str">
        <f t="shared" si="104"/>
        <v/>
      </c>
      <c r="DU25" s="82" t="str">
        <f t="shared" si="105"/>
        <v/>
      </c>
      <c r="DV25" s="82" t="str">
        <f t="shared" si="105"/>
        <v/>
      </c>
      <c r="DW25" s="82" t="str">
        <f t="shared" si="105"/>
        <v/>
      </c>
      <c r="DX25" s="82" t="str">
        <f t="shared" si="105"/>
        <v/>
      </c>
      <c r="DY25" s="82" t="str">
        <f t="shared" si="105"/>
        <v/>
      </c>
      <c r="DZ25" s="82" t="str">
        <f t="shared" si="105"/>
        <v/>
      </c>
      <c r="EA25" s="82" t="str">
        <f t="shared" si="105"/>
        <v/>
      </c>
      <c r="EB25" s="82" t="str">
        <f t="shared" si="105"/>
        <v/>
      </c>
      <c r="EC25" s="82" t="str">
        <f t="shared" si="105"/>
        <v/>
      </c>
      <c r="ED25" s="82" t="str">
        <f t="shared" si="105"/>
        <v/>
      </c>
      <c r="EE25" s="82" t="str">
        <f t="shared" si="105"/>
        <v/>
      </c>
      <c r="EF25" s="82" t="str">
        <f t="shared" si="105"/>
        <v/>
      </c>
      <c r="EG25" s="82" t="str">
        <f t="shared" si="105"/>
        <v/>
      </c>
      <c r="EH25" s="82" t="str">
        <f t="shared" si="105"/>
        <v/>
      </c>
      <c r="EI25" s="82" t="str">
        <f t="shared" si="105"/>
        <v/>
      </c>
      <c r="EJ25" s="82" t="str">
        <f t="shared" si="105"/>
        <v/>
      </c>
      <c r="EK25" s="82" t="str">
        <f t="shared" si="106"/>
        <v/>
      </c>
      <c r="EL25" s="82" t="str">
        <f t="shared" si="106"/>
        <v/>
      </c>
      <c r="EM25" s="82" t="str">
        <f t="shared" si="106"/>
        <v/>
      </c>
      <c r="EN25" s="82" t="str">
        <f t="shared" si="106"/>
        <v/>
      </c>
      <c r="EO25" s="82" t="str">
        <f t="shared" si="106"/>
        <v/>
      </c>
      <c r="EP25" s="82" t="str">
        <f t="shared" si="106"/>
        <v/>
      </c>
      <c r="EQ25" s="82" t="str">
        <f t="shared" si="106"/>
        <v/>
      </c>
      <c r="ER25" s="82" t="str">
        <f t="shared" si="106"/>
        <v/>
      </c>
      <c r="ES25" s="82" t="str">
        <f t="shared" si="106"/>
        <v/>
      </c>
      <c r="ET25" s="82" t="str">
        <f t="shared" si="106"/>
        <v/>
      </c>
      <c r="EU25" s="82" t="str">
        <f t="shared" si="106"/>
        <v/>
      </c>
      <c r="EV25" s="82" t="str">
        <f t="shared" si="106"/>
        <v/>
      </c>
      <c r="EW25" s="82" t="str">
        <f t="shared" si="106"/>
        <v/>
      </c>
      <c r="EX25" s="82" t="str">
        <f t="shared" si="106"/>
        <v/>
      </c>
      <c r="EY25" s="82" t="str">
        <f t="shared" si="106"/>
        <v/>
      </c>
      <c r="EZ25" s="82" t="str">
        <f t="shared" si="106"/>
        <v/>
      </c>
      <c r="FA25" s="82" t="str">
        <f t="shared" si="107"/>
        <v/>
      </c>
      <c r="FB25" s="82" t="str">
        <f t="shared" si="107"/>
        <v/>
      </c>
    </row>
    <row r="26" spans="1:158" ht="15" thickBot="1" x14ac:dyDescent="0.4">
      <c r="A26" s="18"/>
      <c r="B26" s="18" t="s">
        <v>148</v>
      </c>
      <c r="C26" s="77">
        <v>15649.252194491715</v>
      </c>
      <c r="D26" s="77">
        <v>15522.751271689644</v>
      </c>
      <c r="E26" s="77">
        <v>15550.16649502347</v>
      </c>
      <c r="F26" s="77">
        <v>15506.610481168284</v>
      </c>
      <c r="G26" s="77">
        <v>15390.560536503795</v>
      </c>
      <c r="H26" s="77">
        <v>15685.254587403229</v>
      </c>
      <c r="I26" s="77">
        <v>15632.488809448725</v>
      </c>
      <c r="J26" s="77">
        <v>15545.168797814344</v>
      </c>
      <c r="K26" s="77">
        <v>15745.485569824044</v>
      </c>
      <c r="L26" s="77">
        <v>15515.10790923797</v>
      </c>
      <c r="M26" s="77">
        <v>15468.080088951256</v>
      </c>
      <c r="N26" s="77">
        <v>15455.280174862854</v>
      </c>
      <c r="O26" s="77">
        <v>15374.184722626052</v>
      </c>
      <c r="P26" s="77">
        <v>15382.754129326633</v>
      </c>
      <c r="Q26" s="77">
        <v>15425.934238765152</v>
      </c>
      <c r="R26" s="77">
        <v>15474.839242401851</v>
      </c>
      <c r="S26" s="77">
        <v>15452.317844496196</v>
      </c>
      <c r="T26" s="77">
        <v>15424.080786872577</v>
      </c>
      <c r="U26" s="77">
        <v>15373.967529270252</v>
      </c>
      <c r="V26" s="77">
        <v>15486.266985186496</v>
      </c>
      <c r="W26" s="77">
        <v>15584.606125184118</v>
      </c>
      <c r="X26" s="77">
        <v>15547.991326796646</v>
      </c>
      <c r="Y26" s="77">
        <v>15529.103930412777</v>
      </c>
      <c r="Z26" s="77">
        <v>15617.069497136417</v>
      </c>
      <c r="AA26" s="77">
        <v>15588.793174674664</v>
      </c>
      <c r="AB26" s="77">
        <v>15735.516361487489</v>
      </c>
      <c r="AC26" s="77">
        <v>15660.082570998044</v>
      </c>
      <c r="AD26" s="77">
        <v>15851.93402342017</v>
      </c>
      <c r="AE26" s="77">
        <v>15744.705056994399</v>
      </c>
      <c r="AF26" s="77">
        <v>15782.133068056595</v>
      </c>
      <c r="AG26" s="77">
        <v>15867.292215445661</v>
      </c>
      <c r="AH26" s="77">
        <v>15825.776588671955</v>
      </c>
      <c r="AI26" s="77">
        <v>15884.902384174189</v>
      </c>
      <c r="AJ26" s="77">
        <v>15894.312998044054</v>
      </c>
      <c r="AK26" s="77">
        <v>15914.688766878917</v>
      </c>
      <c r="AL26" s="77">
        <v>16041.881570547273</v>
      </c>
      <c r="AM26" s="77">
        <v>15690.38645931764</v>
      </c>
      <c r="AN26" s="77">
        <v>15449.1934298344</v>
      </c>
      <c r="AO26" s="77">
        <v>15856.190570944753</v>
      </c>
      <c r="AP26" s="77">
        <v>15798.87728893552</v>
      </c>
      <c r="AQ26" s="77">
        <v>15965.595602438843</v>
      </c>
      <c r="AR26" s="77">
        <v>16448.956855017066</v>
      </c>
      <c r="AS26" s="77">
        <v>16751.033788344947</v>
      </c>
      <c r="AT26" s="77">
        <v>16950.06613565674</v>
      </c>
      <c r="AU26" s="77">
        <v>16867.614505317742</v>
      </c>
      <c r="AV26" s="77">
        <v>16871.513896082724</v>
      </c>
      <c r="AW26" s="77">
        <v>16930.869453550778</v>
      </c>
      <c r="AX26" s="77">
        <v>16966.419078673458</v>
      </c>
      <c r="AY26" s="77">
        <v>16896.601538439209</v>
      </c>
      <c r="AZ26" s="77">
        <v>17012.794339231059</v>
      </c>
      <c r="BA26" s="77">
        <v>17069.98079428987</v>
      </c>
      <c r="BB26" s="77">
        <v>17161.193450626575</v>
      </c>
      <c r="BC26" s="77">
        <v>17193.846802191736</v>
      </c>
      <c r="BD26" s="77">
        <v>17108.325671771694</v>
      </c>
      <c r="BE26" s="119"/>
      <c r="BF26" s="119"/>
      <c r="BG26" s="82" t="str">
        <f t="shared" si="100"/>
        <v/>
      </c>
      <c r="BH26" s="82" t="str">
        <f t="shared" si="100"/>
        <v/>
      </c>
      <c r="BI26" s="82" t="str">
        <f t="shared" si="101"/>
        <v/>
      </c>
      <c r="BJ26" s="82" t="str">
        <f t="shared" si="101"/>
        <v/>
      </c>
      <c r="BK26" s="82" t="str">
        <f t="shared" si="101"/>
        <v/>
      </c>
      <c r="BL26" s="82" t="str">
        <f t="shared" si="101"/>
        <v/>
      </c>
      <c r="BM26" s="82" t="str">
        <f t="shared" si="101"/>
        <v/>
      </c>
      <c r="BN26" s="82" t="str">
        <f t="shared" si="101"/>
        <v/>
      </c>
      <c r="BO26" s="82" t="str">
        <f t="shared" si="101"/>
        <v/>
      </c>
      <c r="BP26" s="82" t="str">
        <f t="shared" si="101"/>
        <v/>
      </c>
      <c r="BQ26" s="82" t="str">
        <f t="shared" si="101"/>
        <v/>
      </c>
      <c r="BR26" s="82" t="str">
        <f t="shared" si="101"/>
        <v/>
      </c>
      <c r="BS26" s="82" t="str">
        <f t="shared" si="101"/>
        <v/>
      </c>
      <c r="BT26" s="82" t="str">
        <f t="shared" si="101"/>
        <v/>
      </c>
      <c r="BU26" s="82" t="str">
        <f t="shared" si="101"/>
        <v/>
      </c>
      <c r="BV26" s="82" t="str">
        <f t="shared" si="101"/>
        <v/>
      </c>
      <c r="BW26" s="82" t="str">
        <f t="shared" si="101"/>
        <v/>
      </c>
      <c r="BX26" s="82" t="str">
        <f t="shared" si="101"/>
        <v/>
      </c>
      <c r="BY26" s="82" t="str">
        <f t="shared" si="102"/>
        <v/>
      </c>
      <c r="BZ26" s="82" t="str">
        <f t="shared" si="102"/>
        <v/>
      </c>
      <c r="CA26" s="82" t="str">
        <f t="shared" si="102"/>
        <v/>
      </c>
      <c r="CB26" s="82" t="str">
        <f t="shared" si="102"/>
        <v/>
      </c>
      <c r="CC26" s="82" t="str">
        <f t="shared" si="102"/>
        <v/>
      </c>
      <c r="CD26" s="82" t="str">
        <f t="shared" si="102"/>
        <v/>
      </c>
      <c r="CE26" s="82" t="str">
        <f t="shared" si="102"/>
        <v/>
      </c>
      <c r="CF26" s="82" t="str">
        <f t="shared" si="102"/>
        <v/>
      </c>
      <c r="CG26" s="82" t="str">
        <f t="shared" si="102"/>
        <v/>
      </c>
      <c r="CH26" s="82" t="str">
        <f t="shared" si="102"/>
        <v/>
      </c>
      <c r="CI26" s="82" t="str">
        <f t="shared" si="102"/>
        <v/>
      </c>
      <c r="CJ26" s="82" t="str">
        <f t="shared" si="102"/>
        <v/>
      </c>
      <c r="CK26" s="82" t="str">
        <f t="shared" si="102"/>
        <v/>
      </c>
      <c r="CL26" s="82" t="str">
        <f t="shared" si="102"/>
        <v/>
      </c>
      <c r="CM26" s="82" t="str">
        <f t="shared" si="102"/>
        <v/>
      </c>
      <c r="CN26" s="82" t="str">
        <f t="shared" si="102"/>
        <v/>
      </c>
      <c r="CO26" s="82" t="str">
        <f t="shared" si="103"/>
        <v/>
      </c>
      <c r="CP26" s="82" t="str">
        <f t="shared" si="103"/>
        <v/>
      </c>
      <c r="CQ26" s="82" t="str">
        <f t="shared" si="103"/>
        <v/>
      </c>
      <c r="CR26" s="82" t="str">
        <f t="shared" si="103"/>
        <v/>
      </c>
      <c r="CS26" s="82" t="str">
        <f t="shared" si="103"/>
        <v/>
      </c>
      <c r="CT26" s="82" t="str">
        <f t="shared" si="103"/>
        <v/>
      </c>
      <c r="CU26" s="82" t="str">
        <f t="shared" si="103"/>
        <v/>
      </c>
      <c r="CV26" s="82" t="str">
        <f t="shared" si="103"/>
        <v/>
      </c>
      <c r="CW26" s="82" t="str">
        <f t="shared" si="103"/>
        <v/>
      </c>
      <c r="CX26" s="82" t="str">
        <f t="shared" si="103"/>
        <v/>
      </c>
      <c r="CY26" s="82" t="str">
        <f t="shared" si="103"/>
        <v/>
      </c>
      <c r="CZ26" s="82" t="str">
        <f t="shared" si="103"/>
        <v/>
      </c>
      <c r="DA26" s="82" t="str">
        <f t="shared" si="103"/>
        <v/>
      </c>
      <c r="DB26" s="82" t="str">
        <f t="shared" si="103"/>
        <v/>
      </c>
      <c r="DC26" s="82" t="str">
        <f t="shared" si="103"/>
        <v/>
      </c>
      <c r="DD26" s="82" t="str">
        <f t="shared" si="103"/>
        <v/>
      </c>
      <c r="DE26" s="82" t="str">
        <f t="shared" si="104"/>
        <v/>
      </c>
      <c r="DF26" s="82" t="str">
        <f t="shared" si="104"/>
        <v/>
      </c>
      <c r="DG26" s="82" t="str">
        <f t="shared" si="104"/>
        <v/>
      </c>
      <c r="DH26" s="82" t="str">
        <f t="shared" si="104"/>
        <v/>
      </c>
      <c r="DI26" s="82" t="str">
        <f t="shared" si="104"/>
        <v/>
      </c>
      <c r="DJ26" s="82" t="str">
        <f t="shared" si="104"/>
        <v/>
      </c>
      <c r="DK26" s="82" t="str">
        <f t="shared" si="104"/>
        <v/>
      </c>
      <c r="DL26" s="82" t="str">
        <f t="shared" si="104"/>
        <v/>
      </c>
      <c r="DM26" s="82" t="str">
        <f t="shared" si="104"/>
        <v/>
      </c>
      <c r="DN26" s="82" t="str">
        <f t="shared" si="104"/>
        <v/>
      </c>
      <c r="DO26" s="82" t="str">
        <f t="shared" si="104"/>
        <v/>
      </c>
      <c r="DP26" s="82" t="str">
        <f t="shared" si="104"/>
        <v/>
      </c>
      <c r="DQ26" s="82" t="str">
        <f t="shared" si="104"/>
        <v/>
      </c>
      <c r="DR26" s="82" t="str">
        <f t="shared" si="104"/>
        <v/>
      </c>
      <c r="DS26" s="82" t="str">
        <f t="shared" si="104"/>
        <v/>
      </c>
      <c r="DT26" s="82" t="str">
        <f t="shared" si="104"/>
        <v/>
      </c>
      <c r="DU26" s="82" t="str">
        <f t="shared" si="105"/>
        <v/>
      </c>
      <c r="DV26" s="82" t="str">
        <f t="shared" si="105"/>
        <v/>
      </c>
      <c r="DW26" s="82" t="str">
        <f t="shared" si="105"/>
        <v/>
      </c>
      <c r="DX26" s="82" t="str">
        <f t="shared" si="105"/>
        <v/>
      </c>
      <c r="DY26" s="82" t="str">
        <f t="shared" si="105"/>
        <v/>
      </c>
      <c r="DZ26" s="82" t="str">
        <f t="shared" si="105"/>
        <v/>
      </c>
      <c r="EA26" s="82" t="str">
        <f t="shared" si="105"/>
        <v/>
      </c>
      <c r="EB26" s="82" t="str">
        <f t="shared" si="105"/>
        <v/>
      </c>
      <c r="EC26" s="82" t="str">
        <f t="shared" si="105"/>
        <v/>
      </c>
      <c r="ED26" s="82" t="str">
        <f t="shared" si="105"/>
        <v/>
      </c>
      <c r="EE26" s="82" t="str">
        <f t="shared" si="105"/>
        <v/>
      </c>
      <c r="EF26" s="82" t="str">
        <f t="shared" si="105"/>
        <v/>
      </c>
      <c r="EG26" s="82" t="str">
        <f t="shared" si="105"/>
        <v/>
      </c>
      <c r="EH26" s="82" t="str">
        <f t="shared" si="105"/>
        <v/>
      </c>
      <c r="EI26" s="82" t="str">
        <f t="shared" si="105"/>
        <v/>
      </c>
      <c r="EJ26" s="82" t="str">
        <f t="shared" si="105"/>
        <v/>
      </c>
      <c r="EK26" s="82" t="str">
        <f t="shared" si="106"/>
        <v/>
      </c>
      <c r="EL26" s="82" t="str">
        <f t="shared" si="106"/>
        <v/>
      </c>
      <c r="EM26" s="82" t="str">
        <f t="shared" si="106"/>
        <v/>
      </c>
      <c r="EN26" s="82" t="str">
        <f t="shared" si="106"/>
        <v/>
      </c>
      <c r="EO26" s="82" t="str">
        <f t="shared" si="106"/>
        <v/>
      </c>
      <c r="EP26" s="82" t="str">
        <f t="shared" si="106"/>
        <v/>
      </c>
      <c r="EQ26" s="82" t="str">
        <f t="shared" si="106"/>
        <v/>
      </c>
      <c r="ER26" s="82" t="str">
        <f t="shared" si="106"/>
        <v/>
      </c>
      <c r="ES26" s="82" t="str">
        <f t="shared" si="106"/>
        <v/>
      </c>
      <c r="ET26" s="82" t="str">
        <f t="shared" si="106"/>
        <v/>
      </c>
      <c r="EU26" s="82" t="str">
        <f t="shared" si="106"/>
        <v/>
      </c>
      <c r="EV26" s="82" t="str">
        <f t="shared" si="106"/>
        <v/>
      </c>
      <c r="EW26" s="82" t="str">
        <f t="shared" si="106"/>
        <v/>
      </c>
      <c r="EX26" s="82" t="str">
        <f t="shared" si="106"/>
        <v/>
      </c>
      <c r="EY26" s="82" t="str">
        <f t="shared" si="106"/>
        <v/>
      </c>
      <c r="EZ26" s="82" t="str">
        <f t="shared" si="106"/>
        <v/>
      </c>
      <c r="FA26" s="82" t="str">
        <f t="shared" si="107"/>
        <v/>
      </c>
      <c r="FB26" s="82" t="str">
        <f t="shared" si="107"/>
        <v/>
      </c>
    </row>
    <row r="27" spans="1:158" ht="15" thickBot="1" x14ac:dyDescent="0.4">
      <c r="A27" s="16" t="s">
        <v>116</v>
      </c>
      <c r="B27" s="17" t="s">
        <v>117</v>
      </c>
      <c r="C27" s="81">
        <v>20282.482887539099</v>
      </c>
      <c r="D27" s="81">
        <v>20268.814852538599</v>
      </c>
      <c r="E27" s="81">
        <v>20282.0794412711</v>
      </c>
      <c r="F27" s="81">
        <v>20288.9634984404</v>
      </c>
      <c r="G27" s="81">
        <v>20376.5135715365</v>
      </c>
      <c r="H27" s="81">
        <v>20290.598374650501</v>
      </c>
      <c r="I27" s="81">
        <v>20285.456328223201</v>
      </c>
      <c r="J27" s="81">
        <v>20150.426974900402</v>
      </c>
      <c r="K27" s="81">
        <v>20149.335463075</v>
      </c>
      <c r="L27" s="81">
        <v>20498.009819695399</v>
      </c>
      <c r="M27" s="81">
        <v>20243.083383191999</v>
      </c>
      <c r="N27" s="81">
        <v>20533.183727505701</v>
      </c>
      <c r="O27" s="81">
        <v>20568.035786262299</v>
      </c>
      <c r="P27" s="81">
        <v>20558.708749464098</v>
      </c>
      <c r="Q27" s="81">
        <v>20813.644460979802</v>
      </c>
      <c r="R27" s="81">
        <v>20716.568393018199</v>
      </c>
      <c r="S27" s="81">
        <v>20679.550245487899</v>
      </c>
      <c r="T27" s="81">
        <v>20543.508118101199</v>
      </c>
      <c r="U27" s="81">
        <v>20746.658037516601</v>
      </c>
      <c r="V27" s="81">
        <v>20607.192574092602</v>
      </c>
      <c r="W27" s="81">
        <v>20528.7870302353</v>
      </c>
      <c r="X27" s="81">
        <v>20558.668068640502</v>
      </c>
      <c r="Y27" s="81">
        <v>20608.6644334905</v>
      </c>
      <c r="Z27" s="81">
        <v>20672.282079188801</v>
      </c>
      <c r="AA27" s="81">
        <v>20637.1603515592</v>
      </c>
      <c r="AB27" s="81">
        <v>20599.297859919501</v>
      </c>
      <c r="AC27" s="81">
        <v>20531.0016651693</v>
      </c>
      <c r="AD27" s="81">
        <v>20499.426887470701</v>
      </c>
      <c r="AE27" s="81">
        <v>20534.3417975374</v>
      </c>
      <c r="AF27" s="81">
        <v>20349.794973500899</v>
      </c>
      <c r="AG27" s="81">
        <v>20214.7952720717</v>
      </c>
      <c r="AH27" s="81">
        <v>20374.68164291</v>
      </c>
      <c r="AI27" s="81">
        <v>20517.019471735101</v>
      </c>
      <c r="AJ27" s="81">
        <v>20485.6277546374</v>
      </c>
      <c r="AK27" s="81">
        <v>20329.749273704099</v>
      </c>
      <c r="AL27" s="81">
        <v>20356.103536510502</v>
      </c>
      <c r="AM27" s="81">
        <v>20094.960416665399</v>
      </c>
      <c r="AN27" s="81">
        <v>20166.197212721501</v>
      </c>
      <c r="AO27" s="81">
        <v>20586.621826831299</v>
      </c>
      <c r="AP27" s="81">
        <v>20602.519681382601</v>
      </c>
      <c r="AQ27" s="81">
        <v>20494.928376894299</v>
      </c>
      <c r="AR27" s="81">
        <v>20539.014395521201</v>
      </c>
      <c r="AS27" s="81">
        <v>20594.210315828899</v>
      </c>
      <c r="AT27" s="81">
        <v>20344.030827193699</v>
      </c>
      <c r="AU27" s="81">
        <v>20342.715346790301</v>
      </c>
      <c r="AV27" s="81">
        <v>20291.765995858299</v>
      </c>
      <c r="AW27" s="81">
        <v>20285.5947295306</v>
      </c>
      <c r="AX27" s="81">
        <v>20269.3688588802</v>
      </c>
      <c r="AY27" s="81">
        <v>20204.8515205966</v>
      </c>
      <c r="AZ27" s="81">
        <v>20213.5858113594</v>
      </c>
      <c r="BA27" s="81">
        <v>20198.126795626999</v>
      </c>
      <c r="BB27" s="81">
        <v>20370.515350947499</v>
      </c>
      <c r="BC27" s="81">
        <v>20420.664827091299</v>
      </c>
      <c r="BD27" s="81">
        <v>20505.589808363999</v>
      </c>
      <c r="BE27" s="118"/>
      <c r="BF27" s="118"/>
      <c r="BG27" s="82" t="str">
        <f t="shared" si="100"/>
        <v/>
      </c>
      <c r="BH27" s="82" t="str">
        <f t="shared" si="100"/>
        <v/>
      </c>
      <c r="BI27" s="82" t="str">
        <f t="shared" si="101"/>
        <v/>
      </c>
      <c r="BJ27" s="82" t="str">
        <f t="shared" si="101"/>
        <v/>
      </c>
      <c r="BK27" s="82" t="str">
        <f t="shared" si="101"/>
        <v/>
      </c>
      <c r="BL27" s="82" t="str">
        <f t="shared" si="101"/>
        <v/>
      </c>
      <c r="BM27" s="82" t="str">
        <f t="shared" si="101"/>
        <v/>
      </c>
      <c r="BN27" s="82" t="str">
        <f t="shared" si="101"/>
        <v/>
      </c>
      <c r="BO27" s="82" t="str">
        <f t="shared" si="101"/>
        <v/>
      </c>
      <c r="BP27" s="82" t="str">
        <f t="shared" si="101"/>
        <v/>
      </c>
      <c r="BQ27" s="82" t="str">
        <f t="shared" si="101"/>
        <v/>
      </c>
      <c r="BR27" s="82" t="str">
        <f t="shared" si="101"/>
        <v/>
      </c>
      <c r="BS27" s="82" t="str">
        <f t="shared" si="101"/>
        <v/>
      </c>
      <c r="BT27" s="82" t="str">
        <f t="shared" si="101"/>
        <v/>
      </c>
      <c r="BU27" s="82" t="str">
        <f t="shared" si="101"/>
        <v/>
      </c>
      <c r="BV27" s="82" t="str">
        <f t="shared" si="101"/>
        <v/>
      </c>
      <c r="BW27" s="82" t="str">
        <f t="shared" si="101"/>
        <v/>
      </c>
      <c r="BX27" s="82" t="str">
        <f t="shared" si="101"/>
        <v/>
      </c>
      <c r="BY27" s="82" t="str">
        <f t="shared" si="102"/>
        <v/>
      </c>
      <c r="BZ27" s="82" t="str">
        <f t="shared" si="102"/>
        <v/>
      </c>
      <c r="CA27" s="82" t="str">
        <f t="shared" si="102"/>
        <v/>
      </c>
      <c r="CB27" s="82" t="str">
        <f t="shared" si="102"/>
        <v/>
      </c>
      <c r="CC27" s="82" t="str">
        <f t="shared" si="102"/>
        <v/>
      </c>
      <c r="CD27" s="82" t="str">
        <f t="shared" si="102"/>
        <v/>
      </c>
      <c r="CE27" s="82" t="str">
        <f t="shared" si="102"/>
        <v/>
      </c>
      <c r="CF27" s="82" t="str">
        <f t="shared" si="102"/>
        <v/>
      </c>
      <c r="CG27" s="82" t="str">
        <f t="shared" si="102"/>
        <v/>
      </c>
      <c r="CH27" s="82" t="str">
        <f t="shared" si="102"/>
        <v/>
      </c>
      <c r="CI27" s="82" t="str">
        <f t="shared" si="102"/>
        <v/>
      </c>
      <c r="CJ27" s="82" t="str">
        <f t="shared" si="102"/>
        <v/>
      </c>
      <c r="CK27" s="82" t="str">
        <f t="shared" si="102"/>
        <v/>
      </c>
      <c r="CL27" s="82" t="str">
        <f t="shared" si="102"/>
        <v/>
      </c>
      <c r="CM27" s="82" t="str">
        <f t="shared" si="102"/>
        <v/>
      </c>
      <c r="CN27" s="82" t="str">
        <f t="shared" si="102"/>
        <v/>
      </c>
      <c r="CO27" s="82" t="str">
        <f t="shared" si="103"/>
        <v/>
      </c>
      <c r="CP27" s="82" t="str">
        <f t="shared" si="103"/>
        <v/>
      </c>
      <c r="CQ27" s="82" t="str">
        <f t="shared" si="103"/>
        <v/>
      </c>
      <c r="CR27" s="82" t="str">
        <f t="shared" si="103"/>
        <v/>
      </c>
      <c r="CS27" s="82" t="str">
        <f t="shared" si="103"/>
        <v/>
      </c>
      <c r="CT27" s="82" t="str">
        <f t="shared" si="103"/>
        <v/>
      </c>
      <c r="CU27" s="82" t="str">
        <f t="shared" si="103"/>
        <v/>
      </c>
      <c r="CV27" s="82" t="str">
        <f t="shared" si="103"/>
        <v/>
      </c>
      <c r="CW27" s="82" t="str">
        <f t="shared" si="103"/>
        <v/>
      </c>
      <c r="CX27" s="82" t="str">
        <f t="shared" si="103"/>
        <v/>
      </c>
      <c r="CY27" s="82" t="str">
        <f t="shared" si="103"/>
        <v/>
      </c>
      <c r="CZ27" s="82" t="str">
        <f t="shared" si="103"/>
        <v/>
      </c>
      <c r="DA27" s="82" t="str">
        <f t="shared" si="103"/>
        <v/>
      </c>
      <c r="DB27" s="82" t="str">
        <f t="shared" si="103"/>
        <v/>
      </c>
      <c r="DC27" s="82" t="str">
        <f t="shared" si="103"/>
        <v/>
      </c>
      <c r="DD27" s="82" t="str">
        <f t="shared" si="103"/>
        <v/>
      </c>
      <c r="DE27" s="82" t="str">
        <f t="shared" si="104"/>
        <v/>
      </c>
      <c r="DF27" s="82" t="str">
        <f t="shared" si="104"/>
        <v/>
      </c>
      <c r="DG27" s="82" t="str">
        <f t="shared" si="104"/>
        <v/>
      </c>
      <c r="DH27" s="82" t="str">
        <f t="shared" si="104"/>
        <v/>
      </c>
      <c r="DI27" s="82" t="str">
        <f t="shared" si="104"/>
        <v/>
      </c>
      <c r="DJ27" s="82" t="str">
        <f t="shared" si="104"/>
        <v/>
      </c>
      <c r="DK27" s="82" t="str">
        <f t="shared" si="104"/>
        <v/>
      </c>
      <c r="DL27" s="82" t="str">
        <f t="shared" si="104"/>
        <v/>
      </c>
      <c r="DM27" s="82" t="str">
        <f t="shared" si="104"/>
        <v/>
      </c>
      <c r="DN27" s="82" t="str">
        <f t="shared" si="104"/>
        <v/>
      </c>
      <c r="DO27" s="82" t="str">
        <f t="shared" si="104"/>
        <v/>
      </c>
      <c r="DP27" s="82" t="str">
        <f t="shared" si="104"/>
        <v/>
      </c>
      <c r="DQ27" s="82" t="str">
        <f t="shared" si="104"/>
        <v/>
      </c>
      <c r="DR27" s="82" t="str">
        <f t="shared" si="104"/>
        <v/>
      </c>
      <c r="DS27" s="82" t="str">
        <f t="shared" si="104"/>
        <v/>
      </c>
      <c r="DT27" s="82" t="str">
        <f t="shared" si="104"/>
        <v/>
      </c>
      <c r="DU27" s="82" t="str">
        <f t="shared" si="105"/>
        <v/>
      </c>
      <c r="DV27" s="82" t="str">
        <f t="shared" si="105"/>
        <v/>
      </c>
      <c r="DW27" s="82" t="str">
        <f t="shared" si="105"/>
        <v/>
      </c>
      <c r="DX27" s="82" t="str">
        <f t="shared" si="105"/>
        <v/>
      </c>
      <c r="DY27" s="82" t="str">
        <f t="shared" si="105"/>
        <v/>
      </c>
      <c r="DZ27" s="82" t="str">
        <f t="shared" si="105"/>
        <v/>
      </c>
      <c r="EA27" s="82" t="str">
        <f t="shared" si="105"/>
        <v/>
      </c>
      <c r="EB27" s="82" t="str">
        <f t="shared" si="105"/>
        <v/>
      </c>
      <c r="EC27" s="82" t="str">
        <f t="shared" si="105"/>
        <v/>
      </c>
      <c r="ED27" s="82" t="str">
        <f t="shared" si="105"/>
        <v/>
      </c>
      <c r="EE27" s="82" t="str">
        <f t="shared" si="105"/>
        <v/>
      </c>
      <c r="EF27" s="82" t="str">
        <f t="shared" si="105"/>
        <v/>
      </c>
      <c r="EG27" s="82" t="str">
        <f t="shared" si="105"/>
        <v/>
      </c>
      <c r="EH27" s="82" t="str">
        <f t="shared" si="105"/>
        <v/>
      </c>
      <c r="EI27" s="82" t="str">
        <f t="shared" si="105"/>
        <v/>
      </c>
      <c r="EJ27" s="82" t="str">
        <f t="shared" si="105"/>
        <v/>
      </c>
      <c r="EK27" s="82" t="str">
        <f t="shared" si="106"/>
        <v/>
      </c>
      <c r="EL27" s="82" t="str">
        <f t="shared" si="106"/>
        <v/>
      </c>
      <c r="EM27" s="82" t="str">
        <f t="shared" si="106"/>
        <v/>
      </c>
      <c r="EN27" s="82" t="str">
        <f t="shared" si="106"/>
        <v/>
      </c>
      <c r="EO27" s="82" t="str">
        <f t="shared" si="106"/>
        <v/>
      </c>
      <c r="EP27" s="82" t="str">
        <f t="shared" si="106"/>
        <v/>
      </c>
      <c r="EQ27" s="82" t="str">
        <f t="shared" si="106"/>
        <v/>
      </c>
      <c r="ER27" s="82" t="str">
        <f t="shared" si="106"/>
        <v/>
      </c>
      <c r="ES27" s="82" t="str">
        <f t="shared" si="106"/>
        <v/>
      </c>
      <c r="ET27" s="82" t="str">
        <f t="shared" si="106"/>
        <v/>
      </c>
      <c r="EU27" s="82" t="str">
        <f t="shared" si="106"/>
        <v/>
      </c>
      <c r="EV27" s="82" t="str">
        <f t="shared" si="106"/>
        <v/>
      </c>
      <c r="EW27" s="82" t="str">
        <f t="shared" si="106"/>
        <v/>
      </c>
      <c r="EX27" s="82" t="str">
        <f t="shared" si="106"/>
        <v/>
      </c>
      <c r="EY27" s="82" t="str">
        <f t="shared" si="106"/>
        <v/>
      </c>
      <c r="EZ27" s="82" t="str">
        <f t="shared" si="106"/>
        <v/>
      </c>
      <c r="FA27" s="82" t="str">
        <f t="shared" si="107"/>
        <v/>
      </c>
      <c r="FB27" s="82" t="str">
        <f t="shared" si="107"/>
        <v/>
      </c>
    </row>
    <row r="28" spans="1:158" ht="15" thickBot="1" x14ac:dyDescent="0.4">
      <c r="A28" s="18"/>
      <c r="B28" s="21" t="s">
        <v>149</v>
      </c>
      <c r="C28" s="77">
        <v>20282.482887539099</v>
      </c>
      <c r="D28" s="77">
        <v>20268.814852538599</v>
      </c>
      <c r="E28" s="77">
        <v>20282.0794412711</v>
      </c>
      <c r="F28" s="77">
        <v>20288.9634984404</v>
      </c>
      <c r="G28" s="77">
        <v>20376.5135715365</v>
      </c>
      <c r="H28" s="77">
        <v>20290.598374650501</v>
      </c>
      <c r="I28" s="77">
        <v>20285.456328223201</v>
      </c>
      <c r="J28" s="77">
        <v>20150.426974900402</v>
      </c>
      <c r="K28" s="77">
        <v>20149.335463075</v>
      </c>
      <c r="L28" s="77">
        <v>20498.009819695399</v>
      </c>
      <c r="M28" s="77">
        <v>20243.083383191999</v>
      </c>
      <c r="N28" s="77">
        <v>20533.183727505701</v>
      </c>
      <c r="O28" s="77">
        <v>20568.035786262299</v>
      </c>
      <c r="P28" s="77">
        <v>20558.708749464098</v>
      </c>
      <c r="Q28" s="77">
        <v>20813.644460979802</v>
      </c>
      <c r="R28" s="77">
        <v>20716.568393018199</v>
      </c>
      <c r="S28" s="77">
        <v>20679.550245487899</v>
      </c>
      <c r="T28" s="77">
        <v>20543.508118101199</v>
      </c>
      <c r="U28" s="77">
        <v>20746.658037516601</v>
      </c>
      <c r="V28" s="77">
        <v>20607.192574092602</v>
      </c>
      <c r="W28" s="77">
        <v>20528.7870302353</v>
      </c>
      <c r="X28" s="77">
        <v>20558.668068640502</v>
      </c>
      <c r="Y28" s="77">
        <v>20608.6644334905</v>
      </c>
      <c r="Z28" s="77">
        <v>20672.282079188801</v>
      </c>
      <c r="AA28" s="77">
        <v>20637.1603515592</v>
      </c>
      <c r="AB28" s="77">
        <v>20599.297859919501</v>
      </c>
      <c r="AC28" s="77">
        <v>20531.0016651693</v>
      </c>
      <c r="AD28" s="77">
        <v>20499.426887470701</v>
      </c>
      <c r="AE28" s="77">
        <v>20534.3417975374</v>
      </c>
      <c r="AF28" s="77">
        <v>20349.794973500899</v>
      </c>
      <c r="AG28" s="77">
        <v>20214.7952720717</v>
      </c>
      <c r="AH28" s="77">
        <v>20374.68164291</v>
      </c>
      <c r="AI28" s="77">
        <v>20517.019471735101</v>
      </c>
      <c r="AJ28" s="77">
        <v>20485.6277546374</v>
      </c>
      <c r="AK28" s="77">
        <v>20329.749273704099</v>
      </c>
      <c r="AL28" s="77">
        <v>20356.103536510502</v>
      </c>
      <c r="AM28" s="77">
        <v>20094.960416665399</v>
      </c>
      <c r="AN28" s="77">
        <v>20166.197212721501</v>
      </c>
      <c r="AO28" s="77">
        <v>20586.621826831299</v>
      </c>
      <c r="AP28" s="77">
        <v>20602.519681382601</v>
      </c>
      <c r="AQ28" s="77">
        <v>20494.928376894299</v>
      </c>
      <c r="AR28" s="77">
        <v>20539.014395521201</v>
      </c>
      <c r="AS28" s="77">
        <v>20594.210315828899</v>
      </c>
      <c r="AT28" s="77">
        <v>20344.030827193699</v>
      </c>
      <c r="AU28" s="77">
        <v>20342.715346790301</v>
      </c>
      <c r="AV28" s="77">
        <v>20291.765995858299</v>
      </c>
      <c r="AW28" s="77">
        <v>20285.5947295306</v>
      </c>
      <c r="AX28" s="77">
        <v>20269.3688588802</v>
      </c>
      <c r="AY28" s="77">
        <v>20204.8515205966</v>
      </c>
      <c r="AZ28" s="77">
        <v>20213.5858113594</v>
      </c>
      <c r="BA28" s="77">
        <v>20198.126795626999</v>
      </c>
      <c r="BB28" s="77">
        <v>20370.515350947499</v>
      </c>
      <c r="BC28" s="77">
        <v>20420.664827091299</v>
      </c>
      <c r="BD28" s="77">
        <v>20505.589808363999</v>
      </c>
      <c r="BE28" s="119"/>
      <c r="BF28" s="119"/>
      <c r="BG28" s="82" t="str">
        <f t="shared" si="100"/>
        <v/>
      </c>
      <c r="BH28" s="82" t="str">
        <f t="shared" si="100"/>
        <v/>
      </c>
      <c r="BI28" s="82" t="str">
        <f t="shared" si="101"/>
        <v/>
      </c>
      <c r="BJ28" s="82" t="str">
        <f t="shared" si="101"/>
        <v/>
      </c>
      <c r="BK28" s="82" t="str">
        <f t="shared" si="101"/>
        <v/>
      </c>
      <c r="BL28" s="82" t="str">
        <f t="shared" si="101"/>
        <v/>
      </c>
      <c r="BM28" s="82" t="str">
        <f t="shared" si="101"/>
        <v/>
      </c>
      <c r="BN28" s="82" t="str">
        <f t="shared" si="101"/>
        <v/>
      </c>
      <c r="BO28" s="82" t="str">
        <f t="shared" si="101"/>
        <v/>
      </c>
      <c r="BP28" s="82" t="str">
        <f t="shared" si="101"/>
        <v/>
      </c>
      <c r="BQ28" s="82" t="str">
        <f t="shared" si="101"/>
        <v/>
      </c>
      <c r="BR28" s="82" t="str">
        <f t="shared" si="101"/>
        <v/>
      </c>
      <c r="BS28" s="82" t="str">
        <f t="shared" si="101"/>
        <v/>
      </c>
      <c r="BT28" s="82" t="str">
        <f t="shared" si="101"/>
        <v/>
      </c>
      <c r="BU28" s="82" t="str">
        <f t="shared" si="101"/>
        <v/>
      </c>
      <c r="BV28" s="82" t="str">
        <f t="shared" si="101"/>
        <v/>
      </c>
      <c r="BW28" s="82" t="str">
        <f t="shared" si="101"/>
        <v/>
      </c>
      <c r="BX28" s="82" t="str">
        <f t="shared" si="101"/>
        <v/>
      </c>
      <c r="BY28" s="82" t="str">
        <f t="shared" si="102"/>
        <v/>
      </c>
      <c r="BZ28" s="82" t="str">
        <f t="shared" si="102"/>
        <v/>
      </c>
      <c r="CA28" s="82" t="str">
        <f t="shared" si="102"/>
        <v/>
      </c>
      <c r="CB28" s="82" t="str">
        <f t="shared" si="102"/>
        <v/>
      </c>
      <c r="CC28" s="82" t="str">
        <f t="shared" si="102"/>
        <v/>
      </c>
      <c r="CD28" s="82" t="str">
        <f t="shared" si="102"/>
        <v/>
      </c>
      <c r="CE28" s="82" t="str">
        <f t="shared" si="102"/>
        <v/>
      </c>
      <c r="CF28" s="82" t="str">
        <f t="shared" si="102"/>
        <v/>
      </c>
      <c r="CG28" s="82" t="str">
        <f t="shared" si="102"/>
        <v/>
      </c>
      <c r="CH28" s="82" t="str">
        <f t="shared" si="102"/>
        <v/>
      </c>
      <c r="CI28" s="82" t="str">
        <f t="shared" si="102"/>
        <v/>
      </c>
      <c r="CJ28" s="82" t="str">
        <f t="shared" si="102"/>
        <v/>
      </c>
      <c r="CK28" s="82" t="str">
        <f t="shared" si="102"/>
        <v/>
      </c>
      <c r="CL28" s="82" t="str">
        <f t="shared" si="102"/>
        <v/>
      </c>
      <c r="CM28" s="82" t="str">
        <f t="shared" si="102"/>
        <v/>
      </c>
      <c r="CN28" s="82" t="str">
        <f t="shared" si="102"/>
        <v/>
      </c>
      <c r="CO28" s="82" t="str">
        <f t="shared" si="103"/>
        <v/>
      </c>
      <c r="CP28" s="82" t="str">
        <f t="shared" si="103"/>
        <v/>
      </c>
      <c r="CQ28" s="82" t="str">
        <f t="shared" si="103"/>
        <v/>
      </c>
      <c r="CR28" s="82" t="str">
        <f t="shared" si="103"/>
        <v/>
      </c>
      <c r="CS28" s="82" t="str">
        <f t="shared" si="103"/>
        <v/>
      </c>
      <c r="CT28" s="82" t="str">
        <f t="shared" si="103"/>
        <v/>
      </c>
      <c r="CU28" s="82" t="str">
        <f t="shared" si="103"/>
        <v/>
      </c>
      <c r="CV28" s="82" t="str">
        <f t="shared" si="103"/>
        <v/>
      </c>
      <c r="CW28" s="82" t="str">
        <f t="shared" si="103"/>
        <v/>
      </c>
      <c r="CX28" s="82" t="str">
        <f t="shared" si="103"/>
        <v/>
      </c>
      <c r="CY28" s="82" t="str">
        <f t="shared" si="103"/>
        <v/>
      </c>
      <c r="CZ28" s="82" t="str">
        <f t="shared" si="103"/>
        <v/>
      </c>
      <c r="DA28" s="82" t="str">
        <f t="shared" si="103"/>
        <v/>
      </c>
      <c r="DB28" s="82" t="str">
        <f t="shared" si="103"/>
        <v/>
      </c>
      <c r="DC28" s="82" t="str">
        <f t="shared" si="103"/>
        <v/>
      </c>
      <c r="DD28" s="82" t="str">
        <f t="shared" si="103"/>
        <v/>
      </c>
      <c r="DE28" s="82" t="str">
        <f t="shared" si="104"/>
        <v/>
      </c>
      <c r="DF28" s="82" t="str">
        <f t="shared" si="104"/>
        <v/>
      </c>
      <c r="DG28" s="82" t="str">
        <f t="shared" si="104"/>
        <v/>
      </c>
      <c r="DH28" s="82" t="str">
        <f t="shared" si="104"/>
        <v/>
      </c>
      <c r="DI28" s="82" t="str">
        <f t="shared" si="104"/>
        <v/>
      </c>
      <c r="DJ28" s="82" t="str">
        <f t="shared" si="104"/>
        <v/>
      </c>
      <c r="DK28" s="82" t="str">
        <f t="shared" si="104"/>
        <v/>
      </c>
      <c r="DL28" s="82" t="str">
        <f t="shared" si="104"/>
        <v/>
      </c>
      <c r="DM28" s="82" t="str">
        <f t="shared" si="104"/>
        <v/>
      </c>
      <c r="DN28" s="82" t="str">
        <f t="shared" si="104"/>
        <v/>
      </c>
      <c r="DO28" s="82" t="str">
        <f t="shared" si="104"/>
        <v/>
      </c>
      <c r="DP28" s="82" t="str">
        <f t="shared" si="104"/>
        <v/>
      </c>
      <c r="DQ28" s="82" t="str">
        <f t="shared" si="104"/>
        <v/>
      </c>
      <c r="DR28" s="82" t="str">
        <f t="shared" si="104"/>
        <v/>
      </c>
      <c r="DS28" s="82" t="str">
        <f t="shared" si="104"/>
        <v/>
      </c>
      <c r="DT28" s="82" t="str">
        <f t="shared" si="104"/>
        <v/>
      </c>
      <c r="DU28" s="82" t="str">
        <f t="shared" si="105"/>
        <v/>
      </c>
      <c r="DV28" s="82" t="str">
        <f t="shared" si="105"/>
        <v/>
      </c>
      <c r="DW28" s="82" t="str">
        <f t="shared" si="105"/>
        <v/>
      </c>
      <c r="DX28" s="82" t="str">
        <f t="shared" si="105"/>
        <v/>
      </c>
      <c r="DY28" s="82" t="str">
        <f t="shared" si="105"/>
        <v/>
      </c>
      <c r="DZ28" s="82" t="str">
        <f t="shared" si="105"/>
        <v/>
      </c>
      <c r="EA28" s="82" t="str">
        <f t="shared" si="105"/>
        <v/>
      </c>
      <c r="EB28" s="82" t="str">
        <f t="shared" si="105"/>
        <v/>
      </c>
      <c r="EC28" s="82" t="str">
        <f t="shared" si="105"/>
        <v/>
      </c>
      <c r="ED28" s="82" t="str">
        <f t="shared" si="105"/>
        <v/>
      </c>
      <c r="EE28" s="82" t="str">
        <f t="shared" si="105"/>
        <v/>
      </c>
      <c r="EF28" s="82" t="str">
        <f t="shared" si="105"/>
        <v/>
      </c>
      <c r="EG28" s="82" t="str">
        <f t="shared" si="105"/>
        <v/>
      </c>
      <c r="EH28" s="82" t="str">
        <f t="shared" si="105"/>
        <v/>
      </c>
      <c r="EI28" s="82" t="str">
        <f t="shared" si="105"/>
        <v/>
      </c>
      <c r="EJ28" s="82" t="str">
        <f t="shared" si="105"/>
        <v/>
      </c>
      <c r="EK28" s="82" t="str">
        <f t="shared" si="106"/>
        <v/>
      </c>
      <c r="EL28" s="82" t="str">
        <f t="shared" si="106"/>
        <v/>
      </c>
      <c r="EM28" s="82" t="str">
        <f t="shared" si="106"/>
        <v/>
      </c>
      <c r="EN28" s="82" t="str">
        <f t="shared" si="106"/>
        <v/>
      </c>
      <c r="EO28" s="82" t="str">
        <f t="shared" si="106"/>
        <v/>
      </c>
      <c r="EP28" s="82" t="str">
        <f t="shared" si="106"/>
        <v/>
      </c>
      <c r="EQ28" s="82" t="str">
        <f t="shared" si="106"/>
        <v/>
      </c>
      <c r="ER28" s="82" t="str">
        <f t="shared" si="106"/>
        <v/>
      </c>
      <c r="ES28" s="82" t="str">
        <f t="shared" si="106"/>
        <v/>
      </c>
      <c r="ET28" s="82" t="str">
        <f t="shared" si="106"/>
        <v/>
      </c>
      <c r="EU28" s="82" t="str">
        <f t="shared" si="106"/>
        <v/>
      </c>
      <c r="EV28" s="82" t="str">
        <f t="shared" si="106"/>
        <v/>
      </c>
      <c r="EW28" s="82" t="str">
        <f t="shared" si="106"/>
        <v/>
      </c>
      <c r="EX28" s="82" t="str">
        <f t="shared" si="106"/>
        <v/>
      </c>
      <c r="EY28" s="82" t="str">
        <f t="shared" si="106"/>
        <v/>
      </c>
      <c r="EZ28" s="82" t="str">
        <f t="shared" si="106"/>
        <v/>
      </c>
      <c r="FA28" s="82" t="str">
        <f t="shared" si="107"/>
        <v/>
      </c>
      <c r="FB28" s="82" t="str">
        <f t="shared" si="107"/>
        <v/>
      </c>
    </row>
    <row r="29" spans="1:158" ht="15" thickBot="1" x14ac:dyDescent="0.4">
      <c r="A29" s="124" t="s">
        <v>150</v>
      </c>
      <c r="B29" s="124"/>
      <c r="C29" s="78">
        <v>47229.963881504911</v>
      </c>
      <c r="D29" s="78">
        <v>47155.777487259016</v>
      </c>
      <c r="E29" s="78">
        <v>46989.39760150286</v>
      </c>
      <c r="F29" s="78">
        <v>46794.629936884216</v>
      </c>
      <c r="G29" s="78">
        <v>46703.380429161269</v>
      </c>
      <c r="H29" s="78">
        <v>46879.615925047212</v>
      </c>
      <c r="I29" s="78">
        <v>46643.821885221732</v>
      </c>
      <c r="J29" s="78">
        <v>46480.970211491549</v>
      </c>
      <c r="K29" s="78">
        <v>46606.610831159953</v>
      </c>
      <c r="L29" s="78">
        <v>46635.180306144139</v>
      </c>
      <c r="M29" s="78">
        <v>46494.799449443075</v>
      </c>
      <c r="N29" s="78">
        <v>46703.962693483511</v>
      </c>
      <c r="O29" s="78">
        <v>46607.956961442302</v>
      </c>
      <c r="P29" s="78">
        <v>46581.027584842857</v>
      </c>
      <c r="Q29" s="78">
        <v>46755.209553387336</v>
      </c>
      <c r="R29" s="78">
        <v>46679.900449141089</v>
      </c>
      <c r="S29" s="78">
        <v>46654.231477451656</v>
      </c>
      <c r="T29" s="78">
        <v>46363.492368266925</v>
      </c>
      <c r="U29" s="78">
        <v>46512.499509054229</v>
      </c>
      <c r="V29" s="78">
        <v>46411.177774348151</v>
      </c>
      <c r="W29" s="78">
        <v>46394.190411635762</v>
      </c>
      <c r="X29" s="78">
        <v>46312.778915006449</v>
      </c>
      <c r="Y29" s="78">
        <v>46314.331722372241</v>
      </c>
      <c r="Z29" s="78">
        <v>46610.036965288738</v>
      </c>
      <c r="AA29" s="78">
        <v>46534.625473484411</v>
      </c>
      <c r="AB29" s="78">
        <v>46692.841521739552</v>
      </c>
      <c r="AC29" s="78">
        <v>46593.49213873798</v>
      </c>
      <c r="AD29" s="78">
        <v>46840.89157329408</v>
      </c>
      <c r="AE29" s="78">
        <v>46887.131908943673</v>
      </c>
      <c r="AF29" s="78">
        <v>46742.022201482599</v>
      </c>
      <c r="AG29" s="78">
        <v>46821.754061867468</v>
      </c>
      <c r="AH29" s="78">
        <v>46891.985594944294</v>
      </c>
      <c r="AI29" s="78">
        <v>47155.876914487788</v>
      </c>
      <c r="AJ29" s="78">
        <v>47061.713677593812</v>
      </c>
      <c r="AK29" s="78">
        <v>46974.838970841098</v>
      </c>
      <c r="AL29" s="78">
        <v>47122.990918216165</v>
      </c>
      <c r="AM29" s="78">
        <v>46214.845068052295</v>
      </c>
      <c r="AN29" s="78">
        <v>46016.001693730133</v>
      </c>
      <c r="AO29" s="78">
        <v>47092.812247201364</v>
      </c>
      <c r="AP29" s="78">
        <v>47056.565785838538</v>
      </c>
      <c r="AQ29" s="78">
        <v>47203.942096668048</v>
      </c>
      <c r="AR29" s="78">
        <v>47805.001409372024</v>
      </c>
      <c r="AS29" s="78">
        <v>48204.403610816749</v>
      </c>
      <c r="AT29" s="78">
        <v>48164.696184420551</v>
      </c>
      <c r="AU29" s="78">
        <v>48117.830731326721</v>
      </c>
      <c r="AV29" s="78">
        <v>47955.618602845308</v>
      </c>
      <c r="AW29" s="78">
        <v>48090.3273866901</v>
      </c>
      <c r="AX29" s="78">
        <v>48102.159980797354</v>
      </c>
      <c r="AY29" s="78">
        <v>47945.485851030899</v>
      </c>
      <c r="AZ29" s="78">
        <v>48064.462521560403</v>
      </c>
      <c r="BA29" s="78">
        <v>47989.664520523875</v>
      </c>
      <c r="BB29" s="78">
        <v>48241.086957137384</v>
      </c>
      <c r="BC29" s="78">
        <v>48275.695192839979</v>
      </c>
      <c r="BD29" s="78">
        <v>48168.230193681025</v>
      </c>
      <c r="BE29" s="119"/>
      <c r="BF29" s="119"/>
      <c r="BG29" s="82" t="str">
        <f t="shared" si="100"/>
        <v/>
      </c>
      <c r="BH29" s="82" t="str">
        <f t="shared" si="100"/>
        <v/>
      </c>
      <c r="BI29" s="82" t="str">
        <f t="shared" si="101"/>
        <v/>
      </c>
      <c r="BJ29" s="82" t="str">
        <f t="shared" si="101"/>
        <v/>
      </c>
      <c r="BK29" s="82" t="str">
        <f t="shared" si="101"/>
        <v/>
      </c>
      <c r="BL29" s="82" t="str">
        <f t="shared" si="101"/>
        <v/>
      </c>
      <c r="BM29" s="82" t="str">
        <f t="shared" si="101"/>
        <v/>
      </c>
      <c r="BN29" s="82" t="str">
        <f t="shared" si="101"/>
        <v/>
      </c>
      <c r="BO29" s="82" t="str">
        <f t="shared" si="101"/>
        <v/>
      </c>
      <c r="BP29" s="82" t="str">
        <f t="shared" si="101"/>
        <v/>
      </c>
      <c r="BQ29" s="82" t="str">
        <f t="shared" si="101"/>
        <v/>
      </c>
      <c r="BR29" s="82" t="str">
        <f t="shared" si="101"/>
        <v/>
      </c>
      <c r="BS29" s="82" t="str">
        <f t="shared" si="101"/>
        <v/>
      </c>
      <c r="BT29" s="82" t="str">
        <f t="shared" si="101"/>
        <v/>
      </c>
      <c r="BU29" s="82" t="str">
        <f t="shared" si="101"/>
        <v/>
      </c>
      <c r="BV29" s="82" t="str">
        <f t="shared" si="101"/>
        <v/>
      </c>
      <c r="BW29" s="82" t="str">
        <f t="shared" si="101"/>
        <v/>
      </c>
      <c r="BX29" s="82" t="str">
        <f t="shared" si="101"/>
        <v/>
      </c>
      <c r="BY29" s="82" t="str">
        <f t="shared" si="102"/>
        <v/>
      </c>
      <c r="BZ29" s="82" t="str">
        <f t="shared" si="102"/>
        <v/>
      </c>
      <c r="CA29" s="82" t="str">
        <f t="shared" si="102"/>
        <v/>
      </c>
      <c r="CB29" s="82" t="str">
        <f t="shared" si="102"/>
        <v/>
      </c>
      <c r="CC29" s="82" t="str">
        <f t="shared" si="102"/>
        <v/>
      </c>
      <c r="CD29" s="82" t="str">
        <f t="shared" si="102"/>
        <v/>
      </c>
      <c r="CE29" s="82" t="str">
        <f t="shared" si="102"/>
        <v/>
      </c>
      <c r="CF29" s="82" t="str">
        <f t="shared" si="102"/>
        <v/>
      </c>
      <c r="CG29" s="82" t="str">
        <f t="shared" si="102"/>
        <v/>
      </c>
      <c r="CH29" s="82" t="str">
        <f t="shared" si="102"/>
        <v/>
      </c>
      <c r="CI29" s="82" t="str">
        <f t="shared" si="102"/>
        <v/>
      </c>
      <c r="CJ29" s="82" t="str">
        <f t="shared" si="102"/>
        <v/>
      </c>
      <c r="CK29" s="82" t="str">
        <f t="shared" si="102"/>
        <v/>
      </c>
      <c r="CL29" s="82" t="str">
        <f t="shared" si="102"/>
        <v/>
      </c>
      <c r="CM29" s="82" t="str">
        <f t="shared" si="102"/>
        <v/>
      </c>
      <c r="CN29" s="82" t="str">
        <f t="shared" si="102"/>
        <v/>
      </c>
      <c r="CO29" s="82" t="str">
        <f t="shared" si="103"/>
        <v/>
      </c>
      <c r="CP29" s="82" t="str">
        <f t="shared" si="103"/>
        <v/>
      </c>
      <c r="CQ29" s="82" t="str">
        <f t="shared" si="103"/>
        <v/>
      </c>
      <c r="CR29" s="82" t="str">
        <f t="shared" si="103"/>
        <v/>
      </c>
      <c r="CS29" s="82" t="str">
        <f t="shared" si="103"/>
        <v/>
      </c>
      <c r="CT29" s="82" t="str">
        <f t="shared" si="103"/>
        <v/>
      </c>
      <c r="CU29" s="82" t="str">
        <f t="shared" si="103"/>
        <v/>
      </c>
      <c r="CV29" s="82" t="str">
        <f t="shared" si="103"/>
        <v/>
      </c>
      <c r="CW29" s="82" t="str">
        <f t="shared" si="103"/>
        <v/>
      </c>
      <c r="CX29" s="82" t="str">
        <f t="shared" si="103"/>
        <v/>
      </c>
      <c r="CY29" s="82" t="str">
        <f t="shared" si="103"/>
        <v/>
      </c>
      <c r="CZ29" s="82" t="str">
        <f t="shared" si="103"/>
        <v/>
      </c>
      <c r="DA29" s="82" t="str">
        <f t="shared" si="103"/>
        <v/>
      </c>
      <c r="DB29" s="82" t="str">
        <f t="shared" si="103"/>
        <v/>
      </c>
      <c r="DC29" s="82" t="str">
        <f t="shared" si="103"/>
        <v/>
      </c>
      <c r="DD29" s="82" t="str">
        <f t="shared" si="103"/>
        <v/>
      </c>
      <c r="DE29" s="82" t="str">
        <f t="shared" si="104"/>
        <v/>
      </c>
      <c r="DF29" s="82" t="str">
        <f t="shared" si="104"/>
        <v/>
      </c>
      <c r="DG29" s="82" t="str">
        <f t="shared" si="104"/>
        <v/>
      </c>
      <c r="DH29" s="82" t="str">
        <f t="shared" si="104"/>
        <v/>
      </c>
      <c r="DI29" s="82" t="str">
        <f t="shared" si="104"/>
        <v/>
      </c>
      <c r="DJ29" s="82" t="str">
        <f t="shared" si="104"/>
        <v/>
      </c>
      <c r="DK29" s="82" t="str">
        <f t="shared" si="104"/>
        <v/>
      </c>
      <c r="DL29" s="82" t="str">
        <f t="shared" si="104"/>
        <v/>
      </c>
      <c r="DM29" s="82" t="str">
        <f t="shared" si="104"/>
        <v/>
      </c>
      <c r="DN29" s="82" t="str">
        <f t="shared" si="104"/>
        <v/>
      </c>
      <c r="DO29" s="82" t="str">
        <f t="shared" si="104"/>
        <v/>
      </c>
      <c r="DP29" s="82" t="str">
        <f t="shared" si="104"/>
        <v/>
      </c>
      <c r="DQ29" s="82" t="str">
        <f t="shared" si="104"/>
        <v/>
      </c>
      <c r="DR29" s="82" t="str">
        <f t="shared" si="104"/>
        <v/>
      </c>
      <c r="DS29" s="82" t="str">
        <f t="shared" si="104"/>
        <v/>
      </c>
      <c r="DT29" s="82" t="str">
        <f t="shared" si="104"/>
        <v/>
      </c>
      <c r="DU29" s="82" t="str">
        <f t="shared" si="105"/>
        <v/>
      </c>
      <c r="DV29" s="82" t="str">
        <f t="shared" si="105"/>
        <v/>
      </c>
      <c r="DW29" s="82" t="str">
        <f t="shared" si="105"/>
        <v/>
      </c>
      <c r="DX29" s="82" t="str">
        <f t="shared" si="105"/>
        <v/>
      </c>
      <c r="DY29" s="82" t="str">
        <f t="shared" si="105"/>
        <v/>
      </c>
      <c r="DZ29" s="82" t="str">
        <f t="shared" si="105"/>
        <v/>
      </c>
      <c r="EA29" s="82" t="str">
        <f t="shared" si="105"/>
        <v/>
      </c>
      <c r="EB29" s="82" t="str">
        <f t="shared" si="105"/>
        <v/>
      </c>
      <c r="EC29" s="82" t="str">
        <f t="shared" si="105"/>
        <v/>
      </c>
      <c r="ED29" s="82" t="str">
        <f t="shared" si="105"/>
        <v/>
      </c>
      <c r="EE29" s="82" t="str">
        <f t="shared" si="105"/>
        <v/>
      </c>
      <c r="EF29" s="82" t="str">
        <f t="shared" si="105"/>
        <v/>
      </c>
      <c r="EG29" s="82" t="str">
        <f t="shared" si="105"/>
        <v/>
      </c>
      <c r="EH29" s="82" t="str">
        <f t="shared" si="105"/>
        <v/>
      </c>
      <c r="EI29" s="82" t="str">
        <f t="shared" si="105"/>
        <v/>
      </c>
      <c r="EJ29" s="82" t="str">
        <f t="shared" si="105"/>
        <v/>
      </c>
      <c r="EK29" s="82" t="str">
        <f t="shared" si="106"/>
        <v/>
      </c>
      <c r="EL29" s="82" t="str">
        <f t="shared" si="106"/>
        <v/>
      </c>
      <c r="EM29" s="82" t="str">
        <f t="shared" si="106"/>
        <v/>
      </c>
      <c r="EN29" s="82" t="str">
        <f t="shared" si="106"/>
        <v/>
      </c>
      <c r="EO29" s="82" t="str">
        <f t="shared" si="106"/>
        <v/>
      </c>
      <c r="EP29" s="82" t="str">
        <f t="shared" si="106"/>
        <v/>
      </c>
      <c r="EQ29" s="82" t="str">
        <f t="shared" si="106"/>
        <v/>
      </c>
      <c r="ER29" s="82" t="str">
        <f t="shared" si="106"/>
        <v/>
      </c>
      <c r="ES29" s="82" t="str">
        <f t="shared" si="106"/>
        <v/>
      </c>
      <c r="ET29" s="82" t="str">
        <f t="shared" si="106"/>
        <v/>
      </c>
      <c r="EU29" s="82" t="str">
        <f t="shared" si="106"/>
        <v/>
      </c>
      <c r="EV29" s="82" t="str">
        <f t="shared" si="106"/>
        <v/>
      </c>
      <c r="EW29" s="82" t="str">
        <f t="shared" si="106"/>
        <v/>
      </c>
      <c r="EX29" s="82" t="str">
        <f t="shared" si="106"/>
        <v/>
      </c>
      <c r="EY29" s="82" t="str">
        <f t="shared" si="106"/>
        <v/>
      </c>
      <c r="EZ29" s="82" t="str">
        <f t="shared" si="106"/>
        <v/>
      </c>
      <c r="FA29" s="82" t="str">
        <f t="shared" si="107"/>
        <v/>
      </c>
      <c r="FB29" s="82" t="str">
        <f t="shared" si="107"/>
        <v/>
      </c>
    </row>
    <row r="30" spans="1:158" x14ac:dyDescent="0.35">
      <c r="A30" s="7"/>
      <c r="B30" s="7"/>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G30" s="82" t="str">
        <f t="shared" ref="BG30" si="108">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c r="DT30" s="82"/>
      <c r="DU30" s="82"/>
      <c r="DV30" s="82"/>
      <c r="DW30" s="82"/>
      <c r="DX30" s="82"/>
      <c r="DY30" s="82"/>
      <c r="DZ30" s="82"/>
      <c r="EA30" s="82"/>
      <c r="EB30" s="82"/>
      <c r="EC30" s="82"/>
      <c r="ED30" s="82"/>
      <c r="EE30" s="82"/>
      <c r="EF30" s="82"/>
      <c r="EG30" s="82"/>
      <c r="EH30" s="82"/>
      <c r="EI30" s="82"/>
      <c r="EJ30" s="82"/>
      <c r="EK30" s="82"/>
      <c r="EL30" s="82"/>
      <c r="EM30" s="82"/>
      <c r="EN30" s="82"/>
      <c r="EO30" s="82"/>
      <c r="EP30" s="82"/>
      <c r="EQ30" s="82"/>
      <c r="ER30" s="82"/>
      <c r="ES30" s="82"/>
      <c r="ET30" s="82"/>
      <c r="EU30" s="82"/>
      <c r="EV30" s="82"/>
      <c r="EW30" s="82"/>
      <c r="EX30" s="82"/>
      <c r="EY30" s="82"/>
      <c r="EZ30" s="82"/>
      <c r="FA30" s="82"/>
      <c r="FB30" s="82"/>
    </row>
    <row r="31" spans="1:158" ht="15" thickBot="1" x14ac:dyDescent="0.4">
      <c r="A31" s="88" t="s">
        <v>291</v>
      </c>
      <c r="B31" s="89"/>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c r="DT31" s="82"/>
      <c r="DU31" s="82"/>
      <c r="DV31" s="82"/>
      <c r="DW31" s="82"/>
      <c r="DX31" s="82"/>
      <c r="DY31" s="82"/>
      <c r="DZ31" s="82"/>
      <c r="EA31" s="82"/>
      <c r="EB31" s="82"/>
      <c r="EC31" s="82"/>
      <c r="ED31" s="82"/>
      <c r="EE31" s="82"/>
      <c r="EF31" s="82"/>
      <c r="EG31" s="82"/>
      <c r="EH31" s="82"/>
      <c r="EI31" s="82"/>
      <c r="EJ31" s="82"/>
      <c r="EK31" s="82"/>
      <c r="EL31" s="82"/>
      <c r="EM31" s="82"/>
      <c r="EN31" s="82"/>
      <c r="EO31" s="82"/>
      <c r="EP31" s="82"/>
      <c r="EQ31" s="82"/>
      <c r="ER31" s="82"/>
      <c r="ES31" s="82"/>
      <c r="ET31" s="82"/>
      <c r="EU31" s="82"/>
      <c r="EV31" s="82"/>
      <c r="EW31" s="82"/>
      <c r="EX31" s="82"/>
      <c r="EY31" s="82"/>
      <c r="EZ31" s="82"/>
      <c r="FA31" s="82"/>
      <c r="FB31" s="82"/>
    </row>
    <row r="32" spans="1:158"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c r="DT32" s="82"/>
      <c r="DU32" s="82"/>
      <c r="DV32" s="82"/>
      <c r="DW32" s="82"/>
      <c r="DX32" s="82"/>
      <c r="DY32" s="82"/>
      <c r="DZ32" s="82"/>
      <c r="EA32" s="82"/>
      <c r="EB32" s="82"/>
      <c r="EC32" s="82"/>
      <c r="ED32" s="82"/>
      <c r="EE32" s="82"/>
      <c r="EF32" s="82"/>
      <c r="EG32" s="82"/>
      <c r="EH32" s="82"/>
      <c r="EI32" s="82"/>
      <c r="EJ32" s="82"/>
      <c r="EK32" s="82"/>
      <c r="EL32" s="82"/>
      <c r="EM32" s="82"/>
      <c r="EN32" s="82"/>
      <c r="EO32" s="82"/>
      <c r="EP32" s="82"/>
      <c r="EQ32" s="82"/>
      <c r="ER32" s="82"/>
      <c r="ES32" s="82"/>
      <c r="ET32" s="82"/>
      <c r="EU32" s="82"/>
      <c r="EV32" s="82"/>
      <c r="EW32" s="82"/>
      <c r="EX32" s="82"/>
      <c r="EY32" s="82"/>
      <c r="EZ32" s="82"/>
      <c r="FA32" s="82"/>
      <c r="FB32" s="82"/>
    </row>
    <row r="33" spans="1:158" ht="15" thickBot="1" x14ac:dyDescent="0.4">
      <c r="A33" s="16" t="s">
        <v>94</v>
      </c>
      <c r="B33" s="17" t="s">
        <v>95</v>
      </c>
      <c r="C33" s="81" t="s">
        <v>315</v>
      </c>
      <c r="D33" s="81" t="s">
        <v>315</v>
      </c>
      <c r="E33" s="81" t="s">
        <v>315</v>
      </c>
      <c r="F33" s="81" t="s">
        <v>315</v>
      </c>
      <c r="G33" s="81" t="s">
        <v>315</v>
      </c>
      <c r="H33" s="81" t="s">
        <v>315</v>
      </c>
      <c r="I33" s="81" t="s">
        <v>315</v>
      </c>
      <c r="J33" s="81" t="s">
        <v>315</v>
      </c>
      <c r="K33" s="81" t="s">
        <v>315</v>
      </c>
      <c r="L33" s="81" t="s">
        <v>315</v>
      </c>
      <c r="M33" s="81" t="s">
        <v>315</v>
      </c>
      <c r="N33" s="81" t="s">
        <v>315</v>
      </c>
      <c r="O33" s="81" t="s">
        <v>315</v>
      </c>
      <c r="P33" s="81" t="s">
        <v>315</v>
      </c>
      <c r="Q33" s="81" t="s">
        <v>315</v>
      </c>
      <c r="R33" s="81" t="s">
        <v>315</v>
      </c>
      <c r="S33" s="81" t="s">
        <v>315</v>
      </c>
      <c r="T33" s="81" t="s">
        <v>315</v>
      </c>
      <c r="U33" s="81" t="s">
        <v>315</v>
      </c>
      <c r="V33" s="81" t="s">
        <v>315</v>
      </c>
      <c r="W33" s="81" t="s">
        <v>315</v>
      </c>
      <c r="X33" s="81" t="s">
        <v>315</v>
      </c>
      <c r="Y33" s="81" t="s">
        <v>315</v>
      </c>
      <c r="Z33" s="81" t="s">
        <v>315</v>
      </c>
      <c r="AA33" s="81" t="s">
        <v>315</v>
      </c>
      <c r="AB33" s="81" t="s">
        <v>315</v>
      </c>
      <c r="AC33" s="81" t="s">
        <v>315</v>
      </c>
      <c r="AD33" s="81" t="s">
        <v>315</v>
      </c>
      <c r="AE33" s="81" t="s">
        <v>315</v>
      </c>
      <c r="AF33" s="81" t="s">
        <v>315</v>
      </c>
      <c r="AG33" s="81" t="s">
        <v>315</v>
      </c>
      <c r="AH33" s="81" t="s">
        <v>315</v>
      </c>
      <c r="AI33" s="81" t="s">
        <v>315</v>
      </c>
      <c r="AJ33" s="81" t="s">
        <v>315</v>
      </c>
      <c r="AK33" s="81" t="s">
        <v>315</v>
      </c>
      <c r="AL33" s="81" t="s">
        <v>315</v>
      </c>
      <c r="AM33" s="81" t="s">
        <v>315</v>
      </c>
      <c r="AN33" s="81" t="s">
        <v>315</v>
      </c>
      <c r="AO33" s="81" t="s">
        <v>315</v>
      </c>
      <c r="AP33" s="81" t="s">
        <v>315</v>
      </c>
      <c r="AQ33" s="81" t="s">
        <v>315</v>
      </c>
      <c r="AR33" s="81" t="s">
        <v>315</v>
      </c>
      <c r="AS33" s="81" t="s">
        <v>315</v>
      </c>
      <c r="AT33" s="81" t="s">
        <v>315</v>
      </c>
      <c r="AU33" s="81" t="s">
        <v>315</v>
      </c>
      <c r="AV33" s="81" t="s">
        <v>315</v>
      </c>
      <c r="AW33" s="81" t="s">
        <v>315</v>
      </c>
      <c r="AX33" s="81" t="s">
        <v>315</v>
      </c>
      <c r="AY33" s="81" t="s">
        <v>315</v>
      </c>
      <c r="AZ33" s="81" t="s">
        <v>315</v>
      </c>
      <c r="BA33" s="81" t="s">
        <v>315</v>
      </c>
      <c r="BB33" s="81" t="s">
        <v>315</v>
      </c>
      <c r="BC33" s="81" t="s">
        <v>315</v>
      </c>
      <c r="BD33" s="81" t="s">
        <v>315</v>
      </c>
      <c r="BE33" s="118"/>
      <c r="BF33" s="118"/>
      <c r="BG33" s="82"/>
      <c r="BH33" s="82" t="str">
        <f t="shared" ref="BH33:BH48" si="109">IF(D33&gt;0,IF(D33&lt;5,"SECRETTTTTTTT",""),"")</f>
        <v/>
      </c>
      <c r="BI33" s="82" t="str">
        <f t="shared" ref="BI33:BX48" si="110">IF(E33&gt;0,IF(E33&lt;5,"SECRETTTTTTTT",""),"")</f>
        <v/>
      </c>
      <c r="BJ33" s="82" t="str">
        <f t="shared" si="110"/>
        <v/>
      </c>
      <c r="BK33" s="82" t="str">
        <f t="shared" si="110"/>
        <v/>
      </c>
      <c r="BL33" s="82" t="str">
        <f t="shared" si="110"/>
        <v/>
      </c>
      <c r="BM33" s="82" t="str">
        <f t="shared" si="110"/>
        <v/>
      </c>
      <c r="BN33" s="82" t="str">
        <f t="shared" si="110"/>
        <v/>
      </c>
      <c r="BO33" s="82" t="str">
        <f t="shared" si="110"/>
        <v/>
      </c>
      <c r="BP33" s="82" t="str">
        <f t="shared" si="110"/>
        <v/>
      </c>
      <c r="BQ33" s="82" t="str">
        <f t="shared" si="110"/>
        <v/>
      </c>
      <c r="BR33" s="82" t="str">
        <f t="shared" si="110"/>
        <v/>
      </c>
      <c r="BS33" s="82" t="str">
        <f t="shared" si="110"/>
        <v/>
      </c>
      <c r="BT33" s="82" t="str">
        <f t="shared" si="110"/>
        <v/>
      </c>
      <c r="BU33" s="82" t="str">
        <f t="shared" si="110"/>
        <v/>
      </c>
      <c r="BV33" s="82" t="str">
        <f t="shared" si="110"/>
        <v/>
      </c>
      <c r="BW33" s="82" t="str">
        <f t="shared" si="110"/>
        <v/>
      </c>
      <c r="BX33" s="82" t="str">
        <f t="shared" si="110"/>
        <v/>
      </c>
      <c r="BY33" s="82" t="str">
        <f t="shared" ref="BY33:CN48" si="111">IF(U33&gt;0,IF(U33&lt;5,"SECRETTTTTTTT",""),"")</f>
        <v/>
      </c>
      <c r="BZ33" s="82" t="str">
        <f t="shared" si="111"/>
        <v/>
      </c>
      <c r="CA33" s="82" t="str">
        <f t="shared" si="111"/>
        <v/>
      </c>
      <c r="CB33" s="82" t="str">
        <f t="shared" si="111"/>
        <v/>
      </c>
      <c r="CC33" s="82" t="str">
        <f t="shared" si="111"/>
        <v/>
      </c>
      <c r="CD33" s="82" t="str">
        <f t="shared" si="111"/>
        <v/>
      </c>
      <c r="CE33" s="82" t="str">
        <f t="shared" si="111"/>
        <v/>
      </c>
      <c r="CF33" s="82" t="str">
        <f t="shared" si="111"/>
        <v/>
      </c>
      <c r="CG33" s="82" t="str">
        <f t="shared" si="111"/>
        <v/>
      </c>
      <c r="CH33" s="82" t="str">
        <f t="shared" si="111"/>
        <v/>
      </c>
      <c r="CI33" s="82" t="str">
        <f t="shared" si="111"/>
        <v/>
      </c>
      <c r="CJ33" s="82" t="str">
        <f t="shared" si="111"/>
        <v/>
      </c>
      <c r="CK33" s="82" t="str">
        <f t="shared" si="111"/>
        <v/>
      </c>
      <c r="CL33" s="82" t="str">
        <f t="shared" si="111"/>
        <v/>
      </c>
      <c r="CM33" s="82" t="str">
        <f t="shared" si="111"/>
        <v/>
      </c>
      <c r="CN33" s="82" t="str">
        <f t="shared" si="111"/>
        <v/>
      </c>
      <c r="CO33" s="82" t="str">
        <f t="shared" ref="CO33:DD48" si="112">IF(AK33&gt;0,IF(AK33&lt;5,"SECRETTTTTTTT",""),"")</f>
        <v/>
      </c>
      <c r="CP33" s="82" t="str">
        <f t="shared" si="112"/>
        <v/>
      </c>
      <c r="CQ33" s="82" t="str">
        <f t="shared" si="112"/>
        <v/>
      </c>
      <c r="CR33" s="82" t="str">
        <f t="shared" si="112"/>
        <v/>
      </c>
      <c r="CS33" s="82" t="str">
        <f t="shared" si="112"/>
        <v/>
      </c>
      <c r="CT33" s="82" t="str">
        <f t="shared" si="112"/>
        <v/>
      </c>
      <c r="CU33" s="82" t="str">
        <f t="shared" si="112"/>
        <v/>
      </c>
      <c r="CV33" s="82" t="str">
        <f t="shared" si="112"/>
        <v/>
      </c>
      <c r="CW33" s="82" t="str">
        <f t="shared" si="112"/>
        <v/>
      </c>
      <c r="CX33" s="82" t="str">
        <f t="shared" si="112"/>
        <v/>
      </c>
      <c r="CY33" s="82" t="str">
        <f t="shared" si="112"/>
        <v/>
      </c>
      <c r="CZ33" s="82" t="str">
        <f t="shared" si="112"/>
        <v/>
      </c>
      <c r="DA33" s="82" t="str">
        <f t="shared" si="112"/>
        <v/>
      </c>
      <c r="DB33" s="82" t="str">
        <f t="shared" si="112"/>
        <v/>
      </c>
      <c r="DC33" s="82" t="str">
        <f t="shared" si="112"/>
        <v/>
      </c>
      <c r="DD33" s="82" t="str">
        <f t="shared" si="112"/>
        <v/>
      </c>
      <c r="DE33" s="82" t="str">
        <f t="shared" ref="DE33:DT48" si="113">IF(BA33&gt;0,IF(BA33&lt;5,"SECRETTTTTTTT",""),"")</f>
        <v/>
      </c>
      <c r="DF33" s="82" t="str">
        <f t="shared" si="113"/>
        <v/>
      </c>
      <c r="DG33" s="82" t="str">
        <f t="shared" si="113"/>
        <v/>
      </c>
      <c r="DH33" s="82" t="str">
        <f t="shared" si="113"/>
        <v/>
      </c>
      <c r="DI33" s="82" t="str">
        <f t="shared" si="113"/>
        <v/>
      </c>
      <c r="DJ33" s="82" t="str">
        <f t="shared" si="113"/>
        <v/>
      </c>
      <c r="DK33" s="82" t="str">
        <f t="shared" si="113"/>
        <v/>
      </c>
      <c r="DL33" s="82" t="str">
        <f t="shared" si="113"/>
        <v/>
      </c>
      <c r="DM33" s="82" t="str">
        <f t="shared" si="113"/>
        <v/>
      </c>
      <c r="DN33" s="82" t="str">
        <f t="shared" si="113"/>
        <v/>
      </c>
      <c r="DO33" s="82" t="str">
        <f t="shared" si="113"/>
        <v/>
      </c>
      <c r="DP33" s="82" t="str">
        <f t="shared" si="113"/>
        <v/>
      </c>
      <c r="DQ33" s="82" t="str">
        <f t="shared" si="113"/>
        <v/>
      </c>
      <c r="DR33" s="82" t="str">
        <f t="shared" si="113"/>
        <v/>
      </c>
      <c r="DS33" s="82" t="str">
        <f t="shared" si="113"/>
        <v/>
      </c>
      <c r="DT33" s="82" t="str">
        <f t="shared" si="113"/>
        <v/>
      </c>
      <c r="DU33" s="82" t="str">
        <f t="shared" ref="DU33:EJ48" si="114">IF(BQ33&gt;0,IF(BQ33&lt;5,"SECRETTTTTTTT",""),"")</f>
        <v/>
      </c>
      <c r="DV33" s="82" t="str">
        <f t="shared" si="114"/>
        <v/>
      </c>
      <c r="DW33" s="82" t="str">
        <f t="shared" si="114"/>
        <v/>
      </c>
      <c r="DX33" s="82" t="str">
        <f t="shared" si="114"/>
        <v/>
      </c>
      <c r="DY33" s="82" t="str">
        <f t="shared" si="114"/>
        <v/>
      </c>
      <c r="DZ33" s="82" t="str">
        <f t="shared" si="114"/>
        <v/>
      </c>
      <c r="EA33" s="82" t="str">
        <f t="shared" si="114"/>
        <v/>
      </c>
      <c r="EB33" s="82" t="str">
        <f t="shared" si="114"/>
        <v/>
      </c>
      <c r="EC33" s="82" t="str">
        <f t="shared" si="114"/>
        <v/>
      </c>
      <c r="ED33" s="82" t="str">
        <f t="shared" si="114"/>
        <v/>
      </c>
      <c r="EE33" s="82" t="str">
        <f t="shared" si="114"/>
        <v/>
      </c>
      <c r="EF33" s="82" t="str">
        <f t="shared" si="114"/>
        <v/>
      </c>
      <c r="EG33" s="82" t="str">
        <f t="shared" si="114"/>
        <v/>
      </c>
      <c r="EH33" s="82" t="str">
        <f t="shared" si="114"/>
        <v/>
      </c>
      <c r="EI33" s="82" t="str">
        <f t="shared" si="114"/>
        <v/>
      </c>
      <c r="EJ33" s="82" t="str">
        <f t="shared" si="114"/>
        <v/>
      </c>
      <c r="EK33" s="82" t="str">
        <f t="shared" ref="EK33:EZ48" si="115">IF(CG33&gt;0,IF(CG33&lt;5,"SECRETTTTTTTT",""),"")</f>
        <v/>
      </c>
      <c r="EL33" s="82" t="str">
        <f t="shared" si="115"/>
        <v/>
      </c>
      <c r="EM33" s="82" t="str">
        <f t="shared" si="115"/>
        <v/>
      </c>
      <c r="EN33" s="82" t="str">
        <f t="shared" si="115"/>
        <v/>
      </c>
      <c r="EO33" s="82" t="str">
        <f t="shared" si="115"/>
        <v/>
      </c>
      <c r="EP33" s="82" t="str">
        <f t="shared" si="115"/>
        <v/>
      </c>
      <c r="EQ33" s="82" t="str">
        <f t="shared" si="115"/>
        <v/>
      </c>
      <c r="ER33" s="82" t="str">
        <f t="shared" si="115"/>
        <v/>
      </c>
      <c r="ES33" s="82" t="str">
        <f t="shared" si="115"/>
        <v/>
      </c>
      <c r="ET33" s="82" t="str">
        <f t="shared" si="115"/>
        <v/>
      </c>
      <c r="EU33" s="82" t="str">
        <f t="shared" si="115"/>
        <v/>
      </c>
      <c r="EV33" s="82" t="str">
        <f t="shared" si="115"/>
        <v/>
      </c>
      <c r="EW33" s="82" t="str">
        <f t="shared" si="115"/>
        <v/>
      </c>
      <c r="EX33" s="82" t="str">
        <f t="shared" si="115"/>
        <v/>
      </c>
      <c r="EY33" s="82" t="str">
        <f t="shared" si="115"/>
        <v/>
      </c>
      <c r="EZ33" s="82" t="str">
        <f t="shared" si="115"/>
        <v/>
      </c>
      <c r="FA33" s="82" t="str">
        <f t="shared" ref="FA33:FB48" si="116">IF(CW33&gt;0,IF(CW33&lt;5,"SECRETTTTTTTT",""),"")</f>
        <v/>
      </c>
      <c r="FB33" s="82" t="str">
        <f t="shared" si="116"/>
        <v/>
      </c>
    </row>
    <row r="34" spans="1:158" ht="15" thickBot="1" x14ac:dyDescent="0.4">
      <c r="A34" s="18"/>
      <c r="B34" s="18" t="s">
        <v>145</v>
      </c>
      <c r="C34" s="77" t="s">
        <v>315</v>
      </c>
      <c r="D34" s="77" t="s">
        <v>315</v>
      </c>
      <c r="E34" s="77" t="s">
        <v>315</v>
      </c>
      <c r="F34" s="77" t="s">
        <v>315</v>
      </c>
      <c r="G34" s="77" t="s">
        <v>315</v>
      </c>
      <c r="H34" s="77" t="s">
        <v>315</v>
      </c>
      <c r="I34" s="77" t="s">
        <v>315</v>
      </c>
      <c r="J34" s="77" t="s">
        <v>315</v>
      </c>
      <c r="K34" s="77" t="s">
        <v>315</v>
      </c>
      <c r="L34" s="77" t="s">
        <v>315</v>
      </c>
      <c r="M34" s="77" t="s">
        <v>315</v>
      </c>
      <c r="N34" s="77" t="s">
        <v>315</v>
      </c>
      <c r="O34" s="77" t="s">
        <v>315</v>
      </c>
      <c r="P34" s="77" t="s">
        <v>315</v>
      </c>
      <c r="Q34" s="77" t="s">
        <v>315</v>
      </c>
      <c r="R34" s="77" t="s">
        <v>315</v>
      </c>
      <c r="S34" s="77" t="s">
        <v>315</v>
      </c>
      <c r="T34" s="77" t="s">
        <v>315</v>
      </c>
      <c r="U34" s="77" t="s">
        <v>315</v>
      </c>
      <c r="V34" s="77" t="s">
        <v>315</v>
      </c>
      <c r="W34" s="77" t="s">
        <v>315</v>
      </c>
      <c r="X34" s="77" t="s">
        <v>315</v>
      </c>
      <c r="Y34" s="77" t="s">
        <v>315</v>
      </c>
      <c r="Z34" s="77" t="s">
        <v>315</v>
      </c>
      <c r="AA34" s="77" t="s">
        <v>315</v>
      </c>
      <c r="AB34" s="77" t="s">
        <v>315</v>
      </c>
      <c r="AC34" s="77" t="s">
        <v>315</v>
      </c>
      <c r="AD34" s="77" t="s">
        <v>315</v>
      </c>
      <c r="AE34" s="77" t="s">
        <v>315</v>
      </c>
      <c r="AF34" s="77" t="s">
        <v>315</v>
      </c>
      <c r="AG34" s="77" t="s">
        <v>315</v>
      </c>
      <c r="AH34" s="77" t="s">
        <v>315</v>
      </c>
      <c r="AI34" s="77" t="s">
        <v>315</v>
      </c>
      <c r="AJ34" s="77" t="s">
        <v>315</v>
      </c>
      <c r="AK34" s="77" t="s">
        <v>315</v>
      </c>
      <c r="AL34" s="77" t="s">
        <v>315</v>
      </c>
      <c r="AM34" s="77" t="s">
        <v>315</v>
      </c>
      <c r="AN34" s="77" t="s">
        <v>315</v>
      </c>
      <c r="AO34" s="77" t="s">
        <v>315</v>
      </c>
      <c r="AP34" s="77" t="s">
        <v>315</v>
      </c>
      <c r="AQ34" s="77" t="s">
        <v>315</v>
      </c>
      <c r="AR34" s="77" t="s">
        <v>315</v>
      </c>
      <c r="AS34" s="77" t="s">
        <v>315</v>
      </c>
      <c r="AT34" s="77" t="s">
        <v>315</v>
      </c>
      <c r="AU34" s="77" t="s">
        <v>315</v>
      </c>
      <c r="AV34" s="77" t="s">
        <v>315</v>
      </c>
      <c r="AW34" s="77" t="s">
        <v>315</v>
      </c>
      <c r="AX34" s="77" t="s">
        <v>315</v>
      </c>
      <c r="AY34" s="77" t="s">
        <v>315</v>
      </c>
      <c r="AZ34" s="77" t="s">
        <v>315</v>
      </c>
      <c r="BA34" s="77" t="s">
        <v>315</v>
      </c>
      <c r="BB34" s="77" t="s">
        <v>315</v>
      </c>
      <c r="BC34" s="77" t="s">
        <v>315</v>
      </c>
      <c r="BD34" s="77" t="s">
        <v>315</v>
      </c>
      <c r="BE34" s="119"/>
      <c r="BF34" s="119"/>
      <c r="BG34" s="82" t="str">
        <f t="shared" ref="BG34:BH55" si="117">IF(C34&gt;0,IF(C34&lt;5,"SECRETTTTTTTT",""),"")</f>
        <v/>
      </c>
      <c r="BH34" s="82" t="str">
        <f t="shared" si="109"/>
        <v/>
      </c>
      <c r="BI34" s="82" t="str">
        <f t="shared" si="110"/>
        <v/>
      </c>
      <c r="BJ34" s="82" t="str">
        <f t="shared" si="110"/>
        <v/>
      </c>
      <c r="BK34" s="82" t="str">
        <f t="shared" si="110"/>
        <v/>
      </c>
      <c r="BL34" s="82" t="str">
        <f t="shared" si="110"/>
        <v/>
      </c>
      <c r="BM34" s="82" t="str">
        <f t="shared" si="110"/>
        <v/>
      </c>
      <c r="BN34" s="82" t="str">
        <f t="shared" si="110"/>
        <v/>
      </c>
      <c r="BO34" s="82" t="str">
        <f t="shared" si="110"/>
        <v/>
      </c>
      <c r="BP34" s="82" t="str">
        <f t="shared" si="110"/>
        <v/>
      </c>
      <c r="BQ34" s="82" t="str">
        <f t="shared" si="110"/>
        <v/>
      </c>
      <c r="BR34" s="82" t="str">
        <f t="shared" si="110"/>
        <v/>
      </c>
      <c r="BS34" s="82" t="str">
        <f t="shared" si="110"/>
        <v/>
      </c>
      <c r="BT34" s="82" t="str">
        <f t="shared" si="110"/>
        <v/>
      </c>
      <c r="BU34" s="82" t="str">
        <f t="shared" si="110"/>
        <v/>
      </c>
      <c r="BV34" s="82" t="str">
        <f t="shared" si="110"/>
        <v/>
      </c>
      <c r="BW34" s="82" t="str">
        <f t="shared" si="110"/>
        <v/>
      </c>
      <c r="BX34" s="82" t="str">
        <f t="shared" si="110"/>
        <v/>
      </c>
      <c r="BY34" s="82" t="str">
        <f t="shared" si="111"/>
        <v/>
      </c>
      <c r="BZ34" s="82" t="str">
        <f t="shared" si="111"/>
        <v/>
      </c>
      <c r="CA34" s="82" t="str">
        <f t="shared" si="111"/>
        <v/>
      </c>
      <c r="CB34" s="82" t="str">
        <f t="shared" si="111"/>
        <v/>
      </c>
      <c r="CC34" s="82" t="str">
        <f t="shared" si="111"/>
        <v/>
      </c>
      <c r="CD34" s="82" t="str">
        <f t="shared" si="111"/>
        <v/>
      </c>
      <c r="CE34" s="82" t="str">
        <f t="shared" si="111"/>
        <v/>
      </c>
      <c r="CF34" s="82" t="str">
        <f t="shared" si="111"/>
        <v/>
      </c>
      <c r="CG34" s="82" t="str">
        <f t="shared" si="111"/>
        <v/>
      </c>
      <c r="CH34" s="82" t="str">
        <f t="shared" si="111"/>
        <v/>
      </c>
      <c r="CI34" s="82" t="str">
        <f t="shared" si="111"/>
        <v/>
      </c>
      <c r="CJ34" s="82" t="str">
        <f t="shared" si="111"/>
        <v/>
      </c>
      <c r="CK34" s="82" t="str">
        <f t="shared" si="111"/>
        <v/>
      </c>
      <c r="CL34" s="82" t="str">
        <f t="shared" si="111"/>
        <v/>
      </c>
      <c r="CM34" s="82" t="str">
        <f t="shared" si="111"/>
        <v/>
      </c>
      <c r="CN34" s="82" t="str">
        <f t="shared" si="111"/>
        <v/>
      </c>
      <c r="CO34" s="82" t="str">
        <f t="shared" si="112"/>
        <v/>
      </c>
      <c r="CP34" s="82" t="str">
        <f t="shared" si="112"/>
        <v/>
      </c>
      <c r="CQ34" s="82" t="str">
        <f t="shared" si="112"/>
        <v/>
      </c>
      <c r="CR34" s="82" t="str">
        <f t="shared" si="112"/>
        <v/>
      </c>
      <c r="CS34" s="82" t="str">
        <f t="shared" si="112"/>
        <v/>
      </c>
      <c r="CT34" s="82" t="str">
        <f t="shared" si="112"/>
        <v/>
      </c>
      <c r="CU34" s="82" t="str">
        <f t="shared" si="112"/>
        <v/>
      </c>
      <c r="CV34" s="82" t="str">
        <f t="shared" si="112"/>
        <v/>
      </c>
      <c r="CW34" s="82" t="str">
        <f t="shared" si="112"/>
        <v/>
      </c>
      <c r="CX34" s="82" t="str">
        <f t="shared" si="112"/>
        <v/>
      </c>
      <c r="CY34" s="82" t="str">
        <f t="shared" si="112"/>
        <v/>
      </c>
      <c r="CZ34" s="82" t="str">
        <f t="shared" si="112"/>
        <v/>
      </c>
      <c r="DA34" s="82" t="str">
        <f t="shared" si="112"/>
        <v/>
      </c>
      <c r="DB34" s="82" t="str">
        <f t="shared" si="112"/>
        <v/>
      </c>
      <c r="DC34" s="82" t="str">
        <f t="shared" si="112"/>
        <v/>
      </c>
      <c r="DD34" s="82" t="str">
        <f t="shared" si="112"/>
        <v/>
      </c>
      <c r="DE34" s="82" t="str">
        <f t="shared" si="113"/>
        <v/>
      </c>
      <c r="DF34" s="82" t="str">
        <f t="shared" si="113"/>
        <v/>
      </c>
      <c r="DG34" s="82" t="str">
        <f t="shared" si="113"/>
        <v/>
      </c>
      <c r="DH34" s="82" t="str">
        <f t="shared" si="113"/>
        <v/>
      </c>
      <c r="DI34" s="82" t="str">
        <f t="shared" si="113"/>
        <v/>
      </c>
      <c r="DJ34" s="82" t="str">
        <f t="shared" si="113"/>
        <v/>
      </c>
      <c r="DK34" s="82" t="str">
        <f t="shared" si="113"/>
        <v/>
      </c>
      <c r="DL34" s="82" t="str">
        <f t="shared" si="113"/>
        <v/>
      </c>
      <c r="DM34" s="82" t="str">
        <f t="shared" si="113"/>
        <v/>
      </c>
      <c r="DN34" s="82" t="str">
        <f t="shared" si="113"/>
        <v/>
      </c>
      <c r="DO34" s="82" t="str">
        <f t="shared" si="113"/>
        <v/>
      </c>
      <c r="DP34" s="82" t="str">
        <f t="shared" si="113"/>
        <v/>
      </c>
      <c r="DQ34" s="82" t="str">
        <f t="shared" si="113"/>
        <v/>
      </c>
      <c r="DR34" s="82" t="str">
        <f t="shared" si="113"/>
        <v/>
      </c>
      <c r="DS34" s="82" t="str">
        <f t="shared" si="113"/>
        <v/>
      </c>
      <c r="DT34" s="82" t="str">
        <f t="shared" si="113"/>
        <v/>
      </c>
      <c r="DU34" s="82" t="str">
        <f t="shared" si="114"/>
        <v/>
      </c>
      <c r="DV34" s="82" t="str">
        <f t="shared" si="114"/>
        <v/>
      </c>
      <c r="DW34" s="82" t="str">
        <f t="shared" si="114"/>
        <v/>
      </c>
      <c r="DX34" s="82" t="str">
        <f t="shared" si="114"/>
        <v/>
      </c>
      <c r="DY34" s="82" t="str">
        <f t="shared" si="114"/>
        <v/>
      </c>
      <c r="DZ34" s="82" t="str">
        <f t="shared" si="114"/>
        <v/>
      </c>
      <c r="EA34" s="82" t="str">
        <f t="shared" si="114"/>
        <v/>
      </c>
      <c r="EB34" s="82" t="str">
        <f t="shared" si="114"/>
        <v/>
      </c>
      <c r="EC34" s="82" t="str">
        <f t="shared" si="114"/>
        <v/>
      </c>
      <c r="ED34" s="82" t="str">
        <f t="shared" si="114"/>
        <v/>
      </c>
      <c r="EE34" s="82" t="str">
        <f t="shared" si="114"/>
        <v/>
      </c>
      <c r="EF34" s="82" t="str">
        <f t="shared" si="114"/>
        <v/>
      </c>
      <c r="EG34" s="82" t="str">
        <f t="shared" si="114"/>
        <v/>
      </c>
      <c r="EH34" s="82" t="str">
        <f t="shared" si="114"/>
        <v/>
      </c>
      <c r="EI34" s="82" t="str">
        <f t="shared" si="114"/>
        <v/>
      </c>
      <c r="EJ34" s="82" t="str">
        <f t="shared" si="114"/>
        <v/>
      </c>
      <c r="EK34" s="82" t="str">
        <f t="shared" si="115"/>
        <v/>
      </c>
      <c r="EL34" s="82" t="str">
        <f t="shared" si="115"/>
        <v/>
      </c>
      <c r="EM34" s="82" t="str">
        <f t="shared" si="115"/>
        <v/>
      </c>
      <c r="EN34" s="82" t="str">
        <f t="shared" si="115"/>
        <v/>
      </c>
      <c r="EO34" s="82" t="str">
        <f t="shared" si="115"/>
        <v/>
      </c>
      <c r="EP34" s="82" t="str">
        <f t="shared" si="115"/>
        <v/>
      </c>
      <c r="EQ34" s="82" t="str">
        <f t="shared" si="115"/>
        <v/>
      </c>
      <c r="ER34" s="82" t="str">
        <f t="shared" si="115"/>
        <v/>
      </c>
      <c r="ES34" s="82" t="str">
        <f t="shared" si="115"/>
        <v/>
      </c>
      <c r="ET34" s="82" t="str">
        <f t="shared" si="115"/>
        <v/>
      </c>
      <c r="EU34" s="82" t="str">
        <f t="shared" si="115"/>
        <v/>
      </c>
      <c r="EV34" s="82" t="str">
        <f t="shared" si="115"/>
        <v/>
      </c>
      <c r="EW34" s="82" t="str">
        <f t="shared" si="115"/>
        <v/>
      </c>
      <c r="EX34" s="82" t="str">
        <f t="shared" si="115"/>
        <v/>
      </c>
      <c r="EY34" s="82" t="str">
        <f t="shared" si="115"/>
        <v/>
      </c>
      <c r="EZ34" s="82" t="str">
        <f t="shared" si="115"/>
        <v/>
      </c>
      <c r="FA34" s="82" t="str">
        <f t="shared" si="116"/>
        <v/>
      </c>
      <c r="FB34" s="82" t="str">
        <f t="shared" si="116"/>
        <v/>
      </c>
    </row>
    <row r="35" spans="1:158" ht="15" thickBot="1" x14ac:dyDescent="0.4">
      <c r="A35" s="19" t="s">
        <v>96</v>
      </c>
      <c r="B35" s="20" t="s">
        <v>97</v>
      </c>
      <c r="C35" s="81">
        <v>57.508838756514599</v>
      </c>
      <c r="D35" s="81">
        <v>85.618260167430293</v>
      </c>
      <c r="E35" s="81">
        <v>77.415841303436693</v>
      </c>
      <c r="F35" s="81">
        <v>88.050121272576007</v>
      </c>
      <c r="G35" s="81">
        <v>89.316693284579301</v>
      </c>
      <c r="H35" s="81">
        <v>86.095327408826293</v>
      </c>
      <c r="I35" s="81">
        <v>68.533877601525205</v>
      </c>
      <c r="J35" s="81">
        <v>67.468840595537998</v>
      </c>
      <c r="K35" s="81">
        <v>68.020922600152801</v>
      </c>
      <c r="L35" s="81">
        <v>48.3094460531469</v>
      </c>
      <c r="M35" s="81">
        <v>56.931548586199</v>
      </c>
      <c r="N35" s="81">
        <v>59.753411363835198</v>
      </c>
      <c r="O35" s="81">
        <v>66.087117730801694</v>
      </c>
      <c r="P35" s="81">
        <v>77.523609568157696</v>
      </c>
      <c r="Q35" s="81">
        <v>71.405388199894205</v>
      </c>
      <c r="R35" s="81">
        <v>78.470878983683505</v>
      </c>
      <c r="S35" s="81">
        <v>86.3774915033176</v>
      </c>
      <c r="T35" s="81">
        <v>88.786946445380593</v>
      </c>
      <c r="U35" s="81">
        <v>105.034145369032</v>
      </c>
      <c r="V35" s="81">
        <v>120.26202958456</v>
      </c>
      <c r="W35" s="81">
        <v>122.11535494010499</v>
      </c>
      <c r="X35" s="81">
        <v>127.65274377065499</v>
      </c>
      <c r="Y35" s="81">
        <v>128.19699198851001</v>
      </c>
      <c r="Z35" s="81">
        <v>170.37818102061101</v>
      </c>
      <c r="AA35" s="81">
        <v>107.411010829023</v>
      </c>
      <c r="AB35" s="81">
        <v>83.635693337417294</v>
      </c>
      <c r="AC35" s="81">
        <v>125.548457665619</v>
      </c>
      <c r="AD35" s="81">
        <v>104.57198107599601</v>
      </c>
      <c r="AE35" s="81">
        <v>174.49282483008599</v>
      </c>
      <c r="AF35" s="81">
        <v>167.11071952605801</v>
      </c>
      <c r="AG35" s="81">
        <v>145.84937314687599</v>
      </c>
      <c r="AH35" s="81">
        <v>141.98048942195399</v>
      </c>
      <c r="AI35" s="81">
        <v>140.266196990916</v>
      </c>
      <c r="AJ35" s="81">
        <v>124.86918329588801</v>
      </c>
      <c r="AK35" s="81">
        <v>130.85054635636601</v>
      </c>
      <c r="AL35" s="81">
        <v>131.066230549013</v>
      </c>
      <c r="AM35" s="81">
        <v>86.663513698563307</v>
      </c>
      <c r="AN35" s="81">
        <v>74.333384861450796</v>
      </c>
      <c r="AO35" s="81">
        <v>80.831962772537693</v>
      </c>
      <c r="AP35" s="81">
        <v>83.649329549294293</v>
      </c>
      <c r="AQ35" s="81">
        <v>106.752543365333</v>
      </c>
      <c r="AR35" s="81">
        <v>127.414539572732</v>
      </c>
      <c r="AS35" s="81">
        <v>127.83223237189701</v>
      </c>
      <c r="AT35" s="81">
        <v>139.27464548544901</v>
      </c>
      <c r="AU35" s="81">
        <v>159.376565044812</v>
      </c>
      <c r="AV35" s="81">
        <v>141.551725833717</v>
      </c>
      <c r="AW35" s="81">
        <v>146.98822098418901</v>
      </c>
      <c r="AX35" s="81">
        <v>169.22981349061399</v>
      </c>
      <c r="AY35" s="81">
        <v>172.024794280131</v>
      </c>
      <c r="AZ35" s="81">
        <v>189.576640484883</v>
      </c>
      <c r="BA35" s="81">
        <v>175.479303461304</v>
      </c>
      <c r="BB35" s="81">
        <v>150.62338419458601</v>
      </c>
      <c r="BC35" s="81">
        <v>144.56855607504201</v>
      </c>
      <c r="BD35" s="81">
        <v>134.11893614369001</v>
      </c>
      <c r="BE35" s="118"/>
      <c r="BF35" s="118"/>
      <c r="BG35" s="82" t="str">
        <f t="shared" si="117"/>
        <v/>
      </c>
      <c r="BH35" s="82" t="str">
        <f t="shared" si="109"/>
        <v/>
      </c>
      <c r="BI35" s="82" t="str">
        <f t="shared" si="110"/>
        <v/>
      </c>
      <c r="BJ35" s="82" t="str">
        <f t="shared" si="110"/>
        <v/>
      </c>
      <c r="BK35" s="82" t="str">
        <f t="shared" si="110"/>
        <v/>
      </c>
      <c r="BL35" s="82" t="str">
        <f t="shared" si="110"/>
        <v/>
      </c>
      <c r="BM35" s="82" t="str">
        <f t="shared" si="110"/>
        <v/>
      </c>
      <c r="BN35" s="82" t="str">
        <f t="shared" si="110"/>
        <v/>
      </c>
      <c r="BO35" s="82" t="str">
        <f t="shared" si="110"/>
        <v/>
      </c>
      <c r="BP35" s="82" t="str">
        <f t="shared" si="110"/>
        <v/>
      </c>
      <c r="BQ35" s="82" t="str">
        <f t="shared" si="110"/>
        <v/>
      </c>
      <c r="BR35" s="82" t="str">
        <f t="shared" si="110"/>
        <v/>
      </c>
      <c r="BS35" s="82" t="str">
        <f t="shared" si="110"/>
        <v/>
      </c>
      <c r="BT35" s="82" t="str">
        <f t="shared" si="110"/>
        <v/>
      </c>
      <c r="BU35" s="82" t="str">
        <f t="shared" si="110"/>
        <v/>
      </c>
      <c r="BV35" s="82" t="str">
        <f t="shared" si="110"/>
        <v/>
      </c>
      <c r="BW35" s="82" t="str">
        <f t="shared" si="110"/>
        <v/>
      </c>
      <c r="BX35" s="82" t="str">
        <f t="shared" si="110"/>
        <v/>
      </c>
      <c r="BY35" s="82" t="str">
        <f t="shared" si="111"/>
        <v/>
      </c>
      <c r="BZ35" s="82" t="str">
        <f t="shared" si="111"/>
        <v/>
      </c>
      <c r="CA35" s="82" t="str">
        <f t="shared" si="111"/>
        <v/>
      </c>
      <c r="CB35" s="82" t="str">
        <f t="shared" si="111"/>
        <v/>
      </c>
      <c r="CC35" s="82" t="str">
        <f t="shared" si="111"/>
        <v/>
      </c>
      <c r="CD35" s="82" t="str">
        <f t="shared" si="111"/>
        <v/>
      </c>
      <c r="CE35" s="82" t="str">
        <f t="shared" si="111"/>
        <v/>
      </c>
      <c r="CF35" s="82" t="str">
        <f t="shared" si="111"/>
        <v/>
      </c>
      <c r="CG35" s="82" t="str">
        <f t="shared" si="111"/>
        <v/>
      </c>
      <c r="CH35" s="82" t="str">
        <f t="shared" si="111"/>
        <v/>
      </c>
      <c r="CI35" s="82" t="str">
        <f t="shared" si="111"/>
        <v/>
      </c>
      <c r="CJ35" s="82" t="str">
        <f t="shared" si="111"/>
        <v/>
      </c>
      <c r="CK35" s="82" t="str">
        <f t="shared" si="111"/>
        <v/>
      </c>
      <c r="CL35" s="82" t="str">
        <f t="shared" si="111"/>
        <v/>
      </c>
      <c r="CM35" s="82" t="str">
        <f t="shared" si="111"/>
        <v/>
      </c>
      <c r="CN35" s="82" t="str">
        <f t="shared" si="111"/>
        <v/>
      </c>
      <c r="CO35" s="82" t="str">
        <f t="shared" si="112"/>
        <v/>
      </c>
      <c r="CP35" s="82" t="str">
        <f t="shared" si="112"/>
        <v/>
      </c>
      <c r="CQ35" s="82" t="str">
        <f t="shared" si="112"/>
        <v/>
      </c>
      <c r="CR35" s="82" t="str">
        <f t="shared" si="112"/>
        <v/>
      </c>
      <c r="CS35" s="82" t="str">
        <f t="shared" si="112"/>
        <v/>
      </c>
      <c r="CT35" s="82" t="str">
        <f t="shared" si="112"/>
        <v/>
      </c>
      <c r="CU35" s="82" t="str">
        <f t="shared" si="112"/>
        <v/>
      </c>
      <c r="CV35" s="82" t="str">
        <f t="shared" si="112"/>
        <v/>
      </c>
      <c r="CW35" s="82" t="str">
        <f t="shared" si="112"/>
        <v/>
      </c>
      <c r="CX35" s="82" t="str">
        <f t="shared" si="112"/>
        <v/>
      </c>
      <c r="CY35" s="82" t="str">
        <f t="shared" si="112"/>
        <v/>
      </c>
      <c r="CZ35" s="82" t="str">
        <f t="shared" si="112"/>
        <v/>
      </c>
      <c r="DA35" s="82" t="str">
        <f t="shared" si="112"/>
        <v/>
      </c>
      <c r="DB35" s="82" t="str">
        <f t="shared" si="112"/>
        <v/>
      </c>
      <c r="DC35" s="82" t="str">
        <f t="shared" si="112"/>
        <v/>
      </c>
      <c r="DD35" s="82" t="str">
        <f t="shared" si="112"/>
        <v/>
      </c>
      <c r="DE35" s="82" t="str">
        <f t="shared" si="113"/>
        <v/>
      </c>
      <c r="DF35" s="82" t="str">
        <f t="shared" si="113"/>
        <v/>
      </c>
      <c r="DG35" s="82" t="str">
        <f t="shared" si="113"/>
        <v/>
      </c>
      <c r="DH35" s="82" t="str">
        <f t="shared" si="113"/>
        <v/>
      </c>
      <c r="DI35" s="82" t="str">
        <f t="shared" si="113"/>
        <v/>
      </c>
      <c r="DJ35" s="82" t="str">
        <f t="shared" si="113"/>
        <v/>
      </c>
      <c r="DK35" s="82" t="str">
        <f t="shared" si="113"/>
        <v/>
      </c>
      <c r="DL35" s="82" t="str">
        <f t="shared" si="113"/>
        <v/>
      </c>
      <c r="DM35" s="82" t="str">
        <f t="shared" si="113"/>
        <v/>
      </c>
      <c r="DN35" s="82" t="str">
        <f t="shared" si="113"/>
        <v/>
      </c>
      <c r="DO35" s="82" t="str">
        <f t="shared" si="113"/>
        <v/>
      </c>
      <c r="DP35" s="82" t="str">
        <f t="shared" si="113"/>
        <v/>
      </c>
      <c r="DQ35" s="82" t="str">
        <f t="shared" si="113"/>
        <v/>
      </c>
      <c r="DR35" s="82" t="str">
        <f t="shared" si="113"/>
        <v/>
      </c>
      <c r="DS35" s="82" t="str">
        <f t="shared" si="113"/>
        <v/>
      </c>
      <c r="DT35" s="82" t="str">
        <f t="shared" si="113"/>
        <v/>
      </c>
      <c r="DU35" s="82" t="str">
        <f t="shared" si="114"/>
        <v/>
      </c>
      <c r="DV35" s="82" t="str">
        <f t="shared" si="114"/>
        <v/>
      </c>
      <c r="DW35" s="82" t="str">
        <f t="shared" si="114"/>
        <v/>
      </c>
      <c r="DX35" s="82" t="str">
        <f t="shared" si="114"/>
        <v/>
      </c>
      <c r="DY35" s="82" t="str">
        <f t="shared" si="114"/>
        <v/>
      </c>
      <c r="DZ35" s="82" t="str">
        <f t="shared" si="114"/>
        <v/>
      </c>
      <c r="EA35" s="82" t="str">
        <f t="shared" si="114"/>
        <v/>
      </c>
      <c r="EB35" s="82" t="str">
        <f t="shared" si="114"/>
        <v/>
      </c>
      <c r="EC35" s="82" t="str">
        <f t="shared" si="114"/>
        <v/>
      </c>
      <c r="ED35" s="82" t="str">
        <f t="shared" si="114"/>
        <v/>
      </c>
      <c r="EE35" s="82" t="str">
        <f t="shared" si="114"/>
        <v/>
      </c>
      <c r="EF35" s="82" t="str">
        <f t="shared" si="114"/>
        <v/>
      </c>
      <c r="EG35" s="82" t="str">
        <f t="shared" si="114"/>
        <v/>
      </c>
      <c r="EH35" s="82" t="str">
        <f t="shared" si="114"/>
        <v/>
      </c>
      <c r="EI35" s="82" t="str">
        <f t="shared" si="114"/>
        <v/>
      </c>
      <c r="EJ35" s="82" t="str">
        <f t="shared" si="114"/>
        <v/>
      </c>
      <c r="EK35" s="82" t="str">
        <f t="shared" si="115"/>
        <v/>
      </c>
      <c r="EL35" s="82" t="str">
        <f t="shared" si="115"/>
        <v/>
      </c>
      <c r="EM35" s="82" t="str">
        <f t="shared" si="115"/>
        <v/>
      </c>
      <c r="EN35" s="82" t="str">
        <f t="shared" si="115"/>
        <v/>
      </c>
      <c r="EO35" s="82" t="str">
        <f t="shared" si="115"/>
        <v/>
      </c>
      <c r="EP35" s="82" t="str">
        <f t="shared" si="115"/>
        <v/>
      </c>
      <c r="EQ35" s="82" t="str">
        <f t="shared" si="115"/>
        <v/>
      </c>
      <c r="ER35" s="82" t="str">
        <f t="shared" si="115"/>
        <v/>
      </c>
      <c r="ES35" s="82" t="str">
        <f t="shared" si="115"/>
        <v/>
      </c>
      <c r="ET35" s="82" t="str">
        <f t="shared" si="115"/>
        <v/>
      </c>
      <c r="EU35" s="82" t="str">
        <f t="shared" si="115"/>
        <v/>
      </c>
      <c r="EV35" s="82" t="str">
        <f t="shared" si="115"/>
        <v/>
      </c>
      <c r="EW35" s="82" t="str">
        <f t="shared" si="115"/>
        <v/>
      </c>
      <c r="EX35" s="82" t="str">
        <f t="shared" si="115"/>
        <v/>
      </c>
      <c r="EY35" s="82" t="str">
        <f t="shared" si="115"/>
        <v/>
      </c>
      <c r="EZ35" s="82" t="str">
        <f t="shared" si="115"/>
        <v/>
      </c>
      <c r="FA35" s="82" t="str">
        <f t="shared" si="116"/>
        <v/>
      </c>
      <c r="FB35" s="82" t="str">
        <f t="shared" si="116"/>
        <v/>
      </c>
    </row>
    <row r="36" spans="1:158" ht="15" thickBot="1" x14ac:dyDescent="0.4">
      <c r="A36" s="19" t="s">
        <v>98</v>
      </c>
      <c r="B36" s="20" t="s">
        <v>99</v>
      </c>
      <c r="C36" s="81">
        <v>5.6186805293053901</v>
      </c>
      <c r="D36" s="81">
        <v>8.9287707866421595</v>
      </c>
      <c r="E36" s="81">
        <v>5.4051796413725599</v>
      </c>
      <c r="F36" s="81">
        <v>10.168025451454101</v>
      </c>
      <c r="G36" s="81">
        <v>11.6400594060977</v>
      </c>
      <c r="H36" s="81">
        <v>13.9263701758236</v>
      </c>
      <c r="I36" s="81">
        <v>11.198816008756699</v>
      </c>
      <c r="J36" s="81">
        <v>10.1850542710506</v>
      </c>
      <c r="K36" s="81">
        <v>10.843766669581701</v>
      </c>
      <c r="L36" s="81">
        <v>12.1581927425872</v>
      </c>
      <c r="M36" s="81">
        <v>11.6416973423825</v>
      </c>
      <c r="N36" s="81">
        <v>12.737187462308</v>
      </c>
      <c r="O36" s="81">
        <v>8.7651623516292805</v>
      </c>
      <c r="P36" s="81">
        <v>12.171739467236799</v>
      </c>
      <c r="Q36" s="81">
        <v>13.0850535390217</v>
      </c>
      <c r="R36" s="81">
        <v>10.0369022019773</v>
      </c>
      <c r="S36" s="81">
        <v>16.6822143714293</v>
      </c>
      <c r="T36" s="81">
        <v>11.513036847586401</v>
      </c>
      <c r="U36" s="81">
        <v>10.6685932760856</v>
      </c>
      <c r="V36" s="81">
        <v>13.457514045098099</v>
      </c>
      <c r="W36" s="81">
        <v>10.2188371554395</v>
      </c>
      <c r="X36" s="81">
        <v>14.1740806631563</v>
      </c>
      <c r="Y36" s="81">
        <v>10.899731111224201</v>
      </c>
      <c r="Z36" s="81">
        <v>11.6237914271083</v>
      </c>
      <c r="AA36" s="81">
        <v>8.9810099702567499</v>
      </c>
      <c r="AB36" s="81">
        <v>9.6472530631146896</v>
      </c>
      <c r="AC36" s="81">
        <v>7.0384274416147301</v>
      </c>
      <c r="AD36" s="81">
        <v>12.185228022605401</v>
      </c>
      <c r="AE36" s="81">
        <v>9.9261977153500993</v>
      </c>
      <c r="AF36" s="81">
        <v>17.914528356820799</v>
      </c>
      <c r="AG36" s="81">
        <v>16.980109021605099</v>
      </c>
      <c r="AH36" s="81">
        <v>15.628528754659699</v>
      </c>
      <c r="AI36" s="81">
        <v>16.1915177312612</v>
      </c>
      <c r="AJ36" s="81">
        <v>12.961913236372901</v>
      </c>
      <c r="AK36" s="81">
        <v>12.6640194577496</v>
      </c>
      <c r="AL36" s="81">
        <v>9.9728781750530207</v>
      </c>
      <c r="AM36" s="81">
        <v>7.7114020004413497</v>
      </c>
      <c r="AN36" s="81">
        <v>13.5554002302899</v>
      </c>
      <c r="AO36" s="81">
        <v>14.0089977179782</v>
      </c>
      <c r="AP36" s="81">
        <v>12.362680820361</v>
      </c>
      <c r="AQ36" s="81">
        <v>11.3671565838485</v>
      </c>
      <c r="AR36" s="81">
        <v>11.84359642713</v>
      </c>
      <c r="AS36" s="81">
        <v>15.3198051196929</v>
      </c>
      <c r="AT36" s="81">
        <v>14.486009241839501</v>
      </c>
      <c r="AU36" s="81">
        <v>11.4210805709622</v>
      </c>
      <c r="AV36" s="81">
        <v>18.466819004913901</v>
      </c>
      <c r="AW36" s="81">
        <v>15.8534323455691</v>
      </c>
      <c r="AX36" s="81">
        <v>9.5082589132345507</v>
      </c>
      <c r="AY36" s="81">
        <v>9.9414699440521908</v>
      </c>
      <c r="AZ36" s="81">
        <v>10.024205543631799</v>
      </c>
      <c r="BA36" s="81">
        <v>13.901755730837399</v>
      </c>
      <c r="BB36" s="81">
        <v>7.0668060791066898</v>
      </c>
      <c r="BC36" s="81">
        <v>8.1095429722910204</v>
      </c>
      <c r="BD36" s="81">
        <v>10.278551995771799</v>
      </c>
      <c r="BE36" s="118"/>
      <c r="BF36" s="118"/>
      <c r="BG36" s="82" t="str">
        <f t="shared" si="117"/>
        <v/>
      </c>
      <c r="BH36" s="82" t="str">
        <f t="shared" si="109"/>
        <v/>
      </c>
      <c r="BI36" s="82" t="str">
        <f t="shared" si="110"/>
        <v/>
      </c>
      <c r="BJ36" s="82" t="str">
        <f t="shared" si="110"/>
        <v/>
      </c>
      <c r="BK36" s="82" t="str">
        <f t="shared" si="110"/>
        <v/>
      </c>
      <c r="BL36" s="82" t="str">
        <f t="shared" si="110"/>
        <v/>
      </c>
      <c r="BM36" s="82" t="str">
        <f t="shared" si="110"/>
        <v/>
      </c>
      <c r="BN36" s="82" t="str">
        <f t="shared" si="110"/>
        <v/>
      </c>
      <c r="BO36" s="82" t="str">
        <f t="shared" si="110"/>
        <v/>
      </c>
      <c r="BP36" s="82" t="str">
        <f t="shared" si="110"/>
        <v/>
      </c>
      <c r="BQ36" s="82" t="str">
        <f t="shared" si="110"/>
        <v/>
      </c>
      <c r="BR36" s="82" t="str">
        <f t="shared" si="110"/>
        <v/>
      </c>
      <c r="BS36" s="82" t="str">
        <f t="shared" si="110"/>
        <v/>
      </c>
      <c r="BT36" s="82" t="str">
        <f t="shared" si="110"/>
        <v/>
      </c>
      <c r="BU36" s="82" t="str">
        <f t="shared" si="110"/>
        <v/>
      </c>
      <c r="BV36" s="82" t="str">
        <f t="shared" si="110"/>
        <v/>
      </c>
      <c r="BW36" s="82" t="str">
        <f t="shared" si="110"/>
        <v/>
      </c>
      <c r="BX36" s="82" t="str">
        <f t="shared" si="110"/>
        <v/>
      </c>
      <c r="BY36" s="82" t="str">
        <f t="shared" si="111"/>
        <v/>
      </c>
      <c r="BZ36" s="82" t="str">
        <f t="shared" si="111"/>
        <v/>
      </c>
      <c r="CA36" s="82" t="str">
        <f t="shared" si="111"/>
        <v/>
      </c>
      <c r="CB36" s="82" t="str">
        <f t="shared" si="111"/>
        <v/>
      </c>
      <c r="CC36" s="82" t="str">
        <f t="shared" si="111"/>
        <v/>
      </c>
      <c r="CD36" s="82" t="str">
        <f t="shared" si="111"/>
        <v/>
      </c>
      <c r="CE36" s="82" t="str">
        <f t="shared" si="111"/>
        <v/>
      </c>
      <c r="CF36" s="82" t="str">
        <f t="shared" si="111"/>
        <v/>
      </c>
      <c r="CG36" s="82" t="str">
        <f t="shared" si="111"/>
        <v/>
      </c>
      <c r="CH36" s="82" t="str">
        <f t="shared" si="111"/>
        <v/>
      </c>
      <c r="CI36" s="82" t="str">
        <f t="shared" si="111"/>
        <v/>
      </c>
      <c r="CJ36" s="82" t="str">
        <f t="shared" si="111"/>
        <v/>
      </c>
      <c r="CK36" s="82" t="str">
        <f t="shared" si="111"/>
        <v/>
      </c>
      <c r="CL36" s="82" t="str">
        <f t="shared" si="111"/>
        <v/>
      </c>
      <c r="CM36" s="82" t="str">
        <f t="shared" si="111"/>
        <v/>
      </c>
      <c r="CN36" s="82" t="str">
        <f t="shared" si="111"/>
        <v/>
      </c>
      <c r="CO36" s="82" t="str">
        <f t="shared" si="112"/>
        <v/>
      </c>
      <c r="CP36" s="82" t="str">
        <f t="shared" si="112"/>
        <v/>
      </c>
      <c r="CQ36" s="82" t="str">
        <f t="shared" si="112"/>
        <v/>
      </c>
      <c r="CR36" s="82" t="str">
        <f t="shared" si="112"/>
        <v/>
      </c>
      <c r="CS36" s="82" t="str">
        <f t="shared" si="112"/>
        <v/>
      </c>
      <c r="CT36" s="82" t="str">
        <f t="shared" si="112"/>
        <v/>
      </c>
      <c r="CU36" s="82" t="str">
        <f t="shared" si="112"/>
        <v/>
      </c>
      <c r="CV36" s="82" t="str">
        <f t="shared" si="112"/>
        <v/>
      </c>
      <c r="CW36" s="82" t="str">
        <f t="shared" si="112"/>
        <v/>
      </c>
      <c r="CX36" s="82" t="str">
        <f t="shared" si="112"/>
        <v/>
      </c>
      <c r="CY36" s="82" t="str">
        <f t="shared" si="112"/>
        <v/>
      </c>
      <c r="CZ36" s="82" t="str">
        <f t="shared" si="112"/>
        <v/>
      </c>
      <c r="DA36" s="82" t="str">
        <f t="shared" si="112"/>
        <v/>
      </c>
      <c r="DB36" s="82" t="str">
        <f t="shared" si="112"/>
        <v/>
      </c>
      <c r="DC36" s="82" t="str">
        <f t="shared" si="112"/>
        <v/>
      </c>
      <c r="DD36" s="82" t="str">
        <f t="shared" si="112"/>
        <v/>
      </c>
      <c r="DE36" s="82" t="str">
        <f t="shared" si="113"/>
        <v/>
      </c>
      <c r="DF36" s="82" t="str">
        <f t="shared" si="113"/>
        <v/>
      </c>
      <c r="DG36" s="82" t="str">
        <f t="shared" si="113"/>
        <v/>
      </c>
      <c r="DH36" s="82" t="str">
        <f t="shared" si="113"/>
        <v/>
      </c>
      <c r="DI36" s="82" t="str">
        <f t="shared" si="113"/>
        <v/>
      </c>
      <c r="DJ36" s="82" t="str">
        <f t="shared" si="113"/>
        <v/>
      </c>
      <c r="DK36" s="82" t="str">
        <f t="shared" si="113"/>
        <v/>
      </c>
      <c r="DL36" s="82" t="str">
        <f t="shared" si="113"/>
        <v/>
      </c>
      <c r="DM36" s="82" t="str">
        <f t="shared" si="113"/>
        <v/>
      </c>
      <c r="DN36" s="82" t="str">
        <f t="shared" si="113"/>
        <v/>
      </c>
      <c r="DO36" s="82" t="str">
        <f t="shared" si="113"/>
        <v/>
      </c>
      <c r="DP36" s="82" t="str">
        <f t="shared" si="113"/>
        <v/>
      </c>
      <c r="DQ36" s="82" t="str">
        <f t="shared" si="113"/>
        <v/>
      </c>
      <c r="DR36" s="82" t="str">
        <f t="shared" si="113"/>
        <v/>
      </c>
      <c r="DS36" s="82" t="str">
        <f t="shared" si="113"/>
        <v/>
      </c>
      <c r="DT36" s="82" t="str">
        <f t="shared" si="113"/>
        <v/>
      </c>
      <c r="DU36" s="82" t="str">
        <f t="shared" si="114"/>
        <v/>
      </c>
      <c r="DV36" s="82" t="str">
        <f t="shared" si="114"/>
        <v/>
      </c>
      <c r="DW36" s="82" t="str">
        <f t="shared" si="114"/>
        <v/>
      </c>
      <c r="DX36" s="82" t="str">
        <f t="shared" si="114"/>
        <v/>
      </c>
      <c r="DY36" s="82" t="str">
        <f t="shared" si="114"/>
        <v/>
      </c>
      <c r="DZ36" s="82" t="str">
        <f t="shared" si="114"/>
        <v/>
      </c>
      <c r="EA36" s="82" t="str">
        <f t="shared" si="114"/>
        <v/>
      </c>
      <c r="EB36" s="82" t="str">
        <f t="shared" si="114"/>
        <v/>
      </c>
      <c r="EC36" s="82" t="str">
        <f t="shared" si="114"/>
        <v/>
      </c>
      <c r="ED36" s="82" t="str">
        <f t="shared" si="114"/>
        <v/>
      </c>
      <c r="EE36" s="82" t="str">
        <f t="shared" si="114"/>
        <v/>
      </c>
      <c r="EF36" s="82" t="str">
        <f t="shared" si="114"/>
        <v/>
      </c>
      <c r="EG36" s="82" t="str">
        <f t="shared" si="114"/>
        <v/>
      </c>
      <c r="EH36" s="82" t="str">
        <f t="shared" si="114"/>
        <v/>
      </c>
      <c r="EI36" s="82" t="str">
        <f t="shared" si="114"/>
        <v/>
      </c>
      <c r="EJ36" s="82" t="str">
        <f t="shared" si="114"/>
        <v/>
      </c>
      <c r="EK36" s="82" t="str">
        <f t="shared" si="115"/>
        <v/>
      </c>
      <c r="EL36" s="82" t="str">
        <f t="shared" si="115"/>
        <v/>
      </c>
      <c r="EM36" s="82" t="str">
        <f t="shared" si="115"/>
        <v/>
      </c>
      <c r="EN36" s="82" t="str">
        <f t="shared" si="115"/>
        <v/>
      </c>
      <c r="EO36" s="82" t="str">
        <f t="shared" si="115"/>
        <v/>
      </c>
      <c r="EP36" s="82" t="str">
        <f t="shared" si="115"/>
        <v/>
      </c>
      <c r="EQ36" s="82" t="str">
        <f t="shared" si="115"/>
        <v/>
      </c>
      <c r="ER36" s="82" t="str">
        <f t="shared" si="115"/>
        <v/>
      </c>
      <c r="ES36" s="82" t="str">
        <f t="shared" si="115"/>
        <v/>
      </c>
      <c r="ET36" s="82" t="str">
        <f t="shared" si="115"/>
        <v/>
      </c>
      <c r="EU36" s="82" t="str">
        <f t="shared" si="115"/>
        <v/>
      </c>
      <c r="EV36" s="82" t="str">
        <f t="shared" si="115"/>
        <v/>
      </c>
      <c r="EW36" s="82" t="str">
        <f t="shared" si="115"/>
        <v/>
      </c>
      <c r="EX36" s="82" t="str">
        <f t="shared" si="115"/>
        <v/>
      </c>
      <c r="EY36" s="82" t="str">
        <f t="shared" si="115"/>
        <v/>
      </c>
      <c r="EZ36" s="82" t="str">
        <f t="shared" si="115"/>
        <v/>
      </c>
      <c r="FA36" s="82" t="str">
        <f t="shared" si="116"/>
        <v/>
      </c>
      <c r="FB36" s="82" t="str">
        <f t="shared" si="116"/>
        <v/>
      </c>
    </row>
    <row r="37" spans="1:158" ht="15" thickBot="1" x14ac:dyDescent="0.4">
      <c r="A37" s="19" t="s">
        <v>100</v>
      </c>
      <c r="B37" s="20" t="s">
        <v>101</v>
      </c>
      <c r="C37" s="81" t="s">
        <v>315</v>
      </c>
      <c r="D37" s="81" t="s">
        <v>315</v>
      </c>
      <c r="E37" s="81" t="s">
        <v>315</v>
      </c>
      <c r="F37" s="81" t="s">
        <v>315</v>
      </c>
      <c r="G37" s="81" t="s">
        <v>315</v>
      </c>
      <c r="H37" s="81" t="s">
        <v>315</v>
      </c>
      <c r="I37" s="81" t="s">
        <v>315</v>
      </c>
      <c r="J37" s="81" t="s">
        <v>315</v>
      </c>
      <c r="K37" s="81" t="s">
        <v>315</v>
      </c>
      <c r="L37" s="81" t="s">
        <v>315</v>
      </c>
      <c r="M37" s="81" t="s">
        <v>315</v>
      </c>
      <c r="N37" s="81" t="s">
        <v>315</v>
      </c>
      <c r="O37" s="81" t="s">
        <v>315</v>
      </c>
      <c r="P37" s="81" t="s">
        <v>315</v>
      </c>
      <c r="Q37" s="81" t="s">
        <v>315</v>
      </c>
      <c r="R37" s="81" t="s">
        <v>315</v>
      </c>
      <c r="S37" s="81" t="s">
        <v>315</v>
      </c>
      <c r="T37" s="81" t="s">
        <v>315</v>
      </c>
      <c r="U37" s="81" t="s">
        <v>315</v>
      </c>
      <c r="V37" s="81" t="s">
        <v>315</v>
      </c>
      <c r="W37" s="81" t="s">
        <v>315</v>
      </c>
      <c r="X37" s="81" t="s">
        <v>315</v>
      </c>
      <c r="Y37" s="81" t="s">
        <v>315</v>
      </c>
      <c r="Z37" s="81" t="s">
        <v>315</v>
      </c>
      <c r="AA37" s="81" t="s">
        <v>315</v>
      </c>
      <c r="AB37" s="81" t="s">
        <v>315</v>
      </c>
      <c r="AC37" s="81" t="s">
        <v>315</v>
      </c>
      <c r="AD37" s="81" t="s">
        <v>315</v>
      </c>
      <c r="AE37" s="81" t="s">
        <v>315</v>
      </c>
      <c r="AF37" s="81" t="s">
        <v>315</v>
      </c>
      <c r="AG37" s="81" t="s">
        <v>315</v>
      </c>
      <c r="AH37" s="81" t="s">
        <v>315</v>
      </c>
      <c r="AI37" s="81" t="s">
        <v>315</v>
      </c>
      <c r="AJ37" s="81" t="s">
        <v>315</v>
      </c>
      <c r="AK37" s="81" t="s">
        <v>315</v>
      </c>
      <c r="AL37" s="81" t="s">
        <v>315</v>
      </c>
      <c r="AM37" s="81" t="s">
        <v>315</v>
      </c>
      <c r="AN37" s="81" t="s">
        <v>315</v>
      </c>
      <c r="AO37" s="81" t="s">
        <v>315</v>
      </c>
      <c r="AP37" s="81" t="s">
        <v>315</v>
      </c>
      <c r="AQ37" s="81" t="s">
        <v>315</v>
      </c>
      <c r="AR37" s="81" t="s">
        <v>315</v>
      </c>
      <c r="AS37" s="81" t="s">
        <v>315</v>
      </c>
      <c r="AT37" s="81" t="s">
        <v>315</v>
      </c>
      <c r="AU37" s="81" t="s">
        <v>315</v>
      </c>
      <c r="AV37" s="81" t="s">
        <v>315</v>
      </c>
      <c r="AW37" s="81" t="s">
        <v>315</v>
      </c>
      <c r="AX37" s="81" t="s">
        <v>315</v>
      </c>
      <c r="AY37" s="81" t="s">
        <v>315</v>
      </c>
      <c r="AZ37" s="81" t="s">
        <v>315</v>
      </c>
      <c r="BA37" s="81" t="s">
        <v>315</v>
      </c>
      <c r="BB37" s="81" t="s">
        <v>315</v>
      </c>
      <c r="BC37" s="81" t="s">
        <v>315</v>
      </c>
      <c r="BD37" s="81" t="s">
        <v>315</v>
      </c>
      <c r="BE37" s="118"/>
      <c r="BF37" s="118"/>
      <c r="BG37" s="82" t="str">
        <f t="shared" si="117"/>
        <v/>
      </c>
      <c r="BH37" s="82" t="str">
        <f t="shared" si="109"/>
        <v/>
      </c>
      <c r="BI37" s="82" t="str">
        <f t="shared" si="110"/>
        <v/>
      </c>
      <c r="BJ37" s="82" t="str">
        <f t="shared" si="110"/>
        <v/>
      </c>
      <c r="BK37" s="82" t="str">
        <f t="shared" si="110"/>
        <v/>
      </c>
      <c r="BL37" s="82" t="str">
        <f t="shared" si="110"/>
        <v/>
      </c>
      <c r="BM37" s="82" t="str">
        <f t="shared" si="110"/>
        <v/>
      </c>
      <c r="BN37" s="82" t="str">
        <f t="shared" si="110"/>
        <v/>
      </c>
      <c r="BO37" s="82" t="str">
        <f t="shared" si="110"/>
        <v/>
      </c>
      <c r="BP37" s="82" t="str">
        <f t="shared" si="110"/>
        <v/>
      </c>
      <c r="BQ37" s="82" t="str">
        <f t="shared" si="110"/>
        <v/>
      </c>
      <c r="BR37" s="82" t="str">
        <f t="shared" si="110"/>
        <v/>
      </c>
      <c r="BS37" s="82" t="str">
        <f t="shared" si="110"/>
        <v/>
      </c>
      <c r="BT37" s="82" t="str">
        <f t="shared" si="110"/>
        <v/>
      </c>
      <c r="BU37" s="82" t="str">
        <f t="shared" si="110"/>
        <v/>
      </c>
      <c r="BV37" s="82" t="str">
        <f t="shared" si="110"/>
        <v/>
      </c>
      <c r="BW37" s="82" t="str">
        <f t="shared" si="110"/>
        <v/>
      </c>
      <c r="BX37" s="82" t="str">
        <f t="shared" si="110"/>
        <v/>
      </c>
      <c r="BY37" s="82" t="str">
        <f t="shared" si="111"/>
        <v/>
      </c>
      <c r="BZ37" s="82" t="str">
        <f t="shared" si="111"/>
        <v/>
      </c>
      <c r="CA37" s="82" t="str">
        <f t="shared" si="111"/>
        <v/>
      </c>
      <c r="CB37" s="82" t="str">
        <f t="shared" si="111"/>
        <v/>
      </c>
      <c r="CC37" s="82" t="str">
        <f t="shared" si="111"/>
        <v/>
      </c>
      <c r="CD37" s="82" t="str">
        <f t="shared" si="111"/>
        <v/>
      </c>
      <c r="CE37" s="82" t="str">
        <f t="shared" si="111"/>
        <v/>
      </c>
      <c r="CF37" s="82" t="str">
        <f t="shared" si="111"/>
        <v/>
      </c>
      <c r="CG37" s="82" t="str">
        <f t="shared" si="111"/>
        <v/>
      </c>
      <c r="CH37" s="82" t="str">
        <f t="shared" si="111"/>
        <v/>
      </c>
      <c r="CI37" s="82" t="str">
        <f t="shared" si="111"/>
        <v/>
      </c>
      <c r="CJ37" s="82" t="str">
        <f t="shared" si="111"/>
        <v/>
      </c>
      <c r="CK37" s="82" t="str">
        <f t="shared" si="111"/>
        <v/>
      </c>
      <c r="CL37" s="82" t="str">
        <f t="shared" si="111"/>
        <v/>
      </c>
      <c r="CM37" s="82" t="str">
        <f t="shared" si="111"/>
        <v/>
      </c>
      <c r="CN37" s="82" t="str">
        <f t="shared" si="111"/>
        <v/>
      </c>
      <c r="CO37" s="82" t="str">
        <f t="shared" si="112"/>
        <v/>
      </c>
      <c r="CP37" s="82" t="str">
        <f t="shared" si="112"/>
        <v/>
      </c>
      <c r="CQ37" s="82" t="str">
        <f t="shared" si="112"/>
        <v/>
      </c>
      <c r="CR37" s="82" t="str">
        <f t="shared" si="112"/>
        <v/>
      </c>
      <c r="CS37" s="82" t="str">
        <f t="shared" si="112"/>
        <v/>
      </c>
      <c r="CT37" s="82" t="str">
        <f t="shared" si="112"/>
        <v/>
      </c>
      <c r="CU37" s="82" t="str">
        <f t="shared" si="112"/>
        <v/>
      </c>
      <c r="CV37" s="82" t="str">
        <f t="shared" si="112"/>
        <v/>
      </c>
      <c r="CW37" s="82" t="str">
        <f t="shared" si="112"/>
        <v/>
      </c>
      <c r="CX37" s="82" t="str">
        <f t="shared" si="112"/>
        <v/>
      </c>
      <c r="CY37" s="82" t="str">
        <f t="shared" si="112"/>
        <v/>
      </c>
      <c r="CZ37" s="82" t="str">
        <f t="shared" si="112"/>
        <v/>
      </c>
      <c r="DA37" s="82" t="str">
        <f t="shared" si="112"/>
        <v/>
      </c>
      <c r="DB37" s="82" t="str">
        <f t="shared" si="112"/>
        <v/>
      </c>
      <c r="DC37" s="82" t="str">
        <f t="shared" si="112"/>
        <v/>
      </c>
      <c r="DD37" s="82" t="str">
        <f t="shared" si="112"/>
        <v/>
      </c>
      <c r="DE37" s="82" t="str">
        <f t="shared" si="113"/>
        <v/>
      </c>
      <c r="DF37" s="82" t="str">
        <f t="shared" si="113"/>
        <v/>
      </c>
      <c r="DG37" s="82" t="str">
        <f t="shared" si="113"/>
        <v/>
      </c>
      <c r="DH37" s="82" t="str">
        <f t="shared" si="113"/>
        <v/>
      </c>
      <c r="DI37" s="82" t="str">
        <f t="shared" si="113"/>
        <v/>
      </c>
      <c r="DJ37" s="82" t="str">
        <f t="shared" si="113"/>
        <v/>
      </c>
      <c r="DK37" s="82" t="str">
        <f t="shared" si="113"/>
        <v/>
      </c>
      <c r="DL37" s="82" t="str">
        <f t="shared" si="113"/>
        <v/>
      </c>
      <c r="DM37" s="82" t="str">
        <f t="shared" si="113"/>
        <v/>
      </c>
      <c r="DN37" s="82" t="str">
        <f t="shared" si="113"/>
        <v/>
      </c>
      <c r="DO37" s="82" t="str">
        <f t="shared" si="113"/>
        <v/>
      </c>
      <c r="DP37" s="82" t="str">
        <f t="shared" si="113"/>
        <v/>
      </c>
      <c r="DQ37" s="82" t="str">
        <f t="shared" si="113"/>
        <v/>
      </c>
      <c r="DR37" s="82" t="str">
        <f t="shared" si="113"/>
        <v/>
      </c>
      <c r="DS37" s="82" t="str">
        <f t="shared" si="113"/>
        <v/>
      </c>
      <c r="DT37" s="82" t="str">
        <f t="shared" si="113"/>
        <v/>
      </c>
      <c r="DU37" s="82" t="str">
        <f t="shared" si="114"/>
        <v/>
      </c>
      <c r="DV37" s="82" t="str">
        <f t="shared" si="114"/>
        <v/>
      </c>
      <c r="DW37" s="82" t="str">
        <f t="shared" si="114"/>
        <v/>
      </c>
      <c r="DX37" s="82" t="str">
        <f t="shared" si="114"/>
        <v/>
      </c>
      <c r="DY37" s="82" t="str">
        <f t="shared" si="114"/>
        <v/>
      </c>
      <c r="DZ37" s="82" t="str">
        <f t="shared" si="114"/>
        <v/>
      </c>
      <c r="EA37" s="82" t="str">
        <f t="shared" si="114"/>
        <v/>
      </c>
      <c r="EB37" s="82" t="str">
        <f t="shared" si="114"/>
        <v/>
      </c>
      <c r="EC37" s="82" t="str">
        <f t="shared" si="114"/>
        <v/>
      </c>
      <c r="ED37" s="82" t="str">
        <f t="shared" si="114"/>
        <v/>
      </c>
      <c r="EE37" s="82" t="str">
        <f t="shared" si="114"/>
        <v/>
      </c>
      <c r="EF37" s="82" t="str">
        <f t="shared" si="114"/>
        <v/>
      </c>
      <c r="EG37" s="82" t="str">
        <f t="shared" si="114"/>
        <v/>
      </c>
      <c r="EH37" s="82" t="str">
        <f t="shared" si="114"/>
        <v/>
      </c>
      <c r="EI37" s="82" t="str">
        <f t="shared" si="114"/>
        <v/>
      </c>
      <c r="EJ37" s="82" t="str">
        <f t="shared" si="114"/>
        <v/>
      </c>
      <c r="EK37" s="82" t="str">
        <f t="shared" si="115"/>
        <v/>
      </c>
      <c r="EL37" s="82" t="str">
        <f t="shared" si="115"/>
        <v/>
      </c>
      <c r="EM37" s="82" t="str">
        <f t="shared" si="115"/>
        <v/>
      </c>
      <c r="EN37" s="82" t="str">
        <f t="shared" si="115"/>
        <v/>
      </c>
      <c r="EO37" s="82" t="str">
        <f t="shared" si="115"/>
        <v/>
      </c>
      <c r="EP37" s="82" t="str">
        <f t="shared" si="115"/>
        <v/>
      </c>
      <c r="EQ37" s="82" t="str">
        <f t="shared" si="115"/>
        <v/>
      </c>
      <c r="ER37" s="82" t="str">
        <f t="shared" si="115"/>
        <v/>
      </c>
      <c r="ES37" s="82" t="str">
        <f t="shared" si="115"/>
        <v/>
      </c>
      <c r="ET37" s="82" t="str">
        <f t="shared" si="115"/>
        <v/>
      </c>
      <c r="EU37" s="82" t="str">
        <f t="shared" si="115"/>
        <v/>
      </c>
      <c r="EV37" s="82" t="str">
        <f t="shared" si="115"/>
        <v/>
      </c>
      <c r="EW37" s="82" t="str">
        <f t="shared" si="115"/>
        <v/>
      </c>
      <c r="EX37" s="82" t="str">
        <f t="shared" si="115"/>
        <v/>
      </c>
      <c r="EY37" s="82" t="str">
        <f t="shared" si="115"/>
        <v/>
      </c>
      <c r="EZ37" s="82" t="str">
        <f t="shared" si="115"/>
        <v/>
      </c>
      <c r="FA37" s="82" t="str">
        <f t="shared" si="116"/>
        <v/>
      </c>
      <c r="FB37" s="82" t="str">
        <f t="shared" si="116"/>
        <v/>
      </c>
    </row>
    <row r="38" spans="1:158" ht="15" thickBot="1" x14ac:dyDescent="0.4">
      <c r="A38" s="19" t="s">
        <v>102</v>
      </c>
      <c r="B38" s="20" t="s">
        <v>103</v>
      </c>
      <c r="C38" s="81" t="s">
        <v>315</v>
      </c>
      <c r="D38" s="81" t="s">
        <v>315</v>
      </c>
      <c r="E38" s="81" t="s">
        <v>315</v>
      </c>
      <c r="F38" s="81" t="s">
        <v>315</v>
      </c>
      <c r="G38" s="81" t="s">
        <v>315</v>
      </c>
      <c r="H38" s="81" t="s">
        <v>315</v>
      </c>
      <c r="I38" s="81" t="s">
        <v>315</v>
      </c>
      <c r="J38" s="81" t="s">
        <v>315</v>
      </c>
      <c r="K38" s="81" t="s">
        <v>315</v>
      </c>
      <c r="L38" s="81" t="s">
        <v>315</v>
      </c>
      <c r="M38" s="81" t="s">
        <v>315</v>
      </c>
      <c r="N38" s="81" t="s">
        <v>315</v>
      </c>
      <c r="O38" s="81" t="s">
        <v>315</v>
      </c>
      <c r="P38" s="81" t="s">
        <v>315</v>
      </c>
      <c r="Q38" s="81" t="s">
        <v>315</v>
      </c>
      <c r="R38" s="81" t="s">
        <v>315</v>
      </c>
      <c r="S38" s="81" t="s">
        <v>315</v>
      </c>
      <c r="T38" s="81" t="s">
        <v>315</v>
      </c>
      <c r="U38" s="81" t="s">
        <v>315</v>
      </c>
      <c r="V38" s="81" t="s">
        <v>315</v>
      </c>
      <c r="W38" s="81" t="s">
        <v>315</v>
      </c>
      <c r="X38" s="81" t="s">
        <v>315</v>
      </c>
      <c r="Y38" s="81" t="s">
        <v>315</v>
      </c>
      <c r="Z38" s="81" t="s">
        <v>315</v>
      </c>
      <c r="AA38" s="81" t="s">
        <v>315</v>
      </c>
      <c r="AB38" s="81" t="s">
        <v>315</v>
      </c>
      <c r="AC38" s="81" t="s">
        <v>315</v>
      </c>
      <c r="AD38" s="81" t="s">
        <v>315</v>
      </c>
      <c r="AE38" s="81" t="s">
        <v>315</v>
      </c>
      <c r="AF38" s="81" t="s">
        <v>315</v>
      </c>
      <c r="AG38" s="81" t="s">
        <v>315</v>
      </c>
      <c r="AH38" s="81" t="s">
        <v>315</v>
      </c>
      <c r="AI38" s="81" t="s">
        <v>315</v>
      </c>
      <c r="AJ38" s="81" t="s">
        <v>315</v>
      </c>
      <c r="AK38" s="81" t="s">
        <v>315</v>
      </c>
      <c r="AL38" s="81" t="s">
        <v>315</v>
      </c>
      <c r="AM38" s="81" t="s">
        <v>315</v>
      </c>
      <c r="AN38" s="81" t="s">
        <v>315</v>
      </c>
      <c r="AO38" s="81" t="s">
        <v>315</v>
      </c>
      <c r="AP38" s="81" t="s">
        <v>315</v>
      </c>
      <c r="AQ38" s="81" t="s">
        <v>315</v>
      </c>
      <c r="AR38" s="81" t="s">
        <v>315</v>
      </c>
      <c r="AS38" s="81" t="s">
        <v>315</v>
      </c>
      <c r="AT38" s="81" t="s">
        <v>315</v>
      </c>
      <c r="AU38" s="81" t="s">
        <v>315</v>
      </c>
      <c r="AV38" s="81" t="s">
        <v>315</v>
      </c>
      <c r="AW38" s="81" t="s">
        <v>315</v>
      </c>
      <c r="AX38" s="81" t="s">
        <v>315</v>
      </c>
      <c r="AY38" s="81" t="s">
        <v>315</v>
      </c>
      <c r="AZ38" s="81" t="s">
        <v>315</v>
      </c>
      <c r="BA38" s="81" t="s">
        <v>315</v>
      </c>
      <c r="BB38" s="81" t="s">
        <v>315</v>
      </c>
      <c r="BC38" s="81" t="s">
        <v>315</v>
      </c>
      <c r="BD38" s="81" t="s">
        <v>315</v>
      </c>
      <c r="BE38" s="118"/>
      <c r="BF38" s="118"/>
      <c r="BG38" s="82" t="str">
        <f t="shared" si="117"/>
        <v/>
      </c>
      <c r="BH38" s="82" t="str">
        <f t="shared" si="109"/>
        <v/>
      </c>
      <c r="BI38" s="82" t="str">
        <f t="shared" si="110"/>
        <v/>
      </c>
      <c r="BJ38" s="82" t="str">
        <f t="shared" si="110"/>
        <v/>
      </c>
      <c r="BK38" s="82" t="str">
        <f t="shared" si="110"/>
        <v/>
      </c>
      <c r="BL38" s="82" t="str">
        <f t="shared" si="110"/>
        <v/>
      </c>
      <c r="BM38" s="82" t="str">
        <f t="shared" si="110"/>
        <v/>
      </c>
      <c r="BN38" s="82" t="str">
        <f t="shared" si="110"/>
        <v/>
      </c>
      <c r="BO38" s="82" t="str">
        <f t="shared" si="110"/>
        <v/>
      </c>
      <c r="BP38" s="82" t="str">
        <f t="shared" si="110"/>
        <v/>
      </c>
      <c r="BQ38" s="82" t="str">
        <f t="shared" si="110"/>
        <v/>
      </c>
      <c r="BR38" s="82" t="str">
        <f t="shared" si="110"/>
        <v/>
      </c>
      <c r="BS38" s="82" t="str">
        <f t="shared" si="110"/>
        <v/>
      </c>
      <c r="BT38" s="82" t="str">
        <f t="shared" si="110"/>
        <v/>
      </c>
      <c r="BU38" s="82" t="str">
        <f t="shared" si="110"/>
        <v/>
      </c>
      <c r="BV38" s="82" t="str">
        <f t="shared" si="110"/>
        <v/>
      </c>
      <c r="BW38" s="82" t="str">
        <f t="shared" si="110"/>
        <v/>
      </c>
      <c r="BX38" s="82" t="str">
        <f t="shared" si="110"/>
        <v/>
      </c>
      <c r="BY38" s="82" t="str">
        <f t="shared" si="111"/>
        <v/>
      </c>
      <c r="BZ38" s="82" t="str">
        <f t="shared" si="111"/>
        <v/>
      </c>
      <c r="CA38" s="82" t="str">
        <f t="shared" si="111"/>
        <v/>
      </c>
      <c r="CB38" s="82" t="str">
        <f t="shared" si="111"/>
        <v/>
      </c>
      <c r="CC38" s="82" t="str">
        <f t="shared" si="111"/>
        <v/>
      </c>
      <c r="CD38" s="82" t="str">
        <f t="shared" si="111"/>
        <v/>
      </c>
      <c r="CE38" s="82" t="str">
        <f t="shared" si="111"/>
        <v/>
      </c>
      <c r="CF38" s="82" t="str">
        <f t="shared" si="111"/>
        <v/>
      </c>
      <c r="CG38" s="82" t="str">
        <f t="shared" si="111"/>
        <v/>
      </c>
      <c r="CH38" s="82" t="str">
        <f t="shared" si="111"/>
        <v/>
      </c>
      <c r="CI38" s="82" t="str">
        <f t="shared" si="111"/>
        <v/>
      </c>
      <c r="CJ38" s="82" t="str">
        <f t="shared" si="111"/>
        <v/>
      </c>
      <c r="CK38" s="82" t="str">
        <f t="shared" si="111"/>
        <v/>
      </c>
      <c r="CL38" s="82" t="str">
        <f t="shared" si="111"/>
        <v/>
      </c>
      <c r="CM38" s="82" t="str">
        <f t="shared" si="111"/>
        <v/>
      </c>
      <c r="CN38" s="82" t="str">
        <f t="shared" si="111"/>
        <v/>
      </c>
      <c r="CO38" s="82" t="str">
        <f t="shared" si="112"/>
        <v/>
      </c>
      <c r="CP38" s="82" t="str">
        <f t="shared" si="112"/>
        <v/>
      </c>
      <c r="CQ38" s="82" t="str">
        <f t="shared" si="112"/>
        <v/>
      </c>
      <c r="CR38" s="82" t="str">
        <f t="shared" si="112"/>
        <v/>
      </c>
      <c r="CS38" s="82" t="str">
        <f t="shared" si="112"/>
        <v/>
      </c>
      <c r="CT38" s="82" t="str">
        <f t="shared" si="112"/>
        <v/>
      </c>
      <c r="CU38" s="82" t="str">
        <f t="shared" si="112"/>
        <v/>
      </c>
      <c r="CV38" s="82" t="str">
        <f t="shared" si="112"/>
        <v/>
      </c>
      <c r="CW38" s="82" t="str">
        <f t="shared" si="112"/>
        <v/>
      </c>
      <c r="CX38" s="82" t="str">
        <f t="shared" si="112"/>
        <v/>
      </c>
      <c r="CY38" s="82" t="str">
        <f t="shared" si="112"/>
        <v/>
      </c>
      <c r="CZ38" s="82" t="str">
        <f t="shared" si="112"/>
        <v/>
      </c>
      <c r="DA38" s="82" t="str">
        <f t="shared" si="112"/>
        <v/>
      </c>
      <c r="DB38" s="82" t="str">
        <f t="shared" si="112"/>
        <v/>
      </c>
      <c r="DC38" s="82" t="str">
        <f t="shared" si="112"/>
        <v/>
      </c>
      <c r="DD38" s="82" t="str">
        <f t="shared" si="112"/>
        <v/>
      </c>
      <c r="DE38" s="82" t="str">
        <f t="shared" si="113"/>
        <v/>
      </c>
      <c r="DF38" s="82" t="str">
        <f t="shared" si="113"/>
        <v/>
      </c>
      <c r="DG38" s="82" t="str">
        <f t="shared" si="113"/>
        <v/>
      </c>
      <c r="DH38" s="82" t="str">
        <f t="shared" si="113"/>
        <v/>
      </c>
      <c r="DI38" s="82" t="str">
        <f t="shared" si="113"/>
        <v/>
      </c>
      <c r="DJ38" s="82" t="str">
        <f t="shared" si="113"/>
        <v/>
      </c>
      <c r="DK38" s="82" t="str">
        <f t="shared" si="113"/>
        <v/>
      </c>
      <c r="DL38" s="82" t="str">
        <f t="shared" si="113"/>
        <v/>
      </c>
      <c r="DM38" s="82" t="str">
        <f t="shared" si="113"/>
        <v/>
      </c>
      <c r="DN38" s="82" t="str">
        <f t="shared" si="113"/>
        <v/>
      </c>
      <c r="DO38" s="82" t="str">
        <f t="shared" si="113"/>
        <v/>
      </c>
      <c r="DP38" s="82" t="str">
        <f t="shared" si="113"/>
        <v/>
      </c>
      <c r="DQ38" s="82" t="str">
        <f t="shared" si="113"/>
        <v/>
      </c>
      <c r="DR38" s="82" t="str">
        <f t="shared" si="113"/>
        <v/>
      </c>
      <c r="DS38" s="82" t="str">
        <f t="shared" si="113"/>
        <v/>
      </c>
      <c r="DT38" s="82" t="str">
        <f t="shared" si="113"/>
        <v/>
      </c>
      <c r="DU38" s="82" t="str">
        <f t="shared" si="114"/>
        <v/>
      </c>
      <c r="DV38" s="82" t="str">
        <f t="shared" si="114"/>
        <v/>
      </c>
      <c r="DW38" s="82" t="str">
        <f t="shared" si="114"/>
        <v/>
      </c>
      <c r="DX38" s="82" t="str">
        <f t="shared" si="114"/>
        <v/>
      </c>
      <c r="DY38" s="82" t="str">
        <f t="shared" si="114"/>
        <v/>
      </c>
      <c r="DZ38" s="82" t="str">
        <f t="shared" si="114"/>
        <v/>
      </c>
      <c r="EA38" s="82" t="str">
        <f t="shared" si="114"/>
        <v/>
      </c>
      <c r="EB38" s="82" t="str">
        <f t="shared" si="114"/>
        <v/>
      </c>
      <c r="EC38" s="82" t="str">
        <f t="shared" si="114"/>
        <v/>
      </c>
      <c r="ED38" s="82" t="str">
        <f t="shared" si="114"/>
        <v/>
      </c>
      <c r="EE38" s="82" t="str">
        <f t="shared" si="114"/>
        <v/>
      </c>
      <c r="EF38" s="82" t="str">
        <f t="shared" si="114"/>
        <v/>
      </c>
      <c r="EG38" s="82" t="str">
        <f t="shared" si="114"/>
        <v/>
      </c>
      <c r="EH38" s="82" t="str">
        <f t="shared" si="114"/>
        <v/>
      </c>
      <c r="EI38" s="82" t="str">
        <f t="shared" si="114"/>
        <v/>
      </c>
      <c r="EJ38" s="82" t="str">
        <f t="shared" si="114"/>
        <v/>
      </c>
      <c r="EK38" s="82" t="str">
        <f t="shared" si="115"/>
        <v/>
      </c>
      <c r="EL38" s="82" t="str">
        <f t="shared" si="115"/>
        <v/>
      </c>
      <c r="EM38" s="82" t="str">
        <f t="shared" si="115"/>
        <v/>
      </c>
      <c r="EN38" s="82" t="str">
        <f t="shared" si="115"/>
        <v/>
      </c>
      <c r="EO38" s="82" t="str">
        <f t="shared" si="115"/>
        <v/>
      </c>
      <c r="EP38" s="82" t="str">
        <f t="shared" si="115"/>
        <v/>
      </c>
      <c r="EQ38" s="82" t="str">
        <f t="shared" si="115"/>
        <v/>
      </c>
      <c r="ER38" s="82" t="str">
        <f t="shared" si="115"/>
        <v/>
      </c>
      <c r="ES38" s="82" t="str">
        <f t="shared" si="115"/>
        <v/>
      </c>
      <c r="ET38" s="82" t="str">
        <f t="shared" si="115"/>
        <v/>
      </c>
      <c r="EU38" s="82" t="str">
        <f t="shared" si="115"/>
        <v/>
      </c>
      <c r="EV38" s="82" t="str">
        <f t="shared" si="115"/>
        <v/>
      </c>
      <c r="EW38" s="82" t="str">
        <f t="shared" si="115"/>
        <v/>
      </c>
      <c r="EX38" s="82" t="str">
        <f t="shared" si="115"/>
        <v/>
      </c>
      <c r="EY38" s="82" t="str">
        <f t="shared" si="115"/>
        <v/>
      </c>
      <c r="EZ38" s="82" t="str">
        <f t="shared" si="115"/>
        <v/>
      </c>
      <c r="FA38" s="82" t="str">
        <f t="shared" si="116"/>
        <v/>
      </c>
      <c r="FB38" s="82" t="str">
        <f t="shared" si="116"/>
        <v/>
      </c>
    </row>
    <row r="39" spans="1:158" ht="15" thickBot="1" x14ac:dyDescent="0.4">
      <c r="A39" s="19" t="s">
        <v>104</v>
      </c>
      <c r="B39" s="20" t="s">
        <v>8</v>
      </c>
      <c r="C39" s="81">
        <v>371.53215290577998</v>
      </c>
      <c r="D39" s="81">
        <v>320.82896086667898</v>
      </c>
      <c r="E39" s="81">
        <v>230.90882264541401</v>
      </c>
      <c r="F39" s="81">
        <v>197.26687754269099</v>
      </c>
      <c r="G39" s="81">
        <v>210.570225511654</v>
      </c>
      <c r="H39" s="81">
        <v>207.61248881777101</v>
      </c>
      <c r="I39" s="81">
        <v>136.09982207431699</v>
      </c>
      <c r="J39" s="81">
        <v>154.575125473116</v>
      </c>
      <c r="K39" s="81">
        <v>140.992695635502</v>
      </c>
      <c r="L39" s="81">
        <v>127.333932094377</v>
      </c>
      <c r="M39" s="81">
        <v>179.506331517223</v>
      </c>
      <c r="N39" s="81">
        <v>159.294690799351</v>
      </c>
      <c r="O39" s="81">
        <v>192.374662509004</v>
      </c>
      <c r="P39" s="81">
        <v>198.76129565087999</v>
      </c>
      <c r="Q39" s="81">
        <v>186.050306724243</v>
      </c>
      <c r="R39" s="81">
        <v>172.01457930564001</v>
      </c>
      <c r="S39" s="81">
        <v>194.844353405389</v>
      </c>
      <c r="T39" s="81">
        <v>231.008308572331</v>
      </c>
      <c r="U39" s="81">
        <v>219.397499639275</v>
      </c>
      <c r="V39" s="81">
        <v>211.16864549058101</v>
      </c>
      <c r="W39" s="81">
        <v>203.06098814509801</v>
      </c>
      <c r="X39" s="81">
        <v>195.76884977118399</v>
      </c>
      <c r="Y39" s="81">
        <v>186.78886342345299</v>
      </c>
      <c r="Z39" s="81">
        <v>184.55457418999501</v>
      </c>
      <c r="AA39" s="81">
        <v>222.02153242732399</v>
      </c>
      <c r="AB39" s="81">
        <v>266.01056348861601</v>
      </c>
      <c r="AC39" s="81">
        <v>291.72342885805301</v>
      </c>
      <c r="AD39" s="81">
        <v>395.76947138595801</v>
      </c>
      <c r="AE39" s="81">
        <v>352.04140590293201</v>
      </c>
      <c r="AF39" s="81">
        <v>356.023077483642</v>
      </c>
      <c r="AG39" s="81">
        <v>380.93537021415699</v>
      </c>
      <c r="AH39" s="81">
        <v>325.55374036815198</v>
      </c>
      <c r="AI39" s="81">
        <v>336.04268385582498</v>
      </c>
      <c r="AJ39" s="81">
        <v>259.54958918478002</v>
      </c>
      <c r="AK39" s="81">
        <v>252.57153210990401</v>
      </c>
      <c r="AL39" s="81">
        <v>210.04199686257201</v>
      </c>
      <c r="AM39" s="81">
        <v>70.587451921761897</v>
      </c>
      <c r="AN39" s="81">
        <v>67.890113460995394</v>
      </c>
      <c r="AO39" s="81">
        <v>143.67645383653701</v>
      </c>
      <c r="AP39" s="81">
        <v>130.75705279839599</v>
      </c>
      <c r="AQ39" s="81">
        <v>175.30635406951299</v>
      </c>
      <c r="AR39" s="81">
        <v>204.845581848439</v>
      </c>
      <c r="AS39" s="81">
        <v>211.65720552062299</v>
      </c>
      <c r="AT39" s="81">
        <v>217.11725257705299</v>
      </c>
      <c r="AU39" s="81">
        <v>228.48981140202</v>
      </c>
      <c r="AV39" s="81">
        <v>221.58510784205501</v>
      </c>
      <c r="AW39" s="81">
        <v>249.80561354436401</v>
      </c>
      <c r="AX39" s="81">
        <v>224.98267621293101</v>
      </c>
      <c r="AY39" s="81">
        <v>218.195718112668</v>
      </c>
      <c r="AZ39" s="81">
        <v>226.487269885182</v>
      </c>
      <c r="BA39" s="81">
        <v>184.96430241895999</v>
      </c>
      <c r="BB39" s="81">
        <v>170.56274175544399</v>
      </c>
      <c r="BC39" s="81">
        <v>154.093368370566</v>
      </c>
      <c r="BD39" s="81">
        <v>143.74583530639799</v>
      </c>
      <c r="BE39" s="118"/>
      <c r="BF39" s="118"/>
      <c r="BG39" s="82" t="str">
        <f t="shared" si="117"/>
        <v/>
      </c>
      <c r="BH39" s="82" t="str">
        <f t="shared" si="109"/>
        <v/>
      </c>
      <c r="BI39" s="82" t="str">
        <f t="shared" si="110"/>
        <v/>
      </c>
      <c r="BJ39" s="82" t="str">
        <f t="shared" si="110"/>
        <v/>
      </c>
      <c r="BK39" s="82" t="str">
        <f t="shared" si="110"/>
        <v/>
      </c>
      <c r="BL39" s="82" t="str">
        <f t="shared" si="110"/>
        <v/>
      </c>
      <c r="BM39" s="82" t="str">
        <f t="shared" si="110"/>
        <v/>
      </c>
      <c r="BN39" s="82" t="str">
        <f t="shared" si="110"/>
        <v/>
      </c>
      <c r="BO39" s="82" t="str">
        <f t="shared" si="110"/>
        <v/>
      </c>
      <c r="BP39" s="82" t="str">
        <f t="shared" si="110"/>
        <v/>
      </c>
      <c r="BQ39" s="82" t="str">
        <f t="shared" si="110"/>
        <v/>
      </c>
      <c r="BR39" s="82" t="str">
        <f t="shared" si="110"/>
        <v/>
      </c>
      <c r="BS39" s="82" t="str">
        <f t="shared" si="110"/>
        <v/>
      </c>
      <c r="BT39" s="82" t="str">
        <f t="shared" si="110"/>
        <v/>
      </c>
      <c r="BU39" s="82" t="str">
        <f t="shared" si="110"/>
        <v/>
      </c>
      <c r="BV39" s="82" t="str">
        <f t="shared" si="110"/>
        <v/>
      </c>
      <c r="BW39" s="82" t="str">
        <f t="shared" si="110"/>
        <v/>
      </c>
      <c r="BX39" s="82" t="str">
        <f t="shared" si="110"/>
        <v/>
      </c>
      <c r="BY39" s="82" t="str">
        <f t="shared" si="111"/>
        <v/>
      </c>
      <c r="BZ39" s="82" t="str">
        <f t="shared" si="111"/>
        <v/>
      </c>
      <c r="CA39" s="82" t="str">
        <f t="shared" si="111"/>
        <v/>
      </c>
      <c r="CB39" s="82" t="str">
        <f t="shared" si="111"/>
        <v/>
      </c>
      <c r="CC39" s="82" t="str">
        <f t="shared" si="111"/>
        <v/>
      </c>
      <c r="CD39" s="82" t="str">
        <f t="shared" si="111"/>
        <v/>
      </c>
      <c r="CE39" s="82" t="str">
        <f t="shared" si="111"/>
        <v/>
      </c>
      <c r="CF39" s="82" t="str">
        <f t="shared" si="111"/>
        <v/>
      </c>
      <c r="CG39" s="82" t="str">
        <f t="shared" si="111"/>
        <v/>
      </c>
      <c r="CH39" s="82" t="str">
        <f t="shared" si="111"/>
        <v/>
      </c>
      <c r="CI39" s="82" t="str">
        <f t="shared" si="111"/>
        <v/>
      </c>
      <c r="CJ39" s="82" t="str">
        <f t="shared" si="111"/>
        <v/>
      </c>
      <c r="CK39" s="82" t="str">
        <f t="shared" si="111"/>
        <v/>
      </c>
      <c r="CL39" s="82" t="str">
        <f t="shared" si="111"/>
        <v/>
      </c>
      <c r="CM39" s="82" t="str">
        <f t="shared" si="111"/>
        <v/>
      </c>
      <c r="CN39" s="82" t="str">
        <f t="shared" si="111"/>
        <v/>
      </c>
      <c r="CO39" s="82" t="str">
        <f t="shared" si="112"/>
        <v/>
      </c>
      <c r="CP39" s="82" t="str">
        <f t="shared" si="112"/>
        <v/>
      </c>
      <c r="CQ39" s="82" t="str">
        <f t="shared" si="112"/>
        <v/>
      </c>
      <c r="CR39" s="82" t="str">
        <f t="shared" si="112"/>
        <v/>
      </c>
      <c r="CS39" s="82" t="str">
        <f t="shared" si="112"/>
        <v/>
      </c>
      <c r="CT39" s="82" t="str">
        <f t="shared" si="112"/>
        <v/>
      </c>
      <c r="CU39" s="82" t="str">
        <f t="shared" si="112"/>
        <v/>
      </c>
      <c r="CV39" s="82" t="str">
        <f t="shared" si="112"/>
        <v/>
      </c>
      <c r="CW39" s="82" t="str">
        <f t="shared" si="112"/>
        <v/>
      </c>
      <c r="CX39" s="82" t="str">
        <f t="shared" si="112"/>
        <v/>
      </c>
      <c r="CY39" s="82" t="str">
        <f t="shared" si="112"/>
        <v/>
      </c>
      <c r="CZ39" s="82" t="str">
        <f t="shared" si="112"/>
        <v/>
      </c>
      <c r="DA39" s="82" t="str">
        <f t="shared" si="112"/>
        <v/>
      </c>
      <c r="DB39" s="82" t="str">
        <f t="shared" si="112"/>
        <v/>
      </c>
      <c r="DC39" s="82" t="str">
        <f t="shared" si="112"/>
        <v/>
      </c>
      <c r="DD39" s="82" t="str">
        <f t="shared" si="112"/>
        <v/>
      </c>
      <c r="DE39" s="82" t="str">
        <f t="shared" si="113"/>
        <v/>
      </c>
      <c r="DF39" s="82" t="str">
        <f t="shared" si="113"/>
        <v/>
      </c>
      <c r="DG39" s="82" t="str">
        <f t="shared" si="113"/>
        <v/>
      </c>
      <c r="DH39" s="82" t="str">
        <f t="shared" si="113"/>
        <v/>
      </c>
      <c r="DI39" s="82" t="str">
        <f t="shared" si="113"/>
        <v/>
      </c>
      <c r="DJ39" s="82" t="str">
        <f t="shared" si="113"/>
        <v/>
      </c>
      <c r="DK39" s="82" t="str">
        <f t="shared" si="113"/>
        <v/>
      </c>
      <c r="DL39" s="82" t="str">
        <f t="shared" si="113"/>
        <v/>
      </c>
      <c r="DM39" s="82" t="str">
        <f t="shared" si="113"/>
        <v/>
      </c>
      <c r="DN39" s="82" t="str">
        <f t="shared" si="113"/>
        <v/>
      </c>
      <c r="DO39" s="82" t="str">
        <f t="shared" si="113"/>
        <v/>
      </c>
      <c r="DP39" s="82" t="str">
        <f t="shared" si="113"/>
        <v/>
      </c>
      <c r="DQ39" s="82" t="str">
        <f t="shared" si="113"/>
        <v/>
      </c>
      <c r="DR39" s="82" t="str">
        <f t="shared" si="113"/>
        <v/>
      </c>
      <c r="DS39" s="82" t="str">
        <f t="shared" si="113"/>
        <v/>
      </c>
      <c r="DT39" s="82" t="str">
        <f t="shared" si="113"/>
        <v/>
      </c>
      <c r="DU39" s="82" t="str">
        <f t="shared" si="114"/>
        <v/>
      </c>
      <c r="DV39" s="82" t="str">
        <f t="shared" si="114"/>
        <v/>
      </c>
      <c r="DW39" s="82" t="str">
        <f t="shared" si="114"/>
        <v/>
      </c>
      <c r="DX39" s="82" t="str">
        <f t="shared" si="114"/>
        <v/>
      </c>
      <c r="DY39" s="82" t="str">
        <f t="shared" si="114"/>
        <v/>
      </c>
      <c r="DZ39" s="82" t="str">
        <f t="shared" si="114"/>
        <v/>
      </c>
      <c r="EA39" s="82" t="str">
        <f t="shared" si="114"/>
        <v/>
      </c>
      <c r="EB39" s="82" t="str">
        <f t="shared" si="114"/>
        <v/>
      </c>
      <c r="EC39" s="82" t="str">
        <f t="shared" si="114"/>
        <v/>
      </c>
      <c r="ED39" s="82" t="str">
        <f t="shared" si="114"/>
        <v/>
      </c>
      <c r="EE39" s="82" t="str">
        <f t="shared" si="114"/>
        <v/>
      </c>
      <c r="EF39" s="82" t="str">
        <f t="shared" si="114"/>
        <v/>
      </c>
      <c r="EG39" s="82" t="str">
        <f t="shared" si="114"/>
        <v/>
      </c>
      <c r="EH39" s="82" t="str">
        <f t="shared" si="114"/>
        <v/>
      </c>
      <c r="EI39" s="82" t="str">
        <f t="shared" si="114"/>
        <v/>
      </c>
      <c r="EJ39" s="82" t="str">
        <f t="shared" si="114"/>
        <v/>
      </c>
      <c r="EK39" s="82" t="str">
        <f t="shared" si="115"/>
        <v/>
      </c>
      <c r="EL39" s="82" t="str">
        <f t="shared" si="115"/>
        <v/>
      </c>
      <c r="EM39" s="82" t="str">
        <f t="shared" si="115"/>
        <v/>
      </c>
      <c r="EN39" s="82" t="str">
        <f t="shared" si="115"/>
        <v/>
      </c>
      <c r="EO39" s="82" t="str">
        <f t="shared" si="115"/>
        <v/>
      </c>
      <c r="EP39" s="82" t="str">
        <f t="shared" si="115"/>
        <v/>
      </c>
      <c r="EQ39" s="82" t="str">
        <f t="shared" si="115"/>
        <v/>
      </c>
      <c r="ER39" s="82" t="str">
        <f t="shared" si="115"/>
        <v/>
      </c>
      <c r="ES39" s="82" t="str">
        <f t="shared" si="115"/>
        <v/>
      </c>
      <c r="ET39" s="82" t="str">
        <f t="shared" si="115"/>
        <v/>
      </c>
      <c r="EU39" s="82" t="str">
        <f t="shared" si="115"/>
        <v/>
      </c>
      <c r="EV39" s="82" t="str">
        <f t="shared" si="115"/>
        <v/>
      </c>
      <c r="EW39" s="82" t="str">
        <f t="shared" si="115"/>
        <v/>
      </c>
      <c r="EX39" s="82" t="str">
        <f t="shared" si="115"/>
        <v/>
      </c>
      <c r="EY39" s="82" t="str">
        <f t="shared" si="115"/>
        <v/>
      </c>
      <c r="EZ39" s="82" t="str">
        <f t="shared" si="115"/>
        <v/>
      </c>
      <c r="FA39" s="82" t="str">
        <f t="shared" si="116"/>
        <v/>
      </c>
      <c r="FB39" s="82" t="str">
        <f t="shared" si="116"/>
        <v/>
      </c>
    </row>
    <row r="40" spans="1:158" ht="15" thickBot="1" x14ac:dyDescent="0.4">
      <c r="A40" s="18"/>
      <c r="B40" s="18" t="s">
        <v>146</v>
      </c>
      <c r="C40" s="77">
        <v>438.97754201527636</v>
      </c>
      <c r="D40" s="77">
        <v>421.53860620627557</v>
      </c>
      <c r="E40" s="77">
        <v>320.96823525146908</v>
      </c>
      <c r="F40" s="77">
        <v>303.3598563770351</v>
      </c>
      <c r="G40" s="77">
        <v>324.26099010497649</v>
      </c>
      <c r="H40" s="77">
        <v>320.17722436377414</v>
      </c>
      <c r="I40" s="77">
        <v>221.39035441500442</v>
      </c>
      <c r="J40" s="77">
        <v>236.23763941822341</v>
      </c>
      <c r="K40" s="77">
        <v>224.82423214724349</v>
      </c>
      <c r="L40" s="77">
        <v>196.84035714631196</v>
      </c>
      <c r="M40" s="77">
        <v>253.47468653776914</v>
      </c>
      <c r="N40" s="77">
        <v>232.77436114591728</v>
      </c>
      <c r="O40" s="77">
        <v>270.40423039866738</v>
      </c>
      <c r="P40" s="77">
        <v>294.60275440955809</v>
      </c>
      <c r="Q40" s="77">
        <v>272.44742657941651</v>
      </c>
      <c r="R40" s="77">
        <v>262.8566855424661</v>
      </c>
      <c r="S40" s="77">
        <v>301.09182760649566</v>
      </c>
      <c r="T40" s="77">
        <v>332.45376882929844</v>
      </c>
      <c r="U40" s="77">
        <v>337.00372529388972</v>
      </c>
      <c r="V40" s="77">
        <v>345.66277030362676</v>
      </c>
      <c r="W40" s="77">
        <v>338.4156858533197</v>
      </c>
      <c r="X40" s="77">
        <v>340.40368184542308</v>
      </c>
      <c r="Y40" s="77">
        <v>330.81079736524384</v>
      </c>
      <c r="Z40" s="77">
        <v>368.77082276862592</v>
      </c>
      <c r="AA40" s="77">
        <v>346.48829190551737</v>
      </c>
      <c r="AB40" s="77">
        <v>366.19112270244301</v>
      </c>
      <c r="AC40" s="77">
        <v>435.86489968186021</v>
      </c>
      <c r="AD40" s="77">
        <v>517.06301707220314</v>
      </c>
      <c r="AE40" s="77">
        <v>548.69571147574516</v>
      </c>
      <c r="AF40" s="77">
        <v>556.5923064677545</v>
      </c>
      <c r="AG40" s="77">
        <v>556.86518075470531</v>
      </c>
      <c r="AH40" s="77">
        <v>495.76530501764574</v>
      </c>
      <c r="AI40" s="77">
        <v>506.74660624198071</v>
      </c>
      <c r="AJ40" s="77">
        <v>410.41624460378068</v>
      </c>
      <c r="AK40" s="77">
        <v>402.75947054822495</v>
      </c>
      <c r="AL40" s="77">
        <v>359.73354249053875</v>
      </c>
      <c r="AM40" s="77">
        <v>171.22238520222365</v>
      </c>
      <c r="AN40" s="77">
        <v>165.14556362469648</v>
      </c>
      <c r="AO40" s="77">
        <v>249.21729005664019</v>
      </c>
      <c r="AP40" s="77">
        <v>238.11828847552175</v>
      </c>
      <c r="AQ40" s="77">
        <v>306.05952760719146</v>
      </c>
      <c r="AR40" s="77">
        <v>353.39117462875936</v>
      </c>
      <c r="AS40" s="77">
        <v>370.59784461506717</v>
      </c>
      <c r="AT40" s="77">
        <v>383.82107843794023</v>
      </c>
      <c r="AU40" s="77">
        <v>412.619970016423</v>
      </c>
      <c r="AV40" s="77">
        <v>394.73563862747341</v>
      </c>
      <c r="AW40" s="77">
        <v>431.90186710045668</v>
      </c>
      <c r="AX40" s="77">
        <v>413.76861680977981</v>
      </c>
      <c r="AY40" s="77">
        <v>414.05257705793008</v>
      </c>
      <c r="AZ40" s="77">
        <v>431.16501249953103</v>
      </c>
      <c r="BA40" s="77">
        <v>378.76990586218426</v>
      </c>
      <c r="BB40" s="77">
        <v>330.91092302755658</v>
      </c>
      <c r="BC40" s="77">
        <v>310.59436578465619</v>
      </c>
      <c r="BD40" s="77">
        <v>294.28146293581437</v>
      </c>
      <c r="BE40" s="119"/>
      <c r="BF40" s="119"/>
      <c r="BG40" s="82" t="str">
        <f t="shared" si="117"/>
        <v/>
      </c>
      <c r="BH40" s="82" t="str">
        <f t="shared" si="109"/>
        <v/>
      </c>
      <c r="BI40" s="82" t="str">
        <f t="shared" si="110"/>
        <v/>
      </c>
      <c r="BJ40" s="82" t="str">
        <f t="shared" si="110"/>
        <v/>
      </c>
      <c r="BK40" s="82" t="str">
        <f t="shared" si="110"/>
        <v/>
      </c>
      <c r="BL40" s="82" t="str">
        <f t="shared" si="110"/>
        <v/>
      </c>
      <c r="BM40" s="82" t="str">
        <f t="shared" si="110"/>
        <v/>
      </c>
      <c r="BN40" s="82" t="str">
        <f t="shared" si="110"/>
        <v/>
      </c>
      <c r="BO40" s="82" t="str">
        <f t="shared" si="110"/>
        <v/>
      </c>
      <c r="BP40" s="82" t="str">
        <f t="shared" si="110"/>
        <v/>
      </c>
      <c r="BQ40" s="82" t="str">
        <f t="shared" si="110"/>
        <v/>
      </c>
      <c r="BR40" s="82" t="str">
        <f t="shared" si="110"/>
        <v/>
      </c>
      <c r="BS40" s="82" t="str">
        <f t="shared" si="110"/>
        <v/>
      </c>
      <c r="BT40" s="82" t="str">
        <f t="shared" si="110"/>
        <v/>
      </c>
      <c r="BU40" s="82" t="str">
        <f t="shared" si="110"/>
        <v/>
      </c>
      <c r="BV40" s="82" t="str">
        <f t="shared" si="110"/>
        <v/>
      </c>
      <c r="BW40" s="82" t="str">
        <f t="shared" si="110"/>
        <v/>
      </c>
      <c r="BX40" s="82" t="str">
        <f t="shared" si="110"/>
        <v/>
      </c>
      <c r="BY40" s="82" t="str">
        <f t="shared" si="111"/>
        <v/>
      </c>
      <c r="BZ40" s="82" t="str">
        <f t="shared" si="111"/>
        <v/>
      </c>
      <c r="CA40" s="82" t="str">
        <f t="shared" si="111"/>
        <v/>
      </c>
      <c r="CB40" s="82" t="str">
        <f t="shared" si="111"/>
        <v/>
      </c>
      <c r="CC40" s="82" t="str">
        <f t="shared" si="111"/>
        <v/>
      </c>
      <c r="CD40" s="82" t="str">
        <f t="shared" si="111"/>
        <v/>
      </c>
      <c r="CE40" s="82" t="str">
        <f t="shared" si="111"/>
        <v/>
      </c>
      <c r="CF40" s="82" t="str">
        <f t="shared" si="111"/>
        <v/>
      </c>
      <c r="CG40" s="82" t="str">
        <f t="shared" si="111"/>
        <v/>
      </c>
      <c r="CH40" s="82" t="str">
        <f t="shared" si="111"/>
        <v/>
      </c>
      <c r="CI40" s="82" t="str">
        <f t="shared" si="111"/>
        <v/>
      </c>
      <c r="CJ40" s="82" t="str">
        <f t="shared" si="111"/>
        <v/>
      </c>
      <c r="CK40" s="82" t="str">
        <f t="shared" si="111"/>
        <v/>
      </c>
      <c r="CL40" s="82" t="str">
        <f t="shared" si="111"/>
        <v/>
      </c>
      <c r="CM40" s="82" t="str">
        <f t="shared" si="111"/>
        <v/>
      </c>
      <c r="CN40" s="82" t="str">
        <f t="shared" si="111"/>
        <v/>
      </c>
      <c r="CO40" s="82" t="str">
        <f t="shared" si="112"/>
        <v/>
      </c>
      <c r="CP40" s="82" t="str">
        <f t="shared" si="112"/>
        <v/>
      </c>
      <c r="CQ40" s="82" t="str">
        <f t="shared" si="112"/>
        <v/>
      </c>
      <c r="CR40" s="82" t="str">
        <f t="shared" si="112"/>
        <v/>
      </c>
      <c r="CS40" s="82" t="str">
        <f t="shared" si="112"/>
        <v/>
      </c>
      <c r="CT40" s="82" t="str">
        <f t="shared" si="112"/>
        <v/>
      </c>
      <c r="CU40" s="82" t="str">
        <f t="shared" si="112"/>
        <v/>
      </c>
      <c r="CV40" s="82" t="str">
        <f t="shared" si="112"/>
        <v/>
      </c>
      <c r="CW40" s="82" t="str">
        <f t="shared" si="112"/>
        <v/>
      </c>
      <c r="CX40" s="82" t="str">
        <f t="shared" si="112"/>
        <v/>
      </c>
      <c r="CY40" s="82" t="str">
        <f t="shared" si="112"/>
        <v/>
      </c>
      <c r="CZ40" s="82" t="str">
        <f t="shared" si="112"/>
        <v/>
      </c>
      <c r="DA40" s="82" t="str">
        <f t="shared" si="112"/>
        <v/>
      </c>
      <c r="DB40" s="82" t="str">
        <f t="shared" si="112"/>
        <v/>
      </c>
      <c r="DC40" s="82" t="str">
        <f t="shared" si="112"/>
        <v/>
      </c>
      <c r="DD40" s="82" t="str">
        <f t="shared" si="112"/>
        <v/>
      </c>
      <c r="DE40" s="82" t="str">
        <f t="shared" si="113"/>
        <v/>
      </c>
      <c r="DF40" s="82" t="str">
        <f t="shared" si="113"/>
        <v/>
      </c>
      <c r="DG40" s="82" t="str">
        <f t="shared" si="113"/>
        <v/>
      </c>
      <c r="DH40" s="82" t="str">
        <f t="shared" si="113"/>
        <v/>
      </c>
      <c r="DI40" s="82" t="str">
        <f t="shared" si="113"/>
        <v/>
      </c>
      <c r="DJ40" s="82" t="str">
        <f t="shared" si="113"/>
        <v/>
      </c>
      <c r="DK40" s="82" t="str">
        <f t="shared" si="113"/>
        <v/>
      </c>
      <c r="DL40" s="82" t="str">
        <f t="shared" si="113"/>
        <v/>
      </c>
      <c r="DM40" s="82" t="str">
        <f t="shared" si="113"/>
        <v/>
      </c>
      <c r="DN40" s="82" t="str">
        <f t="shared" si="113"/>
        <v/>
      </c>
      <c r="DO40" s="82" t="str">
        <f t="shared" si="113"/>
        <v/>
      </c>
      <c r="DP40" s="82" t="str">
        <f t="shared" si="113"/>
        <v/>
      </c>
      <c r="DQ40" s="82" t="str">
        <f t="shared" si="113"/>
        <v/>
      </c>
      <c r="DR40" s="82" t="str">
        <f t="shared" si="113"/>
        <v/>
      </c>
      <c r="DS40" s="82" t="str">
        <f t="shared" si="113"/>
        <v/>
      </c>
      <c r="DT40" s="82" t="str">
        <f t="shared" si="113"/>
        <v/>
      </c>
      <c r="DU40" s="82" t="str">
        <f t="shared" si="114"/>
        <v/>
      </c>
      <c r="DV40" s="82" t="str">
        <f t="shared" si="114"/>
        <v/>
      </c>
      <c r="DW40" s="82" t="str">
        <f t="shared" si="114"/>
        <v/>
      </c>
      <c r="DX40" s="82" t="str">
        <f t="shared" si="114"/>
        <v/>
      </c>
      <c r="DY40" s="82" t="str">
        <f t="shared" si="114"/>
        <v/>
      </c>
      <c r="DZ40" s="82" t="str">
        <f t="shared" si="114"/>
        <v/>
      </c>
      <c r="EA40" s="82" t="str">
        <f t="shared" si="114"/>
        <v/>
      </c>
      <c r="EB40" s="82" t="str">
        <f t="shared" si="114"/>
        <v/>
      </c>
      <c r="EC40" s="82" t="str">
        <f t="shared" si="114"/>
        <v/>
      </c>
      <c r="ED40" s="82" t="str">
        <f t="shared" si="114"/>
        <v/>
      </c>
      <c r="EE40" s="82" t="str">
        <f t="shared" si="114"/>
        <v/>
      </c>
      <c r="EF40" s="82" t="str">
        <f t="shared" si="114"/>
        <v/>
      </c>
      <c r="EG40" s="82" t="str">
        <f t="shared" si="114"/>
        <v/>
      </c>
      <c r="EH40" s="82" t="str">
        <f t="shared" si="114"/>
        <v/>
      </c>
      <c r="EI40" s="82" t="str">
        <f t="shared" si="114"/>
        <v/>
      </c>
      <c r="EJ40" s="82" t="str">
        <f t="shared" si="114"/>
        <v/>
      </c>
      <c r="EK40" s="82" t="str">
        <f t="shared" si="115"/>
        <v/>
      </c>
      <c r="EL40" s="82" t="str">
        <f t="shared" si="115"/>
        <v/>
      </c>
      <c r="EM40" s="82" t="str">
        <f t="shared" si="115"/>
        <v/>
      </c>
      <c r="EN40" s="82" t="str">
        <f t="shared" si="115"/>
        <v/>
      </c>
      <c r="EO40" s="82" t="str">
        <f t="shared" si="115"/>
        <v/>
      </c>
      <c r="EP40" s="82" t="str">
        <f t="shared" si="115"/>
        <v/>
      </c>
      <c r="EQ40" s="82" t="str">
        <f t="shared" si="115"/>
        <v/>
      </c>
      <c r="ER40" s="82" t="str">
        <f t="shared" si="115"/>
        <v/>
      </c>
      <c r="ES40" s="82" t="str">
        <f t="shared" si="115"/>
        <v/>
      </c>
      <c r="ET40" s="82" t="str">
        <f t="shared" si="115"/>
        <v/>
      </c>
      <c r="EU40" s="82" t="str">
        <f t="shared" si="115"/>
        <v/>
      </c>
      <c r="EV40" s="82" t="str">
        <f t="shared" si="115"/>
        <v/>
      </c>
      <c r="EW40" s="82" t="str">
        <f t="shared" si="115"/>
        <v/>
      </c>
      <c r="EX40" s="82" t="str">
        <f t="shared" si="115"/>
        <v/>
      </c>
      <c r="EY40" s="82" t="str">
        <f t="shared" si="115"/>
        <v/>
      </c>
      <c r="EZ40" s="82" t="str">
        <f t="shared" si="115"/>
        <v/>
      </c>
      <c r="FA40" s="82" t="str">
        <f t="shared" si="116"/>
        <v/>
      </c>
      <c r="FB40" s="82" t="str">
        <f t="shared" si="116"/>
        <v/>
      </c>
    </row>
    <row r="41" spans="1:158" ht="15" thickBot="1" x14ac:dyDescent="0.4">
      <c r="A41" s="16" t="s">
        <v>105</v>
      </c>
      <c r="B41" s="17" t="s">
        <v>10</v>
      </c>
      <c r="C41" s="81">
        <v>169.57768541116801</v>
      </c>
      <c r="D41" s="81">
        <v>180.48609047738</v>
      </c>
      <c r="E41" s="81">
        <v>145.71618533387701</v>
      </c>
      <c r="F41" s="81">
        <v>169.28921227417001</v>
      </c>
      <c r="G41" s="81">
        <v>151.112133049394</v>
      </c>
      <c r="H41" s="81">
        <v>149.96368381182799</v>
      </c>
      <c r="I41" s="81">
        <v>158.217521631621</v>
      </c>
      <c r="J41" s="81">
        <v>173.118942214979</v>
      </c>
      <c r="K41" s="81">
        <v>185.602171657957</v>
      </c>
      <c r="L41" s="81">
        <v>188.13832759623401</v>
      </c>
      <c r="M41" s="81">
        <v>164.05899366729699</v>
      </c>
      <c r="N41" s="81">
        <v>180.21821800556799</v>
      </c>
      <c r="O41" s="81">
        <v>175.340174413688</v>
      </c>
      <c r="P41" s="81">
        <v>146.058304598565</v>
      </c>
      <c r="Q41" s="81">
        <v>146.96579424753199</v>
      </c>
      <c r="R41" s="81">
        <v>158.50453898295001</v>
      </c>
      <c r="S41" s="81">
        <v>171.47397711406401</v>
      </c>
      <c r="T41" s="81">
        <v>149.026136881452</v>
      </c>
      <c r="U41" s="81">
        <v>166.74860202524201</v>
      </c>
      <c r="V41" s="81">
        <v>172.38218656666501</v>
      </c>
      <c r="W41" s="81">
        <v>145.88305622275399</v>
      </c>
      <c r="X41" s="81">
        <v>167.001401896331</v>
      </c>
      <c r="Y41" s="81">
        <v>204.229999950522</v>
      </c>
      <c r="Z41" s="81">
        <v>207.66327588667801</v>
      </c>
      <c r="AA41" s="81">
        <v>215.50248545482799</v>
      </c>
      <c r="AB41" s="81">
        <v>192.46939008826499</v>
      </c>
      <c r="AC41" s="81">
        <v>213.35851039260001</v>
      </c>
      <c r="AD41" s="81">
        <v>222.43671315224799</v>
      </c>
      <c r="AE41" s="81">
        <v>256.36427661537402</v>
      </c>
      <c r="AF41" s="81">
        <v>257.41530231752199</v>
      </c>
      <c r="AG41" s="81">
        <v>244.07230952008601</v>
      </c>
      <c r="AH41" s="81">
        <v>254.19078718310499</v>
      </c>
      <c r="AI41" s="81">
        <v>260.42134195289901</v>
      </c>
      <c r="AJ41" s="81">
        <v>241.02425341387601</v>
      </c>
      <c r="AK41" s="81">
        <v>210.584451266983</v>
      </c>
      <c r="AL41" s="81">
        <v>189.88517534500701</v>
      </c>
      <c r="AM41" s="81">
        <v>84.775791194061597</v>
      </c>
      <c r="AN41" s="81">
        <v>134.850852852033</v>
      </c>
      <c r="AO41" s="81">
        <v>166.284187716758</v>
      </c>
      <c r="AP41" s="81">
        <v>194.61453461913499</v>
      </c>
      <c r="AQ41" s="81">
        <v>199.85667298227401</v>
      </c>
      <c r="AR41" s="81">
        <v>174.38624064465699</v>
      </c>
      <c r="AS41" s="81">
        <v>190.40100922494801</v>
      </c>
      <c r="AT41" s="81">
        <v>178.69991492043201</v>
      </c>
      <c r="AU41" s="81">
        <v>181.90537056790001</v>
      </c>
      <c r="AV41" s="81">
        <v>162.75947470554399</v>
      </c>
      <c r="AW41" s="81">
        <v>152.55644410635099</v>
      </c>
      <c r="AX41" s="81">
        <v>154.48126853726399</v>
      </c>
      <c r="AY41" s="81">
        <v>166.40451391514401</v>
      </c>
      <c r="AZ41" s="81">
        <v>142.188672615955</v>
      </c>
      <c r="BA41" s="81">
        <v>159.827320863089</v>
      </c>
      <c r="BB41" s="81">
        <v>166.24221117302201</v>
      </c>
      <c r="BC41" s="81">
        <v>167.36831906404299</v>
      </c>
      <c r="BD41" s="81">
        <v>164.10357001983201</v>
      </c>
      <c r="BE41" s="118"/>
      <c r="BF41" s="118"/>
      <c r="BG41" s="82" t="str">
        <f t="shared" si="117"/>
        <v/>
      </c>
      <c r="BH41" s="82" t="str">
        <f t="shared" si="109"/>
        <v/>
      </c>
      <c r="BI41" s="82" t="str">
        <f t="shared" si="110"/>
        <v/>
      </c>
      <c r="BJ41" s="82" t="str">
        <f t="shared" si="110"/>
        <v/>
      </c>
      <c r="BK41" s="82" t="str">
        <f t="shared" si="110"/>
        <v/>
      </c>
      <c r="BL41" s="82" t="str">
        <f t="shared" si="110"/>
        <v/>
      </c>
      <c r="BM41" s="82" t="str">
        <f t="shared" si="110"/>
        <v/>
      </c>
      <c r="BN41" s="82" t="str">
        <f t="shared" si="110"/>
        <v/>
      </c>
      <c r="BO41" s="82" t="str">
        <f t="shared" si="110"/>
        <v/>
      </c>
      <c r="BP41" s="82" t="str">
        <f t="shared" si="110"/>
        <v/>
      </c>
      <c r="BQ41" s="82" t="str">
        <f t="shared" si="110"/>
        <v/>
      </c>
      <c r="BR41" s="82" t="str">
        <f t="shared" si="110"/>
        <v/>
      </c>
      <c r="BS41" s="82" t="str">
        <f t="shared" si="110"/>
        <v/>
      </c>
      <c r="BT41" s="82" t="str">
        <f t="shared" si="110"/>
        <v/>
      </c>
      <c r="BU41" s="82" t="str">
        <f t="shared" si="110"/>
        <v/>
      </c>
      <c r="BV41" s="82" t="str">
        <f t="shared" si="110"/>
        <v/>
      </c>
      <c r="BW41" s="82" t="str">
        <f t="shared" si="110"/>
        <v/>
      </c>
      <c r="BX41" s="82" t="str">
        <f t="shared" si="110"/>
        <v/>
      </c>
      <c r="BY41" s="82" t="str">
        <f t="shared" si="111"/>
        <v/>
      </c>
      <c r="BZ41" s="82" t="str">
        <f t="shared" si="111"/>
        <v/>
      </c>
      <c r="CA41" s="82" t="str">
        <f t="shared" si="111"/>
        <v/>
      </c>
      <c r="CB41" s="82" t="str">
        <f t="shared" si="111"/>
        <v/>
      </c>
      <c r="CC41" s="82" t="str">
        <f t="shared" si="111"/>
        <v/>
      </c>
      <c r="CD41" s="82" t="str">
        <f t="shared" si="111"/>
        <v/>
      </c>
      <c r="CE41" s="82" t="str">
        <f t="shared" si="111"/>
        <v/>
      </c>
      <c r="CF41" s="82" t="str">
        <f t="shared" si="111"/>
        <v/>
      </c>
      <c r="CG41" s="82" t="str">
        <f t="shared" si="111"/>
        <v/>
      </c>
      <c r="CH41" s="82" t="str">
        <f t="shared" si="111"/>
        <v/>
      </c>
      <c r="CI41" s="82" t="str">
        <f t="shared" si="111"/>
        <v/>
      </c>
      <c r="CJ41" s="82" t="str">
        <f t="shared" si="111"/>
        <v/>
      </c>
      <c r="CK41" s="82" t="str">
        <f t="shared" si="111"/>
        <v/>
      </c>
      <c r="CL41" s="82" t="str">
        <f t="shared" si="111"/>
        <v/>
      </c>
      <c r="CM41" s="82" t="str">
        <f t="shared" si="111"/>
        <v/>
      </c>
      <c r="CN41" s="82" t="str">
        <f t="shared" si="111"/>
        <v/>
      </c>
      <c r="CO41" s="82" t="str">
        <f t="shared" si="112"/>
        <v/>
      </c>
      <c r="CP41" s="82" t="str">
        <f t="shared" si="112"/>
        <v/>
      </c>
      <c r="CQ41" s="82" t="str">
        <f t="shared" si="112"/>
        <v/>
      </c>
      <c r="CR41" s="82" t="str">
        <f t="shared" si="112"/>
        <v/>
      </c>
      <c r="CS41" s="82" t="str">
        <f t="shared" si="112"/>
        <v/>
      </c>
      <c r="CT41" s="82" t="str">
        <f t="shared" si="112"/>
        <v/>
      </c>
      <c r="CU41" s="82" t="str">
        <f t="shared" si="112"/>
        <v/>
      </c>
      <c r="CV41" s="82" t="str">
        <f t="shared" si="112"/>
        <v/>
      </c>
      <c r="CW41" s="82" t="str">
        <f t="shared" si="112"/>
        <v/>
      </c>
      <c r="CX41" s="82" t="str">
        <f t="shared" si="112"/>
        <v/>
      </c>
      <c r="CY41" s="82" t="str">
        <f t="shared" si="112"/>
        <v/>
      </c>
      <c r="CZ41" s="82" t="str">
        <f t="shared" si="112"/>
        <v/>
      </c>
      <c r="DA41" s="82" t="str">
        <f t="shared" si="112"/>
        <v/>
      </c>
      <c r="DB41" s="82" t="str">
        <f t="shared" si="112"/>
        <v/>
      </c>
      <c r="DC41" s="82" t="str">
        <f t="shared" si="112"/>
        <v/>
      </c>
      <c r="DD41" s="82" t="str">
        <f t="shared" si="112"/>
        <v/>
      </c>
      <c r="DE41" s="82" t="str">
        <f t="shared" si="113"/>
        <v/>
      </c>
      <c r="DF41" s="82" t="str">
        <f t="shared" si="113"/>
        <v/>
      </c>
      <c r="DG41" s="82" t="str">
        <f t="shared" si="113"/>
        <v/>
      </c>
      <c r="DH41" s="82" t="str">
        <f t="shared" si="113"/>
        <v/>
      </c>
      <c r="DI41" s="82" t="str">
        <f t="shared" si="113"/>
        <v/>
      </c>
      <c r="DJ41" s="82" t="str">
        <f t="shared" si="113"/>
        <v/>
      </c>
      <c r="DK41" s="82" t="str">
        <f t="shared" si="113"/>
        <v/>
      </c>
      <c r="DL41" s="82" t="str">
        <f t="shared" si="113"/>
        <v/>
      </c>
      <c r="DM41" s="82" t="str">
        <f t="shared" si="113"/>
        <v/>
      </c>
      <c r="DN41" s="82" t="str">
        <f t="shared" si="113"/>
        <v/>
      </c>
      <c r="DO41" s="82" t="str">
        <f t="shared" si="113"/>
        <v/>
      </c>
      <c r="DP41" s="82" t="str">
        <f t="shared" si="113"/>
        <v/>
      </c>
      <c r="DQ41" s="82" t="str">
        <f t="shared" si="113"/>
        <v/>
      </c>
      <c r="DR41" s="82" t="str">
        <f t="shared" si="113"/>
        <v/>
      </c>
      <c r="DS41" s="82" t="str">
        <f t="shared" si="113"/>
        <v/>
      </c>
      <c r="DT41" s="82" t="str">
        <f t="shared" si="113"/>
        <v/>
      </c>
      <c r="DU41" s="82" t="str">
        <f t="shared" si="114"/>
        <v/>
      </c>
      <c r="DV41" s="82" t="str">
        <f t="shared" si="114"/>
        <v/>
      </c>
      <c r="DW41" s="82" t="str">
        <f t="shared" si="114"/>
        <v/>
      </c>
      <c r="DX41" s="82" t="str">
        <f t="shared" si="114"/>
        <v/>
      </c>
      <c r="DY41" s="82" t="str">
        <f t="shared" si="114"/>
        <v/>
      </c>
      <c r="DZ41" s="82" t="str">
        <f t="shared" si="114"/>
        <v/>
      </c>
      <c r="EA41" s="82" t="str">
        <f t="shared" si="114"/>
        <v/>
      </c>
      <c r="EB41" s="82" t="str">
        <f t="shared" si="114"/>
        <v/>
      </c>
      <c r="EC41" s="82" t="str">
        <f t="shared" si="114"/>
        <v/>
      </c>
      <c r="ED41" s="82" t="str">
        <f t="shared" si="114"/>
        <v/>
      </c>
      <c r="EE41" s="82" t="str">
        <f t="shared" si="114"/>
        <v/>
      </c>
      <c r="EF41" s="82" t="str">
        <f t="shared" si="114"/>
        <v/>
      </c>
      <c r="EG41" s="82" t="str">
        <f t="shared" si="114"/>
        <v/>
      </c>
      <c r="EH41" s="82" t="str">
        <f t="shared" si="114"/>
        <v/>
      </c>
      <c r="EI41" s="82" t="str">
        <f t="shared" si="114"/>
        <v/>
      </c>
      <c r="EJ41" s="82" t="str">
        <f t="shared" si="114"/>
        <v/>
      </c>
      <c r="EK41" s="82" t="str">
        <f t="shared" si="115"/>
        <v/>
      </c>
      <c r="EL41" s="82" t="str">
        <f t="shared" si="115"/>
        <v/>
      </c>
      <c r="EM41" s="82" t="str">
        <f t="shared" si="115"/>
        <v/>
      </c>
      <c r="EN41" s="82" t="str">
        <f t="shared" si="115"/>
        <v/>
      </c>
      <c r="EO41" s="82" t="str">
        <f t="shared" si="115"/>
        <v/>
      </c>
      <c r="EP41" s="82" t="str">
        <f t="shared" si="115"/>
        <v/>
      </c>
      <c r="EQ41" s="82" t="str">
        <f t="shared" si="115"/>
        <v/>
      </c>
      <c r="ER41" s="82" t="str">
        <f t="shared" si="115"/>
        <v/>
      </c>
      <c r="ES41" s="82" t="str">
        <f t="shared" si="115"/>
        <v/>
      </c>
      <c r="ET41" s="82" t="str">
        <f t="shared" si="115"/>
        <v/>
      </c>
      <c r="EU41" s="82" t="str">
        <f t="shared" si="115"/>
        <v/>
      </c>
      <c r="EV41" s="82" t="str">
        <f t="shared" si="115"/>
        <v/>
      </c>
      <c r="EW41" s="82" t="str">
        <f t="shared" si="115"/>
        <v/>
      </c>
      <c r="EX41" s="82" t="str">
        <f t="shared" si="115"/>
        <v/>
      </c>
      <c r="EY41" s="82" t="str">
        <f t="shared" si="115"/>
        <v/>
      </c>
      <c r="EZ41" s="82" t="str">
        <f t="shared" si="115"/>
        <v/>
      </c>
      <c r="FA41" s="82" t="str">
        <f t="shared" si="116"/>
        <v/>
      </c>
      <c r="FB41" s="82" t="str">
        <f t="shared" si="116"/>
        <v/>
      </c>
    </row>
    <row r="42" spans="1:158" ht="15" thickBot="1" x14ac:dyDescent="0.4">
      <c r="A42" s="18"/>
      <c r="B42" s="21" t="s">
        <v>147</v>
      </c>
      <c r="C42" s="77">
        <v>169.57768541116801</v>
      </c>
      <c r="D42" s="77">
        <v>180.48609047738</v>
      </c>
      <c r="E42" s="77">
        <v>145.71618533387701</v>
      </c>
      <c r="F42" s="77">
        <v>169.28921227417001</v>
      </c>
      <c r="G42" s="77">
        <v>151.112133049394</v>
      </c>
      <c r="H42" s="77">
        <v>149.96368381182799</v>
      </c>
      <c r="I42" s="77">
        <v>158.217521631621</v>
      </c>
      <c r="J42" s="77">
        <v>173.118942214979</v>
      </c>
      <c r="K42" s="77">
        <v>185.602171657957</v>
      </c>
      <c r="L42" s="77">
        <v>188.13832759623401</v>
      </c>
      <c r="M42" s="77">
        <v>164.05899366729699</v>
      </c>
      <c r="N42" s="77">
        <v>180.21821800556799</v>
      </c>
      <c r="O42" s="77">
        <v>175.340174413688</v>
      </c>
      <c r="P42" s="77">
        <v>146.058304598565</v>
      </c>
      <c r="Q42" s="77">
        <v>146.96579424753199</v>
      </c>
      <c r="R42" s="77">
        <v>158.50453898295001</v>
      </c>
      <c r="S42" s="77">
        <v>171.47397711406401</v>
      </c>
      <c r="T42" s="77">
        <v>149.026136881452</v>
      </c>
      <c r="U42" s="77">
        <v>166.74860202524201</v>
      </c>
      <c r="V42" s="77">
        <v>172.38218656666501</v>
      </c>
      <c r="W42" s="77">
        <v>145.88305622275399</v>
      </c>
      <c r="X42" s="77">
        <v>167.001401896331</v>
      </c>
      <c r="Y42" s="77">
        <v>204.229999950522</v>
      </c>
      <c r="Z42" s="77">
        <v>207.66327588667801</v>
      </c>
      <c r="AA42" s="77">
        <v>215.50248545482799</v>
      </c>
      <c r="AB42" s="77">
        <v>192.46939008826499</v>
      </c>
      <c r="AC42" s="77">
        <v>213.35851039260001</v>
      </c>
      <c r="AD42" s="77">
        <v>222.43671315224799</v>
      </c>
      <c r="AE42" s="77">
        <v>256.36427661537402</v>
      </c>
      <c r="AF42" s="77">
        <v>257.41530231752199</v>
      </c>
      <c r="AG42" s="77">
        <v>244.07230952008601</v>
      </c>
      <c r="AH42" s="77">
        <v>254.19078718310499</v>
      </c>
      <c r="AI42" s="77">
        <v>260.42134195289901</v>
      </c>
      <c r="AJ42" s="77">
        <v>241.02425341387601</v>
      </c>
      <c r="AK42" s="77">
        <v>210.584451266983</v>
      </c>
      <c r="AL42" s="77">
        <v>189.88517534500701</v>
      </c>
      <c r="AM42" s="77">
        <v>84.775791194061597</v>
      </c>
      <c r="AN42" s="77">
        <v>134.850852852033</v>
      </c>
      <c r="AO42" s="77">
        <v>166.284187716758</v>
      </c>
      <c r="AP42" s="77">
        <v>194.61453461913499</v>
      </c>
      <c r="AQ42" s="77">
        <v>199.85667298227401</v>
      </c>
      <c r="AR42" s="77">
        <v>174.38624064465699</v>
      </c>
      <c r="AS42" s="77">
        <v>190.40100922494801</v>
      </c>
      <c r="AT42" s="77">
        <v>178.69991492043201</v>
      </c>
      <c r="AU42" s="77">
        <v>181.90537056790001</v>
      </c>
      <c r="AV42" s="77">
        <v>162.75947470554399</v>
      </c>
      <c r="AW42" s="77">
        <v>152.55644410635099</v>
      </c>
      <c r="AX42" s="77">
        <v>154.48126853726399</v>
      </c>
      <c r="AY42" s="77">
        <v>166.40451391514401</v>
      </c>
      <c r="AZ42" s="77">
        <v>142.188672615955</v>
      </c>
      <c r="BA42" s="77">
        <v>159.827320863089</v>
      </c>
      <c r="BB42" s="77">
        <v>166.24221117302201</v>
      </c>
      <c r="BC42" s="77">
        <v>167.36831906404299</v>
      </c>
      <c r="BD42" s="77">
        <v>164.10357001983201</v>
      </c>
      <c r="BE42" s="119"/>
      <c r="BF42" s="119"/>
      <c r="BG42" s="82" t="str">
        <f t="shared" si="117"/>
        <v/>
      </c>
      <c r="BH42" s="82" t="str">
        <f t="shared" si="109"/>
        <v/>
      </c>
      <c r="BI42" s="82" t="str">
        <f t="shared" si="110"/>
        <v/>
      </c>
      <c r="BJ42" s="82" t="str">
        <f t="shared" si="110"/>
        <v/>
      </c>
      <c r="BK42" s="82" t="str">
        <f t="shared" si="110"/>
        <v/>
      </c>
      <c r="BL42" s="82" t="str">
        <f t="shared" si="110"/>
        <v/>
      </c>
      <c r="BM42" s="82" t="str">
        <f t="shared" si="110"/>
        <v/>
      </c>
      <c r="BN42" s="82" t="str">
        <f t="shared" si="110"/>
        <v/>
      </c>
      <c r="BO42" s="82" t="str">
        <f t="shared" si="110"/>
        <v/>
      </c>
      <c r="BP42" s="82" t="str">
        <f t="shared" si="110"/>
        <v/>
      </c>
      <c r="BQ42" s="82" t="str">
        <f t="shared" si="110"/>
        <v/>
      </c>
      <c r="BR42" s="82" t="str">
        <f t="shared" si="110"/>
        <v/>
      </c>
      <c r="BS42" s="82" t="str">
        <f t="shared" si="110"/>
        <v/>
      </c>
      <c r="BT42" s="82" t="str">
        <f t="shared" si="110"/>
        <v/>
      </c>
      <c r="BU42" s="82" t="str">
        <f t="shared" si="110"/>
        <v/>
      </c>
      <c r="BV42" s="82" t="str">
        <f t="shared" si="110"/>
        <v/>
      </c>
      <c r="BW42" s="82" t="str">
        <f t="shared" si="110"/>
        <v/>
      </c>
      <c r="BX42" s="82" t="str">
        <f t="shared" si="110"/>
        <v/>
      </c>
      <c r="BY42" s="82" t="str">
        <f t="shared" si="111"/>
        <v/>
      </c>
      <c r="BZ42" s="82" t="str">
        <f t="shared" si="111"/>
        <v/>
      </c>
      <c r="CA42" s="82" t="str">
        <f t="shared" si="111"/>
        <v/>
      </c>
      <c r="CB42" s="82" t="str">
        <f t="shared" si="111"/>
        <v/>
      </c>
      <c r="CC42" s="82" t="str">
        <f t="shared" si="111"/>
        <v/>
      </c>
      <c r="CD42" s="82" t="str">
        <f t="shared" si="111"/>
        <v/>
      </c>
      <c r="CE42" s="82" t="str">
        <f t="shared" si="111"/>
        <v/>
      </c>
      <c r="CF42" s="82" t="str">
        <f t="shared" si="111"/>
        <v/>
      </c>
      <c r="CG42" s="82" t="str">
        <f t="shared" si="111"/>
        <v/>
      </c>
      <c r="CH42" s="82" t="str">
        <f t="shared" si="111"/>
        <v/>
      </c>
      <c r="CI42" s="82" t="str">
        <f t="shared" si="111"/>
        <v/>
      </c>
      <c r="CJ42" s="82" t="str">
        <f t="shared" si="111"/>
        <v/>
      </c>
      <c r="CK42" s="82" t="str">
        <f t="shared" si="111"/>
        <v/>
      </c>
      <c r="CL42" s="82" t="str">
        <f t="shared" si="111"/>
        <v/>
      </c>
      <c r="CM42" s="82" t="str">
        <f t="shared" si="111"/>
        <v/>
      </c>
      <c r="CN42" s="82" t="str">
        <f t="shared" si="111"/>
        <v/>
      </c>
      <c r="CO42" s="82" t="str">
        <f t="shared" si="112"/>
        <v/>
      </c>
      <c r="CP42" s="82" t="str">
        <f t="shared" si="112"/>
        <v/>
      </c>
      <c r="CQ42" s="82" t="str">
        <f t="shared" si="112"/>
        <v/>
      </c>
      <c r="CR42" s="82" t="str">
        <f t="shared" si="112"/>
        <v/>
      </c>
      <c r="CS42" s="82" t="str">
        <f t="shared" si="112"/>
        <v/>
      </c>
      <c r="CT42" s="82" t="str">
        <f t="shared" si="112"/>
        <v/>
      </c>
      <c r="CU42" s="82" t="str">
        <f t="shared" si="112"/>
        <v/>
      </c>
      <c r="CV42" s="82" t="str">
        <f t="shared" si="112"/>
        <v/>
      </c>
      <c r="CW42" s="82" t="str">
        <f t="shared" si="112"/>
        <v/>
      </c>
      <c r="CX42" s="82" t="str">
        <f t="shared" si="112"/>
        <v/>
      </c>
      <c r="CY42" s="82" t="str">
        <f t="shared" si="112"/>
        <v/>
      </c>
      <c r="CZ42" s="82" t="str">
        <f t="shared" si="112"/>
        <v/>
      </c>
      <c r="DA42" s="82" t="str">
        <f t="shared" si="112"/>
        <v/>
      </c>
      <c r="DB42" s="82" t="str">
        <f t="shared" si="112"/>
        <v/>
      </c>
      <c r="DC42" s="82" t="str">
        <f t="shared" si="112"/>
        <v/>
      </c>
      <c r="DD42" s="82" t="str">
        <f t="shared" si="112"/>
        <v/>
      </c>
      <c r="DE42" s="82" t="str">
        <f t="shared" si="113"/>
        <v/>
      </c>
      <c r="DF42" s="82" t="str">
        <f t="shared" si="113"/>
        <v/>
      </c>
      <c r="DG42" s="82" t="str">
        <f t="shared" si="113"/>
        <v/>
      </c>
      <c r="DH42" s="82" t="str">
        <f t="shared" si="113"/>
        <v/>
      </c>
      <c r="DI42" s="82" t="str">
        <f t="shared" si="113"/>
        <v/>
      </c>
      <c r="DJ42" s="82" t="str">
        <f t="shared" si="113"/>
        <v/>
      </c>
      <c r="DK42" s="82" t="str">
        <f t="shared" si="113"/>
        <v/>
      </c>
      <c r="DL42" s="82" t="str">
        <f t="shared" si="113"/>
        <v/>
      </c>
      <c r="DM42" s="82" t="str">
        <f t="shared" si="113"/>
        <v/>
      </c>
      <c r="DN42" s="82" t="str">
        <f t="shared" si="113"/>
        <v/>
      </c>
      <c r="DO42" s="82" t="str">
        <f t="shared" si="113"/>
        <v/>
      </c>
      <c r="DP42" s="82" t="str">
        <f t="shared" si="113"/>
        <v/>
      </c>
      <c r="DQ42" s="82" t="str">
        <f t="shared" si="113"/>
        <v/>
      </c>
      <c r="DR42" s="82" t="str">
        <f t="shared" si="113"/>
        <v/>
      </c>
      <c r="DS42" s="82" t="str">
        <f t="shared" si="113"/>
        <v/>
      </c>
      <c r="DT42" s="82" t="str">
        <f t="shared" si="113"/>
        <v/>
      </c>
      <c r="DU42" s="82" t="str">
        <f t="shared" si="114"/>
        <v/>
      </c>
      <c r="DV42" s="82" t="str">
        <f t="shared" si="114"/>
        <v/>
      </c>
      <c r="DW42" s="82" t="str">
        <f t="shared" si="114"/>
        <v/>
      </c>
      <c r="DX42" s="82" t="str">
        <f t="shared" si="114"/>
        <v/>
      </c>
      <c r="DY42" s="82" t="str">
        <f t="shared" si="114"/>
        <v/>
      </c>
      <c r="DZ42" s="82" t="str">
        <f t="shared" si="114"/>
        <v/>
      </c>
      <c r="EA42" s="82" t="str">
        <f t="shared" si="114"/>
        <v/>
      </c>
      <c r="EB42" s="82" t="str">
        <f t="shared" si="114"/>
        <v/>
      </c>
      <c r="EC42" s="82" t="str">
        <f t="shared" si="114"/>
        <v/>
      </c>
      <c r="ED42" s="82" t="str">
        <f t="shared" si="114"/>
        <v/>
      </c>
      <c r="EE42" s="82" t="str">
        <f t="shared" si="114"/>
        <v/>
      </c>
      <c r="EF42" s="82" t="str">
        <f t="shared" si="114"/>
        <v/>
      </c>
      <c r="EG42" s="82" t="str">
        <f t="shared" si="114"/>
        <v/>
      </c>
      <c r="EH42" s="82" t="str">
        <f t="shared" si="114"/>
        <v/>
      </c>
      <c r="EI42" s="82" t="str">
        <f t="shared" si="114"/>
        <v/>
      </c>
      <c r="EJ42" s="82" t="str">
        <f t="shared" si="114"/>
        <v/>
      </c>
      <c r="EK42" s="82" t="str">
        <f t="shared" si="115"/>
        <v/>
      </c>
      <c r="EL42" s="82" t="str">
        <f t="shared" si="115"/>
        <v/>
      </c>
      <c r="EM42" s="82" t="str">
        <f t="shared" si="115"/>
        <v/>
      </c>
      <c r="EN42" s="82" t="str">
        <f t="shared" si="115"/>
        <v/>
      </c>
      <c r="EO42" s="82" t="str">
        <f t="shared" si="115"/>
        <v/>
      </c>
      <c r="EP42" s="82" t="str">
        <f t="shared" si="115"/>
        <v/>
      </c>
      <c r="EQ42" s="82" t="str">
        <f t="shared" si="115"/>
        <v/>
      </c>
      <c r="ER42" s="82" t="str">
        <f t="shared" si="115"/>
        <v/>
      </c>
      <c r="ES42" s="82" t="str">
        <f t="shared" si="115"/>
        <v/>
      </c>
      <c r="ET42" s="82" t="str">
        <f t="shared" si="115"/>
        <v/>
      </c>
      <c r="EU42" s="82" t="str">
        <f t="shared" si="115"/>
        <v/>
      </c>
      <c r="EV42" s="82" t="str">
        <f t="shared" si="115"/>
        <v/>
      </c>
      <c r="EW42" s="82" t="str">
        <f t="shared" si="115"/>
        <v/>
      </c>
      <c r="EX42" s="82" t="str">
        <f t="shared" si="115"/>
        <v/>
      </c>
      <c r="EY42" s="82" t="str">
        <f t="shared" si="115"/>
        <v/>
      </c>
      <c r="EZ42" s="82" t="str">
        <f t="shared" si="115"/>
        <v/>
      </c>
      <c r="FA42" s="82" t="str">
        <f t="shared" si="116"/>
        <v/>
      </c>
      <c r="FB42" s="82" t="str">
        <f t="shared" si="116"/>
        <v/>
      </c>
    </row>
    <row r="43" spans="1:158" ht="15" thickBot="1" x14ac:dyDescent="0.4">
      <c r="A43" s="19" t="s">
        <v>106</v>
      </c>
      <c r="B43" s="20" t="s">
        <v>107</v>
      </c>
      <c r="C43" s="81">
        <v>33.997409461697202</v>
      </c>
      <c r="D43" s="81">
        <v>37.6195697926997</v>
      </c>
      <c r="E43" s="81">
        <v>35.058406304368802</v>
      </c>
      <c r="F43" s="81">
        <v>35.837531771320101</v>
      </c>
      <c r="G43" s="81">
        <v>24.451066434260401</v>
      </c>
      <c r="H43" s="81">
        <v>34.177378102338103</v>
      </c>
      <c r="I43" s="81">
        <v>24.819493030526299</v>
      </c>
      <c r="J43" s="81">
        <v>19.7994355215178</v>
      </c>
      <c r="K43" s="81">
        <v>29.1637019842711</v>
      </c>
      <c r="L43" s="81">
        <v>17.357117006187401</v>
      </c>
      <c r="M43" s="81">
        <v>15.581760320491</v>
      </c>
      <c r="N43" s="81">
        <v>34.6376635198665</v>
      </c>
      <c r="O43" s="81">
        <v>21.720341145798699</v>
      </c>
      <c r="P43" s="81">
        <v>18.976969879703798</v>
      </c>
      <c r="Q43" s="81">
        <v>28.083121827257401</v>
      </c>
      <c r="R43" s="81">
        <v>27.492553638381398</v>
      </c>
      <c r="S43" s="81">
        <v>28.674378550412101</v>
      </c>
      <c r="T43" s="81">
        <v>50.5291129154323</v>
      </c>
      <c r="U43" s="81">
        <v>45.049930312637002</v>
      </c>
      <c r="V43" s="81">
        <v>38.849724549286201</v>
      </c>
      <c r="W43" s="81">
        <v>44.155999254922499</v>
      </c>
      <c r="X43" s="81">
        <v>58.145634658744903</v>
      </c>
      <c r="Y43" s="81">
        <v>51.371163119788399</v>
      </c>
      <c r="Z43" s="81">
        <v>71.4561432485837</v>
      </c>
      <c r="AA43" s="81">
        <v>51.757994956333199</v>
      </c>
      <c r="AB43" s="81">
        <v>80.754055508833005</v>
      </c>
      <c r="AC43" s="81">
        <v>67.558321256607101</v>
      </c>
      <c r="AD43" s="81">
        <v>89.948976408240696</v>
      </c>
      <c r="AE43" s="81">
        <v>76.713068163039594</v>
      </c>
      <c r="AF43" s="81">
        <v>115.01553401850801</v>
      </c>
      <c r="AG43" s="81">
        <v>90.069172912256803</v>
      </c>
      <c r="AH43" s="81">
        <v>72.948580456633707</v>
      </c>
      <c r="AI43" s="81">
        <v>54.6115812317178</v>
      </c>
      <c r="AJ43" s="81">
        <v>62.592945651806701</v>
      </c>
      <c r="AK43" s="81">
        <v>54.523285761666997</v>
      </c>
      <c r="AL43" s="81">
        <v>53.217439594725697</v>
      </c>
      <c r="AM43" s="81">
        <v>38.391644240969804</v>
      </c>
      <c r="AN43" s="81">
        <v>44.681198681586899</v>
      </c>
      <c r="AO43" s="81">
        <v>49.426868128513199</v>
      </c>
      <c r="AP43" s="81">
        <v>61.488488537503002</v>
      </c>
      <c r="AQ43" s="81">
        <v>50.388188095752298</v>
      </c>
      <c r="AR43" s="81">
        <v>50.9692980485653</v>
      </c>
      <c r="AS43" s="81">
        <v>45.384683155016099</v>
      </c>
      <c r="AT43" s="81">
        <v>36.222784475714597</v>
      </c>
      <c r="AU43" s="81">
        <v>47.229436090555701</v>
      </c>
      <c r="AV43" s="81">
        <v>57.347142686790697</v>
      </c>
      <c r="AW43" s="81">
        <v>59.122323376141402</v>
      </c>
      <c r="AX43" s="81">
        <v>48.398797049473501</v>
      </c>
      <c r="AY43" s="81">
        <v>45.218257890039098</v>
      </c>
      <c r="AZ43" s="81">
        <v>43.042130114268403</v>
      </c>
      <c r="BA43" s="81">
        <v>53.011091004588202</v>
      </c>
      <c r="BB43" s="81">
        <v>38.431915574899598</v>
      </c>
      <c r="BC43" s="81">
        <v>49.530503515105998</v>
      </c>
      <c r="BD43" s="81">
        <v>31.195760509406998</v>
      </c>
      <c r="BE43" s="118"/>
      <c r="BF43" s="118"/>
      <c r="BG43" s="82" t="str">
        <f t="shared" si="117"/>
        <v/>
      </c>
      <c r="BH43" s="82" t="str">
        <f t="shared" si="109"/>
        <v/>
      </c>
      <c r="BI43" s="82" t="str">
        <f t="shared" si="110"/>
        <v/>
      </c>
      <c r="BJ43" s="82" t="str">
        <f t="shared" si="110"/>
        <v/>
      </c>
      <c r="BK43" s="82" t="str">
        <f t="shared" si="110"/>
        <v/>
      </c>
      <c r="BL43" s="82" t="str">
        <f t="shared" si="110"/>
        <v/>
      </c>
      <c r="BM43" s="82" t="str">
        <f t="shared" si="110"/>
        <v/>
      </c>
      <c r="BN43" s="82" t="str">
        <f t="shared" si="110"/>
        <v/>
      </c>
      <c r="BO43" s="82" t="str">
        <f t="shared" si="110"/>
        <v/>
      </c>
      <c r="BP43" s="82" t="str">
        <f t="shared" si="110"/>
        <v/>
      </c>
      <c r="BQ43" s="82" t="str">
        <f t="shared" si="110"/>
        <v/>
      </c>
      <c r="BR43" s="82" t="str">
        <f t="shared" si="110"/>
        <v/>
      </c>
      <c r="BS43" s="82" t="str">
        <f t="shared" si="110"/>
        <v/>
      </c>
      <c r="BT43" s="82" t="str">
        <f t="shared" si="110"/>
        <v/>
      </c>
      <c r="BU43" s="82" t="str">
        <f t="shared" si="110"/>
        <v/>
      </c>
      <c r="BV43" s="82" t="str">
        <f t="shared" si="110"/>
        <v/>
      </c>
      <c r="BW43" s="82" t="str">
        <f t="shared" si="110"/>
        <v/>
      </c>
      <c r="BX43" s="82" t="str">
        <f t="shared" si="110"/>
        <v/>
      </c>
      <c r="BY43" s="82" t="str">
        <f t="shared" si="111"/>
        <v/>
      </c>
      <c r="BZ43" s="82" t="str">
        <f t="shared" si="111"/>
        <v/>
      </c>
      <c r="CA43" s="82" t="str">
        <f t="shared" si="111"/>
        <v/>
      </c>
      <c r="CB43" s="82" t="str">
        <f t="shared" si="111"/>
        <v/>
      </c>
      <c r="CC43" s="82" t="str">
        <f t="shared" si="111"/>
        <v/>
      </c>
      <c r="CD43" s="82" t="str">
        <f t="shared" si="111"/>
        <v/>
      </c>
      <c r="CE43" s="82" t="str">
        <f t="shared" si="111"/>
        <v/>
      </c>
      <c r="CF43" s="82" t="str">
        <f t="shared" si="111"/>
        <v/>
      </c>
      <c r="CG43" s="82" t="str">
        <f t="shared" si="111"/>
        <v/>
      </c>
      <c r="CH43" s="82" t="str">
        <f t="shared" si="111"/>
        <v/>
      </c>
      <c r="CI43" s="82" t="str">
        <f t="shared" si="111"/>
        <v/>
      </c>
      <c r="CJ43" s="82" t="str">
        <f t="shared" si="111"/>
        <v/>
      </c>
      <c r="CK43" s="82" t="str">
        <f t="shared" si="111"/>
        <v/>
      </c>
      <c r="CL43" s="82" t="str">
        <f t="shared" si="111"/>
        <v/>
      </c>
      <c r="CM43" s="82" t="str">
        <f t="shared" si="111"/>
        <v/>
      </c>
      <c r="CN43" s="82" t="str">
        <f t="shared" si="111"/>
        <v/>
      </c>
      <c r="CO43" s="82" t="str">
        <f t="shared" si="112"/>
        <v/>
      </c>
      <c r="CP43" s="82" t="str">
        <f t="shared" si="112"/>
        <v/>
      </c>
      <c r="CQ43" s="82" t="str">
        <f t="shared" si="112"/>
        <v/>
      </c>
      <c r="CR43" s="82" t="str">
        <f t="shared" si="112"/>
        <v/>
      </c>
      <c r="CS43" s="82" t="str">
        <f t="shared" si="112"/>
        <v/>
      </c>
      <c r="CT43" s="82" t="str">
        <f t="shared" si="112"/>
        <v/>
      </c>
      <c r="CU43" s="82" t="str">
        <f t="shared" si="112"/>
        <v/>
      </c>
      <c r="CV43" s="82" t="str">
        <f t="shared" si="112"/>
        <v/>
      </c>
      <c r="CW43" s="82" t="str">
        <f t="shared" si="112"/>
        <v/>
      </c>
      <c r="CX43" s="82" t="str">
        <f t="shared" si="112"/>
        <v/>
      </c>
      <c r="CY43" s="82" t="str">
        <f t="shared" si="112"/>
        <v/>
      </c>
      <c r="CZ43" s="82" t="str">
        <f t="shared" si="112"/>
        <v/>
      </c>
      <c r="DA43" s="82" t="str">
        <f t="shared" si="112"/>
        <v/>
      </c>
      <c r="DB43" s="82" t="str">
        <f t="shared" si="112"/>
        <v/>
      </c>
      <c r="DC43" s="82" t="str">
        <f t="shared" si="112"/>
        <v/>
      </c>
      <c r="DD43" s="82" t="str">
        <f t="shared" si="112"/>
        <v/>
      </c>
      <c r="DE43" s="82" t="str">
        <f t="shared" si="113"/>
        <v/>
      </c>
      <c r="DF43" s="82" t="str">
        <f t="shared" si="113"/>
        <v/>
      </c>
      <c r="DG43" s="82" t="str">
        <f t="shared" si="113"/>
        <v/>
      </c>
      <c r="DH43" s="82" t="str">
        <f t="shared" si="113"/>
        <v/>
      </c>
      <c r="DI43" s="82" t="str">
        <f t="shared" si="113"/>
        <v/>
      </c>
      <c r="DJ43" s="82" t="str">
        <f t="shared" si="113"/>
        <v/>
      </c>
      <c r="DK43" s="82" t="str">
        <f t="shared" si="113"/>
        <v/>
      </c>
      <c r="DL43" s="82" t="str">
        <f t="shared" si="113"/>
        <v/>
      </c>
      <c r="DM43" s="82" t="str">
        <f t="shared" si="113"/>
        <v/>
      </c>
      <c r="DN43" s="82" t="str">
        <f t="shared" si="113"/>
        <v/>
      </c>
      <c r="DO43" s="82" t="str">
        <f t="shared" si="113"/>
        <v/>
      </c>
      <c r="DP43" s="82" t="str">
        <f t="shared" si="113"/>
        <v/>
      </c>
      <c r="DQ43" s="82" t="str">
        <f t="shared" si="113"/>
        <v/>
      </c>
      <c r="DR43" s="82" t="str">
        <f t="shared" si="113"/>
        <v/>
      </c>
      <c r="DS43" s="82" t="str">
        <f t="shared" si="113"/>
        <v/>
      </c>
      <c r="DT43" s="82" t="str">
        <f t="shared" si="113"/>
        <v/>
      </c>
      <c r="DU43" s="82" t="str">
        <f t="shared" si="114"/>
        <v/>
      </c>
      <c r="DV43" s="82" t="str">
        <f t="shared" si="114"/>
        <v/>
      </c>
      <c r="DW43" s="82" t="str">
        <f t="shared" si="114"/>
        <v/>
      </c>
      <c r="DX43" s="82" t="str">
        <f t="shared" si="114"/>
        <v/>
      </c>
      <c r="DY43" s="82" t="str">
        <f t="shared" si="114"/>
        <v/>
      </c>
      <c r="DZ43" s="82" t="str">
        <f t="shared" si="114"/>
        <v/>
      </c>
      <c r="EA43" s="82" t="str">
        <f t="shared" si="114"/>
        <v/>
      </c>
      <c r="EB43" s="82" t="str">
        <f t="shared" si="114"/>
        <v/>
      </c>
      <c r="EC43" s="82" t="str">
        <f t="shared" si="114"/>
        <v/>
      </c>
      <c r="ED43" s="82" t="str">
        <f t="shared" si="114"/>
        <v/>
      </c>
      <c r="EE43" s="82" t="str">
        <f t="shared" si="114"/>
        <v/>
      </c>
      <c r="EF43" s="82" t="str">
        <f t="shared" si="114"/>
        <v/>
      </c>
      <c r="EG43" s="82" t="str">
        <f t="shared" si="114"/>
        <v/>
      </c>
      <c r="EH43" s="82" t="str">
        <f t="shared" si="114"/>
        <v/>
      </c>
      <c r="EI43" s="82" t="str">
        <f t="shared" si="114"/>
        <v/>
      </c>
      <c r="EJ43" s="82" t="str">
        <f t="shared" si="114"/>
        <v/>
      </c>
      <c r="EK43" s="82" t="str">
        <f t="shared" si="115"/>
        <v/>
      </c>
      <c r="EL43" s="82" t="str">
        <f t="shared" si="115"/>
        <v/>
      </c>
      <c r="EM43" s="82" t="str">
        <f t="shared" si="115"/>
        <v/>
      </c>
      <c r="EN43" s="82" t="str">
        <f t="shared" si="115"/>
        <v/>
      </c>
      <c r="EO43" s="82" t="str">
        <f t="shared" si="115"/>
        <v/>
      </c>
      <c r="EP43" s="82" t="str">
        <f t="shared" si="115"/>
        <v/>
      </c>
      <c r="EQ43" s="82" t="str">
        <f t="shared" si="115"/>
        <v/>
      </c>
      <c r="ER43" s="82" t="str">
        <f t="shared" si="115"/>
        <v/>
      </c>
      <c r="ES43" s="82" t="str">
        <f t="shared" si="115"/>
        <v/>
      </c>
      <c r="ET43" s="82" t="str">
        <f t="shared" si="115"/>
        <v/>
      </c>
      <c r="EU43" s="82" t="str">
        <f t="shared" si="115"/>
        <v/>
      </c>
      <c r="EV43" s="82" t="str">
        <f t="shared" si="115"/>
        <v/>
      </c>
      <c r="EW43" s="82" t="str">
        <f t="shared" si="115"/>
        <v/>
      </c>
      <c r="EX43" s="82" t="str">
        <f t="shared" si="115"/>
        <v/>
      </c>
      <c r="EY43" s="82" t="str">
        <f t="shared" si="115"/>
        <v/>
      </c>
      <c r="EZ43" s="82" t="str">
        <f t="shared" si="115"/>
        <v/>
      </c>
      <c r="FA43" s="82" t="str">
        <f t="shared" si="116"/>
        <v/>
      </c>
      <c r="FB43" s="82" t="str">
        <f t="shared" si="116"/>
        <v/>
      </c>
    </row>
    <row r="44" spans="1:158" ht="15" thickBot="1" x14ac:dyDescent="0.4">
      <c r="A44" s="19" t="s">
        <v>108</v>
      </c>
      <c r="B44" s="20" t="s">
        <v>12</v>
      </c>
      <c r="C44" s="81">
        <v>17.646946235894902</v>
      </c>
      <c r="D44" s="81">
        <v>20.336627472229601</v>
      </c>
      <c r="E44" s="81">
        <v>15.712606289045899</v>
      </c>
      <c r="F44" s="81">
        <v>12.402860573744601</v>
      </c>
      <c r="G44" s="81">
        <v>11.754472525518899</v>
      </c>
      <c r="H44" s="81">
        <v>21.558346496075799</v>
      </c>
      <c r="I44" s="81">
        <v>16.117732318175999</v>
      </c>
      <c r="J44" s="81">
        <v>8.8189619727413309</v>
      </c>
      <c r="K44" s="81">
        <v>11.5230856014562</v>
      </c>
      <c r="L44" s="81">
        <v>18.454188606410099</v>
      </c>
      <c r="M44" s="81">
        <v>12.4645623848838</v>
      </c>
      <c r="N44" s="81">
        <v>13.847001285923101</v>
      </c>
      <c r="O44" s="81">
        <v>10.3261853735054</v>
      </c>
      <c r="P44" s="81">
        <v>15.1732083793563</v>
      </c>
      <c r="Q44" s="81">
        <v>9.7240583929137294</v>
      </c>
      <c r="R44" s="81">
        <v>11.088043993035001</v>
      </c>
      <c r="S44" s="81">
        <v>12.3526022646441</v>
      </c>
      <c r="T44" s="81">
        <v>16.991241632672899</v>
      </c>
      <c r="U44" s="81">
        <v>12.7533629636307</v>
      </c>
      <c r="V44" s="81">
        <v>16.072559555293999</v>
      </c>
      <c r="W44" s="81">
        <v>15.9079962267664</v>
      </c>
      <c r="X44" s="81">
        <v>17.784048389376199</v>
      </c>
      <c r="Y44" s="81">
        <v>21.5951552305559</v>
      </c>
      <c r="Z44" s="81">
        <v>26.362169878147899</v>
      </c>
      <c r="AA44" s="81">
        <v>22.774903966166601</v>
      </c>
      <c r="AB44" s="81">
        <v>27.7768732211069</v>
      </c>
      <c r="AC44" s="81">
        <v>28.412915696492</v>
      </c>
      <c r="AD44" s="81">
        <v>31.943370137991</v>
      </c>
      <c r="AE44" s="81">
        <v>44.047018898556999</v>
      </c>
      <c r="AF44" s="81">
        <v>42.1372981659948</v>
      </c>
      <c r="AG44" s="81">
        <v>41.959022756910798</v>
      </c>
      <c r="AH44" s="81">
        <v>26.5417266625808</v>
      </c>
      <c r="AI44" s="81">
        <v>21.572828748310201</v>
      </c>
      <c r="AJ44" s="81">
        <v>24.0226728055632</v>
      </c>
      <c r="AK44" s="81">
        <v>22.117463554509101</v>
      </c>
      <c r="AL44" s="81">
        <v>32.494707483538299</v>
      </c>
      <c r="AM44" s="81">
        <v>32.134756918146401</v>
      </c>
      <c r="AN44" s="81">
        <v>34.895418895538697</v>
      </c>
      <c r="AO44" s="81">
        <v>56.174347580333297</v>
      </c>
      <c r="AP44" s="81">
        <v>62.324559315600297</v>
      </c>
      <c r="AQ44" s="81">
        <v>58.073225366477899</v>
      </c>
      <c r="AR44" s="81">
        <v>56.4677372251872</v>
      </c>
      <c r="AS44" s="81">
        <v>57.9557205177939</v>
      </c>
      <c r="AT44" s="81">
        <v>85.653338384109105</v>
      </c>
      <c r="AU44" s="81">
        <v>73.530829265164996</v>
      </c>
      <c r="AV44" s="81">
        <v>82.731511464761098</v>
      </c>
      <c r="AW44" s="81">
        <v>74.707848878177998</v>
      </c>
      <c r="AX44" s="81">
        <v>81.710022475152797</v>
      </c>
      <c r="AY44" s="81">
        <v>47.509860205429298</v>
      </c>
      <c r="AZ44" s="81">
        <v>55.144427691164097</v>
      </c>
      <c r="BA44" s="81">
        <v>47.131014848490999</v>
      </c>
      <c r="BB44" s="81">
        <v>63.653117138410302</v>
      </c>
      <c r="BC44" s="81">
        <v>49.295268413447502</v>
      </c>
      <c r="BD44" s="81">
        <v>53.755221593844801</v>
      </c>
      <c r="BE44" s="118"/>
      <c r="BF44" s="118"/>
      <c r="BG44" s="82" t="str">
        <f t="shared" si="117"/>
        <v/>
      </c>
      <c r="BH44" s="82" t="str">
        <f t="shared" si="109"/>
        <v/>
      </c>
      <c r="BI44" s="82" t="str">
        <f t="shared" si="110"/>
        <v/>
      </c>
      <c r="BJ44" s="82" t="str">
        <f t="shared" si="110"/>
        <v/>
      </c>
      <c r="BK44" s="82" t="str">
        <f t="shared" si="110"/>
        <v/>
      </c>
      <c r="BL44" s="82" t="str">
        <f t="shared" si="110"/>
        <v/>
      </c>
      <c r="BM44" s="82" t="str">
        <f t="shared" si="110"/>
        <v/>
      </c>
      <c r="BN44" s="82" t="str">
        <f t="shared" si="110"/>
        <v/>
      </c>
      <c r="BO44" s="82" t="str">
        <f t="shared" si="110"/>
        <v/>
      </c>
      <c r="BP44" s="82" t="str">
        <f t="shared" si="110"/>
        <v/>
      </c>
      <c r="BQ44" s="82" t="str">
        <f t="shared" si="110"/>
        <v/>
      </c>
      <c r="BR44" s="82" t="str">
        <f t="shared" si="110"/>
        <v/>
      </c>
      <c r="BS44" s="82" t="str">
        <f t="shared" si="110"/>
        <v/>
      </c>
      <c r="BT44" s="82" t="str">
        <f t="shared" si="110"/>
        <v/>
      </c>
      <c r="BU44" s="82" t="str">
        <f t="shared" si="110"/>
        <v/>
      </c>
      <c r="BV44" s="82" t="str">
        <f t="shared" si="110"/>
        <v/>
      </c>
      <c r="BW44" s="82" t="str">
        <f t="shared" si="110"/>
        <v/>
      </c>
      <c r="BX44" s="82" t="str">
        <f t="shared" si="110"/>
        <v/>
      </c>
      <c r="BY44" s="82" t="str">
        <f t="shared" si="111"/>
        <v/>
      </c>
      <c r="BZ44" s="82" t="str">
        <f t="shared" si="111"/>
        <v/>
      </c>
      <c r="CA44" s="82" t="str">
        <f t="shared" si="111"/>
        <v/>
      </c>
      <c r="CB44" s="82" t="str">
        <f t="shared" si="111"/>
        <v/>
      </c>
      <c r="CC44" s="82" t="str">
        <f t="shared" si="111"/>
        <v/>
      </c>
      <c r="CD44" s="82" t="str">
        <f t="shared" si="111"/>
        <v/>
      </c>
      <c r="CE44" s="82" t="str">
        <f t="shared" si="111"/>
        <v/>
      </c>
      <c r="CF44" s="82" t="str">
        <f t="shared" si="111"/>
        <v/>
      </c>
      <c r="CG44" s="82" t="str">
        <f t="shared" si="111"/>
        <v/>
      </c>
      <c r="CH44" s="82" t="str">
        <f t="shared" si="111"/>
        <v/>
      </c>
      <c r="CI44" s="82" t="str">
        <f t="shared" si="111"/>
        <v/>
      </c>
      <c r="CJ44" s="82" t="str">
        <f t="shared" si="111"/>
        <v/>
      </c>
      <c r="CK44" s="82" t="str">
        <f t="shared" si="111"/>
        <v/>
      </c>
      <c r="CL44" s="82" t="str">
        <f t="shared" si="111"/>
        <v/>
      </c>
      <c r="CM44" s="82" t="str">
        <f t="shared" si="111"/>
        <v/>
      </c>
      <c r="CN44" s="82" t="str">
        <f t="shared" si="111"/>
        <v/>
      </c>
      <c r="CO44" s="82" t="str">
        <f t="shared" si="112"/>
        <v/>
      </c>
      <c r="CP44" s="82" t="str">
        <f t="shared" si="112"/>
        <v/>
      </c>
      <c r="CQ44" s="82" t="str">
        <f t="shared" si="112"/>
        <v/>
      </c>
      <c r="CR44" s="82" t="str">
        <f t="shared" si="112"/>
        <v/>
      </c>
      <c r="CS44" s="82" t="str">
        <f t="shared" si="112"/>
        <v/>
      </c>
      <c r="CT44" s="82" t="str">
        <f t="shared" si="112"/>
        <v/>
      </c>
      <c r="CU44" s="82" t="str">
        <f t="shared" si="112"/>
        <v/>
      </c>
      <c r="CV44" s="82" t="str">
        <f t="shared" si="112"/>
        <v/>
      </c>
      <c r="CW44" s="82" t="str">
        <f t="shared" si="112"/>
        <v/>
      </c>
      <c r="CX44" s="82" t="str">
        <f t="shared" si="112"/>
        <v/>
      </c>
      <c r="CY44" s="82" t="str">
        <f t="shared" si="112"/>
        <v/>
      </c>
      <c r="CZ44" s="82" t="str">
        <f t="shared" si="112"/>
        <v/>
      </c>
      <c r="DA44" s="82" t="str">
        <f t="shared" si="112"/>
        <v/>
      </c>
      <c r="DB44" s="82" t="str">
        <f t="shared" si="112"/>
        <v/>
      </c>
      <c r="DC44" s="82" t="str">
        <f t="shared" si="112"/>
        <v/>
      </c>
      <c r="DD44" s="82" t="str">
        <f t="shared" si="112"/>
        <v/>
      </c>
      <c r="DE44" s="82" t="str">
        <f t="shared" si="113"/>
        <v/>
      </c>
      <c r="DF44" s="82" t="str">
        <f t="shared" si="113"/>
        <v/>
      </c>
      <c r="DG44" s="82" t="str">
        <f t="shared" si="113"/>
        <v/>
      </c>
      <c r="DH44" s="82" t="str">
        <f t="shared" si="113"/>
        <v/>
      </c>
      <c r="DI44" s="82" t="str">
        <f t="shared" si="113"/>
        <v/>
      </c>
      <c r="DJ44" s="82" t="str">
        <f t="shared" si="113"/>
        <v/>
      </c>
      <c r="DK44" s="82" t="str">
        <f t="shared" si="113"/>
        <v/>
      </c>
      <c r="DL44" s="82" t="str">
        <f t="shared" si="113"/>
        <v/>
      </c>
      <c r="DM44" s="82" t="str">
        <f t="shared" si="113"/>
        <v/>
      </c>
      <c r="DN44" s="82" t="str">
        <f t="shared" si="113"/>
        <v/>
      </c>
      <c r="DO44" s="82" t="str">
        <f t="shared" si="113"/>
        <v/>
      </c>
      <c r="DP44" s="82" t="str">
        <f t="shared" si="113"/>
        <v/>
      </c>
      <c r="DQ44" s="82" t="str">
        <f t="shared" si="113"/>
        <v/>
      </c>
      <c r="DR44" s="82" t="str">
        <f t="shared" si="113"/>
        <v/>
      </c>
      <c r="DS44" s="82" t="str">
        <f t="shared" si="113"/>
        <v/>
      </c>
      <c r="DT44" s="82" t="str">
        <f t="shared" si="113"/>
        <v/>
      </c>
      <c r="DU44" s="82" t="str">
        <f t="shared" si="114"/>
        <v/>
      </c>
      <c r="DV44" s="82" t="str">
        <f t="shared" si="114"/>
        <v/>
      </c>
      <c r="DW44" s="82" t="str">
        <f t="shared" si="114"/>
        <v/>
      </c>
      <c r="DX44" s="82" t="str">
        <f t="shared" si="114"/>
        <v/>
      </c>
      <c r="DY44" s="82" t="str">
        <f t="shared" si="114"/>
        <v/>
      </c>
      <c r="DZ44" s="82" t="str">
        <f t="shared" si="114"/>
        <v/>
      </c>
      <c r="EA44" s="82" t="str">
        <f t="shared" si="114"/>
        <v/>
      </c>
      <c r="EB44" s="82" t="str">
        <f t="shared" si="114"/>
        <v/>
      </c>
      <c r="EC44" s="82" t="str">
        <f t="shared" si="114"/>
        <v/>
      </c>
      <c r="ED44" s="82" t="str">
        <f t="shared" si="114"/>
        <v/>
      </c>
      <c r="EE44" s="82" t="str">
        <f t="shared" si="114"/>
        <v/>
      </c>
      <c r="EF44" s="82" t="str">
        <f t="shared" si="114"/>
        <v/>
      </c>
      <c r="EG44" s="82" t="str">
        <f t="shared" si="114"/>
        <v/>
      </c>
      <c r="EH44" s="82" t="str">
        <f t="shared" si="114"/>
        <v/>
      </c>
      <c r="EI44" s="82" t="str">
        <f t="shared" si="114"/>
        <v/>
      </c>
      <c r="EJ44" s="82" t="str">
        <f t="shared" si="114"/>
        <v/>
      </c>
      <c r="EK44" s="82" t="str">
        <f t="shared" si="115"/>
        <v/>
      </c>
      <c r="EL44" s="82" t="str">
        <f t="shared" si="115"/>
        <v/>
      </c>
      <c r="EM44" s="82" t="str">
        <f t="shared" si="115"/>
        <v/>
      </c>
      <c r="EN44" s="82" t="str">
        <f t="shared" si="115"/>
        <v/>
      </c>
      <c r="EO44" s="82" t="str">
        <f t="shared" si="115"/>
        <v/>
      </c>
      <c r="EP44" s="82" t="str">
        <f t="shared" si="115"/>
        <v/>
      </c>
      <c r="EQ44" s="82" t="str">
        <f t="shared" si="115"/>
        <v/>
      </c>
      <c r="ER44" s="82" t="str">
        <f t="shared" si="115"/>
        <v/>
      </c>
      <c r="ES44" s="82" t="str">
        <f t="shared" si="115"/>
        <v/>
      </c>
      <c r="ET44" s="82" t="str">
        <f t="shared" si="115"/>
        <v/>
      </c>
      <c r="EU44" s="82" t="str">
        <f t="shared" si="115"/>
        <v/>
      </c>
      <c r="EV44" s="82" t="str">
        <f t="shared" si="115"/>
        <v/>
      </c>
      <c r="EW44" s="82" t="str">
        <f t="shared" si="115"/>
        <v/>
      </c>
      <c r="EX44" s="82" t="str">
        <f t="shared" si="115"/>
        <v/>
      </c>
      <c r="EY44" s="82" t="str">
        <f t="shared" si="115"/>
        <v/>
      </c>
      <c r="EZ44" s="82" t="str">
        <f t="shared" si="115"/>
        <v/>
      </c>
      <c r="FA44" s="82" t="str">
        <f t="shared" si="116"/>
        <v/>
      </c>
      <c r="FB44" s="82" t="str">
        <f t="shared" si="116"/>
        <v/>
      </c>
    </row>
    <row r="45" spans="1:158" ht="15" thickBot="1" x14ac:dyDescent="0.4">
      <c r="A45" s="19" t="s">
        <v>109</v>
      </c>
      <c r="B45" s="20" t="s">
        <v>13</v>
      </c>
      <c r="C45" s="81" t="s">
        <v>315</v>
      </c>
      <c r="D45" s="81" t="s">
        <v>315</v>
      </c>
      <c r="E45" s="81" t="s">
        <v>315</v>
      </c>
      <c r="F45" s="81" t="s">
        <v>315</v>
      </c>
      <c r="G45" s="81" t="s">
        <v>315</v>
      </c>
      <c r="H45" s="81" t="s">
        <v>315</v>
      </c>
      <c r="I45" s="81" t="s">
        <v>315</v>
      </c>
      <c r="J45" s="81" t="s">
        <v>315</v>
      </c>
      <c r="K45" s="81" t="s">
        <v>315</v>
      </c>
      <c r="L45" s="81" t="s">
        <v>315</v>
      </c>
      <c r="M45" s="81" t="s">
        <v>315</v>
      </c>
      <c r="N45" s="81" t="s">
        <v>315</v>
      </c>
      <c r="O45" s="81" t="s">
        <v>315</v>
      </c>
      <c r="P45" s="81" t="s">
        <v>315</v>
      </c>
      <c r="Q45" s="81" t="s">
        <v>315</v>
      </c>
      <c r="R45" s="81" t="s">
        <v>315</v>
      </c>
      <c r="S45" s="81" t="s">
        <v>315</v>
      </c>
      <c r="T45" s="81" t="s">
        <v>315</v>
      </c>
      <c r="U45" s="81" t="s">
        <v>315</v>
      </c>
      <c r="V45" s="81" t="s">
        <v>315</v>
      </c>
      <c r="W45" s="81" t="s">
        <v>315</v>
      </c>
      <c r="X45" s="81" t="s">
        <v>315</v>
      </c>
      <c r="Y45" s="81" t="s">
        <v>315</v>
      </c>
      <c r="Z45" s="81" t="s">
        <v>315</v>
      </c>
      <c r="AA45" s="81" t="s">
        <v>315</v>
      </c>
      <c r="AB45" s="81" t="s">
        <v>315</v>
      </c>
      <c r="AC45" s="81" t="s">
        <v>315</v>
      </c>
      <c r="AD45" s="81" t="s">
        <v>315</v>
      </c>
      <c r="AE45" s="81" t="s">
        <v>315</v>
      </c>
      <c r="AF45" s="81" t="s">
        <v>315</v>
      </c>
      <c r="AG45" s="81" t="s">
        <v>315</v>
      </c>
      <c r="AH45" s="81" t="s">
        <v>315</v>
      </c>
      <c r="AI45" s="81" t="s">
        <v>315</v>
      </c>
      <c r="AJ45" s="81" t="s">
        <v>315</v>
      </c>
      <c r="AK45" s="81" t="s">
        <v>315</v>
      </c>
      <c r="AL45" s="81" t="s">
        <v>315</v>
      </c>
      <c r="AM45" s="81" t="s">
        <v>315</v>
      </c>
      <c r="AN45" s="81" t="s">
        <v>315</v>
      </c>
      <c r="AO45" s="81" t="s">
        <v>315</v>
      </c>
      <c r="AP45" s="81" t="s">
        <v>315</v>
      </c>
      <c r="AQ45" s="81" t="s">
        <v>315</v>
      </c>
      <c r="AR45" s="81" t="s">
        <v>315</v>
      </c>
      <c r="AS45" s="81" t="s">
        <v>315</v>
      </c>
      <c r="AT45" s="81" t="s">
        <v>315</v>
      </c>
      <c r="AU45" s="81" t="s">
        <v>315</v>
      </c>
      <c r="AV45" s="81" t="s">
        <v>315</v>
      </c>
      <c r="AW45" s="81" t="s">
        <v>315</v>
      </c>
      <c r="AX45" s="81" t="s">
        <v>315</v>
      </c>
      <c r="AY45" s="81" t="s">
        <v>315</v>
      </c>
      <c r="AZ45" s="81" t="s">
        <v>315</v>
      </c>
      <c r="BA45" s="81" t="s">
        <v>315</v>
      </c>
      <c r="BB45" s="81" t="s">
        <v>315</v>
      </c>
      <c r="BC45" s="81" t="s">
        <v>315</v>
      </c>
      <c r="BD45" s="81" t="s">
        <v>315</v>
      </c>
      <c r="BE45" s="118"/>
      <c r="BF45" s="118"/>
      <c r="BG45" s="82" t="str">
        <f t="shared" si="117"/>
        <v/>
      </c>
      <c r="BH45" s="82" t="str">
        <f t="shared" si="109"/>
        <v/>
      </c>
      <c r="BI45" s="82" t="str">
        <f t="shared" si="110"/>
        <v/>
      </c>
      <c r="BJ45" s="82" t="str">
        <f t="shared" si="110"/>
        <v/>
      </c>
      <c r="BK45" s="82" t="str">
        <f t="shared" si="110"/>
        <v/>
      </c>
      <c r="BL45" s="82" t="str">
        <f t="shared" si="110"/>
        <v/>
      </c>
      <c r="BM45" s="82" t="str">
        <f t="shared" si="110"/>
        <v/>
      </c>
      <c r="BN45" s="82" t="str">
        <f t="shared" si="110"/>
        <v/>
      </c>
      <c r="BO45" s="82" t="str">
        <f t="shared" si="110"/>
        <v/>
      </c>
      <c r="BP45" s="82" t="str">
        <f t="shared" si="110"/>
        <v/>
      </c>
      <c r="BQ45" s="82" t="str">
        <f t="shared" si="110"/>
        <v/>
      </c>
      <c r="BR45" s="82" t="str">
        <f t="shared" si="110"/>
        <v/>
      </c>
      <c r="BS45" s="82" t="str">
        <f t="shared" si="110"/>
        <v/>
      </c>
      <c r="BT45" s="82" t="str">
        <f t="shared" si="110"/>
        <v/>
      </c>
      <c r="BU45" s="82" t="str">
        <f t="shared" si="110"/>
        <v/>
      </c>
      <c r="BV45" s="82" t="str">
        <f t="shared" si="110"/>
        <v/>
      </c>
      <c r="BW45" s="82" t="str">
        <f t="shared" si="110"/>
        <v/>
      </c>
      <c r="BX45" s="82" t="str">
        <f t="shared" si="110"/>
        <v/>
      </c>
      <c r="BY45" s="82" t="str">
        <f t="shared" si="111"/>
        <v/>
      </c>
      <c r="BZ45" s="82" t="str">
        <f t="shared" si="111"/>
        <v/>
      </c>
      <c r="CA45" s="82" t="str">
        <f t="shared" si="111"/>
        <v/>
      </c>
      <c r="CB45" s="82" t="str">
        <f t="shared" si="111"/>
        <v/>
      </c>
      <c r="CC45" s="82" t="str">
        <f t="shared" si="111"/>
        <v/>
      </c>
      <c r="CD45" s="82" t="str">
        <f t="shared" si="111"/>
        <v/>
      </c>
      <c r="CE45" s="82" t="str">
        <f t="shared" si="111"/>
        <v/>
      </c>
      <c r="CF45" s="82" t="str">
        <f t="shared" si="111"/>
        <v/>
      </c>
      <c r="CG45" s="82" t="str">
        <f t="shared" si="111"/>
        <v/>
      </c>
      <c r="CH45" s="82" t="str">
        <f t="shared" si="111"/>
        <v/>
      </c>
      <c r="CI45" s="82" t="str">
        <f t="shared" si="111"/>
        <v/>
      </c>
      <c r="CJ45" s="82" t="str">
        <f t="shared" si="111"/>
        <v/>
      </c>
      <c r="CK45" s="82" t="str">
        <f t="shared" si="111"/>
        <v/>
      </c>
      <c r="CL45" s="82" t="str">
        <f t="shared" si="111"/>
        <v/>
      </c>
      <c r="CM45" s="82" t="str">
        <f t="shared" si="111"/>
        <v/>
      </c>
      <c r="CN45" s="82" t="str">
        <f t="shared" si="111"/>
        <v/>
      </c>
      <c r="CO45" s="82" t="str">
        <f t="shared" si="112"/>
        <v/>
      </c>
      <c r="CP45" s="82" t="str">
        <f t="shared" si="112"/>
        <v/>
      </c>
      <c r="CQ45" s="82" t="str">
        <f t="shared" si="112"/>
        <v/>
      </c>
      <c r="CR45" s="82" t="str">
        <f t="shared" si="112"/>
        <v/>
      </c>
      <c r="CS45" s="82" t="str">
        <f t="shared" si="112"/>
        <v/>
      </c>
      <c r="CT45" s="82" t="str">
        <f t="shared" si="112"/>
        <v/>
      </c>
      <c r="CU45" s="82" t="str">
        <f t="shared" si="112"/>
        <v/>
      </c>
      <c r="CV45" s="82" t="str">
        <f t="shared" si="112"/>
        <v/>
      </c>
      <c r="CW45" s="82" t="str">
        <f t="shared" si="112"/>
        <v/>
      </c>
      <c r="CX45" s="82" t="str">
        <f t="shared" si="112"/>
        <v/>
      </c>
      <c r="CY45" s="82" t="str">
        <f t="shared" si="112"/>
        <v/>
      </c>
      <c r="CZ45" s="82" t="str">
        <f t="shared" si="112"/>
        <v/>
      </c>
      <c r="DA45" s="82" t="str">
        <f t="shared" si="112"/>
        <v/>
      </c>
      <c r="DB45" s="82" t="str">
        <f t="shared" si="112"/>
        <v/>
      </c>
      <c r="DC45" s="82" t="str">
        <f t="shared" si="112"/>
        <v/>
      </c>
      <c r="DD45" s="82" t="str">
        <f t="shared" si="112"/>
        <v/>
      </c>
      <c r="DE45" s="82" t="str">
        <f t="shared" si="113"/>
        <v/>
      </c>
      <c r="DF45" s="82" t="str">
        <f t="shared" si="113"/>
        <v/>
      </c>
      <c r="DG45" s="82" t="str">
        <f t="shared" si="113"/>
        <v/>
      </c>
      <c r="DH45" s="82" t="str">
        <f t="shared" si="113"/>
        <v/>
      </c>
      <c r="DI45" s="82" t="str">
        <f t="shared" si="113"/>
        <v/>
      </c>
      <c r="DJ45" s="82" t="str">
        <f t="shared" si="113"/>
        <v/>
      </c>
      <c r="DK45" s="82" t="str">
        <f t="shared" si="113"/>
        <v/>
      </c>
      <c r="DL45" s="82" t="str">
        <f t="shared" si="113"/>
        <v/>
      </c>
      <c r="DM45" s="82" t="str">
        <f t="shared" si="113"/>
        <v/>
      </c>
      <c r="DN45" s="82" t="str">
        <f t="shared" si="113"/>
        <v/>
      </c>
      <c r="DO45" s="82" t="str">
        <f t="shared" si="113"/>
        <v/>
      </c>
      <c r="DP45" s="82" t="str">
        <f t="shared" si="113"/>
        <v/>
      </c>
      <c r="DQ45" s="82" t="str">
        <f t="shared" si="113"/>
        <v/>
      </c>
      <c r="DR45" s="82" t="str">
        <f t="shared" si="113"/>
        <v/>
      </c>
      <c r="DS45" s="82" t="str">
        <f t="shared" si="113"/>
        <v/>
      </c>
      <c r="DT45" s="82" t="str">
        <f t="shared" si="113"/>
        <v/>
      </c>
      <c r="DU45" s="82" t="str">
        <f t="shared" si="114"/>
        <v/>
      </c>
      <c r="DV45" s="82" t="str">
        <f t="shared" si="114"/>
        <v/>
      </c>
      <c r="DW45" s="82" t="str">
        <f t="shared" si="114"/>
        <v/>
      </c>
      <c r="DX45" s="82" t="str">
        <f t="shared" si="114"/>
        <v/>
      </c>
      <c r="DY45" s="82" t="str">
        <f t="shared" si="114"/>
        <v/>
      </c>
      <c r="DZ45" s="82" t="str">
        <f t="shared" si="114"/>
        <v/>
      </c>
      <c r="EA45" s="82" t="str">
        <f t="shared" si="114"/>
        <v/>
      </c>
      <c r="EB45" s="82" t="str">
        <f t="shared" si="114"/>
        <v/>
      </c>
      <c r="EC45" s="82" t="str">
        <f t="shared" si="114"/>
        <v/>
      </c>
      <c r="ED45" s="82" t="str">
        <f t="shared" si="114"/>
        <v/>
      </c>
      <c r="EE45" s="82" t="str">
        <f t="shared" si="114"/>
        <v/>
      </c>
      <c r="EF45" s="82" t="str">
        <f t="shared" si="114"/>
        <v/>
      </c>
      <c r="EG45" s="82" t="str">
        <f t="shared" si="114"/>
        <v/>
      </c>
      <c r="EH45" s="82" t="str">
        <f t="shared" si="114"/>
        <v/>
      </c>
      <c r="EI45" s="82" t="str">
        <f t="shared" si="114"/>
        <v/>
      </c>
      <c r="EJ45" s="82" t="str">
        <f t="shared" si="114"/>
        <v/>
      </c>
      <c r="EK45" s="82" t="str">
        <f t="shared" si="115"/>
        <v/>
      </c>
      <c r="EL45" s="82" t="str">
        <f t="shared" si="115"/>
        <v/>
      </c>
      <c r="EM45" s="82" t="str">
        <f t="shared" si="115"/>
        <v/>
      </c>
      <c r="EN45" s="82" t="str">
        <f t="shared" si="115"/>
        <v/>
      </c>
      <c r="EO45" s="82" t="str">
        <f t="shared" si="115"/>
        <v/>
      </c>
      <c r="EP45" s="82" t="str">
        <f t="shared" si="115"/>
        <v/>
      </c>
      <c r="EQ45" s="82" t="str">
        <f t="shared" si="115"/>
        <v/>
      </c>
      <c r="ER45" s="82" t="str">
        <f t="shared" si="115"/>
        <v/>
      </c>
      <c r="ES45" s="82" t="str">
        <f t="shared" si="115"/>
        <v/>
      </c>
      <c r="ET45" s="82" t="str">
        <f t="shared" si="115"/>
        <v/>
      </c>
      <c r="EU45" s="82" t="str">
        <f t="shared" si="115"/>
        <v/>
      </c>
      <c r="EV45" s="82" t="str">
        <f t="shared" si="115"/>
        <v/>
      </c>
      <c r="EW45" s="82" t="str">
        <f t="shared" si="115"/>
        <v/>
      </c>
      <c r="EX45" s="82" t="str">
        <f t="shared" si="115"/>
        <v/>
      </c>
      <c r="EY45" s="82" t="str">
        <f t="shared" si="115"/>
        <v/>
      </c>
      <c r="EZ45" s="82" t="str">
        <f t="shared" si="115"/>
        <v/>
      </c>
      <c r="FA45" s="82" t="str">
        <f t="shared" si="116"/>
        <v/>
      </c>
      <c r="FB45" s="82" t="str">
        <f t="shared" si="116"/>
        <v/>
      </c>
    </row>
    <row r="46" spans="1:158" ht="15" thickBot="1" x14ac:dyDescent="0.4">
      <c r="A46" s="19" t="s">
        <v>110</v>
      </c>
      <c r="B46" s="20" t="s">
        <v>14</v>
      </c>
      <c r="C46" s="81" t="s">
        <v>315</v>
      </c>
      <c r="D46" s="81" t="s">
        <v>315</v>
      </c>
      <c r="E46" s="81" t="s">
        <v>315</v>
      </c>
      <c r="F46" s="81" t="s">
        <v>315</v>
      </c>
      <c r="G46" s="81" t="s">
        <v>315</v>
      </c>
      <c r="H46" s="81" t="s">
        <v>315</v>
      </c>
      <c r="I46" s="81" t="s">
        <v>315</v>
      </c>
      <c r="J46" s="81" t="s">
        <v>315</v>
      </c>
      <c r="K46" s="81" t="s">
        <v>315</v>
      </c>
      <c r="L46" s="81" t="s">
        <v>315</v>
      </c>
      <c r="M46" s="81" t="s">
        <v>315</v>
      </c>
      <c r="N46" s="81" t="s">
        <v>315</v>
      </c>
      <c r="O46" s="81" t="s">
        <v>315</v>
      </c>
      <c r="P46" s="81" t="s">
        <v>315</v>
      </c>
      <c r="Q46" s="81" t="s">
        <v>315</v>
      </c>
      <c r="R46" s="81" t="s">
        <v>315</v>
      </c>
      <c r="S46" s="81" t="s">
        <v>315</v>
      </c>
      <c r="T46" s="81" t="s">
        <v>315</v>
      </c>
      <c r="U46" s="81" t="s">
        <v>315</v>
      </c>
      <c r="V46" s="81" t="s">
        <v>315</v>
      </c>
      <c r="W46" s="81" t="s">
        <v>315</v>
      </c>
      <c r="X46" s="81" t="s">
        <v>315</v>
      </c>
      <c r="Y46" s="81" t="s">
        <v>315</v>
      </c>
      <c r="Z46" s="81" t="s">
        <v>315</v>
      </c>
      <c r="AA46" s="81" t="s">
        <v>315</v>
      </c>
      <c r="AB46" s="81" t="s">
        <v>315</v>
      </c>
      <c r="AC46" s="81" t="s">
        <v>315</v>
      </c>
      <c r="AD46" s="81" t="s">
        <v>315</v>
      </c>
      <c r="AE46" s="81" t="s">
        <v>315</v>
      </c>
      <c r="AF46" s="81" t="s">
        <v>315</v>
      </c>
      <c r="AG46" s="81" t="s">
        <v>315</v>
      </c>
      <c r="AH46" s="81" t="s">
        <v>315</v>
      </c>
      <c r="AI46" s="81" t="s">
        <v>315</v>
      </c>
      <c r="AJ46" s="81" t="s">
        <v>315</v>
      </c>
      <c r="AK46" s="81" t="s">
        <v>315</v>
      </c>
      <c r="AL46" s="81" t="s">
        <v>315</v>
      </c>
      <c r="AM46" s="81" t="s">
        <v>315</v>
      </c>
      <c r="AN46" s="81" t="s">
        <v>315</v>
      </c>
      <c r="AO46" s="81" t="s">
        <v>315</v>
      </c>
      <c r="AP46" s="81" t="s">
        <v>315</v>
      </c>
      <c r="AQ46" s="81" t="s">
        <v>315</v>
      </c>
      <c r="AR46" s="81" t="s">
        <v>315</v>
      </c>
      <c r="AS46" s="81" t="s">
        <v>315</v>
      </c>
      <c r="AT46" s="81" t="s">
        <v>315</v>
      </c>
      <c r="AU46" s="81" t="s">
        <v>315</v>
      </c>
      <c r="AV46" s="81" t="s">
        <v>315</v>
      </c>
      <c r="AW46" s="81" t="s">
        <v>315</v>
      </c>
      <c r="AX46" s="81" t="s">
        <v>315</v>
      </c>
      <c r="AY46" s="81" t="s">
        <v>315</v>
      </c>
      <c r="AZ46" s="81" t="s">
        <v>315</v>
      </c>
      <c r="BA46" s="81" t="s">
        <v>315</v>
      </c>
      <c r="BB46" s="81" t="s">
        <v>315</v>
      </c>
      <c r="BC46" s="81" t="s">
        <v>315</v>
      </c>
      <c r="BD46" s="81" t="s">
        <v>315</v>
      </c>
      <c r="BE46" s="118"/>
      <c r="BF46" s="118"/>
      <c r="BG46" s="82" t="str">
        <f t="shared" si="117"/>
        <v/>
      </c>
      <c r="BH46" s="82" t="str">
        <f t="shared" si="109"/>
        <v/>
      </c>
      <c r="BI46" s="82" t="str">
        <f t="shared" si="110"/>
        <v/>
      </c>
      <c r="BJ46" s="82" t="str">
        <f t="shared" si="110"/>
        <v/>
      </c>
      <c r="BK46" s="82" t="str">
        <f t="shared" si="110"/>
        <v/>
      </c>
      <c r="BL46" s="82" t="str">
        <f t="shared" si="110"/>
        <v/>
      </c>
      <c r="BM46" s="82" t="str">
        <f t="shared" si="110"/>
        <v/>
      </c>
      <c r="BN46" s="82" t="str">
        <f t="shared" si="110"/>
        <v/>
      </c>
      <c r="BO46" s="82" t="str">
        <f t="shared" si="110"/>
        <v/>
      </c>
      <c r="BP46" s="82" t="str">
        <f t="shared" si="110"/>
        <v/>
      </c>
      <c r="BQ46" s="82" t="str">
        <f t="shared" si="110"/>
        <v/>
      </c>
      <c r="BR46" s="82" t="str">
        <f t="shared" si="110"/>
        <v/>
      </c>
      <c r="BS46" s="82" t="str">
        <f t="shared" si="110"/>
        <v/>
      </c>
      <c r="BT46" s="82" t="str">
        <f t="shared" si="110"/>
        <v/>
      </c>
      <c r="BU46" s="82" t="str">
        <f t="shared" si="110"/>
        <v/>
      </c>
      <c r="BV46" s="82" t="str">
        <f t="shared" si="110"/>
        <v/>
      </c>
      <c r="BW46" s="82" t="str">
        <f t="shared" si="110"/>
        <v/>
      </c>
      <c r="BX46" s="82" t="str">
        <f t="shared" si="110"/>
        <v/>
      </c>
      <c r="BY46" s="82" t="str">
        <f t="shared" si="111"/>
        <v/>
      </c>
      <c r="BZ46" s="82" t="str">
        <f t="shared" si="111"/>
        <v/>
      </c>
      <c r="CA46" s="82" t="str">
        <f t="shared" si="111"/>
        <v/>
      </c>
      <c r="CB46" s="82" t="str">
        <f t="shared" si="111"/>
        <v/>
      </c>
      <c r="CC46" s="82" t="str">
        <f t="shared" si="111"/>
        <v/>
      </c>
      <c r="CD46" s="82" t="str">
        <f t="shared" si="111"/>
        <v/>
      </c>
      <c r="CE46" s="82" t="str">
        <f t="shared" si="111"/>
        <v/>
      </c>
      <c r="CF46" s="82" t="str">
        <f t="shared" si="111"/>
        <v/>
      </c>
      <c r="CG46" s="82" t="str">
        <f t="shared" si="111"/>
        <v/>
      </c>
      <c r="CH46" s="82" t="str">
        <f t="shared" si="111"/>
        <v/>
      </c>
      <c r="CI46" s="82" t="str">
        <f t="shared" si="111"/>
        <v/>
      </c>
      <c r="CJ46" s="82" t="str">
        <f t="shared" si="111"/>
        <v/>
      </c>
      <c r="CK46" s="82" t="str">
        <f t="shared" si="111"/>
        <v/>
      </c>
      <c r="CL46" s="82" t="str">
        <f t="shared" si="111"/>
        <v/>
      </c>
      <c r="CM46" s="82" t="str">
        <f t="shared" si="111"/>
        <v/>
      </c>
      <c r="CN46" s="82" t="str">
        <f t="shared" si="111"/>
        <v/>
      </c>
      <c r="CO46" s="82" t="str">
        <f t="shared" si="112"/>
        <v/>
      </c>
      <c r="CP46" s="82" t="str">
        <f t="shared" si="112"/>
        <v/>
      </c>
      <c r="CQ46" s="82" t="str">
        <f t="shared" si="112"/>
        <v/>
      </c>
      <c r="CR46" s="82" t="str">
        <f t="shared" si="112"/>
        <v/>
      </c>
      <c r="CS46" s="82" t="str">
        <f t="shared" si="112"/>
        <v/>
      </c>
      <c r="CT46" s="82" t="str">
        <f t="shared" si="112"/>
        <v/>
      </c>
      <c r="CU46" s="82" t="str">
        <f t="shared" si="112"/>
        <v/>
      </c>
      <c r="CV46" s="82" t="str">
        <f t="shared" si="112"/>
        <v/>
      </c>
      <c r="CW46" s="82" t="str">
        <f t="shared" si="112"/>
        <v/>
      </c>
      <c r="CX46" s="82" t="str">
        <f t="shared" si="112"/>
        <v/>
      </c>
      <c r="CY46" s="82" t="str">
        <f t="shared" si="112"/>
        <v/>
      </c>
      <c r="CZ46" s="82" t="str">
        <f t="shared" si="112"/>
        <v/>
      </c>
      <c r="DA46" s="82" t="str">
        <f t="shared" si="112"/>
        <v/>
      </c>
      <c r="DB46" s="82" t="str">
        <f t="shared" si="112"/>
        <v/>
      </c>
      <c r="DC46" s="82" t="str">
        <f t="shared" si="112"/>
        <v/>
      </c>
      <c r="DD46" s="82" t="str">
        <f t="shared" si="112"/>
        <v/>
      </c>
      <c r="DE46" s="82" t="str">
        <f t="shared" si="113"/>
        <v/>
      </c>
      <c r="DF46" s="82" t="str">
        <f t="shared" si="113"/>
        <v/>
      </c>
      <c r="DG46" s="82" t="str">
        <f t="shared" si="113"/>
        <v/>
      </c>
      <c r="DH46" s="82" t="str">
        <f t="shared" si="113"/>
        <v/>
      </c>
      <c r="DI46" s="82" t="str">
        <f t="shared" si="113"/>
        <v/>
      </c>
      <c r="DJ46" s="82" t="str">
        <f t="shared" si="113"/>
        <v/>
      </c>
      <c r="DK46" s="82" t="str">
        <f t="shared" si="113"/>
        <v/>
      </c>
      <c r="DL46" s="82" t="str">
        <f t="shared" si="113"/>
        <v/>
      </c>
      <c r="DM46" s="82" t="str">
        <f t="shared" si="113"/>
        <v/>
      </c>
      <c r="DN46" s="82" t="str">
        <f t="shared" si="113"/>
        <v/>
      </c>
      <c r="DO46" s="82" t="str">
        <f t="shared" si="113"/>
        <v/>
      </c>
      <c r="DP46" s="82" t="str">
        <f t="shared" si="113"/>
        <v/>
      </c>
      <c r="DQ46" s="82" t="str">
        <f t="shared" si="113"/>
        <v/>
      </c>
      <c r="DR46" s="82" t="str">
        <f t="shared" si="113"/>
        <v/>
      </c>
      <c r="DS46" s="82" t="str">
        <f t="shared" si="113"/>
        <v/>
      </c>
      <c r="DT46" s="82" t="str">
        <f t="shared" si="113"/>
        <v/>
      </c>
      <c r="DU46" s="82" t="str">
        <f t="shared" si="114"/>
        <v/>
      </c>
      <c r="DV46" s="82" t="str">
        <f t="shared" si="114"/>
        <v/>
      </c>
      <c r="DW46" s="82" t="str">
        <f t="shared" si="114"/>
        <v/>
      </c>
      <c r="DX46" s="82" t="str">
        <f t="shared" si="114"/>
        <v/>
      </c>
      <c r="DY46" s="82" t="str">
        <f t="shared" si="114"/>
        <v/>
      </c>
      <c r="DZ46" s="82" t="str">
        <f t="shared" si="114"/>
        <v/>
      </c>
      <c r="EA46" s="82" t="str">
        <f t="shared" si="114"/>
        <v/>
      </c>
      <c r="EB46" s="82" t="str">
        <f t="shared" si="114"/>
        <v/>
      </c>
      <c r="EC46" s="82" t="str">
        <f t="shared" si="114"/>
        <v/>
      </c>
      <c r="ED46" s="82" t="str">
        <f t="shared" si="114"/>
        <v/>
      </c>
      <c r="EE46" s="82" t="str">
        <f t="shared" si="114"/>
        <v/>
      </c>
      <c r="EF46" s="82" t="str">
        <f t="shared" si="114"/>
        <v/>
      </c>
      <c r="EG46" s="82" t="str">
        <f t="shared" si="114"/>
        <v/>
      </c>
      <c r="EH46" s="82" t="str">
        <f t="shared" si="114"/>
        <v/>
      </c>
      <c r="EI46" s="82" t="str">
        <f t="shared" si="114"/>
        <v/>
      </c>
      <c r="EJ46" s="82" t="str">
        <f t="shared" si="114"/>
        <v/>
      </c>
      <c r="EK46" s="82" t="str">
        <f t="shared" si="115"/>
        <v/>
      </c>
      <c r="EL46" s="82" t="str">
        <f t="shared" si="115"/>
        <v/>
      </c>
      <c r="EM46" s="82" t="str">
        <f t="shared" si="115"/>
        <v/>
      </c>
      <c r="EN46" s="82" t="str">
        <f t="shared" si="115"/>
        <v/>
      </c>
      <c r="EO46" s="82" t="str">
        <f t="shared" si="115"/>
        <v/>
      </c>
      <c r="EP46" s="82" t="str">
        <f t="shared" si="115"/>
        <v/>
      </c>
      <c r="EQ46" s="82" t="str">
        <f t="shared" si="115"/>
        <v/>
      </c>
      <c r="ER46" s="82" t="str">
        <f t="shared" si="115"/>
        <v/>
      </c>
      <c r="ES46" s="82" t="str">
        <f t="shared" si="115"/>
        <v/>
      </c>
      <c r="ET46" s="82" t="str">
        <f t="shared" si="115"/>
        <v/>
      </c>
      <c r="EU46" s="82" t="str">
        <f t="shared" si="115"/>
        <v/>
      </c>
      <c r="EV46" s="82" t="str">
        <f t="shared" si="115"/>
        <v/>
      </c>
      <c r="EW46" s="82" t="str">
        <f t="shared" si="115"/>
        <v/>
      </c>
      <c r="EX46" s="82" t="str">
        <f t="shared" si="115"/>
        <v/>
      </c>
      <c r="EY46" s="82" t="str">
        <f t="shared" si="115"/>
        <v/>
      </c>
      <c r="EZ46" s="82" t="str">
        <f t="shared" si="115"/>
        <v/>
      </c>
      <c r="FA46" s="82" t="str">
        <f t="shared" si="116"/>
        <v/>
      </c>
      <c r="FB46" s="82" t="str">
        <f t="shared" si="116"/>
        <v/>
      </c>
    </row>
    <row r="47" spans="1:158" ht="15" thickBot="1" x14ac:dyDescent="0.4">
      <c r="A47" s="19" t="s">
        <v>111</v>
      </c>
      <c r="B47" s="20" t="s">
        <v>112</v>
      </c>
      <c r="C47" s="81" t="s">
        <v>315</v>
      </c>
      <c r="D47" s="81" t="s">
        <v>315</v>
      </c>
      <c r="E47" s="81" t="s">
        <v>315</v>
      </c>
      <c r="F47" s="81" t="s">
        <v>315</v>
      </c>
      <c r="G47" s="81" t="s">
        <v>315</v>
      </c>
      <c r="H47" s="81" t="s">
        <v>315</v>
      </c>
      <c r="I47" s="81" t="s">
        <v>315</v>
      </c>
      <c r="J47" s="81" t="s">
        <v>315</v>
      </c>
      <c r="K47" s="81" t="s">
        <v>315</v>
      </c>
      <c r="L47" s="81" t="s">
        <v>315</v>
      </c>
      <c r="M47" s="81" t="s">
        <v>315</v>
      </c>
      <c r="N47" s="81" t="s">
        <v>315</v>
      </c>
      <c r="O47" s="81" t="s">
        <v>315</v>
      </c>
      <c r="P47" s="81" t="s">
        <v>315</v>
      </c>
      <c r="Q47" s="81" t="s">
        <v>315</v>
      </c>
      <c r="R47" s="81" t="s">
        <v>315</v>
      </c>
      <c r="S47" s="81" t="s">
        <v>315</v>
      </c>
      <c r="T47" s="81" t="s">
        <v>315</v>
      </c>
      <c r="U47" s="81" t="s">
        <v>315</v>
      </c>
      <c r="V47" s="81" t="s">
        <v>315</v>
      </c>
      <c r="W47" s="81" t="s">
        <v>315</v>
      </c>
      <c r="X47" s="81" t="s">
        <v>315</v>
      </c>
      <c r="Y47" s="81" t="s">
        <v>315</v>
      </c>
      <c r="Z47" s="81" t="s">
        <v>315</v>
      </c>
      <c r="AA47" s="81" t="s">
        <v>315</v>
      </c>
      <c r="AB47" s="81" t="s">
        <v>315</v>
      </c>
      <c r="AC47" s="81" t="s">
        <v>315</v>
      </c>
      <c r="AD47" s="81" t="s">
        <v>315</v>
      </c>
      <c r="AE47" s="81" t="s">
        <v>315</v>
      </c>
      <c r="AF47" s="81" t="s">
        <v>315</v>
      </c>
      <c r="AG47" s="81" t="s">
        <v>315</v>
      </c>
      <c r="AH47" s="81" t="s">
        <v>315</v>
      </c>
      <c r="AI47" s="81" t="s">
        <v>315</v>
      </c>
      <c r="AJ47" s="81" t="s">
        <v>315</v>
      </c>
      <c r="AK47" s="81" t="s">
        <v>315</v>
      </c>
      <c r="AL47" s="81" t="s">
        <v>315</v>
      </c>
      <c r="AM47" s="81" t="s">
        <v>315</v>
      </c>
      <c r="AN47" s="81" t="s">
        <v>315</v>
      </c>
      <c r="AO47" s="81" t="s">
        <v>315</v>
      </c>
      <c r="AP47" s="81" t="s">
        <v>315</v>
      </c>
      <c r="AQ47" s="81" t="s">
        <v>315</v>
      </c>
      <c r="AR47" s="81" t="s">
        <v>315</v>
      </c>
      <c r="AS47" s="81" t="s">
        <v>315</v>
      </c>
      <c r="AT47" s="81" t="s">
        <v>315</v>
      </c>
      <c r="AU47" s="81" t="s">
        <v>315</v>
      </c>
      <c r="AV47" s="81" t="s">
        <v>315</v>
      </c>
      <c r="AW47" s="81" t="s">
        <v>315</v>
      </c>
      <c r="AX47" s="81" t="s">
        <v>315</v>
      </c>
      <c r="AY47" s="81" t="s">
        <v>315</v>
      </c>
      <c r="AZ47" s="81" t="s">
        <v>315</v>
      </c>
      <c r="BA47" s="81" t="s">
        <v>315</v>
      </c>
      <c r="BB47" s="81" t="s">
        <v>315</v>
      </c>
      <c r="BC47" s="81" t="s">
        <v>315</v>
      </c>
      <c r="BD47" s="81" t="s">
        <v>315</v>
      </c>
      <c r="BE47" s="118"/>
      <c r="BF47" s="118"/>
      <c r="BG47" s="82" t="str">
        <f t="shared" si="117"/>
        <v/>
      </c>
      <c r="BH47" s="82" t="str">
        <f t="shared" si="109"/>
        <v/>
      </c>
      <c r="BI47" s="82" t="str">
        <f t="shared" si="110"/>
        <v/>
      </c>
      <c r="BJ47" s="82" t="str">
        <f t="shared" si="110"/>
        <v/>
      </c>
      <c r="BK47" s="82" t="str">
        <f t="shared" si="110"/>
        <v/>
      </c>
      <c r="BL47" s="82" t="str">
        <f t="shared" si="110"/>
        <v/>
      </c>
      <c r="BM47" s="82" t="str">
        <f t="shared" si="110"/>
        <v/>
      </c>
      <c r="BN47" s="82" t="str">
        <f t="shared" si="110"/>
        <v/>
      </c>
      <c r="BO47" s="82" t="str">
        <f t="shared" si="110"/>
        <v/>
      </c>
      <c r="BP47" s="82" t="str">
        <f t="shared" si="110"/>
        <v/>
      </c>
      <c r="BQ47" s="82" t="str">
        <f t="shared" si="110"/>
        <v/>
      </c>
      <c r="BR47" s="82" t="str">
        <f t="shared" si="110"/>
        <v/>
      </c>
      <c r="BS47" s="82" t="str">
        <f t="shared" si="110"/>
        <v/>
      </c>
      <c r="BT47" s="82" t="str">
        <f t="shared" si="110"/>
        <v/>
      </c>
      <c r="BU47" s="82" t="str">
        <f t="shared" si="110"/>
        <v/>
      </c>
      <c r="BV47" s="82" t="str">
        <f t="shared" si="110"/>
        <v/>
      </c>
      <c r="BW47" s="82" t="str">
        <f t="shared" si="110"/>
        <v/>
      </c>
      <c r="BX47" s="82" t="str">
        <f t="shared" si="110"/>
        <v/>
      </c>
      <c r="BY47" s="82" t="str">
        <f t="shared" si="111"/>
        <v/>
      </c>
      <c r="BZ47" s="82" t="str">
        <f t="shared" si="111"/>
        <v/>
      </c>
      <c r="CA47" s="82" t="str">
        <f t="shared" si="111"/>
        <v/>
      </c>
      <c r="CB47" s="82" t="str">
        <f t="shared" si="111"/>
        <v/>
      </c>
      <c r="CC47" s="82" t="str">
        <f t="shared" si="111"/>
        <v/>
      </c>
      <c r="CD47" s="82" t="str">
        <f t="shared" si="111"/>
        <v/>
      </c>
      <c r="CE47" s="82" t="str">
        <f t="shared" si="111"/>
        <v/>
      </c>
      <c r="CF47" s="82" t="str">
        <f t="shared" si="111"/>
        <v/>
      </c>
      <c r="CG47" s="82" t="str">
        <f t="shared" si="111"/>
        <v/>
      </c>
      <c r="CH47" s="82" t="str">
        <f t="shared" si="111"/>
        <v/>
      </c>
      <c r="CI47" s="82" t="str">
        <f t="shared" si="111"/>
        <v/>
      </c>
      <c r="CJ47" s="82" t="str">
        <f t="shared" si="111"/>
        <v/>
      </c>
      <c r="CK47" s="82" t="str">
        <f t="shared" si="111"/>
        <v/>
      </c>
      <c r="CL47" s="82" t="str">
        <f t="shared" si="111"/>
        <v/>
      </c>
      <c r="CM47" s="82" t="str">
        <f t="shared" si="111"/>
        <v/>
      </c>
      <c r="CN47" s="82" t="str">
        <f t="shared" si="111"/>
        <v/>
      </c>
      <c r="CO47" s="82" t="str">
        <f t="shared" si="112"/>
        <v/>
      </c>
      <c r="CP47" s="82" t="str">
        <f t="shared" si="112"/>
        <v/>
      </c>
      <c r="CQ47" s="82" t="str">
        <f t="shared" si="112"/>
        <v/>
      </c>
      <c r="CR47" s="82" t="str">
        <f t="shared" si="112"/>
        <v/>
      </c>
      <c r="CS47" s="82" t="str">
        <f t="shared" si="112"/>
        <v/>
      </c>
      <c r="CT47" s="82" t="str">
        <f t="shared" si="112"/>
        <v/>
      </c>
      <c r="CU47" s="82" t="str">
        <f t="shared" si="112"/>
        <v/>
      </c>
      <c r="CV47" s="82" t="str">
        <f t="shared" si="112"/>
        <v/>
      </c>
      <c r="CW47" s="82" t="str">
        <f t="shared" si="112"/>
        <v/>
      </c>
      <c r="CX47" s="82" t="str">
        <f t="shared" si="112"/>
        <v/>
      </c>
      <c r="CY47" s="82" t="str">
        <f t="shared" si="112"/>
        <v/>
      </c>
      <c r="CZ47" s="82" t="str">
        <f t="shared" si="112"/>
        <v/>
      </c>
      <c r="DA47" s="82" t="str">
        <f t="shared" si="112"/>
        <v/>
      </c>
      <c r="DB47" s="82" t="str">
        <f t="shared" si="112"/>
        <v/>
      </c>
      <c r="DC47" s="82" t="str">
        <f t="shared" si="112"/>
        <v/>
      </c>
      <c r="DD47" s="82" t="str">
        <f t="shared" si="112"/>
        <v/>
      </c>
      <c r="DE47" s="82" t="str">
        <f t="shared" si="113"/>
        <v/>
      </c>
      <c r="DF47" s="82" t="str">
        <f t="shared" si="113"/>
        <v/>
      </c>
      <c r="DG47" s="82" t="str">
        <f t="shared" si="113"/>
        <v/>
      </c>
      <c r="DH47" s="82" t="str">
        <f t="shared" si="113"/>
        <v/>
      </c>
      <c r="DI47" s="82" t="str">
        <f t="shared" si="113"/>
        <v/>
      </c>
      <c r="DJ47" s="82" t="str">
        <f t="shared" si="113"/>
        <v/>
      </c>
      <c r="DK47" s="82" t="str">
        <f t="shared" si="113"/>
        <v/>
      </c>
      <c r="DL47" s="82" t="str">
        <f t="shared" si="113"/>
        <v/>
      </c>
      <c r="DM47" s="82" t="str">
        <f t="shared" si="113"/>
        <v/>
      </c>
      <c r="DN47" s="82" t="str">
        <f t="shared" si="113"/>
        <v/>
      </c>
      <c r="DO47" s="82" t="str">
        <f t="shared" si="113"/>
        <v/>
      </c>
      <c r="DP47" s="82" t="str">
        <f t="shared" si="113"/>
        <v/>
      </c>
      <c r="DQ47" s="82" t="str">
        <f t="shared" si="113"/>
        <v/>
      </c>
      <c r="DR47" s="82" t="str">
        <f t="shared" si="113"/>
        <v/>
      </c>
      <c r="DS47" s="82" t="str">
        <f t="shared" si="113"/>
        <v/>
      </c>
      <c r="DT47" s="82" t="str">
        <f t="shared" si="113"/>
        <v/>
      </c>
      <c r="DU47" s="82" t="str">
        <f t="shared" si="114"/>
        <v/>
      </c>
      <c r="DV47" s="82" t="str">
        <f t="shared" si="114"/>
        <v/>
      </c>
      <c r="DW47" s="82" t="str">
        <f t="shared" si="114"/>
        <v/>
      </c>
      <c r="DX47" s="82" t="str">
        <f t="shared" si="114"/>
        <v/>
      </c>
      <c r="DY47" s="82" t="str">
        <f t="shared" si="114"/>
        <v/>
      </c>
      <c r="DZ47" s="82" t="str">
        <f t="shared" si="114"/>
        <v/>
      </c>
      <c r="EA47" s="82" t="str">
        <f t="shared" si="114"/>
        <v/>
      </c>
      <c r="EB47" s="82" t="str">
        <f t="shared" si="114"/>
        <v/>
      </c>
      <c r="EC47" s="82" t="str">
        <f t="shared" si="114"/>
        <v/>
      </c>
      <c r="ED47" s="82" t="str">
        <f t="shared" si="114"/>
        <v/>
      </c>
      <c r="EE47" s="82" t="str">
        <f t="shared" si="114"/>
        <v/>
      </c>
      <c r="EF47" s="82" t="str">
        <f t="shared" si="114"/>
        <v/>
      </c>
      <c r="EG47" s="82" t="str">
        <f t="shared" si="114"/>
        <v/>
      </c>
      <c r="EH47" s="82" t="str">
        <f t="shared" si="114"/>
        <v/>
      </c>
      <c r="EI47" s="82" t="str">
        <f t="shared" si="114"/>
        <v/>
      </c>
      <c r="EJ47" s="82" t="str">
        <f t="shared" si="114"/>
        <v/>
      </c>
      <c r="EK47" s="82" t="str">
        <f t="shared" si="115"/>
        <v/>
      </c>
      <c r="EL47" s="82" t="str">
        <f t="shared" si="115"/>
        <v/>
      </c>
      <c r="EM47" s="82" t="str">
        <f t="shared" si="115"/>
        <v/>
      </c>
      <c r="EN47" s="82" t="str">
        <f t="shared" si="115"/>
        <v/>
      </c>
      <c r="EO47" s="82" t="str">
        <f t="shared" si="115"/>
        <v/>
      </c>
      <c r="EP47" s="82" t="str">
        <f t="shared" si="115"/>
        <v/>
      </c>
      <c r="EQ47" s="82" t="str">
        <f t="shared" si="115"/>
        <v/>
      </c>
      <c r="ER47" s="82" t="str">
        <f t="shared" si="115"/>
        <v/>
      </c>
      <c r="ES47" s="82" t="str">
        <f t="shared" si="115"/>
        <v/>
      </c>
      <c r="ET47" s="82" t="str">
        <f t="shared" si="115"/>
        <v/>
      </c>
      <c r="EU47" s="82" t="str">
        <f t="shared" si="115"/>
        <v/>
      </c>
      <c r="EV47" s="82" t="str">
        <f t="shared" si="115"/>
        <v/>
      </c>
      <c r="EW47" s="82" t="str">
        <f t="shared" si="115"/>
        <v/>
      </c>
      <c r="EX47" s="82" t="str">
        <f t="shared" si="115"/>
        <v/>
      </c>
      <c r="EY47" s="82" t="str">
        <f t="shared" si="115"/>
        <v/>
      </c>
      <c r="EZ47" s="82" t="str">
        <f t="shared" si="115"/>
        <v/>
      </c>
      <c r="FA47" s="82" t="str">
        <f t="shared" si="116"/>
        <v/>
      </c>
      <c r="FB47" s="82" t="str">
        <f t="shared" si="116"/>
        <v/>
      </c>
    </row>
    <row r="48" spans="1:158" ht="15" thickBot="1" x14ac:dyDescent="0.4">
      <c r="A48" s="19" t="s">
        <v>113</v>
      </c>
      <c r="B48" s="20" t="s">
        <v>114</v>
      </c>
      <c r="C48" s="81" t="s">
        <v>315</v>
      </c>
      <c r="D48" s="81" t="s">
        <v>315</v>
      </c>
      <c r="E48" s="81" t="s">
        <v>315</v>
      </c>
      <c r="F48" s="81" t="s">
        <v>315</v>
      </c>
      <c r="G48" s="81" t="s">
        <v>315</v>
      </c>
      <c r="H48" s="81" t="s">
        <v>315</v>
      </c>
      <c r="I48" s="81" t="s">
        <v>315</v>
      </c>
      <c r="J48" s="81" t="s">
        <v>315</v>
      </c>
      <c r="K48" s="81" t="s">
        <v>315</v>
      </c>
      <c r="L48" s="81" t="s">
        <v>315</v>
      </c>
      <c r="M48" s="81" t="s">
        <v>315</v>
      </c>
      <c r="N48" s="81" t="s">
        <v>315</v>
      </c>
      <c r="O48" s="81" t="s">
        <v>315</v>
      </c>
      <c r="P48" s="81" t="s">
        <v>315</v>
      </c>
      <c r="Q48" s="81" t="s">
        <v>315</v>
      </c>
      <c r="R48" s="81" t="s">
        <v>315</v>
      </c>
      <c r="S48" s="81" t="s">
        <v>315</v>
      </c>
      <c r="T48" s="81" t="s">
        <v>315</v>
      </c>
      <c r="U48" s="81" t="s">
        <v>315</v>
      </c>
      <c r="V48" s="81" t="s">
        <v>315</v>
      </c>
      <c r="W48" s="81" t="s">
        <v>315</v>
      </c>
      <c r="X48" s="81" t="s">
        <v>315</v>
      </c>
      <c r="Y48" s="81" t="s">
        <v>315</v>
      </c>
      <c r="Z48" s="81" t="s">
        <v>315</v>
      </c>
      <c r="AA48" s="81" t="s">
        <v>315</v>
      </c>
      <c r="AB48" s="81" t="s">
        <v>315</v>
      </c>
      <c r="AC48" s="81" t="s">
        <v>315</v>
      </c>
      <c r="AD48" s="81" t="s">
        <v>315</v>
      </c>
      <c r="AE48" s="81" t="s">
        <v>315</v>
      </c>
      <c r="AF48" s="81" t="s">
        <v>315</v>
      </c>
      <c r="AG48" s="81" t="s">
        <v>315</v>
      </c>
      <c r="AH48" s="81" t="s">
        <v>315</v>
      </c>
      <c r="AI48" s="81" t="s">
        <v>315</v>
      </c>
      <c r="AJ48" s="81" t="s">
        <v>315</v>
      </c>
      <c r="AK48" s="81" t="s">
        <v>315</v>
      </c>
      <c r="AL48" s="81" t="s">
        <v>315</v>
      </c>
      <c r="AM48" s="81" t="s">
        <v>315</v>
      </c>
      <c r="AN48" s="81" t="s">
        <v>315</v>
      </c>
      <c r="AO48" s="81" t="s">
        <v>315</v>
      </c>
      <c r="AP48" s="81" t="s">
        <v>315</v>
      </c>
      <c r="AQ48" s="81" t="s">
        <v>315</v>
      </c>
      <c r="AR48" s="81" t="s">
        <v>315</v>
      </c>
      <c r="AS48" s="81" t="s">
        <v>315</v>
      </c>
      <c r="AT48" s="81" t="s">
        <v>315</v>
      </c>
      <c r="AU48" s="81" t="s">
        <v>315</v>
      </c>
      <c r="AV48" s="81" t="s">
        <v>315</v>
      </c>
      <c r="AW48" s="81" t="s">
        <v>315</v>
      </c>
      <c r="AX48" s="81" t="s">
        <v>315</v>
      </c>
      <c r="AY48" s="81" t="s">
        <v>315</v>
      </c>
      <c r="AZ48" s="81" t="s">
        <v>315</v>
      </c>
      <c r="BA48" s="81" t="s">
        <v>315</v>
      </c>
      <c r="BB48" s="81" t="s">
        <v>315</v>
      </c>
      <c r="BC48" s="81" t="s">
        <v>315</v>
      </c>
      <c r="BD48" s="81" t="s">
        <v>315</v>
      </c>
      <c r="BE48" s="118"/>
      <c r="BF48" s="118"/>
      <c r="BG48" s="82" t="str">
        <f t="shared" si="117"/>
        <v/>
      </c>
      <c r="BH48" s="82" t="str">
        <f t="shared" si="109"/>
        <v/>
      </c>
      <c r="BI48" s="82" t="str">
        <f t="shared" si="110"/>
        <v/>
      </c>
      <c r="BJ48" s="82" t="str">
        <f t="shared" si="110"/>
        <v/>
      </c>
      <c r="BK48" s="82" t="str">
        <f t="shared" si="110"/>
        <v/>
      </c>
      <c r="BL48" s="82" t="str">
        <f t="shared" si="110"/>
        <v/>
      </c>
      <c r="BM48" s="82" t="str">
        <f t="shared" si="110"/>
        <v/>
      </c>
      <c r="BN48" s="82" t="str">
        <f t="shared" si="110"/>
        <v/>
      </c>
      <c r="BO48" s="82" t="str">
        <f t="shared" si="110"/>
        <v/>
      </c>
      <c r="BP48" s="82" t="str">
        <f t="shared" si="110"/>
        <v/>
      </c>
      <c r="BQ48" s="82" t="str">
        <f t="shared" si="110"/>
        <v/>
      </c>
      <c r="BR48" s="82" t="str">
        <f t="shared" si="110"/>
        <v/>
      </c>
      <c r="BS48" s="82" t="str">
        <f t="shared" si="110"/>
        <v/>
      </c>
      <c r="BT48" s="82" t="str">
        <f t="shared" si="110"/>
        <v/>
      </c>
      <c r="BU48" s="82" t="str">
        <f t="shared" si="110"/>
        <v/>
      </c>
      <c r="BV48" s="82" t="str">
        <f t="shared" si="110"/>
        <v/>
      </c>
      <c r="BW48" s="82" t="str">
        <f t="shared" si="110"/>
        <v/>
      </c>
      <c r="BX48" s="82" t="str">
        <f t="shared" ref="BX48:CM54" si="118">IF(T48&gt;0,IF(T48&lt;5,"SECRETTTTTTTT",""),"")</f>
        <v/>
      </c>
      <c r="BY48" s="82" t="str">
        <f t="shared" si="118"/>
        <v/>
      </c>
      <c r="BZ48" s="82" t="str">
        <f t="shared" si="118"/>
        <v/>
      </c>
      <c r="CA48" s="82" t="str">
        <f t="shared" si="118"/>
        <v/>
      </c>
      <c r="CB48" s="82" t="str">
        <f t="shared" si="118"/>
        <v/>
      </c>
      <c r="CC48" s="82" t="str">
        <f t="shared" si="118"/>
        <v/>
      </c>
      <c r="CD48" s="82" t="str">
        <f t="shared" si="118"/>
        <v/>
      </c>
      <c r="CE48" s="82" t="str">
        <f t="shared" si="118"/>
        <v/>
      </c>
      <c r="CF48" s="82" t="str">
        <f t="shared" si="118"/>
        <v/>
      </c>
      <c r="CG48" s="82" t="str">
        <f t="shared" si="118"/>
        <v/>
      </c>
      <c r="CH48" s="82" t="str">
        <f t="shared" si="118"/>
        <v/>
      </c>
      <c r="CI48" s="82" t="str">
        <f t="shared" si="118"/>
        <v/>
      </c>
      <c r="CJ48" s="82" t="str">
        <f t="shared" si="118"/>
        <v/>
      </c>
      <c r="CK48" s="82" t="str">
        <f t="shared" si="118"/>
        <v/>
      </c>
      <c r="CL48" s="82" t="str">
        <f t="shared" si="118"/>
        <v/>
      </c>
      <c r="CM48" s="82" t="str">
        <f t="shared" si="118"/>
        <v/>
      </c>
      <c r="CN48" s="82" t="str">
        <f t="shared" si="111"/>
        <v/>
      </c>
      <c r="CO48" s="82" t="str">
        <f t="shared" si="112"/>
        <v/>
      </c>
      <c r="CP48" s="82" t="str">
        <f t="shared" si="112"/>
        <v/>
      </c>
      <c r="CQ48" s="82" t="str">
        <f t="shared" si="112"/>
        <v/>
      </c>
      <c r="CR48" s="82" t="str">
        <f t="shared" si="112"/>
        <v/>
      </c>
      <c r="CS48" s="82" t="str">
        <f t="shared" si="112"/>
        <v/>
      </c>
      <c r="CT48" s="82" t="str">
        <f t="shared" si="112"/>
        <v/>
      </c>
      <c r="CU48" s="82" t="str">
        <f t="shared" si="112"/>
        <v/>
      </c>
      <c r="CV48" s="82" t="str">
        <f t="shared" si="112"/>
        <v/>
      </c>
      <c r="CW48" s="82" t="str">
        <f t="shared" si="112"/>
        <v/>
      </c>
      <c r="CX48" s="82" t="str">
        <f t="shared" si="112"/>
        <v/>
      </c>
      <c r="CY48" s="82" t="str">
        <f t="shared" si="112"/>
        <v/>
      </c>
      <c r="CZ48" s="82" t="str">
        <f t="shared" si="112"/>
        <v/>
      </c>
      <c r="DA48" s="82" t="str">
        <f t="shared" si="112"/>
        <v/>
      </c>
      <c r="DB48" s="82" t="str">
        <f t="shared" si="112"/>
        <v/>
      </c>
      <c r="DC48" s="82" t="str">
        <f t="shared" si="112"/>
        <v/>
      </c>
      <c r="DD48" s="82" t="str">
        <f t="shared" ref="DD48:DS54" si="119">IF(AZ48&gt;0,IF(AZ48&lt;5,"SECRETTTTTTTT",""),"")</f>
        <v/>
      </c>
      <c r="DE48" s="82" t="str">
        <f t="shared" si="119"/>
        <v/>
      </c>
      <c r="DF48" s="82" t="str">
        <f t="shared" si="119"/>
        <v/>
      </c>
      <c r="DG48" s="82" t="str">
        <f t="shared" si="119"/>
        <v/>
      </c>
      <c r="DH48" s="82" t="str">
        <f t="shared" si="119"/>
        <v/>
      </c>
      <c r="DI48" s="82" t="str">
        <f t="shared" si="119"/>
        <v/>
      </c>
      <c r="DJ48" s="82" t="str">
        <f t="shared" si="119"/>
        <v/>
      </c>
      <c r="DK48" s="82" t="str">
        <f t="shared" si="119"/>
        <v/>
      </c>
      <c r="DL48" s="82" t="str">
        <f t="shared" si="119"/>
        <v/>
      </c>
      <c r="DM48" s="82" t="str">
        <f t="shared" si="119"/>
        <v/>
      </c>
      <c r="DN48" s="82" t="str">
        <f t="shared" si="119"/>
        <v/>
      </c>
      <c r="DO48" s="82" t="str">
        <f t="shared" si="119"/>
        <v/>
      </c>
      <c r="DP48" s="82" t="str">
        <f t="shared" si="119"/>
        <v/>
      </c>
      <c r="DQ48" s="82" t="str">
        <f t="shared" si="119"/>
        <v/>
      </c>
      <c r="DR48" s="82" t="str">
        <f t="shared" si="119"/>
        <v/>
      </c>
      <c r="DS48" s="82" t="str">
        <f t="shared" si="119"/>
        <v/>
      </c>
      <c r="DT48" s="82" t="str">
        <f t="shared" si="113"/>
        <v/>
      </c>
      <c r="DU48" s="82" t="str">
        <f t="shared" si="114"/>
        <v/>
      </c>
      <c r="DV48" s="82" t="str">
        <f t="shared" si="114"/>
        <v/>
      </c>
      <c r="DW48" s="82" t="str">
        <f t="shared" si="114"/>
        <v/>
      </c>
      <c r="DX48" s="82" t="str">
        <f t="shared" si="114"/>
        <v/>
      </c>
      <c r="DY48" s="82" t="str">
        <f t="shared" si="114"/>
        <v/>
      </c>
      <c r="DZ48" s="82" t="str">
        <f t="shared" si="114"/>
        <v/>
      </c>
      <c r="EA48" s="82" t="str">
        <f t="shared" si="114"/>
        <v/>
      </c>
      <c r="EB48" s="82" t="str">
        <f t="shared" si="114"/>
        <v/>
      </c>
      <c r="EC48" s="82" t="str">
        <f t="shared" si="114"/>
        <v/>
      </c>
      <c r="ED48" s="82" t="str">
        <f t="shared" si="114"/>
        <v/>
      </c>
      <c r="EE48" s="82" t="str">
        <f t="shared" si="114"/>
        <v/>
      </c>
      <c r="EF48" s="82" t="str">
        <f t="shared" si="114"/>
        <v/>
      </c>
      <c r="EG48" s="82" t="str">
        <f t="shared" si="114"/>
        <v/>
      </c>
      <c r="EH48" s="82" t="str">
        <f t="shared" si="114"/>
        <v/>
      </c>
      <c r="EI48" s="82" t="str">
        <f t="shared" si="114"/>
        <v/>
      </c>
      <c r="EJ48" s="82" t="str">
        <f t="shared" ref="EJ48:EY54" si="120">IF(CF48&gt;0,IF(CF48&lt;5,"SECRETTTTTTTT",""),"")</f>
        <v/>
      </c>
      <c r="EK48" s="82" t="str">
        <f t="shared" si="120"/>
        <v/>
      </c>
      <c r="EL48" s="82" t="str">
        <f t="shared" si="120"/>
        <v/>
      </c>
      <c r="EM48" s="82" t="str">
        <f t="shared" si="120"/>
        <v/>
      </c>
      <c r="EN48" s="82" t="str">
        <f t="shared" si="120"/>
        <v/>
      </c>
      <c r="EO48" s="82" t="str">
        <f t="shared" si="120"/>
        <v/>
      </c>
      <c r="EP48" s="82" t="str">
        <f t="shared" si="120"/>
        <v/>
      </c>
      <c r="EQ48" s="82" t="str">
        <f t="shared" si="120"/>
        <v/>
      </c>
      <c r="ER48" s="82" t="str">
        <f t="shared" si="120"/>
        <v/>
      </c>
      <c r="ES48" s="82" t="str">
        <f t="shared" si="120"/>
        <v/>
      </c>
      <c r="ET48" s="82" t="str">
        <f t="shared" si="120"/>
        <v/>
      </c>
      <c r="EU48" s="82" t="str">
        <f t="shared" si="120"/>
        <v/>
      </c>
      <c r="EV48" s="82" t="str">
        <f t="shared" si="120"/>
        <v/>
      </c>
      <c r="EW48" s="82" t="str">
        <f t="shared" si="120"/>
        <v/>
      </c>
      <c r="EX48" s="82" t="str">
        <f t="shared" si="120"/>
        <v/>
      </c>
      <c r="EY48" s="82" t="str">
        <f t="shared" si="120"/>
        <v/>
      </c>
      <c r="EZ48" s="82" t="str">
        <f t="shared" si="115"/>
        <v/>
      </c>
      <c r="FA48" s="82" t="str">
        <f t="shared" si="116"/>
        <v/>
      </c>
      <c r="FB48" s="82" t="str">
        <f t="shared" si="116"/>
        <v/>
      </c>
    </row>
    <row r="49" spans="1:158" ht="15" thickBot="1" x14ac:dyDescent="0.4">
      <c r="A49" s="19" t="s">
        <v>115</v>
      </c>
      <c r="B49" s="20" t="s">
        <v>17</v>
      </c>
      <c r="C49" s="81">
        <v>8.0725392355689394</v>
      </c>
      <c r="D49" s="81">
        <v>6.5734553445590702</v>
      </c>
      <c r="E49" s="81">
        <v>7.5914839374041803</v>
      </c>
      <c r="F49" s="81" t="s">
        <v>315</v>
      </c>
      <c r="G49" s="81" t="s">
        <v>315</v>
      </c>
      <c r="H49" s="81" t="s">
        <v>315</v>
      </c>
      <c r="I49" s="81">
        <v>16.117732318176099</v>
      </c>
      <c r="J49" s="81">
        <v>9.2198238805932107</v>
      </c>
      <c r="K49" s="81">
        <v>9.7350205943337098</v>
      </c>
      <c r="L49" s="81">
        <v>17.889264465397599</v>
      </c>
      <c r="M49" s="81">
        <v>18.975900944151501</v>
      </c>
      <c r="N49" s="81">
        <v>12.462301157330799</v>
      </c>
      <c r="O49" s="81">
        <v>21.2481122108668</v>
      </c>
      <c r="P49" s="81">
        <v>23.624109248871299</v>
      </c>
      <c r="Q49" s="81">
        <v>25.930822381103201</v>
      </c>
      <c r="R49" s="81">
        <v>16.729329533351098</v>
      </c>
      <c r="S49" s="81">
        <v>19.525080998953701</v>
      </c>
      <c r="T49" s="81">
        <v>24.8186675533425</v>
      </c>
      <c r="U49" s="81">
        <v>19.605916197820399</v>
      </c>
      <c r="V49" s="81">
        <v>22.850144909935999</v>
      </c>
      <c r="W49" s="81">
        <v>33.426928780293899</v>
      </c>
      <c r="X49" s="81">
        <v>30.888084044706002</v>
      </c>
      <c r="Y49" s="81">
        <v>34.2870447081633</v>
      </c>
      <c r="Z49" s="81">
        <v>45.8816686521591</v>
      </c>
      <c r="AA49" s="81">
        <v>53.210457448225696</v>
      </c>
      <c r="AB49" s="81">
        <v>48.096867725138097</v>
      </c>
      <c r="AC49" s="81">
        <v>48.301956684036398</v>
      </c>
      <c r="AD49" s="81">
        <v>51.789842708932099</v>
      </c>
      <c r="AE49" s="81">
        <v>58.321515763830099</v>
      </c>
      <c r="AF49" s="81">
        <v>70.790660918871197</v>
      </c>
      <c r="AG49" s="81">
        <v>107.650524448726</v>
      </c>
      <c r="AH49" s="81">
        <v>74.660540468123003</v>
      </c>
      <c r="AI49" s="81">
        <v>86.901866750268496</v>
      </c>
      <c r="AJ49" s="81">
        <v>87.152022271345601</v>
      </c>
      <c r="AK49" s="81">
        <v>105.629955251707</v>
      </c>
      <c r="AL49" s="81">
        <v>101.137373587817</v>
      </c>
      <c r="AM49" s="81">
        <v>103.76101229449</v>
      </c>
      <c r="AN49" s="81">
        <v>95.801489976568405</v>
      </c>
      <c r="AO49" s="81">
        <v>106.22590719217099</v>
      </c>
      <c r="AP49" s="81">
        <v>95.4947035375246</v>
      </c>
      <c r="AQ49" s="81">
        <v>95.604561727775504</v>
      </c>
      <c r="AR49" s="81">
        <v>95.2551909896615</v>
      </c>
      <c r="AS49" s="81">
        <v>98.492120435965802</v>
      </c>
      <c r="AT49" s="81">
        <v>92.874039955127103</v>
      </c>
      <c r="AU49" s="81">
        <v>98.592871055895301</v>
      </c>
      <c r="AV49" s="81">
        <v>97.384760082667299</v>
      </c>
      <c r="AW49" s="81">
        <v>112.431067634728</v>
      </c>
      <c r="AX49" s="81">
        <v>90.253504876471794</v>
      </c>
      <c r="AY49" s="81">
        <v>89.565700406396601</v>
      </c>
      <c r="AZ49" s="81">
        <v>73.047356302272206</v>
      </c>
      <c r="BA49" s="81">
        <v>78.189736500138096</v>
      </c>
      <c r="BB49" s="81">
        <v>81.949305168181795</v>
      </c>
      <c r="BC49" s="81">
        <v>79.212880230873296</v>
      </c>
      <c r="BD49" s="81">
        <v>69.996103576551803</v>
      </c>
      <c r="BE49" s="118"/>
      <c r="BF49" s="118"/>
      <c r="BG49" s="82" t="str">
        <f t="shared" si="117"/>
        <v/>
      </c>
      <c r="BH49" s="82" t="str">
        <f t="shared" si="117"/>
        <v/>
      </c>
      <c r="BI49" s="82" t="str">
        <f t="shared" ref="BI49:BI54" si="121">IF(E49&gt;0,IF(E49&lt;5,"SECRETTTTTTTT",""),"")</f>
        <v/>
      </c>
      <c r="BJ49" s="82" t="str">
        <f t="shared" ref="BJ49:BJ54" si="122">IF(F49&gt;0,IF(F49&lt;5,"SECRETTTTTTTT",""),"")</f>
        <v/>
      </c>
      <c r="BK49" s="82" t="str">
        <f t="shared" ref="BK49:BK54" si="123">IF(G49&gt;0,IF(G49&lt;5,"SECRETTTTTTTT",""),"")</f>
        <v/>
      </c>
      <c r="BL49" s="82" t="str">
        <f t="shared" ref="BL49:BL54" si="124">IF(H49&gt;0,IF(H49&lt;5,"SECRETTTTTTTT",""),"")</f>
        <v/>
      </c>
      <c r="BM49" s="82" t="str">
        <f t="shared" ref="BM49:BM54" si="125">IF(I49&gt;0,IF(I49&lt;5,"SECRETTTTTTTT",""),"")</f>
        <v/>
      </c>
      <c r="BN49" s="82" t="str">
        <f t="shared" ref="BN49:BN54" si="126">IF(J49&gt;0,IF(J49&lt;5,"SECRETTTTTTTT",""),"")</f>
        <v/>
      </c>
      <c r="BO49" s="82" t="str">
        <f t="shared" ref="BO49:BO54" si="127">IF(K49&gt;0,IF(K49&lt;5,"SECRETTTTTTTT",""),"")</f>
        <v/>
      </c>
      <c r="BP49" s="82" t="str">
        <f t="shared" ref="BP49:BP54" si="128">IF(L49&gt;0,IF(L49&lt;5,"SECRETTTTTTTT",""),"")</f>
        <v/>
      </c>
      <c r="BQ49" s="82" t="str">
        <f t="shared" ref="BQ49:BQ54" si="129">IF(M49&gt;0,IF(M49&lt;5,"SECRETTTTTTTT",""),"")</f>
        <v/>
      </c>
      <c r="BR49" s="82" t="str">
        <f t="shared" ref="BR49:BR54" si="130">IF(N49&gt;0,IF(N49&lt;5,"SECRETTTTTTTT",""),"")</f>
        <v/>
      </c>
      <c r="BS49" s="82" t="str">
        <f t="shared" ref="BS49:BS54" si="131">IF(O49&gt;0,IF(O49&lt;5,"SECRETTTTTTTT",""),"")</f>
        <v/>
      </c>
      <c r="BT49" s="82" t="str">
        <f t="shared" ref="BT49:BT54" si="132">IF(P49&gt;0,IF(P49&lt;5,"SECRETTTTTTTT",""),"")</f>
        <v/>
      </c>
      <c r="BU49" s="82" t="str">
        <f t="shared" ref="BU49:BU54" si="133">IF(Q49&gt;0,IF(Q49&lt;5,"SECRETTTTTTTT",""),"")</f>
        <v/>
      </c>
      <c r="BV49" s="82" t="str">
        <f t="shared" ref="BV49:BV54" si="134">IF(R49&gt;0,IF(R49&lt;5,"SECRETTTTTTTT",""),"")</f>
        <v/>
      </c>
      <c r="BW49" s="82" t="str">
        <f t="shared" ref="BW49:BW54" si="135">IF(S49&gt;0,IF(S49&lt;5,"SECRETTTTTTTT",""),"")</f>
        <v/>
      </c>
      <c r="BX49" s="82" t="str">
        <f t="shared" si="118"/>
        <v/>
      </c>
      <c r="BY49" s="82" t="str">
        <f t="shared" si="118"/>
        <v/>
      </c>
      <c r="BZ49" s="82" t="str">
        <f t="shared" si="118"/>
        <v/>
      </c>
      <c r="CA49" s="82" t="str">
        <f t="shared" si="118"/>
        <v/>
      </c>
      <c r="CB49" s="82" t="str">
        <f t="shared" si="118"/>
        <v/>
      </c>
      <c r="CC49" s="82" t="str">
        <f t="shared" si="118"/>
        <v/>
      </c>
      <c r="CD49" s="82" t="str">
        <f t="shared" si="118"/>
        <v/>
      </c>
      <c r="CE49" s="82" t="str">
        <f t="shared" si="118"/>
        <v/>
      </c>
      <c r="CF49" s="82" t="str">
        <f t="shared" si="118"/>
        <v/>
      </c>
      <c r="CG49" s="82" t="str">
        <f t="shared" si="118"/>
        <v/>
      </c>
      <c r="CH49" s="82" t="str">
        <f t="shared" si="118"/>
        <v/>
      </c>
      <c r="CI49" s="82" t="str">
        <f t="shared" si="118"/>
        <v/>
      </c>
      <c r="CJ49" s="82" t="str">
        <f t="shared" si="118"/>
        <v/>
      </c>
      <c r="CK49" s="82" t="str">
        <f t="shared" si="118"/>
        <v/>
      </c>
      <c r="CL49" s="82" t="str">
        <f t="shared" si="118"/>
        <v/>
      </c>
      <c r="CM49" s="82" t="str">
        <f t="shared" si="118"/>
        <v/>
      </c>
      <c r="CN49" s="82" t="str">
        <f t="shared" ref="CN49:CN54" si="136">IF(AJ49&gt;0,IF(AJ49&lt;5,"SECRETTTTTTTT",""),"")</f>
        <v/>
      </c>
      <c r="CO49" s="82" t="str">
        <f t="shared" ref="CO49:CO54" si="137">IF(AK49&gt;0,IF(AK49&lt;5,"SECRETTTTTTTT",""),"")</f>
        <v/>
      </c>
      <c r="CP49" s="82" t="str">
        <f t="shared" ref="CP49:CP54" si="138">IF(AL49&gt;0,IF(AL49&lt;5,"SECRETTTTTTTT",""),"")</f>
        <v/>
      </c>
      <c r="CQ49" s="82" t="str">
        <f t="shared" ref="CQ49:CQ54" si="139">IF(AM49&gt;0,IF(AM49&lt;5,"SECRETTTTTTTT",""),"")</f>
        <v/>
      </c>
      <c r="CR49" s="82" t="str">
        <f t="shared" ref="CR49:CR54" si="140">IF(AN49&gt;0,IF(AN49&lt;5,"SECRETTTTTTTT",""),"")</f>
        <v/>
      </c>
      <c r="CS49" s="82" t="str">
        <f t="shared" ref="CS49:CS54" si="141">IF(AO49&gt;0,IF(AO49&lt;5,"SECRETTTTTTTT",""),"")</f>
        <v/>
      </c>
      <c r="CT49" s="82" t="str">
        <f t="shared" ref="CT49:CT54" si="142">IF(AP49&gt;0,IF(AP49&lt;5,"SECRETTTTTTTT",""),"")</f>
        <v/>
      </c>
      <c r="CU49" s="82" t="str">
        <f t="shared" ref="CU49:CU54" si="143">IF(AQ49&gt;0,IF(AQ49&lt;5,"SECRETTTTTTTT",""),"")</f>
        <v/>
      </c>
      <c r="CV49" s="82" t="str">
        <f t="shared" ref="CV49:CV54" si="144">IF(AR49&gt;0,IF(AR49&lt;5,"SECRETTTTTTTT",""),"")</f>
        <v/>
      </c>
      <c r="CW49" s="82" t="str">
        <f t="shared" ref="CW49:CW54" si="145">IF(AS49&gt;0,IF(AS49&lt;5,"SECRETTTTTTTT",""),"")</f>
        <v/>
      </c>
      <c r="CX49" s="82" t="str">
        <f t="shared" ref="CX49:CX54" si="146">IF(AT49&gt;0,IF(AT49&lt;5,"SECRETTTTTTTT",""),"")</f>
        <v/>
      </c>
      <c r="CY49" s="82" t="str">
        <f t="shared" ref="CY49:CY54" si="147">IF(AU49&gt;0,IF(AU49&lt;5,"SECRETTTTTTTT",""),"")</f>
        <v/>
      </c>
      <c r="CZ49" s="82" t="str">
        <f t="shared" ref="CZ49:CZ54" si="148">IF(AV49&gt;0,IF(AV49&lt;5,"SECRETTTTTTTT",""),"")</f>
        <v/>
      </c>
      <c r="DA49" s="82" t="str">
        <f t="shared" ref="DA49:DA54" si="149">IF(AW49&gt;0,IF(AW49&lt;5,"SECRETTTTTTTT",""),"")</f>
        <v/>
      </c>
      <c r="DB49" s="82" t="str">
        <f t="shared" ref="DB49:DB54" si="150">IF(AX49&gt;0,IF(AX49&lt;5,"SECRETTTTTTTT",""),"")</f>
        <v/>
      </c>
      <c r="DC49" s="82" t="str">
        <f t="shared" ref="DC49:DC54" si="151">IF(AY49&gt;0,IF(AY49&lt;5,"SECRETTTTTTTT",""),"")</f>
        <v/>
      </c>
      <c r="DD49" s="82" t="str">
        <f t="shared" si="119"/>
        <v/>
      </c>
      <c r="DE49" s="82" t="str">
        <f t="shared" si="119"/>
        <v/>
      </c>
      <c r="DF49" s="82" t="str">
        <f t="shared" si="119"/>
        <v/>
      </c>
      <c r="DG49" s="82" t="str">
        <f t="shared" si="119"/>
        <v/>
      </c>
      <c r="DH49" s="82" t="str">
        <f t="shared" si="119"/>
        <v/>
      </c>
      <c r="DI49" s="82" t="str">
        <f t="shared" si="119"/>
        <v/>
      </c>
      <c r="DJ49" s="82" t="str">
        <f t="shared" si="119"/>
        <v/>
      </c>
      <c r="DK49" s="82" t="str">
        <f t="shared" si="119"/>
        <v/>
      </c>
      <c r="DL49" s="82" t="str">
        <f t="shared" si="119"/>
        <v/>
      </c>
      <c r="DM49" s="82" t="str">
        <f t="shared" si="119"/>
        <v/>
      </c>
      <c r="DN49" s="82" t="str">
        <f t="shared" si="119"/>
        <v/>
      </c>
      <c r="DO49" s="82" t="str">
        <f t="shared" si="119"/>
        <v/>
      </c>
      <c r="DP49" s="82" t="str">
        <f t="shared" si="119"/>
        <v/>
      </c>
      <c r="DQ49" s="82" t="str">
        <f t="shared" si="119"/>
        <v/>
      </c>
      <c r="DR49" s="82" t="str">
        <f t="shared" si="119"/>
        <v/>
      </c>
      <c r="DS49" s="82" t="str">
        <f t="shared" si="119"/>
        <v/>
      </c>
      <c r="DT49" s="82" t="str">
        <f t="shared" ref="DT49:DT54" si="152">IF(BP49&gt;0,IF(BP49&lt;5,"SECRETTTTTTTT",""),"")</f>
        <v/>
      </c>
      <c r="DU49" s="82" t="str">
        <f t="shared" ref="DU49:DU54" si="153">IF(BQ49&gt;0,IF(BQ49&lt;5,"SECRETTTTTTTT",""),"")</f>
        <v/>
      </c>
      <c r="DV49" s="82" t="str">
        <f t="shared" ref="DV49:DV54" si="154">IF(BR49&gt;0,IF(BR49&lt;5,"SECRETTTTTTTT",""),"")</f>
        <v/>
      </c>
      <c r="DW49" s="82" t="str">
        <f t="shared" ref="DW49:DW54" si="155">IF(BS49&gt;0,IF(BS49&lt;5,"SECRETTTTTTTT",""),"")</f>
        <v/>
      </c>
      <c r="DX49" s="82" t="str">
        <f t="shared" ref="DX49:DX54" si="156">IF(BT49&gt;0,IF(BT49&lt;5,"SECRETTTTTTTT",""),"")</f>
        <v/>
      </c>
      <c r="DY49" s="82" t="str">
        <f t="shared" ref="DY49:DY54" si="157">IF(BU49&gt;0,IF(BU49&lt;5,"SECRETTTTTTTT",""),"")</f>
        <v/>
      </c>
      <c r="DZ49" s="82" t="str">
        <f t="shared" ref="DZ49:DZ54" si="158">IF(BV49&gt;0,IF(BV49&lt;5,"SECRETTTTTTTT",""),"")</f>
        <v/>
      </c>
      <c r="EA49" s="82" t="str">
        <f t="shared" ref="EA49:EA54" si="159">IF(BW49&gt;0,IF(BW49&lt;5,"SECRETTTTTTTT",""),"")</f>
        <v/>
      </c>
      <c r="EB49" s="82" t="str">
        <f t="shared" ref="EB49:EB54" si="160">IF(BX49&gt;0,IF(BX49&lt;5,"SECRETTTTTTTT",""),"")</f>
        <v/>
      </c>
      <c r="EC49" s="82" t="str">
        <f t="shared" ref="EC49:EC54" si="161">IF(BY49&gt;0,IF(BY49&lt;5,"SECRETTTTTTTT",""),"")</f>
        <v/>
      </c>
      <c r="ED49" s="82" t="str">
        <f t="shared" ref="ED49:ED54" si="162">IF(BZ49&gt;0,IF(BZ49&lt;5,"SECRETTTTTTTT",""),"")</f>
        <v/>
      </c>
      <c r="EE49" s="82" t="str">
        <f t="shared" ref="EE49:EE54" si="163">IF(CA49&gt;0,IF(CA49&lt;5,"SECRETTTTTTTT",""),"")</f>
        <v/>
      </c>
      <c r="EF49" s="82" t="str">
        <f t="shared" ref="EF49:EF54" si="164">IF(CB49&gt;0,IF(CB49&lt;5,"SECRETTTTTTTT",""),"")</f>
        <v/>
      </c>
      <c r="EG49" s="82" t="str">
        <f t="shared" ref="EG49:EG54" si="165">IF(CC49&gt;0,IF(CC49&lt;5,"SECRETTTTTTTT",""),"")</f>
        <v/>
      </c>
      <c r="EH49" s="82" t="str">
        <f t="shared" ref="EH49:EH54" si="166">IF(CD49&gt;0,IF(CD49&lt;5,"SECRETTTTTTTT",""),"")</f>
        <v/>
      </c>
      <c r="EI49" s="82" t="str">
        <f t="shared" ref="EI49:EI54" si="167">IF(CE49&gt;0,IF(CE49&lt;5,"SECRETTTTTTTT",""),"")</f>
        <v/>
      </c>
      <c r="EJ49" s="82" t="str">
        <f t="shared" si="120"/>
        <v/>
      </c>
      <c r="EK49" s="82" t="str">
        <f t="shared" si="120"/>
        <v/>
      </c>
      <c r="EL49" s="82" t="str">
        <f t="shared" si="120"/>
        <v/>
      </c>
      <c r="EM49" s="82" t="str">
        <f t="shared" si="120"/>
        <v/>
      </c>
      <c r="EN49" s="82" t="str">
        <f t="shared" si="120"/>
        <v/>
      </c>
      <c r="EO49" s="82" t="str">
        <f t="shared" si="120"/>
        <v/>
      </c>
      <c r="EP49" s="82" t="str">
        <f t="shared" si="120"/>
        <v/>
      </c>
      <c r="EQ49" s="82" t="str">
        <f t="shared" si="120"/>
        <v/>
      </c>
      <c r="ER49" s="82" t="str">
        <f t="shared" si="120"/>
        <v/>
      </c>
      <c r="ES49" s="82" t="str">
        <f t="shared" si="120"/>
        <v/>
      </c>
      <c r="ET49" s="82" t="str">
        <f t="shared" si="120"/>
        <v/>
      </c>
      <c r="EU49" s="82" t="str">
        <f t="shared" si="120"/>
        <v/>
      </c>
      <c r="EV49" s="82" t="str">
        <f t="shared" si="120"/>
        <v/>
      </c>
      <c r="EW49" s="82" t="str">
        <f t="shared" si="120"/>
        <v/>
      </c>
      <c r="EX49" s="82" t="str">
        <f t="shared" si="120"/>
        <v/>
      </c>
      <c r="EY49" s="82" t="str">
        <f t="shared" si="120"/>
        <v/>
      </c>
      <c r="EZ49" s="82" t="str">
        <f t="shared" ref="EZ49:EZ54" si="168">IF(CV49&gt;0,IF(CV49&lt;5,"SECRETTTTTTTT",""),"")</f>
        <v/>
      </c>
      <c r="FA49" s="82" t="str">
        <f t="shared" ref="FA49:FA54" si="169">IF(CW49&gt;0,IF(CW49&lt;5,"SECRETTTTTTTT",""),"")</f>
        <v/>
      </c>
      <c r="FB49" s="82" t="str">
        <f t="shared" ref="FB49:FB54" si="170">IF(CX49&gt;0,IF(CX49&lt;5,"SECRETTTTTTTT",""),"")</f>
        <v/>
      </c>
    </row>
    <row r="50" spans="1:158" ht="15" thickBot="1" x14ac:dyDescent="0.4">
      <c r="A50" s="19" t="s">
        <v>118</v>
      </c>
      <c r="B50" s="20" t="s">
        <v>119</v>
      </c>
      <c r="C50" s="81" t="s">
        <v>315</v>
      </c>
      <c r="D50" s="81" t="s">
        <v>315</v>
      </c>
      <c r="E50" s="81" t="s">
        <v>315</v>
      </c>
      <c r="F50" s="81" t="s">
        <v>315</v>
      </c>
      <c r="G50" s="81">
        <v>6.0731441381847704</v>
      </c>
      <c r="H50" s="81" t="s">
        <v>315</v>
      </c>
      <c r="I50" s="81">
        <v>5.5578387304055301</v>
      </c>
      <c r="J50" s="81">
        <v>5.8124976638522403</v>
      </c>
      <c r="K50" s="81">
        <v>6.15889058008867</v>
      </c>
      <c r="L50" s="81">
        <v>8.6621701621924796</v>
      </c>
      <c r="M50" s="81">
        <v>8.37172100477272</v>
      </c>
      <c r="N50" s="81">
        <v>10.2863438124</v>
      </c>
      <c r="O50" s="81">
        <v>7.7446390301290302</v>
      </c>
      <c r="P50" s="81">
        <v>7.1064393675466304</v>
      </c>
      <c r="Q50" s="81">
        <v>9.3427227696622097</v>
      </c>
      <c r="R50" s="81">
        <v>8.9482460294668602</v>
      </c>
      <c r="S50" s="81">
        <v>5.3793590507321296</v>
      </c>
      <c r="T50" s="81">
        <v>8.0183387480029609</v>
      </c>
      <c r="U50" s="81">
        <v>7.9946454398879103</v>
      </c>
      <c r="V50" s="81">
        <v>9.2949742006519305</v>
      </c>
      <c r="W50" s="81">
        <v>10.6724531647926</v>
      </c>
      <c r="X50" s="81">
        <v>10.296028014901999</v>
      </c>
      <c r="Y50" s="81">
        <v>11.744733546442699</v>
      </c>
      <c r="Z50" s="81">
        <v>12.8101504257031</v>
      </c>
      <c r="AA50" s="81">
        <v>14.2860761242318</v>
      </c>
      <c r="AB50" s="81">
        <v>12.8631157869555</v>
      </c>
      <c r="AC50" s="81">
        <v>13.8276189722928</v>
      </c>
      <c r="AD50" s="81">
        <v>10.0177432977131</v>
      </c>
      <c r="AE50" s="81">
        <v>11.2156761084289</v>
      </c>
      <c r="AF50" s="81">
        <v>15.7312579819714</v>
      </c>
      <c r="AG50" s="81">
        <v>16.7076651701726</v>
      </c>
      <c r="AH50" s="81">
        <v>15.657709254184301</v>
      </c>
      <c r="AI50" s="81">
        <v>11.193448878840201</v>
      </c>
      <c r="AJ50" s="81">
        <v>14.1528925056031</v>
      </c>
      <c r="AK50" s="81">
        <v>18.494775558512</v>
      </c>
      <c r="AL50" s="81">
        <v>13.459346294956701</v>
      </c>
      <c r="AM50" s="81">
        <v>11.6853661520532</v>
      </c>
      <c r="AN50" s="81">
        <v>11.9379064642632</v>
      </c>
      <c r="AO50" s="81">
        <v>13.1837754525272</v>
      </c>
      <c r="AP50" s="81">
        <v>15.004060575977901</v>
      </c>
      <c r="AQ50" s="81">
        <v>16.5050219462622</v>
      </c>
      <c r="AR50" s="81">
        <v>18.946411832135201</v>
      </c>
      <c r="AS50" s="81">
        <v>22.527638872365099</v>
      </c>
      <c r="AT50" s="81">
        <v>16.559645420927801</v>
      </c>
      <c r="AU50" s="81">
        <v>10.5044041807379</v>
      </c>
      <c r="AV50" s="81">
        <v>6.5659929733937403</v>
      </c>
      <c r="AW50" s="81">
        <v>11.360214133537401</v>
      </c>
      <c r="AX50" s="81">
        <v>8.3416264243775498</v>
      </c>
      <c r="AY50" s="81">
        <v>10.468274282552199</v>
      </c>
      <c r="AZ50" s="81">
        <v>16.546922205681899</v>
      </c>
      <c r="BA50" s="81">
        <v>15.774462112556201</v>
      </c>
      <c r="BB50" s="81">
        <v>18.6059369889389</v>
      </c>
      <c r="BC50" s="81">
        <v>23.742210909333899</v>
      </c>
      <c r="BD50" s="81">
        <v>24.3665537328501</v>
      </c>
      <c r="BE50" s="118"/>
      <c r="BF50" s="118"/>
      <c r="BG50" s="82" t="str">
        <f t="shared" si="117"/>
        <v/>
      </c>
      <c r="BH50" s="82" t="str">
        <f t="shared" si="117"/>
        <v/>
      </c>
      <c r="BI50" s="82" t="str">
        <f t="shared" si="121"/>
        <v/>
      </c>
      <c r="BJ50" s="82" t="str">
        <f t="shared" si="122"/>
        <v/>
      </c>
      <c r="BK50" s="82" t="str">
        <f t="shared" si="123"/>
        <v/>
      </c>
      <c r="BL50" s="82" t="str">
        <f t="shared" si="124"/>
        <v/>
      </c>
      <c r="BM50" s="82" t="str">
        <f t="shared" si="125"/>
        <v/>
      </c>
      <c r="BN50" s="82" t="str">
        <f t="shared" si="126"/>
        <v/>
      </c>
      <c r="BO50" s="82" t="str">
        <f t="shared" si="127"/>
        <v/>
      </c>
      <c r="BP50" s="82" t="str">
        <f t="shared" si="128"/>
        <v/>
      </c>
      <c r="BQ50" s="82" t="str">
        <f t="shared" si="129"/>
        <v/>
      </c>
      <c r="BR50" s="82" t="str">
        <f t="shared" si="130"/>
        <v/>
      </c>
      <c r="BS50" s="82" t="str">
        <f t="shared" si="131"/>
        <v/>
      </c>
      <c r="BT50" s="82" t="str">
        <f t="shared" si="132"/>
        <v/>
      </c>
      <c r="BU50" s="82" t="str">
        <f t="shared" si="133"/>
        <v/>
      </c>
      <c r="BV50" s="82" t="str">
        <f t="shared" si="134"/>
        <v/>
      </c>
      <c r="BW50" s="82" t="str">
        <f t="shared" si="135"/>
        <v/>
      </c>
      <c r="BX50" s="82" t="str">
        <f t="shared" si="118"/>
        <v/>
      </c>
      <c r="BY50" s="82" t="str">
        <f t="shared" si="118"/>
        <v/>
      </c>
      <c r="BZ50" s="82" t="str">
        <f t="shared" si="118"/>
        <v/>
      </c>
      <c r="CA50" s="82" t="str">
        <f t="shared" si="118"/>
        <v/>
      </c>
      <c r="CB50" s="82" t="str">
        <f t="shared" si="118"/>
        <v/>
      </c>
      <c r="CC50" s="82" t="str">
        <f t="shared" si="118"/>
        <v/>
      </c>
      <c r="CD50" s="82" t="str">
        <f t="shared" si="118"/>
        <v/>
      </c>
      <c r="CE50" s="82" t="str">
        <f t="shared" si="118"/>
        <v/>
      </c>
      <c r="CF50" s="82" t="str">
        <f t="shared" si="118"/>
        <v/>
      </c>
      <c r="CG50" s="82" t="str">
        <f t="shared" si="118"/>
        <v/>
      </c>
      <c r="CH50" s="82" t="str">
        <f t="shared" si="118"/>
        <v/>
      </c>
      <c r="CI50" s="82" t="str">
        <f t="shared" si="118"/>
        <v/>
      </c>
      <c r="CJ50" s="82" t="str">
        <f t="shared" si="118"/>
        <v/>
      </c>
      <c r="CK50" s="82" t="str">
        <f t="shared" si="118"/>
        <v/>
      </c>
      <c r="CL50" s="82" t="str">
        <f t="shared" si="118"/>
        <v/>
      </c>
      <c r="CM50" s="82" t="str">
        <f t="shared" si="118"/>
        <v/>
      </c>
      <c r="CN50" s="82" t="str">
        <f t="shared" si="136"/>
        <v/>
      </c>
      <c r="CO50" s="82" t="str">
        <f t="shared" si="137"/>
        <v/>
      </c>
      <c r="CP50" s="82" t="str">
        <f t="shared" si="138"/>
        <v/>
      </c>
      <c r="CQ50" s="82" t="str">
        <f t="shared" si="139"/>
        <v/>
      </c>
      <c r="CR50" s="82" t="str">
        <f t="shared" si="140"/>
        <v/>
      </c>
      <c r="CS50" s="82" t="str">
        <f t="shared" si="141"/>
        <v/>
      </c>
      <c r="CT50" s="82" t="str">
        <f t="shared" si="142"/>
        <v/>
      </c>
      <c r="CU50" s="82" t="str">
        <f t="shared" si="143"/>
        <v/>
      </c>
      <c r="CV50" s="82" t="str">
        <f t="shared" si="144"/>
        <v/>
      </c>
      <c r="CW50" s="82" t="str">
        <f t="shared" si="145"/>
        <v/>
      </c>
      <c r="CX50" s="82" t="str">
        <f t="shared" si="146"/>
        <v/>
      </c>
      <c r="CY50" s="82" t="str">
        <f t="shared" si="147"/>
        <v/>
      </c>
      <c r="CZ50" s="82" t="str">
        <f t="shared" si="148"/>
        <v/>
      </c>
      <c r="DA50" s="82" t="str">
        <f t="shared" si="149"/>
        <v/>
      </c>
      <c r="DB50" s="82" t="str">
        <f t="shared" si="150"/>
        <v/>
      </c>
      <c r="DC50" s="82" t="str">
        <f t="shared" si="151"/>
        <v/>
      </c>
      <c r="DD50" s="82" t="str">
        <f t="shared" si="119"/>
        <v/>
      </c>
      <c r="DE50" s="82" t="str">
        <f t="shared" si="119"/>
        <v/>
      </c>
      <c r="DF50" s="82" t="str">
        <f t="shared" si="119"/>
        <v/>
      </c>
      <c r="DG50" s="82" t="str">
        <f t="shared" si="119"/>
        <v/>
      </c>
      <c r="DH50" s="82" t="str">
        <f t="shared" si="119"/>
        <v/>
      </c>
      <c r="DI50" s="82" t="str">
        <f t="shared" si="119"/>
        <v/>
      </c>
      <c r="DJ50" s="82" t="str">
        <f t="shared" si="119"/>
        <v/>
      </c>
      <c r="DK50" s="82" t="str">
        <f t="shared" si="119"/>
        <v/>
      </c>
      <c r="DL50" s="82" t="str">
        <f t="shared" si="119"/>
        <v/>
      </c>
      <c r="DM50" s="82" t="str">
        <f t="shared" si="119"/>
        <v/>
      </c>
      <c r="DN50" s="82" t="str">
        <f t="shared" si="119"/>
        <v/>
      </c>
      <c r="DO50" s="82" t="str">
        <f t="shared" si="119"/>
        <v/>
      </c>
      <c r="DP50" s="82" t="str">
        <f t="shared" si="119"/>
        <v/>
      </c>
      <c r="DQ50" s="82" t="str">
        <f t="shared" si="119"/>
        <v/>
      </c>
      <c r="DR50" s="82" t="str">
        <f t="shared" si="119"/>
        <v/>
      </c>
      <c r="DS50" s="82" t="str">
        <f t="shared" si="119"/>
        <v/>
      </c>
      <c r="DT50" s="82" t="str">
        <f t="shared" si="152"/>
        <v/>
      </c>
      <c r="DU50" s="82" t="str">
        <f t="shared" si="153"/>
        <v/>
      </c>
      <c r="DV50" s="82" t="str">
        <f t="shared" si="154"/>
        <v/>
      </c>
      <c r="DW50" s="82" t="str">
        <f t="shared" si="155"/>
        <v/>
      </c>
      <c r="DX50" s="82" t="str">
        <f t="shared" si="156"/>
        <v/>
      </c>
      <c r="DY50" s="82" t="str">
        <f t="shared" si="157"/>
        <v/>
      </c>
      <c r="DZ50" s="82" t="str">
        <f t="shared" si="158"/>
        <v/>
      </c>
      <c r="EA50" s="82" t="str">
        <f t="shared" si="159"/>
        <v/>
      </c>
      <c r="EB50" s="82" t="str">
        <f t="shared" si="160"/>
        <v/>
      </c>
      <c r="EC50" s="82" t="str">
        <f t="shared" si="161"/>
        <v/>
      </c>
      <c r="ED50" s="82" t="str">
        <f t="shared" si="162"/>
        <v/>
      </c>
      <c r="EE50" s="82" t="str">
        <f t="shared" si="163"/>
        <v/>
      </c>
      <c r="EF50" s="82" t="str">
        <f t="shared" si="164"/>
        <v/>
      </c>
      <c r="EG50" s="82" t="str">
        <f t="shared" si="165"/>
        <v/>
      </c>
      <c r="EH50" s="82" t="str">
        <f t="shared" si="166"/>
        <v/>
      </c>
      <c r="EI50" s="82" t="str">
        <f t="shared" si="167"/>
        <v/>
      </c>
      <c r="EJ50" s="82" t="str">
        <f t="shared" si="120"/>
        <v/>
      </c>
      <c r="EK50" s="82" t="str">
        <f t="shared" si="120"/>
        <v/>
      </c>
      <c r="EL50" s="82" t="str">
        <f t="shared" si="120"/>
        <v/>
      </c>
      <c r="EM50" s="82" t="str">
        <f t="shared" si="120"/>
        <v/>
      </c>
      <c r="EN50" s="82" t="str">
        <f t="shared" si="120"/>
        <v/>
      </c>
      <c r="EO50" s="82" t="str">
        <f t="shared" si="120"/>
        <v/>
      </c>
      <c r="EP50" s="82" t="str">
        <f t="shared" si="120"/>
        <v/>
      </c>
      <c r="EQ50" s="82" t="str">
        <f t="shared" si="120"/>
        <v/>
      </c>
      <c r="ER50" s="82" t="str">
        <f t="shared" si="120"/>
        <v/>
      </c>
      <c r="ES50" s="82" t="str">
        <f t="shared" si="120"/>
        <v/>
      </c>
      <c r="ET50" s="82" t="str">
        <f t="shared" si="120"/>
        <v/>
      </c>
      <c r="EU50" s="82" t="str">
        <f t="shared" si="120"/>
        <v/>
      </c>
      <c r="EV50" s="82" t="str">
        <f t="shared" si="120"/>
        <v/>
      </c>
      <c r="EW50" s="82" t="str">
        <f t="shared" si="120"/>
        <v/>
      </c>
      <c r="EX50" s="82" t="str">
        <f t="shared" si="120"/>
        <v/>
      </c>
      <c r="EY50" s="82" t="str">
        <f t="shared" si="120"/>
        <v/>
      </c>
      <c r="EZ50" s="82" t="str">
        <f t="shared" si="168"/>
        <v/>
      </c>
      <c r="FA50" s="82" t="str">
        <f t="shared" si="169"/>
        <v/>
      </c>
      <c r="FB50" s="82" t="str">
        <f t="shared" si="170"/>
        <v/>
      </c>
    </row>
    <row r="51" spans="1:158" ht="15" thickBot="1" x14ac:dyDescent="0.4">
      <c r="A51" s="18"/>
      <c r="B51" s="18" t="s">
        <v>148</v>
      </c>
      <c r="C51" s="77">
        <v>73.392811605097805</v>
      </c>
      <c r="D51" s="77">
        <v>75.718932467934565</v>
      </c>
      <c r="E51" s="77">
        <v>67.923937563924952</v>
      </c>
      <c r="F51" s="77">
        <v>59.596380430554994</v>
      </c>
      <c r="G51" s="77">
        <v>52.917486067173158</v>
      </c>
      <c r="H51" s="77">
        <v>69.72744785496495</v>
      </c>
      <c r="I51" s="77">
        <v>71.201101492157292</v>
      </c>
      <c r="J51" s="77">
        <v>50.673534021229202</v>
      </c>
      <c r="K51" s="77">
        <v>62.693191150563067</v>
      </c>
      <c r="L51" s="77">
        <v>69.088299781150511</v>
      </c>
      <c r="M51" s="77">
        <v>64.376438075488167</v>
      </c>
      <c r="N51" s="77">
        <v>75.61759523963137</v>
      </c>
      <c r="O51" s="77">
        <v>67.481150174226642</v>
      </c>
      <c r="P51" s="77">
        <v>69.2178748089473</v>
      </c>
      <c r="Q51" s="77">
        <v>79.372228742954434</v>
      </c>
      <c r="R51" s="77">
        <v>72.774549226044215</v>
      </c>
      <c r="S51" s="77">
        <v>73.886270718895375</v>
      </c>
      <c r="T51" s="77">
        <v>107.21311608788857</v>
      </c>
      <c r="U51" s="77">
        <v>88.532126099562433</v>
      </c>
      <c r="V51" s="77">
        <v>92.306548946100136</v>
      </c>
      <c r="W51" s="77">
        <v>119.70480014098224</v>
      </c>
      <c r="X51" s="77">
        <v>127.688074019357</v>
      </c>
      <c r="Y51" s="77">
        <v>130.0393867758838</v>
      </c>
      <c r="Z51" s="77">
        <v>170.19539218233894</v>
      </c>
      <c r="AA51" s="77">
        <v>154.36552809391779</v>
      </c>
      <c r="AB51" s="77">
        <v>180.76437982109749</v>
      </c>
      <c r="AC51" s="77">
        <v>164.81447962788044</v>
      </c>
      <c r="AD51" s="77">
        <v>209.00566857407219</v>
      </c>
      <c r="AE51" s="77">
        <v>208.31817951394845</v>
      </c>
      <c r="AF51" s="77">
        <v>257.11349638084516</v>
      </c>
      <c r="AG51" s="77">
        <v>271.64331545148951</v>
      </c>
      <c r="AH51" s="77">
        <v>200.11563764021847</v>
      </c>
      <c r="AI51" s="77">
        <v>190.98024324035913</v>
      </c>
      <c r="AJ51" s="77">
        <v>209.50104508925244</v>
      </c>
      <c r="AK51" s="77">
        <v>232.66496773789785</v>
      </c>
      <c r="AL51" s="77">
        <v>235.14279530066611</v>
      </c>
      <c r="AM51" s="77">
        <v>199.15729518553843</v>
      </c>
      <c r="AN51" s="77">
        <v>205.16972554390682</v>
      </c>
      <c r="AO51" s="77">
        <v>244.04171798674469</v>
      </c>
      <c r="AP51" s="77">
        <v>236.90873377803788</v>
      </c>
      <c r="AQ51" s="77">
        <v>224.26102827115454</v>
      </c>
      <c r="AR51" s="77">
        <v>233.7019401593044</v>
      </c>
      <c r="AS51" s="77">
        <v>246.99149628267131</v>
      </c>
      <c r="AT51" s="77">
        <v>263.64457234421207</v>
      </c>
      <c r="AU51" s="77">
        <v>252.74193634496808</v>
      </c>
      <c r="AV51" s="77">
        <v>265.95741673778758</v>
      </c>
      <c r="AW51" s="77">
        <v>279.48214865807057</v>
      </c>
      <c r="AX51" s="77">
        <v>245.89809661681812</v>
      </c>
      <c r="AY51" s="77">
        <v>223.5462828918613</v>
      </c>
      <c r="AZ51" s="77">
        <v>206.08480257782509</v>
      </c>
      <c r="BA51" s="77">
        <v>204.25745229858529</v>
      </c>
      <c r="BB51" s="77">
        <v>217.64603434298286</v>
      </c>
      <c r="BC51" s="77">
        <v>226.91391760072878</v>
      </c>
      <c r="BD51" s="77">
        <v>193.61872431607588</v>
      </c>
      <c r="BE51" s="119"/>
      <c r="BF51" s="119"/>
      <c r="BG51" s="82" t="str">
        <f t="shared" si="117"/>
        <v/>
      </c>
      <c r="BH51" s="82" t="str">
        <f t="shared" si="117"/>
        <v/>
      </c>
      <c r="BI51" s="82" t="str">
        <f t="shared" si="121"/>
        <v/>
      </c>
      <c r="BJ51" s="82" t="str">
        <f t="shared" si="122"/>
        <v/>
      </c>
      <c r="BK51" s="82" t="str">
        <f t="shared" si="123"/>
        <v/>
      </c>
      <c r="BL51" s="82" t="str">
        <f t="shared" si="124"/>
        <v/>
      </c>
      <c r="BM51" s="82" t="str">
        <f t="shared" si="125"/>
        <v/>
      </c>
      <c r="BN51" s="82" t="str">
        <f t="shared" si="126"/>
        <v/>
      </c>
      <c r="BO51" s="82" t="str">
        <f t="shared" si="127"/>
        <v/>
      </c>
      <c r="BP51" s="82" t="str">
        <f t="shared" si="128"/>
        <v/>
      </c>
      <c r="BQ51" s="82" t="str">
        <f t="shared" si="129"/>
        <v/>
      </c>
      <c r="BR51" s="82" t="str">
        <f t="shared" si="130"/>
        <v/>
      </c>
      <c r="BS51" s="82" t="str">
        <f t="shared" si="131"/>
        <v/>
      </c>
      <c r="BT51" s="82" t="str">
        <f t="shared" si="132"/>
        <v/>
      </c>
      <c r="BU51" s="82" t="str">
        <f t="shared" si="133"/>
        <v/>
      </c>
      <c r="BV51" s="82" t="str">
        <f t="shared" si="134"/>
        <v/>
      </c>
      <c r="BW51" s="82" t="str">
        <f t="shared" si="135"/>
        <v/>
      </c>
      <c r="BX51" s="82" t="str">
        <f t="shared" si="118"/>
        <v/>
      </c>
      <c r="BY51" s="82" t="str">
        <f t="shared" si="118"/>
        <v/>
      </c>
      <c r="BZ51" s="82" t="str">
        <f t="shared" si="118"/>
        <v/>
      </c>
      <c r="CA51" s="82" t="str">
        <f t="shared" si="118"/>
        <v/>
      </c>
      <c r="CB51" s="82" t="str">
        <f t="shared" si="118"/>
        <v/>
      </c>
      <c r="CC51" s="82" t="str">
        <f t="shared" si="118"/>
        <v/>
      </c>
      <c r="CD51" s="82" t="str">
        <f t="shared" si="118"/>
        <v/>
      </c>
      <c r="CE51" s="82" t="str">
        <f t="shared" si="118"/>
        <v/>
      </c>
      <c r="CF51" s="82" t="str">
        <f t="shared" si="118"/>
        <v/>
      </c>
      <c r="CG51" s="82" t="str">
        <f t="shared" si="118"/>
        <v/>
      </c>
      <c r="CH51" s="82" t="str">
        <f t="shared" si="118"/>
        <v/>
      </c>
      <c r="CI51" s="82" t="str">
        <f t="shared" si="118"/>
        <v/>
      </c>
      <c r="CJ51" s="82" t="str">
        <f t="shared" si="118"/>
        <v/>
      </c>
      <c r="CK51" s="82" t="str">
        <f t="shared" si="118"/>
        <v/>
      </c>
      <c r="CL51" s="82" t="str">
        <f t="shared" si="118"/>
        <v/>
      </c>
      <c r="CM51" s="82" t="str">
        <f t="shared" si="118"/>
        <v/>
      </c>
      <c r="CN51" s="82" t="str">
        <f t="shared" si="136"/>
        <v/>
      </c>
      <c r="CO51" s="82" t="str">
        <f t="shared" si="137"/>
        <v/>
      </c>
      <c r="CP51" s="82" t="str">
        <f t="shared" si="138"/>
        <v/>
      </c>
      <c r="CQ51" s="82" t="str">
        <f t="shared" si="139"/>
        <v/>
      </c>
      <c r="CR51" s="82" t="str">
        <f t="shared" si="140"/>
        <v/>
      </c>
      <c r="CS51" s="82" t="str">
        <f t="shared" si="141"/>
        <v/>
      </c>
      <c r="CT51" s="82" t="str">
        <f t="shared" si="142"/>
        <v/>
      </c>
      <c r="CU51" s="82" t="str">
        <f t="shared" si="143"/>
        <v/>
      </c>
      <c r="CV51" s="82" t="str">
        <f t="shared" si="144"/>
        <v/>
      </c>
      <c r="CW51" s="82" t="str">
        <f t="shared" si="145"/>
        <v/>
      </c>
      <c r="CX51" s="82" t="str">
        <f t="shared" si="146"/>
        <v/>
      </c>
      <c r="CY51" s="82" t="str">
        <f t="shared" si="147"/>
        <v/>
      </c>
      <c r="CZ51" s="82" t="str">
        <f t="shared" si="148"/>
        <v/>
      </c>
      <c r="DA51" s="82" t="str">
        <f t="shared" si="149"/>
        <v/>
      </c>
      <c r="DB51" s="82" t="str">
        <f t="shared" si="150"/>
        <v/>
      </c>
      <c r="DC51" s="82" t="str">
        <f t="shared" si="151"/>
        <v/>
      </c>
      <c r="DD51" s="82" t="str">
        <f t="shared" si="119"/>
        <v/>
      </c>
      <c r="DE51" s="82" t="str">
        <f t="shared" si="119"/>
        <v/>
      </c>
      <c r="DF51" s="82" t="str">
        <f t="shared" si="119"/>
        <v/>
      </c>
      <c r="DG51" s="82" t="str">
        <f t="shared" si="119"/>
        <v/>
      </c>
      <c r="DH51" s="82" t="str">
        <f t="shared" si="119"/>
        <v/>
      </c>
      <c r="DI51" s="82" t="str">
        <f t="shared" si="119"/>
        <v/>
      </c>
      <c r="DJ51" s="82" t="str">
        <f t="shared" si="119"/>
        <v/>
      </c>
      <c r="DK51" s="82" t="str">
        <f t="shared" si="119"/>
        <v/>
      </c>
      <c r="DL51" s="82" t="str">
        <f t="shared" si="119"/>
        <v/>
      </c>
      <c r="DM51" s="82" t="str">
        <f t="shared" si="119"/>
        <v/>
      </c>
      <c r="DN51" s="82" t="str">
        <f t="shared" si="119"/>
        <v/>
      </c>
      <c r="DO51" s="82" t="str">
        <f t="shared" si="119"/>
        <v/>
      </c>
      <c r="DP51" s="82" t="str">
        <f t="shared" si="119"/>
        <v/>
      </c>
      <c r="DQ51" s="82" t="str">
        <f t="shared" si="119"/>
        <v/>
      </c>
      <c r="DR51" s="82" t="str">
        <f t="shared" si="119"/>
        <v/>
      </c>
      <c r="DS51" s="82" t="str">
        <f t="shared" si="119"/>
        <v/>
      </c>
      <c r="DT51" s="82" t="str">
        <f t="shared" si="152"/>
        <v/>
      </c>
      <c r="DU51" s="82" t="str">
        <f t="shared" si="153"/>
        <v/>
      </c>
      <c r="DV51" s="82" t="str">
        <f t="shared" si="154"/>
        <v/>
      </c>
      <c r="DW51" s="82" t="str">
        <f t="shared" si="155"/>
        <v/>
      </c>
      <c r="DX51" s="82" t="str">
        <f t="shared" si="156"/>
        <v/>
      </c>
      <c r="DY51" s="82" t="str">
        <f t="shared" si="157"/>
        <v/>
      </c>
      <c r="DZ51" s="82" t="str">
        <f t="shared" si="158"/>
        <v/>
      </c>
      <c r="EA51" s="82" t="str">
        <f t="shared" si="159"/>
        <v/>
      </c>
      <c r="EB51" s="82" t="str">
        <f t="shared" si="160"/>
        <v/>
      </c>
      <c r="EC51" s="82" t="str">
        <f t="shared" si="161"/>
        <v/>
      </c>
      <c r="ED51" s="82" t="str">
        <f t="shared" si="162"/>
        <v/>
      </c>
      <c r="EE51" s="82" t="str">
        <f t="shared" si="163"/>
        <v/>
      </c>
      <c r="EF51" s="82" t="str">
        <f t="shared" si="164"/>
        <v/>
      </c>
      <c r="EG51" s="82" t="str">
        <f t="shared" si="165"/>
        <v/>
      </c>
      <c r="EH51" s="82" t="str">
        <f t="shared" si="166"/>
        <v/>
      </c>
      <c r="EI51" s="82" t="str">
        <f t="shared" si="167"/>
        <v/>
      </c>
      <c r="EJ51" s="82" t="str">
        <f t="shared" si="120"/>
        <v/>
      </c>
      <c r="EK51" s="82" t="str">
        <f t="shared" si="120"/>
        <v/>
      </c>
      <c r="EL51" s="82" t="str">
        <f t="shared" si="120"/>
        <v/>
      </c>
      <c r="EM51" s="82" t="str">
        <f t="shared" si="120"/>
        <v/>
      </c>
      <c r="EN51" s="82" t="str">
        <f t="shared" si="120"/>
        <v/>
      </c>
      <c r="EO51" s="82" t="str">
        <f t="shared" si="120"/>
        <v/>
      </c>
      <c r="EP51" s="82" t="str">
        <f t="shared" si="120"/>
        <v/>
      </c>
      <c r="EQ51" s="82" t="str">
        <f t="shared" si="120"/>
        <v/>
      </c>
      <c r="ER51" s="82" t="str">
        <f t="shared" si="120"/>
        <v/>
      </c>
      <c r="ES51" s="82" t="str">
        <f t="shared" si="120"/>
        <v/>
      </c>
      <c r="ET51" s="82" t="str">
        <f t="shared" si="120"/>
        <v/>
      </c>
      <c r="EU51" s="82" t="str">
        <f t="shared" si="120"/>
        <v/>
      </c>
      <c r="EV51" s="82" t="str">
        <f t="shared" si="120"/>
        <v/>
      </c>
      <c r="EW51" s="82" t="str">
        <f t="shared" si="120"/>
        <v/>
      </c>
      <c r="EX51" s="82" t="str">
        <f t="shared" si="120"/>
        <v/>
      </c>
      <c r="EY51" s="82" t="str">
        <f t="shared" si="120"/>
        <v/>
      </c>
      <c r="EZ51" s="82" t="str">
        <f t="shared" si="168"/>
        <v/>
      </c>
      <c r="FA51" s="82" t="str">
        <f t="shared" si="169"/>
        <v/>
      </c>
      <c r="FB51" s="82" t="str">
        <f t="shared" si="170"/>
        <v/>
      </c>
    </row>
    <row r="52" spans="1:158" ht="15" thickBot="1" x14ac:dyDescent="0.4">
      <c r="A52" s="16" t="s">
        <v>116</v>
      </c>
      <c r="B52" s="17" t="s">
        <v>117</v>
      </c>
      <c r="C52" s="81" t="s">
        <v>315</v>
      </c>
      <c r="D52" s="81" t="s">
        <v>315</v>
      </c>
      <c r="E52" s="81" t="s">
        <v>315</v>
      </c>
      <c r="F52" s="81" t="s">
        <v>315</v>
      </c>
      <c r="G52" s="81" t="s">
        <v>315</v>
      </c>
      <c r="H52" s="81" t="s">
        <v>315</v>
      </c>
      <c r="I52" s="81" t="s">
        <v>315</v>
      </c>
      <c r="J52" s="81" t="s">
        <v>315</v>
      </c>
      <c r="K52" s="81" t="s">
        <v>315</v>
      </c>
      <c r="L52" s="81" t="s">
        <v>315</v>
      </c>
      <c r="M52" s="81" t="s">
        <v>315</v>
      </c>
      <c r="N52" s="81" t="s">
        <v>315</v>
      </c>
      <c r="O52" s="81" t="s">
        <v>315</v>
      </c>
      <c r="P52" s="81" t="s">
        <v>315</v>
      </c>
      <c r="Q52" s="81" t="s">
        <v>315</v>
      </c>
      <c r="R52" s="81" t="s">
        <v>315</v>
      </c>
      <c r="S52" s="81" t="s">
        <v>315</v>
      </c>
      <c r="T52" s="81" t="s">
        <v>315</v>
      </c>
      <c r="U52" s="81" t="s">
        <v>315</v>
      </c>
      <c r="V52" s="81" t="s">
        <v>315</v>
      </c>
      <c r="W52" s="81" t="s">
        <v>315</v>
      </c>
      <c r="X52" s="81" t="s">
        <v>315</v>
      </c>
      <c r="Y52" s="81" t="s">
        <v>315</v>
      </c>
      <c r="Z52" s="81" t="s">
        <v>315</v>
      </c>
      <c r="AA52" s="81" t="s">
        <v>315</v>
      </c>
      <c r="AB52" s="81" t="s">
        <v>315</v>
      </c>
      <c r="AC52" s="81" t="s">
        <v>315</v>
      </c>
      <c r="AD52" s="81" t="s">
        <v>315</v>
      </c>
      <c r="AE52" s="81" t="s">
        <v>315</v>
      </c>
      <c r="AF52" s="81" t="s">
        <v>315</v>
      </c>
      <c r="AG52" s="81" t="s">
        <v>315</v>
      </c>
      <c r="AH52" s="81" t="s">
        <v>315</v>
      </c>
      <c r="AI52" s="81" t="s">
        <v>315</v>
      </c>
      <c r="AJ52" s="81" t="s">
        <v>315</v>
      </c>
      <c r="AK52" s="81" t="s">
        <v>315</v>
      </c>
      <c r="AL52" s="81" t="s">
        <v>315</v>
      </c>
      <c r="AM52" s="81" t="s">
        <v>315</v>
      </c>
      <c r="AN52" s="81" t="s">
        <v>315</v>
      </c>
      <c r="AO52" s="81" t="s">
        <v>315</v>
      </c>
      <c r="AP52" s="81" t="s">
        <v>315</v>
      </c>
      <c r="AQ52" s="81" t="s">
        <v>315</v>
      </c>
      <c r="AR52" s="81" t="s">
        <v>315</v>
      </c>
      <c r="AS52" s="81" t="s">
        <v>315</v>
      </c>
      <c r="AT52" s="81" t="s">
        <v>315</v>
      </c>
      <c r="AU52" s="81" t="s">
        <v>315</v>
      </c>
      <c r="AV52" s="81" t="s">
        <v>315</v>
      </c>
      <c r="AW52" s="81" t="s">
        <v>315</v>
      </c>
      <c r="AX52" s="81" t="s">
        <v>315</v>
      </c>
      <c r="AY52" s="81" t="s">
        <v>315</v>
      </c>
      <c r="AZ52" s="81" t="s">
        <v>315</v>
      </c>
      <c r="BA52" s="81" t="s">
        <v>315</v>
      </c>
      <c r="BB52" s="81" t="s">
        <v>315</v>
      </c>
      <c r="BC52" s="81" t="s">
        <v>315</v>
      </c>
      <c r="BD52" s="81" t="s">
        <v>315</v>
      </c>
      <c r="BE52" s="118"/>
      <c r="BF52" s="118"/>
      <c r="BG52" s="82" t="str">
        <f t="shared" si="117"/>
        <v/>
      </c>
      <c r="BH52" s="82" t="str">
        <f t="shared" si="117"/>
        <v/>
      </c>
      <c r="BI52" s="82" t="str">
        <f t="shared" si="121"/>
        <v/>
      </c>
      <c r="BJ52" s="82" t="str">
        <f t="shared" si="122"/>
        <v/>
      </c>
      <c r="BK52" s="82" t="str">
        <f t="shared" si="123"/>
        <v/>
      </c>
      <c r="BL52" s="82" t="str">
        <f t="shared" si="124"/>
        <v/>
      </c>
      <c r="BM52" s="82" t="str">
        <f t="shared" si="125"/>
        <v/>
      </c>
      <c r="BN52" s="82" t="str">
        <f t="shared" si="126"/>
        <v/>
      </c>
      <c r="BO52" s="82" t="str">
        <f t="shared" si="127"/>
        <v/>
      </c>
      <c r="BP52" s="82" t="str">
        <f t="shared" si="128"/>
        <v/>
      </c>
      <c r="BQ52" s="82" t="str">
        <f t="shared" si="129"/>
        <v/>
      </c>
      <c r="BR52" s="82" t="str">
        <f t="shared" si="130"/>
        <v/>
      </c>
      <c r="BS52" s="82" t="str">
        <f t="shared" si="131"/>
        <v/>
      </c>
      <c r="BT52" s="82" t="str">
        <f t="shared" si="132"/>
        <v/>
      </c>
      <c r="BU52" s="82" t="str">
        <f t="shared" si="133"/>
        <v/>
      </c>
      <c r="BV52" s="82" t="str">
        <f t="shared" si="134"/>
        <v/>
      </c>
      <c r="BW52" s="82" t="str">
        <f t="shared" si="135"/>
        <v/>
      </c>
      <c r="BX52" s="82" t="str">
        <f t="shared" si="118"/>
        <v/>
      </c>
      <c r="BY52" s="82" t="str">
        <f t="shared" si="118"/>
        <v/>
      </c>
      <c r="BZ52" s="82" t="str">
        <f t="shared" si="118"/>
        <v/>
      </c>
      <c r="CA52" s="82" t="str">
        <f t="shared" si="118"/>
        <v/>
      </c>
      <c r="CB52" s="82" t="str">
        <f t="shared" si="118"/>
        <v/>
      </c>
      <c r="CC52" s="82" t="str">
        <f t="shared" si="118"/>
        <v/>
      </c>
      <c r="CD52" s="82" t="str">
        <f t="shared" si="118"/>
        <v/>
      </c>
      <c r="CE52" s="82" t="str">
        <f t="shared" si="118"/>
        <v/>
      </c>
      <c r="CF52" s="82" t="str">
        <f t="shared" si="118"/>
        <v/>
      </c>
      <c r="CG52" s="82" t="str">
        <f t="shared" si="118"/>
        <v/>
      </c>
      <c r="CH52" s="82" t="str">
        <f t="shared" si="118"/>
        <v/>
      </c>
      <c r="CI52" s="82" t="str">
        <f t="shared" si="118"/>
        <v/>
      </c>
      <c r="CJ52" s="82" t="str">
        <f t="shared" si="118"/>
        <v/>
      </c>
      <c r="CK52" s="82" t="str">
        <f t="shared" si="118"/>
        <v/>
      </c>
      <c r="CL52" s="82" t="str">
        <f t="shared" si="118"/>
        <v/>
      </c>
      <c r="CM52" s="82" t="str">
        <f t="shared" si="118"/>
        <v/>
      </c>
      <c r="CN52" s="82" t="str">
        <f t="shared" si="136"/>
        <v/>
      </c>
      <c r="CO52" s="82" t="str">
        <f t="shared" si="137"/>
        <v/>
      </c>
      <c r="CP52" s="82" t="str">
        <f t="shared" si="138"/>
        <v/>
      </c>
      <c r="CQ52" s="82" t="str">
        <f t="shared" si="139"/>
        <v/>
      </c>
      <c r="CR52" s="82" t="str">
        <f t="shared" si="140"/>
        <v/>
      </c>
      <c r="CS52" s="82" t="str">
        <f t="shared" si="141"/>
        <v/>
      </c>
      <c r="CT52" s="82" t="str">
        <f t="shared" si="142"/>
        <v/>
      </c>
      <c r="CU52" s="82" t="str">
        <f t="shared" si="143"/>
        <v/>
      </c>
      <c r="CV52" s="82" t="str">
        <f t="shared" si="144"/>
        <v/>
      </c>
      <c r="CW52" s="82" t="str">
        <f t="shared" si="145"/>
        <v/>
      </c>
      <c r="CX52" s="82" t="str">
        <f t="shared" si="146"/>
        <v/>
      </c>
      <c r="CY52" s="82" t="str">
        <f t="shared" si="147"/>
        <v/>
      </c>
      <c r="CZ52" s="82" t="str">
        <f t="shared" si="148"/>
        <v/>
      </c>
      <c r="DA52" s="82" t="str">
        <f t="shared" si="149"/>
        <v/>
      </c>
      <c r="DB52" s="82" t="str">
        <f t="shared" si="150"/>
        <v/>
      </c>
      <c r="DC52" s="82" t="str">
        <f t="shared" si="151"/>
        <v/>
      </c>
      <c r="DD52" s="82" t="str">
        <f t="shared" si="119"/>
        <v/>
      </c>
      <c r="DE52" s="82" t="str">
        <f t="shared" si="119"/>
        <v/>
      </c>
      <c r="DF52" s="82" t="str">
        <f t="shared" si="119"/>
        <v/>
      </c>
      <c r="DG52" s="82" t="str">
        <f t="shared" si="119"/>
        <v/>
      </c>
      <c r="DH52" s="82" t="str">
        <f t="shared" si="119"/>
        <v/>
      </c>
      <c r="DI52" s="82" t="str">
        <f t="shared" si="119"/>
        <v/>
      </c>
      <c r="DJ52" s="82" t="str">
        <f t="shared" si="119"/>
        <v/>
      </c>
      <c r="DK52" s="82" t="str">
        <f t="shared" si="119"/>
        <v/>
      </c>
      <c r="DL52" s="82" t="str">
        <f t="shared" si="119"/>
        <v/>
      </c>
      <c r="DM52" s="82" t="str">
        <f t="shared" si="119"/>
        <v/>
      </c>
      <c r="DN52" s="82" t="str">
        <f t="shared" si="119"/>
        <v/>
      </c>
      <c r="DO52" s="82" t="str">
        <f t="shared" si="119"/>
        <v/>
      </c>
      <c r="DP52" s="82" t="str">
        <f t="shared" si="119"/>
        <v/>
      </c>
      <c r="DQ52" s="82" t="str">
        <f t="shared" si="119"/>
        <v/>
      </c>
      <c r="DR52" s="82" t="str">
        <f t="shared" si="119"/>
        <v/>
      </c>
      <c r="DS52" s="82" t="str">
        <f t="shared" si="119"/>
        <v/>
      </c>
      <c r="DT52" s="82" t="str">
        <f t="shared" si="152"/>
        <v/>
      </c>
      <c r="DU52" s="82" t="str">
        <f t="shared" si="153"/>
        <v/>
      </c>
      <c r="DV52" s="82" t="str">
        <f t="shared" si="154"/>
        <v/>
      </c>
      <c r="DW52" s="82" t="str">
        <f t="shared" si="155"/>
        <v/>
      </c>
      <c r="DX52" s="82" t="str">
        <f t="shared" si="156"/>
        <v/>
      </c>
      <c r="DY52" s="82" t="str">
        <f t="shared" si="157"/>
        <v/>
      </c>
      <c r="DZ52" s="82" t="str">
        <f t="shared" si="158"/>
        <v/>
      </c>
      <c r="EA52" s="82" t="str">
        <f t="shared" si="159"/>
        <v/>
      </c>
      <c r="EB52" s="82" t="str">
        <f t="shared" si="160"/>
        <v/>
      </c>
      <c r="EC52" s="82" t="str">
        <f t="shared" si="161"/>
        <v/>
      </c>
      <c r="ED52" s="82" t="str">
        <f t="shared" si="162"/>
        <v/>
      </c>
      <c r="EE52" s="82" t="str">
        <f t="shared" si="163"/>
        <v/>
      </c>
      <c r="EF52" s="82" t="str">
        <f t="shared" si="164"/>
        <v/>
      </c>
      <c r="EG52" s="82" t="str">
        <f t="shared" si="165"/>
        <v/>
      </c>
      <c r="EH52" s="82" t="str">
        <f t="shared" si="166"/>
        <v/>
      </c>
      <c r="EI52" s="82" t="str">
        <f t="shared" si="167"/>
        <v/>
      </c>
      <c r="EJ52" s="82" t="str">
        <f t="shared" si="120"/>
        <v/>
      </c>
      <c r="EK52" s="82" t="str">
        <f t="shared" si="120"/>
        <v/>
      </c>
      <c r="EL52" s="82" t="str">
        <f t="shared" si="120"/>
        <v/>
      </c>
      <c r="EM52" s="82" t="str">
        <f t="shared" si="120"/>
        <v/>
      </c>
      <c r="EN52" s="82" t="str">
        <f t="shared" si="120"/>
        <v/>
      </c>
      <c r="EO52" s="82" t="str">
        <f t="shared" si="120"/>
        <v/>
      </c>
      <c r="EP52" s="82" t="str">
        <f t="shared" si="120"/>
        <v/>
      </c>
      <c r="EQ52" s="82" t="str">
        <f t="shared" si="120"/>
        <v/>
      </c>
      <c r="ER52" s="82" t="str">
        <f t="shared" si="120"/>
        <v/>
      </c>
      <c r="ES52" s="82" t="str">
        <f t="shared" si="120"/>
        <v/>
      </c>
      <c r="ET52" s="82" t="str">
        <f t="shared" si="120"/>
        <v/>
      </c>
      <c r="EU52" s="82" t="str">
        <f t="shared" si="120"/>
        <v/>
      </c>
      <c r="EV52" s="82" t="str">
        <f t="shared" si="120"/>
        <v/>
      </c>
      <c r="EW52" s="82" t="str">
        <f t="shared" si="120"/>
        <v/>
      </c>
      <c r="EX52" s="82" t="str">
        <f t="shared" si="120"/>
        <v/>
      </c>
      <c r="EY52" s="82" t="str">
        <f t="shared" si="120"/>
        <v/>
      </c>
      <c r="EZ52" s="82" t="str">
        <f t="shared" si="168"/>
        <v/>
      </c>
      <c r="FA52" s="82" t="str">
        <f t="shared" si="169"/>
        <v/>
      </c>
      <c r="FB52" s="82" t="str">
        <f t="shared" si="170"/>
        <v/>
      </c>
    </row>
    <row r="53" spans="1:158" ht="15" thickBot="1" x14ac:dyDescent="0.4">
      <c r="A53" s="18"/>
      <c r="B53" s="21" t="s">
        <v>149</v>
      </c>
      <c r="C53" s="77" t="s">
        <v>315</v>
      </c>
      <c r="D53" s="77" t="s">
        <v>315</v>
      </c>
      <c r="E53" s="77" t="s">
        <v>315</v>
      </c>
      <c r="F53" s="77" t="s">
        <v>315</v>
      </c>
      <c r="G53" s="77" t="s">
        <v>315</v>
      </c>
      <c r="H53" s="77" t="s">
        <v>315</v>
      </c>
      <c r="I53" s="77" t="s">
        <v>315</v>
      </c>
      <c r="J53" s="77" t="s">
        <v>315</v>
      </c>
      <c r="K53" s="77" t="s">
        <v>315</v>
      </c>
      <c r="L53" s="77" t="s">
        <v>315</v>
      </c>
      <c r="M53" s="77" t="s">
        <v>315</v>
      </c>
      <c r="N53" s="77" t="s">
        <v>315</v>
      </c>
      <c r="O53" s="77" t="s">
        <v>315</v>
      </c>
      <c r="P53" s="77" t="s">
        <v>315</v>
      </c>
      <c r="Q53" s="77" t="s">
        <v>315</v>
      </c>
      <c r="R53" s="77" t="s">
        <v>315</v>
      </c>
      <c r="S53" s="77" t="s">
        <v>315</v>
      </c>
      <c r="T53" s="77" t="s">
        <v>315</v>
      </c>
      <c r="U53" s="77" t="s">
        <v>315</v>
      </c>
      <c r="V53" s="77" t="s">
        <v>315</v>
      </c>
      <c r="W53" s="77" t="s">
        <v>315</v>
      </c>
      <c r="X53" s="77" t="s">
        <v>315</v>
      </c>
      <c r="Y53" s="77" t="s">
        <v>315</v>
      </c>
      <c r="Z53" s="77" t="s">
        <v>315</v>
      </c>
      <c r="AA53" s="77" t="s">
        <v>315</v>
      </c>
      <c r="AB53" s="77" t="s">
        <v>315</v>
      </c>
      <c r="AC53" s="77" t="s">
        <v>315</v>
      </c>
      <c r="AD53" s="77" t="s">
        <v>315</v>
      </c>
      <c r="AE53" s="77" t="s">
        <v>315</v>
      </c>
      <c r="AF53" s="77" t="s">
        <v>315</v>
      </c>
      <c r="AG53" s="77" t="s">
        <v>315</v>
      </c>
      <c r="AH53" s="77" t="s">
        <v>315</v>
      </c>
      <c r="AI53" s="77" t="s">
        <v>315</v>
      </c>
      <c r="AJ53" s="77" t="s">
        <v>315</v>
      </c>
      <c r="AK53" s="77" t="s">
        <v>315</v>
      </c>
      <c r="AL53" s="77" t="s">
        <v>315</v>
      </c>
      <c r="AM53" s="77" t="s">
        <v>315</v>
      </c>
      <c r="AN53" s="77" t="s">
        <v>315</v>
      </c>
      <c r="AO53" s="77" t="s">
        <v>315</v>
      </c>
      <c r="AP53" s="77" t="s">
        <v>315</v>
      </c>
      <c r="AQ53" s="77" t="s">
        <v>315</v>
      </c>
      <c r="AR53" s="77" t="s">
        <v>315</v>
      </c>
      <c r="AS53" s="77" t="s">
        <v>315</v>
      </c>
      <c r="AT53" s="77" t="s">
        <v>315</v>
      </c>
      <c r="AU53" s="77" t="s">
        <v>315</v>
      </c>
      <c r="AV53" s="77" t="s">
        <v>315</v>
      </c>
      <c r="AW53" s="77" t="s">
        <v>315</v>
      </c>
      <c r="AX53" s="77" t="s">
        <v>315</v>
      </c>
      <c r="AY53" s="77" t="s">
        <v>315</v>
      </c>
      <c r="AZ53" s="77" t="s">
        <v>315</v>
      </c>
      <c r="BA53" s="77" t="s">
        <v>315</v>
      </c>
      <c r="BB53" s="77" t="s">
        <v>315</v>
      </c>
      <c r="BC53" s="77" t="s">
        <v>315</v>
      </c>
      <c r="BD53" s="77" t="s">
        <v>315</v>
      </c>
      <c r="BE53" s="119"/>
      <c r="BF53" s="119"/>
      <c r="BG53" s="82" t="str">
        <f t="shared" si="117"/>
        <v/>
      </c>
      <c r="BH53" s="82" t="str">
        <f t="shared" si="117"/>
        <v/>
      </c>
      <c r="BI53" s="82" t="str">
        <f t="shared" si="121"/>
        <v/>
      </c>
      <c r="BJ53" s="82" t="str">
        <f t="shared" si="122"/>
        <v/>
      </c>
      <c r="BK53" s="82" t="str">
        <f t="shared" si="123"/>
        <v/>
      </c>
      <c r="BL53" s="82" t="str">
        <f t="shared" si="124"/>
        <v/>
      </c>
      <c r="BM53" s="82" t="str">
        <f t="shared" si="125"/>
        <v/>
      </c>
      <c r="BN53" s="82" t="str">
        <f t="shared" si="126"/>
        <v/>
      </c>
      <c r="BO53" s="82" t="str">
        <f t="shared" si="127"/>
        <v/>
      </c>
      <c r="BP53" s="82" t="str">
        <f t="shared" si="128"/>
        <v/>
      </c>
      <c r="BQ53" s="82" t="str">
        <f t="shared" si="129"/>
        <v/>
      </c>
      <c r="BR53" s="82" t="str">
        <f t="shared" si="130"/>
        <v/>
      </c>
      <c r="BS53" s="82" t="str">
        <f t="shared" si="131"/>
        <v/>
      </c>
      <c r="BT53" s="82" t="str">
        <f t="shared" si="132"/>
        <v/>
      </c>
      <c r="BU53" s="82" t="str">
        <f t="shared" si="133"/>
        <v/>
      </c>
      <c r="BV53" s="82" t="str">
        <f t="shared" si="134"/>
        <v/>
      </c>
      <c r="BW53" s="82" t="str">
        <f t="shared" si="135"/>
        <v/>
      </c>
      <c r="BX53" s="82" t="str">
        <f t="shared" si="118"/>
        <v/>
      </c>
      <c r="BY53" s="82" t="str">
        <f t="shared" si="118"/>
        <v/>
      </c>
      <c r="BZ53" s="82" t="str">
        <f t="shared" si="118"/>
        <v/>
      </c>
      <c r="CA53" s="82" t="str">
        <f t="shared" si="118"/>
        <v/>
      </c>
      <c r="CB53" s="82" t="str">
        <f t="shared" si="118"/>
        <v/>
      </c>
      <c r="CC53" s="82" t="str">
        <f t="shared" si="118"/>
        <v/>
      </c>
      <c r="CD53" s="82" t="str">
        <f t="shared" si="118"/>
        <v/>
      </c>
      <c r="CE53" s="82" t="str">
        <f t="shared" si="118"/>
        <v/>
      </c>
      <c r="CF53" s="82" t="str">
        <f t="shared" si="118"/>
        <v/>
      </c>
      <c r="CG53" s="82" t="str">
        <f t="shared" si="118"/>
        <v/>
      </c>
      <c r="CH53" s="82" t="str">
        <f t="shared" si="118"/>
        <v/>
      </c>
      <c r="CI53" s="82" t="str">
        <f t="shared" si="118"/>
        <v/>
      </c>
      <c r="CJ53" s="82" t="str">
        <f t="shared" si="118"/>
        <v/>
      </c>
      <c r="CK53" s="82" t="str">
        <f t="shared" si="118"/>
        <v/>
      </c>
      <c r="CL53" s="82" t="str">
        <f t="shared" si="118"/>
        <v/>
      </c>
      <c r="CM53" s="82" t="str">
        <f t="shared" si="118"/>
        <v/>
      </c>
      <c r="CN53" s="82" t="str">
        <f t="shared" si="136"/>
        <v/>
      </c>
      <c r="CO53" s="82" t="str">
        <f t="shared" si="137"/>
        <v/>
      </c>
      <c r="CP53" s="82" t="str">
        <f t="shared" si="138"/>
        <v/>
      </c>
      <c r="CQ53" s="82" t="str">
        <f t="shared" si="139"/>
        <v/>
      </c>
      <c r="CR53" s="82" t="str">
        <f t="shared" si="140"/>
        <v/>
      </c>
      <c r="CS53" s="82" t="str">
        <f t="shared" si="141"/>
        <v/>
      </c>
      <c r="CT53" s="82" t="str">
        <f t="shared" si="142"/>
        <v/>
      </c>
      <c r="CU53" s="82" t="str">
        <f t="shared" si="143"/>
        <v/>
      </c>
      <c r="CV53" s="82" t="str">
        <f t="shared" si="144"/>
        <v/>
      </c>
      <c r="CW53" s="82" t="str">
        <f t="shared" si="145"/>
        <v/>
      </c>
      <c r="CX53" s="82" t="str">
        <f t="shared" si="146"/>
        <v/>
      </c>
      <c r="CY53" s="82" t="str">
        <f t="shared" si="147"/>
        <v/>
      </c>
      <c r="CZ53" s="82" t="str">
        <f t="shared" si="148"/>
        <v/>
      </c>
      <c r="DA53" s="82" t="str">
        <f t="shared" si="149"/>
        <v/>
      </c>
      <c r="DB53" s="82" t="str">
        <f t="shared" si="150"/>
        <v/>
      </c>
      <c r="DC53" s="82" t="str">
        <f t="shared" si="151"/>
        <v/>
      </c>
      <c r="DD53" s="82" t="str">
        <f t="shared" si="119"/>
        <v/>
      </c>
      <c r="DE53" s="82" t="str">
        <f t="shared" si="119"/>
        <v/>
      </c>
      <c r="DF53" s="82" t="str">
        <f t="shared" si="119"/>
        <v/>
      </c>
      <c r="DG53" s="82" t="str">
        <f t="shared" si="119"/>
        <v/>
      </c>
      <c r="DH53" s="82" t="str">
        <f t="shared" si="119"/>
        <v/>
      </c>
      <c r="DI53" s="82" t="str">
        <f t="shared" si="119"/>
        <v/>
      </c>
      <c r="DJ53" s="82" t="str">
        <f t="shared" si="119"/>
        <v/>
      </c>
      <c r="DK53" s="82" t="str">
        <f t="shared" si="119"/>
        <v/>
      </c>
      <c r="DL53" s="82" t="str">
        <f t="shared" si="119"/>
        <v/>
      </c>
      <c r="DM53" s="82" t="str">
        <f t="shared" si="119"/>
        <v/>
      </c>
      <c r="DN53" s="82" t="str">
        <f t="shared" si="119"/>
        <v/>
      </c>
      <c r="DO53" s="82" t="str">
        <f t="shared" si="119"/>
        <v/>
      </c>
      <c r="DP53" s="82" t="str">
        <f t="shared" si="119"/>
        <v/>
      </c>
      <c r="DQ53" s="82" t="str">
        <f t="shared" si="119"/>
        <v/>
      </c>
      <c r="DR53" s="82" t="str">
        <f t="shared" si="119"/>
        <v/>
      </c>
      <c r="DS53" s="82" t="str">
        <f t="shared" si="119"/>
        <v/>
      </c>
      <c r="DT53" s="82" t="str">
        <f t="shared" si="152"/>
        <v/>
      </c>
      <c r="DU53" s="82" t="str">
        <f t="shared" si="153"/>
        <v/>
      </c>
      <c r="DV53" s="82" t="str">
        <f t="shared" si="154"/>
        <v/>
      </c>
      <c r="DW53" s="82" t="str">
        <f t="shared" si="155"/>
        <v/>
      </c>
      <c r="DX53" s="82" t="str">
        <f t="shared" si="156"/>
        <v/>
      </c>
      <c r="DY53" s="82" t="str">
        <f t="shared" si="157"/>
        <v/>
      </c>
      <c r="DZ53" s="82" t="str">
        <f t="shared" si="158"/>
        <v/>
      </c>
      <c r="EA53" s="82" t="str">
        <f t="shared" si="159"/>
        <v/>
      </c>
      <c r="EB53" s="82" t="str">
        <f t="shared" si="160"/>
        <v/>
      </c>
      <c r="EC53" s="82" t="str">
        <f t="shared" si="161"/>
        <v/>
      </c>
      <c r="ED53" s="82" t="str">
        <f t="shared" si="162"/>
        <v/>
      </c>
      <c r="EE53" s="82" t="str">
        <f t="shared" si="163"/>
        <v/>
      </c>
      <c r="EF53" s="82" t="str">
        <f t="shared" si="164"/>
        <v/>
      </c>
      <c r="EG53" s="82" t="str">
        <f t="shared" si="165"/>
        <v/>
      </c>
      <c r="EH53" s="82" t="str">
        <f t="shared" si="166"/>
        <v/>
      </c>
      <c r="EI53" s="82" t="str">
        <f t="shared" si="167"/>
        <v/>
      </c>
      <c r="EJ53" s="82" t="str">
        <f t="shared" si="120"/>
        <v/>
      </c>
      <c r="EK53" s="82" t="str">
        <f t="shared" si="120"/>
        <v/>
      </c>
      <c r="EL53" s="82" t="str">
        <f t="shared" si="120"/>
        <v/>
      </c>
      <c r="EM53" s="82" t="str">
        <f t="shared" si="120"/>
        <v/>
      </c>
      <c r="EN53" s="82" t="str">
        <f t="shared" si="120"/>
        <v/>
      </c>
      <c r="EO53" s="82" t="str">
        <f t="shared" si="120"/>
        <v/>
      </c>
      <c r="EP53" s="82" t="str">
        <f t="shared" si="120"/>
        <v/>
      </c>
      <c r="EQ53" s="82" t="str">
        <f t="shared" si="120"/>
        <v/>
      </c>
      <c r="ER53" s="82" t="str">
        <f t="shared" si="120"/>
        <v/>
      </c>
      <c r="ES53" s="82" t="str">
        <f t="shared" si="120"/>
        <v/>
      </c>
      <c r="ET53" s="82" t="str">
        <f t="shared" si="120"/>
        <v/>
      </c>
      <c r="EU53" s="82" t="str">
        <f t="shared" si="120"/>
        <v/>
      </c>
      <c r="EV53" s="82" t="str">
        <f t="shared" si="120"/>
        <v/>
      </c>
      <c r="EW53" s="82" t="str">
        <f t="shared" si="120"/>
        <v/>
      </c>
      <c r="EX53" s="82" t="str">
        <f t="shared" si="120"/>
        <v/>
      </c>
      <c r="EY53" s="82" t="str">
        <f t="shared" si="120"/>
        <v/>
      </c>
      <c r="EZ53" s="82" t="str">
        <f t="shared" si="168"/>
        <v/>
      </c>
      <c r="FA53" s="82" t="str">
        <f t="shared" si="169"/>
        <v/>
      </c>
      <c r="FB53" s="82" t="str">
        <f t="shared" si="170"/>
        <v/>
      </c>
    </row>
    <row r="54" spans="1:158" ht="15" thickBot="1" x14ac:dyDescent="0.4">
      <c r="A54" s="124" t="s">
        <v>150</v>
      </c>
      <c r="B54" s="124"/>
      <c r="C54" s="78">
        <v>685.48151738847969</v>
      </c>
      <c r="D54" s="78">
        <v>680.47018640585713</v>
      </c>
      <c r="E54" s="78">
        <v>542.71421226637437</v>
      </c>
      <c r="F54" s="78">
        <v>537.06413784341009</v>
      </c>
      <c r="G54" s="78">
        <v>534.739881602124</v>
      </c>
      <c r="H54" s="78">
        <v>546.91205348139158</v>
      </c>
      <c r="I54" s="78">
        <v>461.86231691926292</v>
      </c>
      <c r="J54" s="78">
        <v>470.13947031901978</v>
      </c>
      <c r="K54" s="78">
        <v>485.277136003213</v>
      </c>
      <c r="L54" s="78">
        <v>460.60768953701501</v>
      </c>
      <c r="M54" s="78">
        <v>493.58158302485896</v>
      </c>
      <c r="N54" s="78">
        <v>498.24490899883733</v>
      </c>
      <c r="O54" s="78">
        <v>517.79748620334271</v>
      </c>
      <c r="P54" s="78">
        <v>516.3631651642736</v>
      </c>
      <c r="Q54" s="78">
        <v>503.21261154626728</v>
      </c>
      <c r="R54" s="78">
        <v>501.91091611356615</v>
      </c>
      <c r="S54" s="78">
        <v>550.62646852683554</v>
      </c>
      <c r="T54" s="78">
        <v>597.39641787439905</v>
      </c>
      <c r="U54" s="78">
        <v>599.9504653686862</v>
      </c>
      <c r="V54" s="78">
        <v>626.71570462887212</v>
      </c>
      <c r="W54" s="78">
        <v>614.23451468979772</v>
      </c>
      <c r="X54" s="78">
        <v>664.12074512520815</v>
      </c>
      <c r="Y54" s="78">
        <v>688.62212568263465</v>
      </c>
      <c r="Z54" s="78">
        <v>766.82207866647616</v>
      </c>
      <c r="AA54" s="78">
        <v>734.65008823725896</v>
      </c>
      <c r="AB54" s="78">
        <v>753.02726538697539</v>
      </c>
      <c r="AC54" s="78">
        <v>826.16494799871487</v>
      </c>
      <c r="AD54" s="78">
        <v>968.04179728839574</v>
      </c>
      <c r="AE54" s="78">
        <v>1032.2927657005978</v>
      </c>
      <c r="AF54" s="78">
        <v>1090.6817350531501</v>
      </c>
      <c r="AG54" s="78">
        <v>1086.7753096220933</v>
      </c>
      <c r="AH54" s="78">
        <v>966.71157121183103</v>
      </c>
      <c r="AI54" s="78">
        <v>1113.930603935072</v>
      </c>
      <c r="AJ54" s="78">
        <v>1041.7033723866959</v>
      </c>
      <c r="AK54" s="78">
        <v>1023.5207038530493</v>
      </c>
      <c r="AL54" s="78">
        <v>984.01497533966347</v>
      </c>
      <c r="AM54" s="78">
        <v>641.10111762574775</v>
      </c>
      <c r="AN54" s="78">
        <v>714.19464470144794</v>
      </c>
      <c r="AO54" s="78">
        <v>866.60891288418759</v>
      </c>
      <c r="AP54" s="78">
        <v>881.27200228915524</v>
      </c>
      <c r="AQ54" s="78">
        <v>929.50201365302939</v>
      </c>
      <c r="AR54" s="78">
        <v>948.32239334597216</v>
      </c>
      <c r="AS54" s="78">
        <v>1013.4743395721517</v>
      </c>
      <c r="AT54" s="78">
        <v>1070.2542420875566</v>
      </c>
      <c r="AU54" s="78">
        <v>1068.4941919477428</v>
      </c>
      <c r="AV54" s="78">
        <v>1062.882609972505</v>
      </c>
      <c r="AW54" s="78">
        <v>1030.4626249861017</v>
      </c>
      <c r="AX54" s="78">
        <v>1021.7119635272138</v>
      </c>
      <c r="AY54" s="78">
        <v>935.95531182539139</v>
      </c>
      <c r="AZ54" s="78">
        <v>859.18377116173519</v>
      </c>
      <c r="BA54" s="78">
        <v>820.54776017819063</v>
      </c>
      <c r="BB54" s="78">
        <v>793.65555997312254</v>
      </c>
      <c r="BC54" s="78">
        <v>787.01867201189316</v>
      </c>
      <c r="BD54" s="78">
        <v>747.54292163963373</v>
      </c>
      <c r="BE54" s="119"/>
      <c r="BF54" s="119"/>
      <c r="BG54" s="82" t="str">
        <f t="shared" si="117"/>
        <v/>
      </c>
      <c r="BH54" s="82" t="str">
        <f t="shared" si="117"/>
        <v/>
      </c>
      <c r="BI54" s="82" t="str">
        <f t="shared" si="121"/>
        <v/>
      </c>
      <c r="BJ54" s="82" t="str">
        <f t="shared" si="122"/>
        <v/>
      </c>
      <c r="BK54" s="82" t="str">
        <f t="shared" si="123"/>
        <v/>
      </c>
      <c r="BL54" s="82" t="str">
        <f t="shared" si="124"/>
        <v/>
      </c>
      <c r="BM54" s="82" t="str">
        <f t="shared" si="125"/>
        <v/>
      </c>
      <c r="BN54" s="82" t="str">
        <f t="shared" si="126"/>
        <v/>
      </c>
      <c r="BO54" s="82" t="str">
        <f t="shared" si="127"/>
        <v/>
      </c>
      <c r="BP54" s="82" t="str">
        <f t="shared" si="128"/>
        <v/>
      </c>
      <c r="BQ54" s="82" t="str">
        <f t="shared" si="129"/>
        <v/>
      </c>
      <c r="BR54" s="82" t="str">
        <f t="shared" si="130"/>
        <v/>
      </c>
      <c r="BS54" s="82" t="str">
        <f t="shared" si="131"/>
        <v/>
      </c>
      <c r="BT54" s="82" t="str">
        <f t="shared" si="132"/>
        <v/>
      </c>
      <c r="BU54" s="82" t="str">
        <f t="shared" si="133"/>
        <v/>
      </c>
      <c r="BV54" s="82" t="str">
        <f t="shared" si="134"/>
        <v/>
      </c>
      <c r="BW54" s="82" t="str">
        <f t="shared" si="135"/>
        <v/>
      </c>
      <c r="BX54" s="82" t="str">
        <f t="shared" si="118"/>
        <v/>
      </c>
      <c r="BY54" s="82" t="str">
        <f t="shared" si="118"/>
        <v/>
      </c>
      <c r="BZ54" s="82" t="str">
        <f t="shared" si="118"/>
        <v/>
      </c>
      <c r="CA54" s="82" t="str">
        <f t="shared" si="118"/>
        <v/>
      </c>
      <c r="CB54" s="82" t="str">
        <f t="shared" si="118"/>
        <v/>
      </c>
      <c r="CC54" s="82" t="str">
        <f t="shared" si="118"/>
        <v/>
      </c>
      <c r="CD54" s="82" t="str">
        <f t="shared" si="118"/>
        <v/>
      </c>
      <c r="CE54" s="82" t="str">
        <f t="shared" si="118"/>
        <v/>
      </c>
      <c r="CF54" s="82" t="str">
        <f t="shared" si="118"/>
        <v/>
      </c>
      <c r="CG54" s="82" t="str">
        <f t="shared" si="118"/>
        <v/>
      </c>
      <c r="CH54" s="82" t="str">
        <f t="shared" si="118"/>
        <v/>
      </c>
      <c r="CI54" s="82" t="str">
        <f t="shared" si="118"/>
        <v/>
      </c>
      <c r="CJ54" s="82" t="str">
        <f t="shared" si="118"/>
        <v/>
      </c>
      <c r="CK54" s="82" t="str">
        <f t="shared" si="118"/>
        <v/>
      </c>
      <c r="CL54" s="82" t="str">
        <f t="shared" si="118"/>
        <v/>
      </c>
      <c r="CM54" s="82" t="str">
        <f t="shared" si="118"/>
        <v/>
      </c>
      <c r="CN54" s="82" t="str">
        <f t="shared" si="136"/>
        <v/>
      </c>
      <c r="CO54" s="82" t="str">
        <f t="shared" si="137"/>
        <v/>
      </c>
      <c r="CP54" s="82" t="str">
        <f t="shared" si="138"/>
        <v/>
      </c>
      <c r="CQ54" s="82" t="str">
        <f t="shared" si="139"/>
        <v/>
      </c>
      <c r="CR54" s="82" t="str">
        <f t="shared" si="140"/>
        <v/>
      </c>
      <c r="CS54" s="82" t="str">
        <f t="shared" si="141"/>
        <v/>
      </c>
      <c r="CT54" s="82" t="str">
        <f t="shared" si="142"/>
        <v/>
      </c>
      <c r="CU54" s="82" t="str">
        <f t="shared" si="143"/>
        <v/>
      </c>
      <c r="CV54" s="82" t="str">
        <f t="shared" si="144"/>
        <v/>
      </c>
      <c r="CW54" s="82" t="str">
        <f t="shared" si="145"/>
        <v/>
      </c>
      <c r="CX54" s="82" t="str">
        <f t="shared" si="146"/>
        <v/>
      </c>
      <c r="CY54" s="82" t="str">
        <f t="shared" si="147"/>
        <v/>
      </c>
      <c r="CZ54" s="82" t="str">
        <f t="shared" si="148"/>
        <v/>
      </c>
      <c r="DA54" s="82" t="str">
        <f t="shared" si="149"/>
        <v/>
      </c>
      <c r="DB54" s="82" t="str">
        <f t="shared" si="150"/>
        <v/>
      </c>
      <c r="DC54" s="82" t="str">
        <f t="shared" si="151"/>
        <v/>
      </c>
      <c r="DD54" s="82" t="str">
        <f t="shared" si="119"/>
        <v/>
      </c>
      <c r="DE54" s="82" t="str">
        <f t="shared" si="119"/>
        <v/>
      </c>
      <c r="DF54" s="82" t="str">
        <f t="shared" si="119"/>
        <v/>
      </c>
      <c r="DG54" s="82" t="str">
        <f t="shared" si="119"/>
        <v/>
      </c>
      <c r="DH54" s="82" t="str">
        <f t="shared" si="119"/>
        <v/>
      </c>
      <c r="DI54" s="82" t="str">
        <f t="shared" si="119"/>
        <v/>
      </c>
      <c r="DJ54" s="82" t="str">
        <f t="shared" si="119"/>
        <v/>
      </c>
      <c r="DK54" s="82" t="str">
        <f t="shared" si="119"/>
        <v/>
      </c>
      <c r="DL54" s="82" t="str">
        <f t="shared" si="119"/>
        <v/>
      </c>
      <c r="DM54" s="82" t="str">
        <f t="shared" si="119"/>
        <v/>
      </c>
      <c r="DN54" s="82" t="str">
        <f t="shared" si="119"/>
        <v/>
      </c>
      <c r="DO54" s="82" t="str">
        <f t="shared" si="119"/>
        <v/>
      </c>
      <c r="DP54" s="82" t="str">
        <f t="shared" si="119"/>
        <v/>
      </c>
      <c r="DQ54" s="82" t="str">
        <f t="shared" si="119"/>
        <v/>
      </c>
      <c r="DR54" s="82" t="str">
        <f t="shared" si="119"/>
        <v/>
      </c>
      <c r="DS54" s="82" t="str">
        <f t="shared" si="119"/>
        <v/>
      </c>
      <c r="DT54" s="82" t="str">
        <f t="shared" si="152"/>
        <v/>
      </c>
      <c r="DU54" s="82" t="str">
        <f t="shared" si="153"/>
        <v/>
      </c>
      <c r="DV54" s="82" t="str">
        <f t="shared" si="154"/>
        <v/>
      </c>
      <c r="DW54" s="82" t="str">
        <f t="shared" si="155"/>
        <v/>
      </c>
      <c r="DX54" s="82" t="str">
        <f t="shared" si="156"/>
        <v/>
      </c>
      <c r="DY54" s="82" t="str">
        <f t="shared" si="157"/>
        <v/>
      </c>
      <c r="DZ54" s="82" t="str">
        <f t="shared" si="158"/>
        <v/>
      </c>
      <c r="EA54" s="82" t="str">
        <f t="shared" si="159"/>
        <v/>
      </c>
      <c r="EB54" s="82" t="str">
        <f t="shared" si="160"/>
        <v/>
      </c>
      <c r="EC54" s="82" t="str">
        <f t="shared" si="161"/>
        <v/>
      </c>
      <c r="ED54" s="82" t="str">
        <f t="shared" si="162"/>
        <v/>
      </c>
      <c r="EE54" s="82" t="str">
        <f t="shared" si="163"/>
        <v/>
      </c>
      <c r="EF54" s="82" t="str">
        <f t="shared" si="164"/>
        <v/>
      </c>
      <c r="EG54" s="82" t="str">
        <f t="shared" si="165"/>
        <v/>
      </c>
      <c r="EH54" s="82" t="str">
        <f t="shared" si="166"/>
        <v/>
      </c>
      <c r="EI54" s="82" t="str">
        <f t="shared" si="167"/>
        <v/>
      </c>
      <c r="EJ54" s="82" t="str">
        <f t="shared" si="120"/>
        <v/>
      </c>
      <c r="EK54" s="82" t="str">
        <f t="shared" si="120"/>
        <v/>
      </c>
      <c r="EL54" s="82" t="str">
        <f t="shared" si="120"/>
        <v/>
      </c>
      <c r="EM54" s="82" t="str">
        <f t="shared" si="120"/>
        <v/>
      </c>
      <c r="EN54" s="82" t="str">
        <f t="shared" si="120"/>
        <v/>
      </c>
      <c r="EO54" s="82" t="str">
        <f t="shared" si="120"/>
        <v/>
      </c>
      <c r="EP54" s="82" t="str">
        <f t="shared" si="120"/>
        <v/>
      </c>
      <c r="EQ54" s="82" t="str">
        <f t="shared" si="120"/>
        <v/>
      </c>
      <c r="ER54" s="82" t="str">
        <f t="shared" si="120"/>
        <v/>
      </c>
      <c r="ES54" s="82" t="str">
        <f t="shared" si="120"/>
        <v/>
      </c>
      <c r="ET54" s="82" t="str">
        <f t="shared" si="120"/>
        <v/>
      </c>
      <c r="EU54" s="82" t="str">
        <f t="shared" si="120"/>
        <v/>
      </c>
      <c r="EV54" s="82" t="str">
        <f t="shared" si="120"/>
        <v/>
      </c>
      <c r="EW54" s="82" t="str">
        <f t="shared" si="120"/>
        <v/>
      </c>
      <c r="EX54" s="82" t="str">
        <f t="shared" si="120"/>
        <v/>
      </c>
      <c r="EY54" s="82" t="str">
        <f t="shared" si="120"/>
        <v/>
      </c>
      <c r="EZ54" s="82" t="str">
        <f t="shared" si="168"/>
        <v/>
      </c>
      <c r="FA54" s="82" t="str">
        <f t="shared" si="169"/>
        <v/>
      </c>
      <c r="FB54" s="82" t="str">
        <f t="shared" si="170"/>
        <v/>
      </c>
    </row>
    <row r="55" spans="1:158"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117"/>
        <v/>
      </c>
    </row>
    <row r="56" spans="1:158" s="7" customFormat="1" ht="15" thickBot="1" x14ac:dyDescent="0.4">
      <c r="A56" s="88" t="s">
        <v>167</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8"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8" s="93" customFormat="1" ht="15" thickBot="1" x14ac:dyDescent="0.4">
      <c r="A58" s="97" t="s">
        <v>94</v>
      </c>
      <c r="B58" s="98" t="s">
        <v>95</v>
      </c>
      <c r="C58" s="23">
        <v>2.8591806997719919E-3</v>
      </c>
      <c r="D58" s="23">
        <v>1.518710932979492E-3</v>
      </c>
      <c r="E58" s="23">
        <v>5.6111950966060663E-3</v>
      </c>
      <c r="F58" s="23">
        <v>1.5058397135321638E-3</v>
      </c>
      <c r="G58" s="23">
        <v>2.9512451927597321E-3</v>
      </c>
      <c r="H58" s="23">
        <v>6.2452880257135215E-3</v>
      </c>
      <c r="I58" s="23">
        <v>1.1377453296819709E-2</v>
      </c>
      <c r="J58" s="23">
        <v>7.8655194987935148E-3</v>
      </c>
      <c r="K58" s="23">
        <v>1.0110621154068241E-2</v>
      </c>
      <c r="L58" s="23">
        <v>5.4858326688114268E-3</v>
      </c>
      <c r="M58" s="23">
        <v>1.1791436443232701E-2</v>
      </c>
      <c r="N58" s="23">
        <v>7.372420333288561E-3</v>
      </c>
      <c r="O58" s="23">
        <v>1.5186348206470207E-3</v>
      </c>
      <c r="P58" s="23">
        <v>4.0317577094614882E-3</v>
      </c>
      <c r="Q58" s="23">
        <v>2.9376255327345133E-3</v>
      </c>
      <c r="R58" s="23">
        <v>3.8446152738940481E-3</v>
      </c>
      <c r="S58" s="23">
        <v>1.5157676270570655E-3</v>
      </c>
      <c r="T58" s="23">
        <v>7.2895539871716368E-3</v>
      </c>
      <c r="U58" s="23">
        <v>6.8086235209773235E-3</v>
      </c>
      <c r="V58" s="23">
        <v>1.2489810814725883E-2</v>
      </c>
      <c r="W58" s="23">
        <v>9.7841183169503024E-3</v>
      </c>
      <c r="X58" s="23">
        <v>1.5159968027999734E-2</v>
      </c>
      <c r="Y58" s="23">
        <v>1.9372605787635298E-2</v>
      </c>
      <c r="Z58" s="23">
        <v>1.0920890633566653E-2</v>
      </c>
      <c r="AA58" s="23">
        <v>1.290240807896805E-2</v>
      </c>
      <c r="AB58" s="23">
        <v>7.1061779823503044E-3</v>
      </c>
      <c r="AC58" s="23">
        <v>7.7587403354567423E-3</v>
      </c>
      <c r="AD58" s="23">
        <v>9.939399913096697E-3</v>
      </c>
      <c r="AE58" s="23">
        <v>1.23550311901036E-2</v>
      </c>
      <c r="AF58" s="23">
        <v>9.7194589681497464E-3</v>
      </c>
      <c r="AG58" s="23">
        <v>7.3617593100915582E-3</v>
      </c>
      <c r="AH58" s="23">
        <v>7.7181451295385717E-3</v>
      </c>
      <c r="AI58" s="23">
        <v>8.1661243615552114E-3</v>
      </c>
      <c r="AJ58" s="23">
        <v>9.1205561291537399E-3</v>
      </c>
      <c r="AK58" s="23">
        <v>1.3261886218969537E-2</v>
      </c>
      <c r="AL58" s="23">
        <v>1.6327291008005083E-2</v>
      </c>
      <c r="AM58" s="23">
        <v>1.629333700079361E-2</v>
      </c>
      <c r="AN58" s="23">
        <v>1.9293711525641636E-2</v>
      </c>
      <c r="AO58" s="23">
        <v>2.7745827131944248E-2</v>
      </c>
      <c r="AP58" s="23">
        <v>2.3654149894860383E-2</v>
      </c>
      <c r="AQ58" s="23">
        <v>2.2796971067016017E-2</v>
      </c>
      <c r="AR58" s="23">
        <v>1.1070684491155397E-2</v>
      </c>
      <c r="AS58" s="23">
        <v>1.9517177111314035E-2</v>
      </c>
      <c r="AT58" s="23">
        <v>1.2271829381327109E-2</v>
      </c>
      <c r="AU58" s="23">
        <v>1.4654463884446325E-2</v>
      </c>
      <c r="AV58" s="23">
        <v>1.2871474620348017E-2</v>
      </c>
      <c r="AW58" s="23">
        <v>1.1682951788064881E-2</v>
      </c>
      <c r="AX58" s="23">
        <v>8.1794423713549853E-3</v>
      </c>
      <c r="AY58" s="23">
        <v>7.9539112260872836E-3</v>
      </c>
      <c r="AZ58" s="23">
        <v>8.8903329329736384E-3</v>
      </c>
      <c r="BA58" s="23">
        <v>1.625983009557929E-2</v>
      </c>
      <c r="BB58" s="23">
        <v>1.0037380874494885E-2</v>
      </c>
      <c r="BC58" s="23">
        <v>1.2560204222689317E-2</v>
      </c>
      <c r="BD58" s="23">
        <v>1.5011821290239277E-2</v>
      </c>
      <c r="BE58" s="116"/>
      <c r="BF58" s="116"/>
    </row>
    <row r="59" spans="1:158" s="93" customFormat="1" ht="15" thickBot="1" x14ac:dyDescent="0.4">
      <c r="A59" s="99"/>
      <c r="B59" s="99" t="s">
        <v>145</v>
      </c>
      <c r="C59" s="24">
        <v>2.8591806997719919E-3</v>
      </c>
      <c r="D59" s="24">
        <v>1.518710932979492E-3</v>
      </c>
      <c r="E59" s="24">
        <v>5.6111950966060663E-3</v>
      </c>
      <c r="F59" s="24">
        <v>1.5058397135321638E-3</v>
      </c>
      <c r="G59" s="24">
        <v>2.9512451927597321E-3</v>
      </c>
      <c r="H59" s="24">
        <v>6.2452880257135215E-3</v>
      </c>
      <c r="I59" s="24">
        <v>1.1377453296819709E-2</v>
      </c>
      <c r="J59" s="24">
        <v>7.8655194987935148E-3</v>
      </c>
      <c r="K59" s="24">
        <v>1.0110621154068241E-2</v>
      </c>
      <c r="L59" s="24">
        <v>5.4858326688114268E-3</v>
      </c>
      <c r="M59" s="24">
        <v>1.1791436443232701E-2</v>
      </c>
      <c r="N59" s="24">
        <v>7.372420333288561E-3</v>
      </c>
      <c r="O59" s="24">
        <v>1.5186348206470207E-3</v>
      </c>
      <c r="P59" s="24">
        <v>4.0317577094614882E-3</v>
      </c>
      <c r="Q59" s="24">
        <v>2.9376255327345133E-3</v>
      </c>
      <c r="R59" s="24">
        <v>3.8446152738940481E-3</v>
      </c>
      <c r="S59" s="24">
        <v>1.5157676270570655E-3</v>
      </c>
      <c r="T59" s="24">
        <v>7.2895539871716368E-3</v>
      </c>
      <c r="U59" s="24">
        <v>6.8086235209773235E-3</v>
      </c>
      <c r="V59" s="24">
        <v>1.2489810814725883E-2</v>
      </c>
      <c r="W59" s="24">
        <v>9.7841183169503024E-3</v>
      </c>
      <c r="X59" s="24">
        <v>1.5159968027999734E-2</v>
      </c>
      <c r="Y59" s="24">
        <v>1.9372605787635298E-2</v>
      </c>
      <c r="Z59" s="24">
        <v>1.0920890633566653E-2</v>
      </c>
      <c r="AA59" s="24">
        <v>1.290240807896805E-2</v>
      </c>
      <c r="AB59" s="24">
        <v>7.1061779823503044E-3</v>
      </c>
      <c r="AC59" s="24">
        <v>7.7587403354567423E-3</v>
      </c>
      <c r="AD59" s="24">
        <v>9.939399913096697E-3</v>
      </c>
      <c r="AE59" s="24">
        <v>1.23550311901036E-2</v>
      </c>
      <c r="AF59" s="24">
        <v>9.7194589681497464E-3</v>
      </c>
      <c r="AG59" s="24">
        <v>7.3617593100915582E-3</v>
      </c>
      <c r="AH59" s="24">
        <v>7.7181451295385717E-3</v>
      </c>
      <c r="AI59" s="24">
        <v>8.1661243615552114E-3</v>
      </c>
      <c r="AJ59" s="24">
        <v>9.1205561291537399E-3</v>
      </c>
      <c r="AK59" s="24">
        <v>1.3261886218969537E-2</v>
      </c>
      <c r="AL59" s="24">
        <v>1.6327291008005083E-2</v>
      </c>
      <c r="AM59" s="24">
        <v>1.629333700079361E-2</v>
      </c>
      <c r="AN59" s="24">
        <v>1.9293711525641636E-2</v>
      </c>
      <c r="AO59" s="24">
        <v>2.7745827131944248E-2</v>
      </c>
      <c r="AP59" s="24">
        <v>2.3654149894860383E-2</v>
      </c>
      <c r="AQ59" s="24">
        <v>2.2796971067016017E-2</v>
      </c>
      <c r="AR59" s="24">
        <v>1.1070684491155397E-2</v>
      </c>
      <c r="AS59" s="24">
        <v>1.9517177111314035E-2</v>
      </c>
      <c r="AT59" s="24">
        <v>1.2271829381327109E-2</v>
      </c>
      <c r="AU59" s="24">
        <v>1.4654463884446325E-2</v>
      </c>
      <c r="AV59" s="24">
        <v>1.2871474620348017E-2</v>
      </c>
      <c r="AW59" s="24">
        <v>1.1682951788064881E-2</v>
      </c>
      <c r="AX59" s="24">
        <v>8.1794423713549853E-3</v>
      </c>
      <c r="AY59" s="24">
        <v>7.9539112260872836E-3</v>
      </c>
      <c r="AZ59" s="24">
        <v>8.8903329329736384E-3</v>
      </c>
      <c r="BA59" s="24">
        <v>1.625983009557929E-2</v>
      </c>
      <c r="BB59" s="24">
        <v>1.0037380874494885E-2</v>
      </c>
      <c r="BC59" s="24">
        <v>1.2560204222689317E-2</v>
      </c>
      <c r="BD59" s="24">
        <v>1.5011821290239277E-2</v>
      </c>
      <c r="BE59" s="120"/>
      <c r="BF59" s="120"/>
    </row>
    <row r="60" spans="1:158" s="93" customFormat="1" ht="15" thickBot="1" x14ac:dyDescent="0.4">
      <c r="A60" s="100" t="s">
        <v>96</v>
      </c>
      <c r="B60" s="101" t="s">
        <v>97</v>
      </c>
      <c r="C60" s="23">
        <v>2.7620011865345958E-2</v>
      </c>
      <c r="D60" s="23">
        <v>3.9650841745657812E-2</v>
      </c>
      <c r="E60" s="23">
        <v>3.5642005875363182E-2</v>
      </c>
      <c r="F60" s="23">
        <v>4.2180164061456638E-2</v>
      </c>
      <c r="G60" s="23">
        <v>4.2334395671301532E-2</v>
      </c>
      <c r="H60" s="23">
        <v>4.0924105970973436E-2</v>
      </c>
      <c r="I60" s="23">
        <v>3.3406727176920947E-2</v>
      </c>
      <c r="J60" s="23">
        <v>3.2117655387443857E-2</v>
      </c>
      <c r="K60" s="23">
        <v>3.2598513144632107E-2</v>
      </c>
      <c r="L60" s="23">
        <v>2.4005292275703072E-2</v>
      </c>
      <c r="M60" s="23">
        <v>2.6789778483749013E-2</v>
      </c>
      <c r="N60" s="23">
        <v>2.7809270987417485E-2</v>
      </c>
      <c r="O60" s="23">
        <v>3.102826899182436E-2</v>
      </c>
      <c r="P60" s="23">
        <v>3.6062145806494188E-2</v>
      </c>
      <c r="Q60" s="23">
        <v>3.4108034614137875E-2</v>
      </c>
      <c r="R60" s="23">
        <v>3.7465849472331815E-2</v>
      </c>
      <c r="S60" s="23">
        <v>4.1118090934570257E-2</v>
      </c>
      <c r="T60" s="23">
        <v>4.1948747572057181E-2</v>
      </c>
      <c r="U60" s="23">
        <v>4.9211348648684559E-2</v>
      </c>
      <c r="V60" s="23">
        <v>5.731650668198366E-2</v>
      </c>
      <c r="W60" s="23">
        <v>5.7107512244594323E-2</v>
      </c>
      <c r="X60" s="23">
        <v>6.1413765428604883E-2</v>
      </c>
      <c r="Y60" s="23">
        <v>6.1164747048149781E-2</v>
      </c>
      <c r="Z60" s="23">
        <v>7.8191611022122381E-2</v>
      </c>
      <c r="AA60" s="23">
        <v>5.1511130743603882E-2</v>
      </c>
      <c r="AB60" s="23">
        <v>4.0289167042039539E-2</v>
      </c>
      <c r="AC60" s="23">
        <v>5.9550027413620303E-2</v>
      </c>
      <c r="AD60" s="23">
        <v>5.024326373942465E-2</v>
      </c>
      <c r="AE60" s="23">
        <v>7.8426178231511198E-2</v>
      </c>
      <c r="AF60" s="23">
        <v>7.7398883551144507E-2</v>
      </c>
      <c r="AG60" s="23">
        <v>6.9136985253050953E-2</v>
      </c>
      <c r="AH60" s="23">
        <v>6.7098918479750566E-2</v>
      </c>
      <c r="AI60" s="23">
        <v>6.5346521587681741E-2</v>
      </c>
      <c r="AJ60" s="23">
        <v>5.8815077189446598E-2</v>
      </c>
      <c r="AK60" s="23">
        <v>6.1261047007028252E-2</v>
      </c>
      <c r="AL60" s="23">
        <v>6.084450108752941E-2</v>
      </c>
      <c r="AM60" s="23">
        <v>4.0623756317113395E-2</v>
      </c>
      <c r="AN60" s="23">
        <v>3.5664824294118512E-2</v>
      </c>
      <c r="AO60" s="23">
        <v>3.7280027440291442E-2</v>
      </c>
      <c r="AP60" s="23">
        <v>3.8461514764263738E-2</v>
      </c>
      <c r="AQ60" s="23">
        <v>4.8449670615024691E-2</v>
      </c>
      <c r="AR60" s="23">
        <v>5.6670395990688384E-2</v>
      </c>
      <c r="AS60" s="23">
        <v>5.7109369808761627E-2</v>
      </c>
      <c r="AT60" s="23">
        <v>6.0962726528953272E-2</v>
      </c>
      <c r="AU60" s="23">
        <v>6.8827196016263428E-2</v>
      </c>
      <c r="AV60" s="23">
        <v>6.1165451056225152E-2</v>
      </c>
      <c r="AW60" s="23">
        <v>6.3412773109147322E-2</v>
      </c>
      <c r="AX60" s="23">
        <v>7.222800350000827E-2</v>
      </c>
      <c r="AY60" s="23">
        <v>7.3299033423034135E-2</v>
      </c>
      <c r="AZ60" s="23">
        <v>8.0674414051255708E-2</v>
      </c>
      <c r="BA60" s="23">
        <v>7.4970578178266481E-2</v>
      </c>
      <c r="BB60" s="23">
        <v>6.5003160024611997E-2</v>
      </c>
      <c r="BC60" s="23">
        <v>6.3016326103357681E-2</v>
      </c>
      <c r="BD60" s="23">
        <v>5.8986111924830546E-2</v>
      </c>
      <c r="BE60" s="116"/>
      <c r="BF60" s="116"/>
    </row>
    <row r="61" spans="1:158" s="93" customFormat="1" ht="15" thickBot="1" x14ac:dyDescent="0.4">
      <c r="A61" s="100" t="s">
        <v>98</v>
      </c>
      <c r="B61" s="101" t="s">
        <v>99</v>
      </c>
      <c r="C61" s="23">
        <v>7.8189536784235136E-3</v>
      </c>
      <c r="D61" s="23">
        <v>1.2574911836156999E-2</v>
      </c>
      <c r="E61" s="23">
        <v>7.5358678072848595E-3</v>
      </c>
      <c r="F61" s="23">
        <v>1.439568113564656E-2</v>
      </c>
      <c r="G61" s="23">
        <v>1.6727084130459879E-2</v>
      </c>
      <c r="H61" s="23">
        <v>2.0000574949214957E-2</v>
      </c>
      <c r="I61" s="23">
        <v>1.6155191803789725E-2</v>
      </c>
      <c r="J61" s="23">
        <v>1.537690089724603E-2</v>
      </c>
      <c r="K61" s="23">
        <v>1.6563674623431481E-2</v>
      </c>
      <c r="L61" s="23">
        <v>1.806924700595906E-2</v>
      </c>
      <c r="M61" s="23">
        <v>1.7405164121933617E-2</v>
      </c>
      <c r="N61" s="23">
        <v>1.8946964081323504E-2</v>
      </c>
      <c r="O61" s="23">
        <v>1.3428093106238905E-2</v>
      </c>
      <c r="P61" s="23">
        <v>1.8692635017558776E-2</v>
      </c>
      <c r="Q61" s="23">
        <v>2.0059490230480558E-2</v>
      </c>
      <c r="R61" s="23">
        <v>1.5046927519376512E-2</v>
      </c>
      <c r="S61" s="23">
        <v>2.5240482016225127E-2</v>
      </c>
      <c r="T61" s="23">
        <v>1.7710782942156451E-2</v>
      </c>
      <c r="U61" s="23">
        <v>1.634227359580771E-2</v>
      </c>
      <c r="V61" s="23">
        <v>2.0425497113271539E-2</v>
      </c>
      <c r="W61" s="23">
        <v>1.5793872166441736E-2</v>
      </c>
      <c r="X61" s="23">
        <v>2.149253245804205E-2</v>
      </c>
      <c r="Y61" s="23">
        <v>1.6436981870927635E-2</v>
      </c>
      <c r="Z61" s="23">
        <v>1.7785633288787805E-2</v>
      </c>
      <c r="AA61" s="23">
        <v>1.4366695626311798E-2</v>
      </c>
      <c r="AB61" s="23">
        <v>1.5542189904005219E-2</v>
      </c>
      <c r="AC61" s="23">
        <v>1.1685249902868507E-2</v>
      </c>
      <c r="AD61" s="23">
        <v>1.9711338576562425E-2</v>
      </c>
      <c r="AE61" s="23">
        <v>1.6677043263277659E-2</v>
      </c>
      <c r="AF61" s="23">
        <v>2.9046169381579875E-2</v>
      </c>
      <c r="AG61" s="23">
        <v>2.7615217025772298E-2</v>
      </c>
      <c r="AH61" s="23">
        <v>2.4605061112700027E-2</v>
      </c>
      <c r="AI61" s="23">
        <v>2.4706798926205389E-2</v>
      </c>
      <c r="AJ61" s="23">
        <v>2.0179180744708737E-2</v>
      </c>
      <c r="AK61" s="23">
        <v>1.9299725575788702E-2</v>
      </c>
      <c r="AL61" s="23">
        <v>1.5793244612470822E-2</v>
      </c>
      <c r="AM61" s="23">
        <v>1.2520532466679613E-2</v>
      </c>
      <c r="AN61" s="23">
        <v>2.1566294476607212E-2</v>
      </c>
      <c r="AO61" s="23">
        <v>2.2095066516873173E-2</v>
      </c>
      <c r="AP61" s="23">
        <v>2.0374417052919196E-2</v>
      </c>
      <c r="AQ61" s="23">
        <v>1.9216714180518409E-2</v>
      </c>
      <c r="AR61" s="23">
        <v>2.0295054321704874E-2</v>
      </c>
      <c r="AS61" s="23">
        <v>2.6114084169521785E-2</v>
      </c>
      <c r="AT61" s="23">
        <v>2.5176762753747188E-2</v>
      </c>
      <c r="AU61" s="23">
        <v>1.9879198030882349E-2</v>
      </c>
      <c r="AV61" s="23">
        <v>3.1918252355459073E-2</v>
      </c>
      <c r="AW61" s="23">
        <v>2.7542105474448859E-2</v>
      </c>
      <c r="AX61" s="23">
        <v>1.648282776952309E-2</v>
      </c>
      <c r="AY61" s="23">
        <v>1.757758579169846E-2</v>
      </c>
      <c r="AZ61" s="23">
        <v>1.7311420626761335E-2</v>
      </c>
      <c r="BA61" s="23">
        <v>2.4033010549408901E-2</v>
      </c>
      <c r="BB61" s="23">
        <v>1.2258880458638143E-2</v>
      </c>
      <c r="BC61" s="23">
        <v>1.4098515007966005E-2</v>
      </c>
      <c r="BD61" s="23">
        <v>1.7712168418427026E-2</v>
      </c>
      <c r="BE61" s="116"/>
      <c r="BF61" s="116"/>
    </row>
    <row r="62" spans="1:158" s="93" customFormat="1" ht="15" thickBot="1" x14ac:dyDescent="0.4">
      <c r="A62" s="100" t="s">
        <v>100</v>
      </c>
      <c r="B62" s="101" t="s">
        <v>101</v>
      </c>
      <c r="C62" s="23">
        <v>2.4860697719238253E-2</v>
      </c>
      <c r="D62" s="23">
        <v>3.3897604630420269E-2</v>
      </c>
      <c r="E62" s="23">
        <v>3.8543165409490897E-2</v>
      </c>
      <c r="F62" s="23">
        <v>4.4030339946265082E-2</v>
      </c>
      <c r="G62" s="23">
        <v>6.9983242479382118E-2</v>
      </c>
      <c r="H62" s="23">
        <v>7.4590751500455271E-2</v>
      </c>
      <c r="I62" s="23">
        <v>3.4502412988307578E-2</v>
      </c>
      <c r="J62" s="23">
        <v>2.5054187677663136E-2</v>
      </c>
      <c r="K62" s="23">
        <v>3.0761413125011461E-2</v>
      </c>
      <c r="L62" s="23">
        <v>4.9720449463544723E-2</v>
      </c>
      <c r="M62" s="23">
        <v>3.2872522873679089E-2</v>
      </c>
      <c r="N62" s="23">
        <v>6.1820178753718875E-3</v>
      </c>
      <c r="O62" s="23">
        <v>1.5235489421992461E-2</v>
      </c>
      <c r="P62" s="23">
        <v>3.0449947035285054E-2</v>
      </c>
      <c r="Q62" s="23">
        <v>0</v>
      </c>
      <c r="R62" s="23">
        <v>1.4290207416384738E-2</v>
      </c>
      <c r="S62" s="23">
        <v>1.9383223070212202E-2</v>
      </c>
      <c r="T62" s="23">
        <v>1.1120594434221775E-3</v>
      </c>
      <c r="U62" s="23">
        <v>1.103272264584994E-2</v>
      </c>
      <c r="V62" s="23">
        <v>4.4565307064982247E-3</v>
      </c>
      <c r="W62" s="23">
        <v>1.1587278850233146E-2</v>
      </c>
      <c r="X62" s="23">
        <v>1.0798097105414505E-2</v>
      </c>
      <c r="Y62" s="23">
        <v>1.9061570878828909E-2</v>
      </c>
      <c r="Z62" s="23">
        <v>1.3318572693085654E-2</v>
      </c>
      <c r="AA62" s="23">
        <v>4.1417956325090294E-2</v>
      </c>
      <c r="AB62" s="23">
        <v>3.8267310591739531E-2</v>
      </c>
      <c r="AC62" s="23">
        <v>5.6368561177071258E-2</v>
      </c>
      <c r="AD62" s="23">
        <v>1.9664366013297404E-2</v>
      </c>
      <c r="AE62" s="23">
        <v>5.8972172275541419E-2</v>
      </c>
      <c r="AF62" s="23">
        <v>7.6797469970667123E-2</v>
      </c>
      <c r="AG62" s="23">
        <v>6.3502853162606579E-2</v>
      </c>
      <c r="AH62" s="23">
        <v>6.1813903583019893E-2</v>
      </c>
      <c r="AI62" s="23">
        <v>7.0581621837938965E-2</v>
      </c>
      <c r="AJ62" s="23">
        <v>6.4291832527188009E-2</v>
      </c>
      <c r="AK62" s="23">
        <v>3.0392980637771669E-2</v>
      </c>
      <c r="AL62" s="23">
        <v>4.022424807407176E-2</v>
      </c>
      <c r="AM62" s="23">
        <v>2.7260258300102903E-2</v>
      </c>
      <c r="AN62" s="23">
        <v>4.2666444094412025E-2</v>
      </c>
      <c r="AO62" s="23">
        <v>4.7501700640680662E-2</v>
      </c>
      <c r="AP62" s="23">
        <v>4.9813201405312015E-2</v>
      </c>
      <c r="AQ62" s="23">
        <v>5.5063820916131066E-2</v>
      </c>
      <c r="AR62" s="23">
        <v>3.9889509944048142E-2</v>
      </c>
      <c r="AS62" s="23">
        <v>6.6815360588764833E-2</v>
      </c>
      <c r="AT62" s="23">
        <v>5.3226240717252314E-2</v>
      </c>
      <c r="AU62" s="23">
        <v>5.6944087531069769E-2</v>
      </c>
      <c r="AV62" s="23">
        <v>6.1223795398531719E-2</v>
      </c>
      <c r="AW62" s="23">
        <v>8.5039789997669951E-2</v>
      </c>
      <c r="AX62" s="23">
        <v>3.9505074648047631E-2</v>
      </c>
      <c r="AY62" s="23">
        <v>5.0961863222279011E-2</v>
      </c>
      <c r="AZ62" s="23">
        <v>2.1771454505545119E-2</v>
      </c>
      <c r="BA62" s="23">
        <v>1.9284381969273484E-2</v>
      </c>
      <c r="BB62" s="23">
        <v>1.1575175634196879E-2</v>
      </c>
      <c r="BC62" s="23">
        <v>1.6226015414472848E-2</v>
      </c>
      <c r="BD62" s="23">
        <v>2.5993457712579757E-2</v>
      </c>
      <c r="BE62" s="116"/>
      <c r="BF62" s="116"/>
    </row>
    <row r="63" spans="1:158" s="93" customFormat="1" ht="15" thickBot="1" x14ac:dyDescent="0.4">
      <c r="A63" s="100" t="s">
        <v>102</v>
      </c>
      <c r="B63" s="101" t="s">
        <v>103</v>
      </c>
      <c r="C63" s="23">
        <v>0</v>
      </c>
      <c r="D63" s="23">
        <v>0</v>
      </c>
      <c r="E63" s="23">
        <v>0</v>
      </c>
      <c r="F63" s="23">
        <v>0</v>
      </c>
      <c r="G63" s="23">
        <v>6.6540162906433442E-2</v>
      </c>
      <c r="H63" s="23">
        <v>0</v>
      </c>
      <c r="I63" s="23">
        <v>0</v>
      </c>
      <c r="J63" s="23">
        <v>0</v>
      </c>
      <c r="K63" s="23">
        <v>0</v>
      </c>
      <c r="L63" s="23">
        <v>3.139105864000763E-2</v>
      </c>
      <c r="M63" s="23">
        <v>0</v>
      </c>
      <c r="N63" s="23">
        <v>0</v>
      </c>
      <c r="O63" s="23">
        <v>2.5183683825748756E-2</v>
      </c>
      <c r="P63" s="23">
        <v>4.1746865517707371E-2</v>
      </c>
      <c r="Q63" s="23">
        <v>7.603152282055417E-2</v>
      </c>
      <c r="R63" s="23">
        <v>0</v>
      </c>
      <c r="S63" s="23">
        <v>0</v>
      </c>
      <c r="T63" s="23">
        <v>4.4266421393130938E-2</v>
      </c>
      <c r="U63" s="23">
        <v>0</v>
      </c>
      <c r="V63" s="23">
        <v>0</v>
      </c>
      <c r="W63" s="23">
        <v>5.1017610393053282E-2</v>
      </c>
      <c r="X63" s="23">
        <v>4.3785370467415693E-2</v>
      </c>
      <c r="Y63" s="23">
        <v>6.8429739169597908E-2</v>
      </c>
      <c r="Z63" s="23">
        <v>0</v>
      </c>
      <c r="AA63" s="23">
        <v>4.9114632341708202E-2</v>
      </c>
      <c r="AB63" s="23">
        <v>0</v>
      </c>
      <c r="AC63" s="23">
        <v>7.2863259949130996E-2</v>
      </c>
      <c r="AD63" s="23">
        <v>7.3139516574664623E-2</v>
      </c>
      <c r="AE63" s="23">
        <v>6.2798865747641999E-2</v>
      </c>
      <c r="AF63" s="23">
        <v>5.1692497384950346E-2</v>
      </c>
      <c r="AG63" s="23">
        <v>4.7097085383603202E-2</v>
      </c>
      <c r="AH63" s="23">
        <v>4.3399719473675699E-2</v>
      </c>
      <c r="AI63" s="23">
        <v>4.977891083967044E-2</v>
      </c>
      <c r="AJ63" s="23">
        <v>4.9834680789837146E-2</v>
      </c>
      <c r="AK63" s="23">
        <v>4.8288076673490006E-2</v>
      </c>
      <c r="AL63" s="23">
        <v>4.5538694365982284E-2</v>
      </c>
      <c r="AM63" s="23">
        <v>4.7838327237695287E-2</v>
      </c>
      <c r="AN63" s="23">
        <v>4.0196428780613233E-2</v>
      </c>
      <c r="AO63" s="23">
        <v>4.2044837651180306E-2</v>
      </c>
      <c r="AP63" s="23">
        <v>4.7454006491329706E-2</v>
      </c>
      <c r="AQ63" s="23">
        <v>5.4180291361521554E-2</v>
      </c>
      <c r="AR63" s="23">
        <v>4.998283111573959E-2</v>
      </c>
      <c r="AS63" s="23">
        <v>5.2098922633262136E-2</v>
      </c>
      <c r="AT63" s="23">
        <v>4.903621513872812E-2</v>
      </c>
      <c r="AU63" s="23">
        <v>0</v>
      </c>
      <c r="AV63" s="23">
        <v>0</v>
      </c>
      <c r="AW63" s="23">
        <v>0</v>
      </c>
      <c r="AX63" s="23">
        <v>3.8675274465648377E-2</v>
      </c>
      <c r="AY63" s="23">
        <v>8.1552996724254187E-2</v>
      </c>
      <c r="AZ63" s="23">
        <v>0</v>
      </c>
      <c r="BA63" s="23">
        <v>0</v>
      </c>
      <c r="BB63" s="23">
        <v>0</v>
      </c>
      <c r="BC63" s="23">
        <v>0</v>
      </c>
      <c r="BD63" s="23">
        <v>0</v>
      </c>
      <c r="BE63" s="116"/>
      <c r="BF63" s="116"/>
    </row>
    <row r="64" spans="1:158" s="93" customFormat="1" ht="15" thickBot="1" x14ac:dyDescent="0.4">
      <c r="A64" s="100" t="s">
        <v>104</v>
      </c>
      <c r="B64" s="101" t="s">
        <v>8</v>
      </c>
      <c r="C64" s="23">
        <v>0.113444959200155</v>
      </c>
      <c r="D64" s="23">
        <v>9.8205127938346445E-2</v>
      </c>
      <c r="E64" s="23">
        <v>7.3913566246844142E-2</v>
      </c>
      <c r="F64" s="23">
        <v>6.3908932213910918E-2</v>
      </c>
      <c r="G64" s="23">
        <v>6.8419070710485808E-2</v>
      </c>
      <c r="H64" s="23">
        <v>6.7325819770820181E-2</v>
      </c>
      <c r="I64" s="23">
        <v>4.4868302795157966E-2</v>
      </c>
      <c r="J64" s="23">
        <v>5.1888490882783411E-2</v>
      </c>
      <c r="K64" s="23">
        <v>4.8294273421731149E-2</v>
      </c>
      <c r="L64" s="23">
        <v>4.4303493085710959E-2</v>
      </c>
      <c r="M64" s="23">
        <v>6.1970857560684281E-2</v>
      </c>
      <c r="N64" s="23">
        <v>5.5300948193466017E-2</v>
      </c>
      <c r="O64" s="23">
        <v>6.6610662019247924E-2</v>
      </c>
      <c r="P64" s="23">
        <v>6.9514836095150995E-2</v>
      </c>
      <c r="Q64" s="23">
        <v>6.5860096724206535E-2</v>
      </c>
      <c r="R64" s="23">
        <v>6.1928491405523707E-2</v>
      </c>
      <c r="S64" s="23">
        <v>6.9274730192357636E-2</v>
      </c>
      <c r="T64" s="23">
        <v>8.2983771337578574E-2</v>
      </c>
      <c r="U64" s="23">
        <v>7.8704444907842411E-2</v>
      </c>
      <c r="V64" s="23">
        <v>7.5907953010792867E-2</v>
      </c>
      <c r="W64" s="23">
        <v>7.3377948399173082E-2</v>
      </c>
      <c r="X64" s="23">
        <v>7.1032231427158213E-2</v>
      </c>
      <c r="Y64" s="23">
        <v>6.8314254720181378E-2</v>
      </c>
      <c r="Z64" s="23">
        <v>6.7524720816517211E-2</v>
      </c>
      <c r="AA64" s="23">
        <v>8.0418404597842108E-2</v>
      </c>
      <c r="AB64" s="23">
        <v>9.4444896855156488E-2</v>
      </c>
      <c r="AC64" s="23">
        <v>0.10183203640170781</v>
      </c>
      <c r="AD64" s="23">
        <v>0.13199787298256907</v>
      </c>
      <c r="AE64" s="23">
        <v>0.1180895308512564</v>
      </c>
      <c r="AF64" s="23">
        <v>0.11774591545839828</v>
      </c>
      <c r="AG64" s="23">
        <v>0.1241211728231353</v>
      </c>
      <c r="AH64" s="23">
        <v>0.10891278722945916</v>
      </c>
      <c r="AI64" s="23">
        <v>0.11203655205626202</v>
      </c>
      <c r="AJ64" s="23">
        <v>8.9076454098175134E-2</v>
      </c>
      <c r="AK64" s="23">
        <v>8.6010866010643186E-2</v>
      </c>
      <c r="AL64" s="23">
        <v>7.2331581543738047E-2</v>
      </c>
      <c r="AM64" s="23">
        <v>2.5387813523877676E-2</v>
      </c>
      <c r="AN64" s="23">
        <v>2.4796651617373655E-2</v>
      </c>
      <c r="AO64" s="23">
        <v>5.0990242280849939E-2</v>
      </c>
      <c r="AP64" s="23">
        <v>4.6473159929050885E-2</v>
      </c>
      <c r="AQ64" s="23">
        <v>6.1418362458151965E-2</v>
      </c>
      <c r="AR64" s="23">
        <v>7.0753582234762302E-2</v>
      </c>
      <c r="AS64" s="23">
        <v>7.2150586676532999E-2</v>
      </c>
      <c r="AT64" s="23">
        <v>7.3441254685717008E-2</v>
      </c>
      <c r="AU64" s="23">
        <v>7.7035589586803691E-2</v>
      </c>
      <c r="AV64" s="23">
        <v>7.4186915996767799E-2</v>
      </c>
      <c r="AW64" s="23">
        <v>8.2055947642570237E-2</v>
      </c>
      <c r="AX64" s="23">
        <v>7.4107848611088101E-2</v>
      </c>
      <c r="AY64" s="23">
        <v>7.2343696026217416E-2</v>
      </c>
      <c r="AZ64" s="23">
        <v>7.4049699241058822E-2</v>
      </c>
      <c r="BA64" s="23">
        <v>6.1328841879027957E-2</v>
      </c>
      <c r="BB64" s="23">
        <v>5.6668329061589369E-2</v>
      </c>
      <c r="BC64" s="23">
        <v>5.190320354419798E-2</v>
      </c>
      <c r="BD64" s="23">
        <v>4.8932361739309933E-2</v>
      </c>
      <c r="BE64" s="116"/>
      <c r="BF64" s="116"/>
    </row>
    <row r="65" spans="1:58" s="93" customFormat="1" ht="15" thickBot="1" x14ac:dyDescent="0.4">
      <c r="A65" s="99"/>
      <c r="B65" s="99" t="s">
        <v>146</v>
      </c>
      <c r="C65" s="24">
        <v>7.0074740015093159E-2</v>
      </c>
      <c r="D65" s="24">
        <v>6.6561865711136564E-2</v>
      </c>
      <c r="E65" s="24">
        <v>5.1643003085746132E-2</v>
      </c>
      <c r="F65" s="24">
        <v>4.9941252270738333E-2</v>
      </c>
      <c r="G65" s="24">
        <v>5.3455422599439181E-2</v>
      </c>
      <c r="H65" s="24">
        <v>5.2770067876924849E-2</v>
      </c>
      <c r="I65" s="24">
        <v>3.7187517211079289E-2</v>
      </c>
      <c r="J65" s="24">
        <v>3.9938599014081692E-2</v>
      </c>
      <c r="K65" s="24">
        <v>3.8510642369567846E-2</v>
      </c>
      <c r="L65" s="24">
        <v>3.4245783250653326E-2</v>
      </c>
      <c r="M65" s="24">
        <v>4.3140882635844008E-2</v>
      </c>
      <c r="N65" s="24">
        <v>3.9557614092661501E-2</v>
      </c>
      <c r="O65" s="24">
        <v>4.6114216284254196E-2</v>
      </c>
      <c r="P65" s="24">
        <v>5.0329786798370621E-2</v>
      </c>
      <c r="Q65" s="24">
        <v>4.7344900726720159E-2</v>
      </c>
      <c r="R65" s="24">
        <v>4.5942002978998309E-2</v>
      </c>
      <c r="S65" s="24">
        <v>5.2285942019998442E-2</v>
      </c>
      <c r="T65" s="24">
        <v>5.7882151941007959E-2</v>
      </c>
      <c r="U65" s="24">
        <v>5.842947382226945E-2</v>
      </c>
      <c r="V65" s="24">
        <v>6.0316834019663798E-2</v>
      </c>
      <c r="W65" s="24">
        <v>5.889380347270478E-2</v>
      </c>
      <c r="X65" s="24">
        <v>5.9836935421084252E-2</v>
      </c>
      <c r="Y65" s="24">
        <v>5.8167924135202061E-2</v>
      </c>
      <c r="Z65" s="24">
        <v>6.4101342027939268E-2</v>
      </c>
      <c r="AA65" s="24">
        <v>6.1184789350460685E-2</v>
      </c>
      <c r="AB65" s="24">
        <v>6.414671688632774E-2</v>
      </c>
      <c r="AC65" s="24">
        <v>7.5454189087332216E-2</v>
      </c>
      <c r="AD65" s="24">
        <v>8.7736709417488443E-2</v>
      </c>
      <c r="AE65" s="24">
        <v>9.1332167146889034E-2</v>
      </c>
      <c r="AF65" s="24">
        <v>9.2644574180032774E-2</v>
      </c>
      <c r="AG65" s="24">
        <v>9.2733338268094309E-2</v>
      </c>
      <c r="AH65" s="24">
        <v>8.33118393419012E-2</v>
      </c>
      <c r="AI65" s="24">
        <v>8.4329694674089808E-2</v>
      </c>
      <c r="AJ65" s="24">
        <v>6.9725587172523917E-2</v>
      </c>
      <c r="AK65" s="24">
        <v>6.784369981108658E-2</v>
      </c>
      <c r="AL65" s="24">
        <v>6.0953446762347506E-2</v>
      </c>
      <c r="AM65" s="24">
        <v>2.9815324358288348E-2</v>
      </c>
      <c r="AN65" s="24">
        <v>2.911851881217118E-2</v>
      </c>
      <c r="AO65" s="24">
        <v>4.261685201323636E-2</v>
      </c>
      <c r="AP65" s="24">
        <v>4.0885288864802277E-2</v>
      </c>
      <c r="AQ65" s="24">
        <v>5.2060430809037668E-2</v>
      </c>
      <c r="AR65" s="24">
        <v>5.9341217628595441E-2</v>
      </c>
      <c r="AS65" s="24">
        <v>6.1777170816900033E-2</v>
      </c>
      <c r="AT65" s="24">
        <v>6.3326374731714416E-2</v>
      </c>
      <c r="AU65" s="24">
        <v>6.7513351973065669E-2</v>
      </c>
      <c r="AV65" s="24">
        <v>6.4558743212587449E-2</v>
      </c>
      <c r="AW65" s="24">
        <v>6.9831637389547799E-2</v>
      </c>
      <c r="AX65" s="24">
        <v>6.6623040590155391E-2</v>
      </c>
      <c r="AY65" s="24">
        <v>6.6930394193533957E-2</v>
      </c>
      <c r="AZ65" s="24">
        <v>6.9038433549239539E-2</v>
      </c>
      <c r="BA65" s="24">
        <v>6.1200387657064752E-2</v>
      </c>
      <c r="BB65" s="24">
        <v>5.3764854535968944E-2</v>
      </c>
      <c r="BC65" s="24">
        <v>5.0954345079326592E-2</v>
      </c>
      <c r="BD65" s="24">
        <v>4.8637224326797471E-2</v>
      </c>
      <c r="BE65" s="120"/>
      <c r="BF65" s="120"/>
    </row>
    <row r="66" spans="1:58" s="93" customFormat="1" ht="15" thickBot="1" x14ac:dyDescent="0.4">
      <c r="A66" s="97" t="s">
        <v>105</v>
      </c>
      <c r="B66" s="98" t="s">
        <v>10</v>
      </c>
      <c r="C66" s="23">
        <v>3.9307993718298115E-2</v>
      </c>
      <c r="D66" s="23">
        <v>4.2072829603943367E-2</v>
      </c>
      <c r="E66" s="23">
        <v>3.4548255855214823E-2</v>
      </c>
      <c r="F66" s="23">
        <v>4.022864590345003E-2</v>
      </c>
      <c r="G66" s="23">
        <v>3.6477110789422326E-2</v>
      </c>
      <c r="H66" s="23">
        <v>3.6452140023117301E-2</v>
      </c>
      <c r="I66" s="23">
        <v>3.8983563961101184E-2</v>
      </c>
      <c r="J66" s="23">
        <v>4.2058178491455052E-2</v>
      </c>
      <c r="K66" s="23">
        <v>4.5049807651913E-2</v>
      </c>
      <c r="L66" s="23">
        <v>4.5646314816882701E-2</v>
      </c>
      <c r="M66" s="23">
        <v>3.955926692281822E-2</v>
      </c>
      <c r="N66" s="23">
        <v>4.4001068230342097E-2</v>
      </c>
      <c r="O66" s="23">
        <v>4.2920156440329371E-2</v>
      </c>
      <c r="P66" s="23">
        <v>3.6018837028369034E-2</v>
      </c>
      <c r="Q66" s="23">
        <v>3.6291055012884946E-2</v>
      </c>
      <c r="R66" s="23">
        <v>3.917569190613962E-2</v>
      </c>
      <c r="S66" s="23">
        <v>4.2408380709258918E-2</v>
      </c>
      <c r="T66" s="23">
        <v>3.7876119821690236E-2</v>
      </c>
      <c r="U66" s="23">
        <v>4.2545136230423108E-2</v>
      </c>
      <c r="V66" s="23">
        <v>4.4703226422706396E-2</v>
      </c>
      <c r="W66" s="23">
        <v>3.8490384591803345E-2</v>
      </c>
      <c r="X66" s="23">
        <v>4.4106323229875323E-2</v>
      </c>
      <c r="Y66" s="23">
        <v>5.4308760644775293E-2</v>
      </c>
      <c r="Z66" s="23">
        <v>5.4238521203692797E-2</v>
      </c>
      <c r="AA66" s="23">
        <v>5.5607281955618405E-2</v>
      </c>
      <c r="AB66" s="23">
        <v>4.983201529233016E-2</v>
      </c>
      <c r="AC66" s="23">
        <v>5.5145168129451E-2</v>
      </c>
      <c r="AD66" s="23">
        <v>5.7993943103995589E-2</v>
      </c>
      <c r="AE66" s="23">
        <v>6.7029473660199915E-2</v>
      </c>
      <c r="AF66" s="23">
        <v>6.7522803143799909E-2</v>
      </c>
      <c r="AG66" s="23">
        <v>6.243264007354718E-2</v>
      </c>
      <c r="AH66" s="23">
        <v>6.4772123380528346E-2</v>
      </c>
      <c r="AI66" s="23">
        <v>6.6393158592971763E-2</v>
      </c>
      <c r="AJ66" s="23">
        <v>6.0575685874752039E-2</v>
      </c>
      <c r="AK66" s="23">
        <v>5.2795217725232005E-2</v>
      </c>
      <c r="AL66" s="23">
        <v>4.7484541898346333E-2</v>
      </c>
      <c r="AM66" s="23">
        <v>2.1922363960379089E-2</v>
      </c>
      <c r="AN66" s="23">
        <v>3.4568744822048025E-2</v>
      </c>
      <c r="AO66" s="23">
        <v>4.1969762403654534E-2</v>
      </c>
      <c r="AP66" s="23">
        <v>4.853519573368259E-2</v>
      </c>
      <c r="AQ66" s="23">
        <v>4.9552510198640771E-2</v>
      </c>
      <c r="AR66" s="23">
        <v>4.3348745995778135E-2</v>
      </c>
      <c r="AS66" s="23">
        <v>4.7240897171380865E-2</v>
      </c>
      <c r="AT66" s="23">
        <v>4.4814460810095637E-2</v>
      </c>
      <c r="AU66" s="23">
        <v>4.5834565048776449E-2</v>
      </c>
      <c r="AV66" s="23">
        <v>4.2146194329382783E-2</v>
      </c>
      <c r="AW66" s="23">
        <v>3.9472146253472687E-2</v>
      </c>
      <c r="AX66" s="23">
        <v>4.0181868794041453E-2</v>
      </c>
      <c r="AY66" s="23">
        <v>4.2964069995686048E-2</v>
      </c>
      <c r="AZ66" s="23">
        <v>3.7525895911112571E-2</v>
      </c>
      <c r="BA66" s="23">
        <v>4.2871774732225969E-2</v>
      </c>
      <c r="BB66" s="23">
        <v>4.4434887718079637E-2</v>
      </c>
      <c r="BC66" s="23">
        <v>4.4457535903908038E-2</v>
      </c>
      <c r="BD66" s="23">
        <v>4.3930078934230794E-2</v>
      </c>
      <c r="BE66" s="116"/>
      <c r="BF66" s="116"/>
    </row>
    <row r="67" spans="1:58" s="93" customFormat="1" ht="15" thickBot="1" x14ac:dyDescent="0.4">
      <c r="A67" s="99"/>
      <c r="B67" s="102" t="s">
        <v>147</v>
      </c>
      <c r="C67" s="24">
        <v>3.9307993718298115E-2</v>
      </c>
      <c r="D67" s="24">
        <v>4.2072829603943367E-2</v>
      </c>
      <c r="E67" s="24">
        <v>3.4548255855214823E-2</v>
      </c>
      <c r="F67" s="24">
        <v>4.022864590345003E-2</v>
      </c>
      <c r="G67" s="24">
        <v>3.6477110789422326E-2</v>
      </c>
      <c r="H67" s="24">
        <v>3.6452140023117301E-2</v>
      </c>
      <c r="I67" s="24">
        <v>3.8983563961101184E-2</v>
      </c>
      <c r="J67" s="24">
        <v>4.2058178491455052E-2</v>
      </c>
      <c r="K67" s="24">
        <v>4.5049807651913E-2</v>
      </c>
      <c r="L67" s="24">
        <v>4.5646314816882701E-2</v>
      </c>
      <c r="M67" s="24">
        <v>3.955926692281822E-2</v>
      </c>
      <c r="N67" s="24">
        <v>4.4001068230342097E-2</v>
      </c>
      <c r="O67" s="24">
        <v>4.2920156440329371E-2</v>
      </c>
      <c r="P67" s="24">
        <v>3.6018837028369034E-2</v>
      </c>
      <c r="Q67" s="24">
        <v>3.6291055012884946E-2</v>
      </c>
      <c r="R67" s="24">
        <v>3.917569190613962E-2</v>
      </c>
      <c r="S67" s="24">
        <v>4.2408380709258918E-2</v>
      </c>
      <c r="T67" s="24">
        <v>3.7876119821690236E-2</v>
      </c>
      <c r="U67" s="24">
        <v>4.2545136230423108E-2</v>
      </c>
      <c r="V67" s="24">
        <v>4.4703226422706396E-2</v>
      </c>
      <c r="W67" s="24">
        <v>3.8490384591803345E-2</v>
      </c>
      <c r="X67" s="24">
        <v>4.4106323229875323E-2</v>
      </c>
      <c r="Y67" s="24">
        <v>5.4308760644775293E-2</v>
      </c>
      <c r="Z67" s="24">
        <v>5.4238521203692797E-2</v>
      </c>
      <c r="AA67" s="24">
        <v>5.5607281955618405E-2</v>
      </c>
      <c r="AB67" s="24">
        <v>4.983201529233016E-2</v>
      </c>
      <c r="AC67" s="24">
        <v>5.5145168129451E-2</v>
      </c>
      <c r="AD67" s="24">
        <v>5.7993943103995589E-2</v>
      </c>
      <c r="AE67" s="24">
        <v>6.7029473660199915E-2</v>
      </c>
      <c r="AF67" s="24">
        <v>6.7522803143799909E-2</v>
      </c>
      <c r="AG67" s="24">
        <v>6.243264007354718E-2</v>
      </c>
      <c r="AH67" s="24">
        <v>6.4772123380528346E-2</v>
      </c>
      <c r="AI67" s="24">
        <v>6.6393158592971763E-2</v>
      </c>
      <c r="AJ67" s="24">
        <v>6.0575685874752039E-2</v>
      </c>
      <c r="AK67" s="24">
        <v>5.2795217725232005E-2</v>
      </c>
      <c r="AL67" s="24">
        <v>4.7484541898346333E-2</v>
      </c>
      <c r="AM67" s="24">
        <v>2.1922363960379089E-2</v>
      </c>
      <c r="AN67" s="24">
        <v>3.4568744822048025E-2</v>
      </c>
      <c r="AO67" s="24">
        <v>4.1969762403654534E-2</v>
      </c>
      <c r="AP67" s="24">
        <v>4.853519573368259E-2</v>
      </c>
      <c r="AQ67" s="24">
        <v>4.9552510198640771E-2</v>
      </c>
      <c r="AR67" s="24">
        <v>4.3348745995778135E-2</v>
      </c>
      <c r="AS67" s="24">
        <v>4.7240897171380865E-2</v>
      </c>
      <c r="AT67" s="24">
        <v>4.4814460810095637E-2</v>
      </c>
      <c r="AU67" s="24">
        <v>4.5834565048776449E-2</v>
      </c>
      <c r="AV67" s="24">
        <v>4.2146194329382783E-2</v>
      </c>
      <c r="AW67" s="24">
        <v>3.9472146253472687E-2</v>
      </c>
      <c r="AX67" s="24">
        <v>4.0181868794041453E-2</v>
      </c>
      <c r="AY67" s="24">
        <v>4.2964069995686048E-2</v>
      </c>
      <c r="AZ67" s="24">
        <v>3.7525895911112571E-2</v>
      </c>
      <c r="BA67" s="24">
        <v>4.2871774732225969E-2</v>
      </c>
      <c r="BB67" s="24">
        <v>4.4434887718079637E-2</v>
      </c>
      <c r="BC67" s="24">
        <v>4.4457535903908038E-2</v>
      </c>
      <c r="BD67" s="24">
        <v>4.3930078934230794E-2</v>
      </c>
      <c r="BE67" s="120"/>
      <c r="BF67" s="120"/>
    </row>
    <row r="68" spans="1:58" s="93" customFormat="1" ht="15" thickBot="1" x14ac:dyDescent="0.4">
      <c r="A68" s="100" t="s">
        <v>106</v>
      </c>
      <c r="B68" s="101" t="s">
        <v>107</v>
      </c>
      <c r="C68" s="23">
        <v>5.3890748435372355E-3</v>
      </c>
      <c r="D68" s="23">
        <v>5.9870244870321668E-3</v>
      </c>
      <c r="E68" s="23">
        <v>5.5061072597108896E-3</v>
      </c>
      <c r="F68" s="23">
        <v>5.6773195020494481E-3</v>
      </c>
      <c r="G68" s="23">
        <v>3.9406594799178424E-3</v>
      </c>
      <c r="H68" s="23">
        <v>5.3883277793711987E-3</v>
      </c>
      <c r="I68" s="23">
        <v>3.9889936744240797E-3</v>
      </c>
      <c r="J68" s="23">
        <v>3.2070503752632176E-3</v>
      </c>
      <c r="K68" s="23">
        <v>4.6837709029838226E-3</v>
      </c>
      <c r="L68" s="23">
        <v>2.830956500871873E-3</v>
      </c>
      <c r="M68" s="23">
        <v>2.5472068237375775E-3</v>
      </c>
      <c r="N68" s="23">
        <v>5.6367648965392507E-3</v>
      </c>
      <c r="O68" s="23">
        <v>3.5568453233706023E-3</v>
      </c>
      <c r="P68" s="23">
        <v>3.1241894129178304E-3</v>
      </c>
      <c r="Q68" s="23">
        <v>4.566998927649871E-3</v>
      </c>
      <c r="R68" s="23">
        <v>4.4711289341774147E-3</v>
      </c>
      <c r="S68" s="23">
        <v>4.6328572144555061E-3</v>
      </c>
      <c r="T68" s="23">
        <v>8.0812865301561274E-3</v>
      </c>
      <c r="U68" s="23">
        <v>7.271421993580926E-3</v>
      </c>
      <c r="V68" s="23">
        <v>6.1675254683391896E-3</v>
      </c>
      <c r="W68" s="23">
        <v>7.0027113221057535E-3</v>
      </c>
      <c r="X68" s="23">
        <v>9.1302126735619982E-3</v>
      </c>
      <c r="Y68" s="23">
        <v>8.1279777392323817E-3</v>
      </c>
      <c r="Z68" s="23">
        <v>1.126225534257686E-2</v>
      </c>
      <c r="AA68" s="23">
        <v>8.1891430296411258E-3</v>
      </c>
      <c r="AB68" s="23">
        <v>1.2611943784196413E-2</v>
      </c>
      <c r="AC68" s="23">
        <v>1.0558717197822856E-2</v>
      </c>
      <c r="AD68" s="23">
        <v>1.4062248809290337E-2</v>
      </c>
      <c r="AE68" s="23">
        <v>1.2027805865969302E-2</v>
      </c>
      <c r="AF68" s="23">
        <v>1.7879089256540446E-2</v>
      </c>
      <c r="AG68" s="23">
        <v>1.3979294429355171E-2</v>
      </c>
      <c r="AH68" s="23">
        <v>1.1381167959749309E-2</v>
      </c>
      <c r="AI68" s="23">
        <v>8.5001305425745233E-3</v>
      </c>
      <c r="AJ68" s="23">
        <v>9.6923261502529969E-3</v>
      </c>
      <c r="AK68" s="23">
        <v>8.4251493388808885E-3</v>
      </c>
      <c r="AL68" s="23">
        <v>8.1619795008403759E-3</v>
      </c>
      <c r="AM68" s="23">
        <v>5.9299296445193619E-3</v>
      </c>
      <c r="AN68" s="23">
        <v>6.9177650489986907E-3</v>
      </c>
      <c r="AO68" s="23">
        <v>7.5430900010528424E-3</v>
      </c>
      <c r="AP68" s="23">
        <v>9.4440710188876259E-3</v>
      </c>
      <c r="AQ68" s="23">
        <v>7.6422826059929201E-3</v>
      </c>
      <c r="AR68" s="23">
        <v>7.4456448150277757E-3</v>
      </c>
      <c r="AS68" s="23">
        <v>6.5626345298714804E-3</v>
      </c>
      <c r="AT68" s="23">
        <v>5.2487392634731319E-3</v>
      </c>
      <c r="AU68" s="23">
        <v>6.8734902526771452E-3</v>
      </c>
      <c r="AV68" s="23">
        <v>8.4205832383561479E-3</v>
      </c>
      <c r="AW68" s="23">
        <v>8.6115677575066499E-3</v>
      </c>
      <c r="AX68" s="23">
        <v>7.0689672716695946E-3</v>
      </c>
      <c r="AY68" s="23">
        <v>6.6373335178077433E-3</v>
      </c>
      <c r="AZ68" s="23">
        <v>6.277509228337831E-3</v>
      </c>
      <c r="BA68" s="23">
        <v>7.6797372305573092E-3</v>
      </c>
      <c r="BB68" s="23">
        <v>5.5220966437716469E-3</v>
      </c>
      <c r="BC68" s="23">
        <v>7.1727547258599068E-3</v>
      </c>
      <c r="BD68" s="23">
        <v>4.5271632331648735E-3</v>
      </c>
      <c r="BE68" s="116"/>
      <c r="BF68" s="116"/>
    </row>
    <row r="69" spans="1:58" s="93" customFormat="1" ht="15" thickBot="1" x14ac:dyDescent="0.4">
      <c r="A69" s="100" t="s">
        <v>108</v>
      </c>
      <c r="B69" s="101" t="s">
        <v>12</v>
      </c>
      <c r="C69" s="23">
        <v>7.8508983841991328E-3</v>
      </c>
      <c r="D69" s="23">
        <v>9.3379579218652031E-3</v>
      </c>
      <c r="E69" s="23">
        <v>7.1452337425247144E-3</v>
      </c>
      <c r="F69" s="23">
        <v>5.534489504734081E-3</v>
      </c>
      <c r="G69" s="23">
        <v>5.4029846697819621E-3</v>
      </c>
      <c r="H69" s="23">
        <v>9.5432920072955011E-3</v>
      </c>
      <c r="I69" s="23">
        <v>7.0247143767510952E-3</v>
      </c>
      <c r="J69" s="23">
        <v>3.8658967091693068E-3</v>
      </c>
      <c r="K69" s="23">
        <v>4.9959452663689589E-3</v>
      </c>
      <c r="L69" s="23">
        <v>8.1434704528871651E-3</v>
      </c>
      <c r="M69" s="23">
        <v>5.6521476585872834E-3</v>
      </c>
      <c r="N69" s="23">
        <v>6.2272991073100362E-3</v>
      </c>
      <c r="O69" s="23">
        <v>4.7635764403017736E-3</v>
      </c>
      <c r="P69" s="23">
        <v>6.95962376518049E-3</v>
      </c>
      <c r="Q69" s="23">
        <v>4.5142466196193562E-3</v>
      </c>
      <c r="R69" s="23">
        <v>5.0440779589386057E-3</v>
      </c>
      <c r="S69" s="23">
        <v>5.8010863770671366E-3</v>
      </c>
      <c r="T69" s="23">
        <v>8.0682018282217955E-3</v>
      </c>
      <c r="U69" s="23">
        <v>6.0880239705224147E-3</v>
      </c>
      <c r="V69" s="23">
        <v>7.5606278642261831E-3</v>
      </c>
      <c r="W69" s="23">
        <v>7.3656526328856392E-3</v>
      </c>
      <c r="X69" s="23">
        <v>8.3179313127567153E-3</v>
      </c>
      <c r="Y69" s="23">
        <v>9.9760926829073737E-3</v>
      </c>
      <c r="Z69" s="23">
        <v>1.1862039980303564E-2</v>
      </c>
      <c r="AA69" s="23">
        <v>1.0068199971210249E-2</v>
      </c>
      <c r="AB69" s="23">
        <v>1.2226409377145701E-2</v>
      </c>
      <c r="AC69" s="23">
        <v>1.2628749577802424E-2</v>
      </c>
      <c r="AD69" s="23">
        <v>1.3804275416206721E-2</v>
      </c>
      <c r="AE69" s="23">
        <v>1.9594374847377222E-2</v>
      </c>
      <c r="AF69" s="23">
        <v>1.8503027028959309E-2</v>
      </c>
      <c r="AG69" s="23">
        <v>1.8514431925172534E-2</v>
      </c>
      <c r="AH69" s="23">
        <v>1.1637523179260345E-2</v>
      </c>
      <c r="AI69" s="23">
        <v>9.4412455764459439E-3</v>
      </c>
      <c r="AJ69" s="23">
        <v>1.0516376193525667E-2</v>
      </c>
      <c r="AK69" s="23">
        <v>9.8272671110398776E-3</v>
      </c>
      <c r="AL69" s="23">
        <v>1.4115581241929499E-2</v>
      </c>
      <c r="AM69" s="23">
        <v>1.4491948640011248E-2</v>
      </c>
      <c r="AN69" s="23">
        <v>1.5634488639665836E-2</v>
      </c>
      <c r="AO69" s="23">
        <v>2.4615831482212656E-2</v>
      </c>
      <c r="AP69" s="23">
        <v>2.7221115051808829E-2</v>
      </c>
      <c r="AQ69" s="23">
        <v>2.5890819001377973E-2</v>
      </c>
      <c r="AR69" s="23">
        <v>2.5154256997695263E-2</v>
      </c>
      <c r="AS69" s="23">
        <v>2.5740294972319468E-2</v>
      </c>
      <c r="AT69" s="23">
        <v>3.6611886482768148E-2</v>
      </c>
      <c r="AU69" s="23">
        <v>3.2365051196564028E-2</v>
      </c>
      <c r="AV69" s="23">
        <v>3.6348037841230391E-2</v>
      </c>
      <c r="AW69" s="23">
        <v>3.3150076921505435E-2</v>
      </c>
      <c r="AX69" s="23">
        <v>3.5137167152936792E-2</v>
      </c>
      <c r="AY69" s="23">
        <v>2.0803598173524566E-2</v>
      </c>
      <c r="AZ69" s="23">
        <v>2.4012172891191737E-2</v>
      </c>
      <c r="BA69" s="23">
        <v>2.0437584236771777E-2</v>
      </c>
      <c r="BB69" s="23">
        <v>2.7798204364368143E-2</v>
      </c>
      <c r="BC69" s="23">
        <v>2.1426107238627704E-2</v>
      </c>
      <c r="BD69" s="23">
        <v>2.3155034990041515E-2</v>
      </c>
      <c r="BE69" s="116"/>
      <c r="BF69" s="116"/>
    </row>
    <row r="70" spans="1:58" s="93" customFormat="1" ht="15" thickBot="1" x14ac:dyDescent="0.4">
      <c r="A70" s="100" t="s">
        <v>109</v>
      </c>
      <c r="B70" s="101" t="s">
        <v>13</v>
      </c>
      <c r="C70" s="23">
        <v>2.3794287018226732E-3</v>
      </c>
      <c r="D70" s="23">
        <v>1.3462014747095813E-3</v>
      </c>
      <c r="E70" s="23">
        <v>1.7091214388838464E-3</v>
      </c>
      <c r="F70" s="23">
        <v>8.4798742995434656E-4</v>
      </c>
      <c r="G70" s="23">
        <v>1.0577364438807198E-3</v>
      </c>
      <c r="H70" s="23">
        <v>1.3314154873707627E-3</v>
      </c>
      <c r="I70" s="23">
        <v>1.2230940531022352E-3</v>
      </c>
      <c r="J70" s="23">
        <v>3.2347082815491488E-3</v>
      </c>
      <c r="K70" s="23">
        <v>2.8146605194367333E-3</v>
      </c>
      <c r="L70" s="23">
        <v>2.691905489031008E-3</v>
      </c>
      <c r="M70" s="23">
        <v>4.0857062357643652E-3</v>
      </c>
      <c r="N70" s="23">
        <v>2.8047648360002963E-3</v>
      </c>
      <c r="O70" s="23">
        <v>2.8953217581260595E-3</v>
      </c>
      <c r="P70" s="23">
        <v>1.4229737834231208E-3</v>
      </c>
      <c r="Q70" s="23">
        <v>3.421888008570113E-3</v>
      </c>
      <c r="R70" s="23">
        <v>3.3573992235606427E-3</v>
      </c>
      <c r="S70" s="23">
        <v>2.1441498392208297E-3</v>
      </c>
      <c r="T70" s="23">
        <v>2.3217502352587817E-3</v>
      </c>
      <c r="U70" s="23">
        <v>8.1573134767309451E-4</v>
      </c>
      <c r="V70" s="23">
        <v>1.4475986918264995E-3</v>
      </c>
      <c r="W70" s="23">
        <v>8.8546067652379452E-3</v>
      </c>
      <c r="X70" s="23">
        <v>4.3283871977497605E-3</v>
      </c>
      <c r="Y70" s="23">
        <v>3.3944452149243924E-3</v>
      </c>
      <c r="Z70" s="23">
        <v>6.1803967879025881E-3</v>
      </c>
      <c r="AA70" s="23">
        <v>2.9546044629294066E-3</v>
      </c>
      <c r="AB70" s="23">
        <v>4.2577798826313835E-3</v>
      </c>
      <c r="AC70" s="23">
        <v>2.6798773824173059E-3</v>
      </c>
      <c r="AD70" s="23">
        <v>4.0435045213457598E-3</v>
      </c>
      <c r="AE70" s="23">
        <v>6.0503517776072909E-3</v>
      </c>
      <c r="AF70" s="23">
        <v>3.9655851914629781E-3</v>
      </c>
      <c r="AG70" s="23">
        <v>7.384054708368371E-3</v>
      </c>
      <c r="AH70" s="23">
        <v>4.2161473849149905E-3</v>
      </c>
      <c r="AI70" s="23">
        <v>7.8218550946872779E-3</v>
      </c>
      <c r="AJ70" s="23">
        <v>1.0412274545018195E-2</v>
      </c>
      <c r="AK70" s="23">
        <v>1.528013189632515E-2</v>
      </c>
      <c r="AL70" s="23">
        <v>1.1180546945033627E-2</v>
      </c>
      <c r="AM70" s="23">
        <v>1.3351645156135415E-3</v>
      </c>
      <c r="AN70" s="23">
        <v>9.4965333579037307E-3</v>
      </c>
      <c r="AO70" s="23">
        <v>1.062470935450446E-2</v>
      </c>
      <c r="AP70" s="23">
        <v>1.2289803607524468E-3</v>
      </c>
      <c r="AQ70" s="23">
        <v>7.5314989479144487E-4</v>
      </c>
      <c r="AR70" s="23">
        <v>4.8255281317904977E-3</v>
      </c>
      <c r="AS70" s="23">
        <v>1.164757259567656E-2</v>
      </c>
      <c r="AT70" s="23">
        <v>1.3797796404077493E-2</v>
      </c>
      <c r="AU70" s="23">
        <v>9.1238755804938579E-3</v>
      </c>
      <c r="AV70" s="23">
        <v>7.2925583724196899E-3</v>
      </c>
      <c r="AW70" s="23">
        <v>6.107666086213135E-3</v>
      </c>
      <c r="AX70" s="23">
        <v>4.8117030875032699E-3</v>
      </c>
      <c r="AY70" s="23">
        <v>7.0202283115998057E-3</v>
      </c>
      <c r="AZ70" s="23">
        <v>6.6396446692166483E-3</v>
      </c>
      <c r="BA70" s="23">
        <v>3.5478786722704741E-3</v>
      </c>
      <c r="BB70" s="23">
        <v>5.1216028923420131E-3</v>
      </c>
      <c r="BC70" s="23">
        <v>8.5068037709720538E-3</v>
      </c>
      <c r="BD70" s="23">
        <v>6.1302820875992056E-3</v>
      </c>
      <c r="BE70" s="116"/>
      <c r="BF70" s="116"/>
    </row>
    <row r="71" spans="1:58" s="93" customFormat="1" ht="15" thickBot="1" x14ac:dyDescent="0.4">
      <c r="A71" s="100" t="s">
        <v>110</v>
      </c>
      <c r="B71" s="101" t="s">
        <v>14</v>
      </c>
      <c r="C71" s="23">
        <v>4.6755921962465139E-3</v>
      </c>
      <c r="D71" s="23">
        <v>2.6300819083742385E-3</v>
      </c>
      <c r="E71" s="23">
        <v>0</v>
      </c>
      <c r="F71" s="23">
        <v>2.6258179120514824E-3</v>
      </c>
      <c r="G71" s="23">
        <v>2.6324210952617506E-3</v>
      </c>
      <c r="H71" s="23">
        <v>2.6438201661363884E-3</v>
      </c>
      <c r="I71" s="23">
        <v>5.5652086164932569E-3</v>
      </c>
      <c r="J71" s="23">
        <v>2.7495414250179044E-3</v>
      </c>
      <c r="K71" s="23">
        <v>2.7059655463335416E-3</v>
      </c>
      <c r="L71" s="23">
        <v>2.5942308169427156E-3</v>
      </c>
      <c r="M71" s="23">
        <v>0</v>
      </c>
      <c r="N71" s="23">
        <v>0</v>
      </c>
      <c r="O71" s="23">
        <v>2.7219744087515797E-3</v>
      </c>
      <c r="P71" s="23">
        <v>2.6193566799173926E-3</v>
      </c>
      <c r="Q71" s="23">
        <v>0</v>
      </c>
      <c r="R71" s="23">
        <v>2.5662430607353323E-3</v>
      </c>
      <c r="S71" s="23">
        <v>2.8302632042041215E-3</v>
      </c>
      <c r="T71" s="23">
        <v>2.7136977463250206E-3</v>
      </c>
      <c r="U71" s="23">
        <v>0</v>
      </c>
      <c r="V71" s="23">
        <v>3.0988105802903366E-3</v>
      </c>
      <c r="W71" s="23">
        <v>3.2133631667960868E-3</v>
      </c>
      <c r="X71" s="23">
        <v>6.0528501925607376E-3</v>
      </c>
      <c r="Y71" s="23">
        <v>8.0069356985401508E-3</v>
      </c>
      <c r="Z71" s="23">
        <v>3.2446766483968576E-3</v>
      </c>
      <c r="AA71" s="23">
        <v>3.5268118778215619E-3</v>
      </c>
      <c r="AB71" s="23">
        <v>3.2149182636537822E-3</v>
      </c>
      <c r="AC71" s="23">
        <v>3.9835302382621217E-3</v>
      </c>
      <c r="AD71" s="23">
        <v>2.4800498279199779E-2</v>
      </c>
      <c r="AE71" s="23">
        <v>7.3005353213118213E-3</v>
      </c>
      <c r="AF71" s="23">
        <v>1.711310013473254E-2</v>
      </c>
      <c r="AG71" s="23">
        <v>3.4352054859078866E-3</v>
      </c>
      <c r="AH71" s="23">
        <v>3.4138836169964664E-3</v>
      </c>
      <c r="AI71" s="23">
        <v>7.4782611301172633E-3</v>
      </c>
      <c r="AJ71" s="23">
        <v>1.3978630311199542E-2</v>
      </c>
      <c r="AK71" s="23">
        <v>3.4662752229379186E-3</v>
      </c>
      <c r="AL71" s="23">
        <v>1.366452288258695E-2</v>
      </c>
      <c r="AM71" s="23">
        <v>1.1603656533200096E-2</v>
      </c>
      <c r="AN71" s="23">
        <v>7.117010178076531E-3</v>
      </c>
      <c r="AO71" s="23">
        <v>3.7128198839663806E-3</v>
      </c>
      <c r="AP71" s="23">
        <v>0</v>
      </c>
      <c r="AQ71" s="23">
        <v>0</v>
      </c>
      <c r="AR71" s="23">
        <v>3.8518141349685791E-3</v>
      </c>
      <c r="AS71" s="23">
        <v>7.2563074001723866E-3</v>
      </c>
      <c r="AT71" s="23">
        <v>1.8471209364211007E-2</v>
      </c>
      <c r="AU71" s="23">
        <v>1.5234614151981393E-2</v>
      </c>
      <c r="AV71" s="23">
        <v>7.2551411677324977E-3</v>
      </c>
      <c r="AW71" s="23">
        <v>3.4043737643716855E-2</v>
      </c>
      <c r="AX71" s="23">
        <v>7.3220131418189815E-3</v>
      </c>
      <c r="AY71" s="23">
        <v>4.1891384197957543E-2</v>
      </c>
      <c r="AZ71" s="23">
        <v>5.2424251975011398E-3</v>
      </c>
      <c r="BA71" s="23">
        <v>2.3124006720861888E-3</v>
      </c>
      <c r="BB71" s="23">
        <v>7.6963583151954161E-3</v>
      </c>
      <c r="BC71" s="23">
        <v>1.1325179874889044E-2</v>
      </c>
      <c r="BD71" s="23">
        <v>2.3086213278266927E-3</v>
      </c>
      <c r="BE71" s="116"/>
      <c r="BF71" s="116"/>
    </row>
    <row r="72" spans="1:58" s="93" customFormat="1" ht="15" thickBot="1" x14ac:dyDescent="0.4">
      <c r="A72" s="100" t="s">
        <v>111</v>
      </c>
      <c r="B72" s="101" t="s">
        <v>112</v>
      </c>
      <c r="C72" s="23">
        <v>4.9097547446637826E-3</v>
      </c>
      <c r="D72" s="23">
        <v>2.0103503296107742E-3</v>
      </c>
      <c r="E72" s="23">
        <v>1.9457380467523076E-3</v>
      </c>
      <c r="F72" s="23">
        <v>8.4100991421232345E-4</v>
      </c>
      <c r="G72" s="23">
        <v>2.0598570143435199E-3</v>
      </c>
      <c r="H72" s="23">
        <v>3.3251802043391186E-3</v>
      </c>
      <c r="I72" s="23">
        <v>4.8289274069108169E-3</v>
      </c>
      <c r="J72" s="23">
        <v>6.1547164067952704E-4</v>
      </c>
      <c r="K72" s="23">
        <v>7.9676223257333896E-4</v>
      </c>
      <c r="L72" s="23">
        <v>1.7086034843320182E-3</v>
      </c>
      <c r="M72" s="23">
        <v>1.8635079531391964E-3</v>
      </c>
      <c r="N72" s="23">
        <v>0</v>
      </c>
      <c r="O72" s="23">
        <v>9.8727866193186247E-4</v>
      </c>
      <c r="P72" s="23">
        <v>1.1741342817575785E-3</v>
      </c>
      <c r="Q72" s="23">
        <v>9.4802597958797532E-4</v>
      </c>
      <c r="R72" s="23">
        <v>2.3472283160849154E-3</v>
      </c>
      <c r="S72" s="23">
        <v>2.5002572447411268E-3</v>
      </c>
      <c r="T72" s="23">
        <v>5.7016696341852453E-4</v>
      </c>
      <c r="U72" s="23">
        <v>1.9066974650558779E-3</v>
      </c>
      <c r="V72" s="23">
        <v>1.1533973153865847E-3</v>
      </c>
      <c r="W72" s="23">
        <v>0</v>
      </c>
      <c r="X72" s="23">
        <v>2.011804690841874E-3</v>
      </c>
      <c r="Y72" s="23">
        <v>2.922215047757421E-3</v>
      </c>
      <c r="Z72" s="23">
        <v>1.9328838521167949E-3</v>
      </c>
      <c r="AA72" s="23">
        <v>3.6067387401822817E-3</v>
      </c>
      <c r="AB72" s="23">
        <v>3.7905620524179263E-3</v>
      </c>
      <c r="AC72" s="23">
        <v>1.3571041686751364E-3</v>
      </c>
      <c r="AD72" s="23">
        <v>1.1550928672811506E-2</v>
      </c>
      <c r="AE72" s="23">
        <v>5.0753582574999886E-3</v>
      </c>
      <c r="AF72" s="23">
        <v>1.9525352780304346E-3</v>
      </c>
      <c r="AG72" s="23">
        <v>1.9373205674909609E-3</v>
      </c>
      <c r="AH72" s="23">
        <v>2.9428621424346154E-3</v>
      </c>
      <c r="AI72" s="23">
        <v>1.0208343829298445E-3</v>
      </c>
      <c r="AJ72" s="23">
        <v>9.2173973080429271E-4</v>
      </c>
      <c r="AK72" s="23">
        <v>5.535218572889548E-3</v>
      </c>
      <c r="AL72" s="23">
        <v>7.3495942806493944E-3</v>
      </c>
      <c r="AM72" s="23">
        <v>2.9730148231233073E-3</v>
      </c>
      <c r="AN72" s="23">
        <v>1.7574325887247213E-3</v>
      </c>
      <c r="AO72" s="23">
        <v>9.3335950759912422E-4</v>
      </c>
      <c r="AP72" s="23">
        <v>9.2459577298057436E-4</v>
      </c>
      <c r="AQ72" s="23">
        <v>1.5563845015270747E-3</v>
      </c>
      <c r="AR72" s="23">
        <v>3.5413134568543104E-3</v>
      </c>
      <c r="AS72" s="23">
        <v>9.096807909866302E-4</v>
      </c>
      <c r="AT72" s="23">
        <v>3.9808999605181394E-3</v>
      </c>
      <c r="AU72" s="23">
        <v>3.2803884631851213E-3</v>
      </c>
      <c r="AV72" s="23">
        <v>7.3203915928949466E-3</v>
      </c>
      <c r="AW72" s="23">
        <v>2.7307146125474537E-3</v>
      </c>
      <c r="AX72" s="23">
        <v>4.9514769049538061E-3</v>
      </c>
      <c r="AY72" s="23">
        <v>7.5243141533818201E-3</v>
      </c>
      <c r="AZ72" s="23">
        <v>5.3471012096459256E-3</v>
      </c>
      <c r="BA72" s="23">
        <v>2.6454815559475834E-3</v>
      </c>
      <c r="BB72" s="23">
        <v>3.4405727622702198E-3</v>
      </c>
      <c r="BC72" s="23">
        <v>5.1752636773360061E-3</v>
      </c>
      <c r="BD72" s="23">
        <v>2.4527805936602884E-3</v>
      </c>
      <c r="BE72" s="116"/>
      <c r="BF72" s="116"/>
    </row>
    <row r="73" spans="1:58" s="93" customFormat="1" ht="15" thickBot="1" x14ac:dyDescent="0.4">
      <c r="A73" s="100" t="s">
        <v>113</v>
      </c>
      <c r="B73" s="101" t="s">
        <v>114</v>
      </c>
      <c r="C73" s="23">
        <v>0</v>
      </c>
      <c r="D73" s="23">
        <v>9.6704666473907148E-3</v>
      </c>
      <c r="E73" s="23">
        <v>4.1263854254190747E-3</v>
      </c>
      <c r="F73" s="23">
        <v>4.7970536177483853E-3</v>
      </c>
      <c r="G73" s="23">
        <v>9.2332169483828365E-3</v>
      </c>
      <c r="H73" s="23">
        <v>0</v>
      </c>
      <c r="I73" s="23">
        <v>0</v>
      </c>
      <c r="J73" s="23">
        <v>1.8887621894550424E-3</v>
      </c>
      <c r="K73" s="23">
        <v>0</v>
      </c>
      <c r="L73" s="23">
        <v>0</v>
      </c>
      <c r="M73" s="23">
        <v>4.4039151440274284E-3</v>
      </c>
      <c r="N73" s="23">
        <v>0</v>
      </c>
      <c r="O73" s="23">
        <v>0</v>
      </c>
      <c r="P73" s="23">
        <v>0</v>
      </c>
      <c r="Q73" s="23">
        <v>0</v>
      </c>
      <c r="R73" s="23">
        <v>0</v>
      </c>
      <c r="S73" s="23">
        <v>4.5116804808036596E-3</v>
      </c>
      <c r="T73" s="23">
        <v>8.5436159057909449E-3</v>
      </c>
      <c r="U73" s="23">
        <v>0</v>
      </c>
      <c r="V73" s="23">
        <v>4.2631517312732015E-3</v>
      </c>
      <c r="W73" s="23">
        <v>4.4907128719862549E-3</v>
      </c>
      <c r="X73" s="23">
        <v>0</v>
      </c>
      <c r="Y73" s="23">
        <v>1.7898184590451145E-3</v>
      </c>
      <c r="Z73" s="23">
        <v>5.7359844657452266E-3</v>
      </c>
      <c r="AA73" s="23">
        <v>1.5977426357413969E-2</v>
      </c>
      <c r="AB73" s="23">
        <v>0</v>
      </c>
      <c r="AC73" s="23">
        <v>9.7764473289175808E-4</v>
      </c>
      <c r="AD73" s="23">
        <v>0</v>
      </c>
      <c r="AE73" s="23">
        <v>7.3580611155047142E-3</v>
      </c>
      <c r="AF73" s="23">
        <v>3.911166620119152E-3</v>
      </c>
      <c r="AG73" s="23">
        <v>4.756769616232291E-3</v>
      </c>
      <c r="AH73" s="23">
        <v>0</v>
      </c>
      <c r="AI73" s="23">
        <v>7.9850051789078676E-3</v>
      </c>
      <c r="AJ73" s="23">
        <v>4.41382569494796E-3</v>
      </c>
      <c r="AK73" s="23">
        <v>1.0459759078689393E-2</v>
      </c>
      <c r="AL73" s="23">
        <v>3.0382579178372275E-2</v>
      </c>
      <c r="AM73" s="23">
        <v>2.6125490957634598E-2</v>
      </c>
      <c r="AN73" s="23">
        <v>9.8220564563761496E-3</v>
      </c>
      <c r="AO73" s="23">
        <v>9.0005749694037854E-3</v>
      </c>
      <c r="AP73" s="23">
        <v>0</v>
      </c>
      <c r="AQ73" s="23">
        <v>4.8167742729679809E-3</v>
      </c>
      <c r="AR73" s="23">
        <v>0</v>
      </c>
      <c r="AS73" s="23">
        <v>4.2871434702094402E-3</v>
      </c>
      <c r="AT73" s="23">
        <v>0</v>
      </c>
      <c r="AU73" s="23">
        <v>0</v>
      </c>
      <c r="AV73" s="23">
        <v>0</v>
      </c>
      <c r="AW73" s="23">
        <v>0</v>
      </c>
      <c r="AX73" s="23">
        <v>7.6192309353735723E-3</v>
      </c>
      <c r="AY73" s="23">
        <v>0</v>
      </c>
      <c r="AZ73" s="23">
        <v>0</v>
      </c>
      <c r="BA73" s="23">
        <v>1.7282834050491548E-3</v>
      </c>
      <c r="BB73" s="23">
        <v>1.6621720804904793E-3</v>
      </c>
      <c r="BC73" s="23">
        <v>5.626177277574731E-3</v>
      </c>
      <c r="BD73" s="23">
        <v>8.448299988324748E-4</v>
      </c>
      <c r="BE73" s="116"/>
      <c r="BF73" s="116"/>
    </row>
    <row r="74" spans="1:58" s="93" customFormat="1" ht="15" thickBot="1" x14ac:dyDescent="0.4">
      <c r="A74" s="100" t="s">
        <v>115</v>
      </c>
      <c r="B74" s="101" t="s">
        <v>17</v>
      </c>
      <c r="C74" s="23">
        <v>4.3781893708581638E-3</v>
      </c>
      <c r="D74" s="23">
        <v>3.5182307460742382E-3</v>
      </c>
      <c r="E74" s="23">
        <v>4.0025887960790669E-3</v>
      </c>
      <c r="F74" s="23">
        <v>1.7317875284926423E-3</v>
      </c>
      <c r="G74" s="23">
        <v>2.1022611439106805E-3</v>
      </c>
      <c r="H74" s="23">
        <v>2.0316730896410401E-3</v>
      </c>
      <c r="I74" s="23">
        <v>8.0391215826781902E-3</v>
      </c>
      <c r="J74" s="23">
        <v>4.6109604110269268E-3</v>
      </c>
      <c r="K74" s="23">
        <v>4.8884029608861641E-3</v>
      </c>
      <c r="L74" s="23">
        <v>8.8400455670186468E-3</v>
      </c>
      <c r="M74" s="23">
        <v>9.4790655887849479E-3</v>
      </c>
      <c r="N74" s="23">
        <v>6.2791607552813277E-3</v>
      </c>
      <c r="O74" s="23">
        <v>1.0685815952337498E-2</v>
      </c>
      <c r="P74" s="23">
        <v>1.1903307919276919E-2</v>
      </c>
      <c r="Q74" s="23">
        <v>1.3062215749675461E-2</v>
      </c>
      <c r="R74" s="23">
        <v>8.4698196678226825E-3</v>
      </c>
      <c r="S74" s="23">
        <v>9.9108358845175562E-3</v>
      </c>
      <c r="T74" s="23">
        <v>1.2504906803505885E-2</v>
      </c>
      <c r="U74" s="23">
        <v>9.7409904741335377E-3</v>
      </c>
      <c r="V74" s="23">
        <v>1.1233154954611592E-2</v>
      </c>
      <c r="W74" s="23">
        <v>1.6397163715746111E-2</v>
      </c>
      <c r="X74" s="23">
        <v>1.5674298610669522E-2</v>
      </c>
      <c r="Y74" s="23">
        <v>1.7502841040699855E-2</v>
      </c>
      <c r="Z74" s="23">
        <v>2.3393145638806876E-2</v>
      </c>
      <c r="AA74" s="23">
        <v>2.6851542190350956E-2</v>
      </c>
      <c r="AB74" s="23">
        <v>2.3916244169324381E-2</v>
      </c>
      <c r="AC74" s="23">
        <v>2.3854392112051589E-2</v>
      </c>
      <c r="AD74" s="23">
        <v>2.5200396825661844E-2</v>
      </c>
      <c r="AE74" s="23">
        <v>2.8140519622793708E-2</v>
      </c>
      <c r="AF74" s="23">
        <v>3.3519851213268906E-2</v>
      </c>
      <c r="AG74" s="23">
        <v>4.9263143669922051E-2</v>
      </c>
      <c r="AH74" s="23">
        <v>3.3791611689668592E-2</v>
      </c>
      <c r="AI74" s="23">
        <v>3.8563016875445534E-2</v>
      </c>
      <c r="AJ74" s="23">
        <v>3.8791382076030695E-2</v>
      </c>
      <c r="AK74" s="23">
        <v>4.5963261370851341E-2</v>
      </c>
      <c r="AL74" s="23">
        <v>4.4381914516929549E-2</v>
      </c>
      <c r="AM74" s="23">
        <v>4.643844077608883E-2</v>
      </c>
      <c r="AN74" s="23">
        <v>4.2953948926313906E-2</v>
      </c>
      <c r="AO74" s="23">
        <v>4.6953181753271761E-2</v>
      </c>
      <c r="AP74" s="23">
        <v>4.09866613569616E-2</v>
      </c>
      <c r="AQ74" s="23">
        <v>4.0095171550528989E-2</v>
      </c>
      <c r="AR74" s="23">
        <v>3.9192082637428176E-2</v>
      </c>
      <c r="AS74" s="23">
        <v>3.8727880365372724E-2</v>
      </c>
      <c r="AT74" s="23">
        <v>3.6288364907213377E-2</v>
      </c>
      <c r="AU74" s="23">
        <v>3.848243839474242E-2</v>
      </c>
      <c r="AV74" s="23">
        <v>3.7265967597488625E-2</v>
      </c>
      <c r="AW74" s="23">
        <v>4.2149912664476728E-2</v>
      </c>
      <c r="AX74" s="23">
        <v>3.4450112587616093E-2</v>
      </c>
      <c r="AY74" s="23">
        <v>3.3513488360746649E-2</v>
      </c>
      <c r="AZ74" s="23">
        <v>2.7065304416367071E-2</v>
      </c>
      <c r="BA74" s="23">
        <v>2.9921097850993266E-2</v>
      </c>
      <c r="BB74" s="23">
        <v>3.1073563912629502E-2</v>
      </c>
      <c r="BC74" s="23">
        <v>2.9726405299038708E-2</v>
      </c>
      <c r="BD74" s="23">
        <v>2.645481992307696E-2</v>
      </c>
      <c r="BE74" s="116"/>
      <c r="BF74" s="116"/>
    </row>
    <row r="75" spans="1:58" s="93" customFormat="1" ht="15" thickBot="1" x14ac:dyDescent="0.4">
      <c r="A75" s="100" t="s">
        <v>118</v>
      </c>
      <c r="B75" s="101" t="s">
        <v>119</v>
      </c>
      <c r="C75" s="23">
        <v>1.5934624695229957E-3</v>
      </c>
      <c r="D75" s="23">
        <v>1.9821039852421477E-3</v>
      </c>
      <c r="E75" s="23">
        <v>2.107107251905146E-3</v>
      </c>
      <c r="F75" s="23">
        <v>2.0163107978901063E-3</v>
      </c>
      <c r="G75" s="23">
        <v>3.0678112093866041E-3</v>
      </c>
      <c r="H75" s="23">
        <v>1.8618372509045732E-3</v>
      </c>
      <c r="I75" s="23">
        <v>2.7721604049595603E-3</v>
      </c>
      <c r="J75" s="23">
        <v>2.92740243285126E-3</v>
      </c>
      <c r="K75" s="23">
        <v>2.9237408916426826E-3</v>
      </c>
      <c r="L75" s="23">
        <v>4.3014955405665358E-3</v>
      </c>
      <c r="M75" s="23">
        <v>4.0895202807062188E-3</v>
      </c>
      <c r="N75" s="23">
        <v>5.1988711979367528E-3</v>
      </c>
      <c r="O75" s="23">
        <v>3.8791258105738869E-3</v>
      </c>
      <c r="P75" s="23">
        <v>3.5150761485424477E-3</v>
      </c>
      <c r="Q75" s="23">
        <v>4.6849446533363147E-3</v>
      </c>
      <c r="R75" s="23">
        <v>4.4545517207359268E-3</v>
      </c>
      <c r="S75" s="23">
        <v>2.714122473565441E-3</v>
      </c>
      <c r="T75" s="23">
        <v>3.9531390226724035E-3</v>
      </c>
      <c r="U75" s="23">
        <v>3.9495766632408483E-3</v>
      </c>
      <c r="V75" s="23">
        <v>4.6442252446541694E-3</v>
      </c>
      <c r="W75" s="23">
        <v>5.3775622328557692E-3</v>
      </c>
      <c r="X75" s="23">
        <v>5.2039749098889143E-3</v>
      </c>
      <c r="Y75" s="23">
        <v>5.8548140594156433E-3</v>
      </c>
      <c r="Z75" s="23">
        <v>6.3242279525599155E-3</v>
      </c>
      <c r="AA75" s="23">
        <v>7.0179246016423115E-3</v>
      </c>
      <c r="AB75" s="23">
        <v>6.3521036165819353E-3</v>
      </c>
      <c r="AC75" s="23">
        <v>6.8614621533378672E-3</v>
      </c>
      <c r="AD75" s="23">
        <v>4.9775251741880598E-3</v>
      </c>
      <c r="AE75" s="23">
        <v>5.5742730508164381E-3</v>
      </c>
      <c r="AF75" s="23">
        <v>7.9105779959681658E-3</v>
      </c>
      <c r="AG75" s="23">
        <v>8.5032009763768082E-3</v>
      </c>
      <c r="AH75" s="23">
        <v>8.0773632108599499E-3</v>
      </c>
      <c r="AI75" s="23">
        <v>5.8539578296702196E-3</v>
      </c>
      <c r="AJ75" s="23">
        <v>7.5212889029882633E-3</v>
      </c>
      <c r="AK75" s="23">
        <v>9.8804853284569713E-3</v>
      </c>
      <c r="AL75" s="23">
        <v>7.1704507495374391E-3</v>
      </c>
      <c r="AM75" s="23">
        <v>6.439141747181556E-3</v>
      </c>
      <c r="AN75" s="23">
        <v>6.868449012096144E-3</v>
      </c>
      <c r="AO75" s="23">
        <v>7.1738862733945327E-3</v>
      </c>
      <c r="AP75" s="23">
        <v>8.1459845258960838E-3</v>
      </c>
      <c r="AQ75" s="23">
        <v>8.8541171968675118E-3</v>
      </c>
      <c r="AR75" s="23">
        <v>9.9890880000878413E-3</v>
      </c>
      <c r="AS75" s="23">
        <v>1.1982336952985707E-2</v>
      </c>
      <c r="AT75" s="23">
        <v>8.6060117913816982E-3</v>
      </c>
      <c r="AU75" s="23">
        <v>5.4404389626778304E-3</v>
      </c>
      <c r="AV75" s="23">
        <v>3.3865618309351676E-3</v>
      </c>
      <c r="AW75" s="23">
        <v>5.8588547489516647E-3</v>
      </c>
      <c r="AX75" s="23">
        <v>4.3950546622413926E-3</v>
      </c>
      <c r="AY75" s="23">
        <v>5.5572007654018964E-3</v>
      </c>
      <c r="AZ75" s="23">
        <v>8.6741757035343273E-3</v>
      </c>
      <c r="BA75" s="23">
        <v>8.2663906329894701E-3</v>
      </c>
      <c r="BB75" s="23">
        <v>9.5316644326088277E-3</v>
      </c>
      <c r="BC75" s="23">
        <v>1.2258697866752995E-2</v>
      </c>
      <c r="BD75" s="23">
        <v>1.2867040656200241E-2</v>
      </c>
      <c r="BE75" s="116"/>
      <c r="BF75" s="116"/>
    </row>
    <row r="76" spans="1:58" s="93" customFormat="1" ht="15" thickBot="1" x14ac:dyDescent="0.4">
      <c r="A76" s="99"/>
      <c r="B76" s="99" t="s">
        <v>148</v>
      </c>
      <c r="C76" s="24">
        <v>4.6898606203643958E-3</v>
      </c>
      <c r="D76" s="24">
        <v>4.8779324710324107E-3</v>
      </c>
      <c r="E76" s="24">
        <v>4.3680521096454298E-3</v>
      </c>
      <c r="F76" s="24">
        <v>3.8432886737517985E-3</v>
      </c>
      <c r="G76" s="24">
        <v>3.4383079122857073E-3</v>
      </c>
      <c r="H76" s="24">
        <v>4.4454138417978125E-3</v>
      </c>
      <c r="I76" s="24">
        <v>4.5546875075401496E-3</v>
      </c>
      <c r="J76" s="24">
        <v>3.2597609379676801E-3</v>
      </c>
      <c r="K76" s="24">
        <v>3.9816613385816125E-3</v>
      </c>
      <c r="L76" s="24">
        <v>4.452969337068814E-3</v>
      </c>
      <c r="M76" s="24">
        <v>4.1618893686406382E-3</v>
      </c>
      <c r="N76" s="24">
        <v>4.8926706202724914E-3</v>
      </c>
      <c r="O76" s="24">
        <v>4.3892506426643375E-3</v>
      </c>
      <c r="P76" s="24">
        <v>4.4997062442144915E-3</v>
      </c>
      <c r="Q76" s="24">
        <v>5.1453758011941447E-3</v>
      </c>
      <c r="R76" s="24">
        <v>4.7027660892681993E-3</v>
      </c>
      <c r="S76" s="24">
        <v>4.7815655529770363E-3</v>
      </c>
      <c r="T76" s="24">
        <v>6.9510214300185441E-3</v>
      </c>
      <c r="U76" s="24">
        <v>5.758573766401388E-3</v>
      </c>
      <c r="V76" s="24">
        <v>5.9605422684754598E-3</v>
      </c>
      <c r="W76" s="24">
        <v>7.680964098768203E-3</v>
      </c>
      <c r="X76" s="24">
        <v>8.2125125577661735E-3</v>
      </c>
      <c r="Y76" s="24">
        <v>8.3739143841525723E-3</v>
      </c>
      <c r="Z76" s="24">
        <v>1.089803642184895E-2</v>
      </c>
      <c r="AA76" s="24">
        <v>9.9023398645571789E-3</v>
      </c>
      <c r="AB76" s="24">
        <v>1.1487667494885417E-2</v>
      </c>
      <c r="AC76" s="24">
        <v>1.0524496207517541E-2</v>
      </c>
      <c r="AD76" s="24">
        <v>1.3184868689541624E-2</v>
      </c>
      <c r="AE76" s="24">
        <v>1.3230999168282645E-2</v>
      </c>
      <c r="AF76" s="24">
        <v>1.6291428748706274E-2</v>
      </c>
      <c r="AG76" s="24">
        <v>1.7119702074123548E-2</v>
      </c>
      <c r="AH76" s="24">
        <v>1.2644917392771781E-2</v>
      </c>
      <c r="AI76" s="24">
        <v>1.2022752083804364E-2</v>
      </c>
      <c r="AJ76" s="24">
        <v>1.3180880804035603E-2</v>
      </c>
      <c r="AK76" s="24">
        <v>1.4619511015641845E-2</v>
      </c>
      <c r="AL76" s="24">
        <v>1.4658055806395294E-2</v>
      </c>
      <c r="AM76" s="24">
        <v>1.2692950278944218E-2</v>
      </c>
      <c r="AN76" s="24">
        <v>1.3280287186235718E-2</v>
      </c>
      <c r="AO76" s="24">
        <v>1.5390942540381189E-2</v>
      </c>
      <c r="AP76" s="24">
        <v>1.4995289187033117E-2</v>
      </c>
      <c r="AQ76" s="24">
        <v>1.4046518141603017E-2</v>
      </c>
      <c r="AR76" s="24">
        <v>1.4207705827134163E-2</v>
      </c>
      <c r="AS76" s="24">
        <v>1.4744850938962545E-2</v>
      </c>
      <c r="AT76" s="24">
        <v>1.5554191366227198E-2</v>
      </c>
      <c r="AU76" s="24">
        <v>1.498385775091598E-2</v>
      </c>
      <c r="AV76" s="24">
        <v>1.5763696036758049E-2</v>
      </c>
      <c r="AW76" s="24">
        <v>1.650725318181796E-2</v>
      </c>
      <c r="AX76" s="24">
        <v>1.449322308240685E-2</v>
      </c>
      <c r="AY76" s="24">
        <v>1.3230251206628796E-2</v>
      </c>
      <c r="AZ76" s="24">
        <v>1.2113518712361021E-2</v>
      </c>
      <c r="BA76" s="24">
        <v>1.1965886474044075E-2</v>
      </c>
      <c r="BB76" s="24">
        <v>1.2682453290277219E-2</v>
      </c>
      <c r="BC76" s="24">
        <v>1.3197390916138882E-2</v>
      </c>
      <c r="BD76" s="24">
        <v>1.1317222271232649E-2</v>
      </c>
      <c r="BE76" s="120"/>
      <c r="BF76" s="120"/>
    </row>
    <row r="77" spans="1:58" s="93" customFormat="1" ht="15" thickBot="1" x14ac:dyDescent="0.4">
      <c r="A77" s="97" t="s">
        <v>116</v>
      </c>
      <c r="B77" s="98" t="s">
        <v>117</v>
      </c>
      <c r="C77" s="23">
        <v>7.2753947678261317E-5</v>
      </c>
      <c r="D77" s="23">
        <v>7.8973290868815081E-5</v>
      </c>
      <c r="E77" s="23">
        <v>1.9928419250681722E-4</v>
      </c>
      <c r="F77" s="23">
        <v>1.8432116179305005E-4</v>
      </c>
      <c r="G77" s="23">
        <v>2.1111661984697509E-4</v>
      </c>
      <c r="H77" s="23">
        <v>1.2480037284484015E-4</v>
      </c>
      <c r="I77" s="23">
        <v>1.444554298750216E-4</v>
      </c>
      <c r="J77" s="23">
        <v>2.0730922092621653E-4</v>
      </c>
      <c r="K77" s="23">
        <v>2.2508637400037854E-4</v>
      </c>
      <c r="L77" s="23">
        <v>1.176901189632974E-4</v>
      </c>
      <c r="M77" s="23">
        <v>1.3331452790398031E-4</v>
      </c>
      <c r="N77" s="23">
        <v>2.0522204000306848E-4</v>
      </c>
      <c r="O77" s="23">
        <v>1.693675285727386E-4</v>
      </c>
      <c r="P77" s="23">
        <v>1.7203211047641997E-4</v>
      </c>
      <c r="Q77" s="23">
        <v>1.1228929323387407E-4</v>
      </c>
      <c r="R77" s="23">
        <v>2.4150386634121712E-4</v>
      </c>
      <c r="S77" s="23">
        <v>1.4905687701478952E-4</v>
      </c>
      <c r="T77" s="23">
        <v>1.6899014070508706E-4</v>
      </c>
      <c r="U77" s="23">
        <v>1.381922982671992E-4</v>
      </c>
      <c r="V77" s="23">
        <v>3.5117846581755635E-4</v>
      </c>
      <c r="W77" s="23">
        <v>1.435499823326134E-4</v>
      </c>
      <c r="X77" s="23">
        <v>8.7295330394174611E-4</v>
      </c>
      <c r="Y77" s="23">
        <v>4.5718791888651734E-4</v>
      </c>
      <c r="Z77" s="23">
        <v>5.8636701365835664E-4</v>
      </c>
      <c r="AA77" s="23">
        <v>4.0488336225266556E-4</v>
      </c>
      <c r="AB77" s="23">
        <v>3.8883430842309935E-4</v>
      </c>
      <c r="AC77" s="23">
        <v>3.0466393316361658E-4</v>
      </c>
      <c r="AD77" s="23">
        <v>5.8420352804038447E-4</v>
      </c>
      <c r="AE77" s="23">
        <v>4.5437507320235333E-4</v>
      </c>
      <c r="AF77" s="23">
        <v>5.8390159666243653E-4</v>
      </c>
      <c r="AG77" s="23">
        <v>4.0163598884891552E-4</v>
      </c>
      <c r="AH77" s="23">
        <v>5.0742231538225405E-4</v>
      </c>
      <c r="AI77" s="23">
        <v>7.2654969878976593E-3</v>
      </c>
      <c r="AJ77" s="23">
        <v>8.4602210175439008E-3</v>
      </c>
      <c r="AK77" s="23">
        <v>8.2064178881443538E-3</v>
      </c>
      <c r="AL77" s="23">
        <v>9.1271944837211377E-3</v>
      </c>
      <c r="AM77" s="23">
        <v>8.5887674467382269E-3</v>
      </c>
      <c r="AN77" s="23">
        <v>9.5729537895653249E-3</v>
      </c>
      <c r="AO77" s="23">
        <v>8.9259556578052072E-3</v>
      </c>
      <c r="AP77" s="23">
        <v>9.3290584618036711E-3</v>
      </c>
      <c r="AQ77" s="23">
        <v>8.8009370461140934E-3</v>
      </c>
      <c r="AR77" s="23">
        <v>8.6447955930889896E-3</v>
      </c>
      <c r="AS77" s="23">
        <v>9.1913641799429343E-3</v>
      </c>
      <c r="AT77" s="23">
        <v>1.1502175675926391E-2</v>
      </c>
      <c r="AU77" s="23">
        <v>1.0279180782473816E-2</v>
      </c>
      <c r="AV77" s="23">
        <v>1.1281644544442075E-2</v>
      </c>
      <c r="AW77" s="23">
        <v>7.7342994918289231E-3</v>
      </c>
      <c r="AX77" s="23">
        <v>9.9129182712350862E-3</v>
      </c>
      <c r="AY77" s="23">
        <v>6.2218341894851531E-3</v>
      </c>
      <c r="AZ77" s="23">
        <v>3.5916448612536953E-3</v>
      </c>
      <c r="BA77" s="23">
        <v>3.1989015884507617E-3</v>
      </c>
      <c r="BB77" s="23">
        <v>3.4703374321419099E-3</v>
      </c>
      <c r="BC77" s="23">
        <v>3.5298464233617837E-3</v>
      </c>
      <c r="BD77" s="23">
        <v>4.0967805891450161E-3</v>
      </c>
      <c r="BE77" s="116"/>
      <c r="BF77" s="116"/>
    </row>
    <row r="78" spans="1:58" s="93" customFormat="1" ht="15" thickBot="1" x14ac:dyDescent="0.4">
      <c r="A78" s="99"/>
      <c r="B78" s="102" t="s">
        <v>149</v>
      </c>
      <c r="C78" s="24">
        <v>7.2753947678261317E-5</v>
      </c>
      <c r="D78" s="24">
        <v>7.8973290868815081E-5</v>
      </c>
      <c r="E78" s="24">
        <v>1.9928419250681722E-4</v>
      </c>
      <c r="F78" s="24">
        <v>1.8432116179305005E-4</v>
      </c>
      <c r="G78" s="24">
        <v>2.1111661984697509E-4</v>
      </c>
      <c r="H78" s="24">
        <v>1.2480037284484015E-4</v>
      </c>
      <c r="I78" s="24">
        <v>1.444554298750216E-4</v>
      </c>
      <c r="J78" s="24">
        <v>2.0730922092621653E-4</v>
      </c>
      <c r="K78" s="24">
        <v>2.2508637400037854E-4</v>
      </c>
      <c r="L78" s="24">
        <v>1.176901189632974E-4</v>
      </c>
      <c r="M78" s="24">
        <v>1.3331452790398031E-4</v>
      </c>
      <c r="N78" s="24">
        <v>2.0522204000306848E-4</v>
      </c>
      <c r="O78" s="24">
        <v>1.693675285727386E-4</v>
      </c>
      <c r="P78" s="24">
        <v>1.7203211047641997E-4</v>
      </c>
      <c r="Q78" s="24">
        <v>1.1228929323387407E-4</v>
      </c>
      <c r="R78" s="24">
        <v>2.4150386634121712E-4</v>
      </c>
      <c r="S78" s="24">
        <v>1.4905687701478952E-4</v>
      </c>
      <c r="T78" s="24">
        <v>1.6899014070508706E-4</v>
      </c>
      <c r="U78" s="24">
        <v>1.381922982671992E-4</v>
      </c>
      <c r="V78" s="24">
        <v>3.5117846581755635E-4</v>
      </c>
      <c r="W78" s="24">
        <v>1.435499823326134E-4</v>
      </c>
      <c r="X78" s="24">
        <v>8.7295330394174611E-4</v>
      </c>
      <c r="Y78" s="24">
        <v>4.5718791888651734E-4</v>
      </c>
      <c r="Z78" s="24">
        <v>5.8636701365835664E-4</v>
      </c>
      <c r="AA78" s="24">
        <v>4.0488336225266556E-4</v>
      </c>
      <c r="AB78" s="24">
        <v>3.8883430842309935E-4</v>
      </c>
      <c r="AC78" s="24">
        <v>3.0466393316361658E-4</v>
      </c>
      <c r="AD78" s="24">
        <v>5.8420352804038447E-4</v>
      </c>
      <c r="AE78" s="24">
        <v>4.5437507320235333E-4</v>
      </c>
      <c r="AF78" s="24">
        <v>5.8390159666243653E-4</v>
      </c>
      <c r="AG78" s="24">
        <v>4.0163598884891552E-4</v>
      </c>
      <c r="AH78" s="24">
        <v>5.0742231538225405E-4</v>
      </c>
      <c r="AI78" s="24">
        <v>7.2654969878976593E-3</v>
      </c>
      <c r="AJ78" s="24">
        <v>8.4602210175439008E-3</v>
      </c>
      <c r="AK78" s="24">
        <v>8.2064178881443538E-3</v>
      </c>
      <c r="AL78" s="24">
        <v>9.1271944837211377E-3</v>
      </c>
      <c r="AM78" s="24">
        <v>8.5887674467382269E-3</v>
      </c>
      <c r="AN78" s="24">
        <v>9.5729537895653249E-3</v>
      </c>
      <c r="AO78" s="24">
        <v>8.9259556578052072E-3</v>
      </c>
      <c r="AP78" s="24">
        <v>9.3290584618036711E-3</v>
      </c>
      <c r="AQ78" s="24">
        <v>8.8009370461140934E-3</v>
      </c>
      <c r="AR78" s="24">
        <v>8.6447955930889896E-3</v>
      </c>
      <c r="AS78" s="24">
        <v>9.1913641799429343E-3</v>
      </c>
      <c r="AT78" s="24">
        <v>1.1502175675926391E-2</v>
      </c>
      <c r="AU78" s="24">
        <v>1.0279180782473816E-2</v>
      </c>
      <c r="AV78" s="24">
        <v>1.1281644544442075E-2</v>
      </c>
      <c r="AW78" s="24">
        <v>7.7342994918289231E-3</v>
      </c>
      <c r="AX78" s="24">
        <v>9.9129182712350862E-3</v>
      </c>
      <c r="AY78" s="24">
        <v>6.2218341894851531E-3</v>
      </c>
      <c r="AZ78" s="24">
        <v>3.5916448612536953E-3</v>
      </c>
      <c r="BA78" s="24">
        <v>3.1989015884507617E-3</v>
      </c>
      <c r="BB78" s="24">
        <v>3.4703374321419099E-3</v>
      </c>
      <c r="BC78" s="24">
        <v>3.5298464233617837E-3</v>
      </c>
      <c r="BD78" s="24">
        <v>4.0967805891450161E-3</v>
      </c>
      <c r="BE78" s="120"/>
      <c r="BF78" s="120"/>
    </row>
    <row r="79" spans="1:58" s="93" customFormat="1" ht="15" thickBot="1" x14ac:dyDescent="0.4">
      <c r="A79" s="125" t="s">
        <v>150</v>
      </c>
      <c r="B79" s="125"/>
      <c r="C79" s="25">
        <v>1.451369980100518E-2</v>
      </c>
      <c r="D79" s="25">
        <v>1.4430261203724461E-2</v>
      </c>
      <c r="E79" s="25">
        <v>1.1549716318325749E-2</v>
      </c>
      <c r="F79" s="25">
        <v>1.1477046374077387E-2</v>
      </c>
      <c r="G79" s="25">
        <v>1.1449703997619754E-2</v>
      </c>
      <c r="H79" s="25">
        <v>1.1666308323767284E-2</v>
      </c>
      <c r="I79" s="25">
        <v>9.9018969340845496E-3</v>
      </c>
      <c r="J79" s="25">
        <v>1.0114665597121864E-2</v>
      </c>
      <c r="K79" s="25">
        <v>1.0412195337721693E-2</v>
      </c>
      <c r="L79" s="25">
        <v>9.8768287484530294E-3</v>
      </c>
      <c r="M79" s="25">
        <v>1.0615844973405326E-2</v>
      </c>
      <c r="N79" s="25">
        <v>1.0668150629290312E-2</v>
      </c>
      <c r="O79" s="25">
        <v>1.1109637065441524E-2</v>
      </c>
      <c r="P79" s="25">
        <v>1.1085267799723134E-2</v>
      </c>
      <c r="Q79" s="25">
        <v>1.0762706794665844E-2</v>
      </c>
      <c r="R79" s="25">
        <v>1.0752184800831153E-2</v>
      </c>
      <c r="S79" s="25">
        <v>1.1802283546197894E-2</v>
      </c>
      <c r="T79" s="25">
        <v>1.2885060795879165E-2</v>
      </c>
      <c r="U79" s="25">
        <v>1.2898693291077562E-2</v>
      </c>
      <c r="V79" s="25">
        <v>1.3503550969466307E-2</v>
      </c>
      <c r="W79" s="25">
        <v>1.3239470486281973E-2</v>
      </c>
      <c r="X79" s="25">
        <v>1.4339902737082726E-2</v>
      </c>
      <c r="Y79" s="25">
        <v>1.4868445685679499E-2</v>
      </c>
      <c r="Z79" s="25">
        <v>1.6451865919727571E-2</v>
      </c>
      <c r="AA79" s="25">
        <v>1.5787170967043993E-2</v>
      </c>
      <c r="AB79" s="25">
        <v>1.6127252933115586E-2</v>
      </c>
      <c r="AC79" s="25">
        <v>1.7731337791524724E-2</v>
      </c>
      <c r="AD79" s="25">
        <v>2.0666596317315107E-2</v>
      </c>
      <c r="AE79" s="25">
        <v>2.2016547476295709E-2</v>
      </c>
      <c r="AF79" s="25">
        <v>2.3334072504431674E-2</v>
      </c>
      <c r="AG79" s="25">
        <v>2.3210905515972199E-2</v>
      </c>
      <c r="AH79" s="25">
        <v>2.0615709890435052E-2</v>
      </c>
      <c r="AI79" s="25">
        <v>2.3622307055281098E-2</v>
      </c>
      <c r="AJ79" s="25">
        <v>2.2134837237825729E-2</v>
      </c>
      <c r="AK79" s="25">
        <v>2.178870063798162E-2</v>
      </c>
      <c r="AL79" s="25">
        <v>2.0881844640283143E-2</v>
      </c>
      <c r="AM79" s="25">
        <v>1.3872190130286347E-2</v>
      </c>
      <c r="AN79" s="25">
        <v>1.5520571505862923E-2</v>
      </c>
      <c r="AO79" s="25">
        <v>1.8402148258531502E-2</v>
      </c>
      <c r="AP79" s="25">
        <v>1.8727928559426878E-2</v>
      </c>
      <c r="AQ79" s="25">
        <v>1.9691194683476226E-2</v>
      </c>
      <c r="AR79" s="25">
        <v>1.9837304997130625E-2</v>
      </c>
      <c r="AS79" s="25">
        <v>2.1024517754737553E-2</v>
      </c>
      <c r="AT79" s="25">
        <v>2.2220720296658763E-2</v>
      </c>
      <c r="AU79" s="25">
        <v>2.2205784751890497E-2</v>
      </c>
      <c r="AV79" s="25">
        <v>2.216388070759746E-2</v>
      </c>
      <c r="AW79" s="25">
        <v>2.1427648364716716E-2</v>
      </c>
      <c r="AX79" s="25">
        <v>2.1240459138115352E-2</v>
      </c>
      <c r="AY79" s="25">
        <v>1.9521239491314218E-2</v>
      </c>
      <c r="AZ79" s="25">
        <v>1.7875655444525754E-2</v>
      </c>
      <c r="BA79" s="25">
        <v>1.709842667950439E-2</v>
      </c>
      <c r="BB79" s="25">
        <v>1.6451858986475415E-2</v>
      </c>
      <c r="BC79" s="25">
        <v>1.6302585988002924E-2</v>
      </c>
      <c r="BD79" s="25">
        <v>1.5519418476323852E-2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168</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313</v>
      </c>
      <c r="BA85" s="13" t="s">
        <v>320</v>
      </c>
      <c r="BB85" s="13" t="s">
        <v>322</v>
      </c>
      <c r="BC85" s="13" t="s">
        <v>325</v>
      </c>
      <c r="BD85" s="13" t="s">
        <v>329</v>
      </c>
    </row>
    <row r="86" spans="1:58" s="93" customFormat="1" x14ac:dyDescent="0.35">
      <c r="A86" s="90"/>
      <c r="B86" s="90" t="str">
        <f>MID(B59,7,50)</f>
        <v>Agriculture</v>
      </c>
      <c r="C86" s="93">
        <v>2.8591806997719919E-3</v>
      </c>
      <c r="D86" s="93">
        <v>1.518710932979492E-3</v>
      </c>
      <c r="E86" s="93">
        <v>5.6111950966060663E-3</v>
      </c>
      <c r="F86" s="93">
        <v>1.5058397135321638E-3</v>
      </c>
      <c r="G86" s="93">
        <v>2.9512451927597321E-3</v>
      </c>
      <c r="H86" s="93">
        <v>6.2452880257135215E-3</v>
      </c>
      <c r="I86" s="93">
        <v>1.1377453296819709E-2</v>
      </c>
      <c r="J86" s="93">
        <v>7.8655194987935148E-3</v>
      </c>
      <c r="K86" s="93">
        <v>1.0110621154068241E-2</v>
      </c>
      <c r="L86" s="93">
        <v>5.4858326688114268E-3</v>
      </c>
      <c r="M86" s="93">
        <v>1.1791436443232701E-2</v>
      </c>
      <c r="N86" s="93">
        <v>7.372420333288561E-3</v>
      </c>
      <c r="O86" s="93">
        <v>1.5186348206470207E-3</v>
      </c>
      <c r="P86" s="93">
        <v>4.0317577094614882E-3</v>
      </c>
      <c r="Q86" s="93">
        <v>2.9376255327345133E-3</v>
      </c>
      <c r="R86" s="93">
        <v>3.8446152738940481E-3</v>
      </c>
      <c r="S86" s="93">
        <v>1.5157676270570655E-3</v>
      </c>
      <c r="T86" s="93">
        <v>7.2895539871716368E-3</v>
      </c>
      <c r="U86" s="93">
        <v>6.8086235209773235E-3</v>
      </c>
      <c r="V86" s="93">
        <v>1.2489810814725883E-2</v>
      </c>
      <c r="W86" s="93">
        <v>9.7841183169503024E-3</v>
      </c>
      <c r="X86" s="93">
        <v>1.5159968027999734E-2</v>
      </c>
      <c r="Y86" s="93">
        <v>1.9372605787635298E-2</v>
      </c>
      <c r="Z86" s="93">
        <v>1.0920890633566653E-2</v>
      </c>
      <c r="AA86" s="93">
        <v>1.290240807896805E-2</v>
      </c>
      <c r="AB86" s="93">
        <v>7.1061779823503044E-3</v>
      </c>
      <c r="AC86" s="93">
        <v>7.7587403354567423E-3</v>
      </c>
      <c r="AD86" s="93">
        <v>9.939399913096697E-3</v>
      </c>
      <c r="AE86" s="93">
        <v>1.23550311901036E-2</v>
      </c>
      <c r="AF86" s="93">
        <v>9.7194589681497464E-3</v>
      </c>
      <c r="AG86" s="93">
        <v>7.3617593100915582E-3</v>
      </c>
      <c r="AH86" s="93">
        <v>7.7181451295385717E-3</v>
      </c>
      <c r="AI86" s="93">
        <v>8.1661243615552114E-3</v>
      </c>
      <c r="AJ86" s="93">
        <v>9.1205561291537399E-3</v>
      </c>
      <c r="AK86" s="93">
        <v>1.3261886218969537E-2</v>
      </c>
      <c r="AL86" s="93">
        <v>1.6327291008005083E-2</v>
      </c>
      <c r="AM86" s="93">
        <v>1.629333700079361E-2</v>
      </c>
      <c r="AN86" s="93">
        <v>1.9293711525641636E-2</v>
      </c>
      <c r="AO86" s="93">
        <v>2.7745827131944248E-2</v>
      </c>
      <c r="AP86" s="93">
        <v>2.3654149894860383E-2</v>
      </c>
      <c r="AQ86" s="93">
        <v>2.2796971067016017E-2</v>
      </c>
      <c r="AR86" s="93">
        <v>1.1070684491155397E-2</v>
      </c>
      <c r="AS86" s="93">
        <v>1.9517177111314035E-2</v>
      </c>
      <c r="AT86" s="93">
        <v>1.2271829381327109E-2</v>
      </c>
      <c r="AU86" s="93">
        <v>1.4654463884446325E-2</v>
      </c>
      <c r="AV86" s="93">
        <v>1.2871474620348017E-2</v>
      </c>
      <c r="AW86" s="93">
        <v>1.1682951788064881E-2</v>
      </c>
      <c r="AX86" s="93">
        <v>8.1794423713549853E-3</v>
      </c>
      <c r="AY86" s="93">
        <v>7.9539112260872836E-3</v>
      </c>
      <c r="AZ86" s="93">
        <v>8.8903329329736384E-3</v>
      </c>
      <c r="BA86" s="93">
        <v>1.625983009557929E-2</v>
      </c>
      <c r="BB86" s="93">
        <v>1.0037380874494885E-2</v>
      </c>
      <c r="BC86" s="93">
        <v>1.2560204222689317E-2</v>
      </c>
      <c r="BD86" s="93">
        <v>1.5011821290239277E-2</v>
      </c>
      <c r="BE86" s="121"/>
      <c r="BF86" s="121"/>
    </row>
    <row r="87" spans="1:58" s="93" customFormat="1" x14ac:dyDescent="0.35">
      <c r="A87" s="90"/>
      <c r="B87" s="90" t="str">
        <f>MID(B65,7,50)</f>
        <v>Industrie</v>
      </c>
      <c r="C87" s="93">
        <v>7.0074740015093159E-2</v>
      </c>
      <c r="D87" s="93">
        <v>6.6561865711136564E-2</v>
      </c>
      <c r="E87" s="93">
        <v>5.1643003085746132E-2</v>
      </c>
      <c r="F87" s="93">
        <v>4.9941252270738333E-2</v>
      </c>
      <c r="G87" s="93">
        <v>5.3455422599439181E-2</v>
      </c>
      <c r="H87" s="93">
        <v>5.2770067876924849E-2</v>
      </c>
      <c r="I87" s="93">
        <v>3.7187517211079289E-2</v>
      </c>
      <c r="J87" s="93">
        <v>3.9938599014081692E-2</v>
      </c>
      <c r="K87" s="93">
        <v>3.8510642369567846E-2</v>
      </c>
      <c r="L87" s="93">
        <v>3.4245783250653326E-2</v>
      </c>
      <c r="M87" s="93">
        <v>4.3140882635844008E-2</v>
      </c>
      <c r="N87" s="93">
        <v>3.9557614092661501E-2</v>
      </c>
      <c r="O87" s="93">
        <v>4.6114216284254196E-2</v>
      </c>
      <c r="P87" s="93">
        <v>5.0329786798370621E-2</v>
      </c>
      <c r="Q87" s="93">
        <v>4.7344900726720159E-2</v>
      </c>
      <c r="R87" s="93">
        <v>4.5942002978998309E-2</v>
      </c>
      <c r="S87" s="93">
        <v>5.2285942019998442E-2</v>
      </c>
      <c r="T87" s="93">
        <v>5.7882151941007959E-2</v>
      </c>
      <c r="U87" s="93">
        <v>5.842947382226945E-2</v>
      </c>
      <c r="V87" s="93">
        <v>6.0316834019663798E-2</v>
      </c>
      <c r="W87" s="93">
        <v>5.889380347270478E-2</v>
      </c>
      <c r="X87" s="93">
        <v>5.9836935421084252E-2</v>
      </c>
      <c r="Y87" s="93">
        <v>5.8167924135202061E-2</v>
      </c>
      <c r="Z87" s="93">
        <v>6.4101342027939268E-2</v>
      </c>
      <c r="AA87" s="93">
        <v>6.1184789350460685E-2</v>
      </c>
      <c r="AB87" s="93">
        <v>6.414671688632774E-2</v>
      </c>
      <c r="AC87" s="93">
        <v>7.5454189087332216E-2</v>
      </c>
      <c r="AD87" s="93">
        <v>8.7736709417488443E-2</v>
      </c>
      <c r="AE87" s="93">
        <v>9.1332167146889034E-2</v>
      </c>
      <c r="AF87" s="93">
        <v>9.2644574180032774E-2</v>
      </c>
      <c r="AG87" s="93">
        <v>9.2733338268094309E-2</v>
      </c>
      <c r="AH87" s="93">
        <v>8.33118393419012E-2</v>
      </c>
      <c r="AI87" s="93">
        <v>8.4329694674089808E-2</v>
      </c>
      <c r="AJ87" s="93">
        <v>6.9725587172523917E-2</v>
      </c>
      <c r="AK87" s="93">
        <v>6.784369981108658E-2</v>
      </c>
      <c r="AL87" s="93">
        <v>6.0953446762347506E-2</v>
      </c>
      <c r="AM87" s="93">
        <v>2.9815324358288348E-2</v>
      </c>
      <c r="AN87" s="93">
        <v>2.911851881217118E-2</v>
      </c>
      <c r="AO87" s="93">
        <v>4.261685201323636E-2</v>
      </c>
      <c r="AP87" s="93">
        <v>4.0885288864802277E-2</v>
      </c>
      <c r="AQ87" s="93">
        <v>5.2060430809037668E-2</v>
      </c>
      <c r="AR87" s="93">
        <v>5.9341217628595441E-2</v>
      </c>
      <c r="AS87" s="93">
        <v>6.1777170816900033E-2</v>
      </c>
      <c r="AT87" s="93">
        <v>6.3326374731714416E-2</v>
      </c>
      <c r="AU87" s="93">
        <v>6.7513351973065669E-2</v>
      </c>
      <c r="AV87" s="93">
        <v>6.4558743212587449E-2</v>
      </c>
      <c r="AW87" s="93">
        <v>6.9831637389547799E-2</v>
      </c>
      <c r="AX87" s="93">
        <v>6.6623040590155391E-2</v>
      </c>
      <c r="AY87" s="93">
        <v>6.6930394193533957E-2</v>
      </c>
      <c r="AZ87" s="93">
        <v>6.9038433549239539E-2</v>
      </c>
      <c r="BA87" s="93">
        <v>6.1200387657064752E-2</v>
      </c>
      <c r="BB87" s="93">
        <v>5.3764854535968944E-2</v>
      </c>
      <c r="BC87" s="93">
        <v>5.0954345079326592E-2</v>
      </c>
      <c r="BD87" s="93">
        <v>4.8637224326797471E-2</v>
      </c>
      <c r="BE87" s="121"/>
      <c r="BF87" s="121"/>
    </row>
    <row r="88" spans="1:58" s="93" customFormat="1" x14ac:dyDescent="0.35">
      <c r="A88" s="90"/>
      <c r="B88" s="90" t="str">
        <f>MID(B67,7,50)</f>
        <v>Construction</v>
      </c>
      <c r="C88" s="93">
        <v>3.9307993718298115E-2</v>
      </c>
      <c r="D88" s="93">
        <v>4.2072829603943367E-2</v>
      </c>
      <c r="E88" s="93">
        <v>3.4548255855214823E-2</v>
      </c>
      <c r="F88" s="93">
        <v>4.022864590345003E-2</v>
      </c>
      <c r="G88" s="93">
        <v>3.6477110789422326E-2</v>
      </c>
      <c r="H88" s="93">
        <v>3.6452140023117301E-2</v>
      </c>
      <c r="I88" s="93">
        <v>3.8983563961101184E-2</v>
      </c>
      <c r="J88" s="93">
        <v>4.2058178491455052E-2</v>
      </c>
      <c r="K88" s="93">
        <v>4.5049807651913E-2</v>
      </c>
      <c r="L88" s="93">
        <v>4.5646314816882701E-2</v>
      </c>
      <c r="M88" s="93">
        <v>3.955926692281822E-2</v>
      </c>
      <c r="N88" s="93">
        <v>4.4001068230342097E-2</v>
      </c>
      <c r="O88" s="93">
        <v>4.2920156440329371E-2</v>
      </c>
      <c r="P88" s="93">
        <v>3.6018837028369034E-2</v>
      </c>
      <c r="Q88" s="93">
        <v>3.6291055012884946E-2</v>
      </c>
      <c r="R88" s="93">
        <v>3.917569190613962E-2</v>
      </c>
      <c r="S88" s="93">
        <v>4.2408380709258918E-2</v>
      </c>
      <c r="T88" s="93">
        <v>3.7876119821690236E-2</v>
      </c>
      <c r="U88" s="93">
        <v>4.2545136230423108E-2</v>
      </c>
      <c r="V88" s="93">
        <v>4.4703226422706396E-2</v>
      </c>
      <c r="W88" s="93">
        <v>3.8490384591803345E-2</v>
      </c>
      <c r="X88" s="93">
        <v>4.4106323229875323E-2</v>
      </c>
      <c r="Y88" s="93">
        <v>5.4308760644775293E-2</v>
      </c>
      <c r="Z88" s="93">
        <v>5.4238521203692797E-2</v>
      </c>
      <c r="AA88" s="93">
        <v>5.5607281955618405E-2</v>
      </c>
      <c r="AB88" s="93">
        <v>4.983201529233016E-2</v>
      </c>
      <c r="AC88" s="93">
        <v>5.5145168129451E-2</v>
      </c>
      <c r="AD88" s="93">
        <v>5.7993943103995589E-2</v>
      </c>
      <c r="AE88" s="93">
        <v>6.7029473660199915E-2</v>
      </c>
      <c r="AF88" s="93">
        <v>6.7522803143799909E-2</v>
      </c>
      <c r="AG88" s="93">
        <v>6.243264007354718E-2</v>
      </c>
      <c r="AH88" s="93">
        <v>6.4772123380528346E-2</v>
      </c>
      <c r="AI88" s="93">
        <v>6.6393158592971763E-2</v>
      </c>
      <c r="AJ88" s="93">
        <v>6.0575685874752039E-2</v>
      </c>
      <c r="AK88" s="93">
        <v>5.2795217725232005E-2</v>
      </c>
      <c r="AL88" s="93">
        <v>4.7484541898346333E-2</v>
      </c>
      <c r="AM88" s="93">
        <v>2.1922363960379089E-2</v>
      </c>
      <c r="AN88" s="93">
        <v>3.4568744822048025E-2</v>
      </c>
      <c r="AO88" s="93">
        <v>4.1969762403654534E-2</v>
      </c>
      <c r="AP88" s="93">
        <v>4.853519573368259E-2</v>
      </c>
      <c r="AQ88" s="93">
        <v>4.9552510198640771E-2</v>
      </c>
      <c r="AR88" s="93">
        <v>4.3348745995778135E-2</v>
      </c>
      <c r="AS88" s="93">
        <v>4.7240897171380865E-2</v>
      </c>
      <c r="AT88" s="93">
        <v>4.4814460810095637E-2</v>
      </c>
      <c r="AU88" s="93">
        <v>4.5834565048776449E-2</v>
      </c>
      <c r="AV88" s="93">
        <v>4.2146194329382783E-2</v>
      </c>
      <c r="AW88" s="93">
        <v>3.9472146253472687E-2</v>
      </c>
      <c r="AX88" s="93">
        <v>4.0181868794041453E-2</v>
      </c>
      <c r="AY88" s="93">
        <v>4.2964069995686048E-2</v>
      </c>
      <c r="AZ88" s="93">
        <v>3.7525895911112571E-2</v>
      </c>
      <c r="BA88" s="93">
        <v>4.2871774732225969E-2</v>
      </c>
      <c r="BB88" s="93">
        <v>4.4434887718079637E-2</v>
      </c>
      <c r="BC88" s="93">
        <v>4.4457535903908038E-2</v>
      </c>
      <c r="BD88" s="93">
        <v>4.3930078934230794E-2</v>
      </c>
      <c r="BE88" s="121"/>
      <c r="BF88" s="121"/>
    </row>
    <row r="89" spans="1:58" s="93" customFormat="1" x14ac:dyDescent="0.35">
      <c r="A89" s="90"/>
      <c r="B89" s="90" t="str">
        <f>MID(B76,7,50)</f>
        <v>Tertiaire marchand</v>
      </c>
      <c r="C89" s="93">
        <v>4.6898606203643958E-3</v>
      </c>
      <c r="D89" s="93">
        <v>4.8779324710324107E-3</v>
      </c>
      <c r="E89" s="93">
        <v>4.3680521096454298E-3</v>
      </c>
      <c r="F89" s="93">
        <v>3.8432886737517985E-3</v>
      </c>
      <c r="G89" s="93">
        <v>3.4383079122857073E-3</v>
      </c>
      <c r="H89" s="93">
        <v>4.4454138417978125E-3</v>
      </c>
      <c r="I89" s="93">
        <v>4.5546875075401496E-3</v>
      </c>
      <c r="J89" s="93">
        <v>3.2597609379676801E-3</v>
      </c>
      <c r="K89" s="93">
        <v>3.9816613385816125E-3</v>
      </c>
      <c r="L89" s="93">
        <v>4.452969337068814E-3</v>
      </c>
      <c r="M89" s="93">
        <v>4.1618893686406382E-3</v>
      </c>
      <c r="N89" s="93">
        <v>4.8926706202724914E-3</v>
      </c>
      <c r="O89" s="93">
        <v>4.3892506426643375E-3</v>
      </c>
      <c r="P89" s="93">
        <v>4.4997062442144915E-3</v>
      </c>
      <c r="Q89" s="93">
        <v>5.1453758011941447E-3</v>
      </c>
      <c r="R89" s="93">
        <v>4.7027660892681993E-3</v>
      </c>
      <c r="S89" s="93">
        <v>4.7815655529770363E-3</v>
      </c>
      <c r="T89" s="93">
        <v>6.9510214300185441E-3</v>
      </c>
      <c r="U89" s="93">
        <v>5.758573766401388E-3</v>
      </c>
      <c r="V89" s="93">
        <v>5.9605422684754598E-3</v>
      </c>
      <c r="W89" s="93">
        <v>7.680964098768203E-3</v>
      </c>
      <c r="X89" s="93">
        <v>8.2125125577661735E-3</v>
      </c>
      <c r="Y89" s="93">
        <v>8.3739143841525723E-3</v>
      </c>
      <c r="Z89" s="93">
        <v>1.089803642184895E-2</v>
      </c>
      <c r="AA89" s="93">
        <v>9.9023398645571789E-3</v>
      </c>
      <c r="AB89" s="93">
        <v>1.1487667494885417E-2</v>
      </c>
      <c r="AC89" s="93">
        <v>1.0524496207517541E-2</v>
      </c>
      <c r="AD89" s="93">
        <v>1.3184868689541624E-2</v>
      </c>
      <c r="AE89" s="93">
        <v>1.3230999168282645E-2</v>
      </c>
      <c r="AF89" s="93">
        <v>1.6291428748706274E-2</v>
      </c>
      <c r="AG89" s="93">
        <v>1.7119702074123548E-2</v>
      </c>
      <c r="AH89" s="93">
        <v>1.2644917392771781E-2</v>
      </c>
      <c r="AI89" s="93">
        <v>1.2022752083804364E-2</v>
      </c>
      <c r="AJ89" s="93">
        <v>1.3180880804035603E-2</v>
      </c>
      <c r="AK89" s="93">
        <v>1.4619511015641845E-2</v>
      </c>
      <c r="AL89" s="93">
        <v>1.4658055806395294E-2</v>
      </c>
      <c r="AM89" s="93">
        <v>1.2692950278944218E-2</v>
      </c>
      <c r="AN89" s="93">
        <v>1.3280287186235718E-2</v>
      </c>
      <c r="AO89" s="93">
        <v>1.5390942540381189E-2</v>
      </c>
      <c r="AP89" s="93">
        <v>1.4995289187033117E-2</v>
      </c>
      <c r="AQ89" s="93">
        <v>1.4046518141603017E-2</v>
      </c>
      <c r="AR89" s="93">
        <v>1.4207705827134163E-2</v>
      </c>
      <c r="AS89" s="93">
        <v>1.4744850938962545E-2</v>
      </c>
      <c r="AT89" s="93">
        <v>1.5554191366227198E-2</v>
      </c>
      <c r="AU89" s="93">
        <v>1.498385775091598E-2</v>
      </c>
      <c r="AV89" s="93">
        <v>1.5763696036758049E-2</v>
      </c>
      <c r="AW89" s="93">
        <v>1.650725318181796E-2</v>
      </c>
      <c r="AX89" s="93">
        <v>1.449322308240685E-2</v>
      </c>
      <c r="AY89" s="93">
        <v>1.3230251206628796E-2</v>
      </c>
      <c r="AZ89" s="93">
        <v>1.2113518712361021E-2</v>
      </c>
      <c r="BA89" s="93">
        <v>1.1965886474044075E-2</v>
      </c>
      <c r="BB89" s="93">
        <v>1.2682453290277219E-2</v>
      </c>
      <c r="BC89" s="93">
        <v>1.3197390916138882E-2</v>
      </c>
      <c r="BD89" s="93">
        <v>1.1317222271232649E-2</v>
      </c>
      <c r="BE89" s="121"/>
      <c r="BF89" s="121"/>
    </row>
    <row r="90" spans="1:58" s="93" customFormat="1" x14ac:dyDescent="0.35">
      <c r="A90" s="90"/>
      <c r="B90" s="90" t="str">
        <f>MID(B78,7,50)</f>
        <v>Tertiaire non marchand</v>
      </c>
      <c r="C90" s="93">
        <v>7.2753947678261317E-5</v>
      </c>
      <c r="D90" s="93">
        <v>7.8973290868815081E-5</v>
      </c>
      <c r="E90" s="93">
        <v>1.9928419250681722E-4</v>
      </c>
      <c r="F90" s="93">
        <v>1.8432116179305005E-4</v>
      </c>
      <c r="G90" s="93">
        <v>2.1111661984697509E-4</v>
      </c>
      <c r="H90" s="93">
        <v>1.2480037284484015E-4</v>
      </c>
      <c r="I90" s="93">
        <v>1.444554298750216E-4</v>
      </c>
      <c r="J90" s="93">
        <v>2.0730922092621653E-4</v>
      </c>
      <c r="K90" s="93">
        <v>2.2508637400037854E-4</v>
      </c>
      <c r="L90" s="93">
        <v>1.176901189632974E-4</v>
      </c>
      <c r="M90" s="93">
        <v>1.3331452790398031E-4</v>
      </c>
      <c r="N90" s="93">
        <v>2.0522204000306848E-4</v>
      </c>
      <c r="O90" s="93">
        <v>1.693675285727386E-4</v>
      </c>
      <c r="P90" s="93">
        <v>1.7203211047641997E-4</v>
      </c>
      <c r="Q90" s="93">
        <v>1.1228929323387407E-4</v>
      </c>
      <c r="R90" s="93">
        <v>2.4150386634121712E-4</v>
      </c>
      <c r="S90" s="93">
        <v>1.4905687701478952E-4</v>
      </c>
      <c r="T90" s="93">
        <v>1.6899014070508706E-4</v>
      </c>
      <c r="U90" s="93">
        <v>1.381922982671992E-4</v>
      </c>
      <c r="V90" s="93">
        <v>3.5117846581755635E-4</v>
      </c>
      <c r="W90" s="93">
        <v>1.435499823326134E-4</v>
      </c>
      <c r="X90" s="93">
        <v>8.7295330394174611E-4</v>
      </c>
      <c r="Y90" s="93">
        <v>4.5718791888651734E-4</v>
      </c>
      <c r="Z90" s="93">
        <v>5.8636701365835664E-4</v>
      </c>
      <c r="AA90" s="93">
        <v>4.0488336225266556E-4</v>
      </c>
      <c r="AB90" s="93">
        <v>3.8883430842309935E-4</v>
      </c>
      <c r="AC90" s="93">
        <v>3.0466393316361658E-4</v>
      </c>
      <c r="AD90" s="93">
        <v>5.8420352804038447E-4</v>
      </c>
      <c r="AE90" s="93">
        <v>4.5437507320235333E-4</v>
      </c>
      <c r="AF90" s="93">
        <v>5.8390159666243653E-4</v>
      </c>
      <c r="AG90" s="93">
        <v>4.0163598884891552E-4</v>
      </c>
      <c r="AH90" s="93">
        <v>5.0742231538225405E-4</v>
      </c>
      <c r="AI90" s="93">
        <v>7.2654969878976593E-3</v>
      </c>
      <c r="AJ90" s="93">
        <v>8.4602210175439008E-3</v>
      </c>
      <c r="AK90" s="93">
        <v>8.2064178881443538E-3</v>
      </c>
      <c r="AL90" s="93">
        <v>9.1271944837211377E-3</v>
      </c>
      <c r="AM90" s="93">
        <v>8.5887674467382269E-3</v>
      </c>
      <c r="AN90" s="93">
        <v>9.5729537895653249E-3</v>
      </c>
      <c r="AO90" s="93">
        <v>8.9259556578052072E-3</v>
      </c>
      <c r="AP90" s="93">
        <v>9.3290584618036711E-3</v>
      </c>
      <c r="AQ90" s="93">
        <v>8.8009370461140934E-3</v>
      </c>
      <c r="AR90" s="93">
        <v>8.6447955930889896E-3</v>
      </c>
      <c r="AS90" s="93">
        <v>9.1913641799429343E-3</v>
      </c>
      <c r="AT90" s="93">
        <v>1.1502175675926391E-2</v>
      </c>
      <c r="AU90" s="93">
        <v>1.0279180782473816E-2</v>
      </c>
      <c r="AV90" s="93">
        <v>1.1281644544442075E-2</v>
      </c>
      <c r="AW90" s="93">
        <v>7.7342994918289231E-3</v>
      </c>
      <c r="AX90" s="93">
        <v>9.9129182712350862E-3</v>
      </c>
      <c r="AY90" s="93">
        <v>6.2218341894851531E-3</v>
      </c>
      <c r="AZ90" s="93">
        <v>3.5916448612536953E-3</v>
      </c>
      <c r="BA90" s="93">
        <v>3.1989015884507617E-3</v>
      </c>
      <c r="BB90" s="93">
        <v>3.4703374321419099E-3</v>
      </c>
      <c r="BC90" s="93">
        <v>3.5298464233617837E-3</v>
      </c>
      <c r="BD90" s="93">
        <v>4.0967805891450161E-3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t="str">
        <f t="shared" ref="C125:AH125" si="171">IF(C33="s","s",C58)</f>
        <v>s</v>
      </c>
      <c r="D125" s="104" t="str">
        <f t="shared" si="171"/>
        <v>s</v>
      </c>
      <c r="E125" s="104" t="str">
        <f t="shared" si="171"/>
        <v>s</v>
      </c>
      <c r="F125" s="104" t="str">
        <f t="shared" si="171"/>
        <v>s</v>
      </c>
      <c r="G125" s="104" t="str">
        <f t="shared" si="171"/>
        <v>s</v>
      </c>
      <c r="H125" s="104" t="str">
        <f t="shared" si="171"/>
        <v>s</v>
      </c>
      <c r="I125" s="104" t="str">
        <f t="shared" si="171"/>
        <v>s</v>
      </c>
      <c r="J125" s="104" t="str">
        <f t="shared" si="171"/>
        <v>s</v>
      </c>
      <c r="K125" s="104" t="str">
        <f t="shared" si="171"/>
        <v>s</v>
      </c>
      <c r="L125" s="104" t="str">
        <f t="shared" si="171"/>
        <v>s</v>
      </c>
      <c r="M125" s="104" t="str">
        <f t="shared" si="171"/>
        <v>s</v>
      </c>
      <c r="N125" s="104" t="str">
        <f t="shared" si="171"/>
        <v>s</v>
      </c>
      <c r="O125" s="104" t="str">
        <f t="shared" si="171"/>
        <v>s</v>
      </c>
      <c r="P125" s="104" t="str">
        <f t="shared" si="171"/>
        <v>s</v>
      </c>
      <c r="Q125" s="104" t="str">
        <f t="shared" si="171"/>
        <v>s</v>
      </c>
      <c r="R125" s="104" t="str">
        <f t="shared" si="171"/>
        <v>s</v>
      </c>
      <c r="S125" s="104" t="str">
        <f t="shared" si="171"/>
        <v>s</v>
      </c>
      <c r="T125" s="104" t="str">
        <f t="shared" si="171"/>
        <v>s</v>
      </c>
      <c r="U125" s="104" t="str">
        <f t="shared" si="171"/>
        <v>s</v>
      </c>
      <c r="V125" s="104" t="str">
        <f t="shared" si="171"/>
        <v>s</v>
      </c>
      <c r="W125" s="104" t="str">
        <f t="shared" si="171"/>
        <v>s</v>
      </c>
      <c r="X125" s="104" t="str">
        <f t="shared" si="171"/>
        <v>s</v>
      </c>
      <c r="Y125" s="104" t="str">
        <f t="shared" si="171"/>
        <v>s</v>
      </c>
      <c r="Z125" s="104" t="str">
        <f t="shared" si="171"/>
        <v>s</v>
      </c>
      <c r="AA125" s="104" t="str">
        <f t="shared" si="171"/>
        <v>s</v>
      </c>
      <c r="AB125" s="104" t="str">
        <f t="shared" si="171"/>
        <v>s</v>
      </c>
      <c r="AC125" s="104" t="str">
        <f t="shared" si="171"/>
        <v>s</v>
      </c>
      <c r="AD125" s="104" t="str">
        <f t="shared" si="171"/>
        <v>s</v>
      </c>
      <c r="AE125" s="104" t="str">
        <f t="shared" si="171"/>
        <v>s</v>
      </c>
      <c r="AF125" s="104" t="str">
        <f t="shared" si="171"/>
        <v>s</v>
      </c>
      <c r="AG125" s="104" t="str">
        <f t="shared" si="171"/>
        <v>s</v>
      </c>
      <c r="AH125" s="104" t="str">
        <f t="shared" si="171"/>
        <v>s</v>
      </c>
      <c r="AI125" s="104" t="str">
        <f t="shared" ref="AI125:BC125" si="172">IF(AI33="s","s",AI58)</f>
        <v>s</v>
      </c>
      <c r="AJ125" s="104" t="str">
        <f t="shared" si="172"/>
        <v>s</v>
      </c>
      <c r="AK125" s="104" t="str">
        <f t="shared" si="172"/>
        <v>s</v>
      </c>
      <c r="AL125" s="104" t="str">
        <f t="shared" si="172"/>
        <v>s</v>
      </c>
      <c r="AM125" s="104" t="str">
        <f t="shared" si="172"/>
        <v>s</v>
      </c>
      <c r="AN125" s="104" t="str">
        <f t="shared" si="172"/>
        <v>s</v>
      </c>
      <c r="AO125" s="104" t="str">
        <f t="shared" si="172"/>
        <v>s</v>
      </c>
      <c r="AP125" s="104" t="str">
        <f t="shared" si="172"/>
        <v>s</v>
      </c>
      <c r="AQ125" s="104" t="str">
        <f t="shared" si="172"/>
        <v>s</v>
      </c>
      <c r="AR125" s="104" t="str">
        <f t="shared" si="172"/>
        <v>s</v>
      </c>
      <c r="AS125" s="104" t="str">
        <f t="shared" si="172"/>
        <v>s</v>
      </c>
      <c r="AT125" s="104" t="str">
        <f t="shared" si="172"/>
        <v>s</v>
      </c>
      <c r="AU125" s="104" t="str">
        <f t="shared" si="172"/>
        <v>s</v>
      </c>
      <c r="AV125" s="104" t="str">
        <f t="shared" si="172"/>
        <v>s</v>
      </c>
      <c r="AW125" s="104" t="str">
        <f t="shared" si="172"/>
        <v>s</v>
      </c>
      <c r="AX125" s="104" t="str">
        <f t="shared" si="172"/>
        <v>s</v>
      </c>
      <c r="AY125" s="104" t="str">
        <f t="shared" si="172"/>
        <v>s</v>
      </c>
      <c r="AZ125" s="104" t="str">
        <f t="shared" si="172"/>
        <v>s</v>
      </c>
      <c r="BA125" s="104" t="str">
        <f t="shared" si="172"/>
        <v>s</v>
      </c>
      <c r="BB125" s="104" t="str">
        <f t="shared" si="172"/>
        <v>s</v>
      </c>
      <c r="BC125" s="104" t="str">
        <f t="shared" si="172"/>
        <v>s</v>
      </c>
      <c r="BE125" s="86"/>
      <c r="BF125" s="86"/>
    </row>
    <row r="126" spans="1:58" hidden="1" x14ac:dyDescent="0.35">
      <c r="C126" s="103" t="str">
        <f t="shared" ref="C126:AH126" si="173">IF(C34="s","s",C59)</f>
        <v>s</v>
      </c>
      <c r="D126" s="103" t="str">
        <f t="shared" si="173"/>
        <v>s</v>
      </c>
      <c r="E126" s="103" t="str">
        <f t="shared" si="173"/>
        <v>s</v>
      </c>
      <c r="F126" s="103" t="str">
        <f t="shared" si="173"/>
        <v>s</v>
      </c>
      <c r="G126" s="103" t="str">
        <f t="shared" si="173"/>
        <v>s</v>
      </c>
      <c r="H126" s="103" t="str">
        <f t="shared" si="173"/>
        <v>s</v>
      </c>
      <c r="I126" s="103" t="str">
        <f t="shared" si="173"/>
        <v>s</v>
      </c>
      <c r="J126" s="103" t="str">
        <f t="shared" si="173"/>
        <v>s</v>
      </c>
      <c r="K126" s="103" t="str">
        <f t="shared" si="173"/>
        <v>s</v>
      </c>
      <c r="L126" s="103" t="str">
        <f t="shared" si="173"/>
        <v>s</v>
      </c>
      <c r="M126" s="103" t="str">
        <f t="shared" si="173"/>
        <v>s</v>
      </c>
      <c r="N126" s="103" t="str">
        <f t="shared" si="173"/>
        <v>s</v>
      </c>
      <c r="O126" s="103" t="str">
        <f t="shared" si="173"/>
        <v>s</v>
      </c>
      <c r="P126" s="103" t="str">
        <f t="shared" si="173"/>
        <v>s</v>
      </c>
      <c r="Q126" s="103" t="str">
        <f t="shared" si="173"/>
        <v>s</v>
      </c>
      <c r="R126" s="103" t="str">
        <f t="shared" si="173"/>
        <v>s</v>
      </c>
      <c r="S126" s="103" t="str">
        <f t="shared" si="173"/>
        <v>s</v>
      </c>
      <c r="T126" s="103" t="str">
        <f t="shared" si="173"/>
        <v>s</v>
      </c>
      <c r="U126" s="103" t="str">
        <f t="shared" si="173"/>
        <v>s</v>
      </c>
      <c r="V126" s="103" t="str">
        <f t="shared" si="173"/>
        <v>s</v>
      </c>
      <c r="W126" s="103" t="str">
        <f t="shared" si="173"/>
        <v>s</v>
      </c>
      <c r="X126" s="103" t="str">
        <f t="shared" si="173"/>
        <v>s</v>
      </c>
      <c r="Y126" s="103" t="str">
        <f t="shared" si="173"/>
        <v>s</v>
      </c>
      <c r="Z126" s="103" t="str">
        <f t="shared" si="173"/>
        <v>s</v>
      </c>
      <c r="AA126" s="103" t="str">
        <f t="shared" si="173"/>
        <v>s</v>
      </c>
      <c r="AB126" s="103" t="str">
        <f t="shared" si="173"/>
        <v>s</v>
      </c>
      <c r="AC126" s="103" t="str">
        <f t="shared" si="173"/>
        <v>s</v>
      </c>
      <c r="AD126" s="103" t="str">
        <f t="shared" si="173"/>
        <v>s</v>
      </c>
      <c r="AE126" s="103" t="str">
        <f t="shared" si="173"/>
        <v>s</v>
      </c>
      <c r="AF126" s="103" t="str">
        <f t="shared" si="173"/>
        <v>s</v>
      </c>
      <c r="AG126" s="103" t="str">
        <f t="shared" si="173"/>
        <v>s</v>
      </c>
      <c r="AH126" s="103" t="str">
        <f t="shared" si="173"/>
        <v>s</v>
      </c>
      <c r="AI126" s="103" t="str">
        <f t="shared" ref="AI126:BC126" si="174">IF(AI34="s","s",AI59)</f>
        <v>s</v>
      </c>
      <c r="AJ126" s="103" t="str">
        <f t="shared" si="174"/>
        <v>s</v>
      </c>
      <c r="AK126" s="103" t="str">
        <f t="shared" si="174"/>
        <v>s</v>
      </c>
      <c r="AL126" s="103" t="str">
        <f t="shared" si="174"/>
        <v>s</v>
      </c>
      <c r="AM126" s="103" t="str">
        <f t="shared" si="174"/>
        <v>s</v>
      </c>
      <c r="AN126" s="103" t="str">
        <f t="shared" si="174"/>
        <v>s</v>
      </c>
      <c r="AO126" s="103" t="str">
        <f t="shared" si="174"/>
        <v>s</v>
      </c>
      <c r="AP126" s="103" t="str">
        <f t="shared" si="174"/>
        <v>s</v>
      </c>
      <c r="AQ126" s="103" t="str">
        <f t="shared" si="174"/>
        <v>s</v>
      </c>
      <c r="AR126" s="103" t="str">
        <f t="shared" si="174"/>
        <v>s</v>
      </c>
      <c r="AS126" s="103" t="str">
        <f t="shared" si="174"/>
        <v>s</v>
      </c>
      <c r="AT126" s="103" t="str">
        <f t="shared" si="174"/>
        <v>s</v>
      </c>
      <c r="AU126" s="103" t="str">
        <f t="shared" si="174"/>
        <v>s</v>
      </c>
      <c r="AV126" s="103" t="str">
        <f t="shared" si="174"/>
        <v>s</v>
      </c>
      <c r="AW126" s="103" t="str">
        <f t="shared" si="174"/>
        <v>s</v>
      </c>
      <c r="AX126" s="103" t="str">
        <f t="shared" si="174"/>
        <v>s</v>
      </c>
      <c r="AY126" s="103" t="str">
        <f t="shared" si="174"/>
        <v>s</v>
      </c>
      <c r="AZ126" s="103" t="str">
        <f t="shared" si="174"/>
        <v>s</v>
      </c>
      <c r="BA126" s="103" t="str">
        <f t="shared" si="174"/>
        <v>s</v>
      </c>
      <c r="BB126" s="103" t="str">
        <f t="shared" si="174"/>
        <v>s</v>
      </c>
      <c r="BC126" s="103" t="str">
        <f t="shared" si="174"/>
        <v>s</v>
      </c>
    </row>
    <row r="127" spans="1:58" hidden="1" x14ac:dyDescent="0.35">
      <c r="C127" s="103">
        <f t="shared" ref="C127:AH127" si="175">IF(C35="s","s",C60)</f>
        <v>2.7620011865345958E-2</v>
      </c>
      <c r="D127" s="103">
        <f t="shared" si="175"/>
        <v>3.9650841745657812E-2</v>
      </c>
      <c r="E127" s="103">
        <f t="shared" si="175"/>
        <v>3.5642005875363182E-2</v>
      </c>
      <c r="F127" s="103">
        <f t="shared" si="175"/>
        <v>4.2180164061456638E-2</v>
      </c>
      <c r="G127" s="103">
        <f t="shared" si="175"/>
        <v>4.2334395671301532E-2</v>
      </c>
      <c r="H127" s="103">
        <f t="shared" si="175"/>
        <v>4.0924105970973436E-2</v>
      </c>
      <c r="I127" s="103">
        <f t="shared" si="175"/>
        <v>3.3406727176920947E-2</v>
      </c>
      <c r="J127" s="103">
        <f t="shared" si="175"/>
        <v>3.2117655387443857E-2</v>
      </c>
      <c r="K127" s="103">
        <f t="shared" si="175"/>
        <v>3.2598513144632107E-2</v>
      </c>
      <c r="L127" s="103">
        <f t="shared" si="175"/>
        <v>2.4005292275703072E-2</v>
      </c>
      <c r="M127" s="103">
        <f t="shared" si="175"/>
        <v>2.6789778483749013E-2</v>
      </c>
      <c r="N127" s="103">
        <f t="shared" si="175"/>
        <v>2.7809270987417485E-2</v>
      </c>
      <c r="O127" s="103">
        <f t="shared" si="175"/>
        <v>3.102826899182436E-2</v>
      </c>
      <c r="P127" s="103">
        <f t="shared" si="175"/>
        <v>3.6062145806494188E-2</v>
      </c>
      <c r="Q127" s="103">
        <f t="shared" si="175"/>
        <v>3.4108034614137875E-2</v>
      </c>
      <c r="R127" s="103">
        <f t="shared" si="175"/>
        <v>3.7465849472331815E-2</v>
      </c>
      <c r="S127" s="103">
        <f t="shared" si="175"/>
        <v>4.1118090934570257E-2</v>
      </c>
      <c r="T127" s="103">
        <f t="shared" si="175"/>
        <v>4.1948747572057181E-2</v>
      </c>
      <c r="U127" s="103">
        <f t="shared" si="175"/>
        <v>4.9211348648684559E-2</v>
      </c>
      <c r="V127" s="103">
        <f t="shared" si="175"/>
        <v>5.731650668198366E-2</v>
      </c>
      <c r="W127" s="103">
        <f t="shared" si="175"/>
        <v>5.7107512244594323E-2</v>
      </c>
      <c r="X127" s="103">
        <f t="shared" si="175"/>
        <v>6.1413765428604883E-2</v>
      </c>
      <c r="Y127" s="103">
        <f t="shared" si="175"/>
        <v>6.1164747048149781E-2</v>
      </c>
      <c r="Z127" s="103">
        <f t="shared" si="175"/>
        <v>7.8191611022122381E-2</v>
      </c>
      <c r="AA127" s="103">
        <f t="shared" si="175"/>
        <v>5.1511130743603882E-2</v>
      </c>
      <c r="AB127" s="103">
        <f t="shared" si="175"/>
        <v>4.0289167042039539E-2</v>
      </c>
      <c r="AC127" s="103">
        <f t="shared" si="175"/>
        <v>5.9550027413620303E-2</v>
      </c>
      <c r="AD127" s="103">
        <f t="shared" si="175"/>
        <v>5.024326373942465E-2</v>
      </c>
      <c r="AE127" s="103">
        <f t="shared" si="175"/>
        <v>7.8426178231511198E-2</v>
      </c>
      <c r="AF127" s="103">
        <f t="shared" si="175"/>
        <v>7.7398883551144507E-2</v>
      </c>
      <c r="AG127" s="103">
        <f t="shared" si="175"/>
        <v>6.9136985253050953E-2</v>
      </c>
      <c r="AH127" s="103">
        <f t="shared" si="175"/>
        <v>6.7098918479750566E-2</v>
      </c>
      <c r="AI127" s="103">
        <f t="shared" ref="AI127:BC127" si="176">IF(AI35="s","s",AI60)</f>
        <v>6.5346521587681741E-2</v>
      </c>
      <c r="AJ127" s="103">
        <f t="shared" si="176"/>
        <v>5.8815077189446598E-2</v>
      </c>
      <c r="AK127" s="103">
        <f t="shared" si="176"/>
        <v>6.1261047007028252E-2</v>
      </c>
      <c r="AL127" s="103">
        <f t="shared" si="176"/>
        <v>6.084450108752941E-2</v>
      </c>
      <c r="AM127" s="103">
        <f t="shared" si="176"/>
        <v>4.0623756317113395E-2</v>
      </c>
      <c r="AN127" s="103">
        <f t="shared" si="176"/>
        <v>3.5664824294118512E-2</v>
      </c>
      <c r="AO127" s="103">
        <f t="shared" si="176"/>
        <v>3.7280027440291442E-2</v>
      </c>
      <c r="AP127" s="103">
        <f t="shared" si="176"/>
        <v>3.8461514764263738E-2</v>
      </c>
      <c r="AQ127" s="103">
        <f t="shared" si="176"/>
        <v>4.8449670615024691E-2</v>
      </c>
      <c r="AR127" s="103">
        <f t="shared" si="176"/>
        <v>5.6670395990688384E-2</v>
      </c>
      <c r="AS127" s="103">
        <f t="shared" si="176"/>
        <v>5.7109369808761627E-2</v>
      </c>
      <c r="AT127" s="103">
        <f t="shared" si="176"/>
        <v>6.0962726528953272E-2</v>
      </c>
      <c r="AU127" s="103">
        <f t="shared" si="176"/>
        <v>6.8827196016263428E-2</v>
      </c>
      <c r="AV127" s="103">
        <f t="shared" si="176"/>
        <v>6.1165451056225152E-2</v>
      </c>
      <c r="AW127" s="103">
        <f t="shared" si="176"/>
        <v>6.3412773109147322E-2</v>
      </c>
      <c r="AX127" s="103">
        <f t="shared" si="176"/>
        <v>7.222800350000827E-2</v>
      </c>
      <c r="AY127" s="103">
        <f t="shared" si="176"/>
        <v>7.3299033423034135E-2</v>
      </c>
      <c r="AZ127" s="103">
        <f t="shared" si="176"/>
        <v>8.0674414051255708E-2</v>
      </c>
      <c r="BA127" s="103">
        <f t="shared" si="176"/>
        <v>7.4970578178266481E-2</v>
      </c>
      <c r="BB127" s="103">
        <f t="shared" si="176"/>
        <v>6.5003160024611997E-2</v>
      </c>
      <c r="BC127" s="103">
        <f t="shared" si="176"/>
        <v>6.3016326103357681E-2</v>
      </c>
    </row>
    <row r="128" spans="1:58" hidden="1" x14ac:dyDescent="0.35">
      <c r="C128" s="103">
        <f t="shared" ref="C128:AH128" si="177">IF(C36="s","s",C61)</f>
        <v>7.8189536784235136E-3</v>
      </c>
      <c r="D128" s="103">
        <f t="shared" si="177"/>
        <v>1.2574911836156999E-2</v>
      </c>
      <c r="E128" s="103">
        <f t="shared" si="177"/>
        <v>7.5358678072848595E-3</v>
      </c>
      <c r="F128" s="103">
        <f t="shared" si="177"/>
        <v>1.439568113564656E-2</v>
      </c>
      <c r="G128" s="103">
        <f t="shared" si="177"/>
        <v>1.6727084130459879E-2</v>
      </c>
      <c r="H128" s="103">
        <f t="shared" si="177"/>
        <v>2.0000574949214957E-2</v>
      </c>
      <c r="I128" s="103">
        <f t="shared" si="177"/>
        <v>1.6155191803789725E-2</v>
      </c>
      <c r="J128" s="103">
        <f t="shared" si="177"/>
        <v>1.537690089724603E-2</v>
      </c>
      <c r="K128" s="103">
        <f t="shared" si="177"/>
        <v>1.6563674623431481E-2</v>
      </c>
      <c r="L128" s="103">
        <f t="shared" si="177"/>
        <v>1.806924700595906E-2</v>
      </c>
      <c r="M128" s="103">
        <f t="shared" si="177"/>
        <v>1.7405164121933617E-2</v>
      </c>
      <c r="N128" s="103">
        <f t="shared" si="177"/>
        <v>1.8946964081323504E-2</v>
      </c>
      <c r="O128" s="103">
        <f t="shared" si="177"/>
        <v>1.3428093106238905E-2</v>
      </c>
      <c r="P128" s="103">
        <f t="shared" si="177"/>
        <v>1.8692635017558776E-2</v>
      </c>
      <c r="Q128" s="103">
        <f t="shared" si="177"/>
        <v>2.0059490230480558E-2</v>
      </c>
      <c r="R128" s="103">
        <f t="shared" si="177"/>
        <v>1.5046927519376512E-2</v>
      </c>
      <c r="S128" s="103">
        <f t="shared" si="177"/>
        <v>2.5240482016225127E-2</v>
      </c>
      <c r="T128" s="103">
        <f t="shared" si="177"/>
        <v>1.7710782942156451E-2</v>
      </c>
      <c r="U128" s="103">
        <f t="shared" si="177"/>
        <v>1.634227359580771E-2</v>
      </c>
      <c r="V128" s="103">
        <f t="shared" si="177"/>
        <v>2.0425497113271539E-2</v>
      </c>
      <c r="W128" s="103">
        <f t="shared" si="177"/>
        <v>1.5793872166441736E-2</v>
      </c>
      <c r="X128" s="103">
        <f t="shared" si="177"/>
        <v>2.149253245804205E-2</v>
      </c>
      <c r="Y128" s="103">
        <f t="shared" si="177"/>
        <v>1.6436981870927635E-2</v>
      </c>
      <c r="Z128" s="103">
        <f t="shared" si="177"/>
        <v>1.7785633288787805E-2</v>
      </c>
      <c r="AA128" s="103">
        <f t="shared" si="177"/>
        <v>1.4366695626311798E-2</v>
      </c>
      <c r="AB128" s="103">
        <f t="shared" si="177"/>
        <v>1.5542189904005219E-2</v>
      </c>
      <c r="AC128" s="103">
        <f t="shared" si="177"/>
        <v>1.1685249902868507E-2</v>
      </c>
      <c r="AD128" s="103">
        <f t="shared" si="177"/>
        <v>1.9711338576562425E-2</v>
      </c>
      <c r="AE128" s="103">
        <f t="shared" si="177"/>
        <v>1.6677043263277659E-2</v>
      </c>
      <c r="AF128" s="103">
        <f t="shared" si="177"/>
        <v>2.9046169381579875E-2</v>
      </c>
      <c r="AG128" s="103">
        <f t="shared" si="177"/>
        <v>2.7615217025772298E-2</v>
      </c>
      <c r="AH128" s="103">
        <f t="shared" si="177"/>
        <v>2.4605061112700027E-2</v>
      </c>
      <c r="AI128" s="103">
        <f t="shared" ref="AI128:BC128" si="178">IF(AI36="s","s",AI61)</f>
        <v>2.4706798926205389E-2</v>
      </c>
      <c r="AJ128" s="103">
        <f t="shared" si="178"/>
        <v>2.0179180744708737E-2</v>
      </c>
      <c r="AK128" s="103">
        <f t="shared" si="178"/>
        <v>1.9299725575788702E-2</v>
      </c>
      <c r="AL128" s="103">
        <f t="shared" si="178"/>
        <v>1.5793244612470822E-2</v>
      </c>
      <c r="AM128" s="103">
        <f t="shared" si="178"/>
        <v>1.2520532466679613E-2</v>
      </c>
      <c r="AN128" s="103">
        <f t="shared" si="178"/>
        <v>2.1566294476607212E-2</v>
      </c>
      <c r="AO128" s="103">
        <f t="shared" si="178"/>
        <v>2.2095066516873173E-2</v>
      </c>
      <c r="AP128" s="103">
        <f t="shared" si="178"/>
        <v>2.0374417052919196E-2</v>
      </c>
      <c r="AQ128" s="103">
        <f t="shared" si="178"/>
        <v>1.9216714180518409E-2</v>
      </c>
      <c r="AR128" s="103">
        <f t="shared" si="178"/>
        <v>2.0295054321704874E-2</v>
      </c>
      <c r="AS128" s="103">
        <f t="shared" si="178"/>
        <v>2.6114084169521785E-2</v>
      </c>
      <c r="AT128" s="103">
        <f t="shared" si="178"/>
        <v>2.5176762753747188E-2</v>
      </c>
      <c r="AU128" s="103">
        <f t="shared" si="178"/>
        <v>1.9879198030882349E-2</v>
      </c>
      <c r="AV128" s="103">
        <f t="shared" si="178"/>
        <v>3.1918252355459073E-2</v>
      </c>
      <c r="AW128" s="103">
        <f t="shared" si="178"/>
        <v>2.7542105474448859E-2</v>
      </c>
      <c r="AX128" s="103">
        <f t="shared" si="178"/>
        <v>1.648282776952309E-2</v>
      </c>
      <c r="AY128" s="103">
        <f t="shared" si="178"/>
        <v>1.757758579169846E-2</v>
      </c>
      <c r="AZ128" s="103">
        <f t="shared" si="178"/>
        <v>1.7311420626761335E-2</v>
      </c>
      <c r="BA128" s="103">
        <f t="shared" si="178"/>
        <v>2.4033010549408901E-2</v>
      </c>
      <c r="BB128" s="103">
        <f t="shared" si="178"/>
        <v>1.2258880458638143E-2</v>
      </c>
      <c r="BC128" s="103">
        <f t="shared" si="178"/>
        <v>1.4098515007966005E-2</v>
      </c>
    </row>
    <row r="129" spans="3:55" hidden="1" x14ac:dyDescent="0.35">
      <c r="C129" s="103" t="str">
        <f t="shared" ref="C129:AH129" si="179">IF(C37="s","s",C62)</f>
        <v>s</v>
      </c>
      <c r="D129" s="103" t="str">
        <f t="shared" si="179"/>
        <v>s</v>
      </c>
      <c r="E129" s="103" t="str">
        <f t="shared" si="179"/>
        <v>s</v>
      </c>
      <c r="F129" s="103" t="str">
        <f t="shared" si="179"/>
        <v>s</v>
      </c>
      <c r="G129" s="103" t="str">
        <f t="shared" si="179"/>
        <v>s</v>
      </c>
      <c r="H129" s="103" t="str">
        <f t="shared" si="179"/>
        <v>s</v>
      </c>
      <c r="I129" s="103" t="str">
        <f t="shared" si="179"/>
        <v>s</v>
      </c>
      <c r="J129" s="103" t="str">
        <f t="shared" si="179"/>
        <v>s</v>
      </c>
      <c r="K129" s="103" t="str">
        <f t="shared" si="179"/>
        <v>s</v>
      </c>
      <c r="L129" s="103" t="str">
        <f t="shared" si="179"/>
        <v>s</v>
      </c>
      <c r="M129" s="103" t="str">
        <f t="shared" si="179"/>
        <v>s</v>
      </c>
      <c r="N129" s="103" t="str">
        <f t="shared" si="179"/>
        <v>s</v>
      </c>
      <c r="O129" s="103" t="str">
        <f t="shared" si="179"/>
        <v>s</v>
      </c>
      <c r="P129" s="103" t="str">
        <f t="shared" si="179"/>
        <v>s</v>
      </c>
      <c r="Q129" s="103" t="str">
        <f t="shared" si="179"/>
        <v>s</v>
      </c>
      <c r="R129" s="103" t="str">
        <f t="shared" si="179"/>
        <v>s</v>
      </c>
      <c r="S129" s="103" t="str">
        <f t="shared" si="179"/>
        <v>s</v>
      </c>
      <c r="T129" s="103" t="str">
        <f t="shared" si="179"/>
        <v>s</v>
      </c>
      <c r="U129" s="103" t="str">
        <f t="shared" si="179"/>
        <v>s</v>
      </c>
      <c r="V129" s="103" t="str">
        <f t="shared" si="179"/>
        <v>s</v>
      </c>
      <c r="W129" s="103" t="str">
        <f t="shared" si="179"/>
        <v>s</v>
      </c>
      <c r="X129" s="103" t="str">
        <f t="shared" si="179"/>
        <v>s</v>
      </c>
      <c r="Y129" s="103" t="str">
        <f t="shared" si="179"/>
        <v>s</v>
      </c>
      <c r="Z129" s="103" t="str">
        <f t="shared" si="179"/>
        <v>s</v>
      </c>
      <c r="AA129" s="103" t="str">
        <f t="shared" si="179"/>
        <v>s</v>
      </c>
      <c r="AB129" s="103" t="str">
        <f t="shared" si="179"/>
        <v>s</v>
      </c>
      <c r="AC129" s="103" t="str">
        <f t="shared" si="179"/>
        <v>s</v>
      </c>
      <c r="AD129" s="103" t="str">
        <f t="shared" si="179"/>
        <v>s</v>
      </c>
      <c r="AE129" s="103" t="str">
        <f t="shared" si="179"/>
        <v>s</v>
      </c>
      <c r="AF129" s="103" t="str">
        <f t="shared" si="179"/>
        <v>s</v>
      </c>
      <c r="AG129" s="103" t="str">
        <f t="shared" si="179"/>
        <v>s</v>
      </c>
      <c r="AH129" s="103" t="str">
        <f t="shared" si="179"/>
        <v>s</v>
      </c>
      <c r="AI129" s="103" t="str">
        <f t="shared" ref="AI129:BC129" si="180">IF(AI37="s","s",AI62)</f>
        <v>s</v>
      </c>
      <c r="AJ129" s="103" t="str">
        <f t="shared" si="180"/>
        <v>s</v>
      </c>
      <c r="AK129" s="103" t="str">
        <f t="shared" si="180"/>
        <v>s</v>
      </c>
      <c r="AL129" s="103" t="str">
        <f t="shared" si="180"/>
        <v>s</v>
      </c>
      <c r="AM129" s="103" t="str">
        <f t="shared" si="180"/>
        <v>s</v>
      </c>
      <c r="AN129" s="103" t="str">
        <f t="shared" si="180"/>
        <v>s</v>
      </c>
      <c r="AO129" s="103" t="str">
        <f t="shared" si="180"/>
        <v>s</v>
      </c>
      <c r="AP129" s="103" t="str">
        <f t="shared" si="180"/>
        <v>s</v>
      </c>
      <c r="AQ129" s="103" t="str">
        <f t="shared" si="180"/>
        <v>s</v>
      </c>
      <c r="AR129" s="103" t="str">
        <f t="shared" si="180"/>
        <v>s</v>
      </c>
      <c r="AS129" s="103" t="str">
        <f t="shared" si="180"/>
        <v>s</v>
      </c>
      <c r="AT129" s="103" t="str">
        <f t="shared" si="180"/>
        <v>s</v>
      </c>
      <c r="AU129" s="103" t="str">
        <f t="shared" si="180"/>
        <v>s</v>
      </c>
      <c r="AV129" s="103" t="str">
        <f t="shared" si="180"/>
        <v>s</v>
      </c>
      <c r="AW129" s="103" t="str">
        <f t="shared" si="180"/>
        <v>s</v>
      </c>
      <c r="AX129" s="103" t="str">
        <f t="shared" si="180"/>
        <v>s</v>
      </c>
      <c r="AY129" s="103" t="str">
        <f t="shared" si="180"/>
        <v>s</v>
      </c>
      <c r="AZ129" s="103" t="str">
        <f t="shared" si="180"/>
        <v>s</v>
      </c>
      <c r="BA129" s="103" t="str">
        <f t="shared" si="180"/>
        <v>s</v>
      </c>
      <c r="BB129" s="103" t="str">
        <f t="shared" si="180"/>
        <v>s</v>
      </c>
      <c r="BC129" s="103" t="str">
        <f t="shared" si="180"/>
        <v>s</v>
      </c>
    </row>
    <row r="130" spans="3:55" hidden="1" x14ac:dyDescent="0.35">
      <c r="C130" s="103" t="str">
        <f t="shared" ref="C130:AH130" si="181">IF(C38="s","s",C63)</f>
        <v>s</v>
      </c>
      <c r="D130" s="103" t="str">
        <f t="shared" si="181"/>
        <v>s</v>
      </c>
      <c r="E130" s="103" t="str">
        <f t="shared" si="181"/>
        <v>s</v>
      </c>
      <c r="F130" s="103" t="str">
        <f t="shared" si="181"/>
        <v>s</v>
      </c>
      <c r="G130" s="103" t="str">
        <f t="shared" si="181"/>
        <v>s</v>
      </c>
      <c r="H130" s="103" t="str">
        <f t="shared" si="181"/>
        <v>s</v>
      </c>
      <c r="I130" s="103" t="str">
        <f t="shared" si="181"/>
        <v>s</v>
      </c>
      <c r="J130" s="103" t="str">
        <f t="shared" si="181"/>
        <v>s</v>
      </c>
      <c r="K130" s="103" t="str">
        <f t="shared" si="181"/>
        <v>s</v>
      </c>
      <c r="L130" s="103" t="str">
        <f t="shared" si="181"/>
        <v>s</v>
      </c>
      <c r="M130" s="103" t="str">
        <f t="shared" si="181"/>
        <v>s</v>
      </c>
      <c r="N130" s="103" t="str">
        <f t="shared" si="181"/>
        <v>s</v>
      </c>
      <c r="O130" s="103" t="str">
        <f t="shared" si="181"/>
        <v>s</v>
      </c>
      <c r="P130" s="103" t="str">
        <f t="shared" si="181"/>
        <v>s</v>
      </c>
      <c r="Q130" s="103" t="str">
        <f t="shared" si="181"/>
        <v>s</v>
      </c>
      <c r="R130" s="103" t="str">
        <f t="shared" si="181"/>
        <v>s</v>
      </c>
      <c r="S130" s="103" t="str">
        <f t="shared" si="181"/>
        <v>s</v>
      </c>
      <c r="T130" s="103" t="str">
        <f t="shared" si="181"/>
        <v>s</v>
      </c>
      <c r="U130" s="103" t="str">
        <f t="shared" si="181"/>
        <v>s</v>
      </c>
      <c r="V130" s="103" t="str">
        <f t="shared" si="181"/>
        <v>s</v>
      </c>
      <c r="W130" s="103" t="str">
        <f t="shared" si="181"/>
        <v>s</v>
      </c>
      <c r="X130" s="103" t="str">
        <f t="shared" si="181"/>
        <v>s</v>
      </c>
      <c r="Y130" s="103" t="str">
        <f t="shared" si="181"/>
        <v>s</v>
      </c>
      <c r="Z130" s="103" t="str">
        <f t="shared" si="181"/>
        <v>s</v>
      </c>
      <c r="AA130" s="103" t="str">
        <f t="shared" si="181"/>
        <v>s</v>
      </c>
      <c r="AB130" s="103" t="str">
        <f t="shared" si="181"/>
        <v>s</v>
      </c>
      <c r="AC130" s="103" t="str">
        <f t="shared" si="181"/>
        <v>s</v>
      </c>
      <c r="AD130" s="103" t="str">
        <f t="shared" si="181"/>
        <v>s</v>
      </c>
      <c r="AE130" s="103" t="str">
        <f t="shared" si="181"/>
        <v>s</v>
      </c>
      <c r="AF130" s="103" t="str">
        <f t="shared" si="181"/>
        <v>s</v>
      </c>
      <c r="AG130" s="103" t="str">
        <f t="shared" si="181"/>
        <v>s</v>
      </c>
      <c r="AH130" s="103" t="str">
        <f t="shared" si="181"/>
        <v>s</v>
      </c>
      <c r="AI130" s="103" t="str">
        <f t="shared" ref="AI130:BC130" si="182">IF(AI38="s","s",AI63)</f>
        <v>s</v>
      </c>
      <c r="AJ130" s="103" t="str">
        <f t="shared" si="182"/>
        <v>s</v>
      </c>
      <c r="AK130" s="103" t="str">
        <f t="shared" si="182"/>
        <v>s</v>
      </c>
      <c r="AL130" s="103" t="str">
        <f t="shared" si="182"/>
        <v>s</v>
      </c>
      <c r="AM130" s="103" t="str">
        <f t="shared" si="182"/>
        <v>s</v>
      </c>
      <c r="AN130" s="103" t="str">
        <f t="shared" si="182"/>
        <v>s</v>
      </c>
      <c r="AO130" s="103" t="str">
        <f t="shared" si="182"/>
        <v>s</v>
      </c>
      <c r="AP130" s="103" t="str">
        <f t="shared" si="182"/>
        <v>s</v>
      </c>
      <c r="AQ130" s="103" t="str">
        <f t="shared" si="182"/>
        <v>s</v>
      </c>
      <c r="AR130" s="103" t="str">
        <f t="shared" si="182"/>
        <v>s</v>
      </c>
      <c r="AS130" s="103" t="str">
        <f t="shared" si="182"/>
        <v>s</v>
      </c>
      <c r="AT130" s="103" t="str">
        <f t="shared" si="182"/>
        <v>s</v>
      </c>
      <c r="AU130" s="103" t="str">
        <f t="shared" si="182"/>
        <v>s</v>
      </c>
      <c r="AV130" s="103" t="str">
        <f t="shared" si="182"/>
        <v>s</v>
      </c>
      <c r="AW130" s="103" t="str">
        <f t="shared" si="182"/>
        <v>s</v>
      </c>
      <c r="AX130" s="103" t="str">
        <f t="shared" si="182"/>
        <v>s</v>
      </c>
      <c r="AY130" s="103" t="str">
        <f t="shared" si="182"/>
        <v>s</v>
      </c>
      <c r="AZ130" s="103" t="str">
        <f t="shared" si="182"/>
        <v>s</v>
      </c>
      <c r="BA130" s="103" t="str">
        <f t="shared" si="182"/>
        <v>s</v>
      </c>
      <c r="BB130" s="103" t="str">
        <f t="shared" si="182"/>
        <v>s</v>
      </c>
      <c r="BC130" s="103" t="str">
        <f t="shared" si="182"/>
        <v>s</v>
      </c>
    </row>
    <row r="131" spans="3:55" hidden="1" x14ac:dyDescent="0.35">
      <c r="C131" s="103">
        <f t="shared" ref="C131:AH131" si="183">IF(C39="s","s",C64)</f>
        <v>0.113444959200155</v>
      </c>
      <c r="D131" s="103">
        <f t="shared" si="183"/>
        <v>9.8205127938346445E-2</v>
      </c>
      <c r="E131" s="103">
        <f t="shared" si="183"/>
        <v>7.3913566246844142E-2</v>
      </c>
      <c r="F131" s="103">
        <f t="shared" si="183"/>
        <v>6.3908932213910918E-2</v>
      </c>
      <c r="G131" s="103">
        <f t="shared" si="183"/>
        <v>6.8419070710485808E-2</v>
      </c>
      <c r="H131" s="103">
        <f t="shared" si="183"/>
        <v>6.7325819770820181E-2</v>
      </c>
      <c r="I131" s="103">
        <f t="shared" si="183"/>
        <v>4.4868302795157966E-2</v>
      </c>
      <c r="J131" s="103">
        <f t="shared" si="183"/>
        <v>5.1888490882783411E-2</v>
      </c>
      <c r="K131" s="103">
        <f t="shared" si="183"/>
        <v>4.8294273421731149E-2</v>
      </c>
      <c r="L131" s="103">
        <f t="shared" si="183"/>
        <v>4.4303493085710959E-2</v>
      </c>
      <c r="M131" s="103">
        <f t="shared" si="183"/>
        <v>6.1970857560684281E-2</v>
      </c>
      <c r="N131" s="103">
        <f t="shared" si="183"/>
        <v>5.5300948193466017E-2</v>
      </c>
      <c r="O131" s="103">
        <f t="shared" si="183"/>
        <v>6.6610662019247924E-2</v>
      </c>
      <c r="P131" s="103">
        <f t="shared" si="183"/>
        <v>6.9514836095150995E-2</v>
      </c>
      <c r="Q131" s="103">
        <f t="shared" si="183"/>
        <v>6.5860096724206535E-2</v>
      </c>
      <c r="R131" s="103">
        <f t="shared" si="183"/>
        <v>6.1928491405523707E-2</v>
      </c>
      <c r="S131" s="103">
        <f t="shared" si="183"/>
        <v>6.9274730192357636E-2</v>
      </c>
      <c r="T131" s="103">
        <f t="shared" si="183"/>
        <v>8.2983771337578574E-2</v>
      </c>
      <c r="U131" s="103">
        <f t="shared" si="183"/>
        <v>7.8704444907842411E-2</v>
      </c>
      <c r="V131" s="103">
        <f t="shared" si="183"/>
        <v>7.5907953010792867E-2</v>
      </c>
      <c r="W131" s="103">
        <f t="shared" si="183"/>
        <v>7.3377948399173082E-2</v>
      </c>
      <c r="X131" s="103">
        <f t="shared" si="183"/>
        <v>7.1032231427158213E-2</v>
      </c>
      <c r="Y131" s="103">
        <f t="shared" si="183"/>
        <v>6.8314254720181378E-2</v>
      </c>
      <c r="Z131" s="103">
        <f t="shared" si="183"/>
        <v>6.7524720816517211E-2</v>
      </c>
      <c r="AA131" s="103">
        <f t="shared" si="183"/>
        <v>8.0418404597842108E-2</v>
      </c>
      <c r="AB131" s="103">
        <f t="shared" si="183"/>
        <v>9.4444896855156488E-2</v>
      </c>
      <c r="AC131" s="103">
        <f t="shared" si="183"/>
        <v>0.10183203640170781</v>
      </c>
      <c r="AD131" s="103">
        <f t="shared" si="183"/>
        <v>0.13199787298256907</v>
      </c>
      <c r="AE131" s="103">
        <f t="shared" si="183"/>
        <v>0.1180895308512564</v>
      </c>
      <c r="AF131" s="103">
        <f t="shared" si="183"/>
        <v>0.11774591545839828</v>
      </c>
      <c r="AG131" s="103">
        <f t="shared" si="183"/>
        <v>0.1241211728231353</v>
      </c>
      <c r="AH131" s="103">
        <f t="shared" si="183"/>
        <v>0.10891278722945916</v>
      </c>
      <c r="AI131" s="103">
        <f t="shared" ref="AI131:BC131" si="184">IF(AI39="s","s",AI64)</f>
        <v>0.11203655205626202</v>
      </c>
      <c r="AJ131" s="103">
        <f t="shared" si="184"/>
        <v>8.9076454098175134E-2</v>
      </c>
      <c r="AK131" s="103">
        <f t="shared" si="184"/>
        <v>8.6010866010643186E-2</v>
      </c>
      <c r="AL131" s="103">
        <f t="shared" si="184"/>
        <v>7.2331581543738047E-2</v>
      </c>
      <c r="AM131" s="103">
        <f t="shared" si="184"/>
        <v>2.5387813523877676E-2</v>
      </c>
      <c r="AN131" s="103">
        <f t="shared" si="184"/>
        <v>2.4796651617373655E-2</v>
      </c>
      <c r="AO131" s="103">
        <f t="shared" si="184"/>
        <v>5.0990242280849939E-2</v>
      </c>
      <c r="AP131" s="103">
        <f t="shared" si="184"/>
        <v>4.6473159929050885E-2</v>
      </c>
      <c r="AQ131" s="103">
        <f t="shared" si="184"/>
        <v>6.1418362458151965E-2</v>
      </c>
      <c r="AR131" s="103">
        <f t="shared" si="184"/>
        <v>7.0753582234762302E-2</v>
      </c>
      <c r="AS131" s="103">
        <f t="shared" si="184"/>
        <v>7.2150586676532999E-2</v>
      </c>
      <c r="AT131" s="103">
        <f t="shared" si="184"/>
        <v>7.3441254685717008E-2</v>
      </c>
      <c r="AU131" s="103">
        <f t="shared" si="184"/>
        <v>7.7035589586803691E-2</v>
      </c>
      <c r="AV131" s="103">
        <f t="shared" si="184"/>
        <v>7.4186915996767799E-2</v>
      </c>
      <c r="AW131" s="103">
        <f t="shared" si="184"/>
        <v>8.2055947642570237E-2</v>
      </c>
      <c r="AX131" s="103">
        <f t="shared" si="184"/>
        <v>7.4107848611088101E-2</v>
      </c>
      <c r="AY131" s="103">
        <f t="shared" si="184"/>
        <v>7.2343696026217416E-2</v>
      </c>
      <c r="AZ131" s="103">
        <f t="shared" si="184"/>
        <v>7.4049699241058822E-2</v>
      </c>
      <c r="BA131" s="103">
        <f t="shared" si="184"/>
        <v>6.1328841879027957E-2</v>
      </c>
      <c r="BB131" s="103">
        <f t="shared" si="184"/>
        <v>5.6668329061589369E-2</v>
      </c>
      <c r="BC131" s="103">
        <f t="shared" si="184"/>
        <v>5.190320354419798E-2</v>
      </c>
    </row>
    <row r="132" spans="3:55" hidden="1" x14ac:dyDescent="0.35">
      <c r="C132" s="103">
        <f t="shared" ref="C132:AH132" si="185">IF(C40="s","s",C65)</f>
        <v>7.0074740015093159E-2</v>
      </c>
      <c r="D132" s="103">
        <f t="shared" si="185"/>
        <v>6.6561865711136564E-2</v>
      </c>
      <c r="E132" s="103">
        <f t="shared" si="185"/>
        <v>5.1643003085746132E-2</v>
      </c>
      <c r="F132" s="103">
        <f t="shared" si="185"/>
        <v>4.9941252270738333E-2</v>
      </c>
      <c r="G132" s="103">
        <f t="shared" si="185"/>
        <v>5.3455422599439181E-2</v>
      </c>
      <c r="H132" s="103">
        <f t="shared" si="185"/>
        <v>5.2770067876924849E-2</v>
      </c>
      <c r="I132" s="103">
        <f t="shared" si="185"/>
        <v>3.7187517211079289E-2</v>
      </c>
      <c r="J132" s="103">
        <f t="shared" si="185"/>
        <v>3.9938599014081692E-2</v>
      </c>
      <c r="K132" s="103">
        <f t="shared" si="185"/>
        <v>3.8510642369567846E-2</v>
      </c>
      <c r="L132" s="103">
        <f t="shared" si="185"/>
        <v>3.4245783250653326E-2</v>
      </c>
      <c r="M132" s="103">
        <f t="shared" si="185"/>
        <v>4.3140882635844008E-2</v>
      </c>
      <c r="N132" s="103">
        <f t="shared" si="185"/>
        <v>3.9557614092661501E-2</v>
      </c>
      <c r="O132" s="103">
        <f t="shared" si="185"/>
        <v>4.6114216284254196E-2</v>
      </c>
      <c r="P132" s="103">
        <f t="shared" si="185"/>
        <v>5.0329786798370621E-2</v>
      </c>
      <c r="Q132" s="103">
        <f t="shared" si="185"/>
        <v>4.7344900726720159E-2</v>
      </c>
      <c r="R132" s="103">
        <f t="shared" si="185"/>
        <v>4.5942002978998309E-2</v>
      </c>
      <c r="S132" s="103">
        <f t="shared" si="185"/>
        <v>5.2285942019998442E-2</v>
      </c>
      <c r="T132" s="103">
        <f t="shared" si="185"/>
        <v>5.7882151941007959E-2</v>
      </c>
      <c r="U132" s="103">
        <f t="shared" si="185"/>
        <v>5.842947382226945E-2</v>
      </c>
      <c r="V132" s="103">
        <f t="shared" si="185"/>
        <v>6.0316834019663798E-2</v>
      </c>
      <c r="W132" s="103">
        <f t="shared" si="185"/>
        <v>5.889380347270478E-2</v>
      </c>
      <c r="X132" s="103">
        <f t="shared" si="185"/>
        <v>5.9836935421084252E-2</v>
      </c>
      <c r="Y132" s="103">
        <f t="shared" si="185"/>
        <v>5.8167924135202061E-2</v>
      </c>
      <c r="Z132" s="103">
        <f t="shared" si="185"/>
        <v>6.4101342027939268E-2</v>
      </c>
      <c r="AA132" s="103">
        <f t="shared" si="185"/>
        <v>6.1184789350460685E-2</v>
      </c>
      <c r="AB132" s="103">
        <f t="shared" si="185"/>
        <v>6.414671688632774E-2</v>
      </c>
      <c r="AC132" s="103">
        <f t="shared" si="185"/>
        <v>7.5454189087332216E-2</v>
      </c>
      <c r="AD132" s="103">
        <f t="shared" si="185"/>
        <v>8.7736709417488443E-2</v>
      </c>
      <c r="AE132" s="103">
        <f t="shared" si="185"/>
        <v>9.1332167146889034E-2</v>
      </c>
      <c r="AF132" s="103">
        <f t="shared" si="185"/>
        <v>9.2644574180032774E-2</v>
      </c>
      <c r="AG132" s="103">
        <f t="shared" si="185"/>
        <v>9.2733338268094309E-2</v>
      </c>
      <c r="AH132" s="103">
        <f t="shared" si="185"/>
        <v>8.33118393419012E-2</v>
      </c>
      <c r="AI132" s="103">
        <f t="shared" ref="AI132:BC132" si="186">IF(AI40="s","s",AI65)</f>
        <v>8.4329694674089808E-2</v>
      </c>
      <c r="AJ132" s="103">
        <f t="shared" si="186"/>
        <v>6.9725587172523917E-2</v>
      </c>
      <c r="AK132" s="103">
        <f t="shared" si="186"/>
        <v>6.784369981108658E-2</v>
      </c>
      <c r="AL132" s="103">
        <f t="shared" si="186"/>
        <v>6.0953446762347506E-2</v>
      </c>
      <c r="AM132" s="103">
        <f t="shared" si="186"/>
        <v>2.9815324358288348E-2</v>
      </c>
      <c r="AN132" s="103">
        <f t="shared" si="186"/>
        <v>2.911851881217118E-2</v>
      </c>
      <c r="AO132" s="103">
        <f t="shared" si="186"/>
        <v>4.261685201323636E-2</v>
      </c>
      <c r="AP132" s="103">
        <f t="shared" si="186"/>
        <v>4.0885288864802277E-2</v>
      </c>
      <c r="AQ132" s="103">
        <f t="shared" si="186"/>
        <v>5.2060430809037668E-2</v>
      </c>
      <c r="AR132" s="103">
        <f t="shared" si="186"/>
        <v>5.9341217628595441E-2</v>
      </c>
      <c r="AS132" s="103">
        <f t="shared" si="186"/>
        <v>6.1777170816900033E-2</v>
      </c>
      <c r="AT132" s="103">
        <f t="shared" si="186"/>
        <v>6.3326374731714416E-2</v>
      </c>
      <c r="AU132" s="103">
        <f t="shared" si="186"/>
        <v>6.7513351973065669E-2</v>
      </c>
      <c r="AV132" s="103">
        <f t="shared" si="186"/>
        <v>6.4558743212587449E-2</v>
      </c>
      <c r="AW132" s="103">
        <f t="shared" si="186"/>
        <v>6.9831637389547799E-2</v>
      </c>
      <c r="AX132" s="103">
        <f t="shared" si="186"/>
        <v>6.6623040590155391E-2</v>
      </c>
      <c r="AY132" s="103">
        <f t="shared" si="186"/>
        <v>6.6930394193533957E-2</v>
      </c>
      <c r="AZ132" s="103">
        <f t="shared" si="186"/>
        <v>6.9038433549239539E-2</v>
      </c>
      <c r="BA132" s="103">
        <f t="shared" si="186"/>
        <v>6.1200387657064752E-2</v>
      </c>
      <c r="BB132" s="103">
        <f t="shared" si="186"/>
        <v>5.3764854535968944E-2</v>
      </c>
      <c r="BC132" s="103">
        <f t="shared" si="186"/>
        <v>5.0954345079326592E-2</v>
      </c>
    </row>
    <row r="133" spans="3:55" hidden="1" x14ac:dyDescent="0.35">
      <c r="C133" s="103">
        <f t="shared" ref="C133:AH133" si="187">IF(C41="s","s",C66)</f>
        <v>3.9307993718298115E-2</v>
      </c>
      <c r="D133" s="103">
        <f t="shared" si="187"/>
        <v>4.2072829603943367E-2</v>
      </c>
      <c r="E133" s="103">
        <f t="shared" si="187"/>
        <v>3.4548255855214823E-2</v>
      </c>
      <c r="F133" s="103">
        <f t="shared" si="187"/>
        <v>4.022864590345003E-2</v>
      </c>
      <c r="G133" s="103">
        <f t="shared" si="187"/>
        <v>3.6477110789422326E-2</v>
      </c>
      <c r="H133" s="103">
        <f t="shared" si="187"/>
        <v>3.6452140023117301E-2</v>
      </c>
      <c r="I133" s="103">
        <f t="shared" si="187"/>
        <v>3.8983563961101184E-2</v>
      </c>
      <c r="J133" s="103">
        <f t="shared" si="187"/>
        <v>4.2058178491455052E-2</v>
      </c>
      <c r="K133" s="103">
        <f t="shared" si="187"/>
        <v>4.5049807651913E-2</v>
      </c>
      <c r="L133" s="103">
        <f t="shared" si="187"/>
        <v>4.5646314816882701E-2</v>
      </c>
      <c r="M133" s="103">
        <f t="shared" si="187"/>
        <v>3.955926692281822E-2</v>
      </c>
      <c r="N133" s="103">
        <f t="shared" si="187"/>
        <v>4.4001068230342097E-2</v>
      </c>
      <c r="O133" s="103">
        <f t="shared" si="187"/>
        <v>4.2920156440329371E-2</v>
      </c>
      <c r="P133" s="103">
        <f t="shared" si="187"/>
        <v>3.6018837028369034E-2</v>
      </c>
      <c r="Q133" s="103">
        <f t="shared" si="187"/>
        <v>3.6291055012884946E-2</v>
      </c>
      <c r="R133" s="103">
        <f t="shared" si="187"/>
        <v>3.917569190613962E-2</v>
      </c>
      <c r="S133" s="103">
        <f t="shared" si="187"/>
        <v>4.2408380709258918E-2</v>
      </c>
      <c r="T133" s="103">
        <f t="shared" si="187"/>
        <v>3.7876119821690236E-2</v>
      </c>
      <c r="U133" s="103">
        <f t="shared" si="187"/>
        <v>4.2545136230423108E-2</v>
      </c>
      <c r="V133" s="103">
        <f t="shared" si="187"/>
        <v>4.4703226422706396E-2</v>
      </c>
      <c r="W133" s="103">
        <f t="shared" si="187"/>
        <v>3.8490384591803345E-2</v>
      </c>
      <c r="X133" s="103">
        <f t="shared" si="187"/>
        <v>4.4106323229875323E-2</v>
      </c>
      <c r="Y133" s="103">
        <f t="shared" si="187"/>
        <v>5.4308760644775293E-2</v>
      </c>
      <c r="Z133" s="103">
        <f t="shared" si="187"/>
        <v>5.4238521203692797E-2</v>
      </c>
      <c r="AA133" s="103">
        <f t="shared" si="187"/>
        <v>5.5607281955618405E-2</v>
      </c>
      <c r="AB133" s="103">
        <f t="shared" si="187"/>
        <v>4.983201529233016E-2</v>
      </c>
      <c r="AC133" s="103">
        <f t="shared" si="187"/>
        <v>5.5145168129451E-2</v>
      </c>
      <c r="AD133" s="103">
        <f t="shared" si="187"/>
        <v>5.7993943103995589E-2</v>
      </c>
      <c r="AE133" s="103">
        <f t="shared" si="187"/>
        <v>6.7029473660199915E-2</v>
      </c>
      <c r="AF133" s="103">
        <f t="shared" si="187"/>
        <v>6.7522803143799909E-2</v>
      </c>
      <c r="AG133" s="103">
        <f t="shared" si="187"/>
        <v>6.243264007354718E-2</v>
      </c>
      <c r="AH133" s="103">
        <f t="shared" si="187"/>
        <v>6.4772123380528346E-2</v>
      </c>
      <c r="AI133" s="103">
        <f t="shared" ref="AI133:BC133" si="188">IF(AI41="s","s",AI66)</f>
        <v>6.6393158592971763E-2</v>
      </c>
      <c r="AJ133" s="103">
        <f t="shared" si="188"/>
        <v>6.0575685874752039E-2</v>
      </c>
      <c r="AK133" s="103">
        <f t="shared" si="188"/>
        <v>5.2795217725232005E-2</v>
      </c>
      <c r="AL133" s="103">
        <f t="shared" si="188"/>
        <v>4.7484541898346333E-2</v>
      </c>
      <c r="AM133" s="103">
        <f t="shared" si="188"/>
        <v>2.1922363960379089E-2</v>
      </c>
      <c r="AN133" s="103">
        <f t="shared" si="188"/>
        <v>3.4568744822048025E-2</v>
      </c>
      <c r="AO133" s="103">
        <f t="shared" si="188"/>
        <v>4.1969762403654534E-2</v>
      </c>
      <c r="AP133" s="103">
        <f t="shared" si="188"/>
        <v>4.853519573368259E-2</v>
      </c>
      <c r="AQ133" s="103">
        <f t="shared" si="188"/>
        <v>4.9552510198640771E-2</v>
      </c>
      <c r="AR133" s="103">
        <f t="shared" si="188"/>
        <v>4.3348745995778135E-2</v>
      </c>
      <c r="AS133" s="103">
        <f t="shared" si="188"/>
        <v>4.7240897171380865E-2</v>
      </c>
      <c r="AT133" s="103">
        <f t="shared" si="188"/>
        <v>4.4814460810095637E-2</v>
      </c>
      <c r="AU133" s="103">
        <f t="shared" si="188"/>
        <v>4.5834565048776449E-2</v>
      </c>
      <c r="AV133" s="103">
        <f t="shared" si="188"/>
        <v>4.2146194329382783E-2</v>
      </c>
      <c r="AW133" s="103">
        <f t="shared" si="188"/>
        <v>3.9472146253472687E-2</v>
      </c>
      <c r="AX133" s="103">
        <f t="shared" si="188"/>
        <v>4.0181868794041453E-2</v>
      </c>
      <c r="AY133" s="103">
        <f t="shared" si="188"/>
        <v>4.2964069995686048E-2</v>
      </c>
      <c r="AZ133" s="103">
        <f t="shared" si="188"/>
        <v>3.7525895911112571E-2</v>
      </c>
      <c r="BA133" s="103">
        <f t="shared" si="188"/>
        <v>4.2871774732225969E-2</v>
      </c>
      <c r="BB133" s="103">
        <f t="shared" si="188"/>
        <v>4.4434887718079637E-2</v>
      </c>
      <c r="BC133" s="103">
        <f t="shared" si="188"/>
        <v>4.4457535903908038E-2</v>
      </c>
    </row>
    <row r="134" spans="3:55" hidden="1" x14ac:dyDescent="0.35">
      <c r="C134" s="103">
        <f t="shared" ref="C134:AH134" si="189">IF(C42="s","s",C67)</f>
        <v>3.9307993718298115E-2</v>
      </c>
      <c r="D134" s="103">
        <f t="shared" si="189"/>
        <v>4.2072829603943367E-2</v>
      </c>
      <c r="E134" s="103">
        <f t="shared" si="189"/>
        <v>3.4548255855214823E-2</v>
      </c>
      <c r="F134" s="103">
        <f t="shared" si="189"/>
        <v>4.022864590345003E-2</v>
      </c>
      <c r="G134" s="103">
        <f t="shared" si="189"/>
        <v>3.6477110789422326E-2</v>
      </c>
      <c r="H134" s="103">
        <f t="shared" si="189"/>
        <v>3.6452140023117301E-2</v>
      </c>
      <c r="I134" s="103">
        <f t="shared" si="189"/>
        <v>3.8983563961101184E-2</v>
      </c>
      <c r="J134" s="103">
        <f t="shared" si="189"/>
        <v>4.2058178491455052E-2</v>
      </c>
      <c r="K134" s="103">
        <f t="shared" si="189"/>
        <v>4.5049807651913E-2</v>
      </c>
      <c r="L134" s="103">
        <f t="shared" si="189"/>
        <v>4.5646314816882701E-2</v>
      </c>
      <c r="M134" s="103">
        <f t="shared" si="189"/>
        <v>3.955926692281822E-2</v>
      </c>
      <c r="N134" s="103">
        <f t="shared" si="189"/>
        <v>4.4001068230342097E-2</v>
      </c>
      <c r="O134" s="103">
        <f t="shared" si="189"/>
        <v>4.2920156440329371E-2</v>
      </c>
      <c r="P134" s="103">
        <f t="shared" si="189"/>
        <v>3.6018837028369034E-2</v>
      </c>
      <c r="Q134" s="103">
        <f t="shared" si="189"/>
        <v>3.6291055012884946E-2</v>
      </c>
      <c r="R134" s="103">
        <f t="shared" si="189"/>
        <v>3.917569190613962E-2</v>
      </c>
      <c r="S134" s="103">
        <f t="shared" si="189"/>
        <v>4.2408380709258918E-2</v>
      </c>
      <c r="T134" s="103">
        <f t="shared" si="189"/>
        <v>3.7876119821690236E-2</v>
      </c>
      <c r="U134" s="103">
        <f t="shared" si="189"/>
        <v>4.2545136230423108E-2</v>
      </c>
      <c r="V134" s="103">
        <f t="shared" si="189"/>
        <v>4.4703226422706396E-2</v>
      </c>
      <c r="W134" s="103">
        <f t="shared" si="189"/>
        <v>3.8490384591803345E-2</v>
      </c>
      <c r="X134" s="103">
        <f t="shared" si="189"/>
        <v>4.4106323229875323E-2</v>
      </c>
      <c r="Y134" s="103">
        <f t="shared" si="189"/>
        <v>5.4308760644775293E-2</v>
      </c>
      <c r="Z134" s="103">
        <f t="shared" si="189"/>
        <v>5.4238521203692797E-2</v>
      </c>
      <c r="AA134" s="103">
        <f t="shared" si="189"/>
        <v>5.5607281955618405E-2</v>
      </c>
      <c r="AB134" s="103">
        <f t="shared" si="189"/>
        <v>4.983201529233016E-2</v>
      </c>
      <c r="AC134" s="103">
        <f t="shared" si="189"/>
        <v>5.5145168129451E-2</v>
      </c>
      <c r="AD134" s="103">
        <f t="shared" si="189"/>
        <v>5.7993943103995589E-2</v>
      </c>
      <c r="AE134" s="103">
        <f t="shared" si="189"/>
        <v>6.7029473660199915E-2</v>
      </c>
      <c r="AF134" s="103">
        <f t="shared" si="189"/>
        <v>6.7522803143799909E-2</v>
      </c>
      <c r="AG134" s="103">
        <f t="shared" si="189"/>
        <v>6.243264007354718E-2</v>
      </c>
      <c r="AH134" s="103">
        <f t="shared" si="189"/>
        <v>6.4772123380528346E-2</v>
      </c>
      <c r="AI134" s="103">
        <f t="shared" ref="AI134:BC134" si="190">IF(AI42="s","s",AI67)</f>
        <v>6.6393158592971763E-2</v>
      </c>
      <c r="AJ134" s="103">
        <f t="shared" si="190"/>
        <v>6.0575685874752039E-2</v>
      </c>
      <c r="AK134" s="103">
        <f t="shared" si="190"/>
        <v>5.2795217725232005E-2</v>
      </c>
      <c r="AL134" s="103">
        <f t="shared" si="190"/>
        <v>4.7484541898346333E-2</v>
      </c>
      <c r="AM134" s="103">
        <f t="shared" si="190"/>
        <v>2.1922363960379089E-2</v>
      </c>
      <c r="AN134" s="103">
        <f t="shared" si="190"/>
        <v>3.4568744822048025E-2</v>
      </c>
      <c r="AO134" s="103">
        <f t="shared" si="190"/>
        <v>4.1969762403654534E-2</v>
      </c>
      <c r="AP134" s="103">
        <f t="shared" si="190"/>
        <v>4.853519573368259E-2</v>
      </c>
      <c r="AQ134" s="103">
        <f t="shared" si="190"/>
        <v>4.9552510198640771E-2</v>
      </c>
      <c r="AR134" s="103">
        <f t="shared" si="190"/>
        <v>4.3348745995778135E-2</v>
      </c>
      <c r="AS134" s="103">
        <f t="shared" si="190"/>
        <v>4.7240897171380865E-2</v>
      </c>
      <c r="AT134" s="103">
        <f t="shared" si="190"/>
        <v>4.4814460810095637E-2</v>
      </c>
      <c r="AU134" s="103">
        <f t="shared" si="190"/>
        <v>4.5834565048776449E-2</v>
      </c>
      <c r="AV134" s="103">
        <f t="shared" si="190"/>
        <v>4.2146194329382783E-2</v>
      </c>
      <c r="AW134" s="103">
        <f t="shared" si="190"/>
        <v>3.9472146253472687E-2</v>
      </c>
      <c r="AX134" s="103">
        <f t="shared" si="190"/>
        <v>4.0181868794041453E-2</v>
      </c>
      <c r="AY134" s="103">
        <f t="shared" si="190"/>
        <v>4.2964069995686048E-2</v>
      </c>
      <c r="AZ134" s="103">
        <f t="shared" si="190"/>
        <v>3.7525895911112571E-2</v>
      </c>
      <c r="BA134" s="103">
        <f t="shared" si="190"/>
        <v>4.2871774732225969E-2</v>
      </c>
      <c r="BB134" s="103">
        <f t="shared" si="190"/>
        <v>4.4434887718079637E-2</v>
      </c>
      <c r="BC134" s="103">
        <f t="shared" si="190"/>
        <v>4.4457535903908038E-2</v>
      </c>
    </row>
    <row r="135" spans="3:55" hidden="1" x14ac:dyDescent="0.35">
      <c r="C135" s="103">
        <f t="shared" ref="C135:AH135" si="191">IF(C43="s","s",C68)</f>
        <v>5.3890748435372355E-3</v>
      </c>
      <c r="D135" s="103">
        <f t="shared" si="191"/>
        <v>5.9870244870321668E-3</v>
      </c>
      <c r="E135" s="103">
        <f t="shared" si="191"/>
        <v>5.5061072597108896E-3</v>
      </c>
      <c r="F135" s="103">
        <f t="shared" si="191"/>
        <v>5.6773195020494481E-3</v>
      </c>
      <c r="G135" s="103">
        <f t="shared" si="191"/>
        <v>3.9406594799178424E-3</v>
      </c>
      <c r="H135" s="103">
        <f t="shared" si="191"/>
        <v>5.3883277793711987E-3</v>
      </c>
      <c r="I135" s="103">
        <f t="shared" si="191"/>
        <v>3.9889936744240797E-3</v>
      </c>
      <c r="J135" s="103">
        <f t="shared" si="191"/>
        <v>3.2070503752632176E-3</v>
      </c>
      <c r="K135" s="103">
        <f t="shared" si="191"/>
        <v>4.6837709029838226E-3</v>
      </c>
      <c r="L135" s="103">
        <f t="shared" si="191"/>
        <v>2.830956500871873E-3</v>
      </c>
      <c r="M135" s="103">
        <f t="shared" si="191"/>
        <v>2.5472068237375775E-3</v>
      </c>
      <c r="N135" s="103">
        <f t="shared" si="191"/>
        <v>5.6367648965392507E-3</v>
      </c>
      <c r="O135" s="103">
        <f t="shared" si="191"/>
        <v>3.5568453233706023E-3</v>
      </c>
      <c r="P135" s="103">
        <f t="shared" si="191"/>
        <v>3.1241894129178304E-3</v>
      </c>
      <c r="Q135" s="103">
        <f t="shared" si="191"/>
        <v>4.566998927649871E-3</v>
      </c>
      <c r="R135" s="103">
        <f t="shared" si="191"/>
        <v>4.4711289341774147E-3</v>
      </c>
      <c r="S135" s="103">
        <f t="shared" si="191"/>
        <v>4.6328572144555061E-3</v>
      </c>
      <c r="T135" s="103">
        <f t="shared" si="191"/>
        <v>8.0812865301561274E-3</v>
      </c>
      <c r="U135" s="103">
        <f t="shared" si="191"/>
        <v>7.271421993580926E-3</v>
      </c>
      <c r="V135" s="103">
        <f t="shared" si="191"/>
        <v>6.1675254683391896E-3</v>
      </c>
      <c r="W135" s="103">
        <f t="shared" si="191"/>
        <v>7.0027113221057535E-3</v>
      </c>
      <c r="X135" s="103">
        <f t="shared" si="191"/>
        <v>9.1302126735619982E-3</v>
      </c>
      <c r="Y135" s="103">
        <f t="shared" si="191"/>
        <v>8.1279777392323817E-3</v>
      </c>
      <c r="Z135" s="103">
        <f t="shared" si="191"/>
        <v>1.126225534257686E-2</v>
      </c>
      <c r="AA135" s="103">
        <f t="shared" si="191"/>
        <v>8.1891430296411258E-3</v>
      </c>
      <c r="AB135" s="103">
        <f t="shared" si="191"/>
        <v>1.2611943784196413E-2</v>
      </c>
      <c r="AC135" s="103">
        <f t="shared" si="191"/>
        <v>1.0558717197822856E-2</v>
      </c>
      <c r="AD135" s="103">
        <f t="shared" si="191"/>
        <v>1.4062248809290337E-2</v>
      </c>
      <c r="AE135" s="103">
        <f t="shared" si="191"/>
        <v>1.2027805865969302E-2</v>
      </c>
      <c r="AF135" s="103">
        <f t="shared" si="191"/>
        <v>1.7879089256540446E-2</v>
      </c>
      <c r="AG135" s="103">
        <f t="shared" si="191"/>
        <v>1.3979294429355171E-2</v>
      </c>
      <c r="AH135" s="103">
        <f t="shared" si="191"/>
        <v>1.1381167959749309E-2</v>
      </c>
      <c r="AI135" s="103">
        <f t="shared" ref="AI135:BC135" si="192">IF(AI43="s","s",AI68)</f>
        <v>8.5001305425745233E-3</v>
      </c>
      <c r="AJ135" s="103">
        <f t="shared" si="192"/>
        <v>9.6923261502529969E-3</v>
      </c>
      <c r="AK135" s="103">
        <f t="shared" si="192"/>
        <v>8.4251493388808885E-3</v>
      </c>
      <c r="AL135" s="103">
        <f t="shared" si="192"/>
        <v>8.1619795008403759E-3</v>
      </c>
      <c r="AM135" s="103">
        <f t="shared" si="192"/>
        <v>5.9299296445193619E-3</v>
      </c>
      <c r="AN135" s="103">
        <f t="shared" si="192"/>
        <v>6.9177650489986907E-3</v>
      </c>
      <c r="AO135" s="103">
        <f t="shared" si="192"/>
        <v>7.5430900010528424E-3</v>
      </c>
      <c r="AP135" s="103">
        <f t="shared" si="192"/>
        <v>9.4440710188876259E-3</v>
      </c>
      <c r="AQ135" s="103">
        <f t="shared" si="192"/>
        <v>7.6422826059929201E-3</v>
      </c>
      <c r="AR135" s="103">
        <f t="shared" si="192"/>
        <v>7.4456448150277757E-3</v>
      </c>
      <c r="AS135" s="103">
        <f t="shared" si="192"/>
        <v>6.5626345298714804E-3</v>
      </c>
      <c r="AT135" s="103">
        <f t="shared" si="192"/>
        <v>5.2487392634731319E-3</v>
      </c>
      <c r="AU135" s="103">
        <f t="shared" si="192"/>
        <v>6.8734902526771452E-3</v>
      </c>
      <c r="AV135" s="103">
        <f t="shared" si="192"/>
        <v>8.4205832383561479E-3</v>
      </c>
      <c r="AW135" s="103">
        <f t="shared" si="192"/>
        <v>8.6115677575066499E-3</v>
      </c>
      <c r="AX135" s="103">
        <f t="shared" si="192"/>
        <v>7.0689672716695946E-3</v>
      </c>
      <c r="AY135" s="103">
        <f t="shared" si="192"/>
        <v>6.6373335178077433E-3</v>
      </c>
      <c r="AZ135" s="103">
        <f t="shared" si="192"/>
        <v>6.277509228337831E-3</v>
      </c>
      <c r="BA135" s="103">
        <f t="shared" si="192"/>
        <v>7.6797372305573092E-3</v>
      </c>
      <c r="BB135" s="103">
        <f t="shared" si="192"/>
        <v>5.5220966437716469E-3</v>
      </c>
      <c r="BC135" s="103">
        <f t="shared" si="192"/>
        <v>7.1727547258599068E-3</v>
      </c>
    </row>
    <row r="136" spans="3:55" hidden="1" x14ac:dyDescent="0.35">
      <c r="C136" s="103">
        <f t="shared" ref="C136:AH136" si="193">IF(C44="s","s",C69)</f>
        <v>7.8508983841991328E-3</v>
      </c>
      <c r="D136" s="103">
        <f t="shared" si="193"/>
        <v>9.3379579218652031E-3</v>
      </c>
      <c r="E136" s="103">
        <f t="shared" si="193"/>
        <v>7.1452337425247144E-3</v>
      </c>
      <c r="F136" s="103">
        <f t="shared" si="193"/>
        <v>5.534489504734081E-3</v>
      </c>
      <c r="G136" s="103">
        <f t="shared" si="193"/>
        <v>5.4029846697819621E-3</v>
      </c>
      <c r="H136" s="103">
        <f t="shared" si="193"/>
        <v>9.5432920072955011E-3</v>
      </c>
      <c r="I136" s="103">
        <f t="shared" si="193"/>
        <v>7.0247143767510952E-3</v>
      </c>
      <c r="J136" s="103">
        <f t="shared" si="193"/>
        <v>3.8658967091693068E-3</v>
      </c>
      <c r="K136" s="103">
        <f t="shared" si="193"/>
        <v>4.9959452663689589E-3</v>
      </c>
      <c r="L136" s="103">
        <f t="shared" si="193"/>
        <v>8.1434704528871651E-3</v>
      </c>
      <c r="M136" s="103">
        <f t="shared" si="193"/>
        <v>5.6521476585872834E-3</v>
      </c>
      <c r="N136" s="103">
        <f t="shared" si="193"/>
        <v>6.2272991073100362E-3</v>
      </c>
      <c r="O136" s="103">
        <f t="shared" si="193"/>
        <v>4.7635764403017736E-3</v>
      </c>
      <c r="P136" s="103">
        <f t="shared" si="193"/>
        <v>6.95962376518049E-3</v>
      </c>
      <c r="Q136" s="103">
        <f t="shared" si="193"/>
        <v>4.5142466196193562E-3</v>
      </c>
      <c r="R136" s="103">
        <f t="shared" si="193"/>
        <v>5.0440779589386057E-3</v>
      </c>
      <c r="S136" s="103">
        <f t="shared" si="193"/>
        <v>5.8010863770671366E-3</v>
      </c>
      <c r="T136" s="103">
        <f t="shared" si="193"/>
        <v>8.0682018282217955E-3</v>
      </c>
      <c r="U136" s="103">
        <f t="shared" si="193"/>
        <v>6.0880239705224147E-3</v>
      </c>
      <c r="V136" s="103">
        <f t="shared" si="193"/>
        <v>7.5606278642261831E-3</v>
      </c>
      <c r="W136" s="103">
        <f t="shared" si="193"/>
        <v>7.3656526328856392E-3</v>
      </c>
      <c r="X136" s="103">
        <f t="shared" si="193"/>
        <v>8.3179313127567153E-3</v>
      </c>
      <c r="Y136" s="103">
        <f t="shared" si="193"/>
        <v>9.9760926829073737E-3</v>
      </c>
      <c r="Z136" s="103">
        <f t="shared" si="193"/>
        <v>1.1862039980303564E-2</v>
      </c>
      <c r="AA136" s="103">
        <f t="shared" si="193"/>
        <v>1.0068199971210249E-2</v>
      </c>
      <c r="AB136" s="103">
        <f t="shared" si="193"/>
        <v>1.2226409377145701E-2</v>
      </c>
      <c r="AC136" s="103">
        <f t="shared" si="193"/>
        <v>1.2628749577802424E-2</v>
      </c>
      <c r="AD136" s="103">
        <f t="shared" si="193"/>
        <v>1.3804275416206721E-2</v>
      </c>
      <c r="AE136" s="103">
        <f t="shared" si="193"/>
        <v>1.9594374847377222E-2</v>
      </c>
      <c r="AF136" s="103">
        <f t="shared" si="193"/>
        <v>1.8503027028959309E-2</v>
      </c>
      <c r="AG136" s="103">
        <f t="shared" si="193"/>
        <v>1.8514431925172534E-2</v>
      </c>
      <c r="AH136" s="103">
        <f t="shared" si="193"/>
        <v>1.1637523179260345E-2</v>
      </c>
      <c r="AI136" s="103">
        <f t="shared" ref="AI136:BC136" si="194">IF(AI44="s","s",AI69)</f>
        <v>9.4412455764459439E-3</v>
      </c>
      <c r="AJ136" s="103">
        <f t="shared" si="194"/>
        <v>1.0516376193525667E-2</v>
      </c>
      <c r="AK136" s="103">
        <f t="shared" si="194"/>
        <v>9.8272671110398776E-3</v>
      </c>
      <c r="AL136" s="103">
        <f t="shared" si="194"/>
        <v>1.4115581241929499E-2</v>
      </c>
      <c r="AM136" s="103">
        <f t="shared" si="194"/>
        <v>1.4491948640011248E-2</v>
      </c>
      <c r="AN136" s="103">
        <f t="shared" si="194"/>
        <v>1.5634488639665836E-2</v>
      </c>
      <c r="AO136" s="103">
        <f t="shared" si="194"/>
        <v>2.4615831482212656E-2</v>
      </c>
      <c r="AP136" s="103">
        <f t="shared" si="194"/>
        <v>2.7221115051808829E-2</v>
      </c>
      <c r="AQ136" s="103">
        <f t="shared" si="194"/>
        <v>2.5890819001377973E-2</v>
      </c>
      <c r="AR136" s="103">
        <f t="shared" si="194"/>
        <v>2.5154256997695263E-2</v>
      </c>
      <c r="AS136" s="103">
        <f t="shared" si="194"/>
        <v>2.5740294972319468E-2</v>
      </c>
      <c r="AT136" s="103">
        <f t="shared" si="194"/>
        <v>3.6611886482768148E-2</v>
      </c>
      <c r="AU136" s="103">
        <f t="shared" si="194"/>
        <v>3.2365051196564028E-2</v>
      </c>
      <c r="AV136" s="103">
        <f t="shared" si="194"/>
        <v>3.6348037841230391E-2</v>
      </c>
      <c r="AW136" s="103">
        <f t="shared" si="194"/>
        <v>3.3150076921505435E-2</v>
      </c>
      <c r="AX136" s="103">
        <f t="shared" si="194"/>
        <v>3.5137167152936792E-2</v>
      </c>
      <c r="AY136" s="103">
        <f t="shared" si="194"/>
        <v>2.0803598173524566E-2</v>
      </c>
      <c r="AZ136" s="103">
        <f t="shared" si="194"/>
        <v>2.4012172891191737E-2</v>
      </c>
      <c r="BA136" s="103">
        <f t="shared" si="194"/>
        <v>2.0437584236771777E-2</v>
      </c>
      <c r="BB136" s="103">
        <f t="shared" si="194"/>
        <v>2.7798204364368143E-2</v>
      </c>
      <c r="BC136" s="103">
        <f t="shared" si="194"/>
        <v>2.1426107238627704E-2</v>
      </c>
    </row>
    <row r="137" spans="3:55" hidden="1" x14ac:dyDescent="0.35">
      <c r="C137" s="103" t="str">
        <f t="shared" ref="C137:AH137" si="195">IF(C45="s","s",C70)</f>
        <v>s</v>
      </c>
      <c r="D137" s="103" t="str">
        <f t="shared" si="195"/>
        <v>s</v>
      </c>
      <c r="E137" s="103" t="str">
        <f t="shared" si="195"/>
        <v>s</v>
      </c>
      <c r="F137" s="103" t="str">
        <f t="shared" si="195"/>
        <v>s</v>
      </c>
      <c r="G137" s="103" t="str">
        <f t="shared" si="195"/>
        <v>s</v>
      </c>
      <c r="H137" s="103" t="str">
        <f t="shared" si="195"/>
        <v>s</v>
      </c>
      <c r="I137" s="103" t="str">
        <f t="shared" si="195"/>
        <v>s</v>
      </c>
      <c r="J137" s="103" t="str">
        <f t="shared" si="195"/>
        <v>s</v>
      </c>
      <c r="K137" s="103" t="str">
        <f t="shared" si="195"/>
        <v>s</v>
      </c>
      <c r="L137" s="103" t="str">
        <f t="shared" si="195"/>
        <v>s</v>
      </c>
      <c r="M137" s="103" t="str">
        <f t="shared" si="195"/>
        <v>s</v>
      </c>
      <c r="N137" s="103" t="str">
        <f t="shared" si="195"/>
        <v>s</v>
      </c>
      <c r="O137" s="103" t="str">
        <f t="shared" si="195"/>
        <v>s</v>
      </c>
      <c r="P137" s="103" t="str">
        <f t="shared" si="195"/>
        <v>s</v>
      </c>
      <c r="Q137" s="103" t="str">
        <f t="shared" si="195"/>
        <v>s</v>
      </c>
      <c r="R137" s="103" t="str">
        <f t="shared" si="195"/>
        <v>s</v>
      </c>
      <c r="S137" s="103" t="str">
        <f t="shared" si="195"/>
        <v>s</v>
      </c>
      <c r="T137" s="103" t="str">
        <f t="shared" si="195"/>
        <v>s</v>
      </c>
      <c r="U137" s="103" t="str">
        <f t="shared" si="195"/>
        <v>s</v>
      </c>
      <c r="V137" s="103" t="str">
        <f t="shared" si="195"/>
        <v>s</v>
      </c>
      <c r="W137" s="103" t="str">
        <f t="shared" si="195"/>
        <v>s</v>
      </c>
      <c r="X137" s="103" t="str">
        <f t="shared" si="195"/>
        <v>s</v>
      </c>
      <c r="Y137" s="103" t="str">
        <f t="shared" si="195"/>
        <v>s</v>
      </c>
      <c r="Z137" s="103" t="str">
        <f t="shared" si="195"/>
        <v>s</v>
      </c>
      <c r="AA137" s="103" t="str">
        <f t="shared" si="195"/>
        <v>s</v>
      </c>
      <c r="AB137" s="103" t="str">
        <f t="shared" si="195"/>
        <v>s</v>
      </c>
      <c r="AC137" s="103" t="str">
        <f t="shared" si="195"/>
        <v>s</v>
      </c>
      <c r="AD137" s="103" t="str">
        <f t="shared" si="195"/>
        <v>s</v>
      </c>
      <c r="AE137" s="103" t="str">
        <f t="shared" si="195"/>
        <v>s</v>
      </c>
      <c r="AF137" s="103" t="str">
        <f t="shared" si="195"/>
        <v>s</v>
      </c>
      <c r="AG137" s="103" t="str">
        <f t="shared" si="195"/>
        <v>s</v>
      </c>
      <c r="AH137" s="103" t="str">
        <f t="shared" si="195"/>
        <v>s</v>
      </c>
      <c r="AI137" s="103" t="str">
        <f t="shared" ref="AI137:BC137" si="196">IF(AI45="s","s",AI70)</f>
        <v>s</v>
      </c>
      <c r="AJ137" s="103" t="str">
        <f t="shared" si="196"/>
        <v>s</v>
      </c>
      <c r="AK137" s="103" t="str">
        <f t="shared" si="196"/>
        <v>s</v>
      </c>
      <c r="AL137" s="103" t="str">
        <f t="shared" si="196"/>
        <v>s</v>
      </c>
      <c r="AM137" s="103" t="str">
        <f t="shared" si="196"/>
        <v>s</v>
      </c>
      <c r="AN137" s="103" t="str">
        <f t="shared" si="196"/>
        <v>s</v>
      </c>
      <c r="AO137" s="103" t="str">
        <f t="shared" si="196"/>
        <v>s</v>
      </c>
      <c r="AP137" s="103" t="str">
        <f t="shared" si="196"/>
        <v>s</v>
      </c>
      <c r="AQ137" s="103" t="str">
        <f t="shared" si="196"/>
        <v>s</v>
      </c>
      <c r="AR137" s="103" t="str">
        <f t="shared" si="196"/>
        <v>s</v>
      </c>
      <c r="AS137" s="103" t="str">
        <f t="shared" si="196"/>
        <v>s</v>
      </c>
      <c r="AT137" s="103" t="str">
        <f t="shared" si="196"/>
        <v>s</v>
      </c>
      <c r="AU137" s="103" t="str">
        <f t="shared" si="196"/>
        <v>s</v>
      </c>
      <c r="AV137" s="103" t="str">
        <f t="shared" si="196"/>
        <v>s</v>
      </c>
      <c r="AW137" s="103" t="str">
        <f t="shared" si="196"/>
        <v>s</v>
      </c>
      <c r="AX137" s="103" t="str">
        <f t="shared" si="196"/>
        <v>s</v>
      </c>
      <c r="AY137" s="103" t="str">
        <f t="shared" si="196"/>
        <v>s</v>
      </c>
      <c r="AZ137" s="103" t="str">
        <f t="shared" si="196"/>
        <v>s</v>
      </c>
      <c r="BA137" s="103" t="str">
        <f t="shared" si="196"/>
        <v>s</v>
      </c>
      <c r="BB137" s="103" t="str">
        <f t="shared" si="196"/>
        <v>s</v>
      </c>
      <c r="BC137" s="103" t="str">
        <f t="shared" si="196"/>
        <v>s</v>
      </c>
    </row>
    <row r="138" spans="3:55" hidden="1" x14ac:dyDescent="0.35">
      <c r="C138" s="103" t="str">
        <f t="shared" ref="C138:AH138" si="197">IF(C46="s","s",C71)</f>
        <v>s</v>
      </c>
      <c r="D138" s="103" t="str">
        <f t="shared" si="197"/>
        <v>s</v>
      </c>
      <c r="E138" s="103" t="str">
        <f t="shared" si="197"/>
        <v>s</v>
      </c>
      <c r="F138" s="103" t="str">
        <f t="shared" si="197"/>
        <v>s</v>
      </c>
      <c r="G138" s="103" t="str">
        <f t="shared" si="197"/>
        <v>s</v>
      </c>
      <c r="H138" s="103" t="str">
        <f t="shared" si="197"/>
        <v>s</v>
      </c>
      <c r="I138" s="103" t="str">
        <f t="shared" si="197"/>
        <v>s</v>
      </c>
      <c r="J138" s="103" t="str">
        <f t="shared" si="197"/>
        <v>s</v>
      </c>
      <c r="K138" s="103" t="str">
        <f t="shared" si="197"/>
        <v>s</v>
      </c>
      <c r="L138" s="103" t="str">
        <f t="shared" si="197"/>
        <v>s</v>
      </c>
      <c r="M138" s="103" t="str">
        <f t="shared" si="197"/>
        <v>s</v>
      </c>
      <c r="N138" s="103" t="str">
        <f t="shared" si="197"/>
        <v>s</v>
      </c>
      <c r="O138" s="103" t="str">
        <f t="shared" si="197"/>
        <v>s</v>
      </c>
      <c r="P138" s="103" t="str">
        <f t="shared" si="197"/>
        <v>s</v>
      </c>
      <c r="Q138" s="103" t="str">
        <f t="shared" si="197"/>
        <v>s</v>
      </c>
      <c r="R138" s="103" t="str">
        <f t="shared" si="197"/>
        <v>s</v>
      </c>
      <c r="S138" s="103" t="str">
        <f t="shared" si="197"/>
        <v>s</v>
      </c>
      <c r="T138" s="103" t="str">
        <f t="shared" si="197"/>
        <v>s</v>
      </c>
      <c r="U138" s="103" t="str">
        <f t="shared" si="197"/>
        <v>s</v>
      </c>
      <c r="V138" s="103" t="str">
        <f t="shared" si="197"/>
        <v>s</v>
      </c>
      <c r="W138" s="103" t="str">
        <f t="shared" si="197"/>
        <v>s</v>
      </c>
      <c r="X138" s="103" t="str">
        <f t="shared" si="197"/>
        <v>s</v>
      </c>
      <c r="Y138" s="103" t="str">
        <f t="shared" si="197"/>
        <v>s</v>
      </c>
      <c r="Z138" s="103" t="str">
        <f t="shared" si="197"/>
        <v>s</v>
      </c>
      <c r="AA138" s="103" t="str">
        <f t="shared" si="197"/>
        <v>s</v>
      </c>
      <c r="AB138" s="103" t="str">
        <f t="shared" si="197"/>
        <v>s</v>
      </c>
      <c r="AC138" s="103" t="str">
        <f t="shared" si="197"/>
        <v>s</v>
      </c>
      <c r="AD138" s="103" t="str">
        <f t="shared" si="197"/>
        <v>s</v>
      </c>
      <c r="AE138" s="103" t="str">
        <f t="shared" si="197"/>
        <v>s</v>
      </c>
      <c r="AF138" s="103" t="str">
        <f t="shared" si="197"/>
        <v>s</v>
      </c>
      <c r="AG138" s="103" t="str">
        <f t="shared" si="197"/>
        <v>s</v>
      </c>
      <c r="AH138" s="103" t="str">
        <f t="shared" si="197"/>
        <v>s</v>
      </c>
      <c r="AI138" s="103" t="str">
        <f t="shared" ref="AI138:BC138" si="198">IF(AI46="s","s",AI71)</f>
        <v>s</v>
      </c>
      <c r="AJ138" s="103" t="str">
        <f t="shared" si="198"/>
        <v>s</v>
      </c>
      <c r="AK138" s="103" t="str">
        <f t="shared" si="198"/>
        <v>s</v>
      </c>
      <c r="AL138" s="103" t="str">
        <f t="shared" si="198"/>
        <v>s</v>
      </c>
      <c r="AM138" s="103" t="str">
        <f t="shared" si="198"/>
        <v>s</v>
      </c>
      <c r="AN138" s="103" t="str">
        <f t="shared" si="198"/>
        <v>s</v>
      </c>
      <c r="AO138" s="103" t="str">
        <f t="shared" si="198"/>
        <v>s</v>
      </c>
      <c r="AP138" s="103" t="str">
        <f t="shared" si="198"/>
        <v>s</v>
      </c>
      <c r="AQ138" s="103" t="str">
        <f t="shared" si="198"/>
        <v>s</v>
      </c>
      <c r="AR138" s="103" t="str">
        <f t="shared" si="198"/>
        <v>s</v>
      </c>
      <c r="AS138" s="103" t="str">
        <f t="shared" si="198"/>
        <v>s</v>
      </c>
      <c r="AT138" s="103" t="str">
        <f t="shared" si="198"/>
        <v>s</v>
      </c>
      <c r="AU138" s="103" t="str">
        <f t="shared" si="198"/>
        <v>s</v>
      </c>
      <c r="AV138" s="103" t="str">
        <f t="shared" si="198"/>
        <v>s</v>
      </c>
      <c r="AW138" s="103" t="str">
        <f t="shared" si="198"/>
        <v>s</v>
      </c>
      <c r="AX138" s="103" t="str">
        <f t="shared" si="198"/>
        <v>s</v>
      </c>
      <c r="AY138" s="103" t="str">
        <f t="shared" si="198"/>
        <v>s</v>
      </c>
      <c r="AZ138" s="103" t="str">
        <f t="shared" si="198"/>
        <v>s</v>
      </c>
      <c r="BA138" s="103" t="str">
        <f t="shared" si="198"/>
        <v>s</v>
      </c>
      <c r="BB138" s="103" t="str">
        <f t="shared" si="198"/>
        <v>s</v>
      </c>
      <c r="BC138" s="103" t="str">
        <f t="shared" si="198"/>
        <v>s</v>
      </c>
    </row>
    <row r="139" spans="3:55" hidden="1" x14ac:dyDescent="0.35">
      <c r="C139" s="103" t="str">
        <f t="shared" ref="C139:AH139" si="199">IF(C47="s","s",C72)</f>
        <v>s</v>
      </c>
      <c r="D139" s="103" t="str">
        <f t="shared" si="199"/>
        <v>s</v>
      </c>
      <c r="E139" s="103" t="str">
        <f t="shared" si="199"/>
        <v>s</v>
      </c>
      <c r="F139" s="103" t="str">
        <f t="shared" si="199"/>
        <v>s</v>
      </c>
      <c r="G139" s="103" t="str">
        <f t="shared" si="199"/>
        <v>s</v>
      </c>
      <c r="H139" s="103" t="str">
        <f t="shared" si="199"/>
        <v>s</v>
      </c>
      <c r="I139" s="103" t="str">
        <f t="shared" si="199"/>
        <v>s</v>
      </c>
      <c r="J139" s="103" t="str">
        <f t="shared" si="199"/>
        <v>s</v>
      </c>
      <c r="K139" s="103" t="str">
        <f t="shared" si="199"/>
        <v>s</v>
      </c>
      <c r="L139" s="103" t="str">
        <f t="shared" si="199"/>
        <v>s</v>
      </c>
      <c r="M139" s="103" t="str">
        <f t="shared" si="199"/>
        <v>s</v>
      </c>
      <c r="N139" s="103" t="str">
        <f t="shared" si="199"/>
        <v>s</v>
      </c>
      <c r="O139" s="103" t="str">
        <f t="shared" si="199"/>
        <v>s</v>
      </c>
      <c r="P139" s="103" t="str">
        <f t="shared" si="199"/>
        <v>s</v>
      </c>
      <c r="Q139" s="103" t="str">
        <f t="shared" si="199"/>
        <v>s</v>
      </c>
      <c r="R139" s="103" t="str">
        <f t="shared" si="199"/>
        <v>s</v>
      </c>
      <c r="S139" s="103" t="str">
        <f t="shared" si="199"/>
        <v>s</v>
      </c>
      <c r="T139" s="103" t="str">
        <f t="shared" si="199"/>
        <v>s</v>
      </c>
      <c r="U139" s="103" t="str">
        <f t="shared" si="199"/>
        <v>s</v>
      </c>
      <c r="V139" s="103" t="str">
        <f t="shared" si="199"/>
        <v>s</v>
      </c>
      <c r="W139" s="103" t="str">
        <f t="shared" si="199"/>
        <v>s</v>
      </c>
      <c r="X139" s="103" t="str">
        <f t="shared" si="199"/>
        <v>s</v>
      </c>
      <c r="Y139" s="103" t="str">
        <f t="shared" si="199"/>
        <v>s</v>
      </c>
      <c r="Z139" s="103" t="str">
        <f t="shared" si="199"/>
        <v>s</v>
      </c>
      <c r="AA139" s="103" t="str">
        <f t="shared" si="199"/>
        <v>s</v>
      </c>
      <c r="AB139" s="103" t="str">
        <f t="shared" si="199"/>
        <v>s</v>
      </c>
      <c r="AC139" s="103" t="str">
        <f t="shared" si="199"/>
        <v>s</v>
      </c>
      <c r="AD139" s="103" t="str">
        <f t="shared" si="199"/>
        <v>s</v>
      </c>
      <c r="AE139" s="103" t="str">
        <f t="shared" si="199"/>
        <v>s</v>
      </c>
      <c r="AF139" s="103" t="str">
        <f t="shared" si="199"/>
        <v>s</v>
      </c>
      <c r="AG139" s="103" t="str">
        <f t="shared" si="199"/>
        <v>s</v>
      </c>
      <c r="AH139" s="103" t="str">
        <f t="shared" si="199"/>
        <v>s</v>
      </c>
      <c r="AI139" s="103" t="str">
        <f t="shared" ref="AI139:BC139" si="200">IF(AI47="s","s",AI72)</f>
        <v>s</v>
      </c>
      <c r="AJ139" s="103" t="str">
        <f t="shared" si="200"/>
        <v>s</v>
      </c>
      <c r="AK139" s="103" t="str">
        <f t="shared" si="200"/>
        <v>s</v>
      </c>
      <c r="AL139" s="103" t="str">
        <f t="shared" si="200"/>
        <v>s</v>
      </c>
      <c r="AM139" s="103" t="str">
        <f t="shared" si="200"/>
        <v>s</v>
      </c>
      <c r="AN139" s="103" t="str">
        <f t="shared" si="200"/>
        <v>s</v>
      </c>
      <c r="AO139" s="103" t="str">
        <f t="shared" si="200"/>
        <v>s</v>
      </c>
      <c r="AP139" s="103" t="str">
        <f t="shared" si="200"/>
        <v>s</v>
      </c>
      <c r="AQ139" s="103" t="str">
        <f t="shared" si="200"/>
        <v>s</v>
      </c>
      <c r="AR139" s="103" t="str">
        <f t="shared" si="200"/>
        <v>s</v>
      </c>
      <c r="AS139" s="103" t="str">
        <f t="shared" si="200"/>
        <v>s</v>
      </c>
      <c r="AT139" s="103" t="str">
        <f t="shared" si="200"/>
        <v>s</v>
      </c>
      <c r="AU139" s="103" t="str">
        <f t="shared" si="200"/>
        <v>s</v>
      </c>
      <c r="AV139" s="103" t="str">
        <f t="shared" si="200"/>
        <v>s</v>
      </c>
      <c r="AW139" s="103" t="str">
        <f t="shared" si="200"/>
        <v>s</v>
      </c>
      <c r="AX139" s="103" t="str">
        <f t="shared" si="200"/>
        <v>s</v>
      </c>
      <c r="AY139" s="103" t="str">
        <f t="shared" si="200"/>
        <v>s</v>
      </c>
      <c r="AZ139" s="103" t="str">
        <f t="shared" si="200"/>
        <v>s</v>
      </c>
      <c r="BA139" s="103" t="str">
        <f t="shared" si="200"/>
        <v>s</v>
      </c>
      <c r="BB139" s="103" t="str">
        <f t="shared" si="200"/>
        <v>s</v>
      </c>
      <c r="BC139" s="103" t="str">
        <f t="shared" si="200"/>
        <v>s</v>
      </c>
    </row>
    <row r="140" spans="3:55" hidden="1" x14ac:dyDescent="0.35">
      <c r="C140" s="103" t="str">
        <f t="shared" ref="C140:AH140" si="201">IF(C48="s","s",C73)</f>
        <v>s</v>
      </c>
      <c r="D140" s="103" t="str">
        <f t="shared" si="201"/>
        <v>s</v>
      </c>
      <c r="E140" s="103" t="str">
        <f t="shared" si="201"/>
        <v>s</v>
      </c>
      <c r="F140" s="103" t="str">
        <f t="shared" si="201"/>
        <v>s</v>
      </c>
      <c r="G140" s="103" t="str">
        <f t="shared" si="201"/>
        <v>s</v>
      </c>
      <c r="H140" s="103" t="str">
        <f t="shared" si="201"/>
        <v>s</v>
      </c>
      <c r="I140" s="103" t="str">
        <f t="shared" si="201"/>
        <v>s</v>
      </c>
      <c r="J140" s="103" t="str">
        <f t="shared" si="201"/>
        <v>s</v>
      </c>
      <c r="K140" s="103" t="str">
        <f t="shared" si="201"/>
        <v>s</v>
      </c>
      <c r="L140" s="103" t="str">
        <f t="shared" si="201"/>
        <v>s</v>
      </c>
      <c r="M140" s="103" t="str">
        <f t="shared" si="201"/>
        <v>s</v>
      </c>
      <c r="N140" s="103" t="str">
        <f t="shared" si="201"/>
        <v>s</v>
      </c>
      <c r="O140" s="103" t="str">
        <f t="shared" si="201"/>
        <v>s</v>
      </c>
      <c r="P140" s="103" t="str">
        <f t="shared" si="201"/>
        <v>s</v>
      </c>
      <c r="Q140" s="103" t="str">
        <f t="shared" si="201"/>
        <v>s</v>
      </c>
      <c r="R140" s="103" t="str">
        <f t="shared" si="201"/>
        <v>s</v>
      </c>
      <c r="S140" s="103" t="str">
        <f t="shared" si="201"/>
        <v>s</v>
      </c>
      <c r="T140" s="103" t="str">
        <f t="shared" si="201"/>
        <v>s</v>
      </c>
      <c r="U140" s="103" t="str">
        <f t="shared" si="201"/>
        <v>s</v>
      </c>
      <c r="V140" s="103" t="str">
        <f t="shared" si="201"/>
        <v>s</v>
      </c>
      <c r="W140" s="103" t="str">
        <f t="shared" si="201"/>
        <v>s</v>
      </c>
      <c r="X140" s="103" t="str">
        <f t="shared" si="201"/>
        <v>s</v>
      </c>
      <c r="Y140" s="103" t="str">
        <f t="shared" si="201"/>
        <v>s</v>
      </c>
      <c r="Z140" s="103" t="str">
        <f t="shared" si="201"/>
        <v>s</v>
      </c>
      <c r="AA140" s="103" t="str">
        <f t="shared" si="201"/>
        <v>s</v>
      </c>
      <c r="AB140" s="103" t="str">
        <f t="shared" si="201"/>
        <v>s</v>
      </c>
      <c r="AC140" s="103" t="str">
        <f t="shared" si="201"/>
        <v>s</v>
      </c>
      <c r="AD140" s="103" t="str">
        <f t="shared" si="201"/>
        <v>s</v>
      </c>
      <c r="AE140" s="103" t="str">
        <f t="shared" si="201"/>
        <v>s</v>
      </c>
      <c r="AF140" s="103" t="str">
        <f t="shared" si="201"/>
        <v>s</v>
      </c>
      <c r="AG140" s="103" t="str">
        <f t="shared" si="201"/>
        <v>s</v>
      </c>
      <c r="AH140" s="103" t="str">
        <f t="shared" si="201"/>
        <v>s</v>
      </c>
      <c r="AI140" s="103" t="str">
        <f t="shared" ref="AI140:BC140" si="202">IF(AI48="s","s",AI73)</f>
        <v>s</v>
      </c>
      <c r="AJ140" s="103" t="str">
        <f t="shared" si="202"/>
        <v>s</v>
      </c>
      <c r="AK140" s="103" t="str">
        <f t="shared" si="202"/>
        <v>s</v>
      </c>
      <c r="AL140" s="103" t="str">
        <f t="shared" si="202"/>
        <v>s</v>
      </c>
      <c r="AM140" s="103" t="str">
        <f t="shared" si="202"/>
        <v>s</v>
      </c>
      <c r="AN140" s="103" t="str">
        <f t="shared" si="202"/>
        <v>s</v>
      </c>
      <c r="AO140" s="103" t="str">
        <f t="shared" si="202"/>
        <v>s</v>
      </c>
      <c r="AP140" s="103" t="str">
        <f t="shared" si="202"/>
        <v>s</v>
      </c>
      <c r="AQ140" s="103" t="str">
        <f t="shared" si="202"/>
        <v>s</v>
      </c>
      <c r="AR140" s="103" t="str">
        <f t="shared" si="202"/>
        <v>s</v>
      </c>
      <c r="AS140" s="103" t="str">
        <f t="shared" si="202"/>
        <v>s</v>
      </c>
      <c r="AT140" s="103" t="str">
        <f t="shared" si="202"/>
        <v>s</v>
      </c>
      <c r="AU140" s="103" t="str">
        <f t="shared" si="202"/>
        <v>s</v>
      </c>
      <c r="AV140" s="103" t="str">
        <f t="shared" si="202"/>
        <v>s</v>
      </c>
      <c r="AW140" s="103" t="str">
        <f t="shared" si="202"/>
        <v>s</v>
      </c>
      <c r="AX140" s="103" t="str">
        <f t="shared" si="202"/>
        <v>s</v>
      </c>
      <c r="AY140" s="103" t="str">
        <f t="shared" si="202"/>
        <v>s</v>
      </c>
      <c r="AZ140" s="103" t="str">
        <f t="shared" si="202"/>
        <v>s</v>
      </c>
      <c r="BA140" s="103" t="str">
        <f t="shared" si="202"/>
        <v>s</v>
      </c>
      <c r="BB140" s="103" t="str">
        <f t="shared" si="202"/>
        <v>s</v>
      </c>
      <c r="BC140" s="103" t="str">
        <f t="shared" si="202"/>
        <v>s</v>
      </c>
    </row>
    <row r="141" spans="3:55" hidden="1" x14ac:dyDescent="0.35">
      <c r="C141" s="103">
        <f t="shared" ref="C141:AH141" si="203">IF(C49="s","s",C74)</f>
        <v>4.3781893708581638E-3</v>
      </c>
      <c r="D141" s="103">
        <f t="shared" si="203"/>
        <v>3.5182307460742382E-3</v>
      </c>
      <c r="E141" s="103">
        <f t="shared" si="203"/>
        <v>4.0025887960790669E-3</v>
      </c>
      <c r="F141" s="103" t="str">
        <f t="shared" si="203"/>
        <v>s</v>
      </c>
      <c r="G141" s="103" t="str">
        <f t="shared" si="203"/>
        <v>s</v>
      </c>
      <c r="H141" s="103" t="str">
        <f t="shared" si="203"/>
        <v>s</v>
      </c>
      <c r="I141" s="103">
        <f t="shared" si="203"/>
        <v>8.0391215826781902E-3</v>
      </c>
      <c r="J141" s="103">
        <f t="shared" si="203"/>
        <v>4.6109604110269268E-3</v>
      </c>
      <c r="K141" s="103">
        <f t="shared" si="203"/>
        <v>4.8884029608861641E-3</v>
      </c>
      <c r="L141" s="103">
        <f t="shared" si="203"/>
        <v>8.8400455670186468E-3</v>
      </c>
      <c r="M141" s="103">
        <f t="shared" si="203"/>
        <v>9.4790655887849479E-3</v>
      </c>
      <c r="N141" s="103">
        <f t="shared" si="203"/>
        <v>6.2791607552813277E-3</v>
      </c>
      <c r="O141" s="103">
        <f t="shared" si="203"/>
        <v>1.0685815952337498E-2</v>
      </c>
      <c r="P141" s="103">
        <f t="shared" si="203"/>
        <v>1.1903307919276919E-2</v>
      </c>
      <c r="Q141" s="103">
        <f t="shared" si="203"/>
        <v>1.3062215749675461E-2</v>
      </c>
      <c r="R141" s="103">
        <f t="shared" si="203"/>
        <v>8.4698196678226825E-3</v>
      </c>
      <c r="S141" s="103">
        <f t="shared" si="203"/>
        <v>9.9108358845175562E-3</v>
      </c>
      <c r="T141" s="103">
        <f t="shared" si="203"/>
        <v>1.2504906803505885E-2</v>
      </c>
      <c r="U141" s="103">
        <f t="shared" si="203"/>
        <v>9.7409904741335377E-3</v>
      </c>
      <c r="V141" s="103">
        <f t="shared" si="203"/>
        <v>1.1233154954611592E-2</v>
      </c>
      <c r="W141" s="103">
        <f t="shared" si="203"/>
        <v>1.6397163715746111E-2</v>
      </c>
      <c r="X141" s="103">
        <f t="shared" si="203"/>
        <v>1.5674298610669522E-2</v>
      </c>
      <c r="Y141" s="103">
        <f t="shared" si="203"/>
        <v>1.7502841040699855E-2</v>
      </c>
      <c r="Z141" s="103">
        <f t="shared" si="203"/>
        <v>2.3393145638806876E-2</v>
      </c>
      <c r="AA141" s="103">
        <f t="shared" si="203"/>
        <v>2.6851542190350956E-2</v>
      </c>
      <c r="AB141" s="103">
        <f t="shared" si="203"/>
        <v>2.3916244169324381E-2</v>
      </c>
      <c r="AC141" s="103">
        <f t="shared" si="203"/>
        <v>2.3854392112051589E-2</v>
      </c>
      <c r="AD141" s="103">
        <f t="shared" si="203"/>
        <v>2.5200396825661844E-2</v>
      </c>
      <c r="AE141" s="103">
        <f t="shared" si="203"/>
        <v>2.8140519622793708E-2</v>
      </c>
      <c r="AF141" s="103">
        <f t="shared" si="203"/>
        <v>3.3519851213268906E-2</v>
      </c>
      <c r="AG141" s="103">
        <f t="shared" si="203"/>
        <v>4.9263143669922051E-2</v>
      </c>
      <c r="AH141" s="103">
        <f t="shared" si="203"/>
        <v>3.3791611689668592E-2</v>
      </c>
      <c r="AI141" s="103">
        <f t="shared" ref="AI141:BC141" si="204">IF(AI49="s","s",AI74)</f>
        <v>3.8563016875445534E-2</v>
      </c>
      <c r="AJ141" s="103">
        <f t="shared" si="204"/>
        <v>3.8791382076030695E-2</v>
      </c>
      <c r="AK141" s="103">
        <f t="shared" si="204"/>
        <v>4.5963261370851341E-2</v>
      </c>
      <c r="AL141" s="103">
        <f t="shared" si="204"/>
        <v>4.4381914516929549E-2</v>
      </c>
      <c r="AM141" s="103">
        <f t="shared" si="204"/>
        <v>4.643844077608883E-2</v>
      </c>
      <c r="AN141" s="103">
        <f t="shared" si="204"/>
        <v>4.2953948926313906E-2</v>
      </c>
      <c r="AO141" s="103">
        <f t="shared" si="204"/>
        <v>4.6953181753271761E-2</v>
      </c>
      <c r="AP141" s="103">
        <f t="shared" si="204"/>
        <v>4.09866613569616E-2</v>
      </c>
      <c r="AQ141" s="103">
        <f t="shared" si="204"/>
        <v>4.0095171550528989E-2</v>
      </c>
      <c r="AR141" s="103">
        <f t="shared" si="204"/>
        <v>3.9192082637428176E-2</v>
      </c>
      <c r="AS141" s="103">
        <f t="shared" si="204"/>
        <v>3.8727880365372724E-2</v>
      </c>
      <c r="AT141" s="103">
        <f t="shared" si="204"/>
        <v>3.6288364907213377E-2</v>
      </c>
      <c r="AU141" s="103">
        <f t="shared" si="204"/>
        <v>3.848243839474242E-2</v>
      </c>
      <c r="AV141" s="103">
        <f t="shared" si="204"/>
        <v>3.7265967597488625E-2</v>
      </c>
      <c r="AW141" s="103">
        <f t="shared" si="204"/>
        <v>4.2149912664476728E-2</v>
      </c>
      <c r="AX141" s="103">
        <f t="shared" si="204"/>
        <v>3.4450112587616093E-2</v>
      </c>
      <c r="AY141" s="103">
        <f t="shared" si="204"/>
        <v>3.3513488360746649E-2</v>
      </c>
      <c r="AZ141" s="103">
        <f t="shared" si="204"/>
        <v>2.7065304416367071E-2</v>
      </c>
      <c r="BA141" s="103">
        <f t="shared" si="204"/>
        <v>2.9921097850993266E-2</v>
      </c>
      <c r="BB141" s="103">
        <f t="shared" si="204"/>
        <v>3.1073563912629502E-2</v>
      </c>
      <c r="BC141" s="103">
        <f t="shared" si="204"/>
        <v>2.9726405299038708E-2</v>
      </c>
    </row>
    <row r="142" spans="3:55" hidden="1" x14ac:dyDescent="0.35">
      <c r="C142" s="103" t="str">
        <f t="shared" ref="C142:AH142" si="205">IF(C50="s","s",C75)</f>
        <v>s</v>
      </c>
      <c r="D142" s="103" t="str">
        <f t="shared" si="205"/>
        <v>s</v>
      </c>
      <c r="E142" s="103" t="str">
        <f t="shared" si="205"/>
        <v>s</v>
      </c>
      <c r="F142" s="103" t="str">
        <f t="shared" si="205"/>
        <v>s</v>
      </c>
      <c r="G142" s="103">
        <f t="shared" si="205"/>
        <v>3.0678112093866041E-3</v>
      </c>
      <c r="H142" s="103" t="str">
        <f t="shared" si="205"/>
        <v>s</v>
      </c>
      <c r="I142" s="103">
        <f t="shared" si="205"/>
        <v>2.7721604049595603E-3</v>
      </c>
      <c r="J142" s="103">
        <f t="shared" si="205"/>
        <v>2.92740243285126E-3</v>
      </c>
      <c r="K142" s="103">
        <f t="shared" si="205"/>
        <v>2.9237408916426826E-3</v>
      </c>
      <c r="L142" s="103">
        <f t="shared" si="205"/>
        <v>4.3014955405665358E-3</v>
      </c>
      <c r="M142" s="103">
        <f t="shared" si="205"/>
        <v>4.0895202807062188E-3</v>
      </c>
      <c r="N142" s="103">
        <f t="shared" si="205"/>
        <v>5.1988711979367528E-3</v>
      </c>
      <c r="O142" s="103">
        <f t="shared" si="205"/>
        <v>3.8791258105738869E-3</v>
      </c>
      <c r="P142" s="103">
        <f t="shared" si="205"/>
        <v>3.5150761485424477E-3</v>
      </c>
      <c r="Q142" s="103">
        <f t="shared" si="205"/>
        <v>4.6849446533363147E-3</v>
      </c>
      <c r="R142" s="103">
        <f t="shared" si="205"/>
        <v>4.4545517207359268E-3</v>
      </c>
      <c r="S142" s="103">
        <f t="shared" si="205"/>
        <v>2.714122473565441E-3</v>
      </c>
      <c r="T142" s="103">
        <f t="shared" si="205"/>
        <v>3.9531390226724035E-3</v>
      </c>
      <c r="U142" s="103">
        <f t="shared" si="205"/>
        <v>3.9495766632408483E-3</v>
      </c>
      <c r="V142" s="103">
        <f t="shared" si="205"/>
        <v>4.6442252446541694E-3</v>
      </c>
      <c r="W142" s="103">
        <f t="shared" si="205"/>
        <v>5.3775622328557692E-3</v>
      </c>
      <c r="X142" s="103">
        <f t="shared" si="205"/>
        <v>5.2039749098889143E-3</v>
      </c>
      <c r="Y142" s="103">
        <f t="shared" si="205"/>
        <v>5.8548140594156433E-3</v>
      </c>
      <c r="Z142" s="103">
        <f t="shared" si="205"/>
        <v>6.3242279525599155E-3</v>
      </c>
      <c r="AA142" s="103">
        <f t="shared" si="205"/>
        <v>7.0179246016423115E-3</v>
      </c>
      <c r="AB142" s="103">
        <f t="shared" si="205"/>
        <v>6.3521036165819353E-3</v>
      </c>
      <c r="AC142" s="103">
        <f t="shared" si="205"/>
        <v>6.8614621533378672E-3</v>
      </c>
      <c r="AD142" s="103">
        <f t="shared" si="205"/>
        <v>4.9775251741880598E-3</v>
      </c>
      <c r="AE142" s="103">
        <f t="shared" si="205"/>
        <v>5.5742730508164381E-3</v>
      </c>
      <c r="AF142" s="103">
        <f t="shared" si="205"/>
        <v>7.9105779959681658E-3</v>
      </c>
      <c r="AG142" s="103">
        <f t="shared" si="205"/>
        <v>8.5032009763768082E-3</v>
      </c>
      <c r="AH142" s="103">
        <f t="shared" si="205"/>
        <v>8.0773632108599499E-3</v>
      </c>
      <c r="AI142" s="103">
        <f t="shared" ref="AI142:BC142" si="206">IF(AI50="s","s",AI75)</f>
        <v>5.8539578296702196E-3</v>
      </c>
      <c r="AJ142" s="103">
        <f t="shared" si="206"/>
        <v>7.5212889029882633E-3</v>
      </c>
      <c r="AK142" s="103">
        <f t="shared" si="206"/>
        <v>9.8804853284569713E-3</v>
      </c>
      <c r="AL142" s="103">
        <f t="shared" si="206"/>
        <v>7.1704507495374391E-3</v>
      </c>
      <c r="AM142" s="103">
        <f t="shared" si="206"/>
        <v>6.439141747181556E-3</v>
      </c>
      <c r="AN142" s="103">
        <f t="shared" si="206"/>
        <v>6.868449012096144E-3</v>
      </c>
      <c r="AO142" s="103">
        <f t="shared" si="206"/>
        <v>7.1738862733945327E-3</v>
      </c>
      <c r="AP142" s="103">
        <f t="shared" si="206"/>
        <v>8.1459845258960838E-3</v>
      </c>
      <c r="AQ142" s="103">
        <f t="shared" si="206"/>
        <v>8.8541171968675118E-3</v>
      </c>
      <c r="AR142" s="103">
        <f t="shared" si="206"/>
        <v>9.9890880000878413E-3</v>
      </c>
      <c r="AS142" s="103">
        <f t="shared" si="206"/>
        <v>1.1982336952985707E-2</v>
      </c>
      <c r="AT142" s="103">
        <f t="shared" si="206"/>
        <v>8.6060117913816982E-3</v>
      </c>
      <c r="AU142" s="103">
        <f t="shared" si="206"/>
        <v>5.4404389626778304E-3</v>
      </c>
      <c r="AV142" s="103">
        <f t="shared" si="206"/>
        <v>3.3865618309351676E-3</v>
      </c>
      <c r="AW142" s="103">
        <f t="shared" si="206"/>
        <v>5.8588547489516647E-3</v>
      </c>
      <c r="AX142" s="103">
        <f t="shared" si="206"/>
        <v>4.3950546622413926E-3</v>
      </c>
      <c r="AY142" s="103">
        <f t="shared" si="206"/>
        <v>5.5572007654018964E-3</v>
      </c>
      <c r="AZ142" s="103">
        <f t="shared" si="206"/>
        <v>8.6741757035343273E-3</v>
      </c>
      <c r="BA142" s="103">
        <f t="shared" si="206"/>
        <v>8.2663906329894701E-3</v>
      </c>
      <c r="BB142" s="103">
        <f t="shared" si="206"/>
        <v>9.5316644326088277E-3</v>
      </c>
      <c r="BC142" s="103">
        <f t="shared" si="206"/>
        <v>1.2258697866752995E-2</v>
      </c>
    </row>
    <row r="143" spans="3:55" hidden="1" x14ac:dyDescent="0.35">
      <c r="C143" s="103">
        <f t="shared" ref="C143:AH143" si="207">IF(C51="s","s",C76)</f>
        <v>4.6898606203643958E-3</v>
      </c>
      <c r="D143" s="103">
        <f t="shared" si="207"/>
        <v>4.8779324710324107E-3</v>
      </c>
      <c r="E143" s="103">
        <f t="shared" si="207"/>
        <v>4.3680521096454298E-3</v>
      </c>
      <c r="F143" s="103">
        <f t="shared" si="207"/>
        <v>3.8432886737517985E-3</v>
      </c>
      <c r="G143" s="103">
        <f t="shared" si="207"/>
        <v>3.4383079122857073E-3</v>
      </c>
      <c r="H143" s="103">
        <f t="shared" si="207"/>
        <v>4.4454138417978125E-3</v>
      </c>
      <c r="I143" s="103">
        <f t="shared" si="207"/>
        <v>4.5546875075401496E-3</v>
      </c>
      <c r="J143" s="103">
        <f t="shared" si="207"/>
        <v>3.2597609379676801E-3</v>
      </c>
      <c r="K143" s="103">
        <f t="shared" si="207"/>
        <v>3.9816613385816125E-3</v>
      </c>
      <c r="L143" s="103">
        <f t="shared" si="207"/>
        <v>4.452969337068814E-3</v>
      </c>
      <c r="M143" s="103">
        <f t="shared" si="207"/>
        <v>4.1618893686406382E-3</v>
      </c>
      <c r="N143" s="103">
        <f t="shared" si="207"/>
        <v>4.8926706202724914E-3</v>
      </c>
      <c r="O143" s="103">
        <f t="shared" si="207"/>
        <v>4.3892506426643375E-3</v>
      </c>
      <c r="P143" s="103">
        <f t="shared" si="207"/>
        <v>4.4997062442144915E-3</v>
      </c>
      <c r="Q143" s="103">
        <f t="shared" si="207"/>
        <v>5.1453758011941447E-3</v>
      </c>
      <c r="R143" s="103">
        <f t="shared" si="207"/>
        <v>4.7027660892681993E-3</v>
      </c>
      <c r="S143" s="103">
        <f t="shared" si="207"/>
        <v>4.7815655529770363E-3</v>
      </c>
      <c r="T143" s="103">
        <f t="shared" si="207"/>
        <v>6.9510214300185441E-3</v>
      </c>
      <c r="U143" s="103">
        <f t="shared" si="207"/>
        <v>5.758573766401388E-3</v>
      </c>
      <c r="V143" s="103">
        <f t="shared" si="207"/>
        <v>5.9605422684754598E-3</v>
      </c>
      <c r="W143" s="103">
        <f t="shared" si="207"/>
        <v>7.680964098768203E-3</v>
      </c>
      <c r="X143" s="103">
        <f t="shared" si="207"/>
        <v>8.2125125577661735E-3</v>
      </c>
      <c r="Y143" s="103">
        <f t="shared" si="207"/>
        <v>8.3739143841525723E-3</v>
      </c>
      <c r="Z143" s="103">
        <f t="shared" si="207"/>
        <v>1.089803642184895E-2</v>
      </c>
      <c r="AA143" s="103">
        <f t="shared" si="207"/>
        <v>9.9023398645571789E-3</v>
      </c>
      <c r="AB143" s="103">
        <f t="shared" si="207"/>
        <v>1.1487667494885417E-2</v>
      </c>
      <c r="AC143" s="103">
        <f t="shared" si="207"/>
        <v>1.0524496207517541E-2</v>
      </c>
      <c r="AD143" s="103">
        <f t="shared" si="207"/>
        <v>1.3184868689541624E-2</v>
      </c>
      <c r="AE143" s="103">
        <f t="shared" si="207"/>
        <v>1.3230999168282645E-2</v>
      </c>
      <c r="AF143" s="103">
        <f t="shared" si="207"/>
        <v>1.6291428748706274E-2</v>
      </c>
      <c r="AG143" s="103">
        <f t="shared" si="207"/>
        <v>1.7119702074123548E-2</v>
      </c>
      <c r="AH143" s="103">
        <f t="shared" si="207"/>
        <v>1.2644917392771781E-2</v>
      </c>
      <c r="AI143" s="103">
        <f t="shared" ref="AI143:BC143" si="208">IF(AI51="s","s",AI76)</f>
        <v>1.2022752083804364E-2</v>
      </c>
      <c r="AJ143" s="103">
        <f t="shared" si="208"/>
        <v>1.3180880804035603E-2</v>
      </c>
      <c r="AK143" s="103">
        <f t="shared" si="208"/>
        <v>1.4619511015641845E-2</v>
      </c>
      <c r="AL143" s="103">
        <f t="shared" si="208"/>
        <v>1.4658055806395294E-2</v>
      </c>
      <c r="AM143" s="103">
        <f t="shared" si="208"/>
        <v>1.2692950278944218E-2</v>
      </c>
      <c r="AN143" s="103">
        <f t="shared" si="208"/>
        <v>1.3280287186235718E-2</v>
      </c>
      <c r="AO143" s="103">
        <f t="shared" si="208"/>
        <v>1.5390942540381189E-2</v>
      </c>
      <c r="AP143" s="103">
        <f t="shared" si="208"/>
        <v>1.4995289187033117E-2</v>
      </c>
      <c r="AQ143" s="103">
        <f t="shared" si="208"/>
        <v>1.4046518141603017E-2</v>
      </c>
      <c r="AR143" s="103">
        <f t="shared" si="208"/>
        <v>1.4207705827134163E-2</v>
      </c>
      <c r="AS143" s="103">
        <f t="shared" si="208"/>
        <v>1.4744850938962545E-2</v>
      </c>
      <c r="AT143" s="103">
        <f t="shared" si="208"/>
        <v>1.5554191366227198E-2</v>
      </c>
      <c r="AU143" s="103">
        <f t="shared" si="208"/>
        <v>1.498385775091598E-2</v>
      </c>
      <c r="AV143" s="103">
        <f t="shared" si="208"/>
        <v>1.5763696036758049E-2</v>
      </c>
      <c r="AW143" s="103">
        <f t="shared" si="208"/>
        <v>1.650725318181796E-2</v>
      </c>
      <c r="AX143" s="103">
        <f t="shared" si="208"/>
        <v>1.449322308240685E-2</v>
      </c>
      <c r="AY143" s="103">
        <f t="shared" si="208"/>
        <v>1.3230251206628796E-2</v>
      </c>
      <c r="AZ143" s="103">
        <f t="shared" si="208"/>
        <v>1.2113518712361021E-2</v>
      </c>
      <c r="BA143" s="103">
        <f t="shared" si="208"/>
        <v>1.1965886474044075E-2</v>
      </c>
      <c r="BB143" s="103">
        <f t="shared" si="208"/>
        <v>1.2682453290277219E-2</v>
      </c>
      <c r="BC143" s="103">
        <f t="shared" si="208"/>
        <v>1.3197390916138882E-2</v>
      </c>
    </row>
    <row r="144" spans="3:55" hidden="1" x14ac:dyDescent="0.35">
      <c r="C144" s="103" t="str">
        <f t="shared" ref="C144:AH144" si="209">IF(C52="s","s",C77)</f>
        <v>s</v>
      </c>
      <c r="D144" s="103" t="str">
        <f t="shared" si="209"/>
        <v>s</v>
      </c>
      <c r="E144" s="103" t="str">
        <f t="shared" si="209"/>
        <v>s</v>
      </c>
      <c r="F144" s="103" t="str">
        <f t="shared" si="209"/>
        <v>s</v>
      </c>
      <c r="G144" s="103" t="str">
        <f t="shared" si="209"/>
        <v>s</v>
      </c>
      <c r="H144" s="103" t="str">
        <f t="shared" si="209"/>
        <v>s</v>
      </c>
      <c r="I144" s="103" t="str">
        <f t="shared" si="209"/>
        <v>s</v>
      </c>
      <c r="J144" s="103" t="str">
        <f t="shared" si="209"/>
        <v>s</v>
      </c>
      <c r="K144" s="103" t="str">
        <f t="shared" si="209"/>
        <v>s</v>
      </c>
      <c r="L144" s="103" t="str">
        <f t="shared" si="209"/>
        <v>s</v>
      </c>
      <c r="M144" s="103" t="str">
        <f t="shared" si="209"/>
        <v>s</v>
      </c>
      <c r="N144" s="103" t="str">
        <f t="shared" si="209"/>
        <v>s</v>
      </c>
      <c r="O144" s="103" t="str">
        <f t="shared" si="209"/>
        <v>s</v>
      </c>
      <c r="P144" s="103" t="str">
        <f t="shared" si="209"/>
        <v>s</v>
      </c>
      <c r="Q144" s="103" t="str">
        <f t="shared" si="209"/>
        <v>s</v>
      </c>
      <c r="R144" s="103" t="str">
        <f t="shared" si="209"/>
        <v>s</v>
      </c>
      <c r="S144" s="103" t="str">
        <f t="shared" si="209"/>
        <v>s</v>
      </c>
      <c r="T144" s="103" t="str">
        <f t="shared" si="209"/>
        <v>s</v>
      </c>
      <c r="U144" s="103" t="str">
        <f t="shared" si="209"/>
        <v>s</v>
      </c>
      <c r="V144" s="103" t="str">
        <f t="shared" si="209"/>
        <v>s</v>
      </c>
      <c r="W144" s="103" t="str">
        <f t="shared" si="209"/>
        <v>s</v>
      </c>
      <c r="X144" s="103" t="str">
        <f t="shared" si="209"/>
        <v>s</v>
      </c>
      <c r="Y144" s="103" t="str">
        <f t="shared" si="209"/>
        <v>s</v>
      </c>
      <c r="Z144" s="103" t="str">
        <f t="shared" si="209"/>
        <v>s</v>
      </c>
      <c r="AA144" s="103" t="str">
        <f t="shared" si="209"/>
        <v>s</v>
      </c>
      <c r="AB144" s="103" t="str">
        <f t="shared" si="209"/>
        <v>s</v>
      </c>
      <c r="AC144" s="103" t="str">
        <f t="shared" si="209"/>
        <v>s</v>
      </c>
      <c r="AD144" s="103" t="str">
        <f t="shared" si="209"/>
        <v>s</v>
      </c>
      <c r="AE144" s="103" t="str">
        <f t="shared" si="209"/>
        <v>s</v>
      </c>
      <c r="AF144" s="103" t="str">
        <f t="shared" si="209"/>
        <v>s</v>
      </c>
      <c r="AG144" s="103" t="str">
        <f t="shared" si="209"/>
        <v>s</v>
      </c>
      <c r="AH144" s="103" t="str">
        <f t="shared" si="209"/>
        <v>s</v>
      </c>
      <c r="AI144" s="103" t="str">
        <f t="shared" ref="AI144:BC144" si="210">IF(AI52="s","s",AI77)</f>
        <v>s</v>
      </c>
      <c r="AJ144" s="103" t="str">
        <f t="shared" si="210"/>
        <v>s</v>
      </c>
      <c r="AK144" s="103" t="str">
        <f t="shared" si="210"/>
        <v>s</v>
      </c>
      <c r="AL144" s="103" t="str">
        <f t="shared" si="210"/>
        <v>s</v>
      </c>
      <c r="AM144" s="103" t="str">
        <f t="shared" si="210"/>
        <v>s</v>
      </c>
      <c r="AN144" s="103" t="str">
        <f t="shared" si="210"/>
        <v>s</v>
      </c>
      <c r="AO144" s="103" t="str">
        <f t="shared" si="210"/>
        <v>s</v>
      </c>
      <c r="AP144" s="103" t="str">
        <f t="shared" si="210"/>
        <v>s</v>
      </c>
      <c r="AQ144" s="103" t="str">
        <f t="shared" si="210"/>
        <v>s</v>
      </c>
      <c r="AR144" s="103" t="str">
        <f t="shared" si="210"/>
        <v>s</v>
      </c>
      <c r="AS144" s="103" t="str">
        <f t="shared" si="210"/>
        <v>s</v>
      </c>
      <c r="AT144" s="103" t="str">
        <f t="shared" si="210"/>
        <v>s</v>
      </c>
      <c r="AU144" s="103" t="str">
        <f t="shared" si="210"/>
        <v>s</v>
      </c>
      <c r="AV144" s="103" t="str">
        <f t="shared" si="210"/>
        <v>s</v>
      </c>
      <c r="AW144" s="103" t="str">
        <f t="shared" si="210"/>
        <v>s</v>
      </c>
      <c r="AX144" s="103" t="str">
        <f t="shared" si="210"/>
        <v>s</v>
      </c>
      <c r="AY144" s="103" t="str">
        <f t="shared" si="210"/>
        <v>s</v>
      </c>
      <c r="AZ144" s="103" t="str">
        <f t="shared" si="210"/>
        <v>s</v>
      </c>
      <c r="BA144" s="103" t="str">
        <f t="shared" si="210"/>
        <v>s</v>
      </c>
      <c r="BB144" s="103" t="str">
        <f t="shared" si="210"/>
        <v>s</v>
      </c>
      <c r="BC144" s="103" t="str">
        <f t="shared" si="210"/>
        <v>s</v>
      </c>
    </row>
    <row r="145" spans="3:55" hidden="1" x14ac:dyDescent="0.35">
      <c r="C145" s="103" t="str">
        <f t="shared" ref="C145:AH145" si="211">IF(C53="s","s",C78)</f>
        <v>s</v>
      </c>
      <c r="D145" s="103" t="str">
        <f t="shared" si="211"/>
        <v>s</v>
      </c>
      <c r="E145" s="103" t="str">
        <f t="shared" si="211"/>
        <v>s</v>
      </c>
      <c r="F145" s="103" t="str">
        <f t="shared" si="211"/>
        <v>s</v>
      </c>
      <c r="G145" s="103" t="str">
        <f t="shared" si="211"/>
        <v>s</v>
      </c>
      <c r="H145" s="103" t="str">
        <f t="shared" si="211"/>
        <v>s</v>
      </c>
      <c r="I145" s="103" t="str">
        <f t="shared" si="211"/>
        <v>s</v>
      </c>
      <c r="J145" s="103" t="str">
        <f t="shared" si="211"/>
        <v>s</v>
      </c>
      <c r="K145" s="103" t="str">
        <f t="shared" si="211"/>
        <v>s</v>
      </c>
      <c r="L145" s="103" t="str">
        <f t="shared" si="211"/>
        <v>s</v>
      </c>
      <c r="M145" s="103" t="str">
        <f t="shared" si="211"/>
        <v>s</v>
      </c>
      <c r="N145" s="103" t="str">
        <f t="shared" si="211"/>
        <v>s</v>
      </c>
      <c r="O145" s="103" t="str">
        <f t="shared" si="211"/>
        <v>s</v>
      </c>
      <c r="P145" s="103" t="str">
        <f t="shared" si="211"/>
        <v>s</v>
      </c>
      <c r="Q145" s="103" t="str">
        <f t="shared" si="211"/>
        <v>s</v>
      </c>
      <c r="R145" s="103" t="str">
        <f t="shared" si="211"/>
        <v>s</v>
      </c>
      <c r="S145" s="103" t="str">
        <f t="shared" si="211"/>
        <v>s</v>
      </c>
      <c r="T145" s="103" t="str">
        <f t="shared" si="211"/>
        <v>s</v>
      </c>
      <c r="U145" s="103" t="str">
        <f t="shared" si="211"/>
        <v>s</v>
      </c>
      <c r="V145" s="103" t="str">
        <f t="shared" si="211"/>
        <v>s</v>
      </c>
      <c r="W145" s="103" t="str">
        <f t="shared" si="211"/>
        <v>s</v>
      </c>
      <c r="X145" s="103" t="str">
        <f t="shared" si="211"/>
        <v>s</v>
      </c>
      <c r="Y145" s="103" t="str">
        <f t="shared" si="211"/>
        <v>s</v>
      </c>
      <c r="Z145" s="103" t="str">
        <f t="shared" si="211"/>
        <v>s</v>
      </c>
      <c r="AA145" s="103" t="str">
        <f t="shared" si="211"/>
        <v>s</v>
      </c>
      <c r="AB145" s="103" t="str">
        <f t="shared" si="211"/>
        <v>s</v>
      </c>
      <c r="AC145" s="103" t="str">
        <f t="shared" si="211"/>
        <v>s</v>
      </c>
      <c r="AD145" s="103" t="str">
        <f t="shared" si="211"/>
        <v>s</v>
      </c>
      <c r="AE145" s="103" t="str">
        <f t="shared" si="211"/>
        <v>s</v>
      </c>
      <c r="AF145" s="103" t="str">
        <f t="shared" si="211"/>
        <v>s</v>
      </c>
      <c r="AG145" s="103" t="str">
        <f t="shared" si="211"/>
        <v>s</v>
      </c>
      <c r="AH145" s="103" t="str">
        <f t="shared" si="211"/>
        <v>s</v>
      </c>
      <c r="AI145" s="103" t="str">
        <f t="shared" ref="AI145:BC145" si="212">IF(AI53="s","s",AI78)</f>
        <v>s</v>
      </c>
      <c r="AJ145" s="103" t="str">
        <f t="shared" si="212"/>
        <v>s</v>
      </c>
      <c r="AK145" s="103" t="str">
        <f t="shared" si="212"/>
        <v>s</v>
      </c>
      <c r="AL145" s="103" t="str">
        <f t="shared" si="212"/>
        <v>s</v>
      </c>
      <c r="AM145" s="103" t="str">
        <f t="shared" si="212"/>
        <v>s</v>
      </c>
      <c r="AN145" s="103" t="str">
        <f t="shared" si="212"/>
        <v>s</v>
      </c>
      <c r="AO145" s="103" t="str">
        <f t="shared" si="212"/>
        <v>s</v>
      </c>
      <c r="AP145" s="103" t="str">
        <f t="shared" si="212"/>
        <v>s</v>
      </c>
      <c r="AQ145" s="103" t="str">
        <f t="shared" si="212"/>
        <v>s</v>
      </c>
      <c r="AR145" s="103" t="str">
        <f t="shared" si="212"/>
        <v>s</v>
      </c>
      <c r="AS145" s="103" t="str">
        <f t="shared" si="212"/>
        <v>s</v>
      </c>
      <c r="AT145" s="103" t="str">
        <f t="shared" si="212"/>
        <v>s</v>
      </c>
      <c r="AU145" s="103" t="str">
        <f t="shared" si="212"/>
        <v>s</v>
      </c>
      <c r="AV145" s="103" t="str">
        <f t="shared" si="212"/>
        <v>s</v>
      </c>
      <c r="AW145" s="103" t="str">
        <f t="shared" si="212"/>
        <v>s</v>
      </c>
      <c r="AX145" s="103" t="str">
        <f t="shared" si="212"/>
        <v>s</v>
      </c>
      <c r="AY145" s="103" t="str">
        <f t="shared" si="212"/>
        <v>s</v>
      </c>
      <c r="AZ145" s="103" t="str">
        <f t="shared" si="212"/>
        <v>s</v>
      </c>
      <c r="BA145" s="103" t="str">
        <f t="shared" si="212"/>
        <v>s</v>
      </c>
      <c r="BB145" s="103" t="str">
        <f t="shared" si="212"/>
        <v>s</v>
      </c>
      <c r="BC145" s="103" t="str">
        <f t="shared" si="212"/>
        <v>s</v>
      </c>
    </row>
    <row r="146" spans="3:55" hidden="1" x14ac:dyDescent="0.35">
      <c r="C146" s="103">
        <f t="shared" ref="C146:AH146" si="213">IF(C54="s","s",C79)</f>
        <v>1.451369980100518E-2</v>
      </c>
      <c r="D146" s="103">
        <f t="shared" si="213"/>
        <v>1.4430261203724461E-2</v>
      </c>
      <c r="E146" s="103">
        <f t="shared" si="213"/>
        <v>1.1549716318325749E-2</v>
      </c>
      <c r="F146" s="103">
        <f t="shared" si="213"/>
        <v>1.1477046374077387E-2</v>
      </c>
      <c r="G146" s="103">
        <f t="shared" si="213"/>
        <v>1.1449703997619754E-2</v>
      </c>
      <c r="H146" s="103">
        <f t="shared" si="213"/>
        <v>1.1666308323767284E-2</v>
      </c>
      <c r="I146" s="103">
        <f t="shared" si="213"/>
        <v>9.9018969340845496E-3</v>
      </c>
      <c r="J146" s="103">
        <f t="shared" si="213"/>
        <v>1.0114665597121864E-2</v>
      </c>
      <c r="K146" s="103">
        <f t="shared" si="213"/>
        <v>1.0412195337721693E-2</v>
      </c>
      <c r="L146" s="103">
        <f t="shared" si="213"/>
        <v>9.8768287484530294E-3</v>
      </c>
      <c r="M146" s="103">
        <f t="shared" si="213"/>
        <v>1.0615844973405326E-2</v>
      </c>
      <c r="N146" s="103">
        <f t="shared" si="213"/>
        <v>1.0668150629290312E-2</v>
      </c>
      <c r="O146" s="103">
        <f t="shared" si="213"/>
        <v>1.1109637065441524E-2</v>
      </c>
      <c r="P146" s="103">
        <f t="shared" si="213"/>
        <v>1.1085267799723134E-2</v>
      </c>
      <c r="Q146" s="103">
        <f t="shared" si="213"/>
        <v>1.0762706794665844E-2</v>
      </c>
      <c r="R146" s="103">
        <f t="shared" si="213"/>
        <v>1.0752184800831153E-2</v>
      </c>
      <c r="S146" s="103">
        <f t="shared" si="213"/>
        <v>1.1802283546197894E-2</v>
      </c>
      <c r="T146" s="103">
        <f t="shared" si="213"/>
        <v>1.2885060795879165E-2</v>
      </c>
      <c r="U146" s="103">
        <f t="shared" si="213"/>
        <v>1.2898693291077562E-2</v>
      </c>
      <c r="V146" s="103">
        <f t="shared" si="213"/>
        <v>1.3503550969466307E-2</v>
      </c>
      <c r="W146" s="103">
        <f t="shared" si="213"/>
        <v>1.3239470486281973E-2</v>
      </c>
      <c r="X146" s="103">
        <f t="shared" si="213"/>
        <v>1.4339902737082726E-2</v>
      </c>
      <c r="Y146" s="103">
        <f t="shared" si="213"/>
        <v>1.4868445685679499E-2</v>
      </c>
      <c r="Z146" s="103">
        <f t="shared" si="213"/>
        <v>1.6451865919727571E-2</v>
      </c>
      <c r="AA146" s="103">
        <f t="shared" si="213"/>
        <v>1.5787170967043993E-2</v>
      </c>
      <c r="AB146" s="103">
        <f t="shared" si="213"/>
        <v>1.6127252933115586E-2</v>
      </c>
      <c r="AC146" s="103">
        <f t="shared" si="213"/>
        <v>1.7731337791524724E-2</v>
      </c>
      <c r="AD146" s="103">
        <f t="shared" si="213"/>
        <v>2.0666596317315107E-2</v>
      </c>
      <c r="AE146" s="103">
        <f t="shared" si="213"/>
        <v>2.2016547476295709E-2</v>
      </c>
      <c r="AF146" s="103">
        <f t="shared" si="213"/>
        <v>2.3334072504431674E-2</v>
      </c>
      <c r="AG146" s="103">
        <f t="shared" si="213"/>
        <v>2.3210905515972199E-2</v>
      </c>
      <c r="AH146" s="103">
        <f t="shared" si="213"/>
        <v>2.0615709890435052E-2</v>
      </c>
      <c r="AI146" s="103">
        <f t="shared" ref="AI146:BC146" si="214">IF(AI54="s","s",AI79)</f>
        <v>2.3622307055281098E-2</v>
      </c>
      <c r="AJ146" s="103">
        <f t="shared" si="214"/>
        <v>2.2134837237825729E-2</v>
      </c>
      <c r="AK146" s="103">
        <f t="shared" si="214"/>
        <v>2.178870063798162E-2</v>
      </c>
      <c r="AL146" s="103">
        <f t="shared" si="214"/>
        <v>2.0881844640283143E-2</v>
      </c>
      <c r="AM146" s="103">
        <f t="shared" si="214"/>
        <v>1.3872190130286347E-2</v>
      </c>
      <c r="AN146" s="103">
        <f t="shared" si="214"/>
        <v>1.5520571505862923E-2</v>
      </c>
      <c r="AO146" s="103">
        <f t="shared" si="214"/>
        <v>1.8402148258531502E-2</v>
      </c>
      <c r="AP146" s="103">
        <f t="shared" si="214"/>
        <v>1.8727928559426878E-2</v>
      </c>
      <c r="AQ146" s="103">
        <f t="shared" si="214"/>
        <v>1.9691194683476226E-2</v>
      </c>
      <c r="AR146" s="103">
        <f t="shared" si="214"/>
        <v>1.9837304997130625E-2</v>
      </c>
      <c r="AS146" s="103">
        <f t="shared" si="214"/>
        <v>2.1024517754737553E-2</v>
      </c>
      <c r="AT146" s="103">
        <f t="shared" si="214"/>
        <v>2.2220720296658763E-2</v>
      </c>
      <c r="AU146" s="103">
        <f t="shared" si="214"/>
        <v>2.2205784751890497E-2</v>
      </c>
      <c r="AV146" s="103">
        <f t="shared" si="214"/>
        <v>2.216388070759746E-2</v>
      </c>
      <c r="AW146" s="103">
        <f t="shared" si="214"/>
        <v>2.1427648364716716E-2</v>
      </c>
      <c r="AX146" s="103">
        <f t="shared" si="214"/>
        <v>2.1240459138115352E-2</v>
      </c>
      <c r="AY146" s="103">
        <f t="shared" si="214"/>
        <v>1.9521239491314218E-2</v>
      </c>
      <c r="AZ146" s="103">
        <f t="shared" si="214"/>
        <v>1.7875655444525754E-2</v>
      </c>
      <c r="BA146" s="103">
        <f t="shared" si="214"/>
        <v>1.709842667950439E-2</v>
      </c>
      <c r="BB146" s="103">
        <f t="shared" si="214"/>
        <v>1.6451858986475415E-2</v>
      </c>
      <c r="BC146" s="103">
        <f t="shared" si="214"/>
        <v>1.6302585988002924E-2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A149"/>
  <sheetViews>
    <sheetView workbookViewId="0">
      <pane xSplit="2" ySplit="7" topLeftCell="C8" activePane="bottomRight" state="frozen"/>
      <selection activeCell="BG1" sqref="BG1:GK1048576"/>
      <selection pane="topRight" activeCell="BG1" sqref="BG1:GK1048576"/>
      <selection pane="bottomLeft" activeCell="BG1" sqref="BG1:GK1048576"/>
      <selection pane="bottomRight" activeCell="AV4" sqref="AV4"/>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59" width="9.54296875" style="13" hidden="1" customWidth="1"/>
    <col min="60" max="94" width="11.453125" style="13" hidden="1" customWidth="1"/>
    <col min="95" max="95" width="13.81640625" style="13" hidden="1" customWidth="1"/>
    <col min="96" max="99" width="11.453125" style="13" hidden="1" customWidth="1"/>
    <col min="100" max="100" width="13.81640625" style="13" hidden="1" customWidth="1"/>
    <col min="101" max="104" width="11.453125" style="13" hidden="1" customWidth="1"/>
    <col min="105" max="105" width="13.81640625" style="13" hidden="1" customWidth="1"/>
    <col min="106" max="157" width="11.453125" style="13" hidden="1" customWidth="1"/>
    <col min="158" max="193" width="0" style="13" hidden="1" customWidth="1"/>
    <col min="194" max="16384" width="11.453125" style="13"/>
  </cols>
  <sheetData>
    <row r="1" spans="1:157" ht="18.5" x14ac:dyDescent="0.45">
      <c r="A1" s="67" t="s">
        <v>169</v>
      </c>
      <c r="B1" s="7"/>
    </row>
    <row r="2" spans="1:157" x14ac:dyDescent="0.35">
      <c r="A2" s="7" t="s">
        <v>142</v>
      </c>
      <c r="B2" s="7"/>
    </row>
    <row r="3" spans="1:157" x14ac:dyDescent="0.35">
      <c r="A3" s="7" t="s">
        <v>143</v>
      </c>
      <c r="B3" s="7"/>
    </row>
    <row r="4" spans="1:157"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row>
    <row r="5" spans="1:157" x14ac:dyDescent="0.35">
      <c r="A5" s="7"/>
      <c r="B5" s="7"/>
      <c r="BG5" s="13" t="s">
        <v>318</v>
      </c>
    </row>
    <row r="6" spans="1:157" ht="15" thickBot="1" x14ac:dyDescent="0.4">
      <c r="A6" s="88" t="s">
        <v>292</v>
      </c>
      <c r="B6" s="89"/>
      <c r="C6" s="94" t="s">
        <v>130</v>
      </c>
    </row>
    <row r="7" spans="1:157"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7" ht="15" thickBot="1" x14ac:dyDescent="0.4">
      <c r="A8" s="16" t="s">
        <v>94</v>
      </c>
      <c r="B8" s="17" t="s">
        <v>95</v>
      </c>
      <c r="C8" s="81">
        <v>4137.5133313464503</v>
      </c>
      <c r="D8" s="81">
        <v>5233.9566889260695</v>
      </c>
      <c r="E8" s="81">
        <v>4093.6092045034802</v>
      </c>
      <c r="F8" s="81">
        <v>4315.8255357245598</v>
      </c>
      <c r="G8" s="81">
        <v>4456.22681689617</v>
      </c>
      <c r="H8" s="81">
        <v>4416.8512342097301</v>
      </c>
      <c r="I8" s="81">
        <v>4121.4169530086901</v>
      </c>
      <c r="J8" s="81">
        <v>4527.5821865666503</v>
      </c>
      <c r="K8" s="81">
        <v>4448.1173767127702</v>
      </c>
      <c r="L8" s="81">
        <v>3784.1771198441402</v>
      </c>
      <c r="M8" s="81">
        <v>4796.1172127079699</v>
      </c>
      <c r="N8" s="81">
        <v>4754.2771406946204</v>
      </c>
      <c r="O8" s="81">
        <v>4809.0193553080799</v>
      </c>
      <c r="P8" s="81">
        <v>4981.0948499169899</v>
      </c>
      <c r="Q8" s="81">
        <v>5012.2177525603702</v>
      </c>
      <c r="R8" s="81">
        <v>4711.7867401262101</v>
      </c>
      <c r="S8" s="81">
        <v>4737.0368143176602</v>
      </c>
      <c r="T8" s="81">
        <v>5029.7713856493601</v>
      </c>
      <c r="U8" s="81">
        <v>4487.4260337960004</v>
      </c>
      <c r="V8" s="81">
        <v>4619.3093977332001</v>
      </c>
      <c r="W8" s="81">
        <v>4655.6149483111003</v>
      </c>
      <c r="X8" s="81">
        <v>4670.7018282469098</v>
      </c>
      <c r="Y8" s="81">
        <v>5233.2426675771203</v>
      </c>
      <c r="Z8" s="81">
        <v>4665.6277590125701</v>
      </c>
      <c r="AA8" s="81">
        <v>5296.5136617139997</v>
      </c>
      <c r="AB8" s="81">
        <v>5624.6770687087101</v>
      </c>
      <c r="AC8" s="81">
        <v>5332.1048464791902</v>
      </c>
      <c r="AD8" s="81">
        <v>4948.44073841503</v>
      </c>
      <c r="AE8" s="81">
        <v>4717.5174618353803</v>
      </c>
      <c r="AF8" s="81">
        <v>4685.6331405005803</v>
      </c>
      <c r="AG8" s="81">
        <v>4489.97881000081</v>
      </c>
      <c r="AH8" s="81">
        <v>4614.9031238026701</v>
      </c>
      <c r="AI8" s="81">
        <v>4507.6860191095502</v>
      </c>
      <c r="AJ8" s="81">
        <v>4262.3998303423496</v>
      </c>
      <c r="AK8" s="81">
        <v>5041.2626081939497</v>
      </c>
      <c r="AL8" s="81">
        <v>4606.0922326571099</v>
      </c>
      <c r="AM8" s="81">
        <v>4836.7325394844602</v>
      </c>
      <c r="AN8" s="81">
        <v>4451.57379352922</v>
      </c>
      <c r="AO8" s="81">
        <v>4248.6652030905898</v>
      </c>
      <c r="AP8" s="81">
        <v>4766.5830664866398</v>
      </c>
      <c r="AQ8" s="81">
        <v>4868.0250149297699</v>
      </c>
      <c r="AR8" s="81">
        <v>4082.0527429336198</v>
      </c>
      <c r="AS8" s="81">
        <v>5348.64460751159</v>
      </c>
      <c r="AT8" s="81">
        <v>4958.3874604838102</v>
      </c>
      <c r="AU8" s="81">
        <v>4789.4647807261599</v>
      </c>
      <c r="AV8" s="81">
        <v>5116.2587711059696</v>
      </c>
      <c r="AW8" s="81">
        <v>4678.7672195817504</v>
      </c>
      <c r="AX8" s="81">
        <v>4880.27467067203</v>
      </c>
      <c r="AY8" s="81">
        <v>4827.8176391978504</v>
      </c>
      <c r="AZ8" s="81">
        <v>4818.4949398139097</v>
      </c>
      <c r="BA8" s="81">
        <v>4868.4106813183098</v>
      </c>
      <c r="BB8" s="81">
        <v>4649.8142669420204</v>
      </c>
      <c r="BC8" s="81">
        <v>4706.05382880048</v>
      </c>
      <c r="BD8" s="81">
        <v>4479.35466810657</v>
      </c>
      <c r="BE8" s="118"/>
      <c r="BF8" s="118"/>
      <c r="BG8" s="82" t="str">
        <f>IF(C8&gt;0,IF(C8&lt;5,"SECRETTTTTTTT",""),"")</f>
        <v/>
      </c>
      <c r="BH8" s="82" t="str">
        <f t="shared" ref="BH8:BW8" si="0">IF(D8&gt;0,IF(D8&lt;5,"SECRETTTTTTTT",""),"")</f>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ref="BX8:CM8" si="1">IF(T8&gt;0,IF(T8&lt;5,"SECRETTTTTTTT",""),"")</f>
        <v/>
      </c>
      <c r="BY8" s="82" t="str">
        <f t="shared" si="1"/>
        <v/>
      </c>
      <c r="BZ8" s="82" t="str">
        <f t="shared" si="1"/>
        <v/>
      </c>
      <c r="CA8" s="82" t="str">
        <f t="shared" si="1"/>
        <v/>
      </c>
      <c r="CB8" s="82" t="str">
        <f t="shared" si="1"/>
        <v/>
      </c>
      <c r="CC8" s="82" t="str">
        <f t="shared" si="1"/>
        <v/>
      </c>
      <c r="CD8" s="82" t="str">
        <f t="shared" si="1"/>
        <v/>
      </c>
      <c r="CE8" s="82" t="str">
        <f t="shared" si="1"/>
        <v/>
      </c>
      <c r="CF8" s="82" t="str">
        <f t="shared" si="1"/>
        <v/>
      </c>
      <c r="CG8" s="82" t="str">
        <f t="shared" si="1"/>
        <v/>
      </c>
      <c r="CH8" s="82" t="str">
        <f t="shared" si="1"/>
        <v/>
      </c>
      <c r="CI8" s="82" t="str">
        <f t="shared" si="1"/>
        <v/>
      </c>
      <c r="CJ8" s="82" t="str">
        <f t="shared" si="1"/>
        <v/>
      </c>
      <c r="CK8" s="13" t="str">
        <f t="shared" si="1"/>
        <v/>
      </c>
      <c r="CL8" s="13" t="str">
        <f t="shared" si="1"/>
        <v/>
      </c>
      <c r="CM8" s="13" t="str">
        <f t="shared" si="1"/>
        <v/>
      </c>
      <c r="CN8" s="13" t="str">
        <f t="shared" ref="CN8:DC8" si="2">IF(AJ8&gt;0,IF(AJ8&lt;5,"SECRETTTTTTTT",""),"")</f>
        <v/>
      </c>
      <c r="CO8" s="13" t="str">
        <f t="shared" si="2"/>
        <v/>
      </c>
      <c r="CP8" s="13" t="str">
        <f t="shared" si="2"/>
        <v/>
      </c>
      <c r="CQ8" s="13" t="str">
        <f t="shared" si="2"/>
        <v/>
      </c>
      <c r="CR8" s="13" t="str">
        <f t="shared" si="2"/>
        <v/>
      </c>
      <c r="CS8" s="13" t="str">
        <f t="shared" si="2"/>
        <v/>
      </c>
      <c r="CT8" s="13" t="str">
        <f t="shared" si="2"/>
        <v/>
      </c>
      <c r="CU8" s="13" t="str">
        <f t="shared" si="2"/>
        <v/>
      </c>
      <c r="CV8" s="13" t="str">
        <f t="shared" si="2"/>
        <v/>
      </c>
      <c r="CW8" s="13" t="str">
        <f t="shared" si="2"/>
        <v/>
      </c>
      <c r="CX8" s="13" t="str">
        <f t="shared" si="2"/>
        <v/>
      </c>
      <c r="CY8" s="13" t="str">
        <f t="shared" si="2"/>
        <v/>
      </c>
      <c r="CZ8" s="13" t="str">
        <f t="shared" si="2"/>
        <v/>
      </c>
      <c r="DA8" s="13" t="str">
        <f t="shared" si="2"/>
        <v/>
      </c>
      <c r="DB8" s="13" t="str">
        <f t="shared" si="2"/>
        <v/>
      </c>
      <c r="DC8" s="13" t="str">
        <f t="shared" si="2"/>
        <v/>
      </c>
      <c r="DD8" s="13" t="str">
        <f t="shared" ref="BH8:DD14" si="3">IF(AZ8&gt;0,IF(AZ8&lt;5,"SECRETTTTTTTT",""),"")</f>
        <v/>
      </c>
      <c r="DE8" s="13" t="str">
        <f t="shared" ref="DE8:DE13" si="4">IF(BA8&gt;0,IF(BA8&lt;5,"SECRETTTTTTTT",""),"")</f>
        <v/>
      </c>
      <c r="DF8" s="13" t="str">
        <f t="shared" ref="DF8:DF29" si="5">IF(BB8&gt;0,IF(BB8&lt;5,"SECRETTTTTTTT",""),"")</f>
        <v/>
      </c>
      <c r="DG8" s="13" t="str">
        <f t="shared" ref="DG8:DG29" si="6">IF(BC8&gt;0,IF(BC8&lt;5,"SECRETTTTTTTT",""),"")</f>
        <v/>
      </c>
      <c r="DH8" s="13" t="str">
        <f t="shared" ref="DH8:DH29" si="7">IF(BD8&gt;0,IF(BD8&lt;5,"SECRETTTTTTTT",""),"")</f>
        <v/>
      </c>
      <c r="DI8" s="13" t="str">
        <f t="shared" ref="DI8:DI29" si="8">IF(BE8&gt;0,IF(BE8&lt;5,"SECRETTTTTTTT",""),"")</f>
        <v/>
      </c>
      <c r="DJ8" s="13" t="str">
        <f t="shared" ref="DJ8:DJ29" si="9">IF(BF8&gt;0,IF(BF8&lt;5,"SECRETTTTTTTT",""),"")</f>
        <v/>
      </c>
      <c r="DK8" s="13" t="str">
        <f t="shared" ref="DK8:DK29" si="10">IF(BG8&gt;0,IF(BG8&lt;5,"SECRETTTTTTTT",""),"")</f>
        <v/>
      </c>
      <c r="DL8" s="13" t="str">
        <f t="shared" ref="DL8:DL29" si="11">IF(BH8&gt;0,IF(BH8&lt;5,"SECRETTTTTTTT",""),"")</f>
        <v/>
      </c>
      <c r="DM8" s="13" t="str">
        <f t="shared" ref="DM8:DM29" si="12">IF(BI8&gt;0,IF(BI8&lt;5,"SECRETTTTTTTT",""),"")</f>
        <v/>
      </c>
      <c r="DN8" s="13" t="str">
        <f t="shared" ref="DN8:DN29" si="13">IF(BJ8&gt;0,IF(BJ8&lt;5,"SECRETTTTTTTT",""),"")</f>
        <v/>
      </c>
      <c r="DO8" s="13" t="str">
        <f t="shared" ref="DO8:DO29" si="14">IF(BK8&gt;0,IF(BK8&lt;5,"SECRETTTTTTTT",""),"")</f>
        <v/>
      </c>
      <c r="DP8" s="13" t="str">
        <f t="shared" ref="DP8:DP29" si="15">IF(BL8&gt;0,IF(BL8&lt;5,"SECRETTTTTTTT",""),"")</f>
        <v/>
      </c>
      <c r="DQ8" s="13" t="str">
        <f t="shared" ref="DQ8:DQ29" si="16">IF(BM8&gt;0,IF(BM8&lt;5,"SECRETTTTTTTT",""),"")</f>
        <v/>
      </c>
      <c r="DR8" s="13" t="str">
        <f t="shared" ref="DR8:DR29" si="17">IF(BN8&gt;0,IF(BN8&lt;5,"SECRETTTTTTTT",""),"")</f>
        <v/>
      </c>
      <c r="DS8" s="13" t="str">
        <f t="shared" ref="DS8:DS29" si="18">IF(BO8&gt;0,IF(BO8&lt;5,"SECRETTTTTTTT",""),"")</f>
        <v/>
      </c>
      <c r="DT8" s="13" t="str">
        <f t="shared" ref="DT8:DT29" si="19">IF(BP8&gt;0,IF(BP8&lt;5,"SECRETTTTTTTT",""),"")</f>
        <v/>
      </c>
      <c r="DU8" s="13" t="str">
        <f t="shared" ref="DU8:DU29" si="20">IF(BQ8&gt;0,IF(BQ8&lt;5,"SECRETTTTTTTT",""),"")</f>
        <v/>
      </c>
      <c r="DV8" s="13" t="str">
        <f t="shared" ref="DV8:DV29" si="21">IF(BR8&gt;0,IF(BR8&lt;5,"SECRETTTTTTTT",""),"")</f>
        <v/>
      </c>
      <c r="DW8" s="13" t="str">
        <f t="shared" ref="DW8:DW29" si="22">IF(BS8&gt;0,IF(BS8&lt;5,"SECRETTTTTTTT",""),"")</f>
        <v/>
      </c>
      <c r="DX8" s="13" t="str">
        <f t="shared" ref="DX8:DX29" si="23">IF(BT8&gt;0,IF(BT8&lt;5,"SECRETTTTTTTT",""),"")</f>
        <v/>
      </c>
      <c r="DY8" s="13" t="str">
        <f t="shared" ref="DY8:DY29" si="24">IF(BU8&gt;0,IF(BU8&lt;5,"SECRETTTTTTTT",""),"")</f>
        <v/>
      </c>
      <c r="DZ8" s="13" t="str">
        <f t="shared" ref="DZ8:DZ29" si="25">IF(BV8&gt;0,IF(BV8&lt;5,"SECRETTTTTTTT",""),"")</f>
        <v/>
      </c>
      <c r="EA8" s="13" t="str">
        <f t="shared" ref="EA8:EA29" si="26">IF(BW8&gt;0,IF(BW8&lt;5,"SECRETTTTTTTT",""),"")</f>
        <v/>
      </c>
      <c r="EB8" s="13" t="str">
        <f t="shared" ref="EB8:EB29" si="27">IF(BX8&gt;0,IF(BX8&lt;5,"SECRETTTTTTTT",""),"")</f>
        <v/>
      </c>
      <c r="EC8" s="13" t="str">
        <f t="shared" ref="EC8:EC29" si="28">IF(BY8&gt;0,IF(BY8&lt;5,"SECRETTTTTTTT",""),"")</f>
        <v/>
      </c>
      <c r="ED8" s="13" t="str">
        <f t="shared" ref="ED8:ED29" si="29">IF(BZ8&gt;0,IF(BZ8&lt;5,"SECRETTTTTTTT",""),"")</f>
        <v/>
      </c>
      <c r="EE8" s="13" t="str">
        <f t="shared" ref="EE8:EE29" si="30">IF(CA8&gt;0,IF(CA8&lt;5,"SECRETTTTTTTT",""),"")</f>
        <v/>
      </c>
      <c r="EF8" s="13" t="str">
        <f t="shared" ref="EF8:EF29" si="31">IF(CB8&gt;0,IF(CB8&lt;5,"SECRETTTTTTTT",""),"")</f>
        <v/>
      </c>
      <c r="EG8" s="13" t="str">
        <f t="shared" ref="EG8:EG29" si="32">IF(CC8&gt;0,IF(CC8&lt;5,"SECRETTTTTTTT",""),"")</f>
        <v/>
      </c>
      <c r="EH8" s="13" t="str">
        <f t="shared" ref="EH8:EH29" si="33">IF(CD8&gt;0,IF(CD8&lt;5,"SECRETTTTTTTT",""),"")</f>
        <v/>
      </c>
      <c r="EI8" s="13" t="str">
        <f t="shared" ref="EI8:EI29" si="34">IF(CE8&gt;0,IF(CE8&lt;5,"SECRETTTTTTTT",""),"")</f>
        <v/>
      </c>
      <c r="EJ8" s="13" t="str">
        <f t="shared" ref="EJ8:EJ29" si="35">IF(CF8&gt;0,IF(CF8&lt;5,"SECRETTTTTTTT",""),"")</f>
        <v/>
      </c>
      <c r="EK8" s="13" t="str">
        <f t="shared" ref="EK8:EK29" si="36">IF(CG8&gt;0,IF(CG8&lt;5,"SECRETTTTTTTT",""),"")</f>
        <v/>
      </c>
      <c r="EL8" s="13" t="str">
        <f t="shared" ref="EL8:EL29" si="37">IF(CH8&gt;0,IF(CH8&lt;5,"SECRETTTTTTTT",""),"")</f>
        <v/>
      </c>
      <c r="EM8" s="13" t="str">
        <f t="shared" ref="EM8:EM29" si="38">IF(CI8&gt;0,IF(CI8&lt;5,"SECRETTTTTTTT",""),"")</f>
        <v/>
      </c>
      <c r="EN8" s="13" t="str">
        <f t="shared" ref="EN8:EN29" si="39">IF(CJ8&gt;0,IF(CJ8&lt;5,"SECRETTTTTTTT",""),"")</f>
        <v/>
      </c>
      <c r="EO8" s="13" t="str">
        <f t="shared" ref="EO8:EO29" si="40">IF(CK8&gt;0,IF(CK8&lt;5,"SECRETTTTTTTT",""),"")</f>
        <v/>
      </c>
      <c r="EP8" s="13" t="str">
        <f t="shared" ref="EP8:EP29" si="41">IF(CL8&gt;0,IF(CL8&lt;5,"SECRETTTTTTTT",""),"")</f>
        <v/>
      </c>
      <c r="EQ8" s="13" t="str">
        <f t="shared" ref="EQ8:EQ29" si="42">IF(CM8&gt;0,IF(CM8&lt;5,"SECRETTTTTTTT",""),"")</f>
        <v/>
      </c>
      <c r="ER8" s="13" t="str">
        <f t="shared" ref="ER8:ER29" si="43">IF(CN8&gt;0,IF(CN8&lt;5,"SECRETTTTTTTT",""),"")</f>
        <v/>
      </c>
      <c r="ES8" s="13" t="str">
        <f t="shared" ref="ES8:ES29" si="44">IF(CO8&gt;0,IF(CO8&lt;5,"SECRETTTTTTTT",""),"")</f>
        <v/>
      </c>
      <c r="ET8" s="13" t="str">
        <f t="shared" ref="ET8:ET29" si="45">IF(CP8&gt;0,IF(CP8&lt;5,"SECRETTTTTTTT",""),"")</f>
        <v/>
      </c>
      <c r="EU8" s="13" t="str">
        <f t="shared" ref="EU8:EU29" si="46">IF(CQ8&gt;0,IF(CQ8&lt;5,"SECRETTTTTTTT",""),"")</f>
        <v/>
      </c>
      <c r="EV8" s="13" t="str">
        <f t="shared" ref="EV8:EV29" si="47">IF(CR8&gt;0,IF(CR8&lt;5,"SECRETTTTTTTT",""),"")</f>
        <v/>
      </c>
      <c r="EW8" s="13" t="str">
        <f t="shared" ref="EW8:EW29" si="48">IF(CS8&gt;0,IF(CS8&lt;5,"SECRETTTTTTTT",""),"")</f>
        <v/>
      </c>
      <c r="EX8" s="13" t="str">
        <f t="shared" ref="EX8:EX29" si="49">IF(CT8&gt;0,IF(CT8&lt;5,"SECRETTTTTTTT",""),"")</f>
        <v/>
      </c>
      <c r="EY8" s="13" t="str">
        <f t="shared" ref="EY8:EY29" si="50">IF(CU8&gt;0,IF(CU8&lt;5,"SECRETTTTTTTT",""),"")</f>
        <v/>
      </c>
      <c r="EZ8" s="13" t="str">
        <f t="shared" ref="EZ8:EZ29" si="51">IF(CV8&gt;0,IF(CV8&lt;5,"SECRETTTTTTTT",""),"")</f>
        <v/>
      </c>
      <c r="FA8" s="13" t="str">
        <f t="shared" ref="FA8:FA29" si="52">IF(CW8&gt;0,IF(CW8&lt;5,"SECRETTTTTTTT",""),"")</f>
        <v/>
      </c>
    </row>
    <row r="9" spans="1:157" ht="15" thickBot="1" x14ac:dyDescent="0.4">
      <c r="A9" s="18"/>
      <c r="B9" s="18" t="s">
        <v>145</v>
      </c>
      <c r="C9" s="77">
        <v>4137.5133313464503</v>
      </c>
      <c r="D9" s="77">
        <v>5233.9566889260695</v>
      </c>
      <c r="E9" s="77">
        <v>4093.6092045034802</v>
      </c>
      <c r="F9" s="77">
        <v>4315.8255357245598</v>
      </c>
      <c r="G9" s="77">
        <v>4456.22681689617</v>
      </c>
      <c r="H9" s="77">
        <v>4416.8512342097301</v>
      </c>
      <c r="I9" s="77">
        <v>4121.4169530086901</v>
      </c>
      <c r="J9" s="77">
        <v>4527.5821865666503</v>
      </c>
      <c r="K9" s="77">
        <v>4448.1173767127702</v>
      </c>
      <c r="L9" s="77">
        <v>3784.1771198441402</v>
      </c>
      <c r="M9" s="77">
        <v>4796.1172127079699</v>
      </c>
      <c r="N9" s="77">
        <v>4754.2771406946204</v>
      </c>
      <c r="O9" s="77">
        <v>4809.0193553080799</v>
      </c>
      <c r="P9" s="77">
        <v>4981.0948499169899</v>
      </c>
      <c r="Q9" s="77">
        <v>5012.2177525603702</v>
      </c>
      <c r="R9" s="77">
        <v>4711.7867401262101</v>
      </c>
      <c r="S9" s="77">
        <v>4737.0368143176602</v>
      </c>
      <c r="T9" s="77">
        <v>5029.7713856493601</v>
      </c>
      <c r="U9" s="77">
        <v>4487.4260337960004</v>
      </c>
      <c r="V9" s="77">
        <v>4619.3093977332001</v>
      </c>
      <c r="W9" s="77">
        <v>4655.6149483111003</v>
      </c>
      <c r="X9" s="77">
        <v>4670.7018282469098</v>
      </c>
      <c r="Y9" s="77">
        <v>5233.2426675771203</v>
      </c>
      <c r="Z9" s="77">
        <v>4665.6277590125701</v>
      </c>
      <c r="AA9" s="77">
        <v>5296.5136617139997</v>
      </c>
      <c r="AB9" s="77">
        <v>5624.6770687087101</v>
      </c>
      <c r="AC9" s="77">
        <v>5332.1048464791902</v>
      </c>
      <c r="AD9" s="77">
        <v>4948.44073841503</v>
      </c>
      <c r="AE9" s="77">
        <v>4717.5174618353803</v>
      </c>
      <c r="AF9" s="77">
        <v>4685.6331405005803</v>
      </c>
      <c r="AG9" s="77">
        <v>4489.97881000081</v>
      </c>
      <c r="AH9" s="77">
        <v>4614.9031238026701</v>
      </c>
      <c r="AI9" s="77">
        <v>4507.6860191095502</v>
      </c>
      <c r="AJ9" s="77">
        <v>4262.3998303423496</v>
      </c>
      <c r="AK9" s="77">
        <v>5041.2626081939497</v>
      </c>
      <c r="AL9" s="77">
        <v>4606.0922326571099</v>
      </c>
      <c r="AM9" s="77">
        <v>4836.7325394844602</v>
      </c>
      <c r="AN9" s="77">
        <v>4451.57379352922</v>
      </c>
      <c r="AO9" s="77">
        <v>4248.6652030905898</v>
      </c>
      <c r="AP9" s="77">
        <v>4766.5830664866398</v>
      </c>
      <c r="AQ9" s="77">
        <v>4868.0250149297699</v>
      </c>
      <c r="AR9" s="77">
        <v>4082.0527429336198</v>
      </c>
      <c r="AS9" s="77">
        <v>5348.64460751159</v>
      </c>
      <c r="AT9" s="77">
        <v>4958.3874604838102</v>
      </c>
      <c r="AU9" s="77">
        <v>4789.4647807261599</v>
      </c>
      <c r="AV9" s="77">
        <v>5116.2587711059696</v>
      </c>
      <c r="AW9" s="77">
        <v>4678.7672195817504</v>
      </c>
      <c r="AX9" s="77">
        <v>4880.27467067203</v>
      </c>
      <c r="AY9" s="77">
        <v>4827.8176391978504</v>
      </c>
      <c r="AZ9" s="77">
        <v>4818.4949398139097</v>
      </c>
      <c r="BA9" s="77">
        <v>4868.4106813183098</v>
      </c>
      <c r="BB9" s="77">
        <v>4649.8142669420204</v>
      </c>
      <c r="BC9" s="77">
        <v>4706.05382880048</v>
      </c>
      <c r="BD9" s="77">
        <v>4479.35466810657</v>
      </c>
      <c r="BE9" s="119"/>
      <c r="BF9" s="119"/>
      <c r="BG9" s="82" t="str">
        <f>IF(C9&gt;0,IF(C9&lt;5,"SECRETTTTTTTT",""),"")</f>
        <v/>
      </c>
      <c r="BH9" s="82" t="str">
        <f t="shared" si="3"/>
        <v/>
      </c>
      <c r="BI9" s="82" t="str">
        <f t="shared" si="3"/>
        <v/>
      </c>
      <c r="BJ9" s="82" t="str">
        <f t="shared" si="3"/>
        <v/>
      </c>
      <c r="BK9" s="82" t="str">
        <f t="shared" si="3"/>
        <v/>
      </c>
      <c r="BL9" s="82" t="str">
        <f t="shared" si="3"/>
        <v/>
      </c>
      <c r="BM9" s="82" t="str">
        <f t="shared" si="3"/>
        <v/>
      </c>
      <c r="BN9" s="82" t="str">
        <f t="shared" si="3"/>
        <v/>
      </c>
      <c r="BO9" s="82" t="str">
        <f t="shared" si="3"/>
        <v/>
      </c>
      <c r="BP9" s="82" t="str">
        <f t="shared" si="3"/>
        <v/>
      </c>
      <c r="BQ9" s="82" t="str">
        <f t="shared" si="3"/>
        <v/>
      </c>
      <c r="BR9" s="82" t="str">
        <f t="shared" si="3"/>
        <v/>
      </c>
      <c r="BS9" s="82" t="str">
        <f t="shared" si="3"/>
        <v/>
      </c>
      <c r="BT9" s="82" t="str">
        <f t="shared" si="3"/>
        <v/>
      </c>
      <c r="BU9" s="82" t="str">
        <f t="shared" si="3"/>
        <v/>
      </c>
      <c r="BV9" s="82" t="str">
        <f t="shared" si="3"/>
        <v/>
      </c>
      <c r="BW9" s="82" t="str">
        <f t="shared" si="3"/>
        <v/>
      </c>
      <c r="BX9" s="82" t="str">
        <f t="shared" si="3"/>
        <v/>
      </c>
      <c r="BY9" s="82" t="str">
        <f t="shared" si="3"/>
        <v/>
      </c>
      <c r="BZ9" s="82" t="str">
        <f t="shared" si="3"/>
        <v/>
      </c>
      <c r="CA9" s="82" t="str">
        <f t="shared" si="3"/>
        <v/>
      </c>
      <c r="CB9" s="82" t="str">
        <f t="shared" si="3"/>
        <v/>
      </c>
      <c r="CC9" s="82" t="str">
        <f t="shared" si="3"/>
        <v/>
      </c>
      <c r="CD9" s="82" t="str">
        <f t="shared" si="3"/>
        <v/>
      </c>
      <c r="CE9" s="82" t="str">
        <f t="shared" si="3"/>
        <v/>
      </c>
      <c r="CF9" s="82" t="str">
        <f t="shared" si="3"/>
        <v/>
      </c>
      <c r="CG9" s="82" t="str">
        <f t="shared" si="3"/>
        <v/>
      </c>
      <c r="CH9" s="82" t="str">
        <f t="shared" si="3"/>
        <v/>
      </c>
      <c r="CI9" s="82" t="str">
        <f t="shared" si="3"/>
        <v/>
      </c>
      <c r="CJ9" s="82" t="str">
        <f t="shared" si="3"/>
        <v/>
      </c>
      <c r="CK9" s="13" t="str">
        <f t="shared" si="3"/>
        <v/>
      </c>
      <c r="CL9" s="13" t="str">
        <f t="shared" si="3"/>
        <v/>
      </c>
      <c r="CM9" s="13" t="str">
        <f t="shared" si="3"/>
        <v/>
      </c>
      <c r="CN9" s="13" t="str">
        <f t="shared" si="3"/>
        <v/>
      </c>
      <c r="CO9" s="13" t="str">
        <f t="shared" si="3"/>
        <v/>
      </c>
      <c r="CP9" s="13" t="str">
        <f t="shared" si="3"/>
        <v/>
      </c>
      <c r="CQ9" s="13" t="str">
        <f t="shared" si="3"/>
        <v/>
      </c>
      <c r="CR9" s="13" t="str">
        <f t="shared" si="3"/>
        <v/>
      </c>
      <c r="CS9" s="13" t="str">
        <f t="shared" si="3"/>
        <v/>
      </c>
      <c r="CT9" s="13" t="str">
        <f t="shared" si="3"/>
        <v/>
      </c>
      <c r="CU9" s="13" t="str">
        <f t="shared" si="3"/>
        <v/>
      </c>
      <c r="CV9" s="13" t="str">
        <f t="shared" si="3"/>
        <v/>
      </c>
      <c r="CW9" s="13" t="str">
        <f t="shared" si="3"/>
        <v/>
      </c>
      <c r="CX9" s="13" t="str">
        <f t="shared" si="3"/>
        <v/>
      </c>
      <c r="CY9" s="13" t="str">
        <f t="shared" si="3"/>
        <v/>
      </c>
      <c r="CZ9" s="13" t="str">
        <f t="shared" si="3"/>
        <v/>
      </c>
      <c r="DA9" s="13" t="str">
        <f t="shared" si="3"/>
        <v/>
      </c>
      <c r="DB9" s="13" t="str">
        <f t="shared" si="3"/>
        <v/>
      </c>
      <c r="DC9" s="13" t="str">
        <f t="shared" si="3"/>
        <v/>
      </c>
      <c r="DD9" s="13" t="str">
        <f t="shared" si="3"/>
        <v/>
      </c>
      <c r="DE9" s="13" t="str">
        <f t="shared" si="4"/>
        <v/>
      </c>
      <c r="DF9" s="13" t="str">
        <f t="shared" si="5"/>
        <v/>
      </c>
      <c r="DG9" s="13" t="str">
        <f t="shared" si="6"/>
        <v/>
      </c>
      <c r="DH9" s="13" t="str">
        <f t="shared" si="7"/>
        <v/>
      </c>
      <c r="DI9" s="13" t="str">
        <f t="shared" si="8"/>
        <v/>
      </c>
      <c r="DJ9" s="13" t="str">
        <f t="shared" si="9"/>
        <v/>
      </c>
      <c r="DK9" s="13" t="str">
        <f t="shared" si="10"/>
        <v/>
      </c>
      <c r="DL9" s="13" t="str">
        <f t="shared" si="11"/>
        <v/>
      </c>
      <c r="DM9" s="13" t="str">
        <f t="shared" si="12"/>
        <v/>
      </c>
      <c r="DN9" s="13" t="str">
        <f t="shared" si="13"/>
        <v/>
      </c>
      <c r="DO9" s="13" t="str">
        <f t="shared" si="14"/>
        <v/>
      </c>
      <c r="DP9" s="13" t="str">
        <f t="shared" si="15"/>
        <v/>
      </c>
      <c r="DQ9" s="13" t="str">
        <f t="shared" si="16"/>
        <v/>
      </c>
      <c r="DR9" s="13" t="str">
        <f t="shared" si="17"/>
        <v/>
      </c>
      <c r="DS9" s="13" t="str">
        <f t="shared" si="18"/>
        <v/>
      </c>
      <c r="DT9" s="13" t="str">
        <f t="shared" si="19"/>
        <v/>
      </c>
      <c r="DU9" s="13" t="str">
        <f t="shared" si="20"/>
        <v/>
      </c>
      <c r="DV9" s="13" t="str">
        <f t="shared" si="21"/>
        <v/>
      </c>
      <c r="DW9" s="13" t="str">
        <f t="shared" si="22"/>
        <v/>
      </c>
      <c r="DX9" s="13" t="str">
        <f t="shared" si="23"/>
        <v/>
      </c>
      <c r="DY9" s="13" t="str">
        <f t="shared" si="24"/>
        <v/>
      </c>
      <c r="DZ9" s="13" t="str">
        <f t="shared" si="25"/>
        <v/>
      </c>
      <c r="EA9" s="13" t="str">
        <f t="shared" si="26"/>
        <v/>
      </c>
      <c r="EB9" s="13" t="str">
        <f t="shared" si="27"/>
        <v/>
      </c>
      <c r="EC9" s="13" t="str">
        <f t="shared" si="28"/>
        <v/>
      </c>
      <c r="ED9" s="13" t="str">
        <f t="shared" si="29"/>
        <v/>
      </c>
      <c r="EE9" s="13" t="str">
        <f t="shared" si="30"/>
        <v/>
      </c>
      <c r="EF9" s="13" t="str">
        <f t="shared" si="31"/>
        <v/>
      </c>
      <c r="EG9" s="13" t="str">
        <f t="shared" si="32"/>
        <v/>
      </c>
      <c r="EH9" s="13" t="str">
        <f t="shared" si="33"/>
        <v/>
      </c>
      <c r="EI9" s="13" t="str">
        <f t="shared" si="34"/>
        <v/>
      </c>
      <c r="EJ9" s="13" t="str">
        <f t="shared" si="35"/>
        <v/>
      </c>
      <c r="EK9" s="13" t="str">
        <f t="shared" si="36"/>
        <v/>
      </c>
      <c r="EL9" s="13" t="str">
        <f t="shared" si="37"/>
        <v/>
      </c>
      <c r="EM9" s="13" t="str">
        <f t="shared" si="38"/>
        <v/>
      </c>
      <c r="EN9" s="13" t="str">
        <f t="shared" si="39"/>
        <v/>
      </c>
      <c r="EO9" s="13" t="str">
        <f t="shared" si="40"/>
        <v/>
      </c>
      <c r="EP9" s="13" t="str">
        <f t="shared" si="41"/>
        <v/>
      </c>
      <c r="EQ9" s="13" t="str">
        <f t="shared" si="42"/>
        <v/>
      </c>
      <c r="ER9" s="13" t="str">
        <f t="shared" si="43"/>
        <v/>
      </c>
      <c r="ES9" s="13" t="str">
        <f t="shared" si="44"/>
        <v/>
      </c>
      <c r="ET9" s="13" t="str">
        <f t="shared" si="45"/>
        <v/>
      </c>
      <c r="EU9" s="13" t="str">
        <f t="shared" si="46"/>
        <v/>
      </c>
      <c r="EV9" s="13" t="str">
        <f t="shared" si="47"/>
        <v/>
      </c>
      <c r="EW9" s="13" t="str">
        <f t="shared" si="48"/>
        <v/>
      </c>
      <c r="EX9" s="13" t="str">
        <f t="shared" si="49"/>
        <v/>
      </c>
      <c r="EY9" s="13" t="str">
        <f t="shared" si="50"/>
        <v/>
      </c>
      <c r="EZ9" s="13" t="str">
        <f t="shared" si="51"/>
        <v/>
      </c>
      <c r="FA9" s="13" t="str">
        <f t="shared" si="52"/>
        <v/>
      </c>
    </row>
    <row r="10" spans="1:157" ht="15" thickBot="1" x14ac:dyDescent="0.4">
      <c r="A10" s="19" t="s">
        <v>96</v>
      </c>
      <c r="B10" s="20" t="s">
        <v>97</v>
      </c>
      <c r="C10" s="81">
        <v>7619.03579496783</v>
      </c>
      <c r="D10" s="81">
        <v>7667.1420465327601</v>
      </c>
      <c r="E10" s="81">
        <v>7574.7438877259401</v>
      </c>
      <c r="F10" s="81">
        <v>7563.7353631674196</v>
      </c>
      <c r="G10" s="81">
        <v>7513.5734169351599</v>
      </c>
      <c r="H10" s="81">
        <v>7539.7284559105001</v>
      </c>
      <c r="I10" s="81">
        <v>7561.9730570824404</v>
      </c>
      <c r="J10" s="81">
        <v>7514.3072652088204</v>
      </c>
      <c r="K10" s="81">
        <v>7579.6433377113199</v>
      </c>
      <c r="L10" s="81">
        <v>7506.0653188015604</v>
      </c>
      <c r="M10" s="81">
        <v>7568.4958744366004</v>
      </c>
      <c r="N10" s="81">
        <v>7632.1531786892201</v>
      </c>
      <c r="O10" s="81">
        <v>7666.0357823761296</v>
      </c>
      <c r="P10" s="81">
        <v>7709.4499932982399</v>
      </c>
      <c r="Q10" s="81">
        <v>7544.3730826470701</v>
      </c>
      <c r="R10" s="81">
        <v>7821.3233638838201</v>
      </c>
      <c r="S10" s="81">
        <v>7927.3279996881902</v>
      </c>
      <c r="T10" s="81">
        <v>8084.7190204664403</v>
      </c>
      <c r="U10" s="81">
        <v>8146.0281913742901</v>
      </c>
      <c r="V10" s="81">
        <v>8253.0308521692605</v>
      </c>
      <c r="W10" s="81">
        <v>8302.2804333845506</v>
      </c>
      <c r="X10" s="81">
        <v>8304.2705026305393</v>
      </c>
      <c r="Y10" s="81">
        <v>8394.6011040128597</v>
      </c>
      <c r="Z10" s="81">
        <v>8378.9876715377704</v>
      </c>
      <c r="AA10" s="81">
        <v>8381.1348191286506</v>
      </c>
      <c r="AB10" s="81">
        <v>8694.9086091495101</v>
      </c>
      <c r="AC10" s="81">
        <v>8628.8362948881804</v>
      </c>
      <c r="AD10" s="81">
        <v>8908.6555732283996</v>
      </c>
      <c r="AE10" s="81">
        <v>8974.3774738979791</v>
      </c>
      <c r="AF10" s="81">
        <v>8985.7207379367101</v>
      </c>
      <c r="AG10" s="81">
        <v>8910.6924577890804</v>
      </c>
      <c r="AH10" s="81">
        <v>9137.9679233220995</v>
      </c>
      <c r="AI10" s="81">
        <v>9125.2951603227302</v>
      </c>
      <c r="AJ10" s="81">
        <v>9089.9577854433992</v>
      </c>
      <c r="AK10" s="81">
        <v>9247.8516686498806</v>
      </c>
      <c r="AL10" s="81">
        <v>9301.6249266553095</v>
      </c>
      <c r="AM10" s="81">
        <v>9056.6948042983204</v>
      </c>
      <c r="AN10" s="81">
        <v>8818.8580153886905</v>
      </c>
      <c r="AO10" s="81">
        <v>9171.3312852484196</v>
      </c>
      <c r="AP10" s="81">
        <v>8903.79739142176</v>
      </c>
      <c r="AQ10" s="81">
        <v>9188.8067895092499</v>
      </c>
      <c r="AR10" s="81">
        <v>9274.5699499660695</v>
      </c>
      <c r="AS10" s="81">
        <v>9386.0961316654502</v>
      </c>
      <c r="AT10" s="81">
        <v>9467.2512605837292</v>
      </c>
      <c r="AU10" s="81">
        <v>9502.9957224316295</v>
      </c>
      <c r="AV10" s="81">
        <v>9489.2176709416708</v>
      </c>
      <c r="AW10" s="81">
        <v>9566.4955469674005</v>
      </c>
      <c r="AX10" s="81">
        <v>9595.6896799271799</v>
      </c>
      <c r="AY10" s="81">
        <v>9548.8239405934892</v>
      </c>
      <c r="AZ10" s="81">
        <v>9700.9614684870903</v>
      </c>
      <c r="BA10" s="81">
        <v>9712.44566439554</v>
      </c>
      <c r="BB10" s="81">
        <v>9747.8494840597905</v>
      </c>
      <c r="BC10" s="81">
        <v>9914.7119115271908</v>
      </c>
      <c r="BD10" s="81">
        <v>9884.0480530179393</v>
      </c>
      <c r="BE10" s="118"/>
      <c r="BF10" s="118"/>
      <c r="BG10" s="82" t="str">
        <f t="shared" ref="BG10:BV29" si="53">IF(C10&gt;0,IF(C10&lt;5,"SECRETTTTTTTT",""),"")</f>
        <v/>
      </c>
      <c r="BH10" s="82" t="str">
        <f t="shared" si="3"/>
        <v/>
      </c>
      <c r="BI10" s="82" t="str">
        <f t="shared" si="3"/>
        <v/>
      </c>
      <c r="BJ10" s="82" t="str">
        <f t="shared" si="3"/>
        <v/>
      </c>
      <c r="BK10" s="82" t="str">
        <f t="shared" si="3"/>
        <v/>
      </c>
      <c r="BL10" s="82" t="str">
        <f t="shared" si="3"/>
        <v/>
      </c>
      <c r="BM10" s="82" t="str">
        <f t="shared" si="3"/>
        <v/>
      </c>
      <c r="BN10" s="82" t="str">
        <f t="shared" si="3"/>
        <v/>
      </c>
      <c r="BO10" s="82" t="str">
        <f t="shared" si="3"/>
        <v/>
      </c>
      <c r="BP10" s="82" t="str">
        <f t="shared" si="3"/>
        <v/>
      </c>
      <c r="BQ10" s="82" t="str">
        <f t="shared" si="3"/>
        <v/>
      </c>
      <c r="BR10" s="82" t="str">
        <f t="shared" si="3"/>
        <v/>
      </c>
      <c r="BS10" s="82" t="str">
        <f t="shared" si="3"/>
        <v/>
      </c>
      <c r="BT10" s="82" t="str">
        <f t="shared" si="3"/>
        <v/>
      </c>
      <c r="BU10" s="82" t="str">
        <f t="shared" si="3"/>
        <v/>
      </c>
      <c r="BV10" s="82" t="str">
        <f t="shared" si="3"/>
        <v/>
      </c>
      <c r="BW10" s="82" t="str">
        <f t="shared" si="3"/>
        <v/>
      </c>
      <c r="BX10" s="82" t="str">
        <f t="shared" si="3"/>
        <v/>
      </c>
      <c r="BY10" s="82" t="str">
        <f t="shared" si="3"/>
        <v/>
      </c>
      <c r="BZ10" s="82" t="str">
        <f t="shared" si="3"/>
        <v/>
      </c>
      <c r="CA10" s="82" t="str">
        <f t="shared" si="3"/>
        <v/>
      </c>
      <c r="CB10" s="82" t="str">
        <f t="shared" si="3"/>
        <v/>
      </c>
      <c r="CC10" s="82" t="str">
        <f t="shared" si="3"/>
        <v/>
      </c>
      <c r="CD10" s="82" t="str">
        <f t="shared" si="3"/>
        <v/>
      </c>
      <c r="CE10" s="82" t="str">
        <f t="shared" si="3"/>
        <v/>
      </c>
      <c r="CF10" s="82" t="str">
        <f t="shared" si="3"/>
        <v/>
      </c>
      <c r="CG10" s="82" t="str">
        <f t="shared" si="3"/>
        <v/>
      </c>
      <c r="CH10" s="82" t="str">
        <f t="shared" si="3"/>
        <v/>
      </c>
      <c r="CI10" s="82" t="str">
        <f t="shared" si="3"/>
        <v/>
      </c>
      <c r="CJ10" s="82" t="str">
        <f t="shared" si="3"/>
        <v/>
      </c>
      <c r="CK10" s="13" t="str">
        <f t="shared" si="3"/>
        <v/>
      </c>
      <c r="CL10" s="13" t="str">
        <f t="shared" si="3"/>
        <v/>
      </c>
      <c r="CM10" s="13" t="str">
        <f t="shared" si="3"/>
        <v/>
      </c>
      <c r="CN10" s="13" t="str">
        <f t="shared" si="3"/>
        <v/>
      </c>
      <c r="CO10" s="13" t="str">
        <f t="shared" si="3"/>
        <v/>
      </c>
      <c r="CP10" s="13" t="str">
        <f t="shared" si="3"/>
        <v/>
      </c>
      <c r="CQ10" s="13" t="str">
        <f t="shared" si="3"/>
        <v/>
      </c>
      <c r="CR10" s="13" t="str">
        <f t="shared" si="3"/>
        <v/>
      </c>
      <c r="CS10" s="13" t="str">
        <f t="shared" si="3"/>
        <v/>
      </c>
      <c r="CT10" s="13" t="str">
        <f t="shared" si="3"/>
        <v/>
      </c>
      <c r="CU10" s="13" t="str">
        <f t="shared" si="3"/>
        <v/>
      </c>
      <c r="CV10" s="13" t="str">
        <f t="shared" si="3"/>
        <v/>
      </c>
      <c r="CW10" s="13" t="str">
        <f t="shared" si="3"/>
        <v/>
      </c>
      <c r="CX10" s="13" t="str">
        <f t="shared" si="3"/>
        <v/>
      </c>
      <c r="CY10" s="13" t="str">
        <f t="shared" si="3"/>
        <v/>
      </c>
      <c r="CZ10" s="13" t="str">
        <f t="shared" si="3"/>
        <v/>
      </c>
      <c r="DA10" s="13" t="str">
        <f t="shared" si="3"/>
        <v/>
      </c>
      <c r="DB10" s="13" t="str">
        <f t="shared" si="3"/>
        <v/>
      </c>
      <c r="DC10" s="13" t="str">
        <f t="shared" si="3"/>
        <v/>
      </c>
      <c r="DD10" s="13" t="str">
        <f t="shared" si="3"/>
        <v/>
      </c>
      <c r="DE10" s="13" t="str">
        <f t="shared" si="4"/>
        <v/>
      </c>
      <c r="DF10" s="13" t="str">
        <f t="shared" si="5"/>
        <v/>
      </c>
      <c r="DG10" s="13" t="str">
        <f t="shared" si="6"/>
        <v/>
      </c>
      <c r="DH10" s="13" t="str">
        <f t="shared" si="7"/>
        <v/>
      </c>
      <c r="DI10" s="13" t="str">
        <f t="shared" si="8"/>
        <v/>
      </c>
      <c r="DJ10" s="13" t="str">
        <f t="shared" si="9"/>
        <v/>
      </c>
      <c r="DK10" s="13" t="str">
        <f t="shared" si="10"/>
        <v/>
      </c>
      <c r="DL10" s="13" t="str">
        <f t="shared" si="11"/>
        <v/>
      </c>
      <c r="DM10" s="13" t="str">
        <f t="shared" si="12"/>
        <v/>
      </c>
      <c r="DN10" s="13" t="str">
        <f t="shared" si="13"/>
        <v/>
      </c>
      <c r="DO10" s="13" t="str">
        <f t="shared" si="14"/>
        <v/>
      </c>
      <c r="DP10" s="13" t="str">
        <f t="shared" si="15"/>
        <v/>
      </c>
      <c r="DQ10" s="13" t="str">
        <f t="shared" si="16"/>
        <v/>
      </c>
      <c r="DR10" s="13" t="str">
        <f t="shared" si="17"/>
        <v/>
      </c>
      <c r="DS10" s="13" t="str">
        <f t="shared" si="18"/>
        <v/>
      </c>
      <c r="DT10" s="13" t="str">
        <f t="shared" si="19"/>
        <v/>
      </c>
      <c r="DU10" s="13" t="str">
        <f t="shared" si="20"/>
        <v/>
      </c>
      <c r="DV10" s="13" t="str">
        <f t="shared" si="21"/>
        <v/>
      </c>
      <c r="DW10" s="13" t="str">
        <f t="shared" si="22"/>
        <v/>
      </c>
      <c r="DX10" s="13" t="str">
        <f t="shared" si="23"/>
        <v/>
      </c>
      <c r="DY10" s="13" t="str">
        <f t="shared" si="24"/>
        <v/>
      </c>
      <c r="DZ10" s="13" t="str">
        <f t="shared" si="25"/>
        <v/>
      </c>
      <c r="EA10" s="13" t="str">
        <f t="shared" si="26"/>
        <v/>
      </c>
      <c r="EB10" s="13" t="str">
        <f t="shared" si="27"/>
        <v/>
      </c>
      <c r="EC10" s="13" t="str">
        <f t="shared" si="28"/>
        <v/>
      </c>
      <c r="ED10" s="13" t="str">
        <f t="shared" si="29"/>
        <v/>
      </c>
      <c r="EE10" s="13" t="str">
        <f t="shared" si="30"/>
        <v/>
      </c>
      <c r="EF10" s="13" t="str">
        <f t="shared" si="31"/>
        <v/>
      </c>
      <c r="EG10" s="13" t="str">
        <f t="shared" si="32"/>
        <v/>
      </c>
      <c r="EH10" s="13" t="str">
        <f t="shared" si="33"/>
        <v/>
      </c>
      <c r="EI10" s="13" t="str">
        <f t="shared" si="34"/>
        <v/>
      </c>
      <c r="EJ10" s="13" t="str">
        <f t="shared" si="35"/>
        <v/>
      </c>
      <c r="EK10" s="13" t="str">
        <f t="shared" si="36"/>
        <v/>
      </c>
      <c r="EL10" s="13" t="str">
        <f t="shared" si="37"/>
        <v/>
      </c>
      <c r="EM10" s="13" t="str">
        <f t="shared" si="38"/>
        <v/>
      </c>
      <c r="EN10" s="13" t="str">
        <f t="shared" si="39"/>
        <v/>
      </c>
      <c r="EO10" s="13" t="str">
        <f t="shared" si="40"/>
        <v/>
      </c>
      <c r="EP10" s="13" t="str">
        <f t="shared" si="41"/>
        <v/>
      </c>
      <c r="EQ10" s="13" t="str">
        <f t="shared" si="42"/>
        <v/>
      </c>
      <c r="ER10" s="13" t="str">
        <f t="shared" si="43"/>
        <v/>
      </c>
      <c r="ES10" s="13" t="str">
        <f t="shared" si="44"/>
        <v/>
      </c>
      <c r="ET10" s="13" t="str">
        <f t="shared" si="45"/>
        <v/>
      </c>
      <c r="EU10" s="13" t="str">
        <f t="shared" si="46"/>
        <v/>
      </c>
      <c r="EV10" s="13" t="str">
        <f t="shared" si="47"/>
        <v/>
      </c>
      <c r="EW10" s="13" t="str">
        <f t="shared" si="48"/>
        <v/>
      </c>
      <c r="EX10" s="13" t="str">
        <f t="shared" si="49"/>
        <v/>
      </c>
      <c r="EY10" s="13" t="str">
        <f t="shared" si="50"/>
        <v/>
      </c>
      <c r="EZ10" s="13" t="str">
        <f t="shared" si="51"/>
        <v/>
      </c>
      <c r="FA10" s="13" t="str">
        <f t="shared" si="52"/>
        <v/>
      </c>
    </row>
    <row r="11" spans="1:157" ht="15" thickBot="1" x14ac:dyDescent="0.4">
      <c r="A11" s="19" t="s">
        <v>98</v>
      </c>
      <c r="B11" s="20" t="s">
        <v>99</v>
      </c>
      <c r="C11" s="81">
        <v>5358.4209627721502</v>
      </c>
      <c r="D11" s="81">
        <v>5407.8426427797303</v>
      </c>
      <c r="E11" s="81">
        <v>5416.4704242040198</v>
      </c>
      <c r="F11" s="81">
        <v>5456.9820978596899</v>
      </c>
      <c r="G11" s="81">
        <v>5540.6310913717298</v>
      </c>
      <c r="H11" s="81">
        <v>5577.3376048190403</v>
      </c>
      <c r="I11" s="81">
        <v>5541.0421602383303</v>
      </c>
      <c r="J11" s="81">
        <v>5558.8608159274199</v>
      </c>
      <c r="K11" s="81">
        <v>5417.3070309581499</v>
      </c>
      <c r="L11" s="81">
        <v>5416.85969240349</v>
      </c>
      <c r="M11" s="81">
        <v>5438.3124292880902</v>
      </c>
      <c r="N11" s="81">
        <v>5497.7199079530101</v>
      </c>
      <c r="O11" s="81">
        <v>5525.9552203221601</v>
      </c>
      <c r="P11" s="81">
        <v>5567.4556535009497</v>
      </c>
      <c r="Q11" s="81">
        <v>5527.6973239620602</v>
      </c>
      <c r="R11" s="81">
        <v>5541.8349324639403</v>
      </c>
      <c r="S11" s="81">
        <v>5543.6714589728699</v>
      </c>
      <c r="T11" s="81">
        <v>5573.2336784643303</v>
      </c>
      <c r="U11" s="81">
        <v>5585.5502325420102</v>
      </c>
      <c r="V11" s="81">
        <v>5539.1929500923998</v>
      </c>
      <c r="W11" s="81">
        <v>5494.7345559867999</v>
      </c>
      <c r="X11" s="81">
        <v>5431.2173853792201</v>
      </c>
      <c r="Y11" s="81">
        <v>5426.3836876493797</v>
      </c>
      <c r="Z11" s="81">
        <v>5404.1462060194299</v>
      </c>
      <c r="AA11" s="81">
        <v>5350.9866307519997</v>
      </c>
      <c r="AB11" s="81">
        <v>5402.6439558906304</v>
      </c>
      <c r="AC11" s="81">
        <v>5464.3217986531299</v>
      </c>
      <c r="AD11" s="81">
        <v>5504.3222130674103</v>
      </c>
      <c r="AE11" s="81">
        <v>5507.5440295672097</v>
      </c>
      <c r="AF11" s="81">
        <v>5487.9151907544201</v>
      </c>
      <c r="AG11" s="81">
        <v>5496.1417707053397</v>
      </c>
      <c r="AH11" s="81">
        <v>5458.0082935594701</v>
      </c>
      <c r="AI11" s="81">
        <v>5375.8504566706097</v>
      </c>
      <c r="AJ11" s="81">
        <v>5674.7575987463997</v>
      </c>
      <c r="AK11" s="81">
        <v>5559.5599882067199</v>
      </c>
      <c r="AL11" s="81">
        <v>5576.3385166541602</v>
      </c>
      <c r="AM11" s="81">
        <v>5531.9741332624199</v>
      </c>
      <c r="AN11" s="81">
        <v>5527.0318163328902</v>
      </c>
      <c r="AO11" s="81">
        <v>5582.8735166823299</v>
      </c>
      <c r="AP11" s="81">
        <v>5593.1301238665601</v>
      </c>
      <c r="AQ11" s="81">
        <v>5688.4668552370904</v>
      </c>
      <c r="AR11" s="81">
        <v>5641.1127980697102</v>
      </c>
      <c r="AS11" s="81">
        <v>5721.5164009050804</v>
      </c>
      <c r="AT11" s="81">
        <v>5751.6692259424499</v>
      </c>
      <c r="AU11" s="81">
        <v>5814.7158293633802</v>
      </c>
      <c r="AV11" s="81">
        <v>5849.8779208246697</v>
      </c>
      <c r="AW11" s="81">
        <v>5903.4186019209301</v>
      </c>
      <c r="AX11" s="81">
        <v>6010.1228996152004</v>
      </c>
      <c r="AY11" s="81">
        <v>6006.6634999317203</v>
      </c>
      <c r="AZ11" s="81">
        <v>6068.29193866674</v>
      </c>
      <c r="BA11" s="81">
        <v>6128.0382535972803</v>
      </c>
      <c r="BB11" s="81">
        <v>6147.2001930808801</v>
      </c>
      <c r="BC11" s="81">
        <v>6243.1239230972797</v>
      </c>
      <c r="BD11" s="81">
        <v>6312.3996284638097</v>
      </c>
      <c r="BE11" s="118"/>
      <c r="BF11" s="118"/>
      <c r="BG11" s="82" t="str">
        <f t="shared" si="53"/>
        <v/>
      </c>
      <c r="BH11" s="82" t="str">
        <f t="shared" si="3"/>
        <v/>
      </c>
      <c r="BI11" s="82" t="str">
        <f t="shared" si="3"/>
        <v/>
      </c>
      <c r="BJ11" s="82" t="str">
        <f t="shared" si="3"/>
        <v/>
      </c>
      <c r="BK11" s="82" t="str">
        <f t="shared" si="3"/>
        <v/>
      </c>
      <c r="BL11" s="82" t="str">
        <f t="shared" si="3"/>
        <v/>
      </c>
      <c r="BM11" s="82" t="str">
        <f t="shared" si="3"/>
        <v/>
      </c>
      <c r="BN11" s="82" t="str">
        <f t="shared" si="3"/>
        <v/>
      </c>
      <c r="BO11" s="82" t="str">
        <f t="shared" si="3"/>
        <v/>
      </c>
      <c r="BP11" s="82" t="str">
        <f t="shared" si="3"/>
        <v/>
      </c>
      <c r="BQ11" s="82" t="str">
        <f t="shared" si="3"/>
        <v/>
      </c>
      <c r="BR11" s="82" t="str">
        <f t="shared" si="3"/>
        <v/>
      </c>
      <c r="BS11" s="82" t="str">
        <f t="shared" si="3"/>
        <v/>
      </c>
      <c r="BT11" s="82" t="str">
        <f t="shared" si="3"/>
        <v/>
      </c>
      <c r="BU11" s="82" t="str">
        <f t="shared" si="3"/>
        <v/>
      </c>
      <c r="BV11" s="82" t="str">
        <f t="shared" si="3"/>
        <v/>
      </c>
      <c r="BW11" s="82" t="str">
        <f t="shared" si="3"/>
        <v/>
      </c>
      <c r="BX11" s="82" t="str">
        <f t="shared" si="3"/>
        <v/>
      </c>
      <c r="BY11" s="82" t="str">
        <f t="shared" si="3"/>
        <v/>
      </c>
      <c r="BZ11" s="82" t="str">
        <f t="shared" si="3"/>
        <v/>
      </c>
      <c r="CA11" s="82" t="str">
        <f t="shared" si="3"/>
        <v/>
      </c>
      <c r="CB11" s="82" t="str">
        <f t="shared" si="3"/>
        <v/>
      </c>
      <c r="CC11" s="82" t="str">
        <f t="shared" si="3"/>
        <v/>
      </c>
      <c r="CD11" s="82" t="str">
        <f t="shared" si="3"/>
        <v/>
      </c>
      <c r="CE11" s="82" t="str">
        <f t="shared" si="3"/>
        <v/>
      </c>
      <c r="CF11" s="82" t="str">
        <f t="shared" si="3"/>
        <v/>
      </c>
      <c r="CG11" s="82" t="str">
        <f t="shared" si="3"/>
        <v/>
      </c>
      <c r="CH11" s="82" t="str">
        <f t="shared" si="3"/>
        <v/>
      </c>
      <c r="CI11" s="82" t="str">
        <f t="shared" si="3"/>
        <v/>
      </c>
      <c r="CJ11" s="82" t="str">
        <f t="shared" si="3"/>
        <v/>
      </c>
      <c r="CK11" s="13" t="str">
        <f t="shared" si="3"/>
        <v/>
      </c>
      <c r="CL11" s="13" t="str">
        <f t="shared" si="3"/>
        <v/>
      </c>
      <c r="CM11" s="13" t="str">
        <f t="shared" si="3"/>
        <v/>
      </c>
      <c r="CN11" s="13" t="str">
        <f t="shared" si="3"/>
        <v/>
      </c>
      <c r="CO11" s="13" t="str">
        <f t="shared" si="3"/>
        <v/>
      </c>
      <c r="CP11" s="13" t="str">
        <f t="shared" si="3"/>
        <v/>
      </c>
      <c r="CQ11" s="13" t="str">
        <f t="shared" si="3"/>
        <v/>
      </c>
      <c r="CR11" s="13" t="str">
        <f t="shared" si="3"/>
        <v/>
      </c>
      <c r="CS11" s="13" t="str">
        <f t="shared" si="3"/>
        <v/>
      </c>
      <c r="CT11" s="13" t="str">
        <f t="shared" si="3"/>
        <v/>
      </c>
      <c r="CU11" s="13" t="str">
        <f t="shared" si="3"/>
        <v/>
      </c>
      <c r="CV11" s="13" t="str">
        <f t="shared" si="3"/>
        <v/>
      </c>
      <c r="CW11" s="13" t="str">
        <f t="shared" si="3"/>
        <v/>
      </c>
      <c r="CX11" s="13" t="str">
        <f t="shared" si="3"/>
        <v/>
      </c>
      <c r="CY11" s="13" t="str">
        <f t="shared" si="3"/>
        <v/>
      </c>
      <c r="CZ11" s="13" t="str">
        <f t="shared" si="3"/>
        <v/>
      </c>
      <c r="DA11" s="13" t="str">
        <f t="shared" si="3"/>
        <v/>
      </c>
      <c r="DB11" s="13" t="str">
        <f t="shared" si="3"/>
        <v/>
      </c>
      <c r="DC11" s="13" t="str">
        <f t="shared" si="3"/>
        <v/>
      </c>
      <c r="DD11" s="13" t="str">
        <f t="shared" si="3"/>
        <v/>
      </c>
      <c r="DE11" s="13" t="str">
        <f t="shared" si="4"/>
        <v/>
      </c>
      <c r="DF11" s="13" t="str">
        <f t="shared" si="5"/>
        <v/>
      </c>
      <c r="DG11" s="13" t="str">
        <f t="shared" si="6"/>
        <v/>
      </c>
      <c r="DH11" s="13" t="str">
        <f t="shared" si="7"/>
        <v/>
      </c>
      <c r="DI11" s="13" t="str">
        <f t="shared" si="8"/>
        <v/>
      </c>
      <c r="DJ11" s="13" t="str">
        <f t="shared" si="9"/>
        <v/>
      </c>
      <c r="DK11" s="13" t="str">
        <f t="shared" si="10"/>
        <v/>
      </c>
      <c r="DL11" s="13" t="str">
        <f t="shared" si="11"/>
        <v/>
      </c>
      <c r="DM11" s="13" t="str">
        <f t="shared" si="12"/>
        <v/>
      </c>
      <c r="DN11" s="13" t="str">
        <f t="shared" si="13"/>
        <v/>
      </c>
      <c r="DO11" s="13" t="str">
        <f t="shared" si="14"/>
        <v/>
      </c>
      <c r="DP11" s="13" t="str">
        <f t="shared" si="15"/>
        <v/>
      </c>
      <c r="DQ11" s="13" t="str">
        <f t="shared" si="16"/>
        <v/>
      </c>
      <c r="DR11" s="13" t="str">
        <f t="shared" si="17"/>
        <v/>
      </c>
      <c r="DS11" s="13" t="str">
        <f t="shared" si="18"/>
        <v/>
      </c>
      <c r="DT11" s="13" t="str">
        <f t="shared" si="19"/>
        <v/>
      </c>
      <c r="DU11" s="13" t="str">
        <f t="shared" si="20"/>
        <v/>
      </c>
      <c r="DV11" s="13" t="str">
        <f t="shared" si="21"/>
        <v/>
      </c>
      <c r="DW11" s="13" t="str">
        <f t="shared" si="22"/>
        <v/>
      </c>
      <c r="DX11" s="13" t="str">
        <f t="shared" si="23"/>
        <v/>
      </c>
      <c r="DY11" s="13" t="str">
        <f t="shared" si="24"/>
        <v/>
      </c>
      <c r="DZ11" s="13" t="str">
        <f t="shared" si="25"/>
        <v/>
      </c>
      <c r="EA11" s="13" t="str">
        <f t="shared" si="26"/>
        <v/>
      </c>
      <c r="EB11" s="13" t="str">
        <f t="shared" si="27"/>
        <v/>
      </c>
      <c r="EC11" s="13" t="str">
        <f t="shared" si="28"/>
        <v/>
      </c>
      <c r="ED11" s="13" t="str">
        <f t="shared" si="29"/>
        <v/>
      </c>
      <c r="EE11" s="13" t="str">
        <f t="shared" si="30"/>
        <v/>
      </c>
      <c r="EF11" s="13" t="str">
        <f t="shared" si="31"/>
        <v/>
      </c>
      <c r="EG11" s="13" t="str">
        <f t="shared" si="32"/>
        <v/>
      </c>
      <c r="EH11" s="13" t="str">
        <f t="shared" si="33"/>
        <v/>
      </c>
      <c r="EI11" s="13" t="str">
        <f t="shared" si="34"/>
        <v/>
      </c>
      <c r="EJ11" s="13" t="str">
        <f t="shared" si="35"/>
        <v/>
      </c>
      <c r="EK11" s="13" t="str">
        <f t="shared" si="36"/>
        <v/>
      </c>
      <c r="EL11" s="13" t="str">
        <f t="shared" si="37"/>
        <v/>
      </c>
      <c r="EM11" s="13" t="str">
        <f t="shared" si="38"/>
        <v/>
      </c>
      <c r="EN11" s="13" t="str">
        <f t="shared" si="39"/>
        <v/>
      </c>
      <c r="EO11" s="13" t="str">
        <f t="shared" si="40"/>
        <v/>
      </c>
      <c r="EP11" s="13" t="str">
        <f t="shared" si="41"/>
        <v/>
      </c>
      <c r="EQ11" s="13" t="str">
        <f t="shared" si="42"/>
        <v/>
      </c>
      <c r="ER11" s="13" t="str">
        <f t="shared" si="43"/>
        <v/>
      </c>
      <c r="ES11" s="13" t="str">
        <f t="shared" si="44"/>
        <v/>
      </c>
      <c r="ET11" s="13" t="str">
        <f t="shared" si="45"/>
        <v/>
      </c>
      <c r="EU11" s="13" t="str">
        <f t="shared" si="46"/>
        <v/>
      </c>
      <c r="EV11" s="13" t="str">
        <f t="shared" si="47"/>
        <v/>
      </c>
      <c r="EW11" s="13" t="str">
        <f t="shared" si="48"/>
        <v/>
      </c>
      <c r="EX11" s="13" t="str">
        <f t="shared" si="49"/>
        <v/>
      </c>
      <c r="EY11" s="13" t="str">
        <f t="shared" si="50"/>
        <v/>
      </c>
      <c r="EZ11" s="13" t="str">
        <f t="shared" si="51"/>
        <v/>
      </c>
      <c r="FA11" s="13" t="str">
        <f t="shared" si="52"/>
        <v/>
      </c>
    </row>
    <row r="12" spans="1:157" ht="15" thickBot="1" x14ac:dyDescent="0.4">
      <c r="A12" s="19" t="s">
        <v>100</v>
      </c>
      <c r="B12" s="20" t="s">
        <v>101</v>
      </c>
      <c r="C12" s="81">
        <v>4482.6978611272698</v>
      </c>
      <c r="D12" s="81">
        <v>4487.8511130818597</v>
      </c>
      <c r="E12" s="81">
        <v>4468.4892476618397</v>
      </c>
      <c r="F12" s="81">
        <v>4495.9823522479601</v>
      </c>
      <c r="G12" s="81">
        <v>4582.3006728824703</v>
      </c>
      <c r="H12" s="81">
        <v>4621.4455721002196</v>
      </c>
      <c r="I12" s="81">
        <v>4647.5360392252196</v>
      </c>
      <c r="J12" s="81">
        <v>4607.3259965931702</v>
      </c>
      <c r="K12" s="81">
        <v>4611.41095679921</v>
      </c>
      <c r="L12" s="81">
        <v>4634.3493464216399</v>
      </c>
      <c r="M12" s="81">
        <v>4647.1540773307797</v>
      </c>
      <c r="N12" s="81">
        <v>4651.9219692490096</v>
      </c>
      <c r="O12" s="81">
        <v>4513.7840668619701</v>
      </c>
      <c r="P12" s="81">
        <v>4559.0500887381404</v>
      </c>
      <c r="Q12" s="81">
        <v>4509.90562435826</v>
      </c>
      <c r="R12" s="81">
        <v>4404.6972255536703</v>
      </c>
      <c r="S12" s="81">
        <v>4312.7962968251104</v>
      </c>
      <c r="T12" s="81">
        <v>4253.5152676993002</v>
      </c>
      <c r="U12" s="81">
        <v>4267.2755592590202</v>
      </c>
      <c r="V12" s="81">
        <v>4228.04002627925</v>
      </c>
      <c r="W12" s="81">
        <v>4222.36028505782</v>
      </c>
      <c r="X12" s="81">
        <v>4164.5000625881903</v>
      </c>
      <c r="Y12" s="81">
        <v>4110.8336561224496</v>
      </c>
      <c r="Z12" s="81">
        <v>4124.6868021314203</v>
      </c>
      <c r="AA12" s="81">
        <v>4095.4171978702202</v>
      </c>
      <c r="AB12" s="81">
        <v>4090.5838637633301</v>
      </c>
      <c r="AC12" s="81">
        <v>4163.89460060694</v>
      </c>
      <c r="AD12" s="81">
        <v>4230.7013502803902</v>
      </c>
      <c r="AE12" s="81">
        <v>4234.56792677464</v>
      </c>
      <c r="AF12" s="81">
        <v>4208.6514306202398</v>
      </c>
      <c r="AG12" s="81">
        <v>4253.00518026398</v>
      </c>
      <c r="AH12" s="81">
        <v>4291.7022149315299</v>
      </c>
      <c r="AI12" s="81">
        <v>4309.7332543553403</v>
      </c>
      <c r="AJ12" s="81">
        <v>4319.0181860986004</v>
      </c>
      <c r="AK12" s="81">
        <v>4353.2815401559401</v>
      </c>
      <c r="AL12" s="81">
        <v>4305.3321744694604</v>
      </c>
      <c r="AM12" s="81">
        <v>4170.33960328798</v>
      </c>
      <c r="AN12" s="81">
        <v>4161.0430127201698</v>
      </c>
      <c r="AO12" s="81">
        <v>4119.6036783174204</v>
      </c>
      <c r="AP12" s="81">
        <v>4047.58398451521</v>
      </c>
      <c r="AQ12" s="81">
        <v>4068.0237241507002</v>
      </c>
      <c r="AR12" s="81">
        <v>4139.5152075699898</v>
      </c>
      <c r="AS12" s="81">
        <v>4170.6182982712899</v>
      </c>
      <c r="AT12" s="81">
        <v>4177.4044872425602</v>
      </c>
      <c r="AU12" s="81">
        <v>4214.88762211822</v>
      </c>
      <c r="AV12" s="81">
        <v>4244.9310604454304</v>
      </c>
      <c r="AW12" s="81">
        <v>4296.3801808224798</v>
      </c>
      <c r="AX12" s="81">
        <v>4374.3052747545498</v>
      </c>
      <c r="AY12" s="81">
        <v>4359.6778213261196</v>
      </c>
      <c r="AZ12" s="81">
        <v>4357.1265544654398</v>
      </c>
      <c r="BA12" s="81">
        <v>4359.0031602559802</v>
      </c>
      <c r="BB12" s="81">
        <v>4306.5467353567201</v>
      </c>
      <c r="BC12" s="81">
        <v>4355.7001814060104</v>
      </c>
      <c r="BD12" s="81">
        <v>4349.4383077513903</v>
      </c>
      <c r="BE12" s="118"/>
      <c r="BF12" s="118"/>
      <c r="BG12" s="82" t="str">
        <f t="shared" si="53"/>
        <v/>
      </c>
      <c r="BH12" s="82" t="str">
        <f t="shared" si="3"/>
        <v/>
      </c>
      <c r="BI12" s="82" t="str">
        <f t="shared" si="3"/>
        <v/>
      </c>
      <c r="BJ12" s="82" t="str">
        <f t="shared" si="3"/>
        <v/>
      </c>
      <c r="BK12" s="82" t="str">
        <f t="shared" si="3"/>
        <v/>
      </c>
      <c r="BL12" s="82" t="str">
        <f t="shared" si="3"/>
        <v/>
      </c>
      <c r="BM12" s="82" t="str">
        <f t="shared" si="3"/>
        <v/>
      </c>
      <c r="BN12" s="82" t="str">
        <f t="shared" si="3"/>
        <v/>
      </c>
      <c r="BO12" s="82" t="str">
        <f t="shared" si="3"/>
        <v/>
      </c>
      <c r="BP12" s="82" t="str">
        <f t="shared" si="3"/>
        <v/>
      </c>
      <c r="BQ12" s="82" t="str">
        <f t="shared" si="3"/>
        <v/>
      </c>
      <c r="BR12" s="82" t="str">
        <f t="shared" si="3"/>
        <v/>
      </c>
      <c r="BS12" s="82" t="str">
        <f t="shared" si="3"/>
        <v/>
      </c>
      <c r="BT12" s="82" t="str">
        <f t="shared" si="3"/>
        <v/>
      </c>
      <c r="BU12" s="82" t="str">
        <f t="shared" si="3"/>
        <v/>
      </c>
      <c r="BV12" s="82" t="str">
        <f t="shared" si="3"/>
        <v/>
      </c>
      <c r="BW12" s="82" t="str">
        <f t="shared" si="3"/>
        <v/>
      </c>
      <c r="BX12" s="82" t="str">
        <f t="shared" si="3"/>
        <v/>
      </c>
      <c r="BY12" s="82" t="str">
        <f t="shared" si="3"/>
        <v/>
      </c>
      <c r="BZ12" s="82" t="str">
        <f t="shared" si="3"/>
        <v/>
      </c>
      <c r="CA12" s="82" t="str">
        <f t="shared" si="3"/>
        <v/>
      </c>
      <c r="CB12" s="82" t="str">
        <f t="shared" si="3"/>
        <v/>
      </c>
      <c r="CC12" s="82" t="str">
        <f t="shared" si="3"/>
        <v/>
      </c>
      <c r="CD12" s="82" t="str">
        <f t="shared" si="3"/>
        <v/>
      </c>
      <c r="CE12" s="82" t="str">
        <f t="shared" si="3"/>
        <v/>
      </c>
      <c r="CF12" s="82" t="str">
        <f t="shared" si="3"/>
        <v/>
      </c>
      <c r="CG12" s="82" t="str">
        <f t="shared" si="3"/>
        <v/>
      </c>
      <c r="CH12" s="82" t="str">
        <f t="shared" si="3"/>
        <v/>
      </c>
      <c r="CI12" s="82" t="str">
        <f t="shared" si="3"/>
        <v/>
      </c>
      <c r="CJ12" s="82" t="str">
        <f t="shared" si="3"/>
        <v/>
      </c>
      <c r="CK12" s="13" t="str">
        <f t="shared" si="3"/>
        <v/>
      </c>
      <c r="CL12" s="13" t="str">
        <f t="shared" si="3"/>
        <v/>
      </c>
      <c r="CM12" s="13" t="str">
        <f t="shared" si="3"/>
        <v/>
      </c>
      <c r="CN12" s="13" t="str">
        <f t="shared" si="3"/>
        <v/>
      </c>
      <c r="CO12" s="13" t="str">
        <f t="shared" si="3"/>
        <v/>
      </c>
      <c r="CP12" s="13" t="str">
        <f t="shared" si="3"/>
        <v/>
      </c>
      <c r="CQ12" s="13" t="str">
        <f t="shared" si="3"/>
        <v/>
      </c>
      <c r="CR12" s="13" t="str">
        <f t="shared" si="3"/>
        <v/>
      </c>
      <c r="CS12" s="13" t="str">
        <f t="shared" si="3"/>
        <v/>
      </c>
      <c r="CT12" s="13" t="str">
        <f t="shared" si="3"/>
        <v/>
      </c>
      <c r="CU12" s="13" t="str">
        <f t="shared" si="3"/>
        <v/>
      </c>
      <c r="CV12" s="13" t="str">
        <f t="shared" si="3"/>
        <v/>
      </c>
      <c r="CW12" s="13" t="str">
        <f t="shared" si="3"/>
        <v/>
      </c>
      <c r="CX12" s="13" t="str">
        <f t="shared" si="3"/>
        <v/>
      </c>
      <c r="CY12" s="13" t="str">
        <f t="shared" si="3"/>
        <v/>
      </c>
      <c r="CZ12" s="13" t="str">
        <f t="shared" si="3"/>
        <v/>
      </c>
      <c r="DA12" s="13" t="str">
        <f t="shared" si="3"/>
        <v/>
      </c>
      <c r="DB12" s="13" t="str">
        <f t="shared" si="3"/>
        <v/>
      </c>
      <c r="DC12" s="13" t="str">
        <f t="shared" si="3"/>
        <v/>
      </c>
      <c r="DD12" s="13" t="str">
        <f t="shared" si="3"/>
        <v/>
      </c>
      <c r="DE12" s="13" t="str">
        <f t="shared" si="4"/>
        <v/>
      </c>
      <c r="DF12" s="13" t="str">
        <f t="shared" si="5"/>
        <v/>
      </c>
      <c r="DG12" s="13" t="str">
        <f t="shared" si="6"/>
        <v/>
      </c>
      <c r="DH12" s="13" t="str">
        <f t="shared" si="7"/>
        <v/>
      </c>
      <c r="DI12" s="13" t="str">
        <f t="shared" si="8"/>
        <v/>
      </c>
      <c r="DJ12" s="13" t="str">
        <f t="shared" si="9"/>
        <v/>
      </c>
      <c r="DK12" s="13" t="str">
        <f t="shared" si="10"/>
        <v/>
      </c>
      <c r="DL12" s="13" t="str">
        <f t="shared" si="11"/>
        <v/>
      </c>
      <c r="DM12" s="13" t="str">
        <f t="shared" si="12"/>
        <v/>
      </c>
      <c r="DN12" s="13" t="str">
        <f t="shared" si="13"/>
        <v/>
      </c>
      <c r="DO12" s="13" t="str">
        <f t="shared" si="14"/>
        <v/>
      </c>
      <c r="DP12" s="13" t="str">
        <f t="shared" si="15"/>
        <v/>
      </c>
      <c r="DQ12" s="13" t="str">
        <f t="shared" si="16"/>
        <v/>
      </c>
      <c r="DR12" s="13" t="str">
        <f t="shared" si="17"/>
        <v/>
      </c>
      <c r="DS12" s="13" t="str">
        <f t="shared" si="18"/>
        <v/>
      </c>
      <c r="DT12" s="13" t="str">
        <f t="shared" si="19"/>
        <v/>
      </c>
      <c r="DU12" s="13" t="str">
        <f t="shared" si="20"/>
        <v/>
      </c>
      <c r="DV12" s="13" t="str">
        <f t="shared" si="21"/>
        <v/>
      </c>
      <c r="DW12" s="13" t="str">
        <f t="shared" si="22"/>
        <v/>
      </c>
      <c r="DX12" s="13" t="str">
        <f t="shared" si="23"/>
        <v/>
      </c>
      <c r="DY12" s="13" t="str">
        <f t="shared" si="24"/>
        <v/>
      </c>
      <c r="DZ12" s="13" t="str">
        <f t="shared" si="25"/>
        <v/>
      </c>
      <c r="EA12" s="13" t="str">
        <f t="shared" si="26"/>
        <v/>
      </c>
      <c r="EB12" s="13" t="str">
        <f t="shared" si="27"/>
        <v/>
      </c>
      <c r="EC12" s="13" t="str">
        <f t="shared" si="28"/>
        <v/>
      </c>
      <c r="ED12" s="13" t="str">
        <f t="shared" si="29"/>
        <v/>
      </c>
      <c r="EE12" s="13" t="str">
        <f t="shared" si="30"/>
        <v/>
      </c>
      <c r="EF12" s="13" t="str">
        <f t="shared" si="31"/>
        <v/>
      </c>
      <c r="EG12" s="13" t="str">
        <f t="shared" si="32"/>
        <v/>
      </c>
      <c r="EH12" s="13" t="str">
        <f t="shared" si="33"/>
        <v/>
      </c>
      <c r="EI12" s="13" t="str">
        <f t="shared" si="34"/>
        <v/>
      </c>
      <c r="EJ12" s="13" t="str">
        <f t="shared" si="35"/>
        <v/>
      </c>
      <c r="EK12" s="13" t="str">
        <f t="shared" si="36"/>
        <v/>
      </c>
      <c r="EL12" s="13" t="str">
        <f t="shared" si="37"/>
        <v/>
      </c>
      <c r="EM12" s="13" t="str">
        <f t="shared" si="38"/>
        <v/>
      </c>
      <c r="EN12" s="13" t="str">
        <f t="shared" si="39"/>
        <v/>
      </c>
      <c r="EO12" s="13" t="str">
        <f t="shared" si="40"/>
        <v/>
      </c>
      <c r="EP12" s="13" t="str">
        <f t="shared" si="41"/>
        <v/>
      </c>
      <c r="EQ12" s="13" t="str">
        <f t="shared" si="42"/>
        <v/>
      </c>
      <c r="ER12" s="13" t="str">
        <f t="shared" si="43"/>
        <v/>
      </c>
      <c r="ES12" s="13" t="str">
        <f t="shared" si="44"/>
        <v/>
      </c>
      <c r="ET12" s="13" t="str">
        <f t="shared" si="45"/>
        <v/>
      </c>
      <c r="EU12" s="13" t="str">
        <f t="shared" si="46"/>
        <v/>
      </c>
      <c r="EV12" s="13" t="str">
        <f t="shared" si="47"/>
        <v/>
      </c>
      <c r="EW12" s="13" t="str">
        <f t="shared" si="48"/>
        <v/>
      </c>
      <c r="EX12" s="13" t="str">
        <f t="shared" si="49"/>
        <v/>
      </c>
      <c r="EY12" s="13" t="str">
        <f t="shared" si="50"/>
        <v/>
      </c>
      <c r="EZ12" s="13" t="str">
        <f t="shared" si="51"/>
        <v/>
      </c>
      <c r="FA12" s="13" t="str">
        <f t="shared" si="52"/>
        <v/>
      </c>
    </row>
    <row r="13" spans="1:157" ht="15" thickBot="1" x14ac:dyDescent="0.4">
      <c r="A13" s="19" t="s">
        <v>102</v>
      </c>
      <c r="B13" s="20" t="s">
        <v>103</v>
      </c>
      <c r="C13" s="81">
        <v>1369.1201593488199</v>
      </c>
      <c r="D13" s="81">
        <v>1392.0237380830699</v>
      </c>
      <c r="E13" s="81">
        <v>1388.9285361623799</v>
      </c>
      <c r="F13" s="81">
        <v>1348.2752859062</v>
      </c>
      <c r="G13" s="81">
        <v>1361.80239595689</v>
      </c>
      <c r="H13" s="81">
        <v>1362.1397237730901</v>
      </c>
      <c r="I13" s="81">
        <v>1382.97214529544</v>
      </c>
      <c r="J13" s="81">
        <v>1418.0194734555901</v>
      </c>
      <c r="K13" s="81">
        <v>1396.1583496354899</v>
      </c>
      <c r="L13" s="81">
        <v>1392.7620535691401</v>
      </c>
      <c r="M13" s="81">
        <v>1427.0012736869801</v>
      </c>
      <c r="N13" s="81">
        <v>1413.94653304129</v>
      </c>
      <c r="O13" s="81">
        <v>1414.8566830901</v>
      </c>
      <c r="P13" s="81">
        <v>1404.65461133493</v>
      </c>
      <c r="Q13" s="81">
        <v>1390.8320110509901</v>
      </c>
      <c r="R13" s="81">
        <v>1386.36889811318</v>
      </c>
      <c r="S13" s="81">
        <v>1383.41071030182</v>
      </c>
      <c r="T13" s="81">
        <v>1395.66390910369</v>
      </c>
      <c r="U13" s="81">
        <v>1322.7959689780801</v>
      </c>
      <c r="V13" s="81">
        <v>1323.5332678185</v>
      </c>
      <c r="W13" s="81">
        <v>1329.4488297274399</v>
      </c>
      <c r="X13" s="81">
        <v>1337.0719559189699</v>
      </c>
      <c r="Y13" s="81">
        <v>1399.62533189193</v>
      </c>
      <c r="Z13" s="81">
        <v>1426.8751542971199</v>
      </c>
      <c r="AA13" s="81">
        <v>1476.24966032732</v>
      </c>
      <c r="AB13" s="81">
        <v>1473.81130881993</v>
      </c>
      <c r="AC13" s="81">
        <v>1477.68894043312</v>
      </c>
      <c r="AD13" s="81">
        <v>1502.9594412445199</v>
      </c>
      <c r="AE13" s="81">
        <v>1474.85059201536</v>
      </c>
      <c r="AF13" s="81">
        <v>1490.69340288477</v>
      </c>
      <c r="AG13" s="81">
        <v>1482.5590751028201</v>
      </c>
      <c r="AH13" s="81">
        <v>1493.60150516316</v>
      </c>
      <c r="AI13" s="81">
        <v>1499.1495882266599</v>
      </c>
      <c r="AJ13" s="81">
        <v>1503.8084789991001</v>
      </c>
      <c r="AK13" s="81">
        <v>1485.84298826073</v>
      </c>
      <c r="AL13" s="81">
        <v>1453.7518253116</v>
      </c>
      <c r="AM13" s="81">
        <v>1386.6164107639399</v>
      </c>
      <c r="AN13" s="81">
        <v>1339.8862617779901</v>
      </c>
      <c r="AO13" s="81">
        <v>1367.3148548756601</v>
      </c>
      <c r="AP13" s="81">
        <v>1387.2144695166501</v>
      </c>
      <c r="AQ13" s="81">
        <v>1385.9985038595701</v>
      </c>
      <c r="AR13" s="81">
        <v>1322.88185370873</v>
      </c>
      <c r="AS13" s="81">
        <v>1314.7855305185301</v>
      </c>
      <c r="AT13" s="81">
        <v>1283.3256681575699</v>
      </c>
      <c r="AU13" s="81">
        <v>1281.0063732205999</v>
      </c>
      <c r="AV13" s="81">
        <v>1261.2427179721401</v>
      </c>
      <c r="AW13" s="81">
        <v>1279.22875178391</v>
      </c>
      <c r="AX13" s="81">
        <v>1214.22411996294</v>
      </c>
      <c r="AY13" s="81">
        <v>1228.5922147220799</v>
      </c>
      <c r="AZ13" s="81">
        <v>1236.82013828245</v>
      </c>
      <c r="BA13" s="81">
        <v>1237.7565834167201</v>
      </c>
      <c r="BB13" s="81">
        <v>1280.34261002771</v>
      </c>
      <c r="BC13" s="81">
        <v>1259.3865818775</v>
      </c>
      <c r="BD13" s="81">
        <v>1252.6478619121599</v>
      </c>
      <c r="BE13" s="118"/>
      <c r="BF13" s="118"/>
      <c r="BG13" s="82" t="str">
        <f t="shared" si="53"/>
        <v/>
      </c>
      <c r="BH13" s="82" t="str">
        <f t="shared" si="3"/>
        <v/>
      </c>
      <c r="BI13" s="82" t="str">
        <f t="shared" si="3"/>
        <v/>
      </c>
      <c r="BJ13" s="82" t="str">
        <f t="shared" si="3"/>
        <v/>
      </c>
      <c r="BK13" s="82" t="str">
        <f t="shared" si="3"/>
        <v/>
      </c>
      <c r="BL13" s="82" t="str">
        <f t="shared" si="3"/>
        <v/>
      </c>
      <c r="BM13" s="82" t="str">
        <f t="shared" si="3"/>
        <v/>
      </c>
      <c r="BN13" s="82" t="str">
        <f t="shared" si="3"/>
        <v/>
      </c>
      <c r="BO13" s="82" t="str">
        <f t="shared" si="3"/>
        <v/>
      </c>
      <c r="BP13" s="82" t="str">
        <f t="shared" si="3"/>
        <v/>
      </c>
      <c r="BQ13" s="82" t="str">
        <f t="shared" si="3"/>
        <v/>
      </c>
      <c r="BR13" s="82" t="str">
        <f t="shared" si="3"/>
        <v/>
      </c>
      <c r="BS13" s="82" t="str">
        <f t="shared" si="3"/>
        <v/>
      </c>
      <c r="BT13" s="82" t="str">
        <f t="shared" si="3"/>
        <v/>
      </c>
      <c r="BU13" s="82" t="str">
        <f t="shared" si="3"/>
        <v/>
      </c>
      <c r="BV13" s="82" t="str">
        <f t="shared" si="3"/>
        <v/>
      </c>
      <c r="BW13" s="82" t="str">
        <f t="shared" si="3"/>
        <v/>
      </c>
      <c r="BX13" s="82" t="str">
        <f t="shared" si="3"/>
        <v/>
      </c>
      <c r="BY13" s="82" t="str">
        <f t="shared" si="3"/>
        <v/>
      </c>
      <c r="BZ13" s="82" t="str">
        <f t="shared" si="3"/>
        <v/>
      </c>
      <c r="CA13" s="82" t="str">
        <f t="shared" si="3"/>
        <v/>
      </c>
      <c r="CB13" s="82" t="str">
        <f t="shared" si="3"/>
        <v/>
      </c>
      <c r="CC13" s="82" t="str">
        <f t="shared" si="3"/>
        <v/>
      </c>
      <c r="CD13" s="82" t="str">
        <f t="shared" si="3"/>
        <v/>
      </c>
      <c r="CE13" s="82" t="str">
        <f t="shared" si="3"/>
        <v/>
      </c>
      <c r="CF13" s="82" t="str">
        <f t="shared" si="3"/>
        <v/>
      </c>
      <c r="CG13" s="82" t="str">
        <f t="shared" si="3"/>
        <v/>
      </c>
      <c r="CH13" s="82" t="str">
        <f t="shared" si="3"/>
        <v/>
      </c>
      <c r="CI13" s="82" t="str">
        <f t="shared" si="3"/>
        <v/>
      </c>
      <c r="CJ13" s="82" t="str">
        <f t="shared" si="3"/>
        <v/>
      </c>
      <c r="CK13" s="13" t="str">
        <f t="shared" si="3"/>
        <v/>
      </c>
      <c r="CL13" s="13" t="str">
        <f t="shared" si="3"/>
        <v/>
      </c>
      <c r="CM13" s="13" t="str">
        <f t="shared" si="3"/>
        <v/>
      </c>
      <c r="CN13" s="13" t="str">
        <f t="shared" si="3"/>
        <v/>
      </c>
      <c r="CO13" s="13" t="str">
        <f t="shared" si="3"/>
        <v/>
      </c>
      <c r="CP13" s="13" t="str">
        <f t="shared" si="3"/>
        <v/>
      </c>
      <c r="CQ13" s="13" t="str">
        <f t="shared" si="3"/>
        <v/>
      </c>
      <c r="CR13" s="13" t="str">
        <f t="shared" si="3"/>
        <v/>
      </c>
      <c r="CS13" s="13" t="str">
        <f t="shared" si="3"/>
        <v/>
      </c>
      <c r="CT13" s="13" t="str">
        <f t="shared" si="3"/>
        <v/>
      </c>
      <c r="CU13" s="13" t="str">
        <f t="shared" si="3"/>
        <v/>
      </c>
      <c r="CV13" s="13" t="str">
        <f t="shared" si="3"/>
        <v/>
      </c>
      <c r="CW13" s="13" t="str">
        <f t="shared" si="3"/>
        <v/>
      </c>
      <c r="CX13" s="13" t="str">
        <f t="shared" si="3"/>
        <v/>
      </c>
      <c r="CY13" s="13" t="str">
        <f t="shared" si="3"/>
        <v/>
      </c>
      <c r="CZ13" s="13" t="str">
        <f t="shared" si="3"/>
        <v/>
      </c>
      <c r="DA13" s="13" t="str">
        <f t="shared" si="3"/>
        <v/>
      </c>
      <c r="DB13" s="13" t="str">
        <f t="shared" si="3"/>
        <v/>
      </c>
      <c r="DC13" s="13" t="str">
        <f t="shared" si="3"/>
        <v/>
      </c>
      <c r="DD13" s="13" t="str">
        <f t="shared" si="3"/>
        <v/>
      </c>
      <c r="DE13" s="13" t="str">
        <f t="shared" si="4"/>
        <v/>
      </c>
      <c r="DF13" s="13" t="str">
        <f t="shared" si="5"/>
        <v/>
      </c>
      <c r="DG13" s="13" t="str">
        <f t="shared" si="6"/>
        <v/>
      </c>
      <c r="DH13" s="13" t="str">
        <f t="shared" si="7"/>
        <v/>
      </c>
      <c r="DI13" s="13" t="str">
        <f t="shared" si="8"/>
        <v/>
      </c>
      <c r="DJ13" s="13" t="str">
        <f t="shared" si="9"/>
        <v/>
      </c>
      <c r="DK13" s="13" t="str">
        <f t="shared" si="10"/>
        <v/>
      </c>
      <c r="DL13" s="13" t="str">
        <f t="shared" si="11"/>
        <v/>
      </c>
      <c r="DM13" s="13" t="str">
        <f t="shared" si="12"/>
        <v/>
      </c>
      <c r="DN13" s="13" t="str">
        <f t="shared" si="13"/>
        <v/>
      </c>
      <c r="DO13" s="13" t="str">
        <f t="shared" si="14"/>
        <v/>
      </c>
      <c r="DP13" s="13" t="str">
        <f t="shared" si="15"/>
        <v/>
      </c>
      <c r="DQ13" s="13" t="str">
        <f t="shared" si="16"/>
        <v/>
      </c>
      <c r="DR13" s="13" t="str">
        <f t="shared" si="17"/>
        <v/>
      </c>
      <c r="DS13" s="13" t="str">
        <f t="shared" si="18"/>
        <v/>
      </c>
      <c r="DT13" s="13" t="str">
        <f t="shared" si="19"/>
        <v/>
      </c>
      <c r="DU13" s="13" t="str">
        <f t="shared" si="20"/>
        <v/>
      </c>
      <c r="DV13" s="13" t="str">
        <f t="shared" si="21"/>
        <v/>
      </c>
      <c r="DW13" s="13" t="str">
        <f t="shared" si="22"/>
        <v/>
      </c>
      <c r="DX13" s="13" t="str">
        <f t="shared" si="23"/>
        <v/>
      </c>
      <c r="DY13" s="13" t="str">
        <f t="shared" si="24"/>
        <v/>
      </c>
      <c r="DZ13" s="13" t="str">
        <f t="shared" si="25"/>
        <v/>
      </c>
      <c r="EA13" s="13" t="str">
        <f t="shared" si="26"/>
        <v/>
      </c>
      <c r="EB13" s="13" t="str">
        <f t="shared" si="27"/>
        <v/>
      </c>
      <c r="EC13" s="13" t="str">
        <f t="shared" si="28"/>
        <v/>
      </c>
      <c r="ED13" s="13" t="str">
        <f t="shared" si="29"/>
        <v/>
      </c>
      <c r="EE13" s="13" t="str">
        <f t="shared" si="30"/>
        <v/>
      </c>
      <c r="EF13" s="13" t="str">
        <f t="shared" si="31"/>
        <v/>
      </c>
      <c r="EG13" s="13" t="str">
        <f t="shared" si="32"/>
        <v/>
      </c>
      <c r="EH13" s="13" t="str">
        <f t="shared" si="33"/>
        <v/>
      </c>
      <c r="EI13" s="13" t="str">
        <f t="shared" si="34"/>
        <v/>
      </c>
      <c r="EJ13" s="13" t="str">
        <f t="shared" si="35"/>
        <v/>
      </c>
      <c r="EK13" s="13" t="str">
        <f t="shared" si="36"/>
        <v/>
      </c>
      <c r="EL13" s="13" t="str">
        <f t="shared" si="37"/>
        <v/>
      </c>
      <c r="EM13" s="13" t="str">
        <f t="shared" si="38"/>
        <v/>
      </c>
      <c r="EN13" s="13" t="str">
        <f t="shared" si="39"/>
        <v/>
      </c>
      <c r="EO13" s="13" t="str">
        <f t="shared" si="40"/>
        <v/>
      </c>
      <c r="EP13" s="13" t="str">
        <f t="shared" si="41"/>
        <v/>
      </c>
      <c r="EQ13" s="13" t="str">
        <f t="shared" si="42"/>
        <v/>
      </c>
      <c r="ER13" s="13" t="str">
        <f t="shared" si="43"/>
        <v/>
      </c>
      <c r="ES13" s="13" t="str">
        <f t="shared" si="44"/>
        <v/>
      </c>
      <c r="ET13" s="13" t="str">
        <f t="shared" si="45"/>
        <v/>
      </c>
      <c r="EU13" s="13" t="str">
        <f t="shared" si="46"/>
        <v/>
      </c>
      <c r="EV13" s="13" t="str">
        <f t="shared" si="47"/>
        <v/>
      </c>
      <c r="EW13" s="13" t="str">
        <f t="shared" si="48"/>
        <v/>
      </c>
      <c r="EX13" s="13" t="str">
        <f t="shared" si="49"/>
        <v/>
      </c>
      <c r="EY13" s="13" t="str">
        <f t="shared" si="50"/>
        <v/>
      </c>
      <c r="EZ13" s="13" t="str">
        <f t="shared" si="51"/>
        <v/>
      </c>
      <c r="FA13" s="13" t="str">
        <f t="shared" si="52"/>
        <v/>
      </c>
    </row>
    <row r="14" spans="1:157" ht="15" thickBot="1" x14ac:dyDescent="0.4">
      <c r="A14" s="19" t="s">
        <v>104</v>
      </c>
      <c r="B14" s="20" t="s">
        <v>8</v>
      </c>
      <c r="C14" s="81">
        <v>22094.477632847302</v>
      </c>
      <c r="D14" s="81">
        <v>21684.8224622993</v>
      </c>
      <c r="E14" s="81">
        <v>21542.296700524301</v>
      </c>
      <c r="F14" s="81">
        <v>21483.1431898718</v>
      </c>
      <c r="G14" s="81">
        <v>21427.3045051064</v>
      </c>
      <c r="H14" s="81">
        <v>21148.895063013599</v>
      </c>
      <c r="I14" s="81">
        <v>21101.4812134038</v>
      </c>
      <c r="J14" s="81">
        <v>20960.0693567499</v>
      </c>
      <c r="K14" s="81">
        <v>20882.011554703698</v>
      </c>
      <c r="L14" s="81">
        <v>20939.562194357299</v>
      </c>
      <c r="M14" s="81">
        <v>21103.4412145602</v>
      </c>
      <c r="N14" s="81">
        <v>20865.146126947599</v>
      </c>
      <c r="O14" s="81">
        <v>20911.842875975301</v>
      </c>
      <c r="P14" s="81">
        <v>20978.6612927563</v>
      </c>
      <c r="Q14" s="81">
        <v>20789.876863908699</v>
      </c>
      <c r="R14" s="81">
        <v>20865.039984044899</v>
      </c>
      <c r="S14" s="81">
        <v>20789.743085015001</v>
      </c>
      <c r="T14" s="81">
        <v>20739.646077878901</v>
      </c>
      <c r="U14" s="81">
        <v>20727.7517666249</v>
      </c>
      <c r="V14" s="81">
        <v>20853.586781306502</v>
      </c>
      <c r="W14" s="81">
        <v>20835.493753999999</v>
      </c>
      <c r="X14" s="81">
        <v>20889.451303186299</v>
      </c>
      <c r="Y14" s="81">
        <v>20922.422965232101</v>
      </c>
      <c r="Z14" s="81">
        <v>20897.499395623901</v>
      </c>
      <c r="AA14" s="81">
        <v>20830.0174717384</v>
      </c>
      <c r="AB14" s="81">
        <v>20967.928688937001</v>
      </c>
      <c r="AC14" s="81">
        <v>21089.9087436687</v>
      </c>
      <c r="AD14" s="81">
        <v>21366.243163534698</v>
      </c>
      <c r="AE14" s="81">
        <v>21337.4656697754</v>
      </c>
      <c r="AF14" s="81">
        <v>21406.605060235401</v>
      </c>
      <c r="AG14" s="81">
        <v>21393.453818659102</v>
      </c>
      <c r="AH14" s="81">
        <v>21459.851281985801</v>
      </c>
      <c r="AI14" s="81">
        <v>21424.031515934701</v>
      </c>
      <c r="AJ14" s="81">
        <v>21431.305229379501</v>
      </c>
      <c r="AK14" s="81">
        <v>21575.390179275801</v>
      </c>
      <c r="AL14" s="81">
        <v>21436.799858372899</v>
      </c>
      <c r="AM14" s="81">
        <v>20644.912268082699</v>
      </c>
      <c r="AN14" s="81">
        <v>20629.081906908199</v>
      </c>
      <c r="AO14" s="81">
        <v>20967.272019867502</v>
      </c>
      <c r="AP14" s="81">
        <v>21203.592729410499</v>
      </c>
      <c r="AQ14" s="81">
        <v>21505.5800705974</v>
      </c>
      <c r="AR14" s="81">
        <v>21713.712791105299</v>
      </c>
      <c r="AS14" s="81">
        <v>22065.028296759399</v>
      </c>
      <c r="AT14" s="81">
        <v>22473.319476393401</v>
      </c>
      <c r="AU14" s="81">
        <v>22596.8588626417</v>
      </c>
      <c r="AV14" s="81">
        <v>22723.447352640302</v>
      </c>
      <c r="AW14" s="81">
        <v>22906.024099443999</v>
      </c>
      <c r="AX14" s="81">
        <v>22870.537606985399</v>
      </c>
      <c r="AY14" s="81">
        <v>22895.3037928294</v>
      </c>
      <c r="AZ14" s="81">
        <v>22966.3018460903</v>
      </c>
      <c r="BA14" s="81">
        <v>22888.416276544802</v>
      </c>
      <c r="BB14" s="81">
        <v>22653.1566743023</v>
      </c>
      <c r="BC14" s="81">
        <v>22528.986976043401</v>
      </c>
      <c r="BD14" s="81">
        <v>22411.9088660415</v>
      </c>
      <c r="BE14" s="118"/>
      <c r="BF14" s="118"/>
      <c r="BG14" s="82" t="str">
        <f t="shared" si="53"/>
        <v/>
      </c>
      <c r="BH14" s="82" t="str">
        <f t="shared" si="53"/>
        <v/>
      </c>
      <c r="BI14" s="82" t="str">
        <f t="shared" si="53"/>
        <v/>
      </c>
      <c r="BJ14" s="82" t="str">
        <f t="shared" si="53"/>
        <v/>
      </c>
      <c r="BK14" s="82" t="str">
        <f t="shared" si="53"/>
        <v/>
      </c>
      <c r="BL14" s="82" t="str">
        <f t="shared" si="53"/>
        <v/>
      </c>
      <c r="BM14" s="82" t="str">
        <f t="shared" si="53"/>
        <v/>
      </c>
      <c r="BN14" s="82" t="str">
        <f t="shared" si="53"/>
        <v/>
      </c>
      <c r="BO14" s="82" t="str">
        <f t="shared" si="53"/>
        <v/>
      </c>
      <c r="BP14" s="82" t="str">
        <f t="shared" si="53"/>
        <v/>
      </c>
      <c r="BQ14" s="82" t="str">
        <f t="shared" si="53"/>
        <v/>
      </c>
      <c r="BR14" s="82" t="str">
        <f t="shared" si="53"/>
        <v/>
      </c>
      <c r="BS14" s="82" t="str">
        <f t="shared" si="53"/>
        <v/>
      </c>
      <c r="BT14" s="82" t="str">
        <f t="shared" si="53"/>
        <v/>
      </c>
      <c r="BU14" s="82" t="str">
        <f t="shared" si="53"/>
        <v/>
      </c>
      <c r="BV14" s="82" t="str">
        <f t="shared" si="53"/>
        <v/>
      </c>
      <c r="BW14" s="82" t="str">
        <f t="shared" si="3"/>
        <v/>
      </c>
      <c r="BX14" s="82" t="str">
        <f t="shared" si="3"/>
        <v/>
      </c>
      <c r="BY14" s="82" t="str">
        <f t="shared" si="3"/>
        <v/>
      </c>
      <c r="BZ14" s="82" t="str">
        <f t="shared" si="3"/>
        <v/>
      </c>
      <c r="CA14" s="82" t="str">
        <f t="shared" si="3"/>
        <v/>
      </c>
      <c r="CB14" s="82" t="str">
        <f t="shared" si="3"/>
        <v/>
      </c>
      <c r="CC14" s="82" t="str">
        <f t="shared" si="3"/>
        <v/>
      </c>
      <c r="CD14" s="82" t="str">
        <f t="shared" si="3"/>
        <v/>
      </c>
      <c r="CE14" s="82" t="str">
        <f t="shared" si="3"/>
        <v/>
      </c>
      <c r="CF14" s="82" t="str">
        <f t="shared" ref="CF14:CU29" si="54">IF(AB14&gt;0,IF(AB14&lt;5,"SECRETTTTTTTT",""),"")</f>
        <v/>
      </c>
      <c r="CG14" s="82" t="str">
        <f t="shared" si="54"/>
        <v/>
      </c>
      <c r="CH14" s="82" t="str">
        <f t="shared" si="54"/>
        <v/>
      </c>
      <c r="CI14" s="82" t="str">
        <f t="shared" si="54"/>
        <v/>
      </c>
      <c r="CJ14" s="82" t="str">
        <f t="shared" si="54"/>
        <v/>
      </c>
      <c r="CK14" s="13" t="str">
        <f t="shared" si="54"/>
        <v/>
      </c>
      <c r="CL14" s="13" t="str">
        <f t="shared" si="54"/>
        <v/>
      </c>
      <c r="CM14" s="13" t="str">
        <f t="shared" si="54"/>
        <v/>
      </c>
      <c r="CN14" s="13" t="str">
        <f t="shared" si="54"/>
        <v/>
      </c>
      <c r="CO14" s="13" t="str">
        <f t="shared" si="54"/>
        <v/>
      </c>
      <c r="CP14" s="13" t="str">
        <f t="shared" si="54"/>
        <v/>
      </c>
      <c r="CQ14" s="13" t="str">
        <f t="shared" si="54"/>
        <v/>
      </c>
      <c r="CR14" s="13" t="str">
        <f t="shared" si="54"/>
        <v/>
      </c>
      <c r="CS14" s="13" t="str">
        <f t="shared" si="54"/>
        <v/>
      </c>
      <c r="CT14" s="13" t="str">
        <f t="shared" si="54"/>
        <v/>
      </c>
      <c r="CU14" s="13" t="str">
        <f t="shared" si="54"/>
        <v/>
      </c>
      <c r="CV14" s="13" t="str">
        <f t="shared" ref="CV14:DE29" si="55">IF(AR14&gt;0,IF(AR14&lt;5,"SECRETTTTTTTT",""),"")</f>
        <v/>
      </c>
      <c r="CW14" s="13" t="str">
        <f t="shared" si="55"/>
        <v/>
      </c>
      <c r="CX14" s="13" t="str">
        <f t="shared" si="55"/>
        <v/>
      </c>
      <c r="CY14" s="13" t="str">
        <f t="shared" si="55"/>
        <v/>
      </c>
      <c r="CZ14" s="13" t="str">
        <f t="shared" si="55"/>
        <v/>
      </c>
      <c r="DA14" s="13" t="str">
        <f t="shared" si="55"/>
        <v/>
      </c>
      <c r="DB14" s="13" t="str">
        <f t="shared" si="55"/>
        <v/>
      </c>
      <c r="DC14" s="13" t="str">
        <f t="shared" si="55"/>
        <v/>
      </c>
      <c r="DD14" s="13" t="str">
        <f t="shared" si="55"/>
        <v/>
      </c>
      <c r="DE14" s="13" t="str">
        <f t="shared" si="55"/>
        <v/>
      </c>
      <c r="DF14" s="13" t="str">
        <f t="shared" si="5"/>
        <v/>
      </c>
      <c r="DG14" s="13" t="str">
        <f t="shared" si="6"/>
        <v/>
      </c>
      <c r="DH14" s="13" t="str">
        <f t="shared" si="7"/>
        <v/>
      </c>
      <c r="DI14" s="13" t="str">
        <f t="shared" si="8"/>
        <v/>
      </c>
      <c r="DJ14" s="13" t="str">
        <f t="shared" si="9"/>
        <v/>
      </c>
      <c r="DK14" s="13" t="str">
        <f t="shared" si="10"/>
        <v/>
      </c>
      <c r="DL14" s="13" t="str">
        <f t="shared" si="11"/>
        <v/>
      </c>
      <c r="DM14" s="13" t="str">
        <f t="shared" si="12"/>
        <v/>
      </c>
      <c r="DN14" s="13" t="str">
        <f t="shared" si="13"/>
        <v/>
      </c>
      <c r="DO14" s="13" t="str">
        <f t="shared" si="14"/>
        <v/>
      </c>
      <c r="DP14" s="13" t="str">
        <f t="shared" si="15"/>
        <v/>
      </c>
      <c r="DQ14" s="13" t="str">
        <f t="shared" si="16"/>
        <v/>
      </c>
      <c r="DR14" s="13" t="str">
        <f t="shared" si="17"/>
        <v/>
      </c>
      <c r="DS14" s="13" t="str">
        <f t="shared" si="18"/>
        <v/>
      </c>
      <c r="DT14" s="13" t="str">
        <f t="shared" si="19"/>
        <v/>
      </c>
      <c r="DU14" s="13" t="str">
        <f t="shared" si="20"/>
        <v/>
      </c>
      <c r="DV14" s="13" t="str">
        <f t="shared" si="21"/>
        <v/>
      </c>
      <c r="DW14" s="13" t="str">
        <f t="shared" si="22"/>
        <v/>
      </c>
      <c r="DX14" s="13" t="str">
        <f t="shared" si="23"/>
        <v/>
      </c>
      <c r="DY14" s="13" t="str">
        <f t="shared" si="24"/>
        <v/>
      </c>
      <c r="DZ14" s="13" t="str">
        <f t="shared" si="25"/>
        <v/>
      </c>
      <c r="EA14" s="13" t="str">
        <f t="shared" si="26"/>
        <v/>
      </c>
      <c r="EB14" s="13" t="str">
        <f t="shared" si="27"/>
        <v/>
      </c>
      <c r="EC14" s="13" t="str">
        <f t="shared" si="28"/>
        <v/>
      </c>
      <c r="ED14" s="13" t="str">
        <f t="shared" si="29"/>
        <v/>
      </c>
      <c r="EE14" s="13" t="str">
        <f t="shared" si="30"/>
        <v/>
      </c>
      <c r="EF14" s="13" t="str">
        <f t="shared" si="31"/>
        <v/>
      </c>
      <c r="EG14" s="13" t="str">
        <f t="shared" si="32"/>
        <v/>
      </c>
      <c r="EH14" s="13" t="str">
        <f t="shared" si="33"/>
        <v/>
      </c>
      <c r="EI14" s="13" t="str">
        <f t="shared" si="34"/>
        <v/>
      </c>
      <c r="EJ14" s="13" t="str">
        <f t="shared" si="35"/>
        <v/>
      </c>
      <c r="EK14" s="13" t="str">
        <f t="shared" si="36"/>
        <v/>
      </c>
      <c r="EL14" s="13" t="str">
        <f t="shared" si="37"/>
        <v/>
      </c>
      <c r="EM14" s="13" t="str">
        <f t="shared" si="38"/>
        <v/>
      </c>
      <c r="EN14" s="13" t="str">
        <f t="shared" si="39"/>
        <v/>
      </c>
      <c r="EO14" s="13" t="str">
        <f t="shared" si="40"/>
        <v/>
      </c>
      <c r="EP14" s="13" t="str">
        <f t="shared" si="41"/>
        <v/>
      </c>
      <c r="EQ14" s="13" t="str">
        <f t="shared" si="42"/>
        <v/>
      </c>
      <c r="ER14" s="13" t="str">
        <f t="shared" si="43"/>
        <v/>
      </c>
      <c r="ES14" s="13" t="str">
        <f t="shared" si="44"/>
        <v/>
      </c>
      <c r="ET14" s="13" t="str">
        <f t="shared" si="45"/>
        <v/>
      </c>
      <c r="EU14" s="13" t="str">
        <f t="shared" si="46"/>
        <v/>
      </c>
      <c r="EV14" s="13" t="str">
        <f t="shared" si="47"/>
        <v/>
      </c>
      <c r="EW14" s="13" t="str">
        <f t="shared" si="48"/>
        <v/>
      </c>
      <c r="EX14" s="13" t="str">
        <f t="shared" si="49"/>
        <v/>
      </c>
      <c r="EY14" s="13" t="str">
        <f t="shared" si="50"/>
        <v/>
      </c>
      <c r="EZ14" s="13" t="str">
        <f t="shared" si="51"/>
        <v/>
      </c>
      <c r="FA14" s="13" t="str">
        <f t="shared" si="52"/>
        <v/>
      </c>
    </row>
    <row r="15" spans="1:157" ht="15" thickBot="1" x14ac:dyDescent="0.4">
      <c r="A15" s="18"/>
      <c r="B15" s="18" t="s">
        <v>146</v>
      </c>
      <c r="C15" s="77">
        <v>40923.752411063368</v>
      </c>
      <c r="D15" s="77">
        <v>40639.682002776724</v>
      </c>
      <c r="E15" s="77">
        <v>40390.92879627848</v>
      </c>
      <c r="F15" s="77">
        <v>40348.118289053069</v>
      </c>
      <c r="G15" s="77">
        <v>40425.61208225265</v>
      </c>
      <c r="H15" s="77">
        <v>40249.546419616447</v>
      </c>
      <c r="I15" s="77">
        <v>40235.004615245227</v>
      </c>
      <c r="J15" s="77">
        <v>40058.582907934906</v>
      </c>
      <c r="K15" s="77">
        <v>39886.531229807864</v>
      </c>
      <c r="L15" s="77">
        <v>39889.598605553125</v>
      </c>
      <c r="M15" s="77">
        <v>40184.404869302649</v>
      </c>
      <c r="N15" s="77">
        <v>40060.887715880133</v>
      </c>
      <c r="O15" s="77">
        <v>40032.474628625656</v>
      </c>
      <c r="P15" s="77">
        <v>40219.271639628561</v>
      </c>
      <c r="Q15" s="77">
        <v>39762.684905927075</v>
      </c>
      <c r="R15" s="77">
        <v>40019.264404059504</v>
      </c>
      <c r="S15" s="77">
        <v>39956.949550802994</v>
      </c>
      <c r="T15" s="77">
        <v>40046.777953612662</v>
      </c>
      <c r="U15" s="77">
        <v>40049.401718778303</v>
      </c>
      <c r="V15" s="77">
        <v>40197.38387766591</v>
      </c>
      <c r="W15" s="77">
        <v>40184.31785815661</v>
      </c>
      <c r="X15" s="77">
        <v>40126.511209703225</v>
      </c>
      <c r="Y15" s="77">
        <v>40253.866744908722</v>
      </c>
      <c r="Z15" s="77">
        <v>40232.195229609642</v>
      </c>
      <c r="AA15" s="77">
        <v>40133.805779816597</v>
      </c>
      <c r="AB15" s="77">
        <v>40629.876426560404</v>
      </c>
      <c r="AC15" s="77">
        <v>40824.650378250073</v>
      </c>
      <c r="AD15" s="77">
        <v>41512.881741355421</v>
      </c>
      <c r="AE15" s="77">
        <v>41528.80569203059</v>
      </c>
      <c r="AF15" s="77">
        <v>41579.585822431538</v>
      </c>
      <c r="AG15" s="77">
        <v>41535.852302520318</v>
      </c>
      <c r="AH15" s="77">
        <v>41841.131218962058</v>
      </c>
      <c r="AI15" s="77">
        <v>41734.059975510041</v>
      </c>
      <c r="AJ15" s="77">
        <v>42018.847278667003</v>
      </c>
      <c r="AK15" s="77">
        <v>42221.926364549072</v>
      </c>
      <c r="AL15" s="77">
        <v>42073.847301463429</v>
      </c>
      <c r="AM15" s="77">
        <v>40790.537219695361</v>
      </c>
      <c r="AN15" s="77">
        <v>40475.901013127936</v>
      </c>
      <c r="AO15" s="77">
        <v>41208.395354991328</v>
      </c>
      <c r="AP15" s="77">
        <v>41135.318698730684</v>
      </c>
      <c r="AQ15" s="77">
        <v>41836.875943354011</v>
      </c>
      <c r="AR15" s="77">
        <v>42091.792600419794</v>
      </c>
      <c r="AS15" s="77">
        <v>42658.044658119747</v>
      </c>
      <c r="AT15" s="77">
        <v>43152.970118319703</v>
      </c>
      <c r="AU15" s="77">
        <v>43410.46440977553</v>
      </c>
      <c r="AV15" s="77">
        <v>43568.716722824218</v>
      </c>
      <c r="AW15" s="77">
        <v>43951.547180938724</v>
      </c>
      <c r="AX15" s="77">
        <v>44064.879581245266</v>
      </c>
      <c r="AY15" s="77">
        <v>44039.06126940281</v>
      </c>
      <c r="AZ15" s="77">
        <v>44329.501945992015</v>
      </c>
      <c r="BA15" s="77">
        <v>44325.659938210323</v>
      </c>
      <c r="BB15" s="77">
        <v>44135.095696827397</v>
      </c>
      <c r="BC15" s="77">
        <v>44301.909573951387</v>
      </c>
      <c r="BD15" s="77">
        <v>44210.442717186801</v>
      </c>
      <c r="BE15" s="119"/>
      <c r="BF15" s="119"/>
      <c r="BG15" s="82" t="str">
        <f t="shared" si="53"/>
        <v/>
      </c>
      <c r="BH15" s="82" t="str">
        <f t="shared" si="53"/>
        <v/>
      </c>
      <c r="BI15" s="82" t="str">
        <f t="shared" si="53"/>
        <v/>
      </c>
      <c r="BJ15" s="82" t="str">
        <f t="shared" si="53"/>
        <v/>
      </c>
      <c r="BK15" s="82" t="str">
        <f t="shared" si="53"/>
        <v/>
      </c>
      <c r="BL15" s="82" t="str">
        <f t="shared" si="53"/>
        <v/>
      </c>
      <c r="BM15" s="82" t="str">
        <f t="shared" si="53"/>
        <v/>
      </c>
      <c r="BN15" s="82" t="str">
        <f t="shared" si="53"/>
        <v/>
      </c>
      <c r="BO15" s="82" t="str">
        <f t="shared" si="53"/>
        <v/>
      </c>
      <c r="BP15" s="82" t="str">
        <f t="shared" si="53"/>
        <v/>
      </c>
      <c r="BQ15" s="82" t="str">
        <f t="shared" si="53"/>
        <v/>
      </c>
      <c r="BR15" s="82" t="str">
        <f t="shared" si="53"/>
        <v/>
      </c>
      <c r="BS15" s="82" t="str">
        <f t="shared" si="53"/>
        <v/>
      </c>
      <c r="BT15" s="82" t="str">
        <f t="shared" si="53"/>
        <v/>
      </c>
      <c r="BU15" s="82" t="str">
        <f t="shared" si="53"/>
        <v/>
      </c>
      <c r="BV15" s="82" t="str">
        <f t="shared" si="53"/>
        <v/>
      </c>
      <c r="BW15" s="82" t="str">
        <f t="shared" ref="BW15:CG28" si="56">IF(S15&gt;0,IF(S15&lt;5,"SECRETTTTTTTT",""),"")</f>
        <v/>
      </c>
      <c r="BX15" s="82" t="str">
        <f t="shared" si="56"/>
        <v/>
      </c>
      <c r="BY15" s="82" t="str">
        <f t="shared" si="56"/>
        <v/>
      </c>
      <c r="BZ15" s="82" t="str">
        <f t="shared" si="56"/>
        <v/>
      </c>
      <c r="CA15" s="82" t="str">
        <f t="shared" si="56"/>
        <v/>
      </c>
      <c r="CB15" s="82" t="str">
        <f t="shared" si="56"/>
        <v/>
      </c>
      <c r="CC15" s="82" t="str">
        <f t="shared" si="56"/>
        <v/>
      </c>
      <c r="CD15" s="82" t="str">
        <f t="shared" si="56"/>
        <v/>
      </c>
      <c r="CE15" s="82" t="str">
        <f t="shared" si="56"/>
        <v/>
      </c>
      <c r="CF15" s="82" t="str">
        <f t="shared" si="56"/>
        <v/>
      </c>
      <c r="CG15" s="82" t="str">
        <f t="shared" si="56"/>
        <v/>
      </c>
      <c r="CH15" s="82" t="str">
        <f t="shared" si="54"/>
        <v/>
      </c>
      <c r="CI15" s="82" t="str">
        <f t="shared" si="54"/>
        <v/>
      </c>
      <c r="CJ15" s="82" t="str">
        <f t="shared" si="54"/>
        <v/>
      </c>
      <c r="CK15" s="13" t="str">
        <f t="shared" si="54"/>
        <v/>
      </c>
      <c r="CL15" s="13" t="str">
        <f t="shared" si="54"/>
        <v/>
      </c>
      <c r="CM15" s="13" t="str">
        <f t="shared" si="54"/>
        <v/>
      </c>
      <c r="CN15" s="13" t="str">
        <f t="shared" si="54"/>
        <v/>
      </c>
      <c r="CO15" s="13" t="str">
        <f t="shared" si="54"/>
        <v/>
      </c>
      <c r="CP15" s="13" t="str">
        <f t="shared" si="54"/>
        <v/>
      </c>
      <c r="CQ15" s="13" t="str">
        <f t="shared" si="54"/>
        <v/>
      </c>
      <c r="CR15" s="13" t="str">
        <f t="shared" si="54"/>
        <v/>
      </c>
      <c r="CS15" s="13" t="str">
        <f t="shared" si="54"/>
        <v/>
      </c>
      <c r="CT15" s="13" t="str">
        <f t="shared" si="54"/>
        <v/>
      </c>
      <c r="CU15" s="13" t="str">
        <f t="shared" si="54"/>
        <v/>
      </c>
      <c r="CV15" s="13" t="str">
        <f t="shared" si="55"/>
        <v/>
      </c>
      <c r="CW15" s="13" t="str">
        <f t="shared" si="55"/>
        <v/>
      </c>
      <c r="CX15" s="13" t="str">
        <f t="shared" si="55"/>
        <v/>
      </c>
      <c r="CY15" s="13" t="str">
        <f t="shared" si="55"/>
        <v/>
      </c>
      <c r="CZ15" s="13" t="str">
        <f t="shared" si="55"/>
        <v/>
      </c>
      <c r="DA15" s="13" t="str">
        <f t="shared" si="55"/>
        <v/>
      </c>
      <c r="DB15" s="13" t="str">
        <f t="shared" si="55"/>
        <v/>
      </c>
      <c r="DC15" s="13" t="str">
        <f t="shared" si="55"/>
        <v/>
      </c>
      <c r="DD15" s="13" t="str">
        <f t="shared" si="55"/>
        <v/>
      </c>
      <c r="DE15" s="13" t="str">
        <f t="shared" si="55"/>
        <v/>
      </c>
      <c r="DF15" s="13" t="str">
        <f t="shared" si="5"/>
        <v/>
      </c>
      <c r="DG15" s="13" t="str">
        <f t="shared" si="6"/>
        <v/>
      </c>
      <c r="DH15" s="13" t="str">
        <f t="shared" si="7"/>
        <v/>
      </c>
      <c r="DI15" s="13" t="str">
        <f t="shared" si="8"/>
        <v/>
      </c>
      <c r="DJ15" s="13" t="str">
        <f t="shared" si="9"/>
        <v/>
      </c>
      <c r="DK15" s="13" t="str">
        <f t="shared" si="10"/>
        <v/>
      </c>
      <c r="DL15" s="13" t="str">
        <f t="shared" si="11"/>
        <v/>
      </c>
      <c r="DM15" s="13" t="str">
        <f t="shared" si="12"/>
        <v/>
      </c>
      <c r="DN15" s="13" t="str">
        <f t="shared" si="13"/>
        <v/>
      </c>
      <c r="DO15" s="13" t="str">
        <f t="shared" si="14"/>
        <v/>
      </c>
      <c r="DP15" s="13" t="str">
        <f t="shared" si="15"/>
        <v/>
      </c>
      <c r="DQ15" s="13" t="str">
        <f t="shared" si="16"/>
        <v/>
      </c>
      <c r="DR15" s="13" t="str">
        <f t="shared" si="17"/>
        <v/>
      </c>
      <c r="DS15" s="13" t="str">
        <f t="shared" si="18"/>
        <v/>
      </c>
      <c r="DT15" s="13" t="str">
        <f t="shared" si="19"/>
        <v/>
      </c>
      <c r="DU15" s="13" t="str">
        <f t="shared" si="20"/>
        <v/>
      </c>
      <c r="DV15" s="13" t="str">
        <f t="shared" si="21"/>
        <v/>
      </c>
      <c r="DW15" s="13" t="str">
        <f t="shared" si="22"/>
        <v/>
      </c>
      <c r="DX15" s="13" t="str">
        <f t="shared" si="23"/>
        <v/>
      </c>
      <c r="DY15" s="13" t="str">
        <f t="shared" si="24"/>
        <v/>
      </c>
      <c r="DZ15" s="13" t="str">
        <f t="shared" si="25"/>
        <v/>
      </c>
      <c r="EA15" s="13" t="str">
        <f t="shared" si="26"/>
        <v/>
      </c>
      <c r="EB15" s="13" t="str">
        <f t="shared" si="27"/>
        <v/>
      </c>
      <c r="EC15" s="13" t="str">
        <f t="shared" si="28"/>
        <v/>
      </c>
      <c r="ED15" s="13" t="str">
        <f t="shared" si="29"/>
        <v/>
      </c>
      <c r="EE15" s="13" t="str">
        <f t="shared" si="30"/>
        <v/>
      </c>
      <c r="EF15" s="13" t="str">
        <f t="shared" si="31"/>
        <v/>
      </c>
      <c r="EG15" s="13" t="str">
        <f t="shared" si="32"/>
        <v/>
      </c>
      <c r="EH15" s="13" t="str">
        <f t="shared" si="33"/>
        <v/>
      </c>
      <c r="EI15" s="13" t="str">
        <f t="shared" si="34"/>
        <v/>
      </c>
      <c r="EJ15" s="13" t="str">
        <f t="shared" si="35"/>
        <v/>
      </c>
      <c r="EK15" s="13" t="str">
        <f t="shared" si="36"/>
        <v/>
      </c>
      <c r="EL15" s="13" t="str">
        <f t="shared" si="37"/>
        <v/>
      </c>
      <c r="EM15" s="13" t="str">
        <f t="shared" si="38"/>
        <v/>
      </c>
      <c r="EN15" s="13" t="str">
        <f t="shared" si="39"/>
        <v/>
      </c>
      <c r="EO15" s="13" t="str">
        <f t="shared" si="40"/>
        <v/>
      </c>
      <c r="EP15" s="13" t="str">
        <f t="shared" si="41"/>
        <v/>
      </c>
      <c r="EQ15" s="13" t="str">
        <f t="shared" si="42"/>
        <v/>
      </c>
      <c r="ER15" s="13" t="str">
        <f t="shared" si="43"/>
        <v/>
      </c>
      <c r="ES15" s="13" t="str">
        <f t="shared" si="44"/>
        <v/>
      </c>
      <c r="ET15" s="13" t="str">
        <f t="shared" si="45"/>
        <v/>
      </c>
      <c r="EU15" s="13" t="str">
        <f t="shared" si="46"/>
        <v/>
      </c>
      <c r="EV15" s="13" t="str">
        <f t="shared" si="47"/>
        <v/>
      </c>
      <c r="EW15" s="13" t="str">
        <f t="shared" si="48"/>
        <v/>
      </c>
      <c r="EX15" s="13" t="str">
        <f t="shared" si="49"/>
        <v/>
      </c>
      <c r="EY15" s="13" t="str">
        <f t="shared" si="50"/>
        <v/>
      </c>
      <c r="EZ15" s="13" t="str">
        <f t="shared" si="51"/>
        <v/>
      </c>
      <c r="FA15" s="13" t="str">
        <f t="shared" si="52"/>
        <v/>
      </c>
    </row>
    <row r="16" spans="1:157" ht="15" thickBot="1" x14ac:dyDescent="0.4">
      <c r="A16" s="16" t="s">
        <v>105</v>
      </c>
      <c r="B16" s="17" t="s">
        <v>10</v>
      </c>
      <c r="C16" s="81">
        <v>14042.2667745778</v>
      </c>
      <c r="D16" s="81">
        <v>14006.7153906823</v>
      </c>
      <c r="E16" s="81">
        <v>14106.1326581505</v>
      </c>
      <c r="F16" s="81">
        <v>14022.773135336</v>
      </c>
      <c r="G16" s="81">
        <v>14191.512435451499</v>
      </c>
      <c r="H16" s="81">
        <v>14100.4008848662</v>
      </c>
      <c r="I16" s="81">
        <v>14088.917993397101</v>
      </c>
      <c r="J16" s="81">
        <v>13946.9862804228</v>
      </c>
      <c r="K16" s="81">
        <v>13890.2792487405</v>
      </c>
      <c r="L16" s="81">
        <v>13839.390119920099</v>
      </c>
      <c r="M16" s="81">
        <v>13745.3861111112</v>
      </c>
      <c r="N16" s="81">
        <v>13800.107034341499</v>
      </c>
      <c r="O16" s="81">
        <v>13648.5718404253</v>
      </c>
      <c r="P16" s="81">
        <v>13567.2442429516</v>
      </c>
      <c r="Q16" s="81">
        <v>13422.1712818826</v>
      </c>
      <c r="R16" s="81">
        <v>13122.306860205699</v>
      </c>
      <c r="S16" s="81">
        <v>12835.8313712001</v>
      </c>
      <c r="T16" s="81">
        <v>12759.6558566933</v>
      </c>
      <c r="U16" s="81">
        <v>12577.619174827099</v>
      </c>
      <c r="V16" s="81">
        <v>12732.283987484499</v>
      </c>
      <c r="W16" s="81">
        <v>12682.539984923</v>
      </c>
      <c r="X16" s="81">
        <v>12554.2306529742</v>
      </c>
      <c r="Y16" s="81">
        <v>12652.1479513546</v>
      </c>
      <c r="Z16" s="81">
        <v>12534.543281521201</v>
      </c>
      <c r="AA16" s="81">
        <v>12659.108460787</v>
      </c>
      <c r="AB16" s="81">
        <v>12786.438982314001</v>
      </c>
      <c r="AC16" s="81">
        <v>12811.697330618101</v>
      </c>
      <c r="AD16" s="81">
        <v>12860.2439584529</v>
      </c>
      <c r="AE16" s="81">
        <v>12937.916260153301</v>
      </c>
      <c r="AF16" s="81">
        <v>12969.5415175037</v>
      </c>
      <c r="AG16" s="81">
        <v>13240.1978348782</v>
      </c>
      <c r="AH16" s="81">
        <v>13352.046354828601</v>
      </c>
      <c r="AI16" s="81">
        <v>13656.8538259054</v>
      </c>
      <c r="AJ16" s="81">
        <v>13727.242101977499</v>
      </c>
      <c r="AK16" s="81">
        <v>13803.131259269599</v>
      </c>
      <c r="AL16" s="81">
        <v>13829.4694728994</v>
      </c>
      <c r="AM16" s="81">
        <v>13235.7502326047</v>
      </c>
      <c r="AN16" s="81">
        <v>13771.320118339099</v>
      </c>
      <c r="AO16" s="81">
        <v>14149.960811254099</v>
      </c>
      <c r="AP16" s="81">
        <v>14272.5918075963</v>
      </c>
      <c r="AQ16" s="81">
        <v>14698.3517208062</v>
      </c>
      <c r="AR16" s="81">
        <v>14750.8151875434</v>
      </c>
      <c r="AS16" s="81">
        <v>14873.421870705501</v>
      </c>
      <c r="AT16" s="81">
        <v>14842.971524635101</v>
      </c>
      <c r="AU16" s="81">
        <v>14673.176375419</v>
      </c>
      <c r="AV16" s="81">
        <v>14490.139441559</v>
      </c>
      <c r="AW16" s="81">
        <v>14405.1462547554</v>
      </c>
      <c r="AX16" s="81">
        <v>14334.6757482759</v>
      </c>
      <c r="AY16" s="81">
        <v>14229.497763346901</v>
      </c>
      <c r="AZ16" s="81">
        <v>14244.969778270301</v>
      </c>
      <c r="BA16" s="81">
        <v>14150.4379490591</v>
      </c>
      <c r="BB16" s="81">
        <v>14143.449809109499</v>
      </c>
      <c r="BC16" s="81">
        <v>14042.2808744546</v>
      </c>
      <c r="BD16" s="81">
        <v>13855.3087213285</v>
      </c>
      <c r="BE16" s="118"/>
      <c r="BF16" s="118"/>
      <c r="BG16" s="82" t="str">
        <f t="shared" si="53"/>
        <v/>
      </c>
      <c r="BH16" s="82" t="str">
        <f t="shared" si="53"/>
        <v/>
      </c>
      <c r="BI16" s="82" t="str">
        <f t="shared" si="53"/>
        <v/>
      </c>
      <c r="BJ16" s="82" t="str">
        <f t="shared" si="53"/>
        <v/>
      </c>
      <c r="BK16" s="82" t="str">
        <f t="shared" si="53"/>
        <v/>
      </c>
      <c r="BL16" s="82" t="str">
        <f t="shared" si="53"/>
        <v/>
      </c>
      <c r="BM16" s="82" t="str">
        <f t="shared" si="53"/>
        <v/>
      </c>
      <c r="BN16" s="82" t="str">
        <f t="shared" si="53"/>
        <v/>
      </c>
      <c r="BO16" s="82" t="str">
        <f t="shared" si="53"/>
        <v/>
      </c>
      <c r="BP16" s="82" t="str">
        <f t="shared" si="53"/>
        <v/>
      </c>
      <c r="BQ16" s="82" t="str">
        <f t="shared" si="53"/>
        <v/>
      </c>
      <c r="BR16" s="82" t="str">
        <f t="shared" si="53"/>
        <v/>
      </c>
      <c r="BS16" s="82" t="str">
        <f t="shared" si="53"/>
        <v/>
      </c>
      <c r="BT16" s="82" t="str">
        <f t="shared" si="53"/>
        <v/>
      </c>
      <c r="BU16" s="82" t="str">
        <f t="shared" si="53"/>
        <v/>
      </c>
      <c r="BV16" s="82" t="str">
        <f t="shared" si="53"/>
        <v/>
      </c>
      <c r="BW16" s="82" t="str">
        <f t="shared" si="56"/>
        <v/>
      </c>
      <c r="BX16" s="82" t="str">
        <f t="shared" si="56"/>
        <v/>
      </c>
      <c r="BY16" s="82" t="str">
        <f t="shared" si="56"/>
        <v/>
      </c>
      <c r="BZ16" s="82" t="str">
        <f t="shared" si="56"/>
        <v/>
      </c>
      <c r="CA16" s="82" t="str">
        <f t="shared" si="56"/>
        <v/>
      </c>
      <c r="CB16" s="82" t="str">
        <f t="shared" si="56"/>
        <v/>
      </c>
      <c r="CC16" s="82" t="str">
        <f t="shared" si="56"/>
        <v/>
      </c>
      <c r="CD16" s="82" t="str">
        <f t="shared" si="56"/>
        <v/>
      </c>
      <c r="CE16" s="82" t="str">
        <f t="shared" si="56"/>
        <v/>
      </c>
      <c r="CF16" s="82" t="str">
        <f t="shared" si="56"/>
        <v/>
      </c>
      <c r="CG16" s="82" t="str">
        <f t="shared" si="56"/>
        <v/>
      </c>
      <c r="CH16" s="82" t="str">
        <f t="shared" si="54"/>
        <v/>
      </c>
      <c r="CI16" s="82" t="str">
        <f t="shared" si="54"/>
        <v/>
      </c>
      <c r="CJ16" s="82" t="str">
        <f t="shared" si="54"/>
        <v/>
      </c>
      <c r="CK16" s="13" t="str">
        <f t="shared" si="54"/>
        <v/>
      </c>
      <c r="CL16" s="13" t="str">
        <f t="shared" si="54"/>
        <v/>
      </c>
      <c r="CM16" s="13" t="str">
        <f t="shared" si="54"/>
        <v/>
      </c>
      <c r="CN16" s="13" t="str">
        <f t="shared" si="54"/>
        <v/>
      </c>
      <c r="CO16" s="13" t="str">
        <f t="shared" si="54"/>
        <v/>
      </c>
      <c r="CP16" s="13" t="str">
        <f t="shared" si="54"/>
        <v/>
      </c>
      <c r="CQ16" s="13" t="str">
        <f t="shared" si="54"/>
        <v/>
      </c>
      <c r="CR16" s="13" t="str">
        <f t="shared" si="54"/>
        <v/>
      </c>
      <c r="CS16" s="13" t="str">
        <f t="shared" si="54"/>
        <v/>
      </c>
      <c r="CT16" s="13" t="str">
        <f t="shared" si="54"/>
        <v/>
      </c>
      <c r="CU16" s="13" t="str">
        <f t="shared" si="54"/>
        <v/>
      </c>
      <c r="CV16" s="13" t="str">
        <f t="shared" si="55"/>
        <v/>
      </c>
      <c r="CW16" s="13" t="str">
        <f t="shared" si="55"/>
        <v/>
      </c>
      <c r="CX16" s="13" t="str">
        <f t="shared" si="55"/>
        <v/>
      </c>
      <c r="CY16" s="13" t="str">
        <f t="shared" si="55"/>
        <v/>
      </c>
      <c r="CZ16" s="13" t="str">
        <f t="shared" si="55"/>
        <v/>
      </c>
      <c r="DA16" s="13" t="str">
        <f t="shared" si="55"/>
        <v/>
      </c>
      <c r="DB16" s="13" t="str">
        <f t="shared" si="55"/>
        <v/>
      </c>
      <c r="DC16" s="13" t="str">
        <f t="shared" si="55"/>
        <v/>
      </c>
      <c r="DD16" s="13" t="str">
        <f t="shared" si="55"/>
        <v/>
      </c>
      <c r="DE16" s="13" t="str">
        <f t="shared" si="55"/>
        <v/>
      </c>
      <c r="DF16" s="13" t="str">
        <f t="shared" si="5"/>
        <v/>
      </c>
      <c r="DG16" s="13" t="str">
        <f t="shared" si="6"/>
        <v/>
      </c>
      <c r="DH16" s="13" t="str">
        <f t="shared" si="7"/>
        <v/>
      </c>
      <c r="DI16" s="13" t="str">
        <f t="shared" si="8"/>
        <v/>
      </c>
      <c r="DJ16" s="13" t="str">
        <f t="shared" si="9"/>
        <v/>
      </c>
      <c r="DK16" s="13" t="str">
        <f t="shared" si="10"/>
        <v/>
      </c>
      <c r="DL16" s="13" t="str">
        <f t="shared" si="11"/>
        <v/>
      </c>
      <c r="DM16" s="13" t="str">
        <f t="shared" si="12"/>
        <v/>
      </c>
      <c r="DN16" s="13" t="str">
        <f t="shared" si="13"/>
        <v/>
      </c>
      <c r="DO16" s="13" t="str">
        <f t="shared" si="14"/>
        <v/>
      </c>
      <c r="DP16" s="13" t="str">
        <f t="shared" si="15"/>
        <v/>
      </c>
      <c r="DQ16" s="13" t="str">
        <f t="shared" si="16"/>
        <v/>
      </c>
      <c r="DR16" s="13" t="str">
        <f t="shared" si="17"/>
        <v/>
      </c>
      <c r="DS16" s="13" t="str">
        <f t="shared" si="18"/>
        <v/>
      </c>
      <c r="DT16" s="13" t="str">
        <f t="shared" si="19"/>
        <v/>
      </c>
      <c r="DU16" s="13" t="str">
        <f t="shared" si="20"/>
        <v/>
      </c>
      <c r="DV16" s="13" t="str">
        <f t="shared" si="21"/>
        <v/>
      </c>
      <c r="DW16" s="13" t="str">
        <f t="shared" si="22"/>
        <v/>
      </c>
      <c r="DX16" s="13" t="str">
        <f t="shared" si="23"/>
        <v/>
      </c>
      <c r="DY16" s="13" t="str">
        <f t="shared" si="24"/>
        <v/>
      </c>
      <c r="DZ16" s="13" t="str">
        <f t="shared" si="25"/>
        <v/>
      </c>
      <c r="EA16" s="13" t="str">
        <f t="shared" si="26"/>
        <v/>
      </c>
      <c r="EB16" s="13" t="str">
        <f t="shared" si="27"/>
        <v/>
      </c>
      <c r="EC16" s="13" t="str">
        <f t="shared" si="28"/>
        <v/>
      </c>
      <c r="ED16" s="13" t="str">
        <f t="shared" si="29"/>
        <v/>
      </c>
      <c r="EE16" s="13" t="str">
        <f t="shared" si="30"/>
        <v/>
      </c>
      <c r="EF16" s="13" t="str">
        <f t="shared" si="31"/>
        <v/>
      </c>
      <c r="EG16" s="13" t="str">
        <f t="shared" si="32"/>
        <v/>
      </c>
      <c r="EH16" s="13" t="str">
        <f t="shared" si="33"/>
        <v/>
      </c>
      <c r="EI16" s="13" t="str">
        <f t="shared" si="34"/>
        <v/>
      </c>
      <c r="EJ16" s="13" t="str">
        <f t="shared" si="35"/>
        <v/>
      </c>
      <c r="EK16" s="13" t="str">
        <f t="shared" si="36"/>
        <v/>
      </c>
      <c r="EL16" s="13" t="str">
        <f t="shared" si="37"/>
        <v/>
      </c>
      <c r="EM16" s="13" t="str">
        <f t="shared" si="38"/>
        <v/>
      </c>
      <c r="EN16" s="13" t="str">
        <f t="shared" si="39"/>
        <v/>
      </c>
      <c r="EO16" s="13" t="str">
        <f t="shared" si="40"/>
        <v/>
      </c>
      <c r="EP16" s="13" t="str">
        <f t="shared" si="41"/>
        <v/>
      </c>
      <c r="EQ16" s="13" t="str">
        <f t="shared" si="42"/>
        <v/>
      </c>
      <c r="ER16" s="13" t="str">
        <f t="shared" si="43"/>
        <v/>
      </c>
      <c r="ES16" s="13" t="str">
        <f t="shared" si="44"/>
        <v/>
      </c>
      <c r="ET16" s="13" t="str">
        <f t="shared" si="45"/>
        <v/>
      </c>
      <c r="EU16" s="13" t="str">
        <f t="shared" si="46"/>
        <v/>
      </c>
      <c r="EV16" s="13" t="str">
        <f t="shared" si="47"/>
        <v/>
      </c>
      <c r="EW16" s="13" t="str">
        <f t="shared" si="48"/>
        <v/>
      </c>
      <c r="EX16" s="13" t="str">
        <f t="shared" si="49"/>
        <v/>
      </c>
      <c r="EY16" s="13" t="str">
        <f t="shared" si="50"/>
        <v/>
      </c>
      <c r="EZ16" s="13" t="str">
        <f t="shared" si="51"/>
        <v/>
      </c>
      <c r="FA16" s="13" t="str">
        <f t="shared" si="52"/>
        <v/>
      </c>
    </row>
    <row r="17" spans="1:157" ht="15" thickBot="1" x14ac:dyDescent="0.4">
      <c r="A17" s="18"/>
      <c r="B17" s="21" t="s">
        <v>147</v>
      </c>
      <c r="C17" s="77">
        <v>14042.2667745778</v>
      </c>
      <c r="D17" s="77">
        <v>14006.7153906823</v>
      </c>
      <c r="E17" s="77">
        <v>14106.1326581505</v>
      </c>
      <c r="F17" s="77">
        <v>14022.773135336</v>
      </c>
      <c r="G17" s="77">
        <v>14191.512435451499</v>
      </c>
      <c r="H17" s="77">
        <v>14100.4008848662</v>
      </c>
      <c r="I17" s="77">
        <v>14088.917993397101</v>
      </c>
      <c r="J17" s="77">
        <v>13946.9862804228</v>
      </c>
      <c r="K17" s="77">
        <v>13890.2792487405</v>
      </c>
      <c r="L17" s="77">
        <v>13839.390119920099</v>
      </c>
      <c r="M17" s="77">
        <v>13745.3861111112</v>
      </c>
      <c r="N17" s="77">
        <v>13800.107034341499</v>
      </c>
      <c r="O17" s="77">
        <v>13648.5718404253</v>
      </c>
      <c r="P17" s="77">
        <v>13567.2442429516</v>
      </c>
      <c r="Q17" s="77">
        <v>13422.1712818826</v>
      </c>
      <c r="R17" s="77">
        <v>13122.306860205699</v>
      </c>
      <c r="S17" s="77">
        <v>12835.8313712001</v>
      </c>
      <c r="T17" s="77">
        <v>12759.6558566933</v>
      </c>
      <c r="U17" s="77">
        <v>12577.619174827099</v>
      </c>
      <c r="V17" s="77">
        <v>12732.283987484499</v>
      </c>
      <c r="W17" s="77">
        <v>12682.539984923</v>
      </c>
      <c r="X17" s="77">
        <v>12554.2306529742</v>
      </c>
      <c r="Y17" s="77">
        <v>12652.1479513546</v>
      </c>
      <c r="Z17" s="77">
        <v>12534.543281521201</v>
      </c>
      <c r="AA17" s="77">
        <v>12659.108460787</v>
      </c>
      <c r="AB17" s="77">
        <v>12786.438982314001</v>
      </c>
      <c r="AC17" s="77">
        <v>12811.697330618101</v>
      </c>
      <c r="AD17" s="77">
        <v>12860.2439584529</v>
      </c>
      <c r="AE17" s="77">
        <v>12937.916260153301</v>
      </c>
      <c r="AF17" s="77">
        <v>12969.5415175037</v>
      </c>
      <c r="AG17" s="77">
        <v>13240.1978348782</v>
      </c>
      <c r="AH17" s="77">
        <v>13352.046354828601</v>
      </c>
      <c r="AI17" s="77">
        <v>13656.8538259054</v>
      </c>
      <c r="AJ17" s="77">
        <v>13727.242101977499</v>
      </c>
      <c r="AK17" s="77">
        <v>13803.131259269599</v>
      </c>
      <c r="AL17" s="77">
        <v>13829.4694728994</v>
      </c>
      <c r="AM17" s="77">
        <v>13235.7502326047</v>
      </c>
      <c r="AN17" s="77">
        <v>13771.320118339099</v>
      </c>
      <c r="AO17" s="77">
        <v>14149.960811254099</v>
      </c>
      <c r="AP17" s="77">
        <v>14272.5918075963</v>
      </c>
      <c r="AQ17" s="77">
        <v>14698.3517208062</v>
      </c>
      <c r="AR17" s="77">
        <v>14750.8151875434</v>
      </c>
      <c r="AS17" s="77">
        <v>14873.421870705501</v>
      </c>
      <c r="AT17" s="77">
        <v>14842.971524635101</v>
      </c>
      <c r="AU17" s="77">
        <v>14673.176375419</v>
      </c>
      <c r="AV17" s="77">
        <v>14490.139441559</v>
      </c>
      <c r="AW17" s="77">
        <v>14405.1462547554</v>
      </c>
      <c r="AX17" s="77">
        <v>14334.6757482759</v>
      </c>
      <c r="AY17" s="77">
        <v>14229.497763346901</v>
      </c>
      <c r="AZ17" s="77">
        <v>14244.969778270301</v>
      </c>
      <c r="BA17" s="77">
        <v>14150.4379490591</v>
      </c>
      <c r="BB17" s="77">
        <v>14143.449809109499</v>
      </c>
      <c r="BC17" s="77">
        <v>14042.2808744546</v>
      </c>
      <c r="BD17" s="77">
        <v>13855.3087213285</v>
      </c>
      <c r="BE17" s="119"/>
      <c r="BF17" s="119"/>
      <c r="BG17" s="82" t="str">
        <f t="shared" si="53"/>
        <v/>
      </c>
      <c r="BH17" s="82" t="str">
        <f t="shared" si="53"/>
        <v/>
      </c>
      <c r="BI17" s="82" t="str">
        <f t="shared" si="53"/>
        <v/>
      </c>
      <c r="BJ17" s="82" t="str">
        <f t="shared" si="53"/>
        <v/>
      </c>
      <c r="BK17" s="82" t="str">
        <f t="shared" si="53"/>
        <v/>
      </c>
      <c r="BL17" s="82" t="str">
        <f t="shared" si="53"/>
        <v/>
      </c>
      <c r="BM17" s="82" t="str">
        <f t="shared" si="53"/>
        <v/>
      </c>
      <c r="BN17" s="82" t="str">
        <f t="shared" si="53"/>
        <v/>
      </c>
      <c r="BO17" s="82" t="str">
        <f t="shared" si="53"/>
        <v/>
      </c>
      <c r="BP17" s="82" t="str">
        <f t="shared" si="53"/>
        <v/>
      </c>
      <c r="BQ17" s="82" t="str">
        <f t="shared" si="53"/>
        <v/>
      </c>
      <c r="BR17" s="82" t="str">
        <f t="shared" si="53"/>
        <v/>
      </c>
      <c r="BS17" s="82" t="str">
        <f t="shared" si="53"/>
        <v/>
      </c>
      <c r="BT17" s="82" t="str">
        <f t="shared" si="53"/>
        <v/>
      </c>
      <c r="BU17" s="82" t="str">
        <f t="shared" si="53"/>
        <v/>
      </c>
      <c r="BV17" s="82" t="str">
        <f t="shared" si="53"/>
        <v/>
      </c>
      <c r="BW17" s="82" t="str">
        <f t="shared" si="56"/>
        <v/>
      </c>
      <c r="BX17" s="82" t="str">
        <f t="shared" si="56"/>
        <v/>
      </c>
      <c r="BY17" s="82" t="str">
        <f t="shared" si="56"/>
        <v/>
      </c>
      <c r="BZ17" s="82" t="str">
        <f t="shared" si="56"/>
        <v/>
      </c>
      <c r="CA17" s="82" t="str">
        <f t="shared" si="56"/>
        <v/>
      </c>
      <c r="CB17" s="82" t="str">
        <f t="shared" si="56"/>
        <v/>
      </c>
      <c r="CC17" s="82" t="str">
        <f t="shared" si="56"/>
        <v/>
      </c>
      <c r="CD17" s="82" t="str">
        <f t="shared" si="56"/>
        <v/>
      </c>
      <c r="CE17" s="82" t="str">
        <f t="shared" si="56"/>
        <v/>
      </c>
      <c r="CF17" s="82" t="str">
        <f t="shared" si="56"/>
        <v/>
      </c>
      <c r="CG17" s="82" t="str">
        <f t="shared" si="56"/>
        <v/>
      </c>
      <c r="CH17" s="82" t="str">
        <f t="shared" si="54"/>
        <v/>
      </c>
      <c r="CI17" s="82" t="str">
        <f t="shared" si="54"/>
        <v/>
      </c>
      <c r="CJ17" s="82" t="str">
        <f t="shared" si="54"/>
        <v/>
      </c>
      <c r="CK17" s="13" t="str">
        <f t="shared" si="54"/>
        <v/>
      </c>
      <c r="CL17" s="13" t="str">
        <f t="shared" si="54"/>
        <v/>
      </c>
      <c r="CM17" s="13" t="str">
        <f t="shared" si="54"/>
        <v/>
      </c>
      <c r="CN17" s="13" t="str">
        <f t="shared" si="54"/>
        <v/>
      </c>
      <c r="CO17" s="13" t="str">
        <f t="shared" si="54"/>
        <v/>
      </c>
      <c r="CP17" s="13" t="str">
        <f t="shared" si="54"/>
        <v/>
      </c>
      <c r="CQ17" s="13" t="str">
        <f t="shared" si="54"/>
        <v/>
      </c>
      <c r="CR17" s="13" t="str">
        <f t="shared" si="54"/>
        <v/>
      </c>
      <c r="CS17" s="13" t="str">
        <f t="shared" si="54"/>
        <v/>
      </c>
      <c r="CT17" s="13" t="str">
        <f t="shared" si="54"/>
        <v/>
      </c>
      <c r="CU17" s="13" t="str">
        <f t="shared" si="54"/>
        <v/>
      </c>
      <c r="CV17" s="13" t="str">
        <f t="shared" si="55"/>
        <v/>
      </c>
      <c r="CW17" s="13" t="str">
        <f t="shared" si="55"/>
        <v/>
      </c>
      <c r="CX17" s="13" t="str">
        <f t="shared" si="55"/>
        <v/>
      </c>
      <c r="CY17" s="13" t="str">
        <f t="shared" si="55"/>
        <v/>
      </c>
      <c r="CZ17" s="13" t="str">
        <f t="shared" si="55"/>
        <v/>
      </c>
      <c r="DA17" s="13" t="str">
        <f t="shared" si="55"/>
        <v/>
      </c>
      <c r="DB17" s="13" t="str">
        <f t="shared" si="55"/>
        <v/>
      </c>
      <c r="DC17" s="13" t="str">
        <f t="shared" si="55"/>
        <v/>
      </c>
      <c r="DD17" s="13" t="str">
        <f t="shared" si="55"/>
        <v/>
      </c>
      <c r="DE17" s="13" t="str">
        <f t="shared" si="55"/>
        <v/>
      </c>
      <c r="DF17" s="13" t="str">
        <f t="shared" si="5"/>
        <v/>
      </c>
      <c r="DG17" s="13" t="str">
        <f t="shared" si="6"/>
        <v/>
      </c>
      <c r="DH17" s="13" t="str">
        <f t="shared" si="7"/>
        <v/>
      </c>
      <c r="DI17" s="13" t="str">
        <f t="shared" si="8"/>
        <v/>
      </c>
      <c r="DJ17" s="13" t="str">
        <f t="shared" si="9"/>
        <v/>
      </c>
      <c r="DK17" s="13" t="str">
        <f t="shared" si="10"/>
        <v/>
      </c>
      <c r="DL17" s="13" t="str">
        <f t="shared" si="11"/>
        <v/>
      </c>
      <c r="DM17" s="13" t="str">
        <f t="shared" si="12"/>
        <v/>
      </c>
      <c r="DN17" s="13" t="str">
        <f t="shared" si="13"/>
        <v/>
      </c>
      <c r="DO17" s="13" t="str">
        <f t="shared" si="14"/>
        <v/>
      </c>
      <c r="DP17" s="13" t="str">
        <f t="shared" si="15"/>
        <v/>
      </c>
      <c r="DQ17" s="13" t="str">
        <f t="shared" si="16"/>
        <v/>
      </c>
      <c r="DR17" s="13" t="str">
        <f t="shared" si="17"/>
        <v/>
      </c>
      <c r="DS17" s="13" t="str">
        <f t="shared" si="18"/>
        <v/>
      </c>
      <c r="DT17" s="13" t="str">
        <f t="shared" si="19"/>
        <v/>
      </c>
      <c r="DU17" s="13" t="str">
        <f t="shared" si="20"/>
        <v/>
      </c>
      <c r="DV17" s="13" t="str">
        <f t="shared" si="21"/>
        <v/>
      </c>
      <c r="DW17" s="13" t="str">
        <f t="shared" si="22"/>
        <v/>
      </c>
      <c r="DX17" s="13" t="str">
        <f t="shared" si="23"/>
        <v/>
      </c>
      <c r="DY17" s="13" t="str">
        <f t="shared" si="24"/>
        <v/>
      </c>
      <c r="DZ17" s="13" t="str">
        <f t="shared" si="25"/>
        <v/>
      </c>
      <c r="EA17" s="13" t="str">
        <f t="shared" si="26"/>
        <v/>
      </c>
      <c r="EB17" s="13" t="str">
        <f t="shared" si="27"/>
        <v/>
      </c>
      <c r="EC17" s="13" t="str">
        <f t="shared" si="28"/>
        <v/>
      </c>
      <c r="ED17" s="13" t="str">
        <f t="shared" si="29"/>
        <v/>
      </c>
      <c r="EE17" s="13" t="str">
        <f t="shared" si="30"/>
        <v/>
      </c>
      <c r="EF17" s="13" t="str">
        <f t="shared" si="31"/>
        <v/>
      </c>
      <c r="EG17" s="13" t="str">
        <f t="shared" si="32"/>
        <v/>
      </c>
      <c r="EH17" s="13" t="str">
        <f t="shared" si="33"/>
        <v/>
      </c>
      <c r="EI17" s="13" t="str">
        <f t="shared" si="34"/>
        <v/>
      </c>
      <c r="EJ17" s="13" t="str">
        <f t="shared" si="35"/>
        <v/>
      </c>
      <c r="EK17" s="13" t="str">
        <f t="shared" si="36"/>
        <v/>
      </c>
      <c r="EL17" s="13" t="str">
        <f t="shared" si="37"/>
        <v/>
      </c>
      <c r="EM17" s="13" t="str">
        <f t="shared" si="38"/>
        <v/>
      </c>
      <c r="EN17" s="13" t="str">
        <f t="shared" si="39"/>
        <v/>
      </c>
      <c r="EO17" s="13" t="str">
        <f t="shared" si="40"/>
        <v/>
      </c>
      <c r="EP17" s="13" t="str">
        <f t="shared" si="41"/>
        <v/>
      </c>
      <c r="EQ17" s="13" t="str">
        <f t="shared" si="42"/>
        <v/>
      </c>
      <c r="ER17" s="13" t="str">
        <f t="shared" si="43"/>
        <v/>
      </c>
      <c r="ES17" s="13" t="str">
        <f t="shared" si="44"/>
        <v/>
      </c>
      <c r="ET17" s="13" t="str">
        <f t="shared" si="45"/>
        <v/>
      </c>
      <c r="EU17" s="13" t="str">
        <f t="shared" si="46"/>
        <v/>
      </c>
      <c r="EV17" s="13" t="str">
        <f t="shared" si="47"/>
        <v/>
      </c>
      <c r="EW17" s="13" t="str">
        <f t="shared" si="48"/>
        <v/>
      </c>
      <c r="EX17" s="13" t="str">
        <f t="shared" si="49"/>
        <v/>
      </c>
      <c r="EY17" s="13" t="str">
        <f t="shared" si="50"/>
        <v/>
      </c>
      <c r="EZ17" s="13" t="str">
        <f t="shared" si="51"/>
        <v/>
      </c>
      <c r="FA17" s="13" t="str">
        <f t="shared" si="52"/>
        <v/>
      </c>
    </row>
    <row r="18" spans="1:157" ht="15" thickBot="1" x14ac:dyDescent="0.4">
      <c r="A18" s="19" t="s">
        <v>106</v>
      </c>
      <c r="B18" s="20" t="s">
        <v>107</v>
      </c>
      <c r="C18" s="81">
        <v>25439.586195758999</v>
      </c>
      <c r="D18" s="81">
        <v>25608.426099402201</v>
      </c>
      <c r="E18" s="81">
        <v>25511.2936380467</v>
      </c>
      <c r="F18" s="81">
        <v>25457.2986012736</v>
      </c>
      <c r="G18" s="81">
        <v>25338.335339151501</v>
      </c>
      <c r="H18" s="81">
        <v>25282.491594264699</v>
      </c>
      <c r="I18" s="81">
        <v>25297.722028742999</v>
      </c>
      <c r="J18" s="81">
        <v>25128.785670807199</v>
      </c>
      <c r="K18" s="81">
        <v>25152.223236710401</v>
      </c>
      <c r="L18" s="81">
        <v>24899.6157476181</v>
      </c>
      <c r="M18" s="81">
        <v>25058.1456149931</v>
      </c>
      <c r="N18" s="81">
        <v>25421.888929474</v>
      </c>
      <c r="O18" s="81">
        <v>25561.169376243401</v>
      </c>
      <c r="P18" s="81">
        <v>25516.123365022999</v>
      </c>
      <c r="Q18" s="81">
        <v>25530.323550729099</v>
      </c>
      <c r="R18" s="81">
        <v>25619.282073799601</v>
      </c>
      <c r="S18" s="81">
        <v>25583.668046981998</v>
      </c>
      <c r="T18" s="81">
        <v>25858.4729098188</v>
      </c>
      <c r="U18" s="81">
        <v>25861.507416294498</v>
      </c>
      <c r="V18" s="81">
        <v>25799.6390916153</v>
      </c>
      <c r="W18" s="81">
        <v>25894.716686671902</v>
      </c>
      <c r="X18" s="81">
        <v>25861.730903885698</v>
      </c>
      <c r="Y18" s="81">
        <v>25877.0887778996</v>
      </c>
      <c r="Z18" s="81">
        <v>25819.4580631057</v>
      </c>
      <c r="AA18" s="81">
        <v>25835.254489270101</v>
      </c>
      <c r="AB18" s="81">
        <v>26136.043812484699</v>
      </c>
      <c r="AC18" s="81">
        <v>25992.1472032616</v>
      </c>
      <c r="AD18" s="81">
        <v>26487.115296173499</v>
      </c>
      <c r="AE18" s="81">
        <v>26402.209446676799</v>
      </c>
      <c r="AF18" s="81">
        <v>26414.015216498501</v>
      </c>
      <c r="AG18" s="81">
        <v>26468.403642371501</v>
      </c>
      <c r="AH18" s="81">
        <v>26543.3538612462</v>
      </c>
      <c r="AI18" s="81">
        <v>26767.474325412699</v>
      </c>
      <c r="AJ18" s="81">
        <v>26880.387293305899</v>
      </c>
      <c r="AK18" s="81">
        <v>26968.607147217201</v>
      </c>
      <c r="AL18" s="81">
        <v>27171.372197153702</v>
      </c>
      <c r="AM18" s="81">
        <v>26912.444887085501</v>
      </c>
      <c r="AN18" s="81">
        <v>27099.883597080501</v>
      </c>
      <c r="AO18" s="81">
        <v>27762.170903271101</v>
      </c>
      <c r="AP18" s="81">
        <v>27574.422081830198</v>
      </c>
      <c r="AQ18" s="81">
        <v>28033.590234380099</v>
      </c>
      <c r="AR18" s="81">
        <v>28258.632470491801</v>
      </c>
      <c r="AS18" s="81">
        <v>28823.443845046299</v>
      </c>
      <c r="AT18" s="81">
        <v>29168.311969421</v>
      </c>
      <c r="AU18" s="81">
        <v>29241.907589116399</v>
      </c>
      <c r="AV18" s="81">
        <v>29336.120345221399</v>
      </c>
      <c r="AW18" s="81">
        <v>29240.181398267701</v>
      </c>
      <c r="AX18" s="81">
        <v>29172.858166690901</v>
      </c>
      <c r="AY18" s="81">
        <v>29085.4700269717</v>
      </c>
      <c r="AZ18" s="81">
        <v>29000.242120664199</v>
      </c>
      <c r="BA18" s="81">
        <v>28953.961310376399</v>
      </c>
      <c r="BB18" s="81">
        <v>28859.686557473298</v>
      </c>
      <c r="BC18" s="81">
        <v>28851.071661640199</v>
      </c>
      <c r="BD18" s="81">
        <v>28814.911845959199</v>
      </c>
      <c r="BE18" s="118"/>
      <c r="BF18" s="118"/>
      <c r="BG18" s="82" t="str">
        <f t="shared" si="53"/>
        <v/>
      </c>
      <c r="BH18" s="82" t="str">
        <f t="shared" si="53"/>
        <v/>
      </c>
      <c r="BI18" s="82" t="str">
        <f t="shared" si="53"/>
        <v/>
      </c>
      <c r="BJ18" s="82" t="str">
        <f t="shared" si="53"/>
        <v/>
      </c>
      <c r="BK18" s="82" t="str">
        <f t="shared" si="53"/>
        <v/>
      </c>
      <c r="BL18" s="82" t="str">
        <f t="shared" si="53"/>
        <v/>
      </c>
      <c r="BM18" s="82" t="str">
        <f t="shared" si="53"/>
        <v/>
      </c>
      <c r="BN18" s="82" t="str">
        <f t="shared" si="53"/>
        <v/>
      </c>
      <c r="BO18" s="82" t="str">
        <f t="shared" si="53"/>
        <v/>
      </c>
      <c r="BP18" s="82" t="str">
        <f t="shared" si="53"/>
        <v/>
      </c>
      <c r="BQ18" s="82" t="str">
        <f t="shared" si="53"/>
        <v/>
      </c>
      <c r="BR18" s="82" t="str">
        <f t="shared" si="53"/>
        <v/>
      </c>
      <c r="BS18" s="82" t="str">
        <f t="shared" si="53"/>
        <v/>
      </c>
      <c r="BT18" s="82" t="str">
        <f t="shared" si="53"/>
        <v/>
      </c>
      <c r="BU18" s="82" t="str">
        <f t="shared" si="53"/>
        <v/>
      </c>
      <c r="BV18" s="82" t="str">
        <f t="shared" si="53"/>
        <v/>
      </c>
      <c r="BW18" s="82" t="str">
        <f t="shared" si="56"/>
        <v/>
      </c>
      <c r="BX18" s="82" t="str">
        <f t="shared" si="56"/>
        <v/>
      </c>
      <c r="BY18" s="82" t="str">
        <f t="shared" si="56"/>
        <v/>
      </c>
      <c r="BZ18" s="82" t="str">
        <f t="shared" si="56"/>
        <v/>
      </c>
      <c r="CA18" s="82" t="str">
        <f t="shared" si="56"/>
        <v/>
      </c>
      <c r="CB18" s="82" t="str">
        <f t="shared" si="56"/>
        <v/>
      </c>
      <c r="CC18" s="82" t="str">
        <f t="shared" si="56"/>
        <v/>
      </c>
      <c r="CD18" s="82" t="str">
        <f t="shared" si="56"/>
        <v/>
      </c>
      <c r="CE18" s="82" t="str">
        <f t="shared" si="56"/>
        <v/>
      </c>
      <c r="CF18" s="82" t="str">
        <f t="shared" si="56"/>
        <v/>
      </c>
      <c r="CG18" s="82" t="str">
        <f t="shared" si="56"/>
        <v/>
      </c>
      <c r="CH18" s="82" t="str">
        <f t="shared" si="54"/>
        <v/>
      </c>
      <c r="CI18" s="82" t="str">
        <f t="shared" si="54"/>
        <v/>
      </c>
      <c r="CJ18" s="82" t="str">
        <f t="shared" si="54"/>
        <v/>
      </c>
      <c r="CK18" s="13" t="str">
        <f t="shared" si="54"/>
        <v/>
      </c>
      <c r="CL18" s="13" t="str">
        <f t="shared" si="54"/>
        <v/>
      </c>
      <c r="CM18" s="13" t="str">
        <f t="shared" si="54"/>
        <v/>
      </c>
      <c r="CN18" s="13" t="str">
        <f t="shared" si="54"/>
        <v/>
      </c>
      <c r="CO18" s="13" t="str">
        <f t="shared" si="54"/>
        <v/>
      </c>
      <c r="CP18" s="13" t="str">
        <f t="shared" si="54"/>
        <v/>
      </c>
      <c r="CQ18" s="13" t="str">
        <f t="shared" si="54"/>
        <v/>
      </c>
      <c r="CR18" s="13" t="str">
        <f t="shared" si="54"/>
        <v/>
      </c>
      <c r="CS18" s="13" t="str">
        <f t="shared" si="54"/>
        <v/>
      </c>
      <c r="CT18" s="13" t="str">
        <f t="shared" si="54"/>
        <v/>
      </c>
      <c r="CU18" s="13" t="str">
        <f t="shared" si="54"/>
        <v/>
      </c>
      <c r="CV18" s="13" t="str">
        <f t="shared" si="55"/>
        <v/>
      </c>
      <c r="CW18" s="13" t="str">
        <f t="shared" si="55"/>
        <v/>
      </c>
      <c r="CX18" s="13" t="str">
        <f t="shared" si="55"/>
        <v/>
      </c>
      <c r="CY18" s="13" t="str">
        <f t="shared" si="55"/>
        <v/>
      </c>
      <c r="CZ18" s="13" t="str">
        <f t="shared" si="55"/>
        <v/>
      </c>
      <c r="DA18" s="13" t="str">
        <f t="shared" si="55"/>
        <v/>
      </c>
      <c r="DB18" s="13" t="str">
        <f t="shared" si="55"/>
        <v/>
      </c>
      <c r="DC18" s="13" t="str">
        <f t="shared" si="55"/>
        <v/>
      </c>
      <c r="DD18" s="13" t="str">
        <f t="shared" si="55"/>
        <v/>
      </c>
      <c r="DE18" s="13" t="str">
        <f t="shared" si="55"/>
        <v/>
      </c>
      <c r="DF18" s="13" t="str">
        <f t="shared" si="5"/>
        <v/>
      </c>
      <c r="DG18" s="13" t="str">
        <f t="shared" si="6"/>
        <v/>
      </c>
      <c r="DH18" s="13" t="str">
        <f t="shared" si="7"/>
        <v/>
      </c>
      <c r="DI18" s="13" t="str">
        <f t="shared" si="8"/>
        <v/>
      </c>
      <c r="DJ18" s="13" t="str">
        <f t="shared" si="9"/>
        <v/>
      </c>
      <c r="DK18" s="13" t="str">
        <f t="shared" si="10"/>
        <v/>
      </c>
      <c r="DL18" s="13" t="str">
        <f t="shared" si="11"/>
        <v/>
      </c>
      <c r="DM18" s="13" t="str">
        <f t="shared" si="12"/>
        <v/>
      </c>
      <c r="DN18" s="13" t="str">
        <f t="shared" si="13"/>
        <v/>
      </c>
      <c r="DO18" s="13" t="str">
        <f t="shared" si="14"/>
        <v/>
      </c>
      <c r="DP18" s="13" t="str">
        <f t="shared" si="15"/>
        <v/>
      </c>
      <c r="DQ18" s="13" t="str">
        <f t="shared" si="16"/>
        <v/>
      </c>
      <c r="DR18" s="13" t="str">
        <f t="shared" si="17"/>
        <v/>
      </c>
      <c r="DS18" s="13" t="str">
        <f t="shared" si="18"/>
        <v/>
      </c>
      <c r="DT18" s="13" t="str">
        <f t="shared" si="19"/>
        <v/>
      </c>
      <c r="DU18" s="13" t="str">
        <f t="shared" si="20"/>
        <v/>
      </c>
      <c r="DV18" s="13" t="str">
        <f t="shared" si="21"/>
        <v/>
      </c>
      <c r="DW18" s="13" t="str">
        <f t="shared" si="22"/>
        <v/>
      </c>
      <c r="DX18" s="13" t="str">
        <f t="shared" si="23"/>
        <v/>
      </c>
      <c r="DY18" s="13" t="str">
        <f t="shared" si="24"/>
        <v/>
      </c>
      <c r="DZ18" s="13" t="str">
        <f t="shared" si="25"/>
        <v/>
      </c>
      <c r="EA18" s="13" t="str">
        <f t="shared" si="26"/>
        <v/>
      </c>
      <c r="EB18" s="13" t="str">
        <f t="shared" si="27"/>
        <v/>
      </c>
      <c r="EC18" s="13" t="str">
        <f t="shared" si="28"/>
        <v/>
      </c>
      <c r="ED18" s="13" t="str">
        <f t="shared" si="29"/>
        <v/>
      </c>
      <c r="EE18" s="13" t="str">
        <f t="shared" si="30"/>
        <v/>
      </c>
      <c r="EF18" s="13" t="str">
        <f t="shared" si="31"/>
        <v/>
      </c>
      <c r="EG18" s="13" t="str">
        <f t="shared" si="32"/>
        <v/>
      </c>
      <c r="EH18" s="13" t="str">
        <f t="shared" si="33"/>
        <v/>
      </c>
      <c r="EI18" s="13" t="str">
        <f t="shared" si="34"/>
        <v/>
      </c>
      <c r="EJ18" s="13" t="str">
        <f t="shared" si="35"/>
        <v/>
      </c>
      <c r="EK18" s="13" t="str">
        <f t="shared" si="36"/>
        <v/>
      </c>
      <c r="EL18" s="13" t="str">
        <f t="shared" si="37"/>
        <v/>
      </c>
      <c r="EM18" s="13" t="str">
        <f t="shared" si="38"/>
        <v/>
      </c>
      <c r="EN18" s="13" t="str">
        <f t="shared" si="39"/>
        <v/>
      </c>
      <c r="EO18" s="13" t="str">
        <f t="shared" si="40"/>
        <v/>
      </c>
      <c r="EP18" s="13" t="str">
        <f t="shared" si="41"/>
        <v/>
      </c>
      <c r="EQ18" s="13" t="str">
        <f t="shared" si="42"/>
        <v/>
      </c>
      <c r="ER18" s="13" t="str">
        <f t="shared" si="43"/>
        <v/>
      </c>
      <c r="ES18" s="13" t="str">
        <f t="shared" si="44"/>
        <v/>
      </c>
      <c r="ET18" s="13" t="str">
        <f t="shared" si="45"/>
        <v/>
      </c>
      <c r="EU18" s="13" t="str">
        <f t="shared" si="46"/>
        <v/>
      </c>
      <c r="EV18" s="13" t="str">
        <f t="shared" si="47"/>
        <v/>
      </c>
      <c r="EW18" s="13" t="str">
        <f t="shared" si="48"/>
        <v/>
      </c>
      <c r="EX18" s="13" t="str">
        <f t="shared" si="49"/>
        <v/>
      </c>
      <c r="EY18" s="13" t="str">
        <f t="shared" si="50"/>
        <v/>
      </c>
      <c r="EZ18" s="13" t="str">
        <f t="shared" si="51"/>
        <v/>
      </c>
      <c r="FA18" s="13" t="str">
        <f t="shared" si="52"/>
        <v/>
      </c>
    </row>
    <row r="19" spans="1:157" ht="15" thickBot="1" x14ac:dyDescent="0.4">
      <c r="A19" s="19" t="s">
        <v>108</v>
      </c>
      <c r="B19" s="20" t="s">
        <v>12</v>
      </c>
      <c r="C19" s="81">
        <v>12405.658088460699</v>
      </c>
      <c r="D19" s="81">
        <v>12511.866703440701</v>
      </c>
      <c r="E19" s="81">
        <v>12532.119659039299</v>
      </c>
      <c r="F19" s="81">
        <v>12527.605442788201</v>
      </c>
      <c r="G19" s="81">
        <v>12405.405972812599</v>
      </c>
      <c r="H19" s="81">
        <v>12358.450698668499</v>
      </c>
      <c r="I19" s="81">
        <v>12362.154438444</v>
      </c>
      <c r="J19" s="81">
        <v>12283.6725345043</v>
      </c>
      <c r="K19" s="81">
        <v>12432.6749637679</v>
      </c>
      <c r="L19" s="81">
        <v>12339.8807601588</v>
      </c>
      <c r="M19" s="81">
        <v>12302.9839734364</v>
      </c>
      <c r="N19" s="81">
        <v>12219.279576500699</v>
      </c>
      <c r="O19" s="81">
        <v>12144.517581349901</v>
      </c>
      <c r="P19" s="81">
        <v>12094.713702753699</v>
      </c>
      <c r="Q19" s="81">
        <v>12043.802978547699</v>
      </c>
      <c r="R19" s="81">
        <v>12111.5007327151</v>
      </c>
      <c r="S19" s="81">
        <v>11904.383105336699</v>
      </c>
      <c r="T19" s="81">
        <v>12093.467792150401</v>
      </c>
      <c r="U19" s="81">
        <v>12222.9242921649</v>
      </c>
      <c r="V19" s="81">
        <v>12454.4571951814</v>
      </c>
      <c r="W19" s="81">
        <v>12371.900844236599</v>
      </c>
      <c r="X19" s="81">
        <v>12483.8679944941</v>
      </c>
      <c r="Y19" s="81">
        <v>12571.5446266405</v>
      </c>
      <c r="Z19" s="81">
        <v>13037.353713062999</v>
      </c>
      <c r="AA19" s="81">
        <v>12822.5600955599</v>
      </c>
      <c r="AB19" s="81">
        <v>12897.927361591701</v>
      </c>
      <c r="AC19" s="81">
        <v>13070.956028873199</v>
      </c>
      <c r="AD19" s="81">
        <v>13468.074293485601</v>
      </c>
      <c r="AE19" s="81">
        <v>13352.6954065052</v>
      </c>
      <c r="AF19" s="81">
        <v>13385.372342877399</v>
      </c>
      <c r="AG19" s="81">
        <v>13288.052449536701</v>
      </c>
      <c r="AH19" s="81">
        <v>13180.546723642299</v>
      </c>
      <c r="AI19" s="81">
        <v>13354.828249104499</v>
      </c>
      <c r="AJ19" s="81">
        <v>13350.3867137743</v>
      </c>
      <c r="AK19" s="81">
        <v>13226.646057829301</v>
      </c>
      <c r="AL19" s="81">
        <v>13357.3911326405</v>
      </c>
      <c r="AM19" s="81">
        <v>13194.531809627</v>
      </c>
      <c r="AN19" s="81">
        <v>13076.333238605001</v>
      </c>
      <c r="AO19" s="81">
        <v>13431.969554998401</v>
      </c>
      <c r="AP19" s="81">
        <v>13608.065039654501</v>
      </c>
      <c r="AQ19" s="81">
        <v>13789.9747010499</v>
      </c>
      <c r="AR19" s="81">
        <v>13784.4680754934</v>
      </c>
      <c r="AS19" s="81">
        <v>13785.2515084806</v>
      </c>
      <c r="AT19" s="81">
        <v>13800.6911179872</v>
      </c>
      <c r="AU19" s="81">
        <v>13781.791754726901</v>
      </c>
      <c r="AV19" s="81">
        <v>13732.87658937</v>
      </c>
      <c r="AW19" s="81">
        <v>13679.423044110799</v>
      </c>
      <c r="AX19" s="81">
        <v>13715.7819852375</v>
      </c>
      <c r="AY19" s="81">
        <v>13666.2906115764</v>
      </c>
      <c r="AZ19" s="81">
        <v>13596.8522656819</v>
      </c>
      <c r="BA19" s="81">
        <v>13607.2166181916</v>
      </c>
      <c r="BB19" s="81">
        <v>13495.326187293</v>
      </c>
      <c r="BC19" s="81">
        <v>13493.7369972531</v>
      </c>
      <c r="BD19" s="81">
        <v>13315.426296780801</v>
      </c>
      <c r="BE19" s="118"/>
      <c r="BF19" s="118"/>
      <c r="BG19" s="82" t="str">
        <f t="shared" si="53"/>
        <v/>
      </c>
      <c r="BH19" s="82" t="str">
        <f t="shared" si="53"/>
        <v/>
      </c>
      <c r="BI19" s="82" t="str">
        <f t="shared" si="53"/>
        <v/>
      </c>
      <c r="BJ19" s="82" t="str">
        <f t="shared" si="53"/>
        <v/>
      </c>
      <c r="BK19" s="82" t="str">
        <f t="shared" si="53"/>
        <v/>
      </c>
      <c r="BL19" s="82" t="str">
        <f t="shared" si="53"/>
        <v/>
      </c>
      <c r="BM19" s="82" t="str">
        <f t="shared" si="53"/>
        <v/>
      </c>
      <c r="BN19" s="82" t="str">
        <f t="shared" si="53"/>
        <v/>
      </c>
      <c r="BO19" s="82" t="str">
        <f t="shared" si="53"/>
        <v/>
      </c>
      <c r="BP19" s="82" t="str">
        <f t="shared" si="53"/>
        <v/>
      </c>
      <c r="BQ19" s="82" t="str">
        <f t="shared" si="53"/>
        <v/>
      </c>
      <c r="BR19" s="82" t="str">
        <f t="shared" si="53"/>
        <v/>
      </c>
      <c r="BS19" s="82" t="str">
        <f t="shared" si="53"/>
        <v/>
      </c>
      <c r="BT19" s="82" t="str">
        <f t="shared" si="53"/>
        <v/>
      </c>
      <c r="BU19" s="82" t="str">
        <f t="shared" si="53"/>
        <v/>
      </c>
      <c r="BV19" s="82" t="str">
        <f t="shared" si="53"/>
        <v/>
      </c>
      <c r="BW19" s="82" t="str">
        <f t="shared" si="56"/>
        <v/>
      </c>
      <c r="BX19" s="82" t="str">
        <f t="shared" si="56"/>
        <v/>
      </c>
      <c r="BY19" s="82" t="str">
        <f t="shared" si="56"/>
        <v/>
      </c>
      <c r="BZ19" s="82" t="str">
        <f t="shared" si="56"/>
        <v/>
      </c>
      <c r="CA19" s="82" t="str">
        <f t="shared" si="56"/>
        <v/>
      </c>
      <c r="CB19" s="82" t="str">
        <f t="shared" si="56"/>
        <v/>
      </c>
      <c r="CC19" s="82" t="str">
        <f t="shared" si="56"/>
        <v/>
      </c>
      <c r="CD19" s="82" t="str">
        <f t="shared" si="56"/>
        <v/>
      </c>
      <c r="CE19" s="82" t="str">
        <f t="shared" si="56"/>
        <v/>
      </c>
      <c r="CF19" s="82" t="str">
        <f t="shared" si="56"/>
        <v/>
      </c>
      <c r="CG19" s="82" t="str">
        <f t="shared" si="56"/>
        <v/>
      </c>
      <c r="CH19" s="82" t="str">
        <f t="shared" si="54"/>
        <v/>
      </c>
      <c r="CI19" s="82" t="str">
        <f t="shared" si="54"/>
        <v/>
      </c>
      <c r="CJ19" s="82" t="str">
        <f t="shared" si="54"/>
        <v/>
      </c>
      <c r="CK19" s="13" t="str">
        <f t="shared" si="54"/>
        <v/>
      </c>
      <c r="CL19" s="13" t="str">
        <f t="shared" si="54"/>
        <v/>
      </c>
      <c r="CM19" s="13" t="str">
        <f t="shared" si="54"/>
        <v/>
      </c>
      <c r="CN19" s="13" t="str">
        <f t="shared" si="54"/>
        <v/>
      </c>
      <c r="CO19" s="13" t="str">
        <f t="shared" si="54"/>
        <v/>
      </c>
      <c r="CP19" s="13" t="str">
        <f t="shared" si="54"/>
        <v/>
      </c>
      <c r="CQ19" s="13" t="str">
        <f t="shared" si="54"/>
        <v/>
      </c>
      <c r="CR19" s="13" t="str">
        <f t="shared" si="54"/>
        <v/>
      </c>
      <c r="CS19" s="13" t="str">
        <f t="shared" si="54"/>
        <v/>
      </c>
      <c r="CT19" s="13" t="str">
        <f t="shared" si="54"/>
        <v/>
      </c>
      <c r="CU19" s="13" t="str">
        <f t="shared" si="54"/>
        <v/>
      </c>
      <c r="CV19" s="13" t="str">
        <f t="shared" si="55"/>
        <v/>
      </c>
      <c r="CW19" s="13" t="str">
        <f t="shared" si="55"/>
        <v/>
      </c>
      <c r="CX19" s="13" t="str">
        <f t="shared" si="55"/>
        <v/>
      </c>
      <c r="CY19" s="13" t="str">
        <f t="shared" si="55"/>
        <v/>
      </c>
      <c r="CZ19" s="13" t="str">
        <f t="shared" si="55"/>
        <v/>
      </c>
      <c r="DA19" s="13" t="str">
        <f t="shared" si="55"/>
        <v/>
      </c>
      <c r="DB19" s="13" t="str">
        <f t="shared" si="55"/>
        <v/>
      </c>
      <c r="DC19" s="13" t="str">
        <f t="shared" si="55"/>
        <v/>
      </c>
      <c r="DD19" s="13" t="str">
        <f t="shared" si="55"/>
        <v/>
      </c>
      <c r="DE19" s="13" t="str">
        <f t="shared" si="55"/>
        <v/>
      </c>
      <c r="DF19" s="13" t="str">
        <f t="shared" si="5"/>
        <v/>
      </c>
      <c r="DG19" s="13" t="str">
        <f t="shared" si="6"/>
        <v/>
      </c>
      <c r="DH19" s="13" t="str">
        <f t="shared" si="7"/>
        <v/>
      </c>
      <c r="DI19" s="13" t="str">
        <f t="shared" si="8"/>
        <v/>
      </c>
      <c r="DJ19" s="13" t="str">
        <f t="shared" si="9"/>
        <v/>
      </c>
      <c r="DK19" s="13" t="str">
        <f t="shared" si="10"/>
        <v/>
      </c>
      <c r="DL19" s="13" t="str">
        <f t="shared" si="11"/>
        <v/>
      </c>
      <c r="DM19" s="13" t="str">
        <f t="shared" si="12"/>
        <v/>
      </c>
      <c r="DN19" s="13" t="str">
        <f t="shared" si="13"/>
        <v/>
      </c>
      <c r="DO19" s="13" t="str">
        <f t="shared" si="14"/>
        <v/>
      </c>
      <c r="DP19" s="13" t="str">
        <f t="shared" si="15"/>
        <v/>
      </c>
      <c r="DQ19" s="13" t="str">
        <f t="shared" si="16"/>
        <v/>
      </c>
      <c r="DR19" s="13" t="str">
        <f t="shared" si="17"/>
        <v/>
      </c>
      <c r="DS19" s="13" t="str">
        <f t="shared" si="18"/>
        <v/>
      </c>
      <c r="DT19" s="13" t="str">
        <f t="shared" si="19"/>
        <v/>
      </c>
      <c r="DU19" s="13" t="str">
        <f t="shared" si="20"/>
        <v/>
      </c>
      <c r="DV19" s="13" t="str">
        <f t="shared" si="21"/>
        <v/>
      </c>
      <c r="DW19" s="13" t="str">
        <f t="shared" si="22"/>
        <v/>
      </c>
      <c r="DX19" s="13" t="str">
        <f t="shared" si="23"/>
        <v/>
      </c>
      <c r="DY19" s="13" t="str">
        <f t="shared" si="24"/>
        <v/>
      </c>
      <c r="DZ19" s="13" t="str">
        <f t="shared" si="25"/>
        <v/>
      </c>
      <c r="EA19" s="13" t="str">
        <f t="shared" si="26"/>
        <v/>
      </c>
      <c r="EB19" s="13" t="str">
        <f t="shared" si="27"/>
        <v/>
      </c>
      <c r="EC19" s="13" t="str">
        <f t="shared" si="28"/>
        <v/>
      </c>
      <c r="ED19" s="13" t="str">
        <f t="shared" si="29"/>
        <v/>
      </c>
      <c r="EE19" s="13" t="str">
        <f t="shared" si="30"/>
        <v/>
      </c>
      <c r="EF19" s="13" t="str">
        <f t="shared" si="31"/>
        <v/>
      </c>
      <c r="EG19" s="13" t="str">
        <f t="shared" si="32"/>
        <v/>
      </c>
      <c r="EH19" s="13" t="str">
        <f t="shared" si="33"/>
        <v/>
      </c>
      <c r="EI19" s="13" t="str">
        <f t="shared" si="34"/>
        <v/>
      </c>
      <c r="EJ19" s="13" t="str">
        <f t="shared" si="35"/>
        <v/>
      </c>
      <c r="EK19" s="13" t="str">
        <f t="shared" si="36"/>
        <v/>
      </c>
      <c r="EL19" s="13" t="str">
        <f t="shared" si="37"/>
        <v/>
      </c>
      <c r="EM19" s="13" t="str">
        <f t="shared" si="38"/>
        <v/>
      </c>
      <c r="EN19" s="13" t="str">
        <f t="shared" si="39"/>
        <v/>
      </c>
      <c r="EO19" s="13" t="str">
        <f t="shared" si="40"/>
        <v/>
      </c>
      <c r="EP19" s="13" t="str">
        <f t="shared" si="41"/>
        <v/>
      </c>
      <c r="EQ19" s="13" t="str">
        <f t="shared" si="42"/>
        <v/>
      </c>
      <c r="ER19" s="13" t="str">
        <f t="shared" si="43"/>
        <v/>
      </c>
      <c r="ES19" s="13" t="str">
        <f t="shared" si="44"/>
        <v/>
      </c>
      <c r="ET19" s="13" t="str">
        <f t="shared" si="45"/>
        <v/>
      </c>
      <c r="EU19" s="13" t="str">
        <f t="shared" si="46"/>
        <v/>
      </c>
      <c r="EV19" s="13" t="str">
        <f t="shared" si="47"/>
        <v/>
      </c>
      <c r="EW19" s="13" t="str">
        <f t="shared" si="48"/>
        <v/>
      </c>
      <c r="EX19" s="13" t="str">
        <f t="shared" si="49"/>
        <v/>
      </c>
      <c r="EY19" s="13" t="str">
        <f t="shared" si="50"/>
        <v/>
      </c>
      <c r="EZ19" s="13" t="str">
        <f t="shared" si="51"/>
        <v/>
      </c>
      <c r="FA19" s="13" t="str">
        <f t="shared" si="52"/>
        <v/>
      </c>
    </row>
    <row r="20" spans="1:157" ht="15" thickBot="1" x14ac:dyDescent="0.4">
      <c r="A20" s="19" t="s">
        <v>109</v>
      </c>
      <c r="B20" s="20" t="s">
        <v>13</v>
      </c>
      <c r="C20" s="81">
        <v>7024.0985891667096</v>
      </c>
      <c r="D20" s="81">
        <v>7159.3920132161702</v>
      </c>
      <c r="E20" s="81">
        <v>7170.4673631593396</v>
      </c>
      <c r="F20" s="81">
        <v>7169.2605322600602</v>
      </c>
      <c r="G20" s="81">
        <v>7125.0945504476904</v>
      </c>
      <c r="H20" s="81">
        <v>7063.6740258531599</v>
      </c>
      <c r="I20" s="81">
        <v>6911.2651873863497</v>
      </c>
      <c r="J20" s="81">
        <v>6948.4700586540202</v>
      </c>
      <c r="K20" s="81">
        <v>6825.3162980093102</v>
      </c>
      <c r="L20" s="81">
        <v>6890.6266739807197</v>
      </c>
      <c r="M20" s="81">
        <v>6960.1849439520302</v>
      </c>
      <c r="N20" s="81">
        <v>7048.213185179</v>
      </c>
      <c r="O20" s="81">
        <v>7095.9112725035002</v>
      </c>
      <c r="P20" s="81">
        <v>7043.66426475755</v>
      </c>
      <c r="Q20" s="81">
        <v>7075.6800233875001</v>
      </c>
      <c r="R20" s="81">
        <v>7053.92175946102</v>
      </c>
      <c r="S20" s="81">
        <v>7000.2095999235198</v>
      </c>
      <c r="T20" s="81">
        <v>7041.8052959183196</v>
      </c>
      <c r="U20" s="81">
        <v>7008.3503416844096</v>
      </c>
      <c r="V20" s="81">
        <v>7001.7474496377599</v>
      </c>
      <c r="W20" s="81">
        <v>7086.5915062186295</v>
      </c>
      <c r="X20" s="81">
        <v>7074.6437268337104</v>
      </c>
      <c r="Y20" s="81">
        <v>7074.4151852064797</v>
      </c>
      <c r="Z20" s="81">
        <v>7105.9762333579902</v>
      </c>
      <c r="AA20" s="81">
        <v>7187.6851885731403</v>
      </c>
      <c r="AB20" s="81">
        <v>7286.2358491475297</v>
      </c>
      <c r="AC20" s="81">
        <v>7320.6141245460003</v>
      </c>
      <c r="AD20" s="81">
        <v>7453.4764840000198</v>
      </c>
      <c r="AE20" s="81">
        <v>7584.4042248957103</v>
      </c>
      <c r="AF20" s="81">
        <v>7443.1668461742802</v>
      </c>
      <c r="AG20" s="81">
        <v>7451.6005141185597</v>
      </c>
      <c r="AH20" s="81">
        <v>7586.1554955890597</v>
      </c>
      <c r="AI20" s="81">
        <v>7755.2927186574298</v>
      </c>
      <c r="AJ20" s="81">
        <v>7593.8295691284302</v>
      </c>
      <c r="AK20" s="81">
        <v>7597.6734541292399</v>
      </c>
      <c r="AL20" s="81">
        <v>7813.9130071884601</v>
      </c>
      <c r="AM20" s="81">
        <v>7467.2305373360095</v>
      </c>
      <c r="AN20" s="81">
        <v>6480.8747458140697</v>
      </c>
      <c r="AO20" s="81">
        <v>7277.8184418761302</v>
      </c>
      <c r="AP20" s="81">
        <v>7144.1419558425696</v>
      </c>
      <c r="AQ20" s="81">
        <v>7198.6596692404601</v>
      </c>
      <c r="AR20" s="81">
        <v>7490.2251528612396</v>
      </c>
      <c r="AS20" s="81">
        <v>7821.5923305406404</v>
      </c>
      <c r="AT20" s="81">
        <v>8259.0077239201091</v>
      </c>
      <c r="AU20" s="81">
        <v>8496.4473917596006</v>
      </c>
      <c r="AV20" s="81">
        <v>8414.3002407592994</v>
      </c>
      <c r="AW20" s="81">
        <v>8418.3263634783307</v>
      </c>
      <c r="AX20" s="81">
        <v>8620.1945171259194</v>
      </c>
      <c r="AY20" s="81">
        <v>8645.7656689223804</v>
      </c>
      <c r="AZ20" s="81">
        <v>8697.6355022725602</v>
      </c>
      <c r="BA20" s="81">
        <v>8767.9867082883502</v>
      </c>
      <c r="BB20" s="81">
        <v>8567.7147207131402</v>
      </c>
      <c r="BC20" s="81">
        <v>8639.7315455542102</v>
      </c>
      <c r="BD20" s="81">
        <v>8562.2671757683001</v>
      </c>
      <c r="BE20" s="118"/>
      <c r="BF20" s="118"/>
      <c r="BG20" s="82" t="str">
        <f t="shared" si="53"/>
        <v/>
      </c>
      <c r="BH20" s="82" t="str">
        <f t="shared" si="53"/>
        <v/>
      </c>
      <c r="BI20" s="82" t="str">
        <f t="shared" si="53"/>
        <v/>
      </c>
      <c r="BJ20" s="82" t="str">
        <f t="shared" si="53"/>
        <v/>
      </c>
      <c r="BK20" s="82" t="str">
        <f t="shared" si="53"/>
        <v/>
      </c>
      <c r="BL20" s="82" t="str">
        <f t="shared" si="53"/>
        <v/>
      </c>
      <c r="BM20" s="82" t="str">
        <f t="shared" si="53"/>
        <v/>
      </c>
      <c r="BN20" s="82" t="str">
        <f t="shared" si="53"/>
        <v/>
      </c>
      <c r="BO20" s="82" t="str">
        <f t="shared" si="53"/>
        <v/>
      </c>
      <c r="BP20" s="82" t="str">
        <f t="shared" si="53"/>
        <v/>
      </c>
      <c r="BQ20" s="82" t="str">
        <f t="shared" si="53"/>
        <v/>
      </c>
      <c r="BR20" s="82" t="str">
        <f t="shared" si="53"/>
        <v/>
      </c>
      <c r="BS20" s="82" t="str">
        <f t="shared" si="53"/>
        <v/>
      </c>
      <c r="BT20" s="82" t="str">
        <f t="shared" si="53"/>
        <v/>
      </c>
      <c r="BU20" s="82" t="str">
        <f t="shared" si="53"/>
        <v/>
      </c>
      <c r="BV20" s="82" t="str">
        <f t="shared" si="53"/>
        <v/>
      </c>
      <c r="BW20" s="82" t="str">
        <f t="shared" si="56"/>
        <v/>
      </c>
      <c r="BX20" s="82" t="str">
        <f t="shared" si="56"/>
        <v/>
      </c>
      <c r="BY20" s="82" t="str">
        <f t="shared" si="56"/>
        <v/>
      </c>
      <c r="BZ20" s="82" t="str">
        <f t="shared" si="56"/>
        <v/>
      </c>
      <c r="CA20" s="82" t="str">
        <f t="shared" si="56"/>
        <v/>
      </c>
      <c r="CB20" s="82" t="str">
        <f t="shared" si="56"/>
        <v/>
      </c>
      <c r="CC20" s="82" t="str">
        <f t="shared" si="56"/>
        <v/>
      </c>
      <c r="CD20" s="82" t="str">
        <f t="shared" si="56"/>
        <v/>
      </c>
      <c r="CE20" s="82" t="str">
        <f t="shared" si="56"/>
        <v/>
      </c>
      <c r="CF20" s="82" t="str">
        <f t="shared" si="56"/>
        <v/>
      </c>
      <c r="CG20" s="82" t="str">
        <f t="shared" si="56"/>
        <v/>
      </c>
      <c r="CH20" s="82" t="str">
        <f t="shared" si="54"/>
        <v/>
      </c>
      <c r="CI20" s="82" t="str">
        <f t="shared" si="54"/>
        <v/>
      </c>
      <c r="CJ20" s="82" t="str">
        <f t="shared" si="54"/>
        <v/>
      </c>
      <c r="CK20" s="13" t="str">
        <f t="shared" si="54"/>
        <v/>
      </c>
      <c r="CL20" s="13" t="str">
        <f t="shared" si="54"/>
        <v/>
      </c>
      <c r="CM20" s="13" t="str">
        <f t="shared" si="54"/>
        <v/>
      </c>
      <c r="CN20" s="13" t="str">
        <f t="shared" si="54"/>
        <v/>
      </c>
      <c r="CO20" s="13" t="str">
        <f t="shared" si="54"/>
        <v/>
      </c>
      <c r="CP20" s="13" t="str">
        <f t="shared" si="54"/>
        <v/>
      </c>
      <c r="CQ20" s="13" t="str">
        <f t="shared" si="54"/>
        <v/>
      </c>
      <c r="CR20" s="13" t="str">
        <f t="shared" si="54"/>
        <v/>
      </c>
      <c r="CS20" s="13" t="str">
        <f t="shared" si="54"/>
        <v/>
      </c>
      <c r="CT20" s="13" t="str">
        <f t="shared" si="54"/>
        <v/>
      </c>
      <c r="CU20" s="13" t="str">
        <f t="shared" si="54"/>
        <v/>
      </c>
      <c r="CV20" s="13" t="str">
        <f t="shared" si="55"/>
        <v/>
      </c>
      <c r="CW20" s="13" t="str">
        <f t="shared" si="55"/>
        <v/>
      </c>
      <c r="CX20" s="13" t="str">
        <f t="shared" si="55"/>
        <v/>
      </c>
      <c r="CY20" s="13" t="str">
        <f t="shared" si="55"/>
        <v/>
      </c>
      <c r="CZ20" s="13" t="str">
        <f t="shared" si="55"/>
        <v/>
      </c>
      <c r="DA20" s="13" t="str">
        <f t="shared" si="55"/>
        <v/>
      </c>
      <c r="DB20" s="13" t="str">
        <f t="shared" si="55"/>
        <v/>
      </c>
      <c r="DC20" s="13" t="str">
        <f t="shared" si="55"/>
        <v/>
      </c>
      <c r="DD20" s="13" t="str">
        <f t="shared" si="55"/>
        <v/>
      </c>
      <c r="DE20" s="13" t="str">
        <f t="shared" si="55"/>
        <v/>
      </c>
      <c r="DF20" s="13" t="str">
        <f t="shared" si="5"/>
        <v/>
      </c>
      <c r="DG20" s="13" t="str">
        <f t="shared" si="6"/>
        <v/>
      </c>
      <c r="DH20" s="13" t="str">
        <f t="shared" si="7"/>
        <v/>
      </c>
      <c r="DI20" s="13" t="str">
        <f t="shared" si="8"/>
        <v/>
      </c>
      <c r="DJ20" s="13" t="str">
        <f t="shared" si="9"/>
        <v/>
      </c>
      <c r="DK20" s="13" t="str">
        <f t="shared" si="10"/>
        <v/>
      </c>
      <c r="DL20" s="13" t="str">
        <f t="shared" si="11"/>
        <v/>
      </c>
      <c r="DM20" s="13" t="str">
        <f t="shared" si="12"/>
        <v/>
      </c>
      <c r="DN20" s="13" t="str">
        <f t="shared" si="13"/>
        <v/>
      </c>
      <c r="DO20" s="13" t="str">
        <f t="shared" si="14"/>
        <v/>
      </c>
      <c r="DP20" s="13" t="str">
        <f t="shared" si="15"/>
        <v/>
      </c>
      <c r="DQ20" s="13" t="str">
        <f t="shared" si="16"/>
        <v/>
      </c>
      <c r="DR20" s="13" t="str">
        <f t="shared" si="17"/>
        <v/>
      </c>
      <c r="DS20" s="13" t="str">
        <f t="shared" si="18"/>
        <v/>
      </c>
      <c r="DT20" s="13" t="str">
        <f t="shared" si="19"/>
        <v/>
      </c>
      <c r="DU20" s="13" t="str">
        <f t="shared" si="20"/>
        <v/>
      </c>
      <c r="DV20" s="13" t="str">
        <f t="shared" si="21"/>
        <v/>
      </c>
      <c r="DW20" s="13" t="str">
        <f t="shared" si="22"/>
        <v/>
      </c>
      <c r="DX20" s="13" t="str">
        <f t="shared" si="23"/>
        <v/>
      </c>
      <c r="DY20" s="13" t="str">
        <f t="shared" si="24"/>
        <v/>
      </c>
      <c r="DZ20" s="13" t="str">
        <f t="shared" si="25"/>
        <v/>
      </c>
      <c r="EA20" s="13" t="str">
        <f t="shared" si="26"/>
        <v/>
      </c>
      <c r="EB20" s="13" t="str">
        <f t="shared" si="27"/>
        <v/>
      </c>
      <c r="EC20" s="13" t="str">
        <f t="shared" si="28"/>
        <v/>
      </c>
      <c r="ED20" s="13" t="str">
        <f t="shared" si="29"/>
        <v/>
      </c>
      <c r="EE20" s="13" t="str">
        <f t="shared" si="30"/>
        <v/>
      </c>
      <c r="EF20" s="13" t="str">
        <f t="shared" si="31"/>
        <v/>
      </c>
      <c r="EG20" s="13" t="str">
        <f t="shared" si="32"/>
        <v/>
      </c>
      <c r="EH20" s="13" t="str">
        <f t="shared" si="33"/>
        <v/>
      </c>
      <c r="EI20" s="13" t="str">
        <f t="shared" si="34"/>
        <v/>
      </c>
      <c r="EJ20" s="13" t="str">
        <f t="shared" si="35"/>
        <v/>
      </c>
      <c r="EK20" s="13" t="str">
        <f t="shared" si="36"/>
        <v/>
      </c>
      <c r="EL20" s="13" t="str">
        <f t="shared" si="37"/>
        <v/>
      </c>
      <c r="EM20" s="13" t="str">
        <f t="shared" si="38"/>
        <v/>
      </c>
      <c r="EN20" s="13" t="str">
        <f t="shared" si="39"/>
        <v/>
      </c>
      <c r="EO20" s="13" t="str">
        <f t="shared" si="40"/>
        <v/>
      </c>
      <c r="EP20" s="13" t="str">
        <f t="shared" si="41"/>
        <v/>
      </c>
      <c r="EQ20" s="13" t="str">
        <f t="shared" si="42"/>
        <v/>
      </c>
      <c r="ER20" s="13" t="str">
        <f t="shared" si="43"/>
        <v/>
      </c>
      <c r="ES20" s="13" t="str">
        <f t="shared" si="44"/>
        <v/>
      </c>
      <c r="ET20" s="13" t="str">
        <f t="shared" si="45"/>
        <v/>
      </c>
      <c r="EU20" s="13" t="str">
        <f t="shared" si="46"/>
        <v/>
      </c>
      <c r="EV20" s="13" t="str">
        <f t="shared" si="47"/>
        <v/>
      </c>
      <c r="EW20" s="13" t="str">
        <f t="shared" si="48"/>
        <v/>
      </c>
      <c r="EX20" s="13" t="str">
        <f t="shared" si="49"/>
        <v/>
      </c>
      <c r="EY20" s="13" t="str">
        <f t="shared" si="50"/>
        <v/>
      </c>
      <c r="EZ20" s="13" t="str">
        <f t="shared" si="51"/>
        <v/>
      </c>
      <c r="FA20" s="13" t="str">
        <f t="shared" si="52"/>
        <v/>
      </c>
    </row>
    <row r="21" spans="1:157" ht="15" thickBot="1" x14ac:dyDescent="0.4">
      <c r="A21" s="19" t="s">
        <v>110</v>
      </c>
      <c r="B21" s="20" t="s">
        <v>14</v>
      </c>
      <c r="C21" s="81">
        <v>1838.5015160349001</v>
      </c>
      <c r="D21" s="81">
        <v>1839.16909549513</v>
      </c>
      <c r="E21" s="81">
        <v>1843.72360102477</v>
      </c>
      <c r="F21" s="81">
        <v>1843.05232294794</v>
      </c>
      <c r="G21" s="81">
        <v>1865.2425136176601</v>
      </c>
      <c r="H21" s="81">
        <v>1850.2490097974201</v>
      </c>
      <c r="I21" s="81">
        <v>1889.98339549771</v>
      </c>
      <c r="J21" s="81">
        <v>1877.1188483548401</v>
      </c>
      <c r="K21" s="81">
        <v>1916.9670951272101</v>
      </c>
      <c r="L21" s="81">
        <v>1913.4990899790801</v>
      </c>
      <c r="M21" s="81">
        <v>1913.4809732793899</v>
      </c>
      <c r="N21" s="81">
        <v>1940.4469297265</v>
      </c>
      <c r="O21" s="81">
        <v>1907.1062949653999</v>
      </c>
      <c r="P21" s="81">
        <v>1898.18404204845</v>
      </c>
      <c r="Q21" s="81">
        <v>1858.2048394031301</v>
      </c>
      <c r="R21" s="81">
        <v>1891.9435314800601</v>
      </c>
      <c r="S21" s="81">
        <v>1945.97111960303</v>
      </c>
      <c r="T21" s="81">
        <v>1963.7377575052201</v>
      </c>
      <c r="U21" s="81">
        <v>2013.17247382301</v>
      </c>
      <c r="V21" s="81">
        <v>2020.9633867889099</v>
      </c>
      <c r="W21" s="81">
        <v>2021.9964807875101</v>
      </c>
      <c r="X21" s="81">
        <v>2067.8135275335699</v>
      </c>
      <c r="Y21" s="81">
        <v>2108.0613753214802</v>
      </c>
      <c r="Z21" s="81">
        <v>2092.9741226728001</v>
      </c>
      <c r="AA21" s="81">
        <v>2179.7701123115398</v>
      </c>
      <c r="AB21" s="81">
        <v>2245.3724692235501</v>
      </c>
      <c r="AC21" s="81">
        <v>2203.6872647770701</v>
      </c>
      <c r="AD21" s="81">
        <v>2234.71404770445</v>
      </c>
      <c r="AE21" s="81">
        <v>2192.4363128221598</v>
      </c>
      <c r="AF21" s="81">
        <v>2202.7114688819202</v>
      </c>
      <c r="AG21" s="81">
        <v>2218.0301102277599</v>
      </c>
      <c r="AH21" s="81">
        <v>2247.99473669084</v>
      </c>
      <c r="AI21" s="81">
        <v>2205.7386249618698</v>
      </c>
      <c r="AJ21" s="81">
        <v>2149.05930605805</v>
      </c>
      <c r="AK21" s="81">
        <v>2179.0682804673202</v>
      </c>
      <c r="AL21" s="81">
        <v>2210.6442378617498</v>
      </c>
      <c r="AM21" s="81">
        <v>2275.9214540236799</v>
      </c>
      <c r="AN21" s="81">
        <v>2270.5117422285298</v>
      </c>
      <c r="AO21" s="81">
        <v>2394.7367600443199</v>
      </c>
      <c r="AP21" s="81">
        <v>2445.62982201365</v>
      </c>
      <c r="AQ21" s="81">
        <v>2656.4851974276498</v>
      </c>
      <c r="AR21" s="81">
        <v>2677.4523586387199</v>
      </c>
      <c r="AS21" s="81">
        <v>2641.0216792872602</v>
      </c>
      <c r="AT21" s="81">
        <v>2592.6131640890999</v>
      </c>
      <c r="AU21" s="81">
        <v>2652.4243145772398</v>
      </c>
      <c r="AV21" s="81">
        <v>2715.4936006991802</v>
      </c>
      <c r="AW21" s="81">
        <v>2720.21336239121</v>
      </c>
      <c r="AX21" s="81">
        <v>2651.7076543580902</v>
      </c>
      <c r="AY21" s="81">
        <v>2671.6862322417701</v>
      </c>
      <c r="AZ21" s="81">
        <v>2636.52981907922</v>
      </c>
      <c r="BA21" s="81">
        <v>2702.3764861924001</v>
      </c>
      <c r="BB21" s="81">
        <v>2699.4964474236599</v>
      </c>
      <c r="BC21" s="81">
        <v>2715.01343189709</v>
      </c>
      <c r="BD21" s="81">
        <v>2763.9866989736001</v>
      </c>
      <c r="BE21" s="118"/>
      <c r="BF21" s="118"/>
      <c r="BG21" s="82" t="str">
        <f t="shared" si="53"/>
        <v/>
      </c>
      <c r="BH21" s="82" t="str">
        <f t="shared" si="53"/>
        <v/>
      </c>
      <c r="BI21" s="82" t="str">
        <f t="shared" si="53"/>
        <v/>
      </c>
      <c r="BJ21" s="82" t="str">
        <f t="shared" si="53"/>
        <v/>
      </c>
      <c r="BK21" s="82" t="str">
        <f t="shared" si="53"/>
        <v/>
      </c>
      <c r="BL21" s="82" t="str">
        <f t="shared" si="53"/>
        <v/>
      </c>
      <c r="BM21" s="82" t="str">
        <f t="shared" si="53"/>
        <v/>
      </c>
      <c r="BN21" s="82" t="str">
        <f t="shared" si="53"/>
        <v/>
      </c>
      <c r="BO21" s="82" t="str">
        <f t="shared" si="53"/>
        <v/>
      </c>
      <c r="BP21" s="82" t="str">
        <f t="shared" si="53"/>
        <v/>
      </c>
      <c r="BQ21" s="82" t="str">
        <f t="shared" si="53"/>
        <v/>
      </c>
      <c r="BR21" s="82" t="str">
        <f t="shared" si="53"/>
        <v/>
      </c>
      <c r="BS21" s="82" t="str">
        <f t="shared" si="53"/>
        <v/>
      </c>
      <c r="BT21" s="82" t="str">
        <f t="shared" si="53"/>
        <v/>
      </c>
      <c r="BU21" s="82" t="str">
        <f t="shared" si="53"/>
        <v/>
      </c>
      <c r="BV21" s="82" t="str">
        <f t="shared" si="53"/>
        <v/>
      </c>
      <c r="BW21" s="82" t="str">
        <f t="shared" si="56"/>
        <v/>
      </c>
      <c r="BX21" s="82" t="str">
        <f t="shared" si="56"/>
        <v/>
      </c>
      <c r="BY21" s="82" t="str">
        <f t="shared" si="56"/>
        <v/>
      </c>
      <c r="BZ21" s="82" t="str">
        <f t="shared" si="56"/>
        <v/>
      </c>
      <c r="CA21" s="82" t="str">
        <f t="shared" si="56"/>
        <v/>
      </c>
      <c r="CB21" s="82" t="str">
        <f t="shared" si="56"/>
        <v/>
      </c>
      <c r="CC21" s="82" t="str">
        <f t="shared" si="56"/>
        <v/>
      </c>
      <c r="CD21" s="82" t="str">
        <f t="shared" si="56"/>
        <v/>
      </c>
      <c r="CE21" s="82" t="str">
        <f t="shared" si="56"/>
        <v/>
      </c>
      <c r="CF21" s="82" t="str">
        <f t="shared" si="56"/>
        <v/>
      </c>
      <c r="CG21" s="82" t="str">
        <f t="shared" si="56"/>
        <v/>
      </c>
      <c r="CH21" s="82" t="str">
        <f t="shared" si="54"/>
        <v/>
      </c>
      <c r="CI21" s="82" t="str">
        <f t="shared" si="54"/>
        <v/>
      </c>
      <c r="CJ21" s="82" t="str">
        <f t="shared" si="54"/>
        <v/>
      </c>
      <c r="CK21" s="13" t="str">
        <f t="shared" si="54"/>
        <v/>
      </c>
      <c r="CL21" s="13" t="str">
        <f t="shared" si="54"/>
        <v/>
      </c>
      <c r="CM21" s="13" t="str">
        <f t="shared" si="54"/>
        <v/>
      </c>
      <c r="CN21" s="13" t="str">
        <f t="shared" si="54"/>
        <v/>
      </c>
      <c r="CO21" s="13" t="str">
        <f t="shared" si="54"/>
        <v/>
      </c>
      <c r="CP21" s="13" t="str">
        <f t="shared" si="54"/>
        <v/>
      </c>
      <c r="CQ21" s="13" t="str">
        <f t="shared" si="54"/>
        <v/>
      </c>
      <c r="CR21" s="13" t="str">
        <f t="shared" si="54"/>
        <v/>
      </c>
      <c r="CS21" s="13" t="str">
        <f t="shared" si="54"/>
        <v/>
      </c>
      <c r="CT21" s="13" t="str">
        <f t="shared" si="54"/>
        <v/>
      </c>
      <c r="CU21" s="13" t="str">
        <f t="shared" si="54"/>
        <v/>
      </c>
      <c r="CV21" s="13" t="str">
        <f t="shared" si="55"/>
        <v/>
      </c>
      <c r="CW21" s="13" t="str">
        <f t="shared" si="55"/>
        <v/>
      </c>
      <c r="CX21" s="13" t="str">
        <f t="shared" si="55"/>
        <v/>
      </c>
      <c r="CY21" s="13" t="str">
        <f t="shared" si="55"/>
        <v/>
      </c>
      <c r="CZ21" s="13" t="str">
        <f t="shared" si="55"/>
        <v/>
      </c>
      <c r="DA21" s="13" t="str">
        <f t="shared" si="55"/>
        <v/>
      </c>
      <c r="DB21" s="13" t="str">
        <f t="shared" si="55"/>
        <v/>
      </c>
      <c r="DC21" s="13" t="str">
        <f t="shared" si="55"/>
        <v/>
      </c>
      <c r="DD21" s="13" t="str">
        <f t="shared" si="55"/>
        <v/>
      </c>
      <c r="DE21" s="13" t="str">
        <f t="shared" si="55"/>
        <v/>
      </c>
      <c r="DF21" s="13" t="str">
        <f t="shared" si="5"/>
        <v/>
      </c>
      <c r="DG21" s="13" t="str">
        <f t="shared" si="6"/>
        <v/>
      </c>
      <c r="DH21" s="13" t="str">
        <f t="shared" si="7"/>
        <v/>
      </c>
      <c r="DI21" s="13" t="str">
        <f t="shared" si="8"/>
        <v/>
      </c>
      <c r="DJ21" s="13" t="str">
        <f t="shared" si="9"/>
        <v/>
      </c>
      <c r="DK21" s="13" t="str">
        <f t="shared" si="10"/>
        <v/>
      </c>
      <c r="DL21" s="13" t="str">
        <f t="shared" si="11"/>
        <v/>
      </c>
      <c r="DM21" s="13" t="str">
        <f t="shared" si="12"/>
        <v/>
      </c>
      <c r="DN21" s="13" t="str">
        <f t="shared" si="13"/>
        <v/>
      </c>
      <c r="DO21" s="13" t="str">
        <f t="shared" si="14"/>
        <v/>
      </c>
      <c r="DP21" s="13" t="str">
        <f t="shared" si="15"/>
        <v/>
      </c>
      <c r="DQ21" s="13" t="str">
        <f t="shared" si="16"/>
        <v/>
      </c>
      <c r="DR21" s="13" t="str">
        <f t="shared" si="17"/>
        <v/>
      </c>
      <c r="DS21" s="13" t="str">
        <f t="shared" si="18"/>
        <v/>
      </c>
      <c r="DT21" s="13" t="str">
        <f t="shared" si="19"/>
        <v/>
      </c>
      <c r="DU21" s="13" t="str">
        <f t="shared" si="20"/>
        <v/>
      </c>
      <c r="DV21" s="13" t="str">
        <f t="shared" si="21"/>
        <v/>
      </c>
      <c r="DW21" s="13" t="str">
        <f t="shared" si="22"/>
        <v/>
      </c>
      <c r="DX21" s="13" t="str">
        <f t="shared" si="23"/>
        <v/>
      </c>
      <c r="DY21" s="13" t="str">
        <f t="shared" si="24"/>
        <v/>
      </c>
      <c r="DZ21" s="13" t="str">
        <f t="shared" si="25"/>
        <v/>
      </c>
      <c r="EA21" s="13" t="str">
        <f t="shared" si="26"/>
        <v/>
      </c>
      <c r="EB21" s="13" t="str">
        <f t="shared" si="27"/>
        <v/>
      </c>
      <c r="EC21" s="13" t="str">
        <f t="shared" si="28"/>
        <v/>
      </c>
      <c r="ED21" s="13" t="str">
        <f t="shared" si="29"/>
        <v/>
      </c>
      <c r="EE21" s="13" t="str">
        <f t="shared" si="30"/>
        <v/>
      </c>
      <c r="EF21" s="13" t="str">
        <f t="shared" si="31"/>
        <v/>
      </c>
      <c r="EG21" s="13" t="str">
        <f t="shared" si="32"/>
        <v/>
      </c>
      <c r="EH21" s="13" t="str">
        <f t="shared" si="33"/>
        <v/>
      </c>
      <c r="EI21" s="13" t="str">
        <f t="shared" si="34"/>
        <v/>
      </c>
      <c r="EJ21" s="13" t="str">
        <f t="shared" si="35"/>
        <v/>
      </c>
      <c r="EK21" s="13" t="str">
        <f t="shared" si="36"/>
        <v/>
      </c>
      <c r="EL21" s="13" t="str">
        <f t="shared" si="37"/>
        <v/>
      </c>
      <c r="EM21" s="13" t="str">
        <f t="shared" si="38"/>
        <v/>
      </c>
      <c r="EN21" s="13" t="str">
        <f t="shared" si="39"/>
        <v/>
      </c>
      <c r="EO21" s="13" t="str">
        <f t="shared" si="40"/>
        <v/>
      </c>
      <c r="EP21" s="13" t="str">
        <f t="shared" si="41"/>
        <v/>
      </c>
      <c r="EQ21" s="13" t="str">
        <f t="shared" si="42"/>
        <v/>
      </c>
      <c r="ER21" s="13" t="str">
        <f t="shared" si="43"/>
        <v/>
      </c>
      <c r="ES21" s="13" t="str">
        <f t="shared" si="44"/>
        <v/>
      </c>
      <c r="ET21" s="13" t="str">
        <f t="shared" si="45"/>
        <v/>
      </c>
      <c r="EU21" s="13" t="str">
        <f t="shared" si="46"/>
        <v/>
      </c>
      <c r="EV21" s="13" t="str">
        <f t="shared" si="47"/>
        <v/>
      </c>
      <c r="EW21" s="13" t="str">
        <f t="shared" si="48"/>
        <v/>
      </c>
      <c r="EX21" s="13" t="str">
        <f t="shared" si="49"/>
        <v/>
      </c>
      <c r="EY21" s="13" t="str">
        <f t="shared" si="50"/>
        <v/>
      </c>
      <c r="EZ21" s="13" t="str">
        <f t="shared" si="51"/>
        <v/>
      </c>
      <c r="FA21" s="13" t="str">
        <f t="shared" si="52"/>
        <v/>
      </c>
    </row>
    <row r="22" spans="1:157" ht="15" thickBot="1" x14ac:dyDescent="0.4">
      <c r="A22" s="19" t="s">
        <v>111</v>
      </c>
      <c r="B22" s="20" t="s">
        <v>112</v>
      </c>
      <c r="C22" s="81">
        <v>4719.0797529947104</v>
      </c>
      <c r="D22" s="81">
        <v>4689.3239609086304</v>
      </c>
      <c r="E22" s="81">
        <v>4692.5794539135604</v>
      </c>
      <c r="F22" s="81">
        <v>4642.7289133056402</v>
      </c>
      <c r="G22" s="81">
        <v>4675.2887681143702</v>
      </c>
      <c r="H22" s="81">
        <v>4780.2206900165902</v>
      </c>
      <c r="I22" s="81">
        <v>4739.30007112146</v>
      </c>
      <c r="J22" s="81">
        <v>4756.9851740020504</v>
      </c>
      <c r="K22" s="81">
        <v>4842.0452674529597</v>
      </c>
      <c r="L22" s="81">
        <v>4913.1943501113601</v>
      </c>
      <c r="M22" s="81">
        <v>4919.7934311665504</v>
      </c>
      <c r="N22" s="81">
        <v>4950.2090175613603</v>
      </c>
      <c r="O22" s="81">
        <v>4971.4653981259698</v>
      </c>
      <c r="P22" s="81">
        <v>5012.5159873332104</v>
      </c>
      <c r="Q22" s="81">
        <v>5058.6418371093496</v>
      </c>
      <c r="R22" s="81">
        <v>5038.3184509271496</v>
      </c>
      <c r="S22" s="81">
        <v>5075.53688091804</v>
      </c>
      <c r="T22" s="81">
        <v>5109.2872973283502</v>
      </c>
      <c r="U22" s="81">
        <v>5028.6062664721403</v>
      </c>
      <c r="V22" s="81">
        <v>5085.3082426227702</v>
      </c>
      <c r="W22" s="81">
        <v>5209.8983173851802</v>
      </c>
      <c r="X22" s="81">
        <v>5220.68702494022</v>
      </c>
      <c r="Y22" s="81">
        <v>5189.9418660072797</v>
      </c>
      <c r="Z22" s="81">
        <v>5163.41857847746</v>
      </c>
      <c r="AA22" s="81">
        <v>5279.9652281818799</v>
      </c>
      <c r="AB22" s="81">
        <v>5392.3976465934602</v>
      </c>
      <c r="AC22" s="81">
        <v>5451.8811461252099</v>
      </c>
      <c r="AD22" s="81">
        <v>5547.1059115932003</v>
      </c>
      <c r="AE22" s="81">
        <v>5603.7692905917102</v>
      </c>
      <c r="AF22" s="81">
        <v>5640.7820570570402</v>
      </c>
      <c r="AG22" s="81">
        <v>5669.0694813763002</v>
      </c>
      <c r="AH22" s="81">
        <v>5744.7646261049003</v>
      </c>
      <c r="AI22" s="81">
        <v>5796.7211035748496</v>
      </c>
      <c r="AJ22" s="81">
        <v>5849.4309579713299</v>
      </c>
      <c r="AK22" s="81">
        <v>5872.5607910447197</v>
      </c>
      <c r="AL22" s="81">
        <v>5923.2831244120798</v>
      </c>
      <c r="AM22" s="81">
        <v>5834.4095269250201</v>
      </c>
      <c r="AN22" s="81">
        <v>5902.5911561018502</v>
      </c>
      <c r="AO22" s="81">
        <v>5864.9888340729103</v>
      </c>
      <c r="AP22" s="81">
        <v>5882.22880810061</v>
      </c>
      <c r="AQ22" s="81">
        <v>5821.46740045556</v>
      </c>
      <c r="AR22" s="81">
        <v>5856.0459204654499</v>
      </c>
      <c r="AS22" s="81">
        <v>5934.67006875481</v>
      </c>
      <c r="AT22" s="81">
        <v>5956.4457954158497</v>
      </c>
      <c r="AU22" s="81">
        <v>5971.1622296281303</v>
      </c>
      <c r="AV22" s="81">
        <v>5957.0796857299301</v>
      </c>
      <c r="AW22" s="81">
        <v>5995.8138573672004</v>
      </c>
      <c r="AX22" s="81">
        <v>6028.6275863520596</v>
      </c>
      <c r="AY22" s="81">
        <v>5874.3311271538896</v>
      </c>
      <c r="AZ22" s="81">
        <v>5708.6102621862401</v>
      </c>
      <c r="BA22" s="81">
        <v>5596.0458798992004</v>
      </c>
      <c r="BB22" s="81">
        <v>5587.04725686449</v>
      </c>
      <c r="BC22" s="81">
        <v>5187.8473392371998</v>
      </c>
      <c r="BD22" s="81">
        <v>4888.5730380476298</v>
      </c>
      <c r="BE22" s="118"/>
      <c r="BF22" s="118"/>
      <c r="BG22" s="82" t="str">
        <f t="shared" si="53"/>
        <v/>
      </c>
      <c r="BH22" s="82" t="str">
        <f t="shared" si="53"/>
        <v/>
      </c>
      <c r="BI22" s="82" t="str">
        <f t="shared" si="53"/>
        <v/>
      </c>
      <c r="BJ22" s="82" t="str">
        <f t="shared" si="53"/>
        <v/>
      </c>
      <c r="BK22" s="82" t="str">
        <f t="shared" si="53"/>
        <v/>
      </c>
      <c r="BL22" s="82" t="str">
        <f t="shared" si="53"/>
        <v/>
      </c>
      <c r="BM22" s="82" t="str">
        <f t="shared" si="53"/>
        <v/>
      </c>
      <c r="BN22" s="82" t="str">
        <f t="shared" si="53"/>
        <v/>
      </c>
      <c r="BO22" s="82" t="str">
        <f t="shared" si="53"/>
        <v/>
      </c>
      <c r="BP22" s="82" t="str">
        <f t="shared" si="53"/>
        <v/>
      </c>
      <c r="BQ22" s="82" t="str">
        <f t="shared" si="53"/>
        <v/>
      </c>
      <c r="BR22" s="82" t="str">
        <f t="shared" si="53"/>
        <v/>
      </c>
      <c r="BS22" s="82" t="str">
        <f t="shared" si="53"/>
        <v/>
      </c>
      <c r="BT22" s="82" t="str">
        <f t="shared" si="53"/>
        <v/>
      </c>
      <c r="BU22" s="82" t="str">
        <f t="shared" si="53"/>
        <v/>
      </c>
      <c r="BV22" s="82" t="str">
        <f t="shared" si="53"/>
        <v/>
      </c>
      <c r="BW22" s="82" t="str">
        <f t="shared" si="56"/>
        <v/>
      </c>
      <c r="BX22" s="82" t="str">
        <f t="shared" si="56"/>
        <v/>
      </c>
      <c r="BY22" s="82" t="str">
        <f t="shared" si="56"/>
        <v/>
      </c>
      <c r="BZ22" s="82" t="str">
        <f t="shared" si="56"/>
        <v/>
      </c>
      <c r="CA22" s="82" t="str">
        <f t="shared" si="56"/>
        <v/>
      </c>
      <c r="CB22" s="82" t="str">
        <f t="shared" si="56"/>
        <v/>
      </c>
      <c r="CC22" s="82" t="str">
        <f t="shared" si="56"/>
        <v/>
      </c>
      <c r="CD22" s="82" t="str">
        <f t="shared" si="56"/>
        <v/>
      </c>
      <c r="CE22" s="82" t="str">
        <f t="shared" si="56"/>
        <v/>
      </c>
      <c r="CF22" s="82" t="str">
        <f t="shared" si="56"/>
        <v/>
      </c>
      <c r="CG22" s="82" t="str">
        <f t="shared" si="56"/>
        <v/>
      </c>
      <c r="CH22" s="82" t="str">
        <f t="shared" si="54"/>
        <v/>
      </c>
      <c r="CI22" s="82" t="str">
        <f t="shared" si="54"/>
        <v/>
      </c>
      <c r="CJ22" s="82" t="str">
        <f t="shared" si="54"/>
        <v/>
      </c>
      <c r="CK22" s="13" t="str">
        <f t="shared" si="54"/>
        <v/>
      </c>
      <c r="CL22" s="13" t="str">
        <f t="shared" si="54"/>
        <v/>
      </c>
      <c r="CM22" s="13" t="str">
        <f t="shared" si="54"/>
        <v/>
      </c>
      <c r="CN22" s="13" t="str">
        <f t="shared" si="54"/>
        <v/>
      </c>
      <c r="CO22" s="13" t="str">
        <f t="shared" si="54"/>
        <v/>
      </c>
      <c r="CP22" s="13" t="str">
        <f t="shared" si="54"/>
        <v/>
      </c>
      <c r="CQ22" s="13" t="str">
        <f t="shared" si="54"/>
        <v/>
      </c>
      <c r="CR22" s="13" t="str">
        <f t="shared" si="54"/>
        <v/>
      </c>
      <c r="CS22" s="13" t="str">
        <f t="shared" si="54"/>
        <v/>
      </c>
      <c r="CT22" s="13" t="str">
        <f t="shared" si="54"/>
        <v/>
      </c>
      <c r="CU22" s="13" t="str">
        <f t="shared" si="54"/>
        <v/>
      </c>
      <c r="CV22" s="13" t="str">
        <f t="shared" si="55"/>
        <v/>
      </c>
      <c r="CW22" s="13" t="str">
        <f t="shared" si="55"/>
        <v/>
      </c>
      <c r="CX22" s="13" t="str">
        <f t="shared" si="55"/>
        <v/>
      </c>
      <c r="CY22" s="13" t="str">
        <f t="shared" si="55"/>
        <v/>
      </c>
      <c r="CZ22" s="13" t="str">
        <f t="shared" si="55"/>
        <v/>
      </c>
      <c r="DA22" s="13" t="str">
        <f t="shared" si="55"/>
        <v/>
      </c>
      <c r="DB22" s="13" t="str">
        <f t="shared" si="55"/>
        <v/>
      </c>
      <c r="DC22" s="13" t="str">
        <f t="shared" si="55"/>
        <v/>
      </c>
      <c r="DD22" s="13" t="str">
        <f t="shared" si="55"/>
        <v/>
      </c>
      <c r="DE22" s="13" t="str">
        <f t="shared" si="55"/>
        <v/>
      </c>
      <c r="DF22" s="13" t="str">
        <f t="shared" si="5"/>
        <v/>
      </c>
      <c r="DG22" s="13" t="str">
        <f t="shared" si="6"/>
        <v/>
      </c>
      <c r="DH22" s="13" t="str">
        <f t="shared" si="7"/>
        <v/>
      </c>
      <c r="DI22" s="13" t="str">
        <f t="shared" si="8"/>
        <v/>
      </c>
      <c r="DJ22" s="13" t="str">
        <f t="shared" si="9"/>
        <v/>
      </c>
      <c r="DK22" s="13" t="str">
        <f t="shared" si="10"/>
        <v/>
      </c>
      <c r="DL22" s="13" t="str">
        <f t="shared" si="11"/>
        <v/>
      </c>
      <c r="DM22" s="13" t="str">
        <f t="shared" si="12"/>
        <v/>
      </c>
      <c r="DN22" s="13" t="str">
        <f t="shared" si="13"/>
        <v/>
      </c>
      <c r="DO22" s="13" t="str">
        <f t="shared" si="14"/>
        <v/>
      </c>
      <c r="DP22" s="13" t="str">
        <f t="shared" si="15"/>
        <v/>
      </c>
      <c r="DQ22" s="13" t="str">
        <f t="shared" si="16"/>
        <v/>
      </c>
      <c r="DR22" s="13" t="str">
        <f t="shared" si="17"/>
        <v/>
      </c>
      <c r="DS22" s="13" t="str">
        <f t="shared" si="18"/>
        <v/>
      </c>
      <c r="DT22" s="13" t="str">
        <f t="shared" si="19"/>
        <v/>
      </c>
      <c r="DU22" s="13" t="str">
        <f t="shared" si="20"/>
        <v/>
      </c>
      <c r="DV22" s="13" t="str">
        <f t="shared" si="21"/>
        <v/>
      </c>
      <c r="DW22" s="13" t="str">
        <f t="shared" si="22"/>
        <v/>
      </c>
      <c r="DX22" s="13" t="str">
        <f t="shared" si="23"/>
        <v/>
      </c>
      <c r="DY22" s="13" t="str">
        <f t="shared" si="24"/>
        <v/>
      </c>
      <c r="DZ22" s="13" t="str">
        <f t="shared" si="25"/>
        <v/>
      </c>
      <c r="EA22" s="13" t="str">
        <f t="shared" si="26"/>
        <v/>
      </c>
      <c r="EB22" s="13" t="str">
        <f t="shared" si="27"/>
        <v/>
      </c>
      <c r="EC22" s="13" t="str">
        <f t="shared" si="28"/>
        <v/>
      </c>
      <c r="ED22" s="13" t="str">
        <f t="shared" si="29"/>
        <v/>
      </c>
      <c r="EE22" s="13" t="str">
        <f t="shared" si="30"/>
        <v/>
      </c>
      <c r="EF22" s="13" t="str">
        <f t="shared" si="31"/>
        <v/>
      </c>
      <c r="EG22" s="13" t="str">
        <f t="shared" si="32"/>
        <v/>
      </c>
      <c r="EH22" s="13" t="str">
        <f t="shared" si="33"/>
        <v/>
      </c>
      <c r="EI22" s="13" t="str">
        <f t="shared" si="34"/>
        <v/>
      </c>
      <c r="EJ22" s="13" t="str">
        <f t="shared" si="35"/>
        <v/>
      </c>
      <c r="EK22" s="13" t="str">
        <f t="shared" si="36"/>
        <v/>
      </c>
      <c r="EL22" s="13" t="str">
        <f t="shared" si="37"/>
        <v/>
      </c>
      <c r="EM22" s="13" t="str">
        <f t="shared" si="38"/>
        <v/>
      </c>
      <c r="EN22" s="13" t="str">
        <f t="shared" si="39"/>
        <v/>
      </c>
      <c r="EO22" s="13" t="str">
        <f t="shared" si="40"/>
        <v/>
      </c>
      <c r="EP22" s="13" t="str">
        <f t="shared" si="41"/>
        <v/>
      </c>
      <c r="EQ22" s="13" t="str">
        <f t="shared" si="42"/>
        <v/>
      </c>
      <c r="ER22" s="13" t="str">
        <f t="shared" si="43"/>
        <v/>
      </c>
      <c r="ES22" s="13" t="str">
        <f t="shared" si="44"/>
        <v/>
      </c>
      <c r="ET22" s="13" t="str">
        <f t="shared" si="45"/>
        <v/>
      </c>
      <c r="EU22" s="13" t="str">
        <f t="shared" si="46"/>
        <v/>
      </c>
      <c r="EV22" s="13" t="str">
        <f t="shared" si="47"/>
        <v/>
      </c>
      <c r="EW22" s="13" t="str">
        <f t="shared" si="48"/>
        <v/>
      </c>
      <c r="EX22" s="13" t="str">
        <f t="shared" si="49"/>
        <v/>
      </c>
      <c r="EY22" s="13" t="str">
        <f t="shared" si="50"/>
        <v/>
      </c>
      <c r="EZ22" s="13" t="str">
        <f t="shared" si="51"/>
        <v/>
      </c>
      <c r="FA22" s="13" t="str">
        <f t="shared" si="52"/>
        <v/>
      </c>
    </row>
    <row r="23" spans="1:157" ht="15" thickBot="1" x14ac:dyDescent="0.4">
      <c r="A23" s="19" t="s">
        <v>113</v>
      </c>
      <c r="B23" s="20" t="s">
        <v>114</v>
      </c>
      <c r="C23" s="81">
        <v>1290.8772435621099</v>
      </c>
      <c r="D23" s="81">
        <v>1307.25122394922</v>
      </c>
      <c r="E23" s="81">
        <v>1328.93854768802</v>
      </c>
      <c r="F23" s="81">
        <v>1283.6320539687299</v>
      </c>
      <c r="G23" s="81">
        <v>1170.27951825629</v>
      </c>
      <c r="H23" s="81">
        <v>1169.5761675128499</v>
      </c>
      <c r="I23" s="81">
        <v>1201.834410489</v>
      </c>
      <c r="J23" s="81">
        <v>1224.3728409973</v>
      </c>
      <c r="K23" s="81">
        <v>1243.19625122298</v>
      </c>
      <c r="L23" s="81">
        <v>1253.24205316705</v>
      </c>
      <c r="M23" s="81">
        <v>1234.6705938964999</v>
      </c>
      <c r="N23" s="81">
        <v>1207.9732542711199</v>
      </c>
      <c r="O23" s="81">
        <v>1199.4803427395</v>
      </c>
      <c r="P23" s="81">
        <v>1237.69078169052</v>
      </c>
      <c r="Q23" s="81">
        <v>1190.19999638175</v>
      </c>
      <c r="R23" s="81">
        <v>1192.7530910007399</v>
      </c>
      <c r="S23" s="81">
        <v>1195.70277895855</v>
      </c>
      <c r="T23" s="81">
        <v>1207.8061381782099</v>
      </c>
      <c r="U23" s="81">
        <v>1220.1880423037901</v>
      </c>
      <c r="V23" s="81">
        <v>1216.47950374365</v>
      </c>
      <c r="W23" s="81">
        <v>1193.7587338727701</v>
      </c>
      <c r="X23" s="81">
        <v>1208.5418060075201</v>
      </c>
      <c r="Y23" s="81">
        <v>1215.91581720503</v>
      </c>
      <c r="Z23" s="81">
        <v>1252.2762258835301</v>
      </c>
      <c r="AA23" s="81">
        <v>1269.7034689792399</v>
      </c>
      <c r="AB23" s="81">
        <v>1283.65861588898</v>
      </c>
      <c r="AC23" s="81">
        <v>1265.5606493085199</v>
      </c>
      <c r="AD23" s="81">
        <v>1257.53123300222</v>
      </c>
      <c r="AE23" s="81">
        <v>1245.6065749296099</v>
      </c>
      <c r="AF23" s="81">
        <v>1218.05709916557</v>
      </c>
      <c r="AG23" s="81">
        <v>1221.4815612134901</v>
      </c>
      <c r="AH23" s="81">
        <v>1220.7505640212701</v>
      </c>
      <c r="AI23" s="81">
        <v>1242.7025728871399</v>
      </c>
      <c r="AJ23" s="81">
        <v>1260.73907603884</v>
      </c>
      <c r="AK23" s="81">
        <v>1288.6910735822901</v>
      </c>
      <c r="AL23" s="81">
        <v>1301.8089687483</v>
      </c>
      <c r="AM23" s="81">
        <v>1283.3923465641101</v>
      </c>
      <c r="AN23" s="81">
        <v>1319.1591797731501</v>
      </c>
      <c r="AO23" s="81">
        <v>1328.94666138705</v>
      </c>
      <c r="AP23" s="81">
        <v>1332.3267818095601</v>
      </c>
      <c r="AQ23" s="81">
        <v>1350.21038785051</v>
      </c>
      <c r="AR23" s="81">
        <v>1353.8975945770801</v>
      </c>
      <c r="AS23" s="81">
        <v>1411.66240178404</v>
      </c>
      <c r="AT23" s="81">
        <v>1417.73191572624</v>
      </c>
      <c r="AU23" s="81">
        <v>1419.8592743342399</v>
      </c>
      <c r="AV23" s="81">
        <v>1411.64474935421</v>
      </c>
      <c r="AW23" s="81">
        <v>1427.3897871977199</v>
      </c>
      <c r="AX23" s="81">
        <v>1438.92188357391</v>
      </c>
      <c r="AY23" s="81">
        <v>1438.82377344509</v>
      </c>
      <c r="AZ23" s="81">
        <v>1422.1657208299</v>
      </c>
      <c r="BA23" s="81">
        <v>1415.91139051099</v>
      </c>
      <c r="BB23" s="81">
        <v>1340.2986229898499</v>
      </c>
      <c r="BC23" s="81">
        <v>1275.51654356172</v>
      </c>
      <c r="BD23" s="81">
        <v>1236.8816185963601</v>
      </c>
      <c r="BE23" s="118"/>
      <c r="BF23" s="118"/>
      <c r="BG23" s="82" t="str">
        <f t="shared" si="53"/>
        <v/>
      </c>
      <c r="BH23" s="82" t="str">
        <f t="shared" si="53"/>
        <v/>
      </c>
      <c r="BI23" s="82" t="str">
        <f t="shared" si="53"/>
        <v/>
      </c>
      <c r="BJ23" s="82" t="str">
        <f t="shared" si="53"/>
        <v/>
      </c>
      <c r="BK23" s="82" t="str">
        <f t="shared" si="53"/>
        <v/>
      </c>
      <c r="BL23" s="82" t="str">
        <f t="shared" si="53"/>
        <v/>
      </c>
      <c r="BM23" s="82" t="str">
        <f t="shared" si="53"/>
        <v/>
      </c>
      <c r="BN23" s="82" t="str">
        <f t="shared" si="53"/>
        <v/>
      </c>
      <c r="BO23" s="82" t="str">
        <f t="shared" si="53"/>
        <v/>
      </c>
      <c r="BP23" s="82" t="str">
        <f t="shared" si="53"/>
        <v/>
      </c>
      <c r="BQ23" s="82" t="str">
        <f t="shared" si="53"/>
        <v/>
      </c>
      <c r="BR23" s="82" t="str">
        <f t="shared" si="53"/>
        <v/>
      </c>
      <c r="BS23" s="82" t="str">
        <f t="shared" si="53"/>
        <v/>
      </c>
      <c r="BT23" s="82" t="str">
        <f t="shared" si="53"/>
        <v/>
      </c>
      <c r="BU23" s="82" t="str">
        <f t="shared" si="53"/>
        <v/>
      </c>
      <c r="BV23" s="82" t="str">
        <f t="shared" si="53"/>
        <v/>
      </c>
      <c r="BW23" s="82" t="str">
        <f t="shared" si="56"/>
        <v/>
      </c>
      <c r="BX23" s="82" t="str">
        <f t="shared" si="56"/>
        <v/>
      </c>
      <c r="BY23" s="82" t="str">
        <f t="shared" si="56"/>
        <v/>
      </c>
      <c r="BZ23" s="82" t="str">
        <f t="shared" si="56"/>
        <v/>
      </c>
      <c r="CA23" s="82" t="str">
        <f t="shared" si="56"/>
        <v/>
      </c>
      <c r="CB23" s="82" t="str">
        <f t="shared" si="56"/>
        <v/>
      </c>
      <c r="CC23" s="82" t="str">
        <f t="shared" si="56"/>
        <v/>
      </c>
      <c r="CD23" s="82" t="str">
        <f t="shared" si="56"/>
        <v/>
      </c>
      <c r="CE23" s="82" t="str">
        <f t="shared" si="56"/>
        <v/>
      </c>
      <c r="CF23" s="82" t="str">
        <f t="shared" si="56"/>
        <v/>
      </c>
      <c r="CG23" s="82" t="str">
        <f t="shared" si="56"/>
        <v/>
      </c>
      <c r="CH23" s="82" t="str">
        <f t="shared" si="54"/>
        <v/>
      </c>
      <c r="CI23" s="82" t="str">
        <f t="shared" si="54"/>
        <v/>
      </c>
      <c r="CJ23" s="82" t="str">
        <f t="shared" si="54"/>
        <v/>
      </c>
      <c r="CK23" s="13" t="str">
        <f t="shared" si="54"/>
        <v/>
      </c>
      <c r="CL23" s="13" t="str">
        <f t="shared" si="54"/>
        <v/>
      </c>
      <c r="CM23" s="13" t="str">
        <f t="shared" si="54"/>
        <v/>
      </c>
      <c r="CN23" s="13" t="str">
        <f t="shared" si="54"/>
        <v/>
      </c>
      <c r="CO23" s="13" t="str">
        <f t="shared" si="54"/>
        <v/>
      </c>
      <c r="CP23" s="13" t="str">
        <f t="shared" si="54"/>
        <v/>
      </c>
      <c r="CQ23" s="13" t="str">
        <f t="shared" si="54"/>
        <v/>
      </c>
      <c r="CR23" s="13" t="str">
        <f t="shared" si="54"/>
        <v/>
      </c>
      <c r="CS23" s="13" t="str">
        <f t="shared" si="54"/>
        <v/>
      </c>
      <c r="CT23" s="13" t="str">
        <f t="shared" si="54"/>
        <v/>
      </c>
      <c r="CU23" s="13" t="str">
        <f t="shared" si="54"/>
        <v/>
      </c>
      <c r="CV23" s="13" t="str">
        <f t="shared" si="55"/>
        <v/>
      </c>
      <c r="CW23" s="13" t="str">
        <f t="shared" si="55"/>
        <v/>
      </c>
      <c r="CX23" s="13" t="str">
        <f t="shared" si="55"/>
        <v/>
      </c>
      <c r="CY23" s="13" t="str">
        <f t="shared" si="55"/>
        <v/>
      </c>
      <c r="CZ23" s="13" t="str">
        <f t="shared" si="55"/>
        <v/>
      </c>
      <c r="DA23" s="13" t="str">
        <f t="shared" si="55"/>
        <v/>
      </c>
      <c r="DB23" s="13" t="str">
        <f t="shared" si="55"/>
        <v/>
      </c>
      <c r="DC23" s="13" t="str">
        <f t="shared" si="55"/>
        <v/>
      </c>
      <c r="DD23" s="13" t="str">
        <f t="shared" si="55"/>
        <v/>
      </c>
      <c r="DE23" s="13" t="str">
        <f t="shared" si="55"/>
        <v/>
      </c>
      <c r="DF23" s="13" t="str">
        <f t="shared" si="5"/>
        <v/>
      </c>
      <c r="DG23" s="13" t="str">
        <f t="shared" si="6"/>
        <v/>
      </c>
      <c r="DH23" s="13" t="str">
        <f t="shared" si="7"/>
        <v/>
      </c>
      <c r="DI23" s="13" t="str">
        <f t="shared" si="8"/>
        <v/>
      </c>
      <c r="DJ23" s="13" t="str">
        <f t="shared" si="9"/>
        <v/>
      </c>
      <c r="DK23" s="13" t="str">
        <f t="shared" si="10"/>
        <v/>
      </c>
      <c r="DL23" s="13" t="str">
        <f t="shared" si="11"/>
        <v/>
      </c>
      <c r="DM23" s="13" t="str">
        <f t="shared" si="12"/>
        <v/>
      </c>
      <c r="DN23" s="13" t="str">
        <f t="shared" si="13"/>
        <v/>
      </c>
      <c r="DO23" s="13" t="str">
        <f t="shared" si="14"/>
        <v/>
      </c>
      <c r="DP23" s="13" t="str">
        <f t="shared" si="15"/>
        <v/>
      </c>
      <c r="DQ23" s="13" t="str">
        <f t="shared" si="16"/>
        <v/>
      </c>
      <c r="DR23" s="13" t="str">
        <f t="shared" si="17"/>
        <v/>
      </c>
      <c r="DS23" s="13" t="str">
        <f t="shared" si="18"/>
        <v/>
      </c>
      <c r="DT23" s="13" t="str">
        <f t="shared" si="19"/>
        <v/>
      </c>
      <c r="DU23" s="13" t="str">
        <f t="shared" si="20"/>
        <v/>
      </c>
      <c r="DV23" s="13" t="str">
        <f t="shared" si="21"/>
        <v/>
      </c>
      <c r="DW23" s="13" t="str">
        <f t="shared" si="22"/>
        <v/>
      </c>
      <c r="DX23" s="13" t="str">
        <f t="shared" si="23"/>
        <v/>
      </c>
      <c r="DY23" s="13" t="str">
        <f t="shared" si="24"/>
        <v/>
      </c>
      <c r="DZ23" s="13" t="str">
        <f t="shared" si="25"/>
        <v/>
      </c>
      <c r="EA23" s="13" t="str">
        <f t="shared" si="26"/>
        <v/>
      </c>
      <c r="EB23" s="13" t="str">
        <f t="shared" si="27"/>
        <v/>
      </c>
      <c r="EC23" s="13" t="str">
        <f t="shared" si="28"/>
        <v/>
      </c>
      <c r="ED23" s="13" t="str">
        <f t="shared" si="29"/>
        <v/>
      </c>
      <c r="EE23" s="13" t="str">
        <f t="shared" si="30"/>
        <v/>
      </c>
      <c r="EF23" s="13" t="str">
        <f t="shared" si="31"/>
        <v/>
      </c>
      <c r="EG23" s="13" t="str">
        <f t="shared" si="32"/>
        <v/>
      </c>
      <c r="EH23" s="13" t="str">
        <f t="shared" si="33"/>
        <v/>
      </c>
      <c r="EI23" s="13" t="str">
        <f t="shared" si="34"/>
        <v/>
      </c>
      <c r="EJ23" s="13" t="str">
        <f t="shared" si="35"/>
        <v/>
      </c>
      <c r="EK23" s="13" t="str">
        <f t="shared" si="36"/>
        <v/>
      </c>
      <c r="EL23" s="13" t="str">
        <f t="shared" si="37"/>
        <v/>
      </c>
      <c r="EM23" s="13" t="str">
        <f t="shared" si="38"/>
        <v/>
      </c>
      <c r="EN23" s="13" t="str">
        <f t="shared" si="39"/>
        <v/>
      </c>
      <c r="EO23" s="13" t="str">
        <f t="shared" si="40"/>
        <v/>
      </c>
      <c r="EP23" s="13" t="str">
        <f t="shared" si="41"/>
        <v/>
      </c>
      <c r="EQ23" s="13" t="str">
        <f t="shared" si="42"/>
        <v/>
      </c>
      <c r="ER23" s="13" t="str">
        <f t="shared" si="43"/>
        <v/>
      </c>
      <c r="ES23" s="13" t="str">
        <f t="shared" si="44"/>
        <v/>
      </c>
      <c r="ET23" s="13" t="str">
        <f t="shared" si="45"/>
        <v/>
      </c>
      <c r="EU23" s="13" t="str">
        <f t="shared" si="46"/>
        <v/>
      </c>
      <c r="EV23" s="13" t="str">
        <f t="shared" si="47"/>
        <v/>
      </c>
      <c r="EW23" s="13" t="str">
        <f t="shared" si="48"/>
        <v/>
      </c>
      <c r="EX23" s="13" t="str">
        <f t="shared" si="49"/>
        <v/>
      </c>
      <c r="EY23" s="13" t="str">
        <f t="shared" si="50"/>
        <v/>
      </c>
      <c r="EZ23" s="13" t="str">
        <f t="shared" si="51"/>
        <v/>
      </c>
      <c r="FA23" s="13" t="str">
        <f t="shared" si="52"/>
        <v/>
      </c>
    </row>
    <row r="24" spans="1:157" ht="15" thickBot="1" x14ac:dyDescent="0.4">
      <c r="A24" s="19" t="s">
        <v>115</v>
      </c>
      <c r="B24" s="20" t="s">
        <v>17</v>
      </c>
      <c r="C24" s="81">
        <v>12866.2046133893</v>
      </c>
      <c r="D24" s="81">
        <v>12914.725016276299</v>
      </c>
      <c r="E24" s="81">
        <v>13166.652096956699</v>
      </c>
      <c r="F24" s="81">
        <v>13332.650195878299</v>
      </c>
      <c r="G24" s="81">
        <v>13208.3406887979</v>
      </c>
      <c r="H24" s="81">
        <v>13515.0491568413</v>
      </c>
      <c r="I24" s="81">
        <v>13560.100026059799</v>
      </c>
      <c r="J24" s="81">
        <v>13429.589408760099</v>
      </c>
      <c r="K24" s="81">
        <v>13418.538111988601</v>
      </c>
      <c r="L24" s="81">
        <v>13331.020718584199</v>
      </c>
      <c r="M24" s="81">
        <v>13327.852556984</v>
      </c>
      <c r="N24" s="81">
        <v>13331.2017004466</v>
      </c>
      <c r="O24" s="81">
        <v>13496.5651167704</v>
      </c>
      <c r="P24" s="81">
        <v>13488.201091779199</v>
      </c>
      <c r="Q24" s="81">
        <v>13662.934876744101</v>
      </c>
      <c r="R24" s="81">
        <v>13647.2938908261</v>
      </c>
      <c r="S24" s="81">
        <v>13657.980513688901</v>
      </c>
      <c r="T24" s="81">
        <v>13596.6558852157</v>
      </c>
      <c r="U24" s="81">
        <v>13607.8483295142</v>
      </c>
      <c r="V24" s="81">
        <v>13548.5762802809</v>
      </c>
      <c r="W24" s="81">
        <v>13831.3123925448</v>
      </c>
      <c r="X24" s="81">
        <v>13998.411387070701</v>
      </c>
      <c r="Y24" s="81">
        <v>14139.7449640676</v>
      </c>
      <c r="Z24" s="81">
        <v>14112.009681474199</v>
      </c>
      <c r="AA24" s="81">
        <v>14316.5413302364</v>
      </c>
      <c r="AB24" s="81">
        <v>14580.966787412501</v>
      </c>
      <c r="AC24" s="81">
        <v>14836.348779629299</v>
      </c>
      <c r="AD24" s="81">
        <v>15093.592187423899</v>
      </c>
      <c r="AE24" s="81">
        <v>15271.612348430401</v>
      </c>
      <c r="AF24" s="81">
        <v>15341.898816033399</v>
      </c>
      <c r="AG24" s="81">
        <v>15446.074882298401</v>
      </c>
      <c r="AH24" s="81">
        <v>15778.239979088799</v>
      </c>
      <c r="AI24" s="81">
        <v>15796.568976836301</v>
      </c>
      <c r="AJ24" s="81">
        <v>16143.457359264599</v>
      </c>
      <c r="AK24" s="81">
        <v>16342.731500394901</v>
      </c>
      <c r="AL24" s="81">
        <v>16280.096946001</v>
      </c>
      <c r="AM24" s="81">
        <v>15912.2613532007</v>
      </c>
      <c r="AN24" s="81">
        <v>16070.7336608038</v>
      </c>
      <c r="AO24" s="81">
        <v>16555.9937883575</v>
      </c>
      <c r="AP24" s="81">
        <v>16782.1103356362</v>
      </c>
      <c r="AQ24" s="81">
        <v>17207.004579972399</v>
      </c>
      <c r="AR24" s="81">
        <v>17391.673304464999</v>
      </c>
      <c r="AS24" s="81">
        <v>17546.282647321401</v>
      </c>
      <c r="AT24" s="81">
        <v>18014.104519459601</v>
      </c>
      <c r="AU24" s="81">
        <v>18117.074795402601</v>
      </c>
      <c r="AV24" s="81">
        <v>18291.350055183699</v>
      </c>
      <c r="AW24" s="81">
        <v>18458.955861639399</v>
      </c>
      <c r="AX24" s="81">
        <v>18295.334458654201</v>
      </c>
      <c r="AY24" s="81">
        <v>18575.817176131899</v>
      </c>
      <c r="AZ24" s="81">
        <v>18617.889340056001</v>
      </c>
      <c r="BA24" s="81">
        <v>18656.421957595201</v>
      </c>
      <c r="BB24" s="81">
        <v>18815.977609377202</v>
      </c>
      <c r="BC24" s="81">
        <v>18690.975347727301</v>
      </c>
      <c r="BD24" s="81">
        <v>18725.7386228059</v>
      </c>
      <c r="BE24" s="118"/>
      <c r="BF24" s="118"/>
      <c r="BG24" s="82" t="str">
        <f t="shared" si="53"/>
        <v/>
      </c>
      <c r="BH24" s="82" t="str">
        <f t="shared" si="53"/>
        <v/>
      </c>
      <c r="BI24" s="82" t="str">
        <f t="shared" si="53"/>
        <v/>
      </c>
      <c r="BJ24" s="82" t="str">
        <f t="shared" si="53"/>
        <v/>
      </c>
      <c r="BK24" s="82" t="str">
        <f t="shared" si="53"/>
        <v/>
      </c>
      <c r="BL24" s="82" t="str">
        <f t="shared" si="53"/>
        <v/>
      </c>
      <c r="BM24" s="82" t="str">
        <f t="shared" si="53"/>
        <v/>
      </c>
      <c r="BN24" s="82" t="str">
        <f t="shared" si="53"/>
        <v/>
      </c>
      <c r="BO24" s="82" t="str">
        <f t="shared" si="53"/>
        <v/>
      </c>
      <c r="BP24" s="82" t="str">
        <f t="shared" si="53"/>
        <v/>
      </c>
      <c r="BQ24" s="82" t="str">
        <f t="shared" si="53"/>
        <v/>
      </c>
      <c r="BR24" s="82" t="str">
        <f t="shared" si="53"/>
        <v/>
      </c>
      <c r="BS24" s="82" t="str">
        <f t="shared" si="53"/>
        <v/>
      </c>
      <c r="BT24" s="82" t="str">
        <f t="shared" si="53"/>
        <v/>
      </c>
      <c r="BU24" s="82" t="str">
        <f t="shared" si="53"/>
        <v/>
      </c>
      <c r="BV24" s="82" t="str">
        <f t="shared" si="53"/>
        <v/>
      </c>
      <c r="BW24" s="82" t="str">
        <f t="shared" si="56"/>
        <v/>
      </c>
      <c r="BX24" s="82" t="str">
        <f t="shared" si="56"/>
        <v/>
      </c>
      <c r="BY24" s="82" t="str">
        <f t="shared" si="56"/>
        <v/>
      </c>
      <c r="BZ24" s="82" t="str">
        <f t="shared" si="56"/>
        <v/>
      </c>
      <c r="CA24" s="82" t="str">
        <f t="shared" si="56"/>
        <v/>
      </c>
      <c r="CB24" s="82" t="str">
        <f t="shared" si="56"/>
        <v/>
      </c>
      <c r="CC24" s="82" t="str">
        <f t="shared" si="56"/>
        <v/>
      </c>
      <c r="CD24" s="82" t="str">
        <f t="shared" si="56"/>
        <v/>
      </c>
      <c r="CE24" s="82" t="str">
        <f t="shared" si="56"/>
        <v/>
      </c>
      <c r="CF24" s="82" t="str">
        <f t="shared" si="56"/>
        <v/>
      </c>
      <c r="CG24" s="82" t="str">
        <f t="shared" si="56"/>
        <v/>
      </c>
      <c r="CH24" s="82" t="str">
        <f t="shared" si="54"/>
        <v/>
      </c>
      <c r="CI24" s="82" t="str">
        <f t="shared" si="54"/>
        <v/>
      </c>
      <c r="CJ24" s="82" t="str">
        <f t="shared" si="54"/>
        <v/>
      </c>
      <c r="CK24" s="13" t="str">
        <f t="shared" si="54"/>
        <v/>
      </c>
      <c r="CL24" s="13" t="str">
        <f t="shared" si="54"/>
        <v/>
      </c>
      <c r="CM24" s="13" t="str">
        <f t="shared" si="54"/>
        <v/>
      </c>
      <c r="CN24" s="13" t="str">
        <f t="shared" si="54"/>
        <v/>
      </c>
      <c r="CO24" s="13" t="str">
        <f t="shared" si="54"/>
        <v/>
      </c>
      <c r="CP24" s="13" t="str">
        <f t="shared" si="54"/>
        <v/>
      </c>
      <c r="CQ24" s="13" t="str">
        <f t="shared" si="54"/>
        <v/>
      </c>
      <c r="CR24" s="13" t="str">
        <f t="shared" si="54"/>
        <v/>
      </c>
      <c r="CS24" s="13" t="str">
        <f t="shared" si="54"/>
        <v/>
      </c>
      <c r="CT24" s="13" t="str">
        <f t="shared" si="54"/>
        <v/>
      </c>
      <c r="CU24" s="13" t="str">
        <f t="shared" si="54"/>
        <v/>
      </c>
      <c r="CV24" s="13" t="str">
        <f t="shared" si="55"/>
        <v/>
      </c>
      <c r="CW24" s="13" t="str">
        <f t="shared" si="55"/>
        <v/>
      </c>
      <c r="CX24" s="13" t="str">
        <f t="shared" si="55"/>
        <v/>
      </c>
      <c r="CY24" s="13" t="str">
        <f t="shared" si="55"/>
        <v/>
      </c>
      <c r="CZ24" s="13" t="str">
        <f t="shared" si="55"/>
        <v/>
      </c>
      <c r="DA24" s="13" t="str">
        <f t="shared" si="55"/>
        <v/>
      </c>
      <c r="DB24" s="13" t="str">
        <f t="shared" si="55"/>
        <v/>
      </c>
      <c r="DC24" s="13" t="str">
        <f t="shared" si="55"/>
        <v/>
      </c>
      <c r="DD24" s="13" t="str">
        <f t="shared" si="55"/>
        <v/>
      </c>
      <c r="DE24" s="13" t="str">
        <f t="shared" si="55"/>
        <v/>
      </c>
      <c r="DF24" s="13" t="str">
        <f t="shared" si="5"/>
        <v/>
      </c>
      <c r="DG24" s="13" t="str">
        <f t="shared" si="6"/>
        <v/>
      </c>
      <c r="DH24" s="13" t="str">
        <f t="shared" si="7"/>
        <v/>
      </c>
      <c r="DI24" s="13" t="str">
        <f t="shared" si="8"/>
        <v/>
      </c>
      <c r="DJ24" s="13" t="str">
        <f t="shared" si="9"/>
        <v/>
      </c>
      <c r="DK24" s="13" t="str">
        <f t="shared" si="10"/>
        <v/>
      </c>
      <c r="DL24" s="13" t="str">
        <f t="shared" si="11"/>
        <v/>
      </c>
      <c r="DM24" s="13" t="str">
        <f t="shared" si="12"/>
        <v/>
      </c>
      <c r="DN24" s="13" t="str">
        <f t="shared" si="13"/>
        <v/>
      </c>
      <c r="DO24" s="13" t="str">
        <f t="shared" si="14"/>
        <v/>
      </c>
      <c r="DP24" s="13" t="str">
        <f t="shared" si="15"/>
        <v/>
      </c>
      <c r="DQ24" s="13" t="str">
        <f t="shared" si="16"/>
        <v/>
      </c>
      <c r="DR24" s="13" t="str">
        <f t="shared" si="17"/>
        <v/>
      </c>
      <c r="DS24" s="13" t="str">
        <f t="shared" si="18"/>
        <v/>
      </c>
      <c r="DT24" s="13" t="str">
        <f t="shared" si="19"/>
        <v/>
      </c>
      <c r="DU24" s="13" t="str">
        <f t="shared" si="20"/>
        <v/>
      </c>
      <c r="DV24" s="13" t="str">
        <f t="shared" si="21"/>
        <v/>
      </c>
      <c r="DW24" s="13" t="str">
        <f t="shared" si="22"/>
        <v/>
      </c>
      <c r="DX24" s="13" t="str">
        <f t="shared" si="23"/>
        <v/>
      </c>
      <c r="DY24" s="13" t="str">
        <f t="shared" si="24"/>
        <v/>
      </c>
      <c r="DZ24" s="13" t="str">
        <f t="shared" si="25"/>
        <v/>
      </c>
      <c r="EA24" s="13" t="str">
        <f t="shared" si="26"/>
        <v/>
      </c>
      <c r="EB24" s="13" t="str">
        <f t="shared" si="27"/>
        <v/>
      </c>
      <c r="EC24" s="13" t="str">
        <f t="shared" si="28"/>
        <v/>
      </c>
      <c r="ED24" s="13" t="str">
        <f t="shared" si="29"/>
        <v/>
      </c>
      <c r="EE24" s="13" t="str">
        <f t="shared" si="30"/>
        <v/>
      </c>
      <c r="EF24" s="13" t="str">
        <f t="shared" si="31"/>
        <v/>
      </c>
      <c r="EG24" s="13" t="str">
        <f t="shared" si="32"/>
        <v/>
      </c>
      <c r="EH24" s="13" t="str">
        <f t="shared" si="33"/>
        <v/>
      </c>
      <c r="EI24" s="13" t="str">
        <f t="shared" si="34"/>
        <v/>
      </c>
      <c r="EJ24" s="13" t="str">
        <f t="shared" si="35"/>
        <v/>
      </c>
      <c r="EK24" s="13" t="str">
        <f t="shared" si="36"/>
        <v/>
      </c>
      <c r="EL24" s="13" t="str">
        <f t="shared" si="37"/>
        <v/>
      </c>
      <c r="EM24" s="13" t="str">
        <f t="shared" si="38"/>
        <v/>
      </c>
      <c r="EN24" s="13" t="str">
        <f t="shared" si="39"/>
        <v/>
      </c>
      <c r="EO24" s="13" t="str">
        <f t="shared" si="40"/>
        <v/>
      </c>
      <c r="EP24" s="13" t="str">
        <f t="shared" si="41"/>
        <v/>
      </c>
      <c r="EQ24" s="13" t="str">
        <f t="shared" si="42"/>
        <v/>
      </c>
      <c r="ER24" s="13" t="str">
        <f t="shared" si="43"/>
        <v/>
      </c>
      <c r="ES24" s="13" t="str">
        <f t="shared" si="44"/>
        <v/>
      </c>
      <c r="ET24" s="13" t="str">
        <f t="shared" si="45"/>
        <v/>
      </c>
      <c r="EU24" s="13" t="str">
        <f t="shared" si="46"/>
        <v/>
      </c>
      <c r="EV24" s="13" t="str">
        <f t="shared" si="47"/>
        <v/>
      </c>
      <c r="EW24" s="13" t="str">
        <f t="shared" si="48"/>
        <v/>
      </c>
      <c r="EX24" s="13" t="str">
        <f t="shared" si="49"/>
        <v/>
      </c>
      <c r="EY24" s="13" t="str">
        <f t="shared" si="50"/>
        <v/>
      </c>
      <c r="EZ24" s="13" t="str">
        <f t="shared" si="51"/>
        <v/>
      </c>
      <c r="FA24" s="13" t="str">
        <f t="shared" si="52"/>
        <v/>
      </c>
    </row>
    <row r="25" spans="1:157" ht="15" thickBot="1" x14ac:dyDescent="0.4">
      <c r="A25" s="19" t="s">
        <v>118</v>
      </c>
      <c r="B25" s="20" t="s">
        <v>119</v>
      </c>
      <c r="C25" s="81">
        <v>8651.29730359518</v>
      </c>
      <c r="D25" s="81">
        <v>8456.8441063962091</v>
      </c>
      <c r="E25" s="81">
        <v>8324.6918138077708</v>
      </c>
      <c r="F25" s="81">
        <v>8427.1696107338703</v>
      </c>
      <c r="G25" s="81">
        <v>8504.4369040350994</v>
      </c>
      <c r="H25" s="81">
        <v>8742.9830033827493</v>
      </c>
      <c r="I25" s="81">
        <v>8533.2951739705695</v>
      </c>
      <c r="J25" s="81">
        <v>8518.2967501330295</v>
      </c>
      <c r="K25" s="81">
        <v>8450.8348551533709</v>
      </c>
      <c r="L25" s="81">
        <v>8421.7977326184791</v>
      </c>
      <c r="M25" s="81">
        <v>8491.2428334648594</v>
      </c>
      <c r="N25" s="81">
        <v>8401.6834919363391</v>
      </c>
      <c r="O25" s="81">
        <v>8461.3361665966004</v>
      </c>
      <c r="P25" s="81">
        <v>8532.0566498053704</v>
      </c>
      <c r="Q25" s="81">
        <v>8414.9693823981597</v>
      </c>
      <c r="R25" s="81">
        <v>8542.3912183533303</v>
      </c>
      <c r="S25" s="81">
        <v>8555.3470661099891</v>
      </c>
      <c r="T25" s="81">
        <v>8512.4771443675509</v>
      </c>
      <c r="U25" s="81">
        <v>8667.7800760367409</v>
      </c>
      <c r="V25" s="81">
        <v>8496.5079431871</v>
      </c>
      <c r="W25" s="81">
        <v>8469.0616991386596</v>
      </c>
      <c r="X25" s="81">
        <v>8516.3931204556102</v>
      </c>
      <c r="Y25" s="81">
        <v>8624.5166851683498</v>
      </c>
      <c r="Z25" s="81">
        <v>8629.5721025938292</v>
      </c>
      <c r="AA25" s="81">
        <v>8593.1822165101603</v>
      </c>
      <c r="AB25" s="81">
        <v>8509.2164679485104</v>
      </c>
      <c r="AC25" s="81">
        <v>8505.4387042266208</v>
      </c>
      <c r="AD25" s="81">
        <v>8503.9226435085493</v>
      </c>
      <c r="AE25" s="81">
        <v>8588.0402392992</v>
      </c>
      <c r="AF25" s="81">
        <v>8530.0867154227999</v>
      </c>
      <c r="AG25" s="81">
        <v>8351.2755293352002</v>
      </c>
      <c r="AH25" s="81">
        <v>8228.4713168635699</v>
      </c>
      <c r="AI25" s="81">
        <v>8238.7908347181892</v>
      </c>
      <c r="AJ25" s="81">
        <v>8031.5630533626399</v>
      </c>
      <c r="AK25" s="81">
        <v>7767.1636522705703</v>
      </c>
      <c r="AL25" s="81">
        <v>8155.5076498909102</v>
      </c>
      <c r="AM25" s="81">
        <v>7632.0874653288402</v>
      </c>
      <c r="AN25" s="81">
        <v>7678.3029635511602</v>
      </c>
      <c r="AO25" s="81">
        <v>7992.3482319822297</v>
      </c>
      <c r="AP25" s="81">
        <v>7983.3761163095796</v>
      </c>
      <c r="AQ25" s="81">
        <v>8127.3074676916003</v>
      </c>
      <c r="AR25" s="81">
        <v>8294.9192684490699</v>
      </c>
      <c r="AS25" s="81">
        <v>8334.7301798669705</v>
      </c>
      <c r="AT25" s="81">
        <v>8449.4637889109599</v>
      </c>
      <c r="AU25" s="81">
        <v>8520.8822332174805</v>
      </c>
      <c r="AV25" s="81">
        <v>8489.8363368022001</v>
      </c>
      <c r="AW25" s="81">
        <v>8590.1697661683393</v>
      </c>
      <c r="AX25" s="81">
        <v>8668.7307583387392</v>
      </c>
      <c r="AY25" s="81">
        <v>8654.6273776106209</v>
      </c>
      <c r="AZ25" s="81">
        <v>8774.8780993020591</v>
      </c>
      <c r="BA25" s="81">
        <v>8860.7591091912509</v>
      </c>
      <c r="BB25" s="81">
        <v>8935.5391249540298</v>
      </c>
      <c r="BC25" s="81">
        <v>9049.6057107537108</v>
      </c>
      <c r="BD25" s="81">
        <v>9090.7791952215903</v>
      </c>
      <c r="BE25" s="118"/>
      <c r="BF25" s="118"/>
      <c r="BG25" s="82" t="str">
        <f t="shared" si="53"/>
        <v/>
      </c>
      <c r="BH25" s="82" t="str">
        <f t="shared" si="53"/>
        <v/>
      </c>
      <c r="BI25" s="82" t="str">
        <f t="shared" si="53"/>
        <v/>
      </c>
      <c r="BJ25" s="82" t="str">
        <f t="shared" si="53"/>
        <v/>
      </c>
      <c r="BK25" s="82" t="str">
        <f t="shared" si="53"/>
        <v/>
      </c>
      <c r="BL25" s="82" t="str">
        <f t="shared" si="53"/>
        <v/>
      </c>
      <c r="BM25" s="82" t="str">
        <f t="shared" si="53"/>
        <v/>
      </c>
      <c r="BN25" s="82" t="str">
        <f t="shared" si="53"/>
        <v/>
      </c>
      <c r="BO25" s="82" t="str">
        <f t="shared" si="53"/>
        <v/>
      </c>
      <c r="BP25" s="82" t="str">
        <f t="shared" si="53"/>
        <v/>
      </c>
      <c r="BQ25" s="82" t="str">
        <f t="shared" si="53"/>
        <v/>
      </c>
      <c r="BR25" s="82" t="str">
        <f t="shared" si="53"/>
        <v/>
      </c>
      <c r="BS25" s="82" t="str">
        <f t="shared" si="53"/>
        <v/>
      </c>
      <c r="BT25" s="82" t="str">
        <f t="shared" si="53"/>
        <v/>
      </c>
      <c r="BU25" s="82" t="str">
        <f t="shared" si="53"/>
        <v/>
      </c>
      <c r="BV25" s="82" t="str">
        <f t="shared" si="53"/>
        <v/>
      </c>
      <c r="BW25" s="82" t="str">
        <f t="shared" si="56"/>
        <v/>
      </c>
      <c r="BX25" s="82" t="str">
        <f t="shared" si="56"/>
        <v/>
      </c>
      <c r="BY25" s="82" t="str">
        <f t="shared" si="56"/>
        <v/>
      </c>
      <c r="BZ25" s="82" t="str">
        <f t="shared" si="56"/>
        <v/>
      </c>
      <c r="CA25" s="82" t="str">
        <f t="shared" si="56"/>
        <v/>
      </c>
      <c r="CB25" s="82" t="str">
        <f t="shared" si="56"/>
        <v/>
      </c>
      <c r="CC25" s="82" t="str">
        <f t="shared" si="56"/>
        <v/>
      </c>
      <c r="CD25" s="82" t="str">
        <f t="shared" si="56"/>
        <v/>
      </c>
      <c r="CE25" s="82" t="str">
        <f t="shared" si="56"/>
        <v/>
      </c>
      <c r="CF25" s="82" t="str">
        <f t="shared" si="56"/>
        <v/>
      </c>
      <c r="CG25" s="82" t="str">
        <f t="shared" si="56"/>
        <v/>
      </c>
      <c r="CH25" s="82" t="str">
        <f t="shared" si="54"/>
        <v/>
      </c>
      <c r="CI25" s="82" t="str">
        <f t="shared" si="54"/>
        <v/>
      </c>
      <c r="CJ25" s="82" t="str">
        <f t="shared" si="54"/>
        <v/>
      </c>
      <c r="CK25" s="13" t="str">
        <f t="shared" si="54"/>
        <v/>
      </c>
      <c r="CL25" s="13" t="str">
        <f t="shared" si="54"/>
        <v/>
      </c>
      <c r="CM25" s="13" t="str">
        <f t="shared" si="54"/>
        <v/>
      </c>
      <c r="CN25" s="13" t="str">
        <f t="shared" si="54"/>
        <v/>
      </c>
      <c r="CO25" s="13" t="str">
        <f t="shared" si="54"/>
        <v/>
      </c>
      <c r="CP25" s="13" t="str">
        <f t="shared" si="54"/>
        <v/>
      </c>
      <c r="CQ25" s="13" t="str">
        <f t="shared" si="54"/>
        <v/>
      </c>
      <c r="CR25" s="13" t="str">
        <f t="shared" si="54"/>
        <v/>
      </c>
      <c r="CS25" s="13" t="str">
        <f t="shared" si="54"/>
        <v/>
      </c>
      <c r="CT25" s="13" t="str">
        <f t="shared" si="54"/>
        <v/>
      </c>
      <c r="CU25" s="13" t="str">
        <f t="shared" si="54"/>
        <v/>
      </c>
      <c r="CV25" s="13" t="str">
        <f t="shared" si="55"/>
        <v/>
      </c>
      <c r="CW25" s="13" t="str">
        <f t="shared" si="55"/>
        <v/>
      </c>
      <c r="CX25" s="13" t="str">
        <f t="shared" si="55"/>
        <v/>
      </c>
      <c r="CY25" s="13" t="str">
        <f t="shared" si="55"/>
        <v/>
      </c>
      <c r="CZ25" s="13" t="str">
        <f t="shared" si="55"/>
        <v/>
      </c>
      <c r="DA25" s="13" t="str">
        <f t="shared" si="55"/>
        <v/>
      </c>
      <c r="DB25" s="13" t="str">
        <f t="shared" si="55"/>
        <v/>
      </c>
      <c r="DC25" s="13" t="str">
        <f t="shared" si="55"/>
        <v/>
      </c>
      <c r="DD25" s="13" t="str">
        <f t="shared" si="55"/>
        <v/>
      </c>
      <c r="DE25" s="13" t="str">
        <f t="shared" si="55"/>
        <v/>
      </c>
      <c r="DF25" s="13" t="str">
        <f t="shared" si="5"/>
        <v/>
      </c>
      <c r="DG25" s="13" t="str">
        <f t="shared" si="6"/>
        <v/>
      </c>
      <c r="DH25" s="13" t="str">
        <f t="shared" si="7"/>
        <v/>
      </c>
      <c r="DI25" s="13" t="str">
        <f t="shared" si="8"/>
        <v/>
      </c>
      <c r="DJ25" s="13" t="str">
        <f t="shared" si="9"/>
        <v/>
      </c>
      <c r="DK25" s="13" t="str">
        <f t="shared" si="10"/>
        <v/>
      </c>
      <c r="DL25" s="13" t="str">
        <f t="shared" si="11"/>
        <v/>
      </c>
      <c r="DM25" s="13" t="str">
        <f t="shared" si="12"/>
        <v/>
      </c>
      <c r="DN25" s="13" t="str">
        <f t="shared" si="13"/>
        <v/>
      </c>
      <c r="DO25" s="13" t="str">
        <f t="shared" si="14"/>
        <v/>
      </c>
      <c r="DP25" s="13" t="str">
        <f t="shared" si="15"/>
        <v/>
      </c>
      <c r="DQ25" s="13" t="str">
        <f t="shared" si="16"/>
        <v/>
      </c>
      <c r="DR25" s="13" t="str">
        <f t="shared" si="17"/>
        <v/>
      </c>
      <c r="DS25" s="13" t="str">
        <f t="shared" si="18"/>
        <v/>
      </c>
      <c r="DT25" s="13" t="str">
        <f t="shared" si="19"/>
        <v/>
      </c>
      <c r="DU25" s="13" t="str">
        <f t="shared" si="20"/>
        <v/>
      </c>
      <c r="DV25" s="13" t="str">
        <f t="shared" si="21"/>
        <v/>
      </c>
      <c r="DW25" s="13" t="str">
        <f t="shared" si="22"/>
        <v/>
      </c>
      <c r="DX25" s="13" t="str">
        <f t="shared" si="23"/>
        <v/>
      </c>
      <c r="DY25" s="13" t="str">
        <f t="shared" si="24"/>
        <v/>
      </c>
      <c r="DZ25" s="13" t="str">
        <f t="shared" si="25"/>
        <v/>
      </c>
      <c r="EA25" s="13" t="str">
        <f t="shared" si="26"/>
        <v/>
      </c>
      <c r="EB25" s="13" t="str">
        <f t="shared" si="27"/>
        <v/>
      </c>
      <c r="EC25" s="13" t="str">
        <f t="shared" si="28"/>
        <v/>
      </c>
      <c r="ED25" s="13" t="str">
        <f t="shared" si="29"/>
        <v/>
      </c>
      <c r="EE25" s="13" t="str">
        <f t="shared" si="30"/>
        <v/>
      </c>
      <c r="EF25" s="13" t="str">
        <f t="shared" si="31"/>
        <v/>
      </c>
      <c r="EG25" s="13" t="str">
        <f t="shared" si="32"/>
        <v/>
      </c>
      <c r="EH25" s="13" t="str">
        <f t="shared" si="33"/>
        <v/>
      </c>
      <c r="EI25" s="13" t="str">
        <f t="shared" si="34"/>
        <v/>
      </c>
      <c r="EJ25" s="13" t="str">
        <f t="shared" si="35"/>
        <v/>
      </c>
      <c r="EK25" s="13" t="str">
        <f t="shared" si="36"/>
        <v/>
      </c>
      <c r="EL25" s="13" t="str">
        <f t="shared" si="37"/>
        <v/>
      </c>
      <c r="EM25" s="13" t="str">
        <f t="shared" si="38"/>
        <v/>
      </c>
      <c r="EN25" s="13" t="str">
        <f t="shared" si="39"/>
        <v/>
      </c>
      <c r="EO25" s="13" t="str">
        <f t="shared" si="40"/>
        <v/>
      </c>
      <c r="EP25" s="13" t="str">
        <f t="shared" si="41"/>
        <v/>
      </c>
      <c r="EQ25" s="13" t="str">
        <f t="shared" si="42"/>
        <v/>
      </c>
      <c r="ER25" s="13" t="str">
        <f t="shared" si="43"/>
        <v/>
      </c>
      <c r="ES25" s="13" t="str">
        <f t="shared" si="44"/>
        <v/>
      </c>
      <c r="ET25" s="13" t="str">
        <f t="shared" si="45"/>
        <v/>
      </c>
      <c r="EU25" s="13" t="str">
        <f t="shared" si="46"/>
        <v/>
      </c>
      <c r="EV25" s="13" t="str">
        <f t="shared" si="47"/>
        <v/>
      </c>
      <c r="EW25" s="13" t="str">
        <f t="shared" si="48"/>
        <v/>
      </c>
      <c r="EX25" s="13" t="str">
        <f t="shared" si="49"/>
        <v/>
      </c>
      <c r="EY25" s="13" t="str">
        <f t="shared" si="50"/>
        <v/>
      </c>
      <c r="EZ25" s="13" t="str">
        <f t="shared" si="51"/>
        <v/>
      </c>
      <c r="FA25" s="13" t="str">
        <f t="shared" si="52"/>
        <v/>
      </c>
    </row>
    <row r="26" spans="1:157" ht="15" thickBot="1" x14ac:dyDescent="0.4">
      <c r="A26" s="18"/>
      <c r="B26" s="18" t="s">
        <v>148</v>
      </c>
      <c r="C26" s="77">
        <v>74235.303302962595</v>
      </c>
      <c r="D26" s="77">
        <v>74486.998219084562</v>
      </c>
      <c r="E26" s="77">
        <v>74570.46617363616</v>
      </c>
      <c r="F26" s="77">
        <v>74683.397673156331</v>
      </c>
      <c r="G26" s="77">
        <v>74292.424255233112</v>
      </c>
      <c r="H26" s="77">
        <v>74762.694346337274</v>
      </c>
      <c r="I26" s="77">
        <v>74495.654731711897</v>
      </c>
      <c r="J26" s="77">
        <v>74167.291286212843</v>
      </c>
      <c r="K26" s="77">
        <v>74281.796079432737</v>
      </c>
      <c r="L26" s="77">
        <v>73962.877126217791</v>
      </c>
      <c r="M26" s="77">
        <v>74208.354921172824</v>
      </c>
      <c r="N26" s="77">
        <v>74520.896085095621</v>
      </c>
      <c r="O26" s="77">
        <v>74837.551549294672</v>
      </c>
      <c r="P26" s="77">
        <v>74823.149885191</v>
      </c>
      <c r="Q26" s="77">
        <v>74834.757484700793</v>
      </c>
      <c r="R26" s="77">
        <v>75097.404748563102</v>
      </c>
      <c r="S26" s="77">
        <v>74918.799111520726</v>
      </c>
      <c r="T26" s="77">
        <v>75383.710220482564</v>
      </c>
      <c r="U26" s="77">
        <v>75630.377238293688</v>
      </c>
      <c r="V26" s="77">
        <v>75623.679093057799</v>
      </c>
      <c r="W26" s="77">
        <v>76079.236660856055</v>
      </c>
      <c r="X26" s="77">
        <v>76432.089491221137</v>
      </c>
      <c r="Y26" s="77">
        <v>76801.229297516315</v>
      </c>
      <c r="Z26" s="77">
        <v>77213.038720628509</v>
      </c>
      <c r="AA26" s="77">
        <v>77484.66212962236</v>
      </c>
      <c r="AB26" s="77">
        <v>78331.819010290928</v>
      </c>
      <c r="AC26" s="77">
        <v>78646.633900747533</v>
      </c>
      <c r="AD26" s="77">
        <v>80045.532096891446</v>
      </c>
      <c r="AE26" s="77">
        <v>80240.773844150783</v>
      </c>
      <c r="AF26" s="77">
        <v>80176.090562110912</v>
      </c>
      <c r="AG26" s="77">
        <v>80113.988170477896</v>
      </c>
      <c r="AH26" s="77">
        <v>80530.277303246927</v>
      </c>
      <c r="AI26" s="77">
        <v>81158.117406152989</v>
      </c>
      <c r="AJ26" s="77">
        <v>81258.853328904079</v>
      </c>
      <c r="AK26" s="77">
        <v>81243.141956935535</v>
      </c>
      <c r="AL26" s="77">
        <v>82214.017263896691</v>
      </c>
      <c r="AM26" s="77">
        <v>80512.279380090855</v>
      </c>
      <c r="AN26" s="77">
        <v>79898.39028395807</v>
      </c>
      <c r="AO26" s="77">
        <v>82608.973175989653</v>
      </c>
      <c r="AP26" s="77">
        <v>82752.300941196881</v>
      </c>
      <c r="AQ26" s="77">
        <v>84184.699638068167</v>
      </c>
      <c r="AR26" s="77">
        <v>85107.314145441764</v>
      </c>
      <c r="AS26" s="77">
        <v>86298.654661082008</v>
      </c>
      <c r="AT26" s="77">
        <v>87658.36999493005</v>
      </c>
      <c r="AU26" s="77">
        <v>88201.549582762585</v>
      </c>
      <c r="AV26" s="77">
        <v>88348.701603119902</v>
      </c>
      <c r="AW26" s="77">
        <v>88530.473440620699</v>
      </c>
      <c r="AX26" s="77">
        <v>88592.157010331328</v>
      </c>
      <c r="AY26" s="77">
        <v>88612.811994053758</v>
      </c>
      <c r="AZ26" s="77">
        <v>88454.80313007209</v>
      </c>
      <c r="BA26" s="77">
        <v>88560.679460245388</v>
      </c>
      <c r="BB26" s="77">
        <v>88301.086527088672</v>
      </c>
      <c r="BC26" s="77">
        <v>87903.49857762453</v>
      </c>
      <c r="BD26" s="77">
        <v>87398.564492153382</v>
      </c>
      <c r="BE26" s="119"/>
      <c r="BF26" s="119"/>
      <c r="BG26" s="82" t="str">
        <f t="shared" si="53"/>
        <v/>
      </c>
      <c r="BH26" s="82" t="str">
        <f t="shared" si="53"/>
        <v/>
      </c>
      <c r="BI26" s="82" t="str">
        <f t="shared" si="53"/>
        <v/>
      </c>
      <c r="BJ26" s="82" t="str">
        <f t="shared" si="53"/>
        <v/>
      </c>
      <c r="BK26" s="82" t="str">
        <f t="shared" si="53"/>
        <v/>
      </c>
      <c r="BL26" s="82" t="str">
        <f t="shared" si="53"/>
        <v/>
      </c>
      <c r="BM26" s="82" t="str">
        <f t="shared" si="53"/>
        <v/>
      </c>
      <c r="BN26" s="82" t="str">
        <f t="shared" si="53"/>
        <v/>
      </c>
      <c r="BO26" s="82" t="str">
        <f t="shared" si="53"/>
        <v/>
      </c>
      <c r="BP26" s="82" t="str">
        <f t="shared" si="53"/>
        <v/>
      </c>
      <c r="BQ26" s="82" t="str">
        <f t="shared" si="53"/>
        <v/>
      </c>
      <c r="BR26" s="82" t="str">
        <f t="shared" si="53"/>
        <v/>
      </c>
      <c r="BS26" s="82" t="str">
        <f t="shared" si="53"/>
        <v/>
      </c>
      <c r="BT26" s="82" t="str">
        <f t="shared" si="53"/>
        <v/>
      </c>
      <c r="BU26" s="82" t="str">
        <f t="shared" si="53"/>
        <v/>
      </c>
      <c r="BV26" s="82" t="str">
        <f t="shared" si="53"/>
        <v/>
      </c>
      <c r="BW26" s="82" t="str">
        <f t="shared" si="56"/>
        <v/>
      </c>
      <c r="BX26" s="82" t="str">
        <f t="shared" si="56"/>
        <v/>
      </c>
      <c r="BY26" s="82" t="str">
        <f t="shared" si="56"/>
        <v/>
      </c>
      <c r="BZ26" s="82" t="str">
        <f t="shared" si="56"/>
        <v/>
      </c>
      <c r="CA26" s="82" t="str">
        <f t="shared" si="56"/>
        <v/>
      </c>
      <c r="CB26" s="82" t="str">
        <f t="shared" si="56"/>
        <v/>
      </c>
      <c r="CC26" s="82" t="str">
        <f t="shared" si="56"/>
        <v/>
      </c>
      <c r="CD26" s="82" t="str">
        <f t="shared" si="56"/>
        <v/>
      </c>
      <c r="CE26" s="82" t="str">
        <f t="shared" si="56"/>
        <v/>
      </c>
      <c r="CF26" s="82" t="str">
        <f t="shared" si="56"/>
        <v/>
      </c>
      <c r="CG26" s="82" t="str">
        <f t="shared" si="56"/>
        <v/>
      </c>
      <c r="CH26" s="82" t="str">
        <f t="shared" si="54"/>
        <v/>
      </c>
      <c r="CI26" s="82" t="str">
        <f t="shared" si="54"/>
        <v/>
      </c>
      <c r="CJ26" s="82" t="str">
        <f t="shared" si="54"/>
        <v/>
      </c>
      <c r="CK26" s="13" t="str">
        <f t="shared" si="54"/>
        <v/>
      </c>
      <c r="CL26" s="13" t="str">
        <f t="shared" si="54"/>
        <v/>
      </c>
      <c r="CM26" s="13" t="str">
        <f t="shared" si="54"/>
        <v/>
      </c>
      <c r="CN26" s="13" t="str">
        <f t="shared" si="54"/>
        <v/>
      </c>
      <c r="CO26" s="13" t="str">
        <f t="shared" si="54"/>
        <v/>
      </c>
      <c r="CP26" s="13" t="str">
        <f t="shared" si="54"/>
        <v/>
      </c>
      <c r="CQ26" s="13" t="str">
        <f t="shared" si="54"/>
        <v/>
      </c>
      <c r="CR26" s="13" t="str">
        <f t="shared" si="54"/>
        <v/>
      </c>
      <c r="CS26" s="13" t="str">
        <f t="shared" si="54"/>
        <v/>
      </c>
      <c r="CT26" s="13" t="str">
        <f t="shared" si="54"/>
        <v/>
      </c>
      <c r="CU26" s="13" t="str">
        <f t="shared" si="54"/>
        <v/>
      </c>
      <c r="CV26" s="13" t="str">
        <f t="shared" si="55"/>
        <v/>
      </c>
      <c r="CW26" s="13" t="str">
        <f t="shared" si="55"/>
        <v/>
      </c>
      <c r="CX26" s="13" t="str">
        <f t="shared" si="55"/>
        <v/>
      </c>
      <c r="CY26" s="13" t="str">
        <f t="shared" si="55"/>
        <v/>
      </c>
      <c r="CZ26" s="13" t="str">
        <f t="shared" si="55"/>
        <v/>
      </c>
      <c r="DA26" s="13" t="str">
        <f t="shared" si="55"/>
        <v/>
      </c>
      <c r="DB26" s="13" t="str">
        <f t="shared" si="55"/>
        <v/>
      </c>
      <c r="DC26" s="13" t="str">
        <f t="shared" si="55"/>
        <v/>
      </c>
      <c r="DD26" s="13" t="str">
        <f t="shared" si="55"/>
        <v/>
      </c>
      <c r="DE26" s="13" t="str">
        <f t="shared" si="55"/>
        <v/>
      </c>
      <c r="DF26" s="13" t="str">
        <f t="shared" si="5"/>
        <v/>
      </c>
      <c r="DG26" s="13" t="str">
        <f t="shared" si="6"/>
        <v/>
      </c>
      <c r="DH26" s="13" t="str">
        <f t="shared" si="7"/>
        <v/>
      </c>
      <c r="DI26" s="13" t="str">
        <f t="shared" si="8"/>
        <v/>
      </c>
      <c r="DJ26" s="13" t="str">
        <f t="shared" si="9"/>
        <v/>
      </c>
      <c r="DK26" s="13" t="str">
        <f t="shared" si="10"/>
        <v/>
      </c>
      <c r="DL26" s="13" t="str">
        <f t="shared" si="11"/>
        <v/>
      </c>
      <c r="DM26" s="13" t="str">
        <f t="shared" si="12"/>
        <v/>
      </c>
      <c r="DN26" s="13" t="str">
        <f t="shared" si="13"/>
        <v/>
      </c>
      <c r="DO26" s="13" t="str">
        <f t="shared" si="14"/>
        <v/>
      </c>
      <c r="DP26" s="13" t="str">
        <f t="shared" si="15"/>
        <v/>
      </c>
      <c r="DQ26" s="13" t="str">
        <f t="shared" si="16"/>
        <v/>
      </c>
      <c r="DR26" s="13" t="str">
        <f t="shared" si="17"/>
        <v/>
      </c>
      <c r="DS26" s="13" t="str">
        <f t="shared" si="18"/>
        <v/>
      </c>
      <c r="DT26" s="13" t="str">
        <f t="shared" si="19"/>
        <v/>
      </c>
      <c r="DU26" s="13" t="str">
        <f t="shared" si="20"/>
        <v/>
      </c>
      <c r="DV26" s="13" t="str">
        <f t="shared" si="21"/>
        <v/>
      </c>
      <c r="DW26" s="13" t="str">
        <f t="shared" si="22"/>
        <v/>
      </c>
      <c r="DX26" s="13" t="str">
        <f t="shared" si="23"/>
        <v/>
      </c>
      <c r="DY26" s="13" t="str">
        <f t="shared" si="24"/>
        <v/>
      </c>
      <c r="DZ26" s="13" t="str">
        <f t="shared" si="25"/>
        <v/>
      </c>
      <c r="EA26" s="13" t="str">
        <f t="shared" si="26"/>
        <v/>
      </c>
      <c r="EB26" s="13" t="str">
        <f t="shared" si="27"/>
        <v/>
      </c>
      <c r="EC26" s="13" t="str">
        <f t="shared" si="28"/>
        <v/>
      </c>
      <c r="ED26" s="13" t="str">
        <f t="shared" si="29"/>
        <v/>
      </c>
      <c r="EE26" s="13" t="str">
        <f t="shared" si="30"/>
        <v/>
      </c>
      <c r="EF26" s="13" t="str">
        <f t="shared" si="31"/>
        <v/>
      </c>
      <c r="EG26" s="13" t="str">
        <f t="shared" si="32"/>
        <v/>
      </c>
      <c r="EH26" s="13" t="str">
        <f t="shared" si="33"/>
        <v/>
      </c>
      <c r="EI26" s="13" t="str">
        <f t="shared" si="34"/>
        <v/>
      </c>
      <c r="EJ26" s="13" t="str">
        <f t="shared" si="35"/>
        <v/>
      </c>
      <c r="EK26" s="13" t="str">
        <f t="shared" si="36"/>
        <v/>
      </c>
      <c r="EL26" s="13" t="str">
        <f t="shared" si="37"/>
        <v/>
      </c>
      <c r="EM26" s="13" t="str">
        <f t="shared" si="38"/>
        <v/>
      </c>
      <c r="EN26" s="13" t="str">
        <f t="shared" si="39"/>
        <v/>
      </c>
      <c r="EO26" s="13" t="str">
        <f t="shared" si="40"/>
        <v/>
      </c>
      <c r="EP26" s="13" t="str">
        <f t="shared" si="41"/>
        <v/>
      </c>
      <c r="EQ26" s="13" t="str">
        <f t="shared" si="42"/>
        <v/>
      </c>
      <c r="ER26" s="13" t="str">
        <f t="shared" si="43"/>
        <v/>
      </c>
      <c r="ES26" s="13" t="str">
        <f t="shared" si="44"/>
        <v/>
      </c>
      <c r="ET26" s="13" t="str">
        <f t="shared" si="45"/>
        <v/>
      </c>
      <c r="EU26" s="13" t="str">
        <f t="shared" si="46"/>
        <v/>
      </c>
      <c r="EV26" s="13" t="str">
        <f t="shared" si="47"/>
        <v/>
      </c>
      <c r="EW26" s="13" t="str">
        <f t="shared" si="48"/>
        <v/>
      </c>
      <c r="EX26" s="13" t="str">
        <f t="shared" si="49"/>
        <v/>
      </c>
      <c r="EY26" s="13" t="str">
        <f t="shared" si="50"/>
        <v/>
      </c>
      <c r="EZ26" s="13" t="str">
        <f t="shared" si="51"/>
        <v/>
      </c>
      <c r="FA26" s="13" t="str">
        <f t="shared" si="52"/>
        <v/>
      </c>
    </row>
    <row r="27" spans="1:157" ht="15" thickBot="1" x14ac:dyDescent="0.4">
      <c r="A27" s="16" t="s">
        <v>116</v>
      </c>
      <c r="B27" s="17" t="s">
        <v>117</v>
      </c>
      <c r="C27" s="81">
        <v>56508.611064951299</v>
      </c>
      <c r="D27" s="81">
        <v>56236.147870169603</v>
      </c>
      <c r="E27" s="81">
        <v>55947.146408423301</v>
      </c>
      <c r="F27" s="81">
        <v>55896.063676498699</v>
      </c>
      <c r="G27" s="81">
        <v>55746.545748029399</v>
      </c>
      <c r="H27" s="81">
        <v>55794.276094308698</v>
      </c>
      <c r="I27" s="81">
        <v>55900.133607921198</v>
      </c>
      <c r="J27" s="81">
        <v>56067.808392957799</v>
      </c>
      <c r="K27" s="81">
        <v>56144.009706687997</v>
      </c>
      <c r="L27" s="81">
        <v>56185.072210737002</v>
      </c>
      <c r="M27" s="81">
        <v>56568.213327388497</v>
      </c>
      <c r="N27" s="81">
        <v>56457.813840599003</v>
      </c>
      <c r="O27" s="81">
        <v>56466.889915543397</v>
      </c>
      <c r="P27" s="81">
        <v>56580.591654228498</v>
      </c>
      <c r="Q27" s="81">
        <v>56545.546106336202</v>
      </c>
      <c r="R27" s="81">
        <v>56714.090440268403</v>
      </c>
      <c r="S27" s="81">
        <v>56563.850610308902</v>
      </c>
      <c r="T27" s="81">
        <v>56534.055578208601</v>
      </c>
      <c r="U27" s="81">
        <v>56617.689534550402</v>
      </c>
      <c r="V27" s="81">
        <v>57048.143799568097</v>
      </c>
      <c r="W27" s="81">
        <v>57257.565289968203</v>
      </c>
      <c r="X27" s="81">
        <v>57638.429779532104</v>
      </c>
      <c r="Y27" s="81">
        <v>57467.544458242803</v>
      </c>
      <c r="Z27" s="81">
        <v>57481.337829361997</v>
      </c>
      <c r="AA27" s="81">
        <v>57966.8185905067</v>
      </c>
      <c r="AB27" s="81">
        <v>57855.375336231104</v>
      </c>
      <c r="AC27" s="81">
        <v>57652.205905070499</v>
      </c>
      <c r="AD27" s="81">
        <v>57413.610071191397</v>
      </c>
      <c r="AE27" s="81">
        <v>57439.282148131701</v>
      </c>
      <c r="AF27" s="81">
        <v>57117.090594674497</v>
      </c>
      <c r="AG27" s="81">
        <v>56926.518635246597</v>
      </c>
      <c r="AH27" s="81">
        <v>57222.077515521101</v>
      </c>
      <c r="AI27" s="81">
        <v>57394.378729942902</v>
      </c>
      <c r="AJ27" s="81">
        <v>57701.669242290503</v>
      </c>
      <c r="AK27" s="81">
        <v>57626.665487926897</v>
      </c>
      <c r="AL27" s="81">
        <v>57476.979399577598</v>
      </c>
      <c r="AM27" s="81">
        <v>57412.278990265702</v>
      </c>
      <c r="AN27" s="81">
        <v>57074.187349161199</v>
      </c>
      <c r="AO27" s="81">
        <v>57839.509354999602</v>
      </c>
      <c r="AP27" s="81">
        <v>58289.324830588899</v>
      </c>
      <c r="AQ27" s="81">
        <v>59030.312693544802</v>
      </c>
      <c r="AR27" s="81">
        <v>59243.417033176003</v>
      </c>
      <c r="AS27" s="81">
        <v>59399.205943932502</v>
      </c>
      <c r="AT27" s="81">
        <v>59188.7052946107</v>
      </c>
      <c r="AU27" s="81">
        <v>59183.532852780801</v>
      </c>
      <c r="AV27" s="81">
        <v>59430.160331266197</v>
      </c>
      <c r="AW27" s="81">
        <v>59650.441494262697</v>
      </c>
      <c r="AX27" s="81">
        <v>59656.831430412502</v>
      </c>
      <c r="AY27" s="81">
        <v>59875.194228455402</v>
      </c>
      <c r="AZ27" s="81">
        <v>60167.273260816903</v>
      </c>
      <c r="BA27" s="81">
        <v>60510.550673523401</v>
      </c>
      <c r="BB27" s="81">
        <v>60661.867843452099</v>
      </c>
      <c r="BC27" s="81">
        <v>61265.730210171001</v>
      </c>
      <c r="BD27" s="81">
        <v>61257.704992867803</v>
      </c>
      <c r="BE27" s="118"/>
      <c r="BF27" s="118"/>
      <c r="BG27" s="82" t="str">
        <f t="shared" si="53"/>
        <v/>
      </c>
      <c r="BH27" s="82" t="str">
        <f t="shared" si="53"/>
        <v/>
      </c>
      <c r="BI27" s="82" t="str">
        <f t="shared" si="53"/>
        <v/>
      </c>
      <c r="BJ27" s="82" t="str">
        <f t="shared" si="53"/>
        <v/>
      </c>
      <c r="BK27" s="82" t="str">
        <f t="shared" si="53"/>
        <v/>
      </c>
      <c r="BL27" s="82" t="str">
        <f t="shared" si="53"/>
        <v/>
      </c>
      <c r="BM27" s="82" t="str">
        <f t="shared" si="53"/>
        <v/>
      </c>
      <c r="BN27" s="82" t="str">
        <f t="shared" si="53"/>
        <v/>
      </c>
      <c r="BO27" s="82" t="str">
        <f t="shared" si="53"/>
        <v/>
      </c>
      <c r="BP27" s="82" t="str">
        <f t="shared" si="53"/>
        <v/>
      </c>
      <c r="BQ27" s="82" t="str">
        <f t="shared" si="53"/>
        <v/>
      </c>
      <c r="BR27" s="82" t="str">
        <f t="shared" si="53"/>
        <v/>
      </c>
      <c r="BS27" s="82" t="str">
        <f t="shared" si="53"/>
        <v/>
      </c>
      <c r="BT27" s="82" t="str">
        <f t="shared" si="53"/>
        <v/>
      </c>
      <c r="BU27" s="82" t="str">
        <f t="shared" si="53"/>
        <v/>
      </c>
      <c r="BV27" s="82" t="str">
        <f t="shared" si="53"/>
        <v/>
      </c>
      <c r="BW27" s="82" t="str">
        <f t="shared" si="56"/>
        <v/>
      </c>
      <c r="BX27" s="82" t="str">
        <f t="shared" si="56"/>
        <v/>
      </c>
      <c r="BY27" s="82" t="str">
        <f t="shared" si="56"/>
        <v/>
      </c>
      <c r="BZ27" s="82" t="str">
        <f t="shared" si="56"/>
        <v/>
      </c>
      <c r="CA27" s="82" t="str">
        <f t="shared" si="56"/>
        <v/>
      </c>
      <c r="CB27" s="82" t="str">
        <f t="shared" si="56"/>
        <v/>
      </c>
      <c r="CC27" s="82" t="str">
        <f t="shared" si="56"/>
        <v/>
      </c>
      <c r="CD27" s="82" t="str">
        <f t="shared" si="56"/>
        <v/>
      </c>
      <c r="CE27" s="82" t="str">
        <f t="shared" si="56"/>
        <v/>
      </c>
      <c r="CF27" s="82" t="str">
        <f t="shared" si="56"/>
        <v/>
      </c>
      <c r="CG27" s="82" t="str">
        <f t="shared" si="56"/>
        <v/>
      </c>
      <c r="CH27" s="82" t="str">
        <f t="shared" si="54"/>
        <v/>
      </c>
      <c r="CI27" s="82" t="str">
        <f t="shared" si="54"/>
        <v/>
      </c>
      <c r="CJ27" s="82" t="str">
        <f t="shared" si="54"/>
        <v/>
      </c>
      <c r="CK27" s="13" t="str">
        <f t="shared" si="54"/>
        <v/>
      </c>
      <c r="CL27" s="13" t="str">
        <f t="shared" si="54"/>
        <v/>
      </c>
      <c r="CM27" s="13" t="str">
        <f t="shared" si="54"/>
        <v/>
      </c>
      <c r="CN27" s="13" t="str">
        <f t="shared" si="54"/>
        <v/>
      </c>
      <c r="CO27" s="13" t="str">
        <f t="shared" si="54"/>
        <v/>
      </c>
      <c r="CP27" s="13" t="str">
        <f t="shared" si="54"/>
        <v/>
      </c>
      <c r="CQ27" s="13" t="str">
        <f t="shared" si="54"/>
        <v/>
      </c>
      <c r="CR27" s="13" t="str">
        <f t="shared" si="54"/>
        <v/>
      </c>
      <c r="CS27" s="13" t="str">
        <f t="shared" si="54"/>
        <v/>
      </c>
      <c r="CT27" s="13" t="str">
        <f t="shared" si="54"/>
        <v/>
      </c>
      <c r="CU27" s="13" t="str">
        <f t="shared" si="54"/>
        <v/>
      </c>
      <c r="CV27" s="13" t="str">
        <f t="shared" si="55"/>
        <v/>
      </c>
      <c r="CW27" s="13" t="str">
        <f t="shared" si="55"/>
        <v/>
      </c>
      <c r="CX27" s="13" t="str">
        <f t="shared" si="55"/>
        <v/>
      </c>
      <c r="CY27" s="13" t="str">
        <f t="shared" si="55"/>
        <v/>
      </c>
      <c r="CZ27" s="13" t="str">
        <f t="shared" si="55"/>
        <v/>
      </c>
      <c r="DA27" s="13" t="str">
        <f t="shared" si="55"/>
        <v/>
      </c>
      <c r="DB27" s="13" t="str">
        <f t="shared" si="55"/>
        <v/>
      </c>
      <c r="DC27" s="13" t="str">
        <f t="shared" si="55"/>
        <v/>
      </c>
      <c r="DD27" s="13" t="str">
        <f t="shared" si="55"/>
        <v/>
      </c>
      <c r="DE27" s="13" t="str">
        <f t="shared" si="55"/>
        <v/>
      </c>
      <c r="DF27" s="13" t="str">
        <f t="shared" si="5"/>
        <v/>
      </c>
      <c r="DG27" s="13" t="str">
        <f t="shared" si="6"/>
        <v/>
      </c>
      <c r="DH27" s="13" t="str">
        <f t="shared" si="7"/>
        <v/>
      </c>
      <c r="DI27" s="13" t="str">
        <f t="shared" si="8"/>
        <v/>
      </c>
      <c r="DJ27" s="13" t="str">
        <f t="shared" si="9"/>
        <v/>
      </c>
      <c r="DK27" s="13" t="str">
        <f t="shared" si="10"/>
        <v/>
      </c>
      <c r="DL27" s="13" t="str">
        <f t="shared" si="11"/>
        <v/>
      </c>
      <c r="DM27" s="13" t="str">
        <f t="shared" si="12"/>
        <v/>
      </c>
      <c r="DN27" s="13" t="str">
        <f t="shared" si="13"/>
        <v/>
      </c>
      <c r="DO27" s="13" t="str">
        <f t="shared" si="14"/>
        <v/>
      </c>
      <c r="DP27" s="13" t="str">
        <f t="shared" si="15"/>
        <v/>
      </c>
      <c r="DQ27" s="13" t="str">
        <f t="shared" si="16"/>
        <v/>
      </c>
      <c r="DR27" s="13" t="str">
        <f t="shared" si="17"/>
        <v/>
      </c>
      <c r="DS27" s="13" t="str">
        <f t="shared" si="18"/>
        <v/>
      </c>
      <c r="DT27" s="13" t="str">
        <f t="shared" si="19"/>
        <v/>
      </c>
      <c r="DU27" s="13" t="str">
        <f t="shared" si="20"/>
        <v/>
      </c>
      <c r="DV27" s="13" t="str">
        <f t="shared" si="21"/>
        <v/>
      </c>
      <c r="DW27" s="13" t="str">
        <f t="shared" si="22"/>
        <v/>
      </c>
      <c r="DX27" s="13" t="str">
        <f t="shared" si="23"/>
        <v/>
      </c>
      <c r="DY27" s="13" t="str">
        <f t="shared" si="24"/>
        <v/>
      </c>
      <c r="DZ27" s="13" t="str">
        <f t="shared" si="25"/>
        <v/>
      </c>
      <c r="EA27" s="13" t="str">
        <f t="shared" si="26"/>
        <v/>
      </c>
      <c r="EB27" s="13" t="str">
        <f t="shared" si="27"/>
        <v/>
      </c>
      <c r="EC27" s="13" t="str">
        <f t="shared" si="28"/>
        <v/>
      </c>
      <c r="ED27" s="13" t="str">
        <f t="shared" si="29"/>
        <v/>
      </c>
      <c r="EE27" s="13" t="str">
        <f t="shared" si="30"/>
        <v/>
      </c>
      <c r="EF27" s="13" t="str">
        <f t="shared" si="31"/>
        <v/>
      </c>
      <c r="EG27" s="13" t="str">
        <f t="shared" si="32"/>
        <v/>
      </c>
      <c r="EH27" s="13" t="str">
        <f t="shared" si="33"/>
        <v/>
      </c>
      <c r="EI27" s="13" t="str">
        <f t="shared" si="34"/>
        <v/>
      </c>
      <c r="EJ27" s="13" t="str">
        <f t="shared" si="35"/>
        <v/>
      </c>
      <c r="EK27" s="13" t="str">
        <f t="shared" si="36"/>
        <v/>
      </c>
      <c r="EL27" s="13" t="str">
        <f t="shared" si="37"/>
        <v/>
      </c>
      <c r="EM27" s="13" t="str">
        <f t="shared" si="38"/>
        <v/>
      </c>
      <c r="EN27" s="13" t="str">
        <f t="shared" si="39"/>
        <v/>
      </c>
      <c r="EO27" s="13" t="str">
        <f t="shared" si="40"/>
        <v/>
      </c>
      <c r="EP27" s="13" t="str">
        <f t="shared" si="41"/>
        <v/>
      </c>
      <c r="EQ27" s="13" t="str">
        <f t="shared" si="42"/>
        <v/>
      </c>
      <c r="ER27" s="13" t="str">
        <f t="shared" si="43"/>
        <v/>
      </c>
      <c r="ES27" s="13" t="str">
        <f t="shared" si="44"/>
        <v/>
      </c>
      <c r="ET27" s="13" t="str">
        <f t="shared" si="45"/>
        <v/>
      </c>
      <c r="EU27" s="13" t="str">
        <f t="shared" si="46"/>
        <v/>
      </c>
      <c r="EV27" s="13" t="str">
        <f t="shared" si="47"/>
        <v/>
      </c>
      <c r="EW27" s="13" t="str">
        <f t="shared" si="48"/>
        <v/>
      </c>
      <c r="EX27" s="13" t="str">
        <f t="shared" si="49"/>
        <v/>
      </c>
      <c r="EY27" s="13" t="str">
        <f t="shared" si="50"/>
        <v/>
      </c>
      <c r="EZ27" s="13" t="str">
        <f t="shared" si="51"/>
        <v/>
      </c>
      <c r="FA27" s="13" t="str">
        <f t="shared" si="52"/>
        <v/>
      </c>
    </row>
    <row r="28" spans="1:157" ht="15" thickBot="1" x14ac:dyDescent="0.4">
      <c r="A28" s="18"/>
      <c r="B28" s="21" t="s">
        <v>149</v>
      </c>
      <c r="C28" s="77">
        <v>56508.611064951299</v>
      </c>
      <c r="D28" s="77">
        <v>56236.147870169603</v>
      </c>
      <c r="E28" s="77">
        <v>55947.146408423301</v>
      </c>
      <c r="F28" s="77">
        <v>55896.063676498699</v>
      </c>
      <c r="G28" s="77">
        <v>55746.545748029399</v>
      </c>
      <c r="H28" s="77">
        <v>55794.276094308698</v>
      </c>
      <c r="I28" s="77">
        <v>55900.133607921198</v>
      </c>
      <c r="J28" s="77">
        <v>56067.808392957799</v>
      </c>
      <c r="K28" s="77">
        <v>56144.009706687997</v>
      </c>
      <c r="L28" s="77">
        <v>56185.072210737002</v>
      </c>
      <c r="M28" s="77">
        <v>56568.213327388497</v>
      </c>
      <c r="N28" s="77">
        <v>56457.813840599003</v>
      </c>
      <c r="O28" s="77">
        <v>56466.889915543397</v>
      </c>
      <c r="P28" s="77">
        <v>56580.591654228498</v>
      </c>
      <c r="Q28" s="77">
        <v>56545.546106336202</v>
      </c>
      <c r="R28" s="77">
        <v>56714.090440268403</v>
      </c>
      <c r="S28" s="77">
        <v>56563.850610308902</v>
      </c>
      <c r="T28" s="77">
        <v>56534.055578208601</v>
      </c>
      <c r="U28" s="77">
        <v>56617.689534550402</v>
      </c>
      <c r="V28" s="77">
        <v>57048.143799568097</v>
      </c>
      <c r="W28" s="77">
        <v>57257.565289968203</v>
      </c>
      <c r="X28" s="77">
        <v>57638.429779532104</v>
      </c>
      <c r="Y28" s="77">
        <v>57467.544458242803</v>
      </c>
      <c r="Z28" s="77">
        <v>57481.337829361997</v>
      </c>
      <c r="AA28" s="77">
        <v>57966.8185905067</v>
      </c>
      <c r="AB28" s="77">
        <v>57855.375336231104</v>
      </c>
      <c r="AC28" s="77">
        <v>57652.205905070499</v>
      </c>
      <c r="AD28" s="77">
        <v>57413.610071191397</v>
      </c>
      <c r="AE28" s="77">
        <v>57439.282148131701</v>
      </c>
      <c r="AF28" s="77">
        <v>57117.090594674497</v>
      </c>
      <c r="AG28" s="77">
        <v>56926.518635246597</v>
      </c>
      <c r="AH28" s="77">
        <v>57222.077515521101</v>
      </c>
      <c r="AI28" s="77">
        <v>57394.378729942902</v>
      </c>
      <c r="AJ28" s="77">
        <v>57701.669242290503</v>
      </c>
      <c r="AK28" s="77">
        <v>57626.665487926897</v>
      </c>
      <c r="AL28" s="77">
        <v>57476.979399577598</v>
      </c>
      <c r="AM28" s="77">
        <v>57412.278990265702</v>
      </c>
      <c r="AN28" s="77">
        <v>57074.187349161199</v>
      </c>
      <c r="AO28" s="77">
        <v>57839.509354999602</v>
      </c>
      <c r="AP28" s="77">
        <v>58289.324830588899</v>
      </c>
      <c r="AQ28" s="77">
        <v>59030.312693544802</v>
      </c>
      <c r="AR28" s="77">
        <v>59243.417033176003</v>
      </c>
      <c r="AS28" s="77">
        <v>59399.205943932502</v>
      </c>
      <c r="AT28" s="77">
        <v>59188.7052946107</v>
      </c>
      <c r="AU28" s="77">
        <v>59183.532852780801</v>
      </c>
      <c r="AV28" s="77">
        <v>59430.160331266197</v>
      </c>
      <c r="AW28" s="77">
        <v>59650.441494262697</v>
      </c>
      <c r="AX28" s="77">
        <v>59656.831430412502</v>
      </c>
      <c r="AY28" s="77">
        <v>59875.194228455402</v>
      </c>
      <c r="AZ28" s="77">
        <v>60167.273260816903</v>
      </c>
      <c r="BA28" s="77">
        <v>60510.550673523401</v>
      </c>
      <c r="BB28" s="77">
        <v>60661.867843452099</v>
      </c>
      <c r="BC28" s="77">
        <v>61265.730210171001</v>
      </c>
      <c r="BD28" s="77">
        <v>61257.704992867803</v>
      </c>
      <c r="BE28" s="119"/>
      <c r="BF28" s="119"/>
      <c r="BG28" s="82" t="str">
        <f t="shared" si="53"/>
        <v/>
      </c>
      <c r="BH28" s="82" t="str">
        <f t="shared" si="53"/>
        <v/>
      </c>
      <c r="BI28" s="82" t="str">
        <f t="shared" si="53"/>
        <v/>
      </c>
      <c r="BJ28" s="82" t="str">
        <f t="shared" si="53"/>
        <v/>
      </c>
      <c r="BK28" s="82" t="str">
        <f t="shared" si="53"/>
        <v/>
      </c>
      <c r="BL28" s="82" t="str">
        <f t="shared" si="53"/>
        <v/>
      </c>
      <c r="BM28" s="82" t="str">
        <f t="shared" si="53"/>
        <v/>
      </c>
      <c r="BN28" s="82" t="str">
        <f t="shared" si="53"/>
        <v/>
      </c>
      <c r="BO28" s="82" t="str">
        <f t="shared" si="53"/>
        <v/>
      </c>
      <c r="BP28" s="82" t="str">
        <f t="shared" si="53"/>
        <v/>
      </c>
      <c r="BQ28" s="82" t="str">
        <f t="shared" si="53"/>
        <v/>
      </c>
      <c r="BR28" s="82" t="str">
        <f t="shared" si="53"/>
        <v/>
      </c>
      <c r="BS28" s="82" t="str">
        <f t="shared" si="53"/>
        <v/>
      </c>
      <c r="BT28" s="82" t="str">
        <f t="shared" si="53"/>
        <v/>
      </c>
      <c r="BU28" s="82" t="str">
        <f t="shared" si="53"/>
        <v/>
      </c>
      <c r="BV28" s="82" t="str">
        <f t="shared" si="53"/>
        <v/>
      </c>
      <c r="BW28" s="82" t="str">
        <f t="shared" si="56"/>
        <v/>
      </c>
      <c r="BX28" s="82" t="str">
        <f t="shared" si="56"/>
        <v/>
      </c>
      <c r="BY28" s="82" t="str">
        <f t="shared" si="56"/>
        <v/>
      </c>
      <c r="BZ28" s="82" t="str">
        <f t="shared" si="56"/>
        <v/>
      </c>
      <c r="CA28" s="82" t="str">
        <f t="shared" si="56"/>
        <v/>
      </c>
      <c r="CB28" s="82" t="str">
        <f t="shared" si="56"/>
        <v/>
      </c>
      <c r="CC28" s="82" t="str">
        <f t="shared" si="56"/>
        <v/>
      </c>
      <c r="CD28" s="82" t="str">
        <f t="shared" si="56"/>
        <v/>
      </c>
      <c r="CE28" s="82" t="str">
        <f t="shared" si="56"/>
        <v/>
      </c>
      <c r="CF28" s="82" t="str">
        <f t="shared" si="56"/>
        <v/>
      </c>
      <c r="CG28" s="82" t="str">
        <f t="shared" si="56"/>
        <v/>
      </c>
      <c r="CH28" s="82" t="str">
        <f t="shared" si="54"/>
        <v/>
      </c>
      <c r="CI28" s="82" t="str">
        <f t="shared" si="54"/>
        <v/>
      </c>
      <c r="CJ28" s="82" t="str">
        <f t="shared" si="54"/>
        <v/>
      </c>
      <c r="CK28" s="13" t="str">
        <f t="shared" si="54"/>
        <v/>
      </c>
      <c r="CL28" s="13" t="str">
        <f t="shared" si="54"/>
        <v/>
      </c>
      <c r="CM28" s="13" t="str">
        <f t="shared" si="54"/>
        <v/>
      </c>
      <c r="CN28" s="13" t="str">
        <f t="shared" si="54"/>
        <v/>
      </c>
      <c r="CO28" s="13" t="str">
        <f t="shared" si="54"/>
        <v/>
      </c>
      <c r="CP28" s="13" t="str">
        <f t="shared" si="54"/>
        <v/>
      </c>
      <c r="CQ28" s="13" t="str">
        <f t="shared" si="54"/>
        <v/>
      </c>
      <c r="CR28" s="13" t="str">
        <f t="shared" si="54"/>
        <v/>
      </c>
      <c r="CS28" s="13" t="str">
        <f t="shared" si="54"/>
        <v/>
      </c>
      <c r="CT28" s="13" t="str">
        <f t="shared" si="54"/>
        <v/>
      </c>
      <c r="CU28" s="13" t="str">
        <f t="shared" si="54"/>
        <v/>
      </c>
      <c r="CV28" s="13" t="str">
        <f t="shared" si="55"/>
        <v/>
      </c>
      <c r="CW28" s="13" t="str">
        <f t="shared" si="55"/>
        <v/>
      </c>
      <c r="CX28" s="13" t="str">
        <f t="shared" si="55"/>
        <v/>
      </c>
      <c r="CY28" s="13" t="str">
        <f t="shared" si="55"/>
        <v/>
      </c>
      <c r="CZ28" s="13" t="str">
        <f t="shared" si="55"/>
        <v/>
      </c>
      <c r="DA28" s="13" t="str">
        <f t="shared" si="55"/>
        <v/>
      </c>
      <c r="DB28" s="13" t="str">
        <f t="shared" si="55"/>
        <v/>
      </c>
      <c r="DC28" s="13" t="str">
        <f t="shared" si="55"/>
        <v/>
      </c>
      <c r="DD28" s="13" t="str">
        <f t="shared" si="55"/>
        <v/>
      </c>
      <c r="DE28" s="13" t="str">
        <f t="shared" si="55"/>
        <v/>
      </c>
      <c r="DF28" s="13" t="str">
        <f t="shared" si="5"/>
        <v/>
      </c>
      <c r="DG28" s="13" t="str">
        <f t="shared" si="6"/>
        <v/>
      </c>
      <c r="DH28" s="13" t="str">
        <f t="shared" si="7"/>
        <v/>
      </c>
      <c r="DI28" s="13" t="str">
        <f t="shared" si="8"/>
        <v/>
      </c>
      <c r="DJ28" s="13" t="str">
        <f t="shared" si="9"/>
        <v/>
      </c>
      <c r="DK28" s="13" t="str">
        <f t="shared" si="10"/>
        <v/>
      </c>
      <c r="DL28" s="13" t="str">
        <f t="shared" si="11"/>
        <v/>
      </c>
      <c r="DM28" s="13" t="str">
        <f t="shared" si="12"/>
        <v/>
      </c>
      <c r="DN28" s="13" t="str">
        <f t="shared" si="13"/>
        <v/>
      </c>
      <c r="DO28" s="13" t="str">
        <f t="shared" si="14"/>
        <v/>
      </c>
      <c r="DP28" s="13" t="str">
        <f t="shared" si="15"/>
        <v/>
      </c>
      <c r="DQ28" s="13" t="str">
        <f t="shared" si="16"/>
        <v/>
      </c>
      <c r="DR28" s="13" t="str">
        <f t="shared" si="17"/>
        <v/>
      </c>
      <c r="DS28" s="13" t="str">
        <f t="shared" si="18"/>
        <v/>
      </c>
      <c r="DT28" s="13" t="str">
        <f t="shared" si="19"/>
        <v/>
      </c>
      <c r="DU28" s="13" t="str">
        <f t="shared" si="20"/>
        <v/>
      </c>
      <c r="DV28" s="13" t="str">
        <f t="shared" si="21"/>
        <v/>
      </c>
      <c r="DW28" s="13" t="str">
        <f t="shared" si="22"/>
        <v/>
      </c>
      <c r="DX28" s="13" t="str">
        <f t="shared" si="23"/>
        <v/>
      </c>
      <c r="DY28" s="13" t="str">
        <f t="shared" si="24"/>
        <v/>
      </c>
      <c r="DZ28" s="13" t="str">
        <f t="shared" si="25"/>
        <v/>
      </c>
      <c r="EA28" s="13" t="str">
        <f t="shared" si="26"/>
        <v/>
      </c>
      <c r="EB28" s="13" t="str">
        <f t="shared" si="27"/>
        <v/>
      </c>
      <c r="EC28" s="13" t="str">
        <f t="shared" si="28"/>
        <v/>
      </c>
      <c r="ED28" s="13" t="str">
        <f t="shared" si="29"/>
        <v/>
      </c>
      <c r="EE28" s="13" t="str">
        <f t="shared" si="30"/>
        <v/>
      </c>
      <c r="EF28" s="13" t="str">
        <f t="shared" si="31"/>
        <v/>
      </c>
      <c r="EG28" s="13" t="str">
        <f t="shared" si="32"/>
        <v/>
      </c>
      <c r="EH28" s="13" t="str">
        <f t="shared" si="33"/>
        <v/>
      </c>
      <c r="EI28" s="13" t="str">
        <f t="shared" si="34"/>
        <v/>
      </c>
      <c r="EJ28" s="13" t="str">
        <f t="shared" si="35"/>
        <v/>
      </c>
      <c r="EK28" s="13" t="str">
        <f t="shared" si="36"/>
        <v/>
      </c>
      <c r="EL28" s="13" t="str">
        <f t="shared" si="37"/>
        <v/>
      </c>
      <c r="EM28" s="13" t="str">
        <f t="shared" si="38"/>
        <v/>
      </c>
      <c r="EN28" s="13" t="str">
        <f t="shared" si="39"/>
        <v/>
      </c>
      <c r="EO28" s="13" t="str">
        <f t="shared" si="40"/>
        <v/>
      </c>
      <c r="EP28" s="13" t="str">
        <f t="shared" si="41"/>
        <v/>
      </c>
      <c r="EQ28" s="13" t="str">
        <f t="shared" si="42"/>
        <v/>
      </c>
      <c r="ER28" s="13" t="str">
        <f t="shared" si="43"/>
        <v/>
      </c>
      <c r="ES28" s="13" t="str">
        <f t="shared" si="44"/>
        <v/>
      </c>
      <c r="ET28" s="13" t="str">
        <f t="shared" si="45"/>
        <v/>
      </c>
      <c r="EU28" s="13" t="str">
        <f t="shared" si="46"/>
        <v/>
      </c>
      <c r="EV28" s="13" t="str">
        <f t="shared" si="47"/>
        <v/>
      </c>
      <c r="EW28" s="13" t="str">
        <f t="shared" si="48"/>
        <v/>
      </c>
      <c r="EX28" s="13" t="str">
        <f t="shared" si="49"/>
        <v/>
      </c>
      <c r="EY28" s="13" t="str">
        <f t="shared" si="50"/>
        <v/>
      </c>
      <c r="EZ28" s="13" t="str">
        <f t="shared" si="51"/>
        <v/>
      </c>
      <c r="FA28" s="13" t="str">
        <f t="shared" si="52"/>
        <v/>
      </c>
    </row>
    <row r="29" spans="1:157" ht="15" thickBot="1" x14ac:dyDescent="0.4">
      <c r="A29" s="124" t="s">
        <v>150</v>
      </c>
      <c r="B29" s="124"/>
      <c r="C29" s="78">
        <v>189847.4468849015</v>
      </c>
      <c r="D29" s="78">
        <v>190603.50017163926</v>
      </c>
      <c r="E29" s="78">
        <v>189108.28324099194</v>
      </c>
      <c r="F29" s="78">
        <v>189266.17830976867</v>
      </c>
      <c r="G29" s="78">
        <v>189112.32133786284</v>
      </c>
      <c r="H29" s="78">
        <v>189323.76897933835</v>
      </c>
      <c r="I29" s="78">
        <v>188841.12790128411</v>
      </c>
      <c r="J29" s="78">
        <v>188768.25105409499</v>
      </c>
      <c r="K29" s="78">
        <v>188650.73364138187</v>
      </c>
      <c r="L29" s="78">
        <v>187661.11518227216</v>
      </c>
      <c r="M29" s="78">
        <v>189502.47644168313</v>
      </c>
      <c r="N29" s="78">
        <v>189593.98181661087</v>
      </c>
      <c r="O29" s="78">
        <v>189794.50728919712</v>
      </c>
      <c r="P29" s="78">
        <v>190171.35227191664</v>
      </c>
      <c r="Q29" s="78">
        <v>189577.37753140702</v>
      </c>
      <c r="R29" s="78">
        <v>189664.85319322289</v>
      </c>
      <c r="S29" s="78">
        <v>189012.46745815038</v>
      </c>
      <c r="T29" s="78">
        <v>189753.97099464649</v>
      </c>
      <c r="U29" s="78">
        <v>189362.51370024547</v>
      </c>
      <c r="V29" s="78">
        <v>190220.8001555095</v>
      </c>
      <c r="W29" s="78">
        <v>190859.274742215</v>
      </c>
      <c r="X29" s="78">
        <v>191421.96296167758</v>
      </c>
      <c r="Y29" s="78">
        <v>192408.03111959956</v>
      </c>
      <c r="Z29" s="78">
        <v>192126.74282013389</v>
      </c>
      <c r="AA29" s="78">
        <v>193540.90862244667</v>
      </c>
      <c r="AB29" s="78">
        <v>195228.18682410516</v>
      </c>
      <c r="AC29" s="78">
        <v>195267.2923611654</v>
      </c>
      <c r="AD29" s="78">
        <v>196780.70860630617</v>
      </c>
      <c r="AE29" s="78">
        <v>196864.29540630174</v>
      </c>
      <c r="AF29" s="78">
        <v>196527.94163722123</v>
      </c>
      <c r="AG29" s="78">
        <v>196306.53575312381</v>
      </c>
      <c r="AH29" s="78">
        <v>197560.43551636138</v>
      </c>
      <c r="AI29" s="78">
        <v>198451.09595662088</v>
      </c>
      <c r="AJ29" s="78">
        <v>198969.01178218145</v>
      </c>
      <c r="AK29" s="78">
        <v>199936.12767687504</v>
      </c>
      <c r="AL29" s="78">
        <v>200200.40567049422</v>
      </c>
      <c r="AM29" s="78">
        <v>196787.57836214107</v>
      </c>
      <c r="AN29" s="78">
        <v>195671.37255811552</v>
      </c>
      <c r="AO29" s="78">
        <v>200055.50390032528</v>
      </c>
      <c r="AP29" s="78">
        <v>201216.11934459937</v>
      </c>
      <c r="AQ29" s="78">
        <v>204618.26501070298</v>
      </c>
      <c r="AR29" s="78">
        <v>205275.39170951457</v>
      </c>
      <c r="AS29" s="78">
        <v>208577.97174135133</v>
      </c>
      <c r="AT29" s="78">
        <v>209801.40439297937</v>
      </c>
      <c r="AU29" s="78">
        <v>210258.18800146409</v>
      </c>
      <c r="AV29" s="78">
        <v>210953.9768698753</v>
      </c>
      <c r="AW29" s="78">
        <v>211216.37559015927</v>
      </c>
      <c r="AX29" s="78">
        <v>211528.81844093703</v>
      </c>
      <c r="AY29" s="78">
        <v>211584.38289445671</v>
      </c>
      <c r="AZ29" s="78">
        <v>212015.04305496521</v>
      </c>
      <c r="BA29" s="78">
        <v>212415.73870235652</v>
      </c>
      <c r="BB29" s="78">
        <v>211891.31414341967</v>
      </c>
      <c r="BC29" s="78">
        <v>212219.47306500198</v>
      </c>
      <c r="BD29" s="78">
        <v>211201.37559164307</v>
      </c>
      <c r="BE29" s="119"/>
      <c r="BF29" s="119"/>
      <c r="BG29" s="82" t="str">
        <f t="shared" si="53"/>
        <v/>
      </c>
      <c r="BH29" s="82" t="str">
        <f t="shared" si="53"/>
        <v/>
      </c>
      <c r="BI29" s="82" t="str">
        <f t="shared" si="53"/>
        <v/>
      </c>
      <c r="BJ29" s="82" t="str">
        <f t="shared" si="53"/>
        <v/>
      </c>
      <c r="BK29" s="82" t="str">
        <f t="shared" si="53"/>
        <v/>
      </c>
      <c r="BL29" s="82" t="str">
        <f t="shared" si="53"/>
        <v/>
      </c>
      <c r="BM29" s="82" t="str">
        <f t="shared" si="53"/>
        <v/>
      </c>
      <c r="BN29" s="82" t="str">
        <f t="shared" si="53"/>
        <v/>
      </c>
      <c r="BO29" s="82" t="str">
        <f t="shared" si="53"/>
        <v/>
      </c>
      <c r="BP29" s="82" t="str">
        <f t="shared" si="53"/>
        <v/>
      </c>
      <c r="BQ29" s="82" t="str">
        <f t="shared" si="53"/>
        <v/>
      </c>
      <c r="BR29" s="82" t="str">
        <f t="shared" ref="BR29:CG29" si="57">IF(N29&gt;0,IF(N29&lt;5,"SECRETTTTTTTT",""),"")</f>
        <v/>
      </c>
      <c r="BS29" s="82" t="str">
        <f t="shared" si="57"/>
        <v/>
      </c>
      <c r="BT29" s="82" t="str">
        <f t="shared" si="57"/>
        <v/>
      </c>
      <c r="BU29" s="82" t="str">
        <f t="shared" si="57"/>
        <v/>
      </c>
      <c r="BV29" s="82" t="str">
        <f t="shared" si="57"/>
        <v/>
      </c>
      <c r="BW29" s="82" t="str">
        <f t="shared" si="57"/>
        <v/>
      </c>
      <c r="BX29" s="82" t="str">
        <f t="shared" si="57"/>
        <v/>
      </c>
      <c r="BY29" s="82" t="str">
        <f t="shared" si="57"/>
        <v/>
      </c>
      <c r="BZ29" s="82" t="str">
        <f t="shared" si="57"/>
        <v/>
      </c>
      <c r="CA29" s="82" t="str">
        <f t="shared" si="57"/>
        <v/>
      </c>
      <c r="CB29" s="82" t="str">
        <f t="shared" si="57"/>
        <v/>
      </c>
      <c r="CC29" s="82" t="str">
        <f t="shared" si="57"/>
        <v/>
      </c>
      <c r="CD29" s="82" t="str">
        <f t="shared" si="57"/>
        <v/>
      </c>
      <c r="CE29" s="82" t="str">
        <f t="shared" si="57"/>
        <v/>
      </c>
      <c r="CF29" s="82" t="str">
        <f t="shared" si="57"/>
        <v/>
      </c>
      <c r="CG29" s="82" t="str">
        <f t="shared" si="57"/>
        <v/>
      </c>
      <c r="CH29" s="82" t="str">
        <f t="shared" si="54"/>
        <v/>
      </c>
      <c r="CI29" s="82" t="str">
        <f t="shared" si="54"/>
        <v/>
      </c>
      <c r="CJ29" s="82" t="str">
        <f t="shared" si="54"/>
        <v/>
      </c>
      <c r="CK29" s="13" t="str">
        <f t="shared" si="54"/>
        <v/>
      </c>
      <c r="CL29" s="13" t="str">
        <f t="shared" si="54"/>
        <v/>
      </c>
      <c r="CM29" s="13" t="str">
        <f t="shared" si="54"/>
        <v/>
      </c>
      <c r="CN29" s="13" t="str">
        <f t="shared" si="54"/>
        <v/>
      </c>
      <c r="CO29" s="13" t="str">
        <f t="shared" si="54"/>
        <v/>
      </c>
      <c r="CP29" s="13" t="str">
        <f t="shared" si="54"/>
        <v/>
      </c>
      <c r="CQ29" s="13" t="str">
        <f t="shared" si="54"/>
        <v/>
      </c>
      <c r="CR29" s="13" t="str">
        <f t="shared" si="54"/>
        <v/>
      </c>
      <c r="CS29" s="13" t="str">
        <f t="shared" si="54"/>
        <v/>
      </c>
      <c r="CT29" s="13" t="str">
        <f t="shared" si="54"/>
        <v/>
      </c>
      <c r="CU29" s="13" t="str">
        <f t="shared" si="54"/>
        <v/>
      </c>
      <c r="CV29" s="13" t="str">
        <f t="shared" si="55"/>
        <v/>
      </c>
      <c r="CW29" s="13" t="str">
        <f t="shared" si="55"/>
        <v/>
      </c>
      <c r="CX29" s="13" t="str">
        <f t="shared" si="55"/>
        <v/>
      </c>
      <c r="CY29" s="13" t="str">
        <f t="shared" si="55"/>
        <v/>
      </c>
      <c r="CZ29" s="13" t="str">
        <f t="shared" si="55"/>
        <v/>
      </c>
      <c r="DA29" s="13" t="str">
        <f t="shared" si="55"/>
        <v/>
      </c>
      <c r="DB29" s="13" t="str">
        <f t="shared" si="55"/>
        <v/>
      </c>
      <c r="DC29" s="13" t="str">
        <f t="shared" si="55"/>
        <v/>
      </c>
      <c r="DD29" s="13" t="str">
        <f t="shared" si="55"/>
        <v/>
      </c>
      <c r="DE29" s="13" t="str">
        <f t="shared" si="55"/>
        <v/>
      </c>
      <c r="DF29" s="13" t="str">
        <f t="shared" si="5"/>
        <v/>
      </c>
      <c r="DG29" s="13" t="str">
        <f t="shared" si="6"/>
        <v/>
      </c>
      <c r="DH29" s="13" t="str">
        <f t="shared" si="7"/>
        <v/>
      </c>
      <c r="DI29" s="13" t="str">
        <f t="shared" si="8"/>
        <v/>
      </c>
      <c r="DJ29" s="13" t="str">
        <f t="shared" si="9"/>
        <v/>
      </c>
      <c r="DK29" s="13" t="str">
        <f t="shared" si="10"/>
        <v/>
      </c>
      <c r="DL29" s="13" t="str">
        <f t="shared" si="11"/>
        <v/>
      </c>
      <c r="DM29" s="13" t="str">
        <f t="shared" si="12"/>
        <v/>
      </c>
      <c r="DN29" s="13" t="str">
        <f t="shared" si="13"/>
        <v/>
      </c>
      <c r="DO29" s="13" t="str">
        <f t="shared" si="14"/>
        <v/>
      </c>
      <c r="DP29" s="13" t="str">
        <f t="shared" si="15"/>
        <v/>
      </c>
      <c r="DQ29" s="13" t="str">
        <f t="shared" si="16"/>
        <v/>
      </c>
      <c r="DR29" s="13" t="str">
        <f t="shared" si="17"/>
        <v/>
      </c>
      <c r="DS29" s="13" t="str">
        <f t="shared" si="18"/>
        <v/>
      </c>
      <c r="DT29" s="13" t="str">
        <f t="shared" si="19"/>
        <v/>
      </c>
      <c r="DU29" s="13" t="str">
        <f t="shared" si="20"/>
        <v/>
      </c>
      <c r="DV29" s="13" t="str">
        <f t="shared" si="21"/>
        <v/>
      </c>
      <c r="DW29" s="13" t="str">
        <f t="shared" si="22"/>
        <v/>
      </c>
      <c r="DX29" s="13" t="str">
        <f t="shared" si="23"/>
        <v/>
      </c>
      <c r="DY29" s="13" t="str">
        <f t="shared" si="24"/>
        <v/>
      </c>
      <c r="DZ29" s="13" t="str">
        <f t="shared" si="25"/>
        <v/>
      </c>
      <c r="EA29" s="13" t="str">
        <f t="shared" si="26"/>
        <v/>
      </c>
      <c r="EB29" s="13" t="str">
        <f t="shared" si="27"/>
        <v/>
      </c>
      <c r="EC29" s="13" t="str">
        <f t="shared" si="28"/>
        <v/>
      </c>
      <c r="ED29" s="13" t="str">
        <f t="shared" si="29"/>
        <v/>
      </c>
      <c r="EE29" s="13" t="str">
        <f t="shared" si="30"/>
        <v/>
      </c>
      <c r="EF29" s="13" t="str">
        <f t="shared" si="31"/>
        <v/>
      </c>
      <c r="EG29" s="13" t="str">
        <f t="shared" si="32"/>
        <v/>
      </c>
      <c r="EH29" s="13" t="str">
        <f t="shared" si="33"/>
        <v/>
      </c>
      <c r="EI29" s="13" t="str">
        <f t="shared" si="34"/>
        <v/>
      </c>
      <c r="EJ29" s="13" t="str">
        <f t="shared" si="35"/>
        <v/>
      </c>
      <c r="EK29" s="13" t="str">
        <f t="shared" si="36"/>
        <v/>
      </c>
      <c r="EL29" s="13" t="str">
        <f t="shared" si="37"/>
        <v/>
      </c>
      <c r="EM29" s="13" t="str">
        <f t="shared" si="38"/>
        <v/>
      </c>
      <c r="EN29" s="13" t="str">
        <f t="shared" si="39"/>
        <v/>
      </c>
      <c r="EO29" s="13" t="str">
        <f t="shared" si="40"/>
        <v/>
      </c>
      <c r="EP29" s="13" t="str">
        <f t="shared" si="41"/>
        <v/>
      </c>
      <c r="EQ29" s="13" t="str">
        <f t="shared" si="42"/>
        <v/>
      </c>
      <c r="ER29" s="13" t="str">
        <f t="shared" si="43"/>
        <v/>
      </c>
      <c r="ES29" s="13" t="str">
        <f t="shared" si="44"/>
        <v/>
      </c>
      <c r="ET29" s="13" t="str">
        <f t="shared" si="45"/>
        <v/>
      </c>
      <c r="EU29" s="13" t="str">
        <f t="shared" si="46"/>
        <v/>
      </c>
      <c r="EV29" s="13" t="str">
        <f t="shared" si="47"/>
        <v/>
      </c>
      <c r="EW29" s="13" t="str">
        <f t="shared" si="48"/>
        <v/>
      </c>
      <c r="EX29" s="13" t="str">
        <f t="shared" si="49"/>
        <v/>
      </c>
      <c r="EY29" s="13" t="str">
        <f t="shared" si="50"/>
        <v/>
      </c>
      <c r="EZ29" s="13" t="str">
        <f t="shared" si="51"/>
        <v/>
      </c>
      <c r="FA29" s="13" t="str">
        <f t="shared" si="52"/>
        <v/>
      </c>
    </row>
    <row r="30" spans="1:157" x14ac:dyDescent="0.35">
      <c r="A30" s="7"/>
      <c r="B30" s="7"/>
      <c r="BD30" s="82"/>
      <c r="BG30" s="82" t="str">
        <f t="shared" ref="BG30" si="58">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row>
    <row r="31" spans="1:157" ht="15" thickBot="1" x14ac:dyDescent="0.4">
      <c r="A31" s="88" t="s">
        <v>293</v>
      </c>
      <c r="B31" s="89"/>
      <c r="BD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row>
    <row r="32" spans="1:157"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row>
    <row r="33" spans="1:157" ht="15" thickBot="1" x14ac:dyDescent="0.4">
      <c r="A33" s="16" t="s">
        <v>94</v>
      </c>
      <c r="B33" s="17" t="s">
        <v>95</v>
      </c>
      <c r="C33" s="81">
        <v>44.238147286553001</v>
      </c>
      <c r="D33" s="81">
        <v>60.0492452202298</v>
      </c>
      <c r="E33" s="81">
        <v>68.334623181889597</v>
      </c>
      <c r="F33" s="81">
        <v>63.003285554692702</v>
      </c>
      <c r="G33" s="81">
        <v>58.176074525866902</v>
      </c>
      <c r="H33" s="81">
        <v>41.109191039734903</v>
      </c>
      <c r="I33" s="81">
        <v>51.050564147112503</v>
      </c>
      <c r="J33" s="81">
        <v>45.466236002014902</v>
      </c>
      <c r="K33" s="81">
        <v>47.230135401081</v>
      </c>
      <c r="L33" s="81">
        <v>51.6652635341229</v>
      </c>
      <c r="M33" s="81">
        <v>60.170355030482597</v>
      </c>
      <c r="N33" s="81">
        <v>56.209902562252402</v>
      </c>
      <c r="O33" s="81">
        <v>68.661952962167405</v>
      </c>
      <c r="P33" s="81">
        <v>63.551601079993503</v>
      </c>
      <c r="Q33" s="81">
        <v>71.108242949035599</v>
      </c>
      <c r="R33" s="81">
        <v>65.402840702268193</v>
      </c>
      <c r="S33" s="81">
        <v>36.280983328723202</v>
      </c>
      <c r="T33" s="81">
        <v>44.709840474312998</v>
      </c>
      <c r="U33" s="81">
        <v>29.490431979767799</v>
      </c>
      <c r="V33" s="81">
        <v>46.238088989081199</v>
      </c>
      <c r="W33" s="81">
        <v>56.351803700744497</v>
      </c>
      <c r="X33" s="81">
        <v>61.261033586886903</v>
      </c>
      <c r="Y33" s="81">
        <v>49.9004433885287</v>
      </c>
      <c r="Z33" s="81">
        <v>69.563618420969803</v>
      </c>
      <c r="AA33" s="81">
        <v>66.892526138131899</v>
      </c>
      <c r="AB33" s="81">
        <v>86.545695348125804</v>
      </c>
      <c r="AC33" s="81">
        <v>104.14474598245801</v>
      </c>
      <c r="AD33" s="81">
        <v>116.3170834328</v>
      </c>
      <c r="AE33" s="81">
        <v>96.678724808267404</v>
      </c>
      <c r="AF33" s="81">
        <v>50.839832433757799</v>
      </c>
      <c r="AG33" s="81">
        <v>81.2125394174126</v>
      </c>
      <c r="AH33" s="81">
        <v>54.493382802763399</v>
      </c>
      <c r="AI33" s="81">
        <v>58.065893740749097</v>
      </c>
      <c r="AJ33" s="81">
        <v>57.985055989453997</v>
      </c>
      <c r="AK33" s="81">
        <v>71.411671488863405</v>
      </c>
      <c r="AL33" s="81">
        <v>73.127005080147001</v>
      </c>
      <c r="AM33" s="81">
        <v>71.062983965498006</v>
      </c>
      <c r="AN33" s="81">
        <v>75.4411767850507</v>
      </c>
      <c r="AO33" s="81">
        <v>86.838161245536995</v>
      </c>
      <c r="AP33" s="81">
        <v>83.449276370462798</v>
      </c>
      <c r="AQ33" s="81">
        <v>86.402472623571398</v>
      </c>
      <c r="AR33" s="81">
        <v>86.413580950699</v>
      </c>
      <c r="AS33" s="81">
        <v>59.6959489960376</v>
      </c>
      <c r="AT33" s="81">
        <v>72.293447576244105</v>
      </c>
      <c r="AU33" s="81">
        <v>67.073179943155495</v>
      </c>
      <c r="AV33" s="81">
        <v>46.449355238909902</v>
      </c>
      <c r="AW33" s="81">
        <v>35.267165196528403</v>
      </c>
      <c r="AX33" s="81">
        <v>47.122878644347601</v>
      </c>
      <c r="AY33" s="81">
        <v>45.025258250447997</v>
      </c>
      <c r="AZ33" s="81">
        <v>49.998008509275301</v>
      </c>
      <c r="BA33" s="81">
        <v>67.566946059611098</v>
      </c>
      <c r="BB33" s="81">
        <v>50.517254403433697</v>
      </c>
      <c r="BC33" s="81">
        <v>49.121075739837302</v>
      </c>
      <c r="BD33" s="81">
        <v>50.543462526712602</v>
      </c>
      <c r="BE33" s="118"/>
      <c r="BF33" s="118"/>
      <c r="BG33" s="82"/>
      <c r="BH33" s="82" t="str">
        <f t="shared" ref="BH33:BW48" si="59">IF(D33&gt;0,IF(D33&lt;5,"SECRETTTTTTTT",""),"")</f>
        <v/>
      </c>
      <c r="BI33" s="82" t="str">
        <f t="shared" si="59"/>
        <v/>
      </c>
      <c r="BJ33" s="82" t="str">
        <f t="shared" si="59"/>
        <v/>
      </c>
      <c r="BK33" s="82" t="str">
        <f t="shared" si="59"/>
        <v/>
      </c>
      <c r="BL33" s="82" t="str">
        <f t="shared" si="59"/>
        <v/>
      </c>
      <c r="BM33" s="82" t="str">
        <f t="shared" si="59"/>
        <v/>
      </c>
      <c r="BN33" s="82" t="str">
        <f t="shared" si="59"/>
        <v/>
      </c>
      <c r="BO33" s="82" t="str">
        <f t="shared" si="59"/>
        <v/>
      </c>
      <c r="BP33" s="82" t="str">
        <f t="shared" si="59"/>
        <v/>
      </c>
      <c r="BQ33" s="82" t="str">
        <f t="shared" si="59"/>
        <v/>
      </c>
      <c r="BR33" s="82" t="str">
        <f t="shared" si="59"/>
        <v/>
      </c>
      <c r="BS33" s="82" t="str">
        <f t="shared" si="59"/>
        <v/>
      </c>
      <c r="BT33" s="82" t="str">
        <f t="shared" si="59"/>
        <v/>
      </c>
      <c r="BU33" s="82" t="str">
        <f t="shared" si="59"/>
        <v/>
      </c>
      <c r="BV33" s="82" t="str">
        <f t="shared" si="59"/>
        <v/>
      </c>
      <c r="BW33" s="82" t="str">
        <f t="shared" si="59"/>
        <v/>
      </c>
      <c r="BX33" s="82" t="str">
        <f t="shared" ref="BX33:CM48" si="60">IF(T33&gt;0,IF(T33&lt;5,"SECRETTTTTTTT",""),"")</f>
        <v/>
      </c>
      <c r="BY33" s="82" t="str">
        <f t="shared" si="60"/>
        <v/>
      </c>
      <c r="BZ33" s="82" t="str">
        <f t="shared" si="60"/>
        <v/>
      </c>
      <c r="CA33" s="82" t="str">
        <f t="shared" si="60"/>
        <v/>
      </c>
      <c r="CB33" s="82" t="str">
        <f t="shared" si="60"/>
        <v/>
      </c>
      <c r="CC33" s="82" t="str">
        <f t="shared" si="60"/>
        <v/>
      </c>
      <c r="CD33" s="82" t="str">
        <f t="shared" si="60"/>
        <v/>
      </c>
      <c r="CE33" s="82" t="str">
        <f t="shared" si="60"/>
        <v/>
      </c>
      <c r="CF33" s="82" t="str">
        <f t="shared" si="60"/>
        <v/>
      </c>
      <c r="CG33" s="82" t="str">
        <f t="shared" si="60"/>
        <v/>
      </c>
      <c r="CH33" s="82" t="str">
        <f t="shared" si="60"/>
        <v/>
      </c>
      <c r="CI33" s="82" t="str">
        <f t="shared" si="60"/>
        <v/>
      </c>
      <c r="CJ33" s="82" t="str">
        <f t="shared" si="60"/>
        <v/>
      </c>
      <c r="CK33" s="13" t="str">
        <f t="shared" si="60"/>
        <v/>
      </c>
      <c r="CL33" s="13" t="str">
        <f t="shared" si="60"/>
        <v/>
      </c>
      <c r="CM33" s="13" t="str">
        <f t="shared" si="60"/>
        <v/>
      </c>
      <c r="CN33" s="13" t="str">
        <f t="shared" ref="CN33:DC48" si="61">IF(AJ33&gt;0,IF(AJ33&lt;5,"SECRETTTTTTTT",""),"")</f>
        <v/>
      </c>
      <c r="CO33" s="13" t="str">
        <f t="shared" si="61"/>
        <v/>
      </c>
      <c r="CP33" s="13" t="str">
        <f t="shared" si="61"/>
        <v/>
      </c>
      <c r="CQ33" s="13" t="str">
        <f t="shared" si="61"/>
        <v/>
      </c>
      <c r="CR33" s="13" t="str">
        <f t="shared" si="61"/>
        <v/>
      </c>
      <c r="CS33" s="13" t="str">
        <f t="shared" si="61"/>
        <v/>
      </c>
      <c r="CT33" s="13" t="str">
        <f t="shared" si="61"/>
        <v/>
      </c>
      <c r="CU33" s="13" t="str">
        <f t="shared" si="61"/>
        <v/>
      </c>
      <c r="CV33" s="13" t="str">
        <f t="shared" si="61"/>
        <v/>
      </c>
      <c r="CW33" s="13" t="str">
        <f t="shared" si="61"/>
        <v/>
      </c>
      <c r="CX33" s="13" t="str">
        <f t="shared" si="61"/>
        <v/>
      </c>
      <c r="CY33" s="13" t="str">
        <f t="shared" si="61"/>
        <v/>
      </c>
      <c r="CZ33" s="13" t="str">
        <f t="shared" si="61"/>
        <v/>
      </c>
      <c r="DA33" s="13" t="str">
        <f t="shared" si="61"/>
        <v/>
      </c>
      <c r="DB33" s="13" t="str">
        <f t="shared" si="61"/>
        <v/>
      </c>
      <c r="DC33" s="13" t="str">
        <f t="shared" si="61"/>
        <v/>
      </c>
      <c r="DD33" s="13" t="str">
        <f t="shared" ref="DD33:DE54" si="62">IF(AZ33&gt;0,IF(AZ33&lt;5,"SECRETTTTTTTT",""),"")</f>
        <v/>
      </c>
      <c r="DE33" s="13" t="str">
        <f t="shared" si="62"/>
        <v/>
      </c>
      <c r="DF33" s="13" t="str">
        <f t="shared" ref="DF33:DF54" si="63">IF(BB33&gt;0,IF(BB33&lt;5,"SECRETTTTTTTT",""),"")</f>
        <v/>
      </c>
      <c r="DG33" s="13" t="str">
        <f t="shared" ref="DG33:DG54" si="64">IF(BC33&gt;0,IF(BC33&lt;5,"SECRETTTTTTTT",""),"")</f>
        <v/>
      </c>
      <c r="DH33" s="13" t="str">
        <f t="shared" ref="DH33:DH54" si="65">IF(BD33&gt;0,IF(BD33&lt;5,"SECRETTTTTTTT",""),"")</f>
        <v/>
      </c>
      <c r="DI33" s="13" t="str">
        <f t="shared" ref="DI33:DI54" si="66">IF(BE33&gt;0,IF(BE33&lt;5,"SECRETTTTTTTT",""),"")</f>
        <v/>
      </c>
      <c r="DJ33" s="13" t="str">
        <f t="shared" ref="DJ33:DJ54" si="67">IF(BF33&gt;0,IF(BF33&lt;5,"SECRETTTTTTTT",""),"")</f>
        <v/>
      </c>
      <c r="DK33" s="13" t="str">
        <f t="shared" ref="DK33:DK54" si="68">IF(BG33&gt;0,IF(BG33&lt;5,"SECRETTTTTTTT",""),"")</f>
        <v/>
      </c>
      <c r="DL33" s="13" t="str">
        <f t="shared" ref="DL33:DL54" si="69">IF(BH33&gt;0,IF(BH33&lt;5,"SECRETTTTTTTT",""),"")</f>
        <v/>
      </c>
      <c r="DM33" s="13" t="str">
        <f t="shared" ref="DM33:DM54" si="70">IF(BI33&gt;0,IF(BI33&lt;5,"SECRETTTTTTTT",""),"")</f>
        <v/>
      </c>
      <c r="DN33" s="13" t="str">
        <f t="shared" ref="DN33:DN54" si="71">IF(BJ33&gt;0,IF(BJ33&lt;5,"SECRETTTTTTTT",""),"")</f>
        <v/>
      </c>
      <c r="DO33" s="13" t="str">
        <f t="shared" ref="DO33:DO54" si="72">IF(BK33&gt;0,IF(BK33&lt;5,"SECRETTTTTTTT",""),"")</f>
        <v/>
      </c>
      <c r="DP33" s="13" t="str">
        <f t="shared" ref="DP33:DP54" si="73">IF(BL33&gt;0,IF(BL33&lt;5,"SECRETTTTTTTT",""),"")</f>
        <v/>
      </c>
      <c r="DQ33" s="13" t="str">
        <f t="shared" ref="DQ33:DQ54" si="74">IF(BM33&gt;0,IF(BM33&lt;5,"SECRETTTTTTTT",""),"")</f>
        <v/>
      </c>
      <c r="DR33" s="13" t="str">
        <f t="shared" ref="DR33:DR54" si="75">IF(BN33&gt;0,IF(BN33&lt;5,"SECRETTTTTTTT",""),"")</f>
        <v/>
      </c>
      <c r="DS33" s="13" t="str">
        <f t="shared" ref="DS33:DS54" si="76">IF(BO33&gt;0,IF(BO33&lt;5,"SECRETTTTTTTT",""),"")</f>
        <v/>
      </c>
      <c r="DT33" s="13" t="str">
        <f t="shared" ref="DT33:DT54" si="77">IF(BP33&gt;0,IF(BP33&lt;5,"SECRETTTTTTTT",""),"")</f>
        <v/>
      </c>
      <c r="DU33" s="13" t="str">
        <f t="shared" ref="DU33:DU54" si="78">IF(BQ33&gt;0,IF(BQ33&lt;5,"SECRETTTTTTTT",""),"")</f>
        <v/>
      </c>
      <c r="DV33" s="13" t="str">
        <f t="shared" ref="DV33:DV54" si="79">IF(BR33&gt;0,IF(BR33&lt;5,"SECRETTTTTTTT",""),"")</f>
        <v/>
      </c>
      <c r="DW33" s="13" t="str">
        <f t="shared" ref="DW33:DW54" si="80">IF(BS33&gt;0,IF(BS33&lt;5,"SECRETTTTTTTT",""),"")</f>
        <v/>
      </c>
      <c r="DX33" s="13" t="str">
        <f t="shared" ref="DX33:DX54" si="81">IF(BT33&gt;0,IF(BT33&lt;5,"SECRETTTTTTTT",""),"")</f>
        <v/>
      </c>
      <c r="DY33" s="13" t="str">
        <f t="shared" ref="DY33:DY54" si="82">IF(BU33&gt;0,IF(BU33&lt;5,"SECRETTTTTTTT",""),"")</f>
        <v/>
      </c>
      <c r="DZ33" s="13" t="str">
        <f t="shared" ref="DZ33:DZ54" si="83">IF(BV33&gt;0,IF(BV33&lt;5,"SECRETTTTTTTT",""),"")</f>
        <v/>
      </c>
      <c r="EA33" s="13" t="str">
        <f t="shared" ref="EA33:EA54" si="84">IF(BW33&gt;0,IF(BW33&lt;5,"SECRETTTTTTTT",""),"")</f>
        <v/>
      </c>
      <c r="EB33" s="13" t="str">
        <f t="shared" ref="EB33:EB54" si="85">IF(BX33&gt;0,IF(BX33&lt;5,"SECRETTTTTTTT",""),"")</f>
        <v/>
      </c>
      <c r="EC33" s="13" t="str">
        <f t="shared" ref="EC33:EC54" si="86">IF(BY33&gt;0,IF(BY33&lt;5,"SECRETTTTTTTT",""),"")</f>
        <v/>
      </c>
      <c r="ED33" s="13" t="str">
        <f t="shared" ref="ED33:ED54" si="87">IF(BZ33&gt;0,IF(BZ33&lt;5,"SECRETTTTTTTT",""),"")</f>
        <v/>
      </c>
      <c r="EE33" s="13" t="str">
        <f t="shared" ref="EE33:EE54" si="88">IF(CA33&gt;0,IF(CA33&lt;5,"SECRETTTTTTTT",""),"")</f>
        <v/>
      </c>
      <c r="EF33" s="13" t="str">
        <f t="shared" ref="EF33:EF54" si="89">IF(CB33&gt;0,IF(CB33&lt;5,"SECRETTTTTTTT",""),"")</f>
        <v/>
      </c>
      <c r="EG33" s="13" t="str">
        <f t="shared" ref="EG33:EG54" si="90">IF(CC33&gt;0,IF(CC33&lt;5,"SECRETTTTTTTT",""),"")</f>
        <v/>
      </c>
      <c r="EH33" s="13" t="str">
        <f t="shared" ref="EH33:EH54" si="91">IF(CD33&gt;0,IF(CD33&lt;5,"SECRETTTTTTTT",""),"")</f>
        <v/>
      </c>
      <c r="EI33" s="13" t="str">
        <f t="shared" ref="EI33:EI54" si="92">IF(CE33&gt;0,IF(CE33&lt;5,"SECRETTTTTTTT",""),"")</f>
        <v/>
      </c>
      <c r="EJ33" s="13" t="str">
        <f t="shared" ref="EJ33:EJ54" si="93">IF(CF33&gt;0,IF(CF33&lt;5,"SECRETTTTTTTT",""),"")</f>
        <v/>
      </c>
      <c r="EK33" s="13" t="str">
        <f t="shared" ref="EK33:EK54" si="94">IF(CG33&gt;0,IF(CG33&lt;5,"SECRETTTTTTTT",""),"")</f>
        <v/>
      </c>
      <c r="EL33" s="13" t="str">
        <f t="shared" ref="EL33:EL54" si="95">IF(CH33&gt;0,IF(CH33&lt;5,"SECRETTTTTTTT",""),"")</f>
        <v/>
      </c>
      <c r="EM33" s="13" t="str">
        <f t="shared" ref="EM33:EM54" si="96">IF(CI33&gt;0,IF(CI33&lt;5,"SECRETTTTTTTT",""),"")</f>
        <v/>
      </c>
      <c r="EN33" s="13" t="str">
        <f t="shared" ref="EN33:EN54" si="97">IF(CJ33&gt;0,IF(CJ33&lt;5,"SECRETTTTTTTT",""),"")</f>
        <v/>
      </c>
      <c r="EO33" s="13" t="str">
        <f t="shared" ref="EO33:EO54" si="98">IF(CK33&gt;0,IF(CK33&lt;5,"SECRETTTTTTTT",""),"")</f>
        <v/>
      </c>
      <c r="EP33" s="13" t="str">
        <f t="shared" ref="EP33:EP54" si="99">IF(CL33&gt;0,IF(CL33&lt;5,"SECRETTTTTTTT",""),"")</f>
        <v/>
      </c>
      <c r="EQ33" s="13" t="str">
        <f t="shared" ref="EQ33:EQ54" si="100">IF(CM33&gt;0,IF(CM33&lt;5,"SECRETTTTTTTT",""),"")</f>
        <v/>
      </c>
      <c r="ER33" s="13" t="str">
        <f t="shared" ref="ER33:ER54" si="101">IF(CN33&gt;0,IF(CN33&lt;5,"SECRETTTTTTTT",""),"")</f>
        <v/>
      </c>
      <c r="ES33" s="13" t="str">
        <f t="shared" ref="ES33:ES54" si="102">IF(CO33&gt;0,IF(CO33&lt;5,"SECRETTTTTTTT",""),"")</f>
        <v/>
      </c>
      <c r="ET33" s="13" t="str">
        <f t="shared" ref="ET33:ET54" si="103">IF(CP33&gt;0,IF(CP33&lt;5,"SECRETTTTTTTT",""),"")</f>
        <v/>
      </c>
      <c r="EU33" s="13" t="str">
        <f t="shared" ref="EU33:EU54" si="104">IF(CQ33&gt;0,IF(CQ33&lt;5,"SECRETTTTTTTT",""),"")</f>
        <v/>
      </c>
      <c r="EV33" s="13" t="str">
        <f t="shared" ref="EV33:EV54" si="105">IF(CR33&gt;0,IF(CR33&lt;5,"SECRETTTTTTTT",""),"")</f>
        <v/>
      </c>
      <c r="EW33" s="13" t="str">
        <f t="shared" ref="EW33:EW54" si="106">IF(CS33&gt;0,IF(CS33&lt;5,"SECRETTTTTTTT",""),"")</f>
        <v/>
      </c>
      <c r="EX33" s="13" t="str">
        <f t="shared" ref="EX33:EX54" si="107">IF(CT33&gt;0,IF(CT33&lt;5,"SECRETTTTTTTT",""),"")</f>
        <v/>
      </c>
      <c r="EY33" s="13" t="str">
        <f t="shared" ref="EY33:EY54" si="108">IF(CU33&gt;0,IF(CU33&lt;5,"SECRETTTTTTTT",""),"")</f>
        <v/>
      </c>
      <c r="EZ33" s="13" t="str">
        <f t="shared" ref="EZ33:EZ54" si="109">IF(CV33&gt;0,IF(CV33&lt;5,"SECRETTTTTTTT",""),"")</f>
        <v/>
      </c>
      <c r="FA33" s="13" t="str">
        <f t="shared" ref="FA33:FA54" si="110">IF(CW33&gt;0,IF(CW33&lt;5,"SECRETTTTTTTT",""),"")</f>
        <v/>
      </c>
    </row>
    <row r="34" spans="1:157" ht="15" thickBot="1" x14ac:dyDescent="0.4">
      <c r="A34" s="18"/>
      <c r="B34" s="18" t="s">
        <v>145</v>
      </c>
      <c r="C34" s="77">
        <v>44.238147286553001</v>
      </c>
      <c r="D34" s="77">
        <v>60.0492452202298</v>
      </c>
      <c r="E34" s="77">
        <v>68.334623181889597</v>
      </c>
      <c r="F34" s="77">
        <v>63.003285554692702</v>
      </c>
      <c r="G34" s="77">
        <v>58.176074525866902</v>
      </c>
      <c r="H34" s="77">
        <v>41.109191039734903</v>
      </c>
      <c r="I34" s="77">
        <v>51.050564147112503</v>
      </c>
      <c r="J34" s="77">
        <v>45.466236002014902</v>
      </c>
      <c r="K34" s="77">
        <v>47.230135401081</v>
      </c>
      <c r="L34" s="77">
        <v>51.6652635341229</v>
      </c>
      <c r="M34" s="77">
        <v>60.170355030482597</v>
      </c>
      <c r="N34" s="77">
        <v>56.209902562252402</v>
      </c>
      <c r="O34" s="77">
        <v>68.661952962167405</v>
      </c>
      <c r="P34" s="77">
        <v>63.551601079993503</v>
      </c>
      <c r="Q34" s="77">
        <v>71.108242949035599</v>
      </c>
      <c r="R34" s="77">
        <v>65.402840702268193</v>
      </c>
      <c r="S34" s="77">
        <v>36.280983328723202</v>
      </c>
      <c r="T34" s="77">
        <v>44.709840474312998</v>
      </c>
      <c r="U34" s="77">
        <v>29.490431979767799</v>
      </c>
      <c r="V34" s="77">
        <v>46.238088989081199</v>
      </c>
      <c r="W34" s="77">
        <v>56.351803700744497</v>
      </c>
      <c r="X34" s="77">
        <v>61.261033586886903</v>
      </c>
      <c r="Y34" s="77">
        <v>49.9004433885287</v>
      </c>
      <c r="Z34" s="77">
        <v>69.563618420969803</v>
      </c>
      <c r="AA34" s="77">
        <v>66.892526138131899</v>
      </c>
      <c r="AB34" s="77">
        <v>86.545695348125804</v>
      </c>
      <c r="AC34" s="77">
        <v>104.14474598245801</v>
      </c>
      <c r="AD34" s="77">
        <v>116.3170834328</v>
      </c>
      <c r="AE34" s="77">
        <v>96.678724808267404</v>
      </c>
      <c r="AF34" s="77">
        <v>50.839832433757799</v>
      </c>
      <c r="AG34" s="77">
        <v>81.2125394174126</v>
      </c>
      <c r="AH34" s="77">
        <v>54.493382802763399</v>
      </c>
      <c r="AI34" s="77">
        <v>58.065893740749097</v>
      </c>
      <c r="AJ34" s="77">
        <v>57.985055989453997</v>
      </c>
      <c r="AK34" s="77">
        <v>71.411671488863405</v>
      </c>
      <c r="AL34" s="77">
        <v>73.127005080147001</v>
      </c>
      <c r="AM34" s="77">
        <v>71.062983965498006</v>
      </c>
      <c r="AN34" s="77">
        <v>75.4411767850507</v>
      </c>
      <c r="AO34" s="77">
        <v>86.838161245536995</v>
      </c>
      <c r="AP34" s="77">
        <v>83.449276370462798</v>
      </c>
      <c r="AQ34" s="77">
        <v>86.402472623571398</v>
      </c>
      <c r="AR34" s="77">
        <v>86.413580950699</v>
      </c>
      <c r="AS34" s="77">
        <v>59.6959489960376</v>
      </c>
      <c r="AT34" s="77">
        <v>72.293447576244105</v>
      </c>
      <c r="AU34" s="77">
        <v>67.073179943155495</v>
      </c>
      <c r="AV34" s="77">
        <v>46.449355238909902</v>
      </c>
      <c r="AW34" s="77">
        <v>35.267165196528403</v>
      </c>
      <c r="AX34" s="77">
        <v>47.122878644347601</v>
      </c>
      <c r="AY34" s="77">
        <v>45.025258250447997</v>
      </c>
      <c r="AZ34" s="77">
        <v>49.998008509275301</v>
      </c>
      <c r="BA34" s="77">
        <v>67.566946059611098</v>
      </c>
      <c r="BB34" s="77">
        <v>50.517254403433697</v>
      </c>
      <c r="BC34" s="77">
        <v>49.121075739837302</v>
      </c>
      <c r="BD34" s="77">
        <v>50.543462526712602</v>
      </c>
      <c r="BE34" s="119"/>
      <c r="BF34" s="119"/>
      <c r="BG34" s="82" t="str">
        <f t="shared" ref="BG34:BV55" si="111">IF(C34&gt;0,IF(C34&lt;5,"SECRETTTTTTTT",""),"")</f>
        <v/>
      </c>
      <c r="BH34" s="82" t="str">
        <f t="shared" si="59"/>
        <v/>
      </c>
      <c r="BI34" s="82" t="str">
        <f t="shared" si="59"/>
        <v/>
      </c>
      <c r="BJ34" s="82" t="str">
        <f t="shared" si="59"/>
        <v/>
      </c>
      <c r="BK34" s="82" t="str">
        <f t="shared" si="59"/>
        <v/>
      </c>
      <c r="BL34" s="82" t="str">
        <f t="shared" si="59"/>
        <v/>
      </c>
      <c r="BM34" s="82" t="str">
        <f t="shared" si="59"/>
        <v/>
      </c>
      <c r="BN34" s="82" t="str">
        <f t="shared" si="59"/>
        <v/>
      </c>
      <c r="BO34" s="82" t="str">
        <f t="shared" si="59"/>
        <v/>
      </c>
      <c r="BP34" s="82" t="str">
        <f t="shared" si="59"/>
        <v/>
      </c>
      <c r="BQ34" s="82" t="str">
        <f t="shared" si="59"/>
        <v/>
      </c>
      <c r="BR34" s="82" t="str">
        <f t="shared" si="59"/>
        <v/>
      </c>
      <c r="BS34" s="82" t="str">
        <f t="shared" si="59"/>
        <v/>
      </c>
      <c r="BT34" s="82" t="str">
        <f t="shared" si="59"/>
        <v/>
      </c>
      <c r="BU34" s="82" t="str">
        <f t="shared" si="59"/>
        <v/>
      </c>
      <c r="BV34" s="82" t="str">
        <f t="shared" si="59"/>
        <v/>
      </c>
      <c r="BW34" s="82" t="str">
        <f t="shared" si="59"/>
        <v/>
      </c>
      <c r="BX34" s="82" t="str">
        <f t="shared" si="60"/>
        <v/>
      </c>
      <c r="BY34" s="82" t="str">
        <f t="shared" si="60"/>
        <v/>
      </c>
      <c r="BZ34" s="82" t="str">
        <f t="shared" si="60"/>
        <v/>
      </c>
      <c r="CA34" s="82" t="str">
        <f t="shared" si="60"/>
        <v/>
      </c>
      <c r="CB34" s="82" t="str">
        <f t="shared" si="60"/>
        <v/>
      </c>
      <c r="CC34" s="82" t="str">
        <f t="shared" si="60"/>
        <v/>
      </c>
      <c r="CD34" s="82" t="str">
        <f t="shared" si="60"/>
        <v/>
      </c>
      <c r="CE34" s="82" t="str">
        <f t="shared" si="60"/>
        <v/>
      </c>
      <c r="CF34" s="82" t="str">
        <f t="shared" si="60"/>
        <v/>
      </c>
      <c r="CG34" s="82" t="str">
        <f t="shared" si="60"/>
        <v/>
      </c>
      <c r="CH34" s="82" t="str">
        <f t="shared" si="60"/>
        <v/>
      </c>
      <c r="CI34" s="82" t="str">
        <f t="shared" si="60"/>
        <v/>
      </c>
      <c r="CJ34" s="82" t="str">
        <f t="shared" si="60"/>
        <v/>
      </c>
      <c r="CK34" s="13" t="str">
        <f t="shared" si="60"/>
        <v/>
      </c>
      <c r="CL34" s="13" t="str">
        <f t="shared" si="60"/>
        <v/>
      </c>
      <c r="CM34" s="13" t="str">
        <f t="shared" si="60"/>
        <v/>
      </c>
      <c r="CN34" s="13" t="str">
        <f t="shared" si="61"/>
        <v/>
      </c>
      <c r="CO34" s="13" t="str">
        <f t="shared" si="61"/>
        <v/>
      </c>
      <c r="CP34" s="13" t="str">
        <f t="shared" si="61"/>
        <v/>
      </c>
      <c r="CQ34" s="13" t="str">
        <f t="shared" si="61"/>
        <v/>
      </c>
      <c r="CR34" s="13" t="str">
        <f t="shared" si="61"/>
        <v/>
      </c>
      <c r="CS34" s="13" t="str">
        <f t="shared" si="61"/>
        <v/>
      </c>
      <c r="CT34" s="13" t="str">
        <f t="shared" si="61"/>
        <v/>
      </c>
      <c r="CU34" s="13" t="str">
        <f t="shared" si="61"/>
        <v/>
      </c>
      <c r="CV34" s="13" t="str">
        <f t="shared" si="61"/>
        <v/>
      </c>
      <c r="CW34" s="13" t="str">
        <f t="shared" si="61"/>
        <v/>
      </c>
      <c r="CX34" s="13" t="str">
        <f t="shared" si="61"/>
        <v/>
      </c>
      <c r="CY34" s="13" t="str">
        <f t="shared" si="61"/>
        <v/>
      </c>
      <c r="CZ34" s="13" t="str">
        <f t="shared" si="61"/>
        <v/>
      </c>
      <c r="DA34" s="13" t="str">
        <f t="shared" si="61"/>
        <v/>
      </c>
      <c r="DB34" s="13" t="str">
        <f t="shared" si="61"/>
        <v/>
      </c>
      <c r="DC34" s="13" t="str">
        <f t="shared" si="61"/>
        <v/>
      </c>
      <c r="DD34" s="13" t="str">
        <f t="shared" si="62"/>
        <v/>
      </c>
      <c r="DE34" s="13" t="str">
        <f t="shared" si="62"/>
        <v/>
      </c>
      <c r="DF34" s="13" t="str">
        <f t="shared" si="63"/>
        <v/>
      </c>
      <c r="DG34" s="13" t="str">
        <f t="shared" si="64"/>
        <v/>
      </c>
      <c r="DH34" s="13" t="str">
        <f t="shared" si="65"/>
        <v/>
      </c>
      <c r="DI34" s="13" t="str">
        <f t="shared" si="66"/>
        <v/>
      </c>
      <c r="DJ34" s="13" t="str">
        <f t="shared" si="67"/>
        <v/>
      </c>
      <c r="DK34" s="13" t="str">
        <f t="shared" si="68"/>
        <v/>
      </c>
      <c r="DL34" s="13" t="str">
        <f t="shared" si="69"/>
        <v/>
      </c>
      <c r="DM34" s="13" t="str">
        <f t="shared" si="70"/>
        <v/>
      </c>
      <c r="DN34" s="13" t="str">
        <f t="shared" si="71"/>
        <v/>
      </c>
      <c r="DO34" s="13" t="str">
        <f t="shared" si="72"/>
        <v/>
      </c>
      <c r="DP34" s="13" t="str">
        <f t="shared" si="73"/>
        <v/>
      </c>
      <c r="DQ34" s="13" t="str">
        <f t="shared" si="74"/>
        <v/>
      </c>
      <c r="DR34" s="13" t="str">
        <f t="shared" si="75"/>
        <v/>
      </c>
      <c r="DS34" s="13" t="str">
        <f t="shared" si="76"/>
        <v/>
      </c>
      <c r="DT34" s="13" t="str">
        <f t="shared" si="77"/>
        <v/>
      </c>
      <c r="DU34" s="13" t="str">
        <f t="shared" si="78"/>
        <v/>
      </c>
      <c r="DV34" s="13" t="str">
        <f t="shared" si="79"/>
        <v/>
      </c>
      <c r="DW34" s="13" t="str">
        <f t="shared" si="80"/>
        <v/>
      </c>
      <c r="DX34" s="13" t="str">
        <f t="shared" si="81"/>
        <v/>
      </c>
      <c r="DY34" s="13" t="str">
        <f t="shared" si="82"/>
        <v/>
      </c>
      <c r="DZ34" s="13" t="str">
        <f t="shared" si="83"/>
        <v/>
      </c>
      <c r="EA34" s="13" t="str">
        <f t="shared" si="84"/>
        <v/>
      </c>
      <c r="EB34" s="13" t="str">
        <f t="shared" si="85"/>
        <v/>
      </c>
      <c r="EC34" s="13" t="str">
        <f t="shared" si="86"/>
        <v/>
      </c>
      <c r="ED34" s="13" t="str">
        <f t="shared" si="87"/>
        <v/>
      </c>
      <c r="EE34" s="13" t="str">
        <f t="shared" si="88"/>
        <v/>
      </c>
      <c r="EF34" s="13" t="str">
        <f t="shared" si="89"/>
        <v/>
      </c>
      <c r="EG34" s="13" t="str">
        <f t="shared" si="90"/>
        <v/>
      </c>
      <c r="EH34" s="13" t="str">
        <f t="shared" si="91"/>
        <v/>
      </c>
      <c r="EI34" s="13" t="str">
        <f t="shared" si="92"/>
        <v/>
      </c>
      <c r="EJ34" s="13" t="str">
        <f t="shared" si="93"/>
        <v/>
      </c>
      <c r="EK34" s="13" t="str">
        <f t="shared" si="94"/>
        <v/>
      </c>
      <c r="EL34" s="13" t="str">
        <f t="shared" si="95"/>
        <v/>
      </c>
      <c r="EM34" s="13" t="str">
        <f t="shared" si="96"/>
        <v/>
      </c>
      <c r="EN34" s="13" t="str">
        <f t="shared" si="97"/>
        <v/>
      </c>
      <c r="EO34" s="13" t="str">
        <f t="shared" si="98"/>
        <v/>
      </c>
      <c r="EP34" s="13" t="str">
        <f t="shared" si="99"/>
        <v/>
      </c>
      <c r="EQ34" s="13" t="str">
        <f t="shared" si="100"/>
        <v/>
      </c>
      <c r="ER34" s="13" t="str">
        <f t="shared" si="101"/>
        <v/>
      </c>
      <c r="ES34" s="13" t="str">
        <f t="shared" si="102"/>
        <v/>
      </c>
      <c r="ET34" s="13" t="str">
        <f t="shared" si="103"/>
        <v/>
      </c>
      <c r="EU34" s="13" t="str">
        <f t="shared" si="104"/>
        <v/>
      </c>
      <c r="EV34" s="13" t="str">
        <f t="shared" si="105"/>
        <v/>
      </c>
      <c r="EW34" s="13" t="str">
        <f t="shared" si="106"/>
        <v/>
      </c>
      <c r="EX34" s="13" t="str">
        <f t="shared" si="107"/>
        <v/>
      </c>
      <c r="EY34" s="13" t="str">
        <f t="shared" si="108"/>
        <v/>
      </c>
      <c r="EZ34" s="13" t="str">
        <f t="shared" si="109"/>
        <v/>
      </c>
      <c r="FA34" s="13" t="str">
        <f t="shared" si="110"/>
        <v/>
      </c>
    </row>
    <row r="35" spans="1:157" ht="15" thickBot="1" x14ac:dyDescent="0.4">
      <c r="A35" s="19" t="s">
        <v>96</v>
      </c>
      <c r="B35" s="20" t="s">
        <v>97</v>
      </c>
      <c r="C35" s="81">
        <v>803.98742968154602</v>
      </c>
      <c r="D35" s="81">
        <v>723.89925754953094</v>
      </c>
      <c r="E35" s="81">
        <v>671.93558186377504</v>
      </c>
      <c r="F35" s="81">
        <v>652.73351403367701</v>
      </c>
      <c r="G35" s="81">
        <v>588.31120198673602</v>
      </c>
      <c r="H35" s="81">
        <v>624.15404053323402</v>
      </c>
      <c r="I35" s="81">
        <v>600.54524750155201</v>
      </c>
      <c r="J35" s="81">
        <v>592.77523828333699</v>
      </c>
      <c r="K35" s="81">
        <v>637.54895279410596</v>
      </c>
      <c r="L35" s="81">
        <v>600.60041354094301</v>
      </c>
      <c r="M35" s="81">
        <v>652.42702867654202</v>
      </c>
      <c r="N35" s="81">
        <v>653.64430824966803</v>
      </c>
      <c r="O35" s="81">
        <v>649.797896977611</v>
      </c>
      <c r="P35" s="81">
        <v>699.74375235358002</v>
      </c>
      <c r="Q35" s="81">
        <v>599.09729457974504</v>
      </c>
      <c r="R35" s="81">
        <v>767.26680237662595</v>
      </c>
      <c r="S35" s="81">
        <v>794.09586488483205</v>
      </c>
      <c r="T35" s="81">
        <v>850.10725741661497</v>
      </c>
      <c r="U35" s="81">
        <v>879.15645906875295</v>
      </c>
      <c r="V35" s="81">
        <v>841.89587681498404</v>
      </c>
      <c r="W35" s="81">
        <v>802.27606346918196</v>
      </c>
      <c r="X35" s="81">
        <v>796.68557614206395</v>
      </c>
      <c r="Y35" s="81">
        <v>893.57276312420504</v>
      </c>
      <c r="Z35" s="81">
        <v>888.30033152314195</v>
      </c>
      <c r="AA35" s="81">
        <v>876.09623247317302</v>
      </c>
      <c r="AB35" s="81">
        <v>1019.54428538483</v>
      </c>
      <c r="AC35" s="81">
        <v>867.91883541911898</v>
      </c>
      <c r="AD35" s="81">
        <v>1026.2699324441201</v>
      </c>
      <c r="AE35" s="81">
        <v>1054.99789601986</v>
      </c>
      <c r="AF35" s="81">
        <v>1066.0478027009001</v>
      </c>
      <c r="AG35" s="81">
        <v>939.46479760307898</v>
      </c>
      <c r="AH35" s="81">
        <v>1035.9058965567301</v>
      </c>
      <c r="AI35" s="81">
        <v>944.58949082197296</v>
      </c>
      <c r="AJ35" s="81">
        <v>878.56848313571595</v>
      </c>
      <c r="AK35" s="81">
        <v>981.943300913744</v>
      </c>
      <c r="AL35" s="81">
        <v>995.65337014900604</v>
      </c>
      <c r="AM35" s="81">
        <v>765.87009999503505</v>
      </c>
      <c r="AN35" s="81">
        <v>643.07035548341196</v>
      </c>
      <c r="AO35" s="81">
        <v>891.97587144757301</v>
      </c>
      <c r="AP35" s="81">
        <v>610.21226040331601</v>
      </c>
      <c r="AQ35" s="81">
        <v>829.01265759650801</v>
      </c>
      <c r="AR35" s="81">
        <v>862.73632387452699</v>
      </c>
      <c r="AS35" s="81">
        <v>928.09120291305305</v>
      </c>
      <c r="AT35" s="81">
        <v>975.10112312045806</v>
      </c>
      <c r="AU35" s="81">
        <v>1031.5143461769301</v>
      </c>
      <c r="AV35" s="81">
        <v>1005.97040805567</v>
      </c>
      <c r="AW35" s="81">
        <v>971.94041041493801</v>
      </c>
      <c r="AX35" s="81">
        <v>951.87217641241705</v>
      </c>
      <c r="AY35" s="81">
        <v>981.47014346813796</v>
      </c>
      <c r="AZ35" s="81">
        <v>990.9507420983</v>
      </c>
      <c r="BA35" s="81">
        <v>945.31736954451105</v>
      </c>
      <c r="BB35" s="81">
        <v>952.03204031151597</v>
      </c>
      <c r="BC35" s="81">
        <v>994.90035629987403</v>
      </c>
      <c r="BD35" s="81">
        <v>962.27516109226599</v>
      </c>
      <c r="BE35" s="118"/>
      <c r="BF35" s="118"/>
      <c r="BG35" s="82" t="str">
        <f t="shared" si="111"/>
        <v/>
      </c>
      <c r="BH35" s="82" t="str">
        <f t="shared" si="59"/>
        <v/>
      </c>
      <c r="BI35" s="82" t="str">
        <f t="shared" si="59"/>
        <v/>
      </c>
      <c r="BJ35" s="82" t="str">
        <f t="shared" si="59"/>
        <v/>
      </c>
      <c r="BK35" s="82" t="str">
        <f t="shared" si="59"/>
        <v/>
      </c>
      <c r="BL35" s="82" t="str">
        <f t="shared" si="59"/>
        <v/>
      </c>
      <c r="BM35" s="82" t="str">
        <f t="shared" si="59"/>
        <v/>
      </c>
      <c r="BN35" s="82" t="str">
        <f t="shared" si="59"/>
        <v/>
      </c>
      <c r="BO35" s="82" t="str">
        <f t="shared" si="59"/>
        <v/>
      </c>
      <c r="BP35" s="82" t="str">
        <f t="shared" si="59"/>
        <v/>
      </c>
      <c r="BQ35" s="82" t="str">
        <f t="shared" si="59"/>
        <v/>
      </c>
      <c r="BR35" s="82" t="str">
        <f t="shared" si="59"/>
        <v/>
      </c>
      <c r="BS35" s="82" t="str">
        <f t="shared" si="59"/>
        <v/>
      </c>
      <c r="BT35" s="82" t="str">
        <f t="shared" si="59"/>
        <v/>
      </c>
      <c r="BU35" s="82" t="str">
        <f t="shared" si="59"/>
        <v/>
      </c>
      <c r="BV35" s="82" t="str">
        <f t="shared" si="59"/>
        <v/>
      </c>
      <c r="BW35" s="82" t="str">
        <f t="shared" si="59"/>
        <v/>
      </c>
      <c r="BX35" s="82" t="str">
        <f t="shared" si="60"/>
        <v/>
      </c>
      <c r="BY35" s="82" t="str">
        <f t="shared" si="60"/>
        <v/>
      </c>
      <c r="BZ35" s="82" t="str">
        <f t="shared" si="60"/>
        <v/>
      </c>
      <c r="CA35" s="82" t="str">
        <f t="shared" si="60"/>
        <v/>
      </c>
      <c r="CB35" s="82" t="str">
        <f t="shared" si="60"/>
        <v/>
      </c>
      <c r="CC35" s="82" t="str">
        <f t="shared" si="60"/>
        <v/>
      </c>
      <c r="CD35" s="82" t="str">
        <f t="shared" si="60"/>
        <v/>
      </c>
      <c r="CE35" s="82" t="str">
        <f t="shared" si="60"/>
        <v/>
      </c>
      <c r="CF35" s="82" t="str">
        <f t="shared" si="60"/>
        <v/>
      </c>
      <c r="CG35" s="82" t="str">
        <f t="shared" si="60"/>
        <v/>
      </c>
      <c r="CH35" s="82" t="str">
        <f t="shared" si="60"/>
        <v/>
      </c>
      <c r="CI35" s="82" t="str">
        <f t="shared" si="60"/>
        <v/>
      </c>
      <c r="CJ35" s="82" t="str">
        <f t="shared" si="60"/>
        <v/>
      </c>
      <c r="CK35" s="13" t="str">
        <f t="shared" si="60"/>
        <v/>
      </c>
      <c r="CL35" s="13" t="str">
        <f t="shared" si="60"/>
        <v/>
      </c>
      <c r="CM35" s="13" t="str">
        <f t="shared" si="60"/>
        <v/>
      </c>
      <c r="CN35" s="13" t="str">
        <f t="shared" si="61"/>
        <v/>
      </c>
      <c r="CO35" s="13" t="str">
        <f t="shared" si="61"/>
        <v/>
      </c>
      <c r="CP35" s="13" t="str">
        <f t="shared" si="61"/>
        <v/>
      </c>
      <c r="CQ35" s="13" t="str">
        <f t="shared" si="61"/>
        <v/>
      </c>
      <c r="CR35" s="13" t="str">
        <f t="shared" si="61"/>
        <v/>
      </c>
      <c r="CS35" s="13" t="str">
        <f t="shared" si="61"/>
        <v/>
      </c>
      <c r="CT35" s="13" t="str">
        <f t="shared" si="61"/>
        <v/>
      </c>
      <c r="CU35" s="13" t="str">
        <f t="shared" si="61"/>
        <v/>
      </c>
      <c r="CV35" s="13" t="str">
        <f t="shared" si="61"/>
        <v/>
      </c>
      <c r="CW35" s="13" t="str">
        <f t="shared" si="61"/>
        <v/>
      </c>
      <c r="CX35" s="13" t="str">
        <f t="shared" si="61"/>
        <v/>
      </c>
      <c r="CY35" s="13" t="str">
        <f t="shared" si="61"/>
        <v/>
      </c>
      <c r="CZ35" s="13" t="str">
        <f t="shared" si="61"/>
        <v/>
      </c>
      <c r="DA35" s="13" t="str">
        <f t="shared" si="61"/>
        <v/>
      </c>
      <c r="DB35" s="13" t="str">
        <f t="shared" si="61"/>
        <v/>
      </c>
      <c r="DC35" s="13" t="str">
        <f t="shared" si="61"/>
        <v/>
      </c>
      <c r="DD35" s="13" t="str">
        <f t="shared" si="62"/>
        <v/>
      </c>
      <c r="DE35" s="13" t="str">
        <f t="shared" si="62"/>
        <v/>
      </c>
      <c r="DF35" s="13" t="str">
        <f t="shared" si="63"/>
        <v/>
      </c>
      <c r="DG35" s="13" t="str">
        <f t="shared" si="64"/>
        <v/>
      </c>
      <c r="DH35" s="13" t="str">
        <f t="shared" si="65"/>
        <v/>
      </c>
      <c r="DI35" s="13" t="str">
        <f t="shared" si="66"/>
        <v/>
      </c>
      <c r="DJ35" s="13" t="str">
        <f t="shared" si="67"/>
        <v/>
      </c>
      <c r="DK35" s="13" t="str">
        <f t="shared" si="68"/>
        <v/>
      </c>
      <c r="DL35" s="13" t="str">
        <f t="shared" si="69"/>
        <v/>
      </c>
      <c r="DM35" s="13" t="str">
        <f t="shared" si="70"/>
        <v/>
      </c>
      <c r="DN35" s="13" t="str">
        <f t="shared" si="71"/>
        <v/>
      </c>
      <c r="DO35" s="13" t="str">
        <f t="shared" si="72"/>
        <v/>
      </c>
      <c r="DP35" s="13" t="str">
        <f t="shared" si="73"/>
        <v/>
      </c>
      <c r="DQ35" s="13" t="str">
        <f t="shared" si="74"/>
        <v/>
      </c>
      <c r="DR35" s="13" t="str">
        <f t="shared" si="75"/>
        <v/>
      </c>
      <c r="DS35" s="13" t="str">
        <f t="shared" si="76"/>
        <v/>
      </c>
      <c r="DT35" s="13" t="str">
        <f t="shared" si="77"/>
        <v/>
      </c>
      <c r="DU35" s="13" t="str">
        <f t="shared" si="78"/>
        <v/>
      </c>
      <c r="DV35" s="13" t="str">
        <f t="shared" si="79"/>
        <v/>
      </c>
      <c r="DW35" s="13" t="str">
        <f t="shared" si="80"/>
        <v/>
      </c>
      <c r="DX35" s="13" t="str">
        <f t="shared" si="81"/>
        <v/>
      </c>
      <c r="DY35" s="13" t="str">
        <f t="shared" si="82"/>
        <v/>
      </c>
      <c r="DZ35" s="13" t="str">
        <f t="shared" si="83"/>
        <v/>
      </c>
      <c r="EA35" s="13" t="str">
        <f t="shared" si="84"/>
        <v/>
      </c>
      <c r="EB35" s="13" t="str">
        <f t="shared" si="85"/>
        <v/>
      </c>
      <c r="EC35" s="13" t="str">
        <f t="shared" si="86"/>
        <v/>
      </c>
      <c r="ED35" s="13" t="str">
        <f t="shared" si="87"/>
        <v/>
      </c>
      <c r="EE35" s="13" t="str">
        <f t="shared" si="88"/>
        <v/>
      </c>
      <c r="EF35" s="13" t="str">
        <f t="shared" si="89"/>
        <v/>
      </c>
      <c r="EG35" s="13" t="str">
        <f t="shared" si="90"/>
        <v/>
      </c>
      <c r="EH35" s="13" t="str">
        <f t="shared" si="91"/>
        <v/>
      </c>
      <c r="EI35" s="13" t="str">
        <f t="shared" si="92"/>
        <v/>
      </c>
      <c r="EJ35" s="13" t="str">
        <f t="shared" si="93"/>
        <v/>
      </c>
      <c r="EK35" s="13" t="str">
        <f t="shared" si="94"/>
        <v/>
      </c>
      <c r="EL35" s="13" t="str">
        <f t="shared" si="95"/>
        <v/>
      </c>
      <c r="EM35" s="13" t="str">
        <f t="shared" si="96"/>
        <v/>
      </c>
      <c r="EN35" s="13" t="str">
        <f t="shared" si="97"/>
        <v/>
      </c>
      <c r="EO35" s="13" t="str">
        <f t="shared" si="98"/>
        <v/>
      </c>
      <c r="EP35" s="13" t="str">
        <f t="shared" si="99"/>
        <v/>
      </c>
      <c r="EQ35" s="13" t="str">
        <f t="shared" si="100"/>
        <v/>
      </c>
      <c r="ER35" s="13" t="str">
        <f t="shared" si="101"/>
        <v/>
      </c>
      <c r="ES35" s="13" t="str">
        <f t="shared" si="102"/>
        <v/>
      </c>
      <c r="ET35" s="13" t="str">
        <f t="shared" si="103"/>
        <v/>
      </c>
      <c r="EU35" s="13" t="str">
        <f t="shared" si="104"/>
        <v/>
      </c>
      <c r="EV35" s="13" t="str">
        <f t="shared" si="105"/>
        <v/>
      </c>
      <c r="EW35" s="13" t="str">
        <f t="shared" si="106"/>
        <v/>
      </c>
      <c r="EX35" s="13" t="str">
        <f t="shared" si="107"/>
        <v/>
      </c>
      <c r="EY35" s="13" t="str">
        <f t="shared" si="108"/>
        <v/>
      </c>
      <c r="EZ35" s="13" t="str">
        <f t="shared" si="109"/>
        <v/>
      </c>
      <c r="FA35" s="13" t="str">
        <f t="shared" si="110"/>
        <v/>
      </c>
    </row>
    <row r="36" spans="1:157" ht="15" thickBot="1" x14ac:dyDescent="0.4">
      <c r="A36" s="19" t="s">
        <v>98</v>
      </c>
      <c r="B36" s="20" t="s">
        <v>99</v>
      </c>
      <c r="C36" s="81">
        <v>279.42838418950799</v>
      </c>
      <c r="D36" s="81">
        <v>328.70808930698098</v>
      </c>
      <c r="E36" s="81">
        <v>293.996063490631</v>
      </c>
      <c r="F36" s="81">
        <v>277.58625552935302</v>
      </c>
      <c r="G36" s="81">
        <v>303.10511300361401</v>
      </c>
      <c r="H36" s="81">
        <v>318.533803015042</v>
      </c>
      <c r="I36" s="81">
        <v>289.67330799077803</v>
      </c>
      <c r="J36" s="81">
        <v>294.68168496581598</v>
      </c>
      <c r="K36" s="81">
        <v>279.67606760974201</v>
      </c>
      <c r="L36" s="81">
        <v>246.945283142151</v>
      </c>
      <c r="M36" s="81">
        <v>248.35016804307401</v>
      </c>
      <c r="N36" s="81">
        <v>263.12908773512203</v>
      </c>
      <c r="O36" s="81">
        <v>262.907125233692</v>
      </c>
      <c r="P36" s="81">
        <v>285.46295179022599</v>
      </c>
      <c r="Q36" s="81">
        <v>303.852205813963</v>
      </c>
      <c r="R36" s="81">
        <v>280.37206366263598</v>
      </c>
      <c r="S36" s="81">
        <v>266.67420701157602</v>
      </c>
      <c r="T36" s="81">
        <v>351.76897054089</v>
      </c>
      <c r="U36" s="81">
        <v>348.08040418484597</v>
      </c>
      <c r="V36" s="81">
        <v>303.68928523692</v>
      </c>
      <c r="W36" s="81">
        <v>316.34883489656102</v>
      </c>
      <c r="X36" s="81">
        <v>252.424364765771</v>
      </c>
      <c r="Y36" s="81">
        <v>235.07372476720499</v>
      </c>
      <c r="Z36" s="81">
        <v>225.86312371886399</v>
      </c>
      <c r="AA36" s="81">
        <v>232.81286576723701</v>
      </c>
      <c r="AB36" s="81">
        <v>252.11265389271301</v>
      </c>
      <c r="AC36" s="81">
        <v>242.762927348055</v>
      </c>
      <c r="AD36" s="81">
        <v>252.798700826378</v>
      </c>
      <c r="AE36" s="81">
        <v>240.796301883501</v>
      </c>
      <c r="AF36" s="81">
        <v>226.673495834665</v>
      </c>
      <c r="AG36" s="81">
        <v>278.83239666026901</v>
      </c>
      <c r="AH36" s="81">
        <v>270.10412474580602</v>
      </c>
      <c r="AI36" s="81">
        <v>258.88674752565902</v>
      </c>
      <c r="AJ36" s="81">
        <v>244.75358756492599</v>
      </c>
      <c r="AK36" s="81">
        <v>249.525641055492</v>
      </c>
      <c r="AL36" s="81">
        <v>275.36297870840002</v>
      </c>
      <c r="AM36" s="81">
        <v>177.246860981602</v>
      </c>
      <c r="AN36" s="81">
        <v>177.43263532528999</v>
      </c>
      <c r="AO36" s="81">
        <v>219.013724052518</v>
      </c>
      <c r="AP36" s="81">
        <v>207.414436245979</v>
      </c>
      <c r="AQ36" s="81">
        <v>219.034498810955</v>
      </c>
      <c r="AR36" s="81">
        <v>178.85359999856601</v>
      </c>
      <c r="AS36" s="81">
        <v>219.17613651598799</v>
      </c>
      <c r="AT36" s="81">
        <v>239.15684216748599</v>
      </c>
      <c r="AU36" s="81">
        <v>235.077197984126</v>
      </c>
      <c r="AV36" s="81">
        <v>196.93554547464799</v>
      </c>
      <c r="AW36" s="81">
        <v>190.64523737148701</v>
      </c>
      <c r="AX36" s="81">
        <v>183.150239576247</v>
      </c>
      <c r="AY36" s="81">
        <v>177.19505876767599</v>
      </c>
      <c r="AZ36" s="81">
        <v>189.00993554598401</v>
      </c>
      <c r="BA36" s="81">
        <v>192.853197429006</v>
      </c>
      <c r="BB36" s="81">
        <v>189.89708101012499</v>
      </c>
      <c r="BC36" s="81">
        <v>202.421319272478</v>
      </c>
      <c r="BD36" s="81">
        <v>209.73980173562899</v>
      </c>
      <c r="BE36" s="118"/>
      <c r="BF36" s="118"/>
      <c r="BG36" s="82" t="str">
        <f t="shared" si="111"/>
        <v/>
      </c>
      <c r="BH36" s="82" t="str">
        <f t="shared" si="59"/>
        <v/>
      </c>
      <c r="BI36" s="82" t="str">
        <f t="shared" si="59"/>
        <v/>
      </c>
      <c r="BJ36" s="82" t="str">
        <f t="shared" si="59"/>
        <v/>
      </c>
      <c r="BK36" s="82" t="str">
        <f t="shared" si="59"/>
        <v/>
      </c>
      <c r="BL36" s="82" t="str">
        <f t="shared" si="59"/>
        <v/>
      </c>
      <c r="BM36" s="82" t="str">
        <f t="shared" si="59"/>
        <v/>
      </c>
      <c r="BN36" s="82" t="str">
        <f t="shared" si="59"/>
        <v/>
      </c>
      <c r="BO36" s="82" t="str">
        <f t="shared" si="59"/>
        <v/>
      </c>
      <c r="BP36" s="82" t="str">
        <f t="shared" si="59"/>
        <v/>
      </c>
      <c r="BQ36" s="82" t="str">
        <f t="shared" si="59"/>
        <v/>
      </c>
      <c r="BR36" s="82" t="str">
        <f t="shared" si="59"/>
        <v/>
      </c>
      <c r="BS36" s="82" t="str">
        <f t="shared" si="59"/>
        <v/>
      </c>
      <c r="BT36" s="82" t="str">
        <f t="shared" si="59"/>
        <v/>
      </c>
      <c r="BU36" s="82" t="str">
        <f t="shared" si="59"/>
        <v/>
      </c>
      <c r="BV36" s="82" t="str">
        <f t="shared" si="59"/>
        <v/>
      </c>
      <c r="BW36" s="82" t="str">
        <f t="shared" si="59"/>
        <v/>
      </c>
      <c r="BX36" s="82" t="str">
        <f t="shared" si="60"/>
        <v/>
      </c>
      <c r="BY36" s="82" t="str">
        <f t="shared" si="60"/>
        <v/>
      </c>
      <c r="BZ36" s="82" t="str">
        <f t="shared" si="60"/>
        <v/>
      </c>
      <c r="CA36" s="82" t="str">
        <f t="shared" si="60"/>
        <v/>
      </c>
      <c r="CB36" s="82" t="str">
        <f t="shared" si="60"/>
        <v/>
      </c>
      <c r="CC36" s="82" t="str">
        <f t="shared" si="60"/>
        <v/>
      </c>
      <c r="CD36" s="82" t="str">
        <f t="shared" si="60"/>
        <v/>
      </c>
      <c r="CE36" s="82" t="str">
        <f t="shared" si="60"/>
        <v/>
      </c>
      <c r="CF36" s="82" t="str">
        <f t="shared" si="60"/>
        <v/>
      </c>
      <c r="CG36" s="82" t="str">
        <f t="shared" si="60"/>
        <v/>
      </c>
      <c r="CH36" s="82" t="str">
        <f t="shared" si="60"/>
        <v/>
      </c>
      <c r="CI36" s="82" t="str">
        <f t="shared" si="60"/>
        <v/>
      </c>
      <c r="CJ36" s="82" t="str">
        <f t="shared" si="60"/>
        <v/>
      </c>
      <c r="CK36" s="13" t="str">
        <f t="shared" si="60"/>
        <v/>
      </c>
      <c r="CL36" s="13" t="str">
        <f t="shared" si="60"/>
        <v/>
      </c>
      <c r="CM36" s="13" t="str">
        <f t="shared" si="60"/>
        <v/>
      </c>
      <c r="CN36" s="13" t="str">
        <f t="shared" si="61"/>
        <v/>
      </c>
      <c r="CO36" s="13" t="str">
        <f t="shared" si="61"/>
        <v/>
      </c>
      <c r="CP36" s="13" t="str">
        <f t="shared" si="61"/>
        <v/>
      </c>
      <c r="CQ36" s="13" t="str">
        <f t="shared" si="61"/>
        <v/>
      </c>
      <c r="CR36" s="13" t="str">
        <f t="shared" si="61"/>
        <v/>
      </c>
      <c r="CS36" s="13" t="str">
        <f t="shared" si="61"/>
        <v/>
      </c>
      <c r="CT36" s="13" t="str">
        <f t="shared" si="61"/>
        <v/>
      </c>
      <c r="CU36" s="13" t="str">
        <f t="shared" si="61"/>
        <v/>
      </c>
      <c r="CV36" s="13" t="str">
        <f t="shared" si="61"/>
        <v/>
      </c>
      <c r="CW36" s="13" t="str">
        <f t="shared" si="61"/>
        <v/>
      </c>
      <c r="CX36" s="13" t="str">
        <f t="shared" si="61"/>
        <v/>
      </c>
      <c r="CY36" s="13" t="str">
        <f t="shared" si="61"/>
        <v/>
      </c>
      <c r="CZ36" s="13" t="str">
        <f t="shared" si="61"/>
        <v/>
      </c>
      <c r="DA36" s="13" t="str">
        <f t="shared" si="61"/>
        <v/>
      </c>
      <c r="DB36" s="13" t="str">
        <f t="shared" si="61"/>
        <v/>
      </c>
      <c r="DC36" s="13" t="str">
        <f t="shared" si="61"/>
        <v/>
      </c>
      <c r="DD36" s="13" t="str">
        <f t="shared" si="62"/>
        <v/>
      </c>
      <c r="DE36" s="13" t="str">
        <f t="shared" si="62"/>
        <v/>
      </c>
      <c r="DF36" s="13" t="str">
        <f t="shared" si="63"/>
        <v/>
      </c>
      <c r="DG36" s="13" t="str">
        <f t="shared" si="64"/>
        <v/>
      </c>
      <c r="DH36" s="13" t="str">
        <f t="shared" si="65"/>
        <v/>
      </c>
      <c r="DI36" s="13" t="str">
        <f t="shared" si="66"/>
        <v/>
      </c>
      <c r="DJ36" s="13" t="str">
        <f t="shared" si="67"/>
        <v/>
      </c>
      <c r="DK36" s="13" t="str">
        <f t="shared" si="68"/>
        <v/>
      </c>
      <c r="DL36" s="13" t="str">
        <f t="shared" si="69"/>
        <v/>
      </c>
      <c r="DM36" s="13" t="str">
        <f t="shared" si="70"/>
        <v/>
      </c>
      <c r="DN36" s="13" t="str">
        <f t="shared" si="71"/>
        <v/>
      </c>
      <c r="DO36" s="13" t="str">
        <f t="shared" si="72"/>
        <v/>
      </c>
      <c r="DP36" s="13" t="str">
        <f t="shared" si="73"/>
        <v/>
      </c>
      <c r="DQ36" s="13" t="str">
        <f t="shared" si="74"/>
        <v/>
      </c>
      <c r="DR36" s="13" t="str">
        <f t="shared" si="75"/>
        <v/>
      </c>
      <c r="DS36" s="13" t="str">
        <f t="shared" si="76"/>
        <v/>
      </c>
      <c r="DT36" s="13" t="str">
        <f t="shared" si="77"/>
        <v/>
      </c>
      <c r="DU36" s="13" t="str">
        <f t="shared" si="78"/>
        <v/>
      </c>
      <c r="DV36" s="13" t="str">
        <f t="shared" si="79"/>
        <v/>
      </c>
      <c r="DW36" s="13" t="str">
        <f t="shared" si="80"/>
        <v/>
      </c>
      <c r="DX36" s="13" t="str">
        <f t="shared" si="81"/>
        <v/>
      </c>
      <c r="DY36" s="13" t="str">
        <f t="shared" si="82"/>
        <v/>
      </c>
      <c r="DZ36" s="13" t="str">
        <f t="shared" si="83"/>
        <v/>
      </c>
      <c r="EA36" s="13" t="str">
        <f t="shared" si="84"/>
        <v/>
      </c>
      <c r="EB36" s="13" t="str">
        <f t="shared" si="85"/>
        <v/>
      </c>
      <c r="EC36" s="13" t="str">
        <f t="shared" si="86"/>
        <v/>
      </c>
      <c r="ED36" s="13" t="str">
        <f t="shared" si="87"/>
        <v/>
      </c>
      <c r="EE36" s="13" t="str">
        <f t="shared" si="88"/>
        <v/>
      </c>
      <c r="EF36" s="13" t="str">
        <f t="shared" si="89"/>
        <v/>
      </c>
      <c r="EG36" s="13" t="str">
        <f t="shared" si="90"/>
        <v/>
      </c>
      <c r="EH36" s="13" t="str">
        <f t="shared" si="91"/>
        <v/>
      </c>
      <c r="EI36" s="13" t="str">
        <f t="shared" si="92"/>
        <v/>
      </c>
      <c r="EJ36" s="13" t="str">
        <f t="shared" si="93"/>
        <v/>
      </c>
      <c r="EK36" s="13" t="str">
        <f t="shared" si="94"/>
        <v/>
      </c>
      <c r="EL36" s="13" t="str">
        <f t="shared" si="95"/>
        <v/>
      </c>
      <c r="EM36" s="13" t="str">
        <f t="shared" si="96"/>
        <v/>
      </c>
      <c r="EN36" s="13" t="str">
        <f t="shared" si="97"/>
        <v/>
      </c>
      <c r="EO36" s="13" t="str">
        <f t="shared" si="98"/>
        <v/>
      </c>
      <c r="EP36" s="13" t="str">
        <f t="shared" si="99"/>
        <v/>
      </c>
      <c r="EQ36" s="13" t="str">
        <f t="shared" si="100"/>
        <v/>
      </c>
      <c r="ER36" s="13" t="str">
        <f t="shared" si="101"/>
        <v/>
      </c>
      <c r="ES36" s="13" t="str">
        <f t="shared" si="102"/>
        <v/>
      </c>
      <c r="ET36" s="13" t="str">
        <f t="shared" si="103"/>
        <v/>
      </c>
      <c r="EU36" s="13" t="str">
        <f t="shared" si="104"/>
        <v/>
      </c>
      <c r="EV36" s="13" t="str">
        <f t="shared" si="105"/>
        <v/>
      </c>
      <c r="EW36" s="13" t="str">
        <f t="shared" si="106"/>
        <v/>
      </c>
      <c r="EX36" s="13" t="str">
        <f t="shared" si="107"/>
        <v/>
      </c>
      <c r="EY36" s="13" t="str">
        <f t="shared" si="108"/>
        <v/>
      </c>
      <c r="EZ36" s="13" t="str">
        <f t="shared" si="109"/>
        <v/>
      </c>
      <c r="FA36" s="13" t="str">
        <f t="shared" si="110"/>
        <v/>
      </c>
    </row>
    <row r="37" spans="1:157" ht="15" thickBot="1" x14ac:dyDescent="0.4">
      <c r="A37" s="19" t="s">
        <v>100</v>
      </c>
      <c r="B37" s="20" t="s">
        <v>101</v>
      </c>
      <c r="C37" s="81">
        <v>346.02355610961001</v>
      </c>
      <c r="D37" s="81">
        <v>343.229705856159</v>
      </c>
      <c r="E37" s="81">
        <v>364.81496502760598</v>
      </c>
      <c r="F37" s="81">
        <v>342.18461820879998</v>
      </c>
      <c r="G37" s="81">
        <v>343.44319298776998</v>
      </c>
      <c r="H37" s="81">
        <v>401.35353019230399</v>
      </c>
      <c r="I37" s="81">
        <v>356.331587038176</v>
      </c>
      <c r="J37" s="81">
        <v>333.10057467967601</v>
      </c>
      <c r="K37" s="81">
        <v>322.00758987544202</v>
      </c>
      <c r="L37" s="81">
        <v>338.57478016927598</v>
      </c>
      <c r="M37" s="81">
        <v>320.30675117541801</v>
      </c>
      <c r="N37" s="81">
        <v>339.37415206687001</v>
      </c>
      <c r="O37" s="81">
        <v>317.36129391501203</v>
      </c>
      <c r="P37" s="81">
        <v>354.96055071085601</v>
      </c>
      <c r="Q37" s="81">
        <v>336.36270567743202</v>
      </c>
      <c r="R37" s="81">
        <v>276.52005056194997</v>
      </c>
      <c r="S37" s="81">
        <v>248.426908593939</v>
      </c>
      <c r="T37" s="81">
        <v>215.20056419424799</v>
      </c>
      <c r="U37" s="81">
        <v>243.54606930874499</v>
      </c>
      <c r="V37" s="81">
        <v>218.60814963032499</v>
      </c>
      <c r="W37" s="81">
        <v>244.63099563866601</v>
      </c>
      <c r="X37" s="81">
        <v>219.59714999146101</v>
      </c>
      <c r="Y37" s="81">
        <v>216.64766179193501</v>
      </c>
      <c r="Z37" s="81">
        <v>241.718815791211</v>
      </c>
      <c r="AA37" s="81">
        <v>225.083044009514</v>
      </c>
      <c r="AB37" s="81">
        <v>245.83401222500899</v>
      </c>
      <c r="AC37" s="81">
        <v>283.16180880398298</v>
      </c>
      <c r="AD37" s="81">
        <v>335.69395124407299</v>
      </c>
      <c r="AE37" s="81">
        <v>318.89026984553601</v>
      </c>
      <c r="AF37" s="81">
        <v>313.92335801918603</v>
      </c>
      <c r="AG37" s="81">
        <v>306.09311571697702</v>
      </c>
      <c r="AH37" s="81">
        <v>318.03680149942602</v>
      </c>
      <c r="AI37" s="81">
        <v>309.72455784142102</v>
      </c>
      <c r="AJ37" s="81">
        <v>286.79326825578602</v>
      </c>
      <c r="AK37" s="81">
        <v>298.71333333755001</v>
      </c>
      <c r="AL37" s="81">
        <v>241.074556391398</v>
      </c>
      <c r="AM37" s="81">
        <v>124.199425564263</v>
      </c>
      <c r="AN37" s="81">
        <v>164.31920034815499</v>
      </c>
      <c r="AO37" s="81">
        <v>190.90014613045901</v>
      </c>
      <c r="AP37" s="81">
        <v>165.99623695843599</v>
      </c>
      <c r="AQ37" s="81">
        <v>209.22138364490399</v>
      </c>
      <c r="AR37" s="81">
        <v>247.59313222997901</v>
      </c>
      <c r="AS37" s="81">
        <v>219.421713562306</v>
      </c>
      <c r="AT37" s="81">
        <v>219.61264595657701</v>
      </c>
      <c r="AU37" s="81">
        <v>231.64751649478899</v>
      </c>
      <c r="AV37" s="81">
        <v>222.108147940105</v>
      </c>
      <c r="AW37" s="81">
        <v>233.674591139526</v>
      </c>
      <c r="AX37" s="81">
        <v>251.72163198431701</v>
      </c>
      <c r="AY37" s="81">
        <v>230.01508212486499</v>
      </c>
      <c r="AZ37" s="81">
        <v>232.60244495036901</v>
      </c>
      <c r="BA37" s="81">
        <v>211.90912402050799</v>
      </c>
      <c r="BB37" s="81">
        <v>149.01154459488001</v>
      </c>
      <c r="BC37" s="81">
        <v>191.610096189459</v>
      </c>
      <c r="BD37" s="81">
        <v>186.69113017974499</v>
      </c>
      <c r="BE37" s="118"/>
      <c r="BF37" s="118"/>
      <c r="BG37" s="82" t="str">
        <f t="shared" si="111"/>
        <v/>
      </c>
      <c r="BH37" s="82" t="str">
        <f t="shared" si="59"/>
        <v/>
      </c>
      <c r="BI37" s="82" t="str">
        <f t="shared" si="59"/>
        <v/>
      </c>
      <c r="BJ37" s="82" t="str">
        <f t="shared" si="59"/>
        <v/>
      </c>
      <c r="BK37" s="82" t="str">
        <f t="shared" si="59"/>
        <v/>
      </c>
      <c r="BL37" s="82" t="str">
        <f t="shared" si="59"/>
        <v/>
      </c>
      <c r="BM37" s="82" t="str">
        <f t="shared" si="59"/>
        <v/>
      </c>
      <c r="BN37" s="82" t="str">
        <f t="shared" si="59"/>
        <v/>
      </c>
      <c r="BO37" s="82" t="str">
        <f t="shared" si="59"/>
        <v/>
      </c>
      <c r="BP37" s="82" t="str">
        <f t="shared" si="59"/>
        <v/>
      </c>
      <c r="BQ37" s="82" t="str">
        <f t="shared" si="59"/>
        <v/>
      </c>
      <c r="BR37" s="82" t="str">
        <f t="shared" si="59"/>
        <v/>
      </c>
      <c r="BS37" s="82" t="str">
        <f t="shared" si="59"/>
        <v/>
      </c>
      <c r="BT37" s="82" t="str">
        <f t="shared" si="59"/>
        <v/>
      </c>
      <c r="BU37" s="82" t="str">
        <f t="shared" si="59"/>
        <v/>
      </c>
      <c r="BV37" s="82" t="str">
        <f t="shared" si="59"/>
        <v/>
      </c>
      <c r="BW37" s="82" t="str">
        <f t="shared" si="59"/>
        <v/>
      </c>
      <c r="BX37" s="82" t="str">
        <f t="shared" si="60"/>
        <v/>
      </c>
      <c r="BY37" s="82" t="str">
        <f t="shared" si="60"/>
        <v/>
      </c>
      <c r="BZ37" s="82" t="str">
        <f t="shared" si="60"/>
        <v/>
      </c>
      <c r="CA37" s="82" t="str">
        <f t="shared" si="60"/>
        <v/>
      </c>
      <c r="CB37" s="82" t="str">
        <f t="shared" si="60"/>
        <v/>
      </c>
      <c r="CC37" s="82" t="str">
        <f t="shared" si="60"/>
        <v/>
      </c>
      <c r="CD37" s="82" t="str">
        <f t="shared" si="60"/>
        <v/>
      </c>
      <c r="CE37" s="82" t="str">
        <f t="shared" si="60"/>
        <v/>
      </c>
      <c r="CF37" s="82" t="str">
        <f t="shared" si="60"/>
        <v/>
      </c>
      <c r="CG37" s="82" t="str">
        <f t="shared" si="60"/>
        <v/>
      </c>
      <c r="CH37" s="82" t="str">
        <f t="shared" si="60"/>
        <v/>
      </c>
      <c r="CI37" s="82" t="str">
        <f t="shared" si="60"/>
        <v/>
      </c>
      <c r="CJ37" s="82" t="str">
        <f t="shared" si="60"/>
        <v/>
      </c>
      <c r="CK37" s="13" t="str">
        <f t="shared" si="60"/>
        <v/>
      </c>
      <c r="CL37" s="13" t="str">
        <f t="shared" si="60"/>
        <v/>
      </c>
      <c r="CM37" s="13" t="str">
        <f t="shared" si="60"/>
        <v/>
      </c>
      <c r="CN37" s="13" t="str">
        <f t="shared" si="61"/>
        <v/>
      </c>
      <c r="CO37" s="13" t="str">
        <f t="shared" si="61"/>
        <v/>
      </c>
      <c r="CP37" s="13" t="str">
        <f t="shared" si="61"/>
        <v/>
      </c>
      <c r="CQ37" s="13" t="str">
        <f t="shared" si="61"/>
        <v/>
      </c>
      <c r="CR37" s="13" t="str">
        <f t="shared" si="61"/>
        <v/>
      </c>
      <c r="CS37" s="13" t="str">
        <f t="shared" si="61"/>
        <v/>
      </c>
      <c r="CT37" s="13" t="str">
        <f t="shared" si="61"/>
        <v/>
      </c>
      <c r="CU37" s="13" t="str">
        <f t="shared" si="61"/>
        <v/>
      </c>
      <c r="CV37" s="13" t="str">
        <f t="shared" si="61"/>
        <v/>
      </c>
      <c r="CW37" s="13" t="str">
        <f t="shared" si="61"/>
        <v/>
      </c>
      <c r="CX37" s="13" t="str">
        <f t="shared" si="61"/>
        <v/>
      </c>
      <c r="CY37" s="13" t="str">
        <f t="shared" si="61"/>
        <v/>
      </c>
      <c r="CZ37" s="13" t="str">
        <f t="shared" si="61"/>
        <v/>
      </c>
      <c r="DA37" s="13" t="str">
        <f t="shared" si="61"/>
        <v/>
      </c>
      <c r="DB37" s="13" t="str">
        <f t="shared" si="61"/>
        <v/>
      </c>
      <c r="DC37" s="13" t="str">
        <f t="shared" si="61"/>
        <v/>
      </c>
      <c r="DD37" s="13" t="str">
        <f t="shared" si="62"/>
        <v/>
      </c>
      <c r="DE37" s="13" t="str">
        <f t="shared" si="62"/>
        <v/>
      </c>
      <c r="DF37" s="13" t="str">
        <f t="shared" si="63"/>
        <v/>
      </c>
      <c r="DG37" s="13" t="str">
        <f t="shared" si="64"/>
        <v/>
      </c>
      <c r="DH37" s="13" t="str">
        <f t="shared" si="65"/>
        <v/>
      </c>
      <c r="DI37" s="13" t="str">
        <f t="shared" si="66"/>
        <v/>
      </c>
      <c r="DJ37" s="13" t="str">
        <f t="shared" si="67"/>
        <v/>
      </c>
      <c r="DK37" s="13" t="str">
        <f t="shared" si="68"/>
        <v/>
      </c>
      <c r="DL37" s="13" t="str">
        <f t="shared" si="69"/>
        <v/>
      </c>
      <c r="DM37" s="13" t="str">
        <f t="shared" si="70"/>
        <v/>
      </c>
      <c r="DN37" s="13" t="str">
        <f t="shared" si="71"/>
        <v/>
      </c>
      <c r="DO37" s="13" t="str">
        <f t="shared" si="72"/>
        <v/>
      </c>
      <c r="DP37" s="13" t="str">
        <f t="shared" si="73"/>
        <v/>
      </c>
      <c r="DQ37" s="13" t="str">
        <f t="shared" si="74"/>
        <v/>
      </c>
      <c r="DR37" s="13" t="str">
        <f t="shared" si="75"/>
        <v/>
      </c>
      <c r="DS37" s="13" t="str">
        <f t="shared" si="76"/>
        <v/>
      </c>
      <c r="DT37" s="13" t="str">
        <f t="shared" si="77"/>
        <v/>
      </c>
      <c r="DU37" s="13" t="str">
        <f t="shared" si="78"/>
        <v/>
      </c>
      <c r="DV37" s="13" t="str">
        <f t="shared" si="79"/>
        <v/>
      </c>
      <c r="DW37" s="13" t="str">
        <f t="shared" si="80"/>
        <v/>
      </c>
      <c r="DX37" s="13" t="str">
        <f t="shared" si="81"/>
        <v/>
      </c>
      <c r="DY37" s="13" t="str">
        <f t="shared" si="82"/>
        <v/>
      </c>
      <c r="DZ37" s="13" t="str">
        <f t="shared" si="83"/>
        <v/>
      </c>
      <c r="EA37" s="13" t="str">
        <f t="shared" si="84"/>
        <v/>
      </c>
      <c r="EB37" s="13" t="str">
        <f t="shared" si="85"/>
        <v/>
      </c>
      <c r="EC37" s="13" t="str">
        <f t="shared" si="86"/>
        <v/>
      </c>
      <c r="ED37" s="13" t="str">
        <f t="shared" si="87"/>
        <v/>
      </c>
      <c r="EE37" s="13" t="str">
        <f t="shared" si="88"/>
        <v/>
      </c>
      <c r="EF37" s="13" t="str">
        <f t="shared" si="89"/>
        <v/>
      </c>
      <c r="EG37" s="13" t="str">
        <f t="shared" si="90"/>
        <v/>
      </c>
      <c r="EH37" s="13" t="str">
        <f t="shared" si="91"/>
        <v/>
      </c>
      <c r="EI37" s="13" t="str">
        <f t="shared" si="92"/>
        <v/>
      </c>
      <c r="EJ37" s="13" t="str">
        <f t="shared" si="93"/>
        <v/>
      </c>
      <c r="EK37" s="13" t="str">
        <f t="shared" si="94"/>
        <v/>
      </c>
      <c r="EL37" s="13" t="str">
        <f t="shared" si="95"/>
        <v/>
      </c>
      <c r="EM37" s="13" t="str">
        <f t="shared" si="96"/>
        <v/>
      </c>
      <c r="EN37" s="13" t="str">
        <f t="shared" si="97"/>
        <v/>
      </c>
      <c r="EO37" s="13" t="str">
        <f t="shared" si="98"/>
        <v/>
      </c>
      <c r="EP37" s="13" t="str">
        <f t="shared" si="99"/>
        <v/>
      </c>
      <c r="EQ37" s="13" t="str">
        <f t="shared" si="100"/>
        <v/>
      </c>
      <c r="ER37" s="13" t="str">
        <f t="shared" si="101"/>
        <v/>
      </c>
      <c r="ES37" s="13" t="str">
        <f t="shared" si="102"/>
        <v/>
      </c>
      <c r="ET37" s="13" t="str">
        <f t="shared" si="103"/>
        <v/>
      </c>
      <c r="EU37" s="13" t="str">
        <f t="shared" si="104"/>
        <v/>
      </c>
      <c r="EV37" s="13" t="str">
        <f t="shared" si="105"/>
        <v/>
      </c>
      <c r="EW37" s="13" t="str">
        <f t="shared" si="106"/>
        <v/>
      </c>
      <c r="EX37" s="13" t="str">
        <f t="shared" si="107"/>
        <v/>
      </c>
      <c r="EY37" s="13" t="str">
        <f t="shared" si="108"/>
        <v/>
      </c>
      <c r="EZ37" s="13" t="str">
        <f t="shared" si="109"/>
        <v/>
      </c>
      <c r="FA37" s="13" t="str">
        <f t="shared" si="110"/>
        <v/>
      </c>
    </row>
    <row r="38" spans="1:157" ht="15" thickBot="1" x14ac:dyDescent="0.4">
      <c r="A38" s="19" t="s">
        <v>102</v>
      </c>
      <c r="B38" s="20" t="s">
        <v>103</v>
      </c>
      <c r="C38" s="81">
        <v>139.09074821934101</v>
      </c>
      <c r="D38" s="81">
        <v>169.08980391243901</v>
      </c>
      <c r="E38" s="81">
        <v>189.99112773880501</v>
      </c>
      <c r="F38" s="81">
        <v>176.68813486753399</v>
      </c>
      <c r="G38" s="81">
        <v>170.79144553366399</v>
      </c>
      <c r="H38" s="81">
        <v>134.971300666275</v>
      </c>
      <c r="I38" s="81">
        <v>138.82728712126899</v>
      </c>
      <c r="J38" s="81">
        <v>144.259857967698</v>
      </c>
      <c r="K38" s="81">
        <v>141.42538720434999</v>
      </c>
      <c r="L38" s="81">
        <v>147.65378527396501</v>
      </c>
      <c r="M38" s="81">
        <v>167.56477048729701</v>
      </c>
      <c r="N38" s="81">
        <v>149.59299574053301</v>
      </c>
      <c r="O38" s="81">
        <v>139.66662304927399</v>
      </c>
      <c r="P38" s="81">
        <v>147.48536755839501</v>
      </c>
      <c r="Q38" s="81">
        <v>132.73109375838999</v>
      </c>
      <c r="R38" s="81">
        <v>128.18199309564301</v>
      </c>
      <c r="S38" s="81">
        <v>130.60958931867501</v>
      </c>
      <c r="T38" s="81">
        <v>163.33089241503799</v>
      </c>
      <c r="U38" s="81">
        <v>113.82039937518201</v>
      </c>
      <c r="V38" s="81">
        <v>133.78377751269301</v>
      </c>
      <c r="W38" s="81">
        <v>152.539781155697</v>
      </c>
      <c r="X38" s="81">
        <v>148.57547405750799</v>
      </c>
      <c r="Y38" s="81">
        <v>184.14689571328199</v>
      </c>
      <c r="Z38" s="81">
        <v>210.69043039344001</v>
      </c>
      <c r="AA38" s="81">
        <v>244.23957519649699</v>
      </c>
      <c r="AB38" s="81">
        <v>231.753873944275</v>
      </c>
      <c r="AC38" s="81">
        <v>245.190917373698</v>
      </c>
      <c r="AD38" s="81">
        <v>249.273971501879</v>
      </c>
      <c r="AE38" s="81">
        <v>214.60097674673901</v>
      </c>
      <c r="AF38" s="81">
        <v>228.043951502819</v>
      </c>
      <c r="AG38" s="81">
        <v>211.926746285516</v>
      </c>
      <c r="AH38" s="81">
        <v>236.44560498406699</v>
      </c>
      <c r="AI38" s="81">
        <v>245.38555985583099</v>
      </c>
      <c r="AJ38" s="81">
        <v>244.62588712938</v>
      </c>
      <c r="AK38" s="81">
        <v>221.40434167053601</v>
      </c>
      <c r="AL38" s="81">
        <v>188.52731492411201</v>
      </c>
      <c r="AM38" s="81">
        <v>147.24531094486201</v>
      </c>
      <c r="AN38" s="81">
        <v>118.833052771461</v>
      </c>
      <c r="AO38" s="81">
        <v>155.44646289725901</v>
      </c>
      <c r="AP38" s="81">
        <v>182.566592300906</v>
      </c>
      <c r="AQ38" s="81">
        <v>182.92769988178199</v>
      </c>
      <c r="AR38" s="81">
        <v>130.82191056792001</v>
      </c>
      <c r="AS38" s="81">
        <v>137.733737397726</v>
      </c>
      <c r="AT38" s="81">
        <v>115.76896766930599</v>
      </c>
      <c r="AU38" s="81">
        <v>127.966055498938</v>
      </c>
      <c r="AV38" s="81">
        <v>118.080316023365</v>
      </c>
      <c r="AW38" s="81">
        <v>139.39920299766899</v>
      </c>
      <c r="AX38" s="81">
        <v>86.771597942372196</v>
      </c>
      <c r="AY38" s="81">
        <v>88.590965471293899</v>
      </c>
      <c r="AZ38" s="81">
        <v>97.480225770898102</v>
      </c>
      <c r="BA38" s="81">
        <v>94.6377044015248</v>
      </c>
      <c r="BB38" s="81">
        <v>102.670176954293</v>
      </c>
      <c r="BC38" s="81">
        <v>90.426803408122396</v>
      </c>
      <c r="BD38" s="81">
        <v>95.599446284535006</v>
      </c>
      <c r="BE38" s="118"/>
      <c r="BF38" s="118"/>
      <c r="BG38" s="82" t="str">
        <f t="shared" si="111"/>
        <v/>
      </c>
      <c r="BH38" s="82" t="str">
        <f t="shared" si="59"/>
        <v/>
      </c>
      <c r="BI38" s="82" t="str">
        <f t="shared" si="59"/>
        <v/>
      </c>
      <c r="BJ38" s="82" t="str">
        <f t="shared" si="59"/>
        <v/>
      </c>
      <c r="BK38" s="82" t="str">
        <f t="shared" si="59"/>
        <v/>
      </c>
      <c r="BL38" s="82" t="str">
        <f t="shared" si="59"/>
        <v/>
      </c>
      <c r="BM38" s="82" t="str">
        <f t="shared" si="59"/>
        <v/>
      </c>
      <c r="BN38" s="82" t="str">
        <f t="shared" si="59"/>
        <v/>
      </c>
      <c r="BO38" s="82" t="str">
        <f t="shared" si="59"/>
        <v/>
      </c>
      <c r="BP38" s="82" t="str">
        <f t="shared" si="59"/>
        <v/>
      </c>
      <c r="BQ38" s="82" t="str">
        <f t="shared" si="59"/>
        <v/>
      </c>
      <c r="BR38" s="82" t="str">
        <f t="shared" si="59"/>
        <v/>
      </c>
      <c r="BS38" s="82" t="str">
        <f t="shared" si="59"/>
        <v/>
      </c>
      <c r="BT38" s="82" t="str">
        <f t="shared" si="59"/>
        <v/>
      </c>
      <c r="BU38" s="82" t="str">
        <f t="shared" si="59"/>
        <v/>
      </c>
      <c r="BV38" s="82" t="str">
        <f t="shared" si="59"/>
        <v/>
      </c>
      <c r="BW38" s="82" t="str">
        <f t="shared" si="59"/>
        <v/>
      </c>
      <c r="BX38" s="82" t="str">
        <f t="shared" si="60"/>
        <v/>
      </c>
      <c r="BY38" s="82" t="str">
        <f t="shared" si="60"/>
        <v/>
      </c>
      <c r="BZ38" s="82" t="str">
        <f t="shared" si="60"/>
        <v/>
      </c>
      <c r="CA38" s="82" t="str">
        <f t="shared" si="60"/>
        <v/>
      </c>
      <c r="CB38" s="82" t="str">
        <f t="shared" si="60"/>
        <v/>
      </c>
      <c r="CC38" s="82" t="str">
        <f t="shared" si="60"/>
        <v/>
      </c>
      <c r="CD38" s="82" t="str">
        <f t="shared" si="60"/>
        <v/>
      </c>
      <c r="CE38" s="82" t="str">
        <f t="shared" si="60"/>
        <v/>
      </c>
      <c r="CF38" s="82" t="str">
        <f t="shared" si="60"/>
        <v/>
      </c>
      <c r="CG38" s="82" t="str">
        <f t="shared" si="60"/>
        <v/>
      </c>
      <c r="CH38" s="82" t="str">
        <f t="shared" si="60"/>
        <v/>
      </c>
      <c r="CI38" s="82" t="str">
        <f t="shared" si="60"/>
        <v/>
      </c>
      <c r="CJ38" s="82" t="str">
        <f t="shared" si="60"/>
        <v/>
      </c>
      <c r="CK38" s="13" t="str">
        <f t="shared" si="60"/>
        <v/>
      </c>
      <c r="CL38" s="13" t="str">
        <f t="shared" si="60"/>
        <v/>
      </c>
      <c r="CM38" s="13" t="str">
        <f t="shared" si="60"/>
        <v/>
      </c>
      <c r="CN38" s="13" t="str">
        <f t="shared" si="61"/>
        <v/>
      </c>
      <c r="CO38" s="13" t="str">
        <f t="shared" si="61"/>
        <v/>
      </c>
      <c r="CP38" s="13" t="str">
        <f t="shared" si="61"/>
        <v/>
      </c>
      <c r="CQ38" s="13" t="str">
        <f t="shared" si="61"/>
        <v/>
      </c>
      <c r="CR38" s="13" t="str">
        <f t="shared" si="61"/>
        <v/>
      </c>
      <c r="CS38" s="13" t="str">
        <f t="shared" si="61"/>
        <v/>
      </c>
      <c r="CT38" s="13" t="str">
        <f t="shared" si="61"/>
        <v/>
      </c>
      <c r="CU38" s="13" t="str">
        <f t="shared" si="61"/>
        <v/>
      </c>
      <c r="CV38" s="13" t="str">
        <f t="shared" si="61"/>
        <v/>
      </c>
      <c r="CW38" s="13" t="str">
        <f t="shared" si="61"/>
        <v/>
      </c>
      <c r="CX38" s="13" t="str">
        <f t="shared" si="61"/>
        <v/>
      </c>
      <c r="CY38" s="13" t="str">
        <f t="shared" si="61"/>
        <v/>
      </c>
      <c r="CZ38" s="13" t="str">
        <f t="shared" si="61"/>
        <v/>
      </c>
      <c r="DA38" s="13" t="str">
        <f t="shared" si="61"/>
        <v/>
      </c>
      <c r="DB38" s="13" t="str">
        <f t="shared" si="61"/>
        <v/>
      </c>
      <c r="DC38" s="13" t="str">
        <f t="shared" si="61"/>
        <v/>
      </c>
      <c r="DD38" s="13" t="str">
        <f t="shared" si="62"/>
        <v/>
      </c>
      <c r="DE38" s="13" t="str">
        <f t="shared" si="62"/>
        <v/>
      </c>
      <c r="DF38" s="13" t="str">
        <f t="shared" si="63"/>
        <v/>
      </c>
      <c r="DG38" s="13" t="str">
        <f t="shared" si="64"/>
        <v/>
      </c>
      <c r="DH38" s="13" t="str">
        <f t="shared" si="65"/>
        <v/>
      </c>
      <c r="DI38" s="13" t="str">
        <f t="shared" si="66"/>
        <v/>
      </c>
      <c r="DJ38" s="13" t="str">
        <f t="shared" si="67"/>
        <v/>
      </c>
      <c r="DK38" s="13" t="str">
        <f t="shared" si="68"/>
        <v/>
      </c>
      <c r="DL38" s="13" t="str">
        <f t="shared" si="69"/>
        <v/>
      </c>
      <c r="DM38" s="13" t="str">
        <f t="shared" si="70"/>
        <v/>
      </c>
      <c r="DN38" s="13" t="str">
        <f t="shared" si="71"/>
        <v/>
      </c>
      <c r="DO38" s="13" t="str">
        <f t="shared" si="72"/>
        <v/>
      </c>
      <c r="DP38" s="13" t="str">
        <f t="shared" si="73"/>
        <v/>
      </c>
      <c r="DQ38" s="13" t="str">
        <f t="shared" si="74"/>
        <v/>
      </c>
      <c r="DR38" s="13" t="str">
        <f t="shared" si="75"/>
        <v/>
      </c>
      <c r="DS38" s="13" t="str">
        <f t="shared" si="76"/>
        <v/>
      </c>
      <c r="DT38" s="13" t="str">
        <f t="shared" si="77"/>
        <v/>
      </c>
      <c r="DU38" s="13" t="str">
        <f t="shared" si="78"/>
        <v/>
      </c>
      <c r="DV38" s="13" t="str">
        <f t="shared" si="79"/>
        <v/>
      </c>
      <c r="DW38" s="13" t="str">
        <f t="shared" si="80"/>
        <v/>
      </c>
      <c r="DX38" s="13" t="str">
        <f t="shared" si="81"/>
        <v/>
      </c>
      <c r="DY38" s="13" t="str">
        <f t="shared" si="82"/>
        <v/>
      </c>
      <c r="DZ38" s="13" t="str">
        <f t="shared" si="83"/>
        <v/>
      </c>
      <c r="EA38" s="13" t="str">
        <f t="shared" si="84"/>
        <v/>
      </c>
      <c r="EB38" s="13" t="str">
        <f t="shared" si="85"/>
        <v/>
      </c>
      <c r="EC38" s="13" t="str">
        <f t="shared" si="86"/>
        <v/>
      </c>
      <c r="ED38" s="13" t="str">
        <f t="shared" si="87"/>
        <v/>
      </c>
      <c r="EE38" s="13" t="str">
        <f t="shared" si="88"/>
        <v/>
      </c>
      <c r="EF38" s="13" t="str">
        <f t="shared" si="89"/>
        <v/>
      </c>
      <c r="EG38" s="13" t="str">
        <f t="shared" si="90"/>
        <v/>
      </c>
      <c r="EH38" s="13" t="str">
        <f t="shared" si="91"/>
        <v/>
      </c>
      <c r="EI38" s="13" t="str">
        <f t="shared" si="92"/>
        <v/>
      </c>
      <c r="EJ38" s="13" t="str">
        <f t="shared" si="93"/>
        <v/>
      </c>
      <c r="EK38" s="13" t="str">
        <f t="shared" si="94"/>
        <v/>
      </c>
      <c r="EL38" s="13" t="str">
        <f t="shared" si="95"/>
        <v/>
      </c>
      <c r="EM38" s="13" t="str">
        <f t="shared" si="96"/>
        <v/>
      </c>
      <c r="EN38" s="13" t="str">
        <f t="shared" si="97"/>
        <v/>
      </c>
      <c r="EO38" s="13" t="str">
        <f t="shared" si="98"/>
        <v/>
      </c>
      <c r="EP38" s="13" t="str">
        <f t="shared" si="99"/>
        <v/>
      </c>
      <c r="EQ38" s="13" t="str">
        <f t="shared" si="100"/>
        <v/>
      </c>
      <c r="ER38" s="13" t="str">
        <f t="shared" si="101"/>
        <v/>
      </c>
      <c r="ES38" s="13" t="str">
        <f t="shared" si="102"/>
        <v/>
      </c>
      <c r="ET38" s="13" t="str">
        <f t="shared" si="103"/>
        <v/>
      </c>
      <c r="EU38" s="13" t="str">
        <f t="shared" si="104"/>
        <v/>
      </c>
      <c r="EV38" s="13" t="str">
        <f t="shared" si="105"/>
        <v/>
      </c>
      <c r="EW38" s="13" t="str">
        <f t="shared" si="106"/>
        <v/>
      </c>
      <c r="EX38" s="13" t="str">
        <f t="shared" si="107"/>
        <v/>
      </c>
      <c r="EY38" s="13" t="str">
        <f t="shared" si="108"/>
        <v/>
      </c>
      <c r="EZ38" s="13" t="str">
        <f t="shared" si="109"/>
        <v/>
      </c>
      <c r="FA38" s="13" t="str">
        <f t="shared" si="110"/>
        <v/>
      </c>
    </row>
    <row r="39" spans="1:157" ht="15" thickBot="1" x14ac:dyDescent="0.4">
      <c r="A39" s="19" t="s">
        <v>104</v>
      </c>
      <c r="B39" s="20" t="s">
        <v>8</v>
      </c>
      <c r="C39" s="81">
        <v>1668.1467376239</v>
      </c>
      <c r="D39" s="81">
        <v>1540.9131706789699</v>
      </c>
      <c r="E39" s="81">
        <v>1471.37123265473</v>
      </c>
      <c r="F39" s="81">
        <v>1580.3432850912</v>
      </c>
      <c r="G39" s="81">
        <v>1509.7178087828599</v>
      </c>
      <c r="H39" s="81">
        <v>1404.3275728112301</v>
      </c>
      <c r="I39" s="81">
        <v>1333.2962692901399</v>
      </c>
      <c r="J39" s="81">
        <v>1222.06129804739</v>
      </c>
      <c r="K39" s="81">
        <v>1321.7640736205899</v>
      </c>
      <c r="L39" s="81">
        <v>1439.90881082941</v>
      </c>
      <c r="M39" s="81">
        <v>1596.5488415367799</v>
      </c>
      <c r="N39" s="81">
        <v>1374.3057701098101</v>
      </c>
      <c r="O39" s="81">
        <v>1434.55262648081</v>
      </c>
      <c r="P39" s="81">
        <v>1515.4232543118801</v>
      </c>
      <c r="Q39" s="81">
        <v>1391.21008029583</v>
      </c>
      <c r="R39" s="81">
        <v>1465.64663696261</v>
      </c>
      <c r="S39" s="81">
        <v>1351.6743361890401</v>
      </c>
      <c r="T39" s="81">
        <v>1409.2397244199699</v>
      </c>
      <c r="U39" s="81">
        <v>1491.0234716624</v>
      </c>
      <c r="V39" s="81">
        <v>1556.24715012361</v>
      </c>
      <c r="W39" s="81">
        <v>1521.2414225577299</v>
      </c>
      <c r="X39" s="81">
        <v>1603.5262069095099</v>
      </c>
      <c r="Y39" s="81">
        <v>1640.4151533762399</v>
      </c>
      <c r="Z39" s="81">
        <v>1653.6790052797501</v>
      </c>
      <c r="AA39" s="81">
        <v>1770.37919109824</v>
      </c>
      <c r="AB39" s="81">
        <v>1872.9943597418901</v>
      </c>
      <c r="AC39" s="81">
        <v>1920.05191443275</v>
      </c>
      <c r="AD39" s="81">
        <v>2052.8182861197602</v>
      </c>
      <c r="AE39" s="81">
        <v>1995.71587463581</v>
      </c>
      <c r="AF39" s="81">
        <v>1955.4779832685399</v>
      </c>
      <c r="AG39" s="81">
        <v>1753.40660104468</v>
      </c>
      <c r="AH39" s="81">
        <v>1776.90152259971</v>
      </c>
      <c r="AI39" s="81">
        <v>1666.96612552734</v>
      </c>
      <c r="AJ39" s="81">
        <v>1488.67102582806</v>
      </c>
      <c r="AK39" s="81">
        <v>1639.58649167423</v>
      </c>
      <c r="AL39" s="81">
        <v>1570.8171665909599</v>
      </c>
      <c r="AM39" s="81">
        <v>836.056242003173</v>
      </c>
      <c r="AN39" s="81">
        <v>982.13254484052004</v>
      </c>
      <c r="AO39" s="81">
        <v>1286.8237127201501</v>
      </c>
      <c r="AP39" s="81">
        <v>1460.69042774594</v>
      </c>
      <c r="AQ39" s="81">
        <v>1575.1394121891999</v>
      </c>
      <c r="AR39" s="81">
        <v>1615.5247925485701</v>
      </c>
      <c r="AS39" s="81">
        <v>1742.9519128632701</v>
      </c>
      <c r="AT39" s="81">
        <v>1882.3940228960701</v>
      </c>
      <c r="AU39" s="81">
        <v>1789.5434818516601</v>
      </c>
      <c r="AV39" s="81">
        <v>1778.67290243453</v>
      </c>
      <c r="AW39" s="81">
        <v>1876.89996021556</v>
      </c>
      <c r="AX39" s="81">
        <v>1744.31935465898</v>
      </c>
      <c r="AY39" s="81">
        <v>1692.2831400042</v>
      </c>
      <c r="AZ39" s="81">
        <v>1637.30175557846</v>
      </c>
      <c r="BA39" s="81">
        <v>1581.0227099200899</v>
      </c>
      <c r="BB39" s="81">
        <v>1424.1323562269099</v>
      </c>
      <c r="BC39" s="81">
        <v>1393.7219176625799</v>
      </c>
      <c r="BD39" s="81">
        <v>1312.9576100018101</v>
      </c>
      <c r="BE39" s="118"/>
      <c r="BF39" s="118"/>
      <c r="BG39" s="82" t="str">
        <f t="shared" si="111"/>
        <v/>
      </c>
      <c r="BH39" s="82" t="str">
        <f t="shared" si="59"/>
        <v/>
      </c>
      <c r="BI39" s="82" t="str">
        <f t="shared" si="59"/>
        <v/>
      </c>
      <c r="BJ39" s="82" t="str">
        <f t="shared" si="59"/>
        <v/>
      </c>
      <c r="BK39" s="82" t="str">
        <f t="shared" si="59"/>
        <v/>
      </c>
      <c r="BL39" s="82" t="str">
        <f t="shared" si="59"/>
        <v/>
      </c>
      <c r="BM39" s="82" t="str">
        <f t="shared" si="59"/>
        <v/>
      </c>
      <c r="BN39" s="82" t="str">
        <f t="shared" si="59"/>
        <v/>
      </c>
      <c r="BO39" s="82" t="str">
        <f t="shared" si="59"/>
        <v/>
      </c>
      <c r="BP39" s="82" t="str">
        <f t="shared" si="59"/>
        <v/>
      </c>
      <c r="BQ39" s="82" t="str">
        <f t="shared" si="59"/>
        <v/>
      </c>
      <c r="BR39" s="82" t="str">
        <f t="shared" si="59"/>
        <v/>
      </c>
      <c r="BS39" s="82" t="str">
        <f t="shared" si="59"/>
        <v/>
      </c>
      <c r="BT39" s="82" t="str">
        <f t="shared" si="59"/>
        <v/>
      </c>
      <c r="BU39" s="82" t="str">
        <f t="shared" si="59"/>
        <v/>
      </c>
      <c r="BV39" s="82" t="str">
        <f t="shared" si="59"/>
        <v/>
      </c>
      <c r="BW39" s="82" t="str">
        <f t="shared" si="59"/>
        <v/>
      </c>
      <c r="BX39" s="82" t="str">
        <f t="shared" si="60"/>
        <v/>
      </c>
      <c r="BY39" s="82" t="str">
        <f t="shared" si="60"/>
        <v/>
      </c>
      <c r="BZ39" s="82" t="str">
        <f t="shared" si="60"/>
        <v/>
      </c>
      <c r="CA39" s="82" t="str">
        <f t="shared" si="60"/>
        <v/>
      </c>
      <c r="CB39" s="82" t="str">
        <f t="shared" si="60"/>
        <v/>
      </c>
      <c r="CC39" s="82" t="str">
        <f t="shared" si="60"/>
        <v/>
      </c>
      <c r="CD39" s="82" t="str">
        <f t="shared" si="60"/>
        <v/>
      </c>
      <c r="CE39" s="82" t="str">
        <f t="shared" si="60"/>
        <v/>
      </c>
      <c r="CF39" s="82" t="str">
        <f t="shared" si="60"/>
        <v/>
      </c>
      <c r="CG39" s="82" t="str">
        <f t="shared" si="60"/>
        <v/>
      </c>
      <c r="CH39" s="82" t="str">
        <f t="shared" si="60"/>
        <v/>
      </c>
      <c r="CI39" s="82" t="str">
        <f t="shared" si="60"/>
        <v/>
      </c>
      <c r="CJ39" s="82" t="str">
        <f t="shared" si="60"/>
        <v/>
      </c>
      <c r="CK39" s="13" t="str">
        <f t="shared" si="60"/>
        <v/>
      </c>
      <c r="CL39" s="13" t="str">
        <f t="shared" si="60"/>
        <v/>
      </c>
      <c r="CM39" s="13" t="str">
        <f t="shared" si="60"/>
        <v/>
      </c>
      <c r="CN39" s="13" t="str">
        <f t="shared" si="61"/>
        <v/>
      </c>
      <c r="CO39" s="13" t="str">
        <f t="shared" si="61"/>
        <v/>
      </c>
      <c r="CP39" s="13" t="str">
        <f t="shared" si="61"/>
        <v/>
      </c>
      <c r="CQ39" s="13" t="str">
        <f t="shared" si="61"/>
        <v/>
      </c>
      <c r="CR39" s="13" t="str">
        <f t="shared" si="61"/>
        <v/>
      </c>
      <c r="CS39" s="13" t="str">
        <f t="shared" si="61"/>
        <v/>
      </c>
      <c r="CT39" s="13" t="str">
        <f t="shared" si="61"/>
        <v/>
      </c>
      <c r="CU39" s="13" t="str">
        <f t="shared" si="61"/>
        <v/>
      </c>
      <c r="CV39" s="13" t="str">
        <f t="shared" si="61"/>
        <v/>
      </c>
      <c r="CW39" s="13" t="str">
        <f t="shared" si="61"/>
        <v/>
      </c>
      <c r="CX39" s="13" t="str">
        <f t="shared" si="61"/>
        <v/>
      </c>
      <c r="CY39" s="13" t="str">
        <f t="shared" si="61"/>
        <v/>
      </c>
      <c r="CZ39" s="13" t="str">
        <f t="shared" si="61"/>
        <v/>
      </c>
      <c r="DA39" s="13" t="str">
        <f t="shared" si="61"/>
        <v/>
      </c>
      <c r="DB39" s="13" t="str">
        <f t="shared" si="61"/>
        <v/>
      </c>
      <c r="DC39" s="13" t="str">
        <f t="shared" si="61"/>
        <v/>
      </c>
      <c r="DD39" s="13" t="str">
        <f t="shared" si="62"/>
        <v/>
      </c>
      <c r="DE39" s="13" t="str">
        <f t="shared" si="62"/>
        <v/>
      </c>
      <c r="DF39" s="13" t="str">
        <f t="shared" si="63"/>
        <v/>
      </c>
      <c r="DG39" s="13" t="str">
        <f t="shared" si="64"/>
        <v/>
      </c>
      <c r="DH39" s="13" t="str">
        <f t="shared" si="65"/>
        <v/>
      </c>
      <c r="DI39" s="13" t="str">
        <f t="shared" si="66"/>
        <v/>
      </c>
      <c r="DJ39" s="13" t="str">
        <f t="shared" si="67"/>
        <v/>
      </c>
      <c r="DK39" s="13" t="str">
        <f t="shared" si="68"/>
        <v/>
      </c>
      <c r="DL39" s="13" t="str">
        <f t="shared" si="69"/>
        <v/>
      </c>
      <c r="DM39" s="13" t="str">
        <f t="shared" si="70"/>
        <v/>
      </c>
      <c r="DN39" s="13" t="str">
        <f t="shared" si="71"/>
        <v/>
      </c>
      <c r="DO39" s="13" t="str">
        <f t="shared" si="72"/>
        <v/>
      </c>
      <c r="DP39" s="13" t="str">
        <f t="shared" si="73"/>
        <v/>
      </c>
      <c r="DQ39" s="13" t="str">
        <f t="shared" si="74"/>
        <v/>
      </c>
      <c r="DR39" s="13" t="str">
        <f t="shared" si="75"/>
        <v/>
      </c>
      <c r="DS39" s="13" t="str">
        <f t="shared" si="76"/>
        <v/>
      </c>
      <c r="DT39" s="13" t="str">
        <f t="shared" si="77"/>
        <v/>
      </c>
      <c r="DU39" s="13" t="str">
        <f t="shared" si="78"/>
        <v/>
      </c>
      <c r="DV39" s="13" t="str">
        <f t="shared" si="79"/>
        <v/>
      </c>
      <c r="DW39" s="13" t="str">
        <f t="shared" si="80"/>
        <v/>
      </c>
      <c r="DX39" s="13" t="str">
        <f t="shared" si="81"/>
        <v/>
      </c>
      <c r="DY39" s="13" t="str">
        <f t="shared" si="82"/>
        <v/>
      </c>
      <c r="DZ39" s="13" t="str">
        <f t="shared" si="83"/>
        <v/>
      </c>
      <c r="EA39" s="13" t="str">
        <f t="shared" si="84"/>
        <v/>
      </c>
      <c r="EB39" s="13" t="str">
        <f t="shared" si="85"/>
        <v/>
      </c>
      <c r="EC39" s="13" t="str">
        <f t="shared" si="86"/>
        <v/>
      </c>
      <c r="ED39" s="13" t="str">
        <f t="shared" si="87"/>
        <v/>
      </c>
      <c r="EE39" s="13" t="str">
        <f t="shared" si="88"/>
        <v/>
      </c>
      <c r="EF39" s="13" t="str">
        <f t="shared" si="89"/>
        <v/>
      </c>
      <c r="EG39" s="13" t="str">
        <f t="shared" si="90"/>
        <v/>
      </c>
      <c r="EH39" s="13" t="str">
        <f t="shared" si="91"/>
        <v/>
      </c>
      <c r="EI39" s="13" t="str">
        <f t="shared" si="92"/>
        <v/>
      </c>
      <c r="EJ39" s="13" t="str">
        <f t="shared" si="93"/>
        <v/>
      </c>
      <c r="EK39" s="13" t="str">
        <f t="shared" si="94"/>
        <v/>
      </c>
      <c r="EL39" s="13" t="str">
        <f t="shared" si="95"/>
        <v/>
      </c>
      <c r="EM39" s="13" t="str">
        <f t="shared" si="96"/>
        <v/>
      </c>
      <c r="EN39" s="13" t="str">
        <f t="shared" si="97"/>
        <v/>
      </c>
      <c r="EO39" s="13" t="str">
        <f t="shared" si="98"/>
        <v/>
      </c>
      <c r="EP39" s="13" t="str">
        <f t="shared" si="99"/>
        <v/>
      </c>
      <c r="EQ39" s="13" t="str">
        <f t="shared" si="100"/>
        <v/>
      </c>
      <c r="ER39" s="13" t="str">
        <f t="shared" si="101"/>
        <v/>
      </c>
      <c r="ES39" s="13" t="str">
        <f t="shared" si="102"/>
        <v/>
      </c>
      <c r="ET39" s="13" t="str">
        <f t="shared" si="103"/>
        <v/>
      </c>
      <c r="EU39" s="13" t="str">
        <f t="shared" si="104"/>
        <v/>
      </c>
      <c r="EV39" s="13" t="str">
        <f t="shared" si="105"/>
        <v/>
      </c>
      <c r="EW39" s="13" t="str">
        <f t="shared" si="106"/>
        <v/>
      </c>
      <c r="EX39" s="13" t="str">
        <f t="shared" si="107"/>
        <v/>
      </c>
      <c r="EY39" s="13" t="str">
        <f t="shared" si="108"/>
        <v/>
      </c>
      <c r="EZ39" s="13" t="str">
        <f t="shared" si="109"/>
        <v/>
      </c>
      <c r="FA39" s="13" t="str">
        <f t="shared" si="110"/>
        <v/>
      </c>
    </row>
    <row r="40" spans="1:157" ht="15" thickBot="1" x14ac:dyDescent="0.4">
      <c r="A40" s="18"/>
      <c r="B40" s="18" t="s">
        <v>146</v>
      </c>
      <c r="C40" s="77">
        <v>3236.6768558239055</v>
      </c>
      <c r="D40" s="77">
        <v>3105.8400273040797</v>
      </c>
      <c r="E40" s="77">
        <v>2992.1089707755473</v>
      </c>
      <c r="F40" s="77">
        <v>3029.5358077305636</v>
      </c>
      <c r="G40" s="77">
        <v>2915.3687622946436</v>
      </c>
      <c r="H40" s="77">
        <v>2883.3402472180851</v>
      </c>
      <c r="I40" s="77">
        <v>2718.6736989419151</v>
      </c>
      <c r="J40" s="77">
        <v>2586.878653943917</v>
      </c>
      <c r="K40" s="77">
        <v>2702.4220711042299</v>
      </c>
      <c r="L40" s="77">
        <v>2773.683072955745</v>
      </c>
      <c r="M40" s="77">
        <v>2985.197559919111</v>
      </c>
      <c r="N40" s="77">
        <v>2780.046313902003</v>
      </c>
      <c r="O40" s="77">
        <v>2804.2855656563988</v>
      </c>
      <c r="P40" s="77">
        <v>3003.0758767249372</v>
      </c>
      <c r="Q40" s="77">
        <v>2763.2533801253603</v>
      </c>
      <c r="R40" s="77">
        <v>2917.9875466594649</v>
      </c>
      <c r="S40" s="77">
        <v>2791.4809059980626</v>
      </c>
      <c r="T40" s="77">
        <v>2989.6474089867606</v>
      </c>
      <c r="U40" s="77">
        <v>3075.626803599926</v>
      </c>
      <c r="V40" s="77">
        <v>3054.224239318532</v>
      </c>
      <c r="W40" s="77">
        <v>3037.0370977178359</v>
      </c>
      <c r="X40" s="77">
        <v>3020.8087718663137</v>
      </c>
      <c r="Y40" s="77">
        <v>3169.8561987728672</v>
      </c>
      <c r="Z40" s="77">
        <v>3220.2517067064073</v>
      </c>
      <c r="AA40" s="77">
        <v>3348.610908544661</v>
      </c>
      <c r="AB40" s="77">
        <v>3622.2391851887169</v>
      </c>
      <c r="AC40" s="77">
        <v>3559.0864033776052</v>
      </c>
      <c r="AD40" s="77">
        <v>3916.8548421362102</v>
      </c>
      <c r="AE40" s="77">
        <v>3825.0013191314461</v>
      </c>
      <c r="AF40" s="77">
        <v>3790.1665913261099</v>
      </c>
      <c r="AG40" s="77">
        <v>3489.723657310521</v>
      </c>
      <c r="AH40" s="77">
        <v>3637.3939503857391</v>
      </c>
      <c r="AI40" s="77">
        <v>3425.5524815722238</v>
      </c>
      <c r="AJ40" s="77">
        <v>3143.4122519138682</v>
      </c>
      <c r="AK40" s="77">
        <v>3391.173108651552</v>
      </c>
      <c r="AL40" s="77">
        <v>3271.4353867638761</v>
      </c>
      <c r="AM40" s="77">
        <v>2050.617939488935</v>
      </c>
      <c r="AN40" s="77">
        <v>2085.7877887688383</v>
      </c>
      <c r="AO40" s="77">
        <v>2744.1599172479591</v>
      </c>
      <c r="AP40" s="77">
        <v>2626.8799536545771</v>
      </c>
      <c r="AQ40" s="77">
        <v>3015.3356521233491</v>
      </c>
      <c r="AR40" s="77">
        <v>3035.529759219562</v>
      </c>
      <c r="AS40" s="77">
        <v>3247.3747032523429</v>
      </c>
      <c r="AT40" s="77">
        <v>3432.0336018098969</v>
      </c>
      <c r="AU40" s="77">
        <v>3415.748598006443</v>
      </c>
      <c r="AV40" s="77">
        <v>3321.7673199283181</v>
      </c>
      <c r="AW40" s="77">
        <v>3412.5594021391798</v>
      </c>
      <c r="AX40" s="77">
        <v>3217.8350005743332</v>
      </c>
      <c r="AY40" s="77">
        <v>3169.554389836173</v>
      </c>
      <c r="AZ40" s="77">
        <v>3147.3451039440115</v>
      </c>
      <c r="BA40" s="77">
        <v>3025.74010531564</v>
      </c>
      <c r="BB40" s="77">
        <v>2817.7431990977238</v>
      </c>
      <c r="BC40" s="77">
        <v>2873.0804928325133</v>
      </c>
      <c r="BD40" s="77">
        <v>2767.263149293985</v>
      </c>
      <c r="BE40" s="119"/>
      <c r="BF40" s="119"/>
      <c r="BG40" s="82" t="str">
        <f t="shared" si="111"/>
        <v/>
      </c>
      <c r="BH40" s="82" t="str">
        <f t="shared" si="59"/>
        <v/>
      </c>
      <c r="BI40" s="82" t="str">
        <f t="shared" si="59"/>
        <v/>
      </c>
      <c r="BJ40" s="82" t="str">
        <f t="shared" si="59"/>
        <v/>
      </c>
      <c r="BK40" s="82" t="str">
        <f t="shared" si="59"/>
        <v/>
      </c>
      <c r="BL40" s="82" t="str">
        <f t="shared" si="59"/>
        <v/>
      </c>
      <c r="BM40" s="82" t="str">
        <f t="shared" si="59"/>
        <v/>
      </c>
      <c r="BN40" s="82" t="str">
        <f t="shared" si="59"/>
        <v/>
      </c>
      <c r="BO40" s="82" t="str">
        <f t="shared" si="59"/>
        <v/>
      </c>
      <c r="BP40" s="82" t="str">
        <f t="shared" si="59"/>
        <v/>
      </c>
      <c r="BQ40" s="82" t="str">
        <f t="shared" si="59"/>
        <v/>
      </c>
      <c r="BR40" s="82" t="str">
        <f t="shared" si="59"/>
        <v/>
      </c>
      <c r="BS40" s="82" t="str">
        <f t="shared" si="59"/>
        <v/>
      </c>
      <c r="BT40" s="82" t="str">
        <f t="shared" si="59"/>
        <v/>
      </c>
      <c r="BU40" s="82" t="str">
        <f t="shared" si="59"/>
        <v/>
      </c>
      <c r="BV40" s="82" t="str">
        <f t="shared" si="59"/>
        <v/>
      </c>
      <c r="BW40" s="82" t="str">
        <f t="shared" si="59"/>
        <v/>
      </c>
      <c r="BX40" s="82" t="str">
        <f t="shared" si="60"/>
        <v/>
      </c>
      <c r="BY40" s="82" t="str">
        <f t="shared" si="60"/>
        <v/>
      </c>
      <c r="BZ40" s="82" t="str">
        <f t="shared" si="60"/>
        <v/>
      </c>
      <c r="CA40" s="82" t="str">
        <f t="shared" si="60"/>
        <v/>
      </c>
      <c r="CB40" s="82" t="str">
        <f t="shared" si="60"/>
        <v/>
      </c>
      <c r="CC40" s="82" t="str">
        <f t="shared" si="60"/>
        <v/>
      </c>
      <c r="CD40" s="82" t="str">
        <f t="shared" si="60"/>
        <v/>
      </c>
      <c r="CE40" s="82" t="str">
        <f t="shared" si="60"/>
        <v/>
      </c>
      <c r="CF40" s="82" t="str">
        <f t="shared" si="60"/>
        <v/>
      </c>
      <c r="CG40" s="82" t="str">
        <f t="shared" si="60"/>
        <v/>
      </c>
      <c r="CH40" s="82" t="str">
        <f t="shared" si="60"/>
        <v/>
      </c>
      <c r="CI40" s="82" t="str">
        <f t="shared" si="60"/>
        <v/>
      </c>
      <c r="CJ40" s="82" t="str">
        <f t="shared" si="60"/>
        <v/>
      </c>
      <c r="CK40" s="13" t="str">
        <f t="shared" si="60"/>
        <v/>
      </c>
      <c r="CL40" s="13" t="str">
        <f t="shared" si="60"/>
        <v/>
      </c>
      <c r="CM40" s="13" t="str">
        <f t="shared" si="60"/>
        <v/>
      </c>
      <c r="CN40" s="13" t="str">
        <f t="shared" si="61"/>
        <v/>
      </c>
      <c r="CO40" s="13" t="str">
        <f t="shared" si="61"/>
        <v/>
      </c>
      <c r="CP40" s="13" t="str">
        <f t="shared" si="61"/>
        <v/>
      </c>
      <c r="CQ40" s="13" t="str">
        <f t="shared" si="61"/>
        <v/>
      </c>
      <c r="CR40" s="13" t="str">
        <f t="shared" si="61"/>
        <v/>
      </c>
      <c r="CS40" s="13" t="str">
        <f t="shared" si="61"/>
        <v/>
      </c>
      <c r="CT40" s="13" t="str">
        <f t="shared" si="61"/>
        <v/>
      </c>
      <c r="CU40" s="13" t="str">
        <f t="shared" si="61"/>
        <v/>
      </c>
      <c r="CV40" s="13" t="str">
        <f t="shared" si="61"/>
        <v/>
      </c>
      <c r="CW40" s="13" t="str">
        <f t="shared" si="61"/>
        <v/>
      </c>
      <c r="CX40" s="13" t="str">
        <f t="shared" si="61"/>
        <v/>
      </c>
      <c r="CY40" s="13" t="str">
        <f t="shared" si="61"/>
        <v/>
      </c>
      <c r="CZ40" s="13" t="str">
        <f t="shared" si="61"/>
        <v/>
      </c>
      <c r="DA40" s="13" t="str">
        <f t="shared" si="61"/>
        <v/>
      </c>
      <c r="DB40" s="13" t="str">
        <f t="shared" si="61"/>
        <v/>
      </c>
      <c r="DC40" s="13" t="str">
        <f t="shared" si="61"/>
        <v/>
      </c>
      <c r="DD40" s="13" t="str">
        <f t="shared" si="62"/>
        <v/>
      </c>
      <c r="DE40" s="13" t="str">
        <f t="shared" si="62"/>
        <v/>
      </c>
      <c r="DF40" s="13" t="str">
        <f t="shared" si="63"/>
        <v/>
      </c>
      <c r="DG40" s="13" t="str">
        <f t="shared" si="64"/>
        <v/>
      </c>
      <c r="DH40" s="13" t="str">
        <f t="shared" si="65"/>
        <v/>
      </c>
      <c r="DI40" s="13" t="str">
        <f t="shared" si="66"/>
        <v/>
      </c>
      <c r="DJ40" s="13" t="str">
        <f t="shared" si="67"/>
        <v/>
      </c>
      <c r="DK40" s="13" t="str">
        <f t="shared" si="68"/>
        <v/>
      </c>
      <c r="DL40" s="13" t="str">
        <f t="shared" si="69"/>
        <v/>
      </c>
      <c r="DM40" s="13" t="str">
        <f t="shared" si="70"/>
        <v/>
      </c>
      <c r="DN40" s="13" t="str">
        <f t="shared" si="71"/>
        <v/>
      </c>
      <c r="DO40" s="13" t="str">
        <f t="shared" si="72"/>
        <v/>
      </c>
      <c r="DP40" s="13" t="str">
        <f t="shared" si="73"/>
        <v/>
      </c>
      <c r="DQ40" s="13" t="str">
        <f t="shared" si="74"/>
        <v/>
      </c>
      <c r="DR40" s="13" t="str">
        <f t="shared" si="75"/>
        <v/>
      </c>
      <c r="DS40" s="13" t="str">
        <f t="shared" si="76"/>
        <v/>
      </c>
      <c r="DT40" s="13" t="str">
        <f t="shared" si="77"/>
        <v/>
      </c>
      <c r="DU40" s="13" t="str">
        <f t="shared" si="78"/>
        <v/>
      </c>
      <c r="DV40" s="13" t="str">
        <f t="shared" si="79"/>
        <v/>
      </c>
      <c r="DW40" s="13" t="str">
        <f t="shared" si="80"/>
        <v/>
      </c>
      <c r="DX40" s="13" t="str">
        <f t="shared" si="81"/>
        <v/>
      </c>
      <c r="DY40" s="13" t="str">
        <f t="shared" si="82"/>
        <v/>
      </c>
      <c r="DZ40" s="13" t="str">
        <f t="shared" si="83"/>
        <v/>
      </c>
      <c r="EA40" s="13" t="str">
        <f t="shared" si="84"/>
        <v/>
      </c>
      <c r="EB40" s="13" t="str">
        <f t="shared" si="85"/>
        <v/>
      </c>
      <c r="EC40" s="13" t="str">
        <f t="shared" si="86"/>
        <v/>
      </c>
      <c r="ED40" s="13" t="str">
        <f t="shared" si="87"/>
        <v/>
      </c>
      <c r="EE40" s="13" t="str">
        <f t="shared" si="88"/>
        <v/>
      </c>
      <c r="EF40" s="13" t="str">
        <f t="shared" si="89"/>
        <v/>
      </c>
      <c r="EG40" s="13" t="str">
        <f t="shared" si="90"/>
        <v/>
      </c>
      <c r="EH40" s="13" t="str">
        <f t="shared" si="91"/>
        <v/>
      </c>
      <c r="EI40" s="13" t="str">
        <f t="shared" si="92"/>
        <v/>
      </c>
      <c r="EJ40" s="13" t="str">
        <f t="shared" si="93"/>
        <v/>
      </c>
      <c r="EK40" s="13" t="str">
        <f t="shared" si="94"/>
        <v/>
      </c>
      <c r="EL40" s="13" t="str">
        <f t="shared" si="95"/>
        <v/>
      </c>
      <c r="EM40" s="13" t="str">
        <f t="shared" si="96"/>
        <v/>
      </c>
      <c r="EN40" s="13" t="str">
        <f t="shared" si="97"/>
        <v/>
      </c>
      <c r="EO40" s="13" t="str">
        <f t="shared" si="98"/>
        <v/>
      </c>
      <c r="EP40" s="13" t="str">
        <f t="shared" si="99"/>
        <v/>
      </c>
      <c r="EQ40" s="13" t="str">
        <f t="shared" si="100"/>
        <v/>
      </c>
      <c r="ER40" s="13" t="str">
        <f t="shared" si="101"/>
        <v/>
      </c>
      <c r="ES40" s="13" t="str">
        <f t="shared" si="102"/>
        <v/>
      </c>
      <c r="ET40" s="13" t="str">
        <f t="shared" si="103"/>
        <v/>
      </c>
      <c r="EU40" s="13" t="str">
        <f t="shared" si="104"/>
        <v/>
      </c>
      <c r="EV40" s="13" t="str">
        <f t="shared" si="105"/>
        <v/>
      </c>
      <c r="EW40" s="13" t="str">
        <f t="shared" si="106"/>
        <v/>
      </c>
      <c r="EX40" s="13" t="str">
        <f t="shared" si="107"/>
        <v/>
      </c>
      <c r="EY40" s="13" t="str">
        <f t="shared" si="108"/>
        <v/>
      </c>
      <c r="EZ40" s="13" t="str">
        <f t="shared" si="109"/>
        <v/>
      </c>
      <c r="FA40" s="13" t="str">
        <f t="shared" si="110"/>
        <v/>
      </c>
    </row>
    <row r="41" spans="1:157" ht="15" thickBot="1" x14ac:dyDescent="0.4">
      <c r="A41" s="16" t="s">
        <v>105</v>
      </c>
      <c r="B41" s="17" t="s">
        <v>10</v>
      </c>
      <c r="C41" s="81">
        <v>878.70256550960801</v>
      </c>
      <c r="D41" s="81">
        <v>911.97951676329296</v>
      </c>
      <c r="E41" s="81">
        <v>1000.0993770287899</v>
      </c>
      <c r="F41" s="81">
        <v>952.79986495968899</v>
      </c>
      <c r="G41" s="81">
        <v>958.86444022895603</v>
      </c>
      <c r="H41" s="81">
        <v>883.10096231048499</v>
      </c>
      <c r="I41" s="81">
        <v>849.40880660554797</v>
      </c>
      <c r="J41" s="81">
        <v>783.81656814005896</v>
      </c>
      <c r="K41" s="81">
        <v>805.99289114096996</v>
      </c>
      <c r="L41" s="81">
        <v>841.69445474018698</v>
      </c>
      <c r="M41" s="81">
        <v>797.74465013816496</v>
      </c>
      <c r="N41" s="81">
        <v>743.82109971134003</v>
      </c>
      <c r="O41" s="81">
        <v>805.43858591562196</v>
      </c>
      <c r="P41" s="81">
        <v>795.24654674862495</v>
      </c>
      <c r="Q41" s="81">
        <v>788.12123636366596</v>
      </c>
      <c r="R41" s="81">
        <v>745.16992552481202</v>
      </c>
      <c r="S41" s="81">
        <v>647.88335700644802</v>
      </c>
      <c r="T41" s="81">
        <v>645.00760601243996</v>
      </c>
      <c r="U41" s="81">
        <v>634.21719679448904</v>
      </c>
      <c r="V41" s="81">
        <v>724.47687941922698</v>
      </c>
      <c r="W41" s="81">
        <v>694.93287514310396</v>
      </c>
      <c r="X41" s="81">
        <v>743.84046480427799</v>
      </c>
      <c r="Y41" s="81">
        <v>818.34319001602398</v>
      </c>
      <c r="Z41" s="81">
        <v>877.50718383003505</v>
      </c>
      <c r="AA41" s="81">
        <v>896.05953861829801</v>
      </c>
      <c r="AB41" s="81">
        <v>877.98463805552899</v>
      </c>
      <c r="AC41" s="81">
        <v>927.11783765685504</v>
      </c>
      <c r="AD41" s="81">
        <v>969.44044616892199</v>
      </c>
      <c r="AE41" s="81">
        <v>948.39941436997299</v>
      </c>
      <c r="AF41" s="81">
        <v>956.33245174747594</v>
      </c>
      <c r="AG41" s="81">
        <v>964.37299761561701</v>
      </c>
      <c r="AH41" s="81">
        <v>965.98606212523703</v>
      </c>
      <c r="AI41" s="81">
        <v>980.92613610967896</v>
      </c>
      <c r="AJ41" s="81">
        <v>969.67039675325702</v>
      </c>
      <c r="AK41" s="81">
        <v>1019.3373848187</v>
      </c>
      <c r="AL41" s="81">
        <v>884.35246562894304</v>
      </c>
      <c r="AM41" s="81">
        <v>332.518802914167</v>
      </c>
      <c r="AN41" s="81">
        <v>658.45588648943499</v>
      </c>
      <c r="AO41" s="81">
        <v>814.80911559553203</v>
      </c>
      <c r="AP41" s="81">
        <v>771.61569281096604</v>
      </c>
      <c r="AQ41" s="81">
        <v>940.66498017459799</v>
      </c>
      <c r="AR41" s="81">
        <v>821.472815090925</v>
      </c>
      <c r="AS41" s="81">
        <v>891.57103643872699</v>
      </c>
      <c r="AT41" s="81">
        <v>920.01891781837503</v>
      </c>
      <c r="AU41" s="81">
        <v>870.80411943942397</v>
      </c>
      <c r="AV41" s="81">
        <v>814.85587410634298</v>
      </c>
      <c r="AW41" s="81">
        <v>826.74068845647105</v>
      </c>
      <c r="AX41" s="81">
        <v>827.31521438961101</v>
      </c>
      <c r="AY41" s="81">
        <v>839.98259782118998</v>
      </c>
      <c r="AZ41" s="81">
        <v>861.25047446701205</v>
      </c>
      <c r="BA41" s="81">
        <v>862.70206294520699</v>
      </c>
      <c r="BB41" s="81">
        <v>858.84152161746101</v>
      </c>
      <c r="BC41" s="81">
        <v>838.21035555296305</v>
      </c>
      <c r="BD41" s="81">
        <v>799.15534306505504</v>
      </c>
      <c r="BE41" s="118"/>
      <c r="BF41" s="118"/>
      <c r="BG41" s="82" t="str">
        <f t="shared" si="111"/>
        <v/>
      </c>
      <c r="BH41" s="82" t="str">
        <f t="shared" si="59"/>
        <v/>
      </c>
      <c r="BI41" s="82" t="str">
        <f t="shared" si="59"/>
        <v/>
      </c>
      <c r="BJ41" s="82" t="str">
        <f t="shared" si="59"/>
        <v/>
      </c>
      <c r="BK41" s="82" t="str">
        <f t="shared" si="59"/>
        <v/>
      </c>
      <c r="BL41" s="82" t="str">
        <f t="shared" si="59"/>
        <v/>
      </c>
      <c r="BM41" s="82" t="str">
        <f t="shared" si="59"/>
        <v/>
      </c>
      <c r="BN41" s="82" t="str">
        <f t="shared" si="59"/>
        <v/>
      </c>
      <c r="BO41" s="82" t="str">
        <f t="shared" si="59"/>
        <v/>
      </c>
      <c r="BP41" s="82" t="str">
        <f t="shared" si="59"/>
        <v/>
      </c>
      <c r="BQ41" s="82" t="str">
        <f t="shared" si="59"/>
        <v/>
      </c>
      <c r="BR41" s="82" t="str">
        <f t="shared" si="59"/>
        <v/>
      </c>
      <c r="BS41" s="82" t="str">
        <f t="shared" si="59"/>
        <v/>
      </c>
      <c r="BT41" s="82" t="str">
        <f t="shared" si="59"/>
        <v/>
      </c>
      <c r="BU41" s="82" t="str">
        <f t="shared" si="59"/>
        <v/>
      </c>
      <c r="BV41" s="82" t="str">
        <f t="shared" si="59"/>
        <v/>
      </c>
      <c r="BW41" s="82" t="str">
        <f t="shared" si="59"/>
        <v/>
      </c>
      <c r="BX41" s="82" t="str">
        <f t="shared" si="60"/>
        <v/>
      </c>
      <c r="BY41" s="82" t="str">
        <f t="shared" si="60"/>
        <v/>
      </c>
      <c r="BZ41" s="82" t="str">
        <f t="shared" si="60"/>
        <v/>
      </c>
      <c r="CA41" s="82" t="str">
        <f t="shared" si="60"/>
        <v/>
      </c>
      <c r="CB41" s="82" t="str">
        <f t="shared" si="60"/>
        <v/>
      </c>
      <c r="CC41" s="82" t="str">
        <f t="shared" si="60"/>
        <v/>
      </c>
      <c r="CD41" s="82" t="str">
        <f t="shared" si="60"/>
        <v/>
      </c>
      <c r="CE41" s="82" t="str">
        <f t="shared" si="60"/>
        <v/>
      </c>
      <c r="CF41" s="82" t="str">
        <f t="shared" si="60"/>
        <v/>
      </c>
      <c r="CG41" s="82" t="str">
        <f t="shared" si="60"/>
        <v/>
      </c>
      <c r="CH41" s="82" t="str">
        <f t="shared" si="60"/>
        <v/>
      </c>
      <c r="CI41" s="82" t="str">
        <f t="shared" si="60"/>
        <v/>
      </c>
      <c r="CJ41" s="82" t="str">
        <f t="shared" si="60"/>
        <v/>
      </c>
      <c r="CK41" s="13" t="str">
        <f t="shared" si="60"/>
        <v/>
      </c>
      <c r="CL41" s="13" t="str">
        <f t="shared" si="60"/>
        <v/>
      </c>
      <c r="CM41" s="13" t="str">
        <f t="shared" si="60"/>
        <v/>
      </c>
      <c r="CN41" s="13" t="str">
        <f t="shared" si="61"/>
        <v/>
      </c>
      <c r="CO41" s="13" t="str">
        <f t="shared" si="61"/>
        <v/>
      </c>
      <c r="CP41" s="13" t="str">
        <f t="shared" si="61"/>
        <v/>
      </c>
      <c r="CQ41" s="13" t="str">
        <f t="shared" si="61"/>
        <v/>
      </c>
      <c r="CR41" s="13" t="str">
        <f t="shared" si="61"/>
        <v/>
      </c>
      <c r="CS41" s="13" t="str">
        <f t="shared" si="61"/>
        <v/>
      </c>
      <c r="CT41" s="13" t="str">
        <f t="shared" si="61"/>
        <v/>
      </c>
      <c r="CU41" s="13" t="str">
        <f t="shared" si="61"/>
        <v/>
      </c>
      <c r="CV41" s="13" t="str">
        <f t="shared" si="61"/>
        <v/>
      </c>
      <c r="CW41" s="13" t="str">
        <f t="shared" si="61"/>
        <v/>
      </c>
      <c r="CX41" s="13" t="str">
        <f t="shared" si="61"/>
        <v/>
      </c>
      <c r="CY41" s="13" t="str">
        <f t="shared" si="61"/>
        <v/>
      </c>
      <c r="CZ41" s="13" t="str">
        <f t="shared" si="61"/>
        <v/>
      </c>
      <c r="DA41" s="13" t="str">
        <f t="shared" si="61"/>
        <v/>
      </c>
      <c r="DB41" s="13" t="str">
        <f t="shared" si="61"/>
        <v/>
      </c>
      <c r="DC41" s="13" t="str">
        <f t="shared" si="61"/>
        <v/>
      </c>
      <c r="DD41" s="13" t="str">
        <f t="shared" si="62"/>
        <v/>
      </c>
      <c r="DE41" s="13" t="str">
        <f t="shared" si="62"/>
        <v/>
      </c>
      <c r="DF41" s="13" t="str">
        <f t="shared" si="63"/>
        <v/>
      </c>
      <c r="DG41" s="13" t="str">
        <f t="shared" si="64"/>
        <v/>
      </c>
      <c r="DH41" s="13" t="str">
        <f t="shared" si="65"/>
        <v/>
      </c>
      <c r="DI41" s="13" t="str">
        <f t="shared" si="66"/>
        <v/>
      </c>
      <c r="DJ41" s="13" t="str">
        <f t="shared" si="67"/>
        <v/>
      </c>
      <c r="DK41" s="13" t="str">
        <f t="shared" si="68"/>
        <v/>
      </c>
      <c r="DL41" s="13" t="str">
        <f t="shared" si="69"/>
        <v/>
      </c>
      <c r="DM41" s="13" t="str">
        <f t="shared" si="70"/>
        <v/>
      </c>
      <c r="DN41" s="13" t="str">
        <f t="shared" si="71"/>
        <v/>
      </c>
      <c r="DO41" s="13" t="str">
        <f t="shared" si="72"/>
        <v/>
      </c>
      <c r="DP41" s="13" t="str">
        <f t="shared" si="73"/>
        <v/>
      </c>
      <c r="DQ41" s="13" t="str">
        <f t="shared" si="74"/>
        <v/>
      </c>
      <c r="DR41" s="13" t="str">
        <f t="shared" si="75"/>
        <v/>
      </c>
      <c r="DS41" s="13" t="str">
        <f t="shared" si="76"/>
        <v/>
      </c>
      <c r="DT41" s="13" t="str">
        <f t="shared" si="77"/>
        <v/>
      </c>
      <c r="DU41" s="13" t="str">
        <f t="shared" si="78"/>
        <v/>
      </c>
      <c r="DV41" s="13" t="str">
        <f t="shared" si="79"/>
        <v/>
      </c>
      <c r="DW41" s="13" t="str">
        <f t="shared" si="80"/>
        <v/>
      </c>
      <c r="DX41" s="13" t="str">
        <f t="shared" si="81"/>
        <v/>
      </c>
      <c r="DY41" s="13" t="str">
        <f t="shared" si="82"/>
        <v/>
      </c>
      <c r="DZ41" s="13" t="str">
        <f t="shared" si="83"/>
        <v/>
      </c>
      <c r="EA41" s="13" t="str">
        <f t="shared" si="84"/>
        <v/>
      </c>
      <c r="EB41" s="13" t="str">
        <f t="shared" si="85"/>
        <v/>
      </c>
      <c r="EC41" s="13" t="str">
        <f t="shared" si="86"/>
        <v/>
      </c>
      <c r="ED41" s="13" t="str">
        <f t="shared" si="87"/>
        <v/>
      </c>
      <c r="EE41" s="13" t="str">
        <f t="shared" si="88"/>
        <v/>
      </c>
      <c r="EF41" s="13" t="str">
        <f t="shared" si="89"/>
        <v/>
      </c>
      <c r="EG41" s="13" t="str">
        <f t="shared" si="90"/>
        <v/>
      </c>
      <c r="EH41" s="13" t="str">
        <f t="shared" si="91"/>
        <v/>
      </c>
      <c r="EI41" s="13" t="str">
        <f t="shared" si="92"/>
        <v/>
      </c>
      <c r="EJ41" s="13" t="str">
        <f t="shared" si="93"/>
        <v/>
      </c>
      <c r="EK41" s="13" t="str">
        <f t="shared" si="94"/>
        <v/>
      </c>
      <c r="EL41" s="13" t="str">
        <f t="shared" si="95"/>
        <v/>
      </c>
      <c r="EM41" s="13" t="str">
        <f t="shared" si="96"/>
        <v/>
      </c>
      <c r="EN41" s="13" t="str">
        <f t="shared" si="97"/>
        <v/>
      </c>
      <c r="EO41" s="13" t="str">
        <f t="shared" si="98"/>
        <v/>
      </c>
      <c r="EP41" s="13" t="str">
        <f t="shared" si="99"/>
        <v/>
      </c>
      <c r="EQ41" s="13" t="str">
        <f t="shared" si="100"/>
        <v/>
      </c>
      <c r="ER41" s="13" t="str">
        <f t="shared" si="101"/>
        <v/>
      </c>
      <c r="ES41" s="13" t="str">
        <f t="shared" si="102"/>
        <v/>
      </c>
      <c r="ET41" s="13" t="str">
        <f t="shared" si="103"/>
        <v/>
      </c>
      <c r="EU41" s="13" t="str">
        <f t="shared" si="104"/>
        <v/>
      </c>
      <c r="EV41" s="13" t="str">
        <f t="shared" si="105"/>
        <v/>
      </c>
      <c r="EW41" s="13" t="str">
        <f t="shared" si="106"/>
        <v/>
      </c>
      <c r="EX41" s="13" t="str">
        <f t="shared" si="107"/>
        <v/>
      </c>
      <c r="EY41" s="13" t="str">
        <f t="shared" si="108"/>
        <v/>
      </c>
      <c r="EZ41" s="13" t="str">
        <f t="shared" si="109"/>
        <v/>
      </c>
      <c r="FA41" s="13" t="str">
        <f t="shared" si="110"/>
        <v/>
      </c>
    </row>
    <row r="42" spans="1:157" ht="15" thickBot="1" x14ac:dyDescent="0.4">
      <c r="A42" s="18"/>
      <c r="B42" s="21" t="s">
        <v>147</v>
      </c>
      <c r="C42" s="77">
        <v>878.70256550960801</v>
      </c>
      <c r="D42" s="77">
        <v>911.97951676329296</v>
      </c>
      <c r="E42" s="77">
        <v>1000.0993770287899</v>
      </c>
      <c r="F42" s="77">
        <v>952.79986495968899</v>
      </c>
      <c r="G42" s="77">
        <v>958.86444022895603</v>
      </c>
      <c r="H42" s="77">
        <v>883.10096231048499</v>
      </c>
      <c r="I42" s="77">
        <v>849.40880660554797</v>
      </c>
      <c r="J42" s="77">
        <v>783.81656814005896</v>
      </c>
      <c r="K42" s="77">
        <v>805.99289114096996</v>
      </c>
      <c r="L42" s="77">
        <v>841.69445474018698</v>
      </c>
      <c r="M42" s="77">
        <v>797.74465013816496</v>
      </c>
      <c r="N42" s="77">
        <v>743.82109971134003</v>
      </c>
      <c r="O42" s="77">
        <v>805.43858591562196</v>
      </c>
      <c r="P42" s="77">
        <v>795.24654674862495</v>
      </c>
      <c r="Q42" s="77">
        <v>788.12123636366596</v>
      </c>
      <c r="R42" s="77">
        <v>745.16992552481202</v>
      </c>
      <c r="S42" s="77">
        <v>647.88335700644802</v>
      </c>
      <c r="T42" s="77">
        <v>645.00760601243996</v>
      </c>
      <c r="U42" s="77">
        <v>634.21719679448904</v>
      </c>
      <c r="V42" s="77">
        <v>724.47687941922698</v>
      </c>
      <c r="W42" s="77">
        <v>694.93287514310396</v>
      </c>
      <c r="X42" s="77">
        <v>743.84046480427799</v>
      </c>
      <c r="Y42" s="77">
        <v>818.34319001602398</v>
      </c>
      <c r="Z42" s="77">
        <v>877.50718383003505</v>
      </c>
      <c r="AA42" s="77">
        <v>896.05953861829801</v>
      </c>
      <c r="AB42" s="77">
        <v>877.98463805552899</v>
      </c>
      <c r="AC42" s="77">
        <v>927.11783765685504</v>
      </c>
      <c r="AD42" s="77">
        <v>969.44044616892199</v>
      </c>
      <c r="AE42" s="77">
        <v>948.39941436997299</v>
      </c>
      <c r="AF42" s="77">
        <v>956.33245174747594</v>
      </c>
      <c r="AG42" s="77">
        <v>964.37299761561701</v>
      </c>
      <c r="AH42" s="77">
        <v>965.98606212523703</v>
      </c>
      <c r="AI42" s="77">
        <v>980.92613610967896</v>
      </c>
      <c r="AJ42" s="77">
        <v>969.67039675325702</v>
      </c>
      <c r="AK42" s="77">
        <v>1019.3373848187</v>
      </c>
      <c r="AL42" s="77">
        <v>884.35246562894304</v>
      </c>
      <c r="AM42" s="77">
        <v>332.518802914167</v>
      </c>
      <c r="AN42" s="77">
        <v>658.45588648943499</v>
      </c>
      <c r="AO42" s="77">
        <v>814.80911559553203</v>
      </c>
      <c r="AP42" s="77">
        <v>771.61569281096604</v>
      </c>
      <c r="AQ42" s="77">
        <v>940.66498017459799</v>
      </c>
      <c r="AR42" s="77">
        <v>821.472815090925</v>
      </c>
      <c r="AS42" s="77">
        <v>891.57103643872699</v>
      </c>
      <c r="AT42" s="77">
        <v>920.01891781837503</v>
      </c>
      <c r="AU42" s="77">
        <v>870.80411943942397</v>
      </c>
      <c r="AV42" s="77">
        <v>814.85587410634298</v>
      </c>
      <c r="AW42" s="77">
        <v>826.74068845647105</v>
      </c>
      <c r="AX42" s="77">
        <v>827.31521438961101</v>
      </c>
      <c r="AY42" s="77">
        <v>839.98259782118998</v>
      </c>
      <c r="AZ42" s="77">
        <v>861.25047446701205</v>
      </c>
      <c r="BA42" s="77">
        <v>862.70206294520699</v>
      </c>
      <c r="BB42" s="77">
        <v>858.84152161746101</v>
      </c>
      <c r="BC42" s="77">
        <v>838.21035555296305</v>
      </c>
      <c r="BD42" s="77">
        <v>799.15534306505504</v>
      </c>
      <c r="BE42" s="119"/>
      <c r="BF42" s="119"/>
      <c r="BG42" s="82" t="str">
        <f t="shared" si="111"/>
        <v/>
      </c>
      <c r="BH42" s="82" t="str">
        <f t="shared" si="59"/>
        <v/>
      </c>
      <c r="BI42" s="82" t="str">
        <f t="shared" si="59"/>
        <v/>
      </c>
      <c r="BJ42" s="82" t="str">
        <f t="shared" si="59"/>
        <v/>
      </c>
      <c r="BK42" s="82" t="str">
        <f t="shared" si="59"/>
        <v/>
      </c>
      <c r="BL42" s="82" t="str">
        <f t="shared" si="59"/>
        <v/>
      </c>
      <c r="BM42" s="82" t="str">
        <f t="shared" si="59"/>
        <v/>
      </c>
      <c r="BN42" s="82" t="str">
        <f t="shared" si="59"/>
        <v/>
      </c>
      <c r="BO42" s="82" t="str">
        <f t="shared" si="59"/>
        <v/>
      </c>
      <c r="BP42" s="82" t="str">
        <f t="shared" si="59"/>
        <v/>
      </c>
      <c r="BQ42" s="82" t="str">
        <f t="shared" si="59"/>
        <v/>
      </c>
      <c r="BR42" s="82" t="str">
        <f t="shared" si="59"/>
        <v/>
      </c>
      <c r="BS42" s="82" t="str">
        <f t="shared" si="59"/>
        <v/>
      </c>
      <c r="BT42" s="82" t="str">
        <f t="shared" si="59"/>
        <v/>
      </c>
      <c r="BU42" s="82" t="str">
        <f t="shared" si="59"/>
        <v/>
      </c>
      <c r="BV42" s="82" t="str">
        <f t="shared" si="59"/>
        <v/>
      </c>
      <c r="BW42" s="82" t="str">
        <f t="shared" si="59"/>
        <v/>
      </c>
      <c r="BX42" s="82" t="str">
        <f t="shared" si="60"/>
        <v/>
      </c>
      <c r="BY42" s="82" t="str">
        <f t="shared" si="60"/>
        <v/>
      </c>
      <c r="BZ42" s="82" t="str">
        <f t="shared" si="60"/>
        <v/>
      </c>
      <c r="CA42" s="82" t="str">
        <f t="shared" si="60"/>
        <v/>
      </c>
      <c r="CB42" s="82" t="str">
        <f t="shared" si="60"/>
        <v/>
      </c>
      <c r="CC42" s="82" t="str">
        <f t="shared" si="60"/>
        <v/>
      </c>
      <c r="CD42" s="82" t="str">
        <f t="shared" si="60"/>
        <v/>
      </c>
      <c r="CE42" s="82" t="str">
        <f t="shared" si="60"/>
        <v/>
      </c>
      <c r="CF42" s="82" t="str">
        <f t="shared" si="60"/>
        <v/>
      </c>
      <c r="CG42" s="82" t="str">
        <f t="shared" si="60"/>
        <v/>
      </c>
      <c r="CH42" s="82" t="str">
        <f t="shared" si="60"/>
        <v/>
      </c>
      <c r="CI42" s="82" t="str">
        <f t="shared" si="60"/>
        <v/>
      </c>
      <c r="CJ42" s="82" t="str">
        <f t="shared" si="60"/>
        <v/>
      </c>
      <c r="CK42" s="13" t="str">
        <f t="shared" si="60"/>
        <v/>
      </c>
      <c r="CL42" s="13" t="str">
        <f t="shared" si="60"/>
        <v/>
      </c>
      <c r="CM42" s="13" t="str">
        <f t="shared" si="60"/>
        <v/>
      </c>
      <c r="CN42" s="13" t="str">
        <f t="shared" si="61"/>
        <v/>
      </c>
      <c r="CO42" s="13" t="str">
        <f t="shared" si="61"/>
        <v/>
      </c>
      <c r="CP42" s="13" t="str">
        <f t="shared" si="61"/>
        <v/>
      </c>
      <c r="CQ42" s="13" t="str">
        <f t="shared" si="61"/>
        <v/>
      </c>
      <c r="CR42" s="13" t="str">
        <f t="shared" si="61"/>
        <v/>
      </c>
      <c r="CS42" s="13" t="str">
        <f t="shared" si="61"/>
        <v/>
      </c>
      <c r="CT42" s="13" t="str">
        <f t="shared" si="61"/>
        <v/>
      </c>
      <c r="CU42" s="13" t="str">
        <f t="shared" si="61"/>
        <v/>
      </c>
      <c r="CV42" s="13" t="str">
        <f t="shared" si="61"/>
        <v/>
      </c>
      <c r="CW42" s="13" t="str">
        <f t="shared" si="61"/>
        <v/>
      </c>
      <c r="CX42" s="13" t="str">
        <f t="shared" si="61"/>
        <v/>
      </c>
      <c r="CY42" s="13" t="str">
        <f t="shared" si="61"/>
        <v/>
      </c>
      <c r="CZ42" s="13" t="str">
        <f t="shared" si="61"/>
        <v/>
      </c>
      <c r="DA42" s="13" t="str">
        <f t="shared" si="61"/>
        <v/>
      </c>
      <c r="DB42" s="13" t="str">
        <f t="shared" si="61"/>
        <v/>
      </c>
      <c r="DC42" s="13" t="str">
        <f t="shared" si="61"/>
        <v/>
      </c>
      <c r="DD42" s="13" t="str">
        <f t="shared" si="62"/>
        <v/>
      </c>
      <c r="DE42" s="13" t="str">
        <f t="shared" si="62"/>
        <v/>
      </c>
      <c r="DF42" s="13" t="str">
        <f t="shared" si="63"/>
        <v/>
      </c>
      <c r="DG42" s="13" t="str">
        <f t="shared" si="64"/>
        <v/>
      </c>
      <c r="DH42" s="13" t="str">
        <f t="shared" si="65"/>
        <v/>
      </c>
      <c r="DI42" s="13" t="str">
        <f t="shared" si="66"/>
        <v/>
      </c>
      <c r="DJ42" s="13" t="str">
        <f t="shared" si="67"/>
        <v/>
      </c>
      <c r="DK42" s="13" t="str">
        <f t="shared" si="68"/>
        <v/>
      </c>
      <c r="DL42" s="13" t="str">
        <f t="shared" si="69"/>
        <v/>
      </c>
      <c r="DM42" s="13" t="str">
        <f t="shared" si="70"/>
        <v/>
      </c>
      <c r="DN42" s="13" t="str">
        <f t="shared" si="71"/>
        <v/>
      </c>
      <c r="DO42" s="13" t="str">
        <f t="shared" si="72"/>
        <v/>
      </c>
      <c r="DP42" s="13" t="str">
        <f t="shared" si="73"/>
        <v/>
      </c>
      <c r="DQ42" s="13" t="str">
        <f t="shared" si="74"/>
        <v/>
      </c>
      <c r="DR42" s="13" t="str">
        <f t="shared" si="75"/>
        <v/>
      </c>
      <c r="DS42" s="13" t="str">
        <f t="shared" si="76"/>
        <v/>
      </c>
      <c r="DT42" s="13" t="str">
        <f t="shared" si="77"/>
        <v/>
      </c>
      <c r="DU42" s="13" t="str">
        <f t="shared" si="78"/>
        <v/>
      </c>
      <c r="DV42" s="13" t="str">
        <f t="shared" si="79"/>
        <v/>
      </c>
      <c r="DW42" s="13" t="str">
        <f t="shared" si="80"/>
        <v/>
      </c>
      <c r="DX42" s="13" t="str">
        <f t="shared" si="81"/>
        <v/>
      </c>
      <c r="DY42" s="13" t="str">
        <f t="shared" si="82"/>
        <v/>
      </c>
      <c r="DZ42" s="13" t="str">
        <f t="shared" si="83"/>
        <v/>
      </c>
      <c r="EA42" s="13" t="str">
        <f t="shared" si="84"/>
        <v/>
      </c>
      <c r="EB42" s="13" t="str">
        <f t="shared" si="85"/>
        <v/>
      </c>
      <c r="EC42" s="13" t="str">
        <f t="shared" si="86"/>
        <v/>
      </c>
      <c r="ED42" s="13" t="str">
        <f t="shared" si="87"/>
        <v/>
      </c>
      <c r="EE42" s="13" t="str">
        <f t="shared" si="88"/>
        <v/>
      </c>
      <c r="EF42" s="13" t="str">
        <f t="shared" si="89"/>
        <v/>
      </c>
      <c r="EG42" s="13" t="str">
        <f t="shared" si="90"/>
        <v/>
      </c>
      <c r="EH42" s="13" t="str">
        <f t="shared" si="91"/>
        <v/>
      </c>
      <c r="EI42" s="13" t="str">
        <f t="shared" si="92"/>
        <v/>
      </c>
      <c r="EJ42" s="13" t="str">
        <f t="shared" si="93"/>
        <v/>
      </c>
      <c r="EK42" s="13" t="str">
        <f t="shared" si="94"/>
        <v/>
      </c>
      <c r="EL42" s="13" t="str">
        <f t="shared" si="95"/>
        <v/>
      </c>
      <c r="EM42" s="13" t="str">
        <f t="shared" si="96"/>
        <v/>
      </c>
      <c r="EN42" s="13" t="str">
        <f t="shared" si="97"/>
        <v/>
      </c>
      <c r="EO42" s="13" t="str">
        <f t="shared" si="98"/>
        <v/>
      </c>
      <c r="EP42" s="13" t="str">
        <f t="shared" si="99"/>
        <v/>
      </c>
      <c r="EQ42" s="13" t="str">
        <f t="shared" si="100"/>
        <v/>
      </c>
      <c r="ER42" s="13" t="str">
        <f t="shared" si="101"/>
        <v/>
      </c>
      <c r="ES42" s="13" t="str">
        <f t="shared" si="102"/>
        <v/>
      </c>
      <c r="ET42" s="13" t="str">
        <f t="shared" si="103"/>
        <v/>
      </c>
      <c r="EU42" s="13" t="str">
        <f t="shared" si="104"/>
        <v/>
      </c>
      <c r="EV42" s="13" t="str">
        <f t="shared" si="105"/>
        <v/>
      </c>
      <c r="EW42" s="13" t="str">
        <f t="shared" si="106"/>
        <v/>
      </c>
      <c r="EX42" s="13" t="str">
        <f t="shared" si="107"/>
        <v/>
      </c>
      <c r="EY42" s="13" t="str">
        <f t="shared" si="108"/>
        <v/>
      </c>
      <c r="EZ42" s="13" t="str">
        <f t="shared" si="109"/>
        <v/>
      </c>
      <c r="FA42" s="13" t="str">
        <f t="shared" si="110"/>
        <v/>
      </c>
    </row>
    <row r="43" spans="1:157" ht="15" thickBot="1" x14ac:dyDescent="0.4">
      <c r="A43" s="19" t="s">
        <v>106</v>
      </c>
      <c r="B43" s="20" t="s">
        <v>107</v>
      </c>
      <c r="C43" s="81">
        <v>356.30833998368598</v>
      </c>
      <c r="D43" s="81">
        <v>386.62121062416003</v>
      </c>
      <c r="E43" s="81">
        <v>334.92495756773502</v>
      </c>
      <c r="F43" s="81">
        <v>339.04109730119302</v>
      </c>
      <c r="G43" s="81">
        <v>327.055464609539</v>
      </c>
      <c r="H43" s="81">
        <v>269.58106456740302</v>
      </c>
      <c r="I43" s="81">
        <v>294.92228609633901</v>
      </c>
      <c r="J43" s="81">
        <v>303.72571808467501</v>
      </c>
      <c r="K43" s="81">
        <v>328.63631259050999</v>
      </c>
      <c r="L43" s="81">
        <v>294.39119709959499</v>
      </c>
      <c r="M43" s="81">
        <v>339.26240806411801</v>
      </c>
      <c r="N43" s="81">
        <v>456.98924784078599</v>
      </c>
      <c r="O43" s="81">
        <v>463.96546816956902</v>
      </c>
      <c r="P43" s="81">
        <v>479.09440711833099</v>
      </c>
      <c r="Q43" s="81">
        <v>496.91100169597001</v>
      </c>
      <c r="R43" s="81">
        <v>515.019592717872</v>
      </c>
      <c r="S43" s="81">
        <v>497.656194397874</v>
      </c>
      <c r="T43" s="81">
        <v>632.88215651426799</v>
      </c>
      <c r="U43" s="81">
        <v>690.21064367638303</v>
      </c>
      <c r="V43" s="81">
        <v>634.41248816988605</v>
      </c>
      <c r="W43" s="81">
        <v>632.58988801269697</v>
      </c>
      <c r="X43" s="81">
        <v>622.29235686863797</v>
      </c>
      <c r="Y43" s="81">
        <v>597.75499364366999</v>
      </c>
      <c r="Z43" s="81">
        <v>722.51046697492302</v>
      </c>
      <c r="AA43" s="81">
        <v>679.84942902004695</v>
      </c>
      <c r="AB43" s="81">
        <v>680.44112114417601</v>
      </c>
      <c r="AC43" s="81">
        <v>693.83204893623804</v>
      </c>
      <c r="AD43" s="81">
        <v>742.03456865251906</v>
      </c>
      <c r="AE43" s="81">
        <v>661.94024769826399</v>
      </c>
      <c r="AF43" s="81">
        <v>617.48979946518102</v>
      </c>
      <c r="AG43" s="81">
        <v>658.12358133419502</v>
      </c>
      <c r="AH43" s="81">
        <v>712.44474522026303</v>
      </c>
      <c r="AI43" s="81">
        <v>722.85002779780496</v>
      </c>
      <c r="AJ43" s="81">
        <v>721.72291187211397</v>
      </c>
      <c r="AK43" s="81">
        <v>704.08979072285399</v>
      </c>
      <c r="AL43" s="81">
        <v>682.63753088627004</v>
      </c>
      <c r="AM43" s="81">
        <v>457.977284564211</v>
      </c>
      <c r="AN43" s="81">
        <v>607.41176574971701</v>
      </c>
      <c r="AO43" s="81">
        <v>756.72264193299702</v>
      </c>
      <c r="AP43" s="81">
        <v>675.783259088514</v>
      </c>
      <c r="AQ43" s="81">
        <v>709.03593818667002</v>
      </c>
      <c r="AR43" s="81">
        <v>703.07015158767899</v>
      </c>
      <c r="AS43" s="81">
        <v>758.59882903212497</v>
      </c>
      <c r="AT43" s="81">
        <v>816.90352452701597</v>
      </c>
      <c r="AU43" s="81">
        <v>759.48024811234404</v>
      </c>
      <c r="AV43" s="81">
        <v>762.36805716418496</v>
      </c>
      <c r="AW43" s="81">
        <v>722.75784348316495</v>
      </c>
      <c r="AX43" s="81">
        <v>696.02654367095397</v>
      </c>
      <c r="AY43" s="81">
        <v>656.27459270852501</v>
      </c>
      <c r="AZ43" s="81">
        <v>657.49368013353501</v>
      </c>
      <c r="BA43" s="81">
        <v>627.55576916442601</v>
      </c>
      <c r="BB43" s="81">
        <v>616.82408865219998</v>
      </c>
      <c r="BC43" s="81">
        <v>616.62206453063698</v>
      </c>
      <c r="BD43" s="81">
        <v>511.92732574431</v>
      </c>
      <c r="BE43" s="118"/>
      <c r="BF43" s="118"/>
      <c r="BG43" s="82" t="str">
        <f t="shared" si="111"/>
        <v/>
      </c>
      <c r="BH43" s="82" t="str">
        <f t="shared" si="59"/>
        <v/>
      </c>
      <c r="BI43" s="82" t="str">
        <f t="shared" si="59"/>
        <v/>
      </c>
      <c r="BJ43" s="82" t="str">
        <f t="shared" si="59"/>
        <v/>
      </c>
      <c r="BK43" s="82" t="str">
        <f t="shared" si="59"/>
        <v/>
      </c>
      <c r="BL43" s="82" t="str">
        <f t="shared" si="59"/>
        <v/>
      </c>
      <c r="BM43" s="82" t="str">
        <f t="shared" si="59"/>
        <v/>
      </c>
      <c r="BN43" s="82" t="str">
        <f t="shared" si="59"/>
        <v/>
      </c>
      <c r="BO43" s="82" t="str">
        <f t="shared" si="59"/>
        <v/>
      </c>
      <c r="BP43" s="82" t="str">
        <f t="shared" si="59"/>
        <v/>
      </c>
      <c r="BQ43" s="82" t="str">
        <f t="shared" si="59"/>
        <v/>
      </c>
      <c r="BR43" s="82" t="str">
        <f t="shared" si="59"/>
        <v/>
      </c>
      <c r="BS43" s="82" t="str">
        <f t="shared" si="59"/>
        <v/>
      </c>
      <c r="BT43" s="82" t="str">
        <f t="shared" si="59"/>
        <v/>
      </c>
      <c r="BU43" s="82" t="str">
        <f t="shared" si="59"/>
        <v/>
      </c>
      <c r="BV43" s="82" t="str">
        <f t="shared" si="59"/>
        <v/>
      </c>
      <c r="BW43" s="82" t="str">
        <f t="shared" si="59"/>
        <v/>
      </c>
      <c r="BX43" s="82" t="str">
        <f t="shared" si="60"/>
        <v/>
      </c>
      <c r="BY43" s="82" t="str">
        <f t="shared" si="60"/>
        <v/>
      </c>
      <c r="BZ43" s="82" t="str">
        <f t="shared" si="60"/>
        <v/>
      </c>
      <c r="CA43" s="82" t="str">
        <f t="shared" si="60"/>
        <v/>
      </c>
      <c r="CB43" s="82" t="str">
        <f t="shared" si="60"/>
        <v/>
      </c>
      <c r="CC43" s="82" t="str">
        <f t="shared" si="60"/>
        <v/>
      </c>
      <c r="CD43" s="82" t="str">
        <f t="shared" si="60"/>
        <v/>
      </c>
      <c r="CE43" s="82" t="str">
        <f t="shared" si="60"/>
        <v/>
      </c>
      <c r="CF43" s="82" t="str">
        <f t="shared" si="60"/>
        <v/>
      </c>
      <c r="CG43" s="82" t="str">
        <f t="shared" si="60"/>
        <v/>
      </c>
      <c r="CH43" s="82" t="str">
        <f t="shared" si="60"/>
        <v/>
      </c>
      <c r="CI43" s="82" t="str">
        <f t="shared" si="60"/>
        <v/>
      </c>
      <c r="CJ43" s="82" t="str">
        <f t="shared" si="60"/>
        <v/>
      </c>
      <c r="CK43" s="13" t="str">
        <f t="shared" si="60"/>
        <v/>
      </c>
      <c r="CL43" s="13" t="str">
        <f t="shared" si="60"/>
        <v/>
      </c>
      <c r="CM43" s="13" t="str">
        <f t="shared" si="60"/>
        <v/>
      </c>
      <c r="CN43" s="13" t="str">
        <f t="shared" si="61"/>
        <v/>
      </c>
      <c r="CO43" s="13" t="str">
        <f t="shared" si="61"/>
        <v/>
      </c>
      <c r="CP43" s="13" t="str">
        <f t="shared" si="61"/>
        <v/>
      </c>
      <c r="CQ43" s="13" t="str">
        <f t="shared" si="61"/>
        <v/>
      </c>
      <c r="CR43" s="13" t="str">
        <f t="shared" si="61"/>
        <v/>
      </c>
      <c r="CS43" s="13" t="str">
        <f t="shared" si="61"/>
        <v/>
      </c>
      <c r="CT43" s="13" t="str">
        <f t="shared" si="61"/>
        <v/>
      </c>
      <c r="CU43" s="13" t="str">
        <f t="shared" si="61"/>
        <v/>
      </c>
      <c r="CV43" s="13" t="str">
        <f t="shared" si="61"/>
        <v/>
      </c>
      <c r="CW43" s="13" t="str">
        <f t="shared" si="61"/>
        <v/>
      </c>
      <c r="CX43" s="13" t="str">
        <f t="shared" si="61"/>
        <v/>
      </c>
      <c r="CY43" s="13" t="str">
        <f t="shared" si="61"/>
        <v/>
      </c>
      <c r="CZ43" s="13" t="str">
        <f t="shared" si="61"/>
        <v/>
      </c>
      <c r="DA43" s="13" t="str">
        <f t="shared" si="61"/>
        <v/>
      </c>
      <c r="DB43" s="13" t="str">
        <f t="shared" si="61"/>
        <v/>
      </c>
      <c r="DC43" s="13" t="str">
        <f t="shared" si="61"/>
        <v/>
      </c>
      <c r="DD43" s="13" t="str">
        <f t="shared" si="62"/>
        <v/>
      </c>
      <c r="DE43" s="13" t="str">
        <f t="shared" si="62"/>
        <v/>
      </c>
      <c r="DF43" s="13" t="str">
        <f t="shared" si="63"/>
        <v/>
      </c>
      <c r="DG43" s="13" t="str">
        <f t="shared" si="64"/>
        <v/>
      </c>
      <c r="DH43" s="13" t="str">
        <f t="shared" si="65"/>
        <v/>
      </c>
      <c r="DI43" s="13" t="str">
        <f t="shared" si="66"/>
        <v/>
      </c>
      <c r="DJ43" s="13" t="str">
        <f t="shared" si="67"/>
        <v/>
      </c>
      <c r="DK43" s="13" t="str">
        <f t="shared" si="68"/>
        <v/>
      </c>
      <c r="DL43" s="13" t="str">
        <f t="shared" si="69"/>
        <v/>
      </c>
      <c r="DM43" s="13" t="str">
        <f t="shared" si="70"/>
        <v/>
      </c>
      <c r="DN43" s="13" t="str">
        <f t="shared" si="71"/>
        <v/>
      </c>
      <c r="DO43" s="13" t="str">
        <f t="shared" si="72"/>
        <v/>
      </c>
      <c r="DP43" s="13" t="str">
        <f t="shared" si="73"/>
        <v/>
      </c>
      <c r="DQ43" s="13" t="str">
        <f t="shared" si="74"/>
        <v/>
      </c>
      <c r="DR43" s="13" t="str">
        <f t="shared" si="75"/>
        <v/>
      </c>
      <c r="DS43" s="13" t="str">
        <f t="shared" si="76"/>
        <v/>
      </c>
      <c r="DT43" s="13" t="str">
        <f t="shared" si="77"/>
        <v/>
      </c>
      <c r="DU43" s="13" t="str">
        <f t="shared" si="78"/>
        <v/>
      </c>
      <c r="DV43" s="13" t="str">
        <f t="shared" si="79"/>
        <v/>
      </c>
      <c r="DW43" s="13" t="str">
        <f t="shared" si="80"/>
        <v/>
      </c>
      <c r="DX43" s="13" t="str">
        <f t="shared" si="81"/>
        <v/>
      </c>
      <c r="DY43" s="13" t="str">
        <f t="shared" si="82"/>
        <v/>
      </c>
      <c r="DZ43" s="13" t="str">
        <f t="shared" si="83"/>
        <v/>
      </c>
      <c r="EA43" s="13" t="str">
        <f t="shared" si="84"/>
        <v/>
      </c>
      <c r="EB43" s="13" t="str">
        <f t="shared" si="85"/>
        <v/>
      </c>
      <c r="EC43" s="13" t="str">
        <f t="shared" si="86"/>
        <v/>
      </c>
      <c r="ED43" s="13" t="str">
        <f t="shared" si="87"/>
        <v/>
      </c>
      <c r="EE43" s="13" t="str">
        <f t="shared" si="88"/>
        <v/>
      </c>
      <c r="EF43" s="13" t="str">
        <f t="shared" si="89"/>
        <v/>
      </c>
      <c r="EG43" s="13" t="str">
        <f t="shared" si="90"/>
        <v/>
      </c>
      <c r="EH43" s="13" t="str">
        <f t="shared" si="91"/>
        <v/>
      </c>
      <c r="EI43" s="13" t="str">
        <f t="shared" si="92"/>
        <v/>
      </c>
      <c r="EJ43" s="13" t="str">
        <f t="shared" si="93"/>
        <v/>
      </c>
      <c r="EK43" s="13" t="str">
        <f t="shared" si="94"/>
        <v/>
      </c>
      <c r="EL43" s="13" t="str">
        <f t="shared" si="95"/>
        <v/>
      </c>
      <c r="EM43" s="13" t="str">
        <f t="shared" si="96"/>
        <v/>
      </c>
      <c r="EN43" s="13" t="str">
        <f t="shared" si="97"/>
        <v/>
      </c>
      <c r="EO43" s="13" t="str">
        <f t="shared" si="98"/>
        <v/>
      </c>
      <c r="EP43" s="13" t="str">
        <f t="shared" si="99"/>
        <v/>
      </c>
      <c r="EQ43" s="13" t="str">
        <f t="shared" si="100"/>
        <v/>
      </c>
      <c r="ER43" s="13" t="str">
        <f t="shared" si="101"/>
        <v/>
      </c>
      <c r="ES43" s="13" t="str">
        <f t="shared" si="102"/>
        <v/>
      </c>
      <c r="ET43" s="13" t="str">
        <f t="shared" si="103"/>
        <v/>
      </c>
      <c r="EU43" s="13" t="str">
        <f t="shared" si="104"/>
        <v/>
      </c>
      <c r="EV43" s="13" t="str">
        <f t="shared" si="105"/>
        <v/>
      </c>
      <c r="EW43" s="13" t="str">
        <f t="shared" si="106"/>
        <v/>
      </c>
      <c r="EX43" s="13" t="str">
        <f t="shared" si="107"/>
        <v/>
      </c>
      <c r="EY43" s="13" t="str">
        <f t="shared" si="108"/>
        <v/>
      </c>
      <c r="EZ43" s="13" t="str">
        <f t="shared" si="109"/>
        <v/>
      </c>
      <c r="FA43" s="13" t="str">
        <f t="shared" si="110"/>
        <v/>
      </c>
    </row>
    <row r="44" spans="1:157" ht="15" thickBot="1" x14ac:dyDescent="0.4">
      <c r="A44" s="19" t="s">
        <v>108</v>
      </c>
      <c r="B44" s="20" t="s">
        <v>12</v>
      </c>
      <c r="C44" s="81">
        <v>840.21018309868305</v>
      </c>
      <c r="D44" s="81">
        <v>944.40703337202501</v>
      </c>
      <c r="E44" s="81">
        <v>937.50395186985702</v>
      </c>
      <c r="F44" s="81">
        <v>903.89135930533496</v>
      </c>
      <c r="G44" s="81">
        <v>840.48265382608304</v>
      </c>
      <c r="H44" s="81">
        <v>826.62292330140497</v>
      </c>
      <c r="I44" s="81">
        <v>806.91408066865597</v>
      </c>
      <c r="J44" s="81">
        <v>798.93569457075102</v>
      </c>
      <c r="K44" s="81">
        <v>825.18250632793001</v>
      </c>
      <c r="L44" s="81">
        <v>830.23033365333504</v>
      </c>
      <c r="M44" s="81">
        <v>804.95994895966203</v>
      </c>
      <c r="N44" s="81">
        <v>887.58959459877201</v>
      </c>
      <c r="O44" s="81">
        <v>741.63509163215997</v>
      </c>
      <c r="P44" s="81">
        <v>799.51911314797599</v>
      </c>
      <c r="Q44" s="81">
        <v>843.74662815481895</v>
      </c>
      <c r="R44" s="81">
        <v>946.42805518975899</v>
      </c>
      <c r="S44" s="81">
        <v>941.77209326500702</v>
      </c>
      <c r="T44" s="81">
        <v>1054.0692646842699</v>
      </c>
      <c r="U44" s="81">
        <v>1198.5032433317001</v>
      </c>
      <c r="V44" s="81">
        <v>1327.4573579611299</v>
      </c>
      <c r="W44" s="81">
        <v>1275.0844095039599</v>
      </c>
      <c r="X44" s="81">
        <v>1304.73644623467</v>
      </c>
      <c r="Y44" s="81">
        <v>1302.65339843942</v>
      </c>
      <c r="Z44" s="81">
        <v>1624.3392743264501</v>
      </c>
      <c r="AA44" s="81">
        <v>1228.57539688526</v>
      </c>
      <c r="AB44" s="81">
        <v>1249.5405607891601</v>
      </c>
      <c r="AC44" s="81">
        <v>1312.98751579032</v>
      </c>
      <c r="AD44" s="81">
        <v>1549.61421311765</v>
      </c>
      <c r="AE44" s="81">
        <v>1290.0369020012499</v>
      </c>
      <c r="AF44" s="81">
        <v>1312.61882638001</v>
      </c>
      <c r="AG44" s="81">
        <v>1304.83274473754</v>
      </c>
      <c r="AH44" s="81">
        <v>1203.4125752324501</v>
      </c>
      <c r="AI44" s="81">
        <v>1207.7919690265501</v>
      </c>
      <c r="AJ44" s="81">
        <v>1231.77235444494</v>
      </c>
      <c r="AK44" s="81">
        <v>1035.5385887421201</v>
      </c>
      <c r="AL44" s="81">
        <v>1104.1006337884401</v>
      </c>
      <c r="AM44" s="81">
        <v>1003.67587452661</v>
      </c>
      <c r="AN44" s="81">
        <v>932.63231621437103</v>
      </c>
      <c r="AO44" s="81">
        <v>1198.86990908041</v>
      </c>
      <c r="AP44" s="81">
        <v>1270.87644835578</v>
      </c>
      <c r="AQ44" s="81">
        <v>1428.5727440056401</v>
      </c>
      <c r="AR44" s="81">
        <v>1388.4002059709601</v>
      </c>
      <c r="AS44" s="81">
        <v>1322.70843902042</v>
      </c>
      <c r="AT44" s="81">
        <v>1250.08845179478</v>
      </c>
      <c r="AU44" s="81">
        <v>1279.68488759567</v>
      </c>
      <c r="AV44" s="81">
        <v>1202.91204611231</v>
      </c>
      <c r="AW44" s="81">
        <v>1141.9978393659401</v>
      </c>
      <c r="AX44" s="81">
        <v>1300.6844765754099</v>
      </c>
      <c r="AY44" s="81">
        <v>1218.15839372852</v>
      </c>
      <c r="AZ44" s="81">
        <v>1228.6870485392201</v>
      </c>
      <c r="BA44" s="81">
        <v>1253.4557402111</v>
      </c>
      <c r="BB44" s="81">
        <v>1165.3552399892201</v>
      </c>
      <c r="BC44" s="81">
        <v>1175.50849919814</v>
      </c>
      <c r="BD44" s="81">
        <v>1120.8793826280601</v>
      </c>
      <c r="BE44" s="118"/>
      <c r="BF44" s="118"/>
      <c r="BG44" s="82" t="str">
        <f t="shared" si="111"/>
        <v/>
      </c>
      <c r="BH44" s="82" t="str">
        <f t="shared" si="59"/>
        <v/>
      </c>
      <c r="BI44" s="82" t="str">
        <f t="shared" si="59"/>
        <v/>
      </c>
      <c r="BJ44" s="82" t="str">
        <f t="shared" si="59"/>
        <v/>
      </c>
      <c r="BK44" s="82" t="str">
        <f t="shared" si="59"/>
        <v/>
      </c>
      <c r="BL44" s="82" t="str">
        <f t="shared" si="59"/>
        <v/>
      </c>
      <c r="BM44" s="82" t="str">
        <f t="shared" si="59"/>
        <v/>
      </c>
      <c r="BN44" s="82" t="str">
        <f t="shared" si="59"/>
        <v/>
      </c>
      <c r="BO44" s="82" t="str">
        <f t="shared" si="59"/>
        <v/>
      </c>
      <c r="BP44" s="82" t="str">
        <f t="shared" si="59"/>
        <v/>
      </c>
      <c r="BQ44" s="82" t="str">
        <f t="shared" si="59"/>
        <v/>
      </c>
      <c r="BR44" s="82" t="str">
        <f t="shared" si="59"/>
        <v/>
      </c>
      <c r="BS44" s="82" t="str">
        <f t="shared" si="59"/>
        <v/>
      </c>
      <c r="BT44" s="82" t="str">
        <f t="shared" si="59"/>
        <v/>
      </c>
      <c r="BU44" s="82" t="str">
        <f t="shared" si="59"/>
        <v/>
      </c>
      <c r="BV44" s="82" t="str">
        <f t="shared" si="59"/>
        <v/>
      </c>
      <c r="BW44" s="82" t="str">
        <f t="shared" si="59"/>
        <v/>
      </c>
      <c r="BX44" s="82" t="str">
        <f t="shared" si="60"/>
        <v/>
      </c>
      <c r="BY44" s="82" t="str">
        <f t="shared" si="60"/>
        <v/>
      </c>
      <c r="BZ44" s="82" t="str">
        <f t="shared" si="60"/>
        <v/>
      </c>
      <c r="CA44" s="82" t="str">
        <f t="shared" si="60"/>
        <v/>
      </c>
      <c r="CB44" s="82" t="str">
        <f t="shared" si="60"/>
        <v/>
      </c>
      <c r="CC44" s="82" t="str">
        <f t="shared" si="60"/>
        <v/>
      </c>
      <c r="CD44" s="82" t="str">
        <f t="shared" si="60"/>
        <v/>
      </c>
      <c r="CE44" s="82" t="str">
        <f t="shared" si="60"/>
        <v/>
      </c>
      <c r="CF44" s="82" t="str">
        <f t="shared" si="60"/>
        <v/>
      </c>
      <c r="CG44" s="82" t="str">
        <f t="shared" si="60"/>
        <v/>
      </c>
      <c r="CH44" s="82" t="str">
        <f t="shared" si="60"/>
        <v/>
      </c>
      <c r="CI44" s="82" t="str">
        <f t="shared" si="60"/>
        <v/>
      </c>
      <c r="CJ44" s="82" t="str">
        <f t="shared" si="60"/>
        <v/>
      </c>
      <c r="CK44" s="13" t="str">
        <f t="shared" si="60"/>
        <v/>
      </c>
      <c r="CL44" s="13" t="str">
        <f t="shared" si="60"/>
        <v/>
      </c>
      <c r="CM44" s="13" t="str">
        <f t="shared" si="60"/>
        <v/>
      </c>
      <c r="CN44" s="13" t="str">
        <f t="shared" si="61"/>
        <v/>
      </c>
      <c r="CO44" s="13" t="str">
        <f t="shared" si="61"/>
        <v/>
      </c>
      <c r="CP44" s="13" t="str">
        <f t="shared" si="61"/>
        <v/>
      </c>
      <c r="CQ44" s="13" t="str">
        <f t="shared" si="61"/>
        <v/>
      </c>
      <c r="CR44" s="13" t="str">
        <f t="shared" si="61"/>
        <v/>
      </c>
      <c r="CS44" s="13" t="str">
        <f t="shared" si="61"/>
        <v/>
      </c>
      <c r="CT44" s="13" t="str">
        <f t="shared" si="61"/>
        <v/>
      </c>
      <c r="CU44" s="13" t="str">
        <f t="shared" si="61"/>
        <v/>
      </c>
      <c r="CV44" s="13" t="str">
        <f t="shared" si="61"/>
        <v/>
      </c>
      <c r="CW44" s="13" t="str">
        <f t="shared" si="61"/>
        <v/>
      </c>
      <c r="CX44" s="13" t="str">
        <f t="shared" si="61"/>
        <v/>
      </c>
      <c r="CY44" s="13" t="str">
        <f t="shared" si="61"/>
        <v/>
      </c>
      <c r="CZ44" s="13" t="str">
        <f t="shared" si="61"/>
        <v/>
      </c>
      <c r="DA44" s="13" t="str">
        <f t="shared" si="61"/>
        <v/>
      </c>
      <c r="DB44" s="13" t="str">
        <f t="shared" si="61"/>
        <v/>
      </c>
      <c r="DC44" s="13" t="str">
        <f t="shared" si="61"/>
        <v/>
      </c>
      <c r="DD44" s="13" t="str">
        <f t="shared" si="62"/>
        <v/>
      </c>
      <c r="DE44" s="13" t="str">
        <f t="shared" si="62"/>
        <v/>
      </c>
      <c r="DF44" s="13" t="str">
        <f t="shared" si="63"/>
        <v/>
      </c>
      <c r="DG44" s="13" t="str">
        <f t="shared" si="64"/>
        <v/>
      </c>
      <c r="DH44" s="13" t="str">
        <f t="shared" si="65"/>
        <v/>
      </c>
      <c r="DI44" s="13" t="str">
        <f t="shared" si="66"/>
        <v/>
      </c>
      <c r="DJ44" s="13" t="str">
        <f t="shared" si="67"/>
        <v/>
      </c>
      <c r="DK44" s="13" t="str">
        <f t="shared" si="68"/>
        <v/>
      </c>
      <c r="DL44" s="13" t="str">
        <f t="shared" si="69"/>
        <v/>
      </c>
      <c r="DM44" s="13" t="str">
        <f t="shared" si="70"/>
        <v/>
      </c>
      <c r="DN44" s="13" t="str">
        <f t="shared" si="71"/>
        <v/>
      </c>
      <c r="DO44" s="13" t="str">
        <f t="shared" si="72"/>
        <v/>
      </c>
      <c r="DP44" s="13" t="str">
        <f t="shared" si="73"/>
        <v/>
      </c>
      <c r="DQ44" s="13" t="str">
        <f t="shared" si="74"/>
        <v/>
      </c>
      <c r="DR44" s="13" t="str">
        <f t="shared" si="75"/>
        <v/>
      </c>
      <c r="DS44" s="13" t="str">
        <f t="shared" si="76"/>
        <v/>
      </c>
      <c r="DT44" s="13" t="str">
        <f t="shared" si="77"/>
        <v/>
      </c>
      <c r="DU44" s="13" t="str">
        <f t="shared" si="78"/>
        <v/>
      </c>
      <c r="DV44" s="13" t="str">
        <f t="shared" si="79"/>
        <v/>
      </c>
      <c r="DW44" s="13" t="str">
        <f t="shared" si="80"/>
        <v/>
      </c>
      <c r="DX44" s="13" t="str">
        <f t="shared" si="81"/>
        <v/>
      </c>
      <c r="DY44" s="13" t="str">
        <f t="shared" si="82"/>
        <v/>
      </c>
      <c r="DZ44" s="13" t="str">
        <f t="shared" si="83"/>
        <v/>
      </c>
      <c r="EA44" s="13" t="str">
        <f t="shared" si="84"/>
        <v/>
      </c>
      <c r="EB44" s="13" t="str">
        <f t="shared" si="85"/>
        <v/>
      </c>
      <c r="EC44" s="13" t="str">
        <f t="shared" si="86"/>
        <v/>
      </c>
      <c r="ED44" s="13" t="str">
        <f t="shared" si="87"/>
        <v/>
      </c>
      <c r="EE44" s="13" t="str">
        <f t="shared" si="88"/>
        <v/>
      </c>
      <c r="EF44" s="13" t="str">
        <f t="shared" si="89"/>
        <v/>
      </c>
      <c r="EG44" s="13" t="str">
        <f t="shared" si="90"/>
        <v/>
      </c>
      <c r="EH44" s="13" t="str">
        <f t="shared" si="91"/>
        <v/>
      </c>
      <c r="EI44" s="13" t="str">
        <f t="shared" si="92"/>
        <v/>
      </c>
      <c r="EJ44" s="13" t="str">
        <f t="shared" si="93"/>
        <v/>
      </c>
      <c r="EK44" s="13" t="str">
        <f t="shared" si="94"/>
        <v/>
      </c>
      <c r="EL44" s="13" t="str">
        <f t="shared" si="95"/>
        <v/>
      </c>
      <c r="EM44" s="13" t="str">
        <f t="shared" si="96"/>
        <v/>
      </c>
      <c r="EN44" s="13" t="str">
        <f t="shared" si="97"/>
        <v/>
      </c>
      <c r="EO44" s="13" t="str">
        <f t="shared" si="98"/>
        <v/>
      </c>
      <c r="EP44" s="13" t="str">
        <f t="shared" si="99"/>
        <v/>
      </c>
      <c r="EQ44" s="13" t="str">
        <f t="shared" si="100"/>
        <v/>
      </c>
      <c r="ER44" s="13" t="str">
        <f t="shared" si="101"/>
        <v/>
      </c>
      <c r="ES44" s="13" t="str">
        <f t="shared" si="102"/>
        <v/>
      </c>
      <c r="ET44" s="13" t="str">
        <f t="shared" si="103"/>
        <v/>
      </c>
      <c r="EU44" s="13" t="str">
        <f t="shared" si="104"/>
        <v/>
      </c>
      <c r="EV44" s="13" t="str">
        <f t="shared" si="105"/>
        <v/>
      </c>
      <c r="EW44" s="13" t="str">
        <f t="shared" si="106"/>
        <v/>
      </c>
      <c r="EX44" s="13" t="str">
        <f t="shared" si="107"/>
        <v/>
      </c>
      <c r="EY44" s="13" t="str">
        <f t="shared" si="108"/>
        <v/>
      </c>
      <c r="EZ44" s="13" t="str">
        <f t="shared" si="109"/>
        <v/>
      </c>
      <c r="FA44" s="13" t="str">
        <f t="shared" si="110"/>
        <v/>
      </c>
    </row>
    <row r="45" spans="1:157" ht="15" thickBot="1" x14ac:dyDescent="0.4">
      <c r="A45" s="19" t="s">
        <v>109</v>
      </c>
      <c r="B45" s="20" t="s">
        <v>13</v>
      </c>
      <c r="C45" s="81">
        <v>27.6974683497717</v>
      </c>
      <c r="D45" s="81">
        <v>25.633167951157301</v>
      </c>
      <c r="E45" s="81">
        <v>25.2841394841093</v>
      </c>
      <c r="F45" s="81">
        <v>23.695782415868301</v>
      </c>
      <c r="G45" s="81">
        <v>25.244562675433698</v>
      </c>
      <c r="H45" s="81">
        <v>29.143219787648</v>
      </c>
      <c r="I45" s="81">
        <v>21.3981218630435</v>
      </c>
      <c r="J45" s="81">
        <v>25.657322718153601</v>
      </c>
      <c r="K45" s="81">
        <v>23.5497164269349</v>
      </c>
      <c r="L45" s="81">
        <v>23.948807698550599</v>
      </c>
      <c r="M45" s="81">
        <v>40.3005440164468</v>
      </c>
      <c r="N45" s="81">
        <v>37.240766483934998</v>
      </c>
      <c r="O45" s="81">
        <v>40.823749338796901</v>
      </c>
      <c r="P45" s="81">
        <v>45.6002433601628</v>
      </c>
      <c r="Q45" s="81">
        <v>33.102678056927402</v>
      </c>
      <c r="R45" s="81">
        <v>36.006813014686202</v>
      </c>
      <c r="S45" s="81">
        <v>34.806398878422797</v>
      </c>
      <c r="T45" s="81">
        <v>48.438422569166399</v>
      </c>
      <c r="U45" s="81">
        <v>44.246214339964403</v>
      </c>
      <c r="V45" s="81">
        <v>48.244538336289899</v>
      </c>
      <c r="W45" s="81">
        <v>55.888251054180998</v>
      </c>
      <c r="X45" s="81">
        <v>44.471639014889902</v>
      </c>
      <c r="Y45" s="81">
        <v>42.311780800789997</v>
      </c>
      <c r="Z45" s="81">
        <v>49.404931067294903</v>
      </c>
      <c r="AA45" s="81">
        <v>37.099155379510599</v>
      </c>
      <c r="AB45" s="81">
        <v>51.667267329665002</v>
      </c>
      <c r="AC45" s="81">
        <v>56.909521917120202</v>
      </c>
      <c r="AD45" s="81">
        <v>53.809602476156101</v>
      </c>
      <c r="AE45" s="81">
        <v>61.267866797914003</v>
      </c>
      <c r="AF45" s="81">
        <v>50.628904096357701</v>
      </c>
      <c r="AG45" s="81">
        <v>57.931197882874301</v>
      </c>
      <c r="AH45" s="81">
        <v>49.050221226138802</v>
      </c>
      <c r="AI45" s="81">
        <v>48.724331470043602</v>
      </c>
      <c r="AJ45" s="81">
        <v>51.972994846750403</v>
      </c>
      <c r="AK45" s="81">
        <v>49.488102212528197</v>
      </c>
      <c r="AL45" s="81">
        <v>60.2110441898216</v>
      </c>
      <c r="AM45" s="81" t="s">
        <v>315</v>
      </c>
      <c r="AN45" s="81">
        <v>16.056625837713</v>
      </c>
      <c r="AO45" s="81">
        <v>48.836611642427897</v>
      </c>
      <c r="AP45" s="81">
        <v>26.2212217209355</v>
      </c>
      <c r="AQ45" s="81">
        <v>53.380013671513296</v>
      </c>
      <c r="AR45" s="81">
        <v>66.412084040127198</v>
      </c>
      <c r="AS45" s="81">
        <v>83.623586378430602</v>
      </c>
      <c r="AT45" s="81">
        <v>92.325299025006203</v>
      </c>
      <c r="AU45" s="81">
        <v>106.155374487768</v>
      </c>
      <c r="AV45" s="81">
        <v>93.565759450523103</v>
      </c>
      <c r="AW45" s="81">
        <v>82.526443030220904</v>
      </c>
      <c r="AX45" s="81">
        <v>90.963874702338003</v>
      </c>
      <c r="AY45" s="81">
        <v>85.483562366298003</v>
      </c>
      <c r="AZ45" s="81">
        <v>81.145513196752006</v>
      </c>
      <c r="BA45" s="81">
        <v>94.218117824850395</v>
      </c>
      <c r="BB45" s="81">
        <v>88.9467382988786</v>
      </c>
      <c r="BC45" s="81">
        <v>82.825251976896794</v>
      </c>
      <c r="BD45" s="81">
        <v>90.003336577607897</v>
      </c>
      <c r="BE45" s="118"/>
      <c r="BF45" s="118"/>
      <c r="BG45" s="82" t="str">
        <f t="shared" si="111"/>
        <v/>
      </c>
      <c r="BH45" s="82" t="str">
        <f t="shared" si="59"/>
        <v/>
      </c>
      <c r="BI45" s="82" t="str">
        <f t="shared" si="59"/>
        <v/>
      </c>
      <c r="BJ45" s="82" t="str">
        <f t="shared" si="59"/>
        <v/>
      </c>
      <c r="BK45" s="82" t="str">
        <f t="shared" si="59"/>
        <v/>
      </c>
      <c r="BL45" s="82" t="str">
        <f t="shared" si="59"/>
        <v/>
      </c>
      <c r="BM45" s="82" t="str">
        <f t="shared" si="59"/>
        <v/>
      </c>
      <c r="BN45" s="82" t="str">
        <f t="shared" si="59"/>
        <v/>
      </c>
      <c r="BO45" s="82" t="str">
        <f t="shared" si="59"/>
        <v/>
      </c>
      <c r="BP45" s="82" t="str">
        <f t="shared" si="59"/>
        <v/>
      </c>
      <c r="BQ45" s="82" t="str">
        <f t="shared" si="59"/>
        <v/>
      </c>
      <c r="BR45" s="82" t="str">
        <f t="shared" si="59"/>
        <v/>
      </c>
      <c r="BS45" s="82" t="str">
        <f t="shared" si="59"/>
        <v/>
      </c>
      <c r="BT45" s="82" t="str">
        <f t="shared" si="59"/>
        <v/>
      </c>
      <c r="BU45" s="82" t="str">
        <f t="shared" si="59"/>
        <v/>
      </c>
      <c r="BV45" s="82" t="str">
        <f t="shared" si="59"/>
        <v/>
      </c>
      <c r="BW45" s="82" t="str">
        <f t="shared" si="59"/>
        <v/>
      </c>
      <c r="BX45" s="82" t="str">
        <f t="shared" si="60"/>
        <v/>
      </c>
      <c r="BY45" s="82" t="str">
        <f t="shared" si="60"/>
        <v/>
      </c>
      <c r="BZ45" s="82" t="str">
        <f t="shared" si="60"/>
        <v/>
      </c>
      <c r="CA45" s="82" t="str">
        <f t="shared" si="60"/>
        <v/>
      </c>
      <c r="CB45" s="82" t="str">
        <f t="shared" si="60"/>
        <v/>
      </c>
      <c r="CC45" s="82" t="str">
        <f t="shared" si="60"/>
        <v/>
      </c>
      <c r="CD45" s="82" t="str">
        <f t="shared" si="60"/>
        <v/>
      </c>
      <c r="CE45" s="82" t="str">
        <f t="shared" si="60"/>
        <v/>
      </c>
      <c r="CF45" s="82" t="str">
        <f t="shared" si="60"/>
        <v/>
      </c>
      <c r="CG45" s="82" t="str">
        <f t="shared" si="60"/>
        <v/>
      </c>
      <c r="CH45" s="82" t="str">
        <f t="shared" si="60"/>
        <v/>
      </c>
      <c r="CI45" s="82" t="str">
        <f t="shared" si="60"/>
        <v/>
      </c>
      <c r="CJ45" s="82" t="str">
        <f t="shared" si="60"/>
        <v/>
      </c>
      <c r="CK45" s="13" t="str">
        <f t="shared" si="60"/>
        <v/>
      </c>
      <c r="CL45" s="13" t="str">
        <f t="shared" si="60"/>
        <v/>
      </c>
      <c r="CM45" s="13" t="str">
        <f t="shared" si="60"/>
        <v/>
      </c>
      <c r="CN45" s="13" t="str">
        <f t="shared" si="61"/>
        <v/>
      </c>
      <c r="CO45" s="13" t="str">
        <f t="shared" si="61"/>
        <v/>
      </c>
      <c r="CP45" s="13" t="str">
        <f t="shared" si="61"/>
        <v/>
      </c>
      <c r="CQ45" s="13" t="str">
        <f t="shared" si="61"/>
        <v/>
      </c>
      <c r="CR45" s="13" t="str">
        <f t="shared" si="61"/>
        <v/>
      </c>
      <c r="CS45" s="13" t="str">
        <f t="shared" si="61"/>
        <v/>
      </c>
      <c r="CT45" s="13" t="str">
        <f t="shared" si="61"/>
        <v/>
      </c>
      <c r="CU45" s="13" t="str">
        <f t="shared" si="61"/>
        <v/>
      </c>
      <c r="CV45" s="13" t="str">
        <f t="shared" si="61"/>
        <v/>
      </c>
      <c r="CW45" s="13" t="str">
        <f t="shared" si="61"/>
        <v/>
      </c>
      <c r="CX45" s="13" t="str">
        <f t="shared" si="61"/>
        <v/>
      </c>
      <c r="CY45" s="13" t="str">
        <f t="shared" si="61"/>
        <v/>
      </c>
      <c r="CZ45" s="13" t="str">
        <f t="shared" si="61"/>
        <v/>
      </c>
      <c r="DA45" s="13" t="str">
        <f t="shared" si="61"/>
        <v/>
      </c>
      <c r="DB45" s="13" t="str">
        <f t="shared" si="61"/>
        <v/>
      </c>
      <c r="DC45" s="13" t="str">
        <f t="shared" si="61"/>
        <v/>
      </c>
      <c r="DD45" s="13" t="str">
        <f t="shared" si="62"/>
        <v/>
      </c>
      <c r="DE45" s="13" t="str">
        <f t="shared" si="62"/>
        <v/>
      </c>
      <c r="DF45" s="13" t="str">
        <f t="shared" si="63"/>
        <v/>
      </c>
      <c r="DG45" s="13" t="str">
        <f t="shared" si="64"/>
        <v/>
      </c>
      <c r="DH45" s="13" t="str">
        <f t="shared" si="65"/>
        <v/>
      </c>
      <c r="DI45" s="13" t="str">
        <f t="shared" si="66"/>
        <v/>
      </c>
      <c r="DJ45" s="13" t="str">
        <f t="shared" si="67"/>
        <v/>
      </c>
      <c r="DK45" s="13" t="str">
        <f t="shared" si="68"/>
        <v/>
      </c>
      <c r="DL45" s="13" t="str">
        <f t="shared" si="69"/>
        <v/>
      </c>
      <c r="DM45" s="13" t="str">
        <f t="shared" si="70"/>
        <v/>
      </c>
      <c r="DN45" s="13" t="str">
        <f t="shared" si="71"/>
        <v/>
      </c>
      <c r="DO45" s="13" t="str">
        <f t="shared" si="72"/>
        <v/>
      </c>
      <c r="DP45" s="13" t="str">
        <f t="shared" si="73"/>
        <v/>
      </c>
      <c r="DQ45" s="13" t="str">
        <f t="shared" si="74"/>
        <v/>
      </c>
      <c r="DR45" s="13" t="str">
        <f t="shared" si="75"/>
        <v/>
      </c>
      <c r="DS45" s="13" t="str">
        <f t="shared" si="76"/>
        <v/>
      </c>
      <c r="DT45" s="13" t="str">
        <f t="shared" si="77"/>
        <v/>
      </c>
      <c r="DU45" s="13" t="str">
        <f t="shared" si="78"/>
        <v/>
      </c>
      <c r="DV45" s="13" t="str">
        <f t="shared" si="79"/>
        <v/>
      </c>
      <c r="DW45" s="13" t="str">
        <f t="shared" si="80"/>
        <v/>
      </c>
      <c r="DX45" s="13" t="str">
        <f t="shared" si="81"/>
        <v/>
      </c>
      <c r="DY45" s="13" t="str">
        <f t="shared" si="82"/>
        <v/>
      </c>
      <c r="DZ45" s="13" t="str">
        <f t="shared" si="83"/>
        <v/>
      </c>
      <c r="EA45" s="13" t="str">
        <f t="shared" si="84"/>
        <v/>
      </c>
      <c r="EB45" s="13" t="str">
        <f t="shared" si="85"/>
        <v/>
      </c>
      <c r="EC45" s="13" t="str">
        <f t="shared" si="86"/>
        <v/>
      </c>
      <c r="ED45" s="13" t="str">
        <f t="shared" si="87"/>
        <v/>
      </c>
      <c r="EE45" s="13" t="str">
        <f t="shared" si="88"/>
        <v/>
      </c>
      <c r="EF45" s="13" t="str">
        <f t="shared" si="89"/>
        <v/>
      </c>
      <c r="EG45" s="13" t="str">
        <f t="shared" si="90"/>
        <v/>
      </c>
      <c r="EH45" s="13" t="str">
        <f t="shared" si="91"/>
        <v/>
      </c>
      <c r="EI45" s="13" t="str">
        <f t="shared" si="92"/>
        <v/>
      </c>
      <c r="EJ45" s="13" t="str">
        <f t="shared" si="93"/>
        <v/>
      </c>
      <c r="EK45" s="13" t="str">
        <f t="shared" si="94"/>
        <v/>
      </c>
      <c r="EL45" s="13" t="str">
        <f t="shared" si="95"/>
        <v/>
      </c>
      <c r="EM45" s="13" t="str">
        <f t="shared" si="96"/>
        <v/>
      </c>
      <c r="EN45" s="13" t="str">
        <f t="shared" si="97"/>
        <v/>
      </c>
      <c r="EO45" s="13" t="str">
        <f t="shared" si="98"/>
        <v/>
      </c>
      <c r="EP45" s="13" t="str">
        <f t="shared" si="99"/>
        <v/>
      </c>
      <c r="EQ45" s="13" t="str">
        <f t="shared" si="100"/>
        <v/>
      </c>
      <c r="ER45" s="13" t="str">
        <f t="shared" si="101"/>
        <v/>
      </c>
      <c r="ES45" s="13" t="str">
        <f t="shared" si="102"/>
        <v/>
      </c>
      <c r="ET45" s="13" t="str">
        <f t="shared" si="103"/>
        <v/>
      </c>
      <c r="EU45" s="13" t="str">
        <f t="shared" si="104"/>
        <v/>
      </c>
      <c r="EV45" s="13" t="str">
        <f t="shared" si="105"/>
        <v/>
      </c>
      <c r="EW45" s="13" t="str">
        <f t="shared" si="106"/>
        <v/>
      </c>
      <c r="EX45" s="13" t="str">
        <f t="shared" si="107"/>
        <v/>
      </c>
      <c r="EY45" s="13" t="str">
        <f t="shared" si="108"/>
        <v/>
      </c>
      <c r="EZ45" s="13" t="str">
        <f t="shared" si="109"/>
        <v/>
      </c>
      <c r="FA45" s="13" t="str">
        <f t="shared" si="110"/>
        <v/>
      </c>
    </row>
    <row r="46" spans="1:157" ht="15" thickBot="1" x14ac:dyDescent="0.4">
      <c r="A46" s="19" t="s">
        <v>110</v>
      </c>
      <c r="B46" s="20" t="s">
        <v>14</v>
      </c>
      <c r="C46" s="81">
        <v>17.566216977829299</v>
      </c>
      <c r="D46" s="81">
        <v>22.4107044510957</v>
      </c>
      <c r="E46" s="81">
        <v>16.307811664525801</v>
      </c>
      <c r="F46" s="81">
        <v>19.361601779335999</v>
      </c>
      <c r="G46" s="81">
        <v>26.9763942662956</v>
      </c>
      <c r="H46" s="81">
        <v>20.463244996548301</v>
      </c>
      <c r="I46" s="81">
        <v>9.7138707780431695</v>
      </c>
      <c r="J46" s="81">
        <v>13.262260323575299</v>
      </c>
      <c r="K46" s="81">
        <v>21.184560588861899</v>
      </c>
      <c r="L46" s="81">
        <v>20.3338294129574</v>
      </c>
      <c r="M46" s="81">
        <v>20.4393506649416</v>
      </c>
      <c r="N46" s="81">
        <v>18.4761970758411</v>
      </c>
      <c r="O46" s="81">
        <v>15.4186434708694</v>
      </c>
      <c r="P46" s="81">
        <v>14.3552733908343</v>
      </c>
      <c r="Q46" s="81">
        <v>16.597905176131601</v>
      </c>
      <c r="R46" s="81">
        <v>28.870268890699201</v>
      </c>
      <c r="S46" s="81">
        <v>32.594878032147399</v>
      </c>
      <c r="T46" s="81">
        <v>25.537546551644901</v>
      </c>
      <c r="U46" s="81">
        <v>22.445709407080901</v>
      </c>
      <c r="V46" s="81">
        <v>17.3147198732253</v>
      </c>
      <c r="W46" s="81">
        <v>24.765231350310501</v>
      </c>
      <c r="X46" s="81">
        <v>55.943099905404303</v>
      </c>
      <c r="Y46" s="81">
        <v>31.0921738795385</v>
      </c>
      <c r="Z46" s="81">
        <v>35.599919923549301</v>
      </c>
      <c r="AA46" s="81">
        <v>43.265899855604502</v>
      </c>
      <c r="AB46" s="81">
        <v>54.323963699648502</v>
      </c>
      <c r="AC46" s="81">
        <v>57.420524416019902</v>
      </c>
      <c r="AD46" s="81">
        <v>53.077492331940498</v>
      </c>
      <c r="AE46" s="81">
        <v>49.253713448551501</v>
      </c>
      <c r="AF46" s="81">
        <v>51.196928658224799</v>
      </c>
      <c r="AG46" s="81">
        <v>52.573738145708901</v>
      </c>
      <c r="AH46" s="81">
        <v>55.397219279067002</v>
      </c>
      <c r="AI46" s="81">
        <v>48.830862255483801</v>
      </c>
      <c r="AJ46" s="81">
        <v>29.6567841834032</v>
      </c>
      <c r="AK46" s="81">
        <v>24.7222456026381</v>
      </c>
      <c r="AL46" s="81">
        <v>36.391544373327697</v>
      </c>
      <c r="AM46" s="81">
        <v>46.012320975063602</v>
      </c>
      <c r="AN46" s="81">
        <v>38.687818177858503</v>
      </c>
      <c r="AO46" s="81">
        <v>47.026530291586198</v>
      </c>
      <c r="AP46" s="81">
        <v>42.462709154005701</v>
      </c>
      <c r="AQ46" s="81">
        <v>30.940228648832498</v>
      </c>
      <c r="AR46" s="81" t="s">
        <v>315</v>
      </c>
      <c r="AS46" s="81">
        <v>19.939260656853101</v>
      </c>
      <c r="AT46" s="81">
        <v>17.425766543682499</v>
      </c>
      <c r="AU46" s="81">
        <v>24.122886995917099</v>
      </c>
      <c r="AV46" s="81">
        <v>22.5666262719384</v>
      </c>
      <c r="AW46" s="81">
        <v>22.9575350295348</v>
      </c>
      <c r="AX46" s="81">
        <v>22.896069554043599</v>
      </c>
      <c r="AY46" s="81">
        <v>13.6602745285879</v>
      </c>
      <c r="AZ46" s="81">
        <v>13.209996107255799</v>
      </c>
      <c r="BA46" s="81">
        <v>11.2957091670722</v>
      </c>
      <c r="BB46" s="81">
        <v>11.1119173674637</v>
      </c>
      <c r="BC46" s="81">
        <v>18.143603126396901</v>
      </c>
      <c r="BD46" s="81">
        <v>14.209764178023001</v>
      </c>
      <c r="BE46" s="118"/>
      <c r="BF46" s="118"/>
      <c r="BG46" s="82" t="str">
        <f t="shared" si="111"/>
        <v/>
      </c>
      <c r="BH46" s="82" t="str">
        <f t="shared" si="59"/>
        <v/>
      </c>
      <c r="BI46" s="82" t="str">
        <f t="shared" si="59"/>
        <v/>
      </c>
      <c r="BJ46" s="82" t="str">
        <f t="shared" si="59"/>
        <v/>
      </c>
      <c r="BK46" s="82" t="str">
        <f t="shared" si="59"/>
        <v/>
      </c>
      <c r="BL46" s="82" t="str">
        <f t="shared" si="59"/>
        <v/>
      </c>
      <c r="BM46" s="82" t="str">
        <f t="shared" si="59"/>
        <v/>
      </c>
      <c r="BN46" s="82" t="str">
        <f t="shared" si="59"/>
        <v/>
      </c>
      <c r="BO46" s="82" t="str">
        <f t="shared" si="59"/>
        <v/>
      </c>
      <c r="BP46" s="82" t="str">
        <f t="shared" si="59"/>
        <v/>
      </c>
      <c r="BQ46" s="82" t="str">
        <f t="shared" si="59"/>
        <v/>
      </c>
      <c r="BR46" s="82" t="str">
        <f t="shared" si="59"/>
        <v/>
      </c>
      <c r="BS46" s="82" t="str">
        <f t="shared" si="59"/>
        <v/>
      </c>
      <c r="BT46" s="82" t="str">
        <f t="shared" si="59"/>
        <v/>
      </c>
      <c r="BU46" s="82" t="str">
        <f t="shared" si="59"/>
        <v/>
      </c>
      <c r="BV46" s="82" t="str">
        <f t="shared" si="59"/>
        <v/>
      </c>
      <c r="BW46" s="82" t="str">
        <f t="shared" si="59"/>
        <v/>
      </c>
      <c r="BX46" s="82" t="str">
        <f t="shared" si="60"/>
        <v/>
      </c>
      <c r="BY46" s="82" t="str">
        <f t="shared" si="60"/>
        <v/>
      </c>
      <c r="BZ46" s="82" t="str">
        <f t="shared" si="60"/>
        <v/>
      </c>
      <c r="CA46" s="82" t="str">
        <f t="shared" si="60"/>
        <v/>
      </c>
      <c r="CB46" s="82" t="str">
        <f t="shared" si="60"/>
        <v/>
      </c>
      <c r="CC46" s="82" t="str">
        <f t="shared" si="60"/>
        <v/>
      </c>
      <c r="CD46" s="82" t="str">
        <f t="shared" si="60"/>
        <v/>
      </c>
      <c r="CE46" s="82" t="str">
        <f t="shared" si="60"/>
        <v/>
      </c>
      <c r="CF46" s="82" t="str">
        <f t="shared" si="60"/>
        <v/>
      </c>
      <c r="CG46" s="82" t="str">
        <f t="shared" si="60"/>
        <v/>
      </c>
      <c r="CH46" s="82" t="str">
        <f t="shared" si="60"/>
        <v/>
      </c>
      <c r="CI46" s="82" t="str">
        <f t="shared" si="60"/>
        <v/>
      </c>
      <c r="CJ46" s="82" t="str">
        <f t="shared" si="60"/>
        <v/>
      </c>
      <c r="CK46" s="13" t="str">
        <f t="shared" si="60"/>
        <v/>
      </c>
      <c r="CL46" s="13" t="str">
        <f t="shared" si="60"/>
        <v/>
      </c>
      <c r="CM46" s="13" t="str">
        <f t="shared" si="60"/>
        <v/>
      </c>
      <c r="CN46" s="13" t="str">
        <f t="shared" si="61"/>
        <v/>
      </c>
      <c r="CO46" s="13" t="str">
        <f t="shared" si="61"/>
        <v/>
      </c>
      <c r="CP46" s="13" t="str">
        <f t="shared" si="61"/>
        <v/>
      </c>
      <c r="CQ46" s="13" t="str">
        <f t="shared" si="61"/>
        <v/>
      </c>
      <c r="CR46" s="13" t="str">
        <f t="shared" si="61"/>
        <v/>
      </c>
      <c r="CS46" s="13" t="str">
        <f t="shared" si="61"/>
        <v/>
      </c>
      <c r="CT46" s="13" t="str">
        <f t="shared" si="61"/>
        <v/>
      </c>
      <c r="CU46" s="13" t="str">
        <f t="shared" si="61"/>
        <v/>
      </c>
      <c r="CV46" s="13" t="str">
        <f t="shared" si="61"/>
        <v/>
      </c>
      <c r="CW46" s="13" t="str">
        <f t="shared" si="61"/>
        <v/>
      </c>
      <c r="CX46" s="13" t="str">
        <f t="shared" si="61"/>
        <v/>
      </c>
      <c r="CY46" s="13" t="str">
        <f t="shared" si="61"/>
        <v/>
      </c>
      <c r="CZ46" s="13" t="str">
        <f t="shared" si="61"/>
        <v/>
      </c>
      <c r="DA46" s="13" t="str">
        <f t="shared" si="61"/>
        <v/>
      </c>
      <c r="DB46" s="13" t="str">
        <f t="shared" si="61"/>
        <v/>
      </c>
      <c r="DC46" s="13" t="str">
        <f t="shared" si="61"/>
        <v/>
      </c>
      <c r="DD46" s="13" t="str">
        <f t="shared" si="62"/>
        <v/>
      </c>
      <c r="DE46" s="13" t="str">
        <f t="shared" si="62"/>
        <v/>
      </c>
      <c r="DF46" s="13" t="str">
        <f t="shared" si="63"/>
        <v/>
      </c>
      <c r="DG46" s="13" t="str">
        <f t="shared" si="64"/>
        <v/>
      </c>
      <c r="DH46" s="13" t="str">
        <f t="shared" si="65"/>
        <v/>
      </c>
      <c r="DI46" s="13" t="str">
        <f t="shared" si="66"/>
        <v/>
      </c>
      <c r="DJ46" s="13" t="str">
        <f t="shared" si="67"/>
        <v/>
      </c>
      <c r="DK46" s="13" t="str">
        <f t="shared" si="68"/>
        <v/>
      </c>
      <c r="DL46" s="13" t="str">
        <f t="shared" si="69"/>
        <v/>
      </c>
      <c r="DM46" s="13" t="str">
        <f t="shared" si="70"/>
        <v/>
      </c>
      <c r="DN46" s="13" t="str">
        <f t="shared" si="71"/>
        <v/>
      </c>
      <c r="DO46" s="13" t="str">
        <f t="shared" si="72"/>
        <v/>
      </c>
      <c r="DP46" s="13" t="str">
        <f t="shared" si="73"/>
        <v/>
      </c>
      <c r="DQ46" s="13" t="str">
        <f t="shared" si="74"/>
        <v/>
      </c>
      <c r="DR46" s="13" t="str">
        <f t="shared" si="75"/>
        <v/>
      </c>
      <c r="DS46" s="13" t="str">
        <f t="shared" si="76"/>
        <v/>
      </c>
      <c r="DT46" s="13" t="str">
        <f t="shared" si="77"/>
        <v/>
      </c>
      <c r="DU46" s="13" t="str">
        <f t="shared" si="78"/>
        <v/>
      </c>
      <c r="DV46" s="13" t="str">
        <f t="shared" si="79"/>
        <v/>
      </c>
      <c r="DW46" s="13" t="str">
        <f t="shared" si="80"/>
        <v/>
      </c>
      <c r="DX46" s="13" t="str">
        <f t="shared" si="81"/>
        <v/>
      </c>
      <c r="DY46" s="13" t="str">
        <f t="shared" si="82"/>
        <v/>
      </c>
      <c r="DZ46" s="13" t="str">
        <f t="shared" si="83"/>
        <v/>
      </c>
      <c r="EA46" s="13" t="str">
        <f t="shared" si="84"/>
        <v/>
      </c>
      <c r="EB46" s="13" t="str">
        <f t="shared" si="85"/>
        <v/>
      </c>
      <c r="EC46" s="13" t="str">
        <f t="shared" si="86"/>
        <v/>
      </c>
      <c r="ED46" s="13" t="str">
        <f t="shared" si="87"/>
        <v/>
      </c>
      <c r="EE46" s="13" t="str">
        <f t="shared" si="88"/>
        <v/>
      </c>
      <c r="EF46" s="13" t="str">
        <f t="shared" si="89"/>
        <v/>
      </c>
      <c r="EG46" s="13" t="str">
        <f t="shared" si="90"/>
        <v/>
      </c>
      <c r="EH46" s="13" t="str">
        <f t="shared" si="91"/>
        <v/>
      </c>
      <c r="EI46" s="13" t="str">
        <f t="shared" si="92"/>
        <v/>
      </c>
      <c r="EJ46" s="13" t="str">
        <f t="shared" si="93"/>
        <v/>
      </c>
      <c r="EK46" s="13" t="str">
        <f t="shared" si="94"/>
        <v/>
      </c>
      <c r="EL46" s="13" t="str">
        <f t="shared" si="95"/>
        <v/>
      </c>
      <c r="EM46" s="13" t="str">
        <f t="shared" si="96"/>
        <v/>
      </c>
      <c r="EN46" s="13" t="str">
        <f t="shared" si="97"/>
        <v/>
      </c>
      <c r="EO46" s="13" t="str">
        <f t="shared" si="98"/>
        <v/>
      </c>
      <c r="EP46" s="13" t="str">
        <f t="shared" si="99"/>
        <v/>
      </c>
      <c r="EQ46" s="13" t="str">
        <f t="shared" si="100"/>
        <v/>
      </c>
      <c r="ER46" s="13" t="str">
        <f t="shared" si="101"/>
        <v/>
      </c>
      <c r="ES46" s="13" t="str">
        <f t="shared" si="102"/>
        <v/>
      </c>
      <c r="ET46" s="13" t="str">
        <f t="shared" si="103"/>
        <v/>
      </c>
      <c r="EU46" s="13" t="str">
        <f t="shared" si="104"/>
        <v/>
      </c>
      <c r="EV46" s="13" t="str">
        <f t="shared" si="105"/>
        <v/>
      </c>
      <c r="EW46" s="13" t="str">
        <f t="shared" si="106"/>
        <v/>
      </c>
      <c r="EX46" s="13" t="str">
        <f t="shared" si="107"/>
        <v/>
      </c>
      <c r="EY46" s="13" t="str">
        <f t="shared" si="108"/>
        <v/>
      </c>
      <c r="EZ46" s="13" t="str">
        <f t="shared" si="109"/>
        <v/>
      </c>
      <c r="FA46" s="13" t="str">
        <f t="shared" si="110"/>
        <v/>
      </c>
    </row>
    <row r="47" spans="1:157" ht="15" thickBot="1" x14ac:dyDescent="0.4">
      <c r="A47" s="19" t="s">
        <v>111</v>
      </c>
      <c r="B47" s="20" t="s">
        <v>112</v>
      </c>
      <c r="C47" s="81">
        <v>58.1352196999132</v>
      </c>
      <c r="D47" s="81">
        <v>47.607013822123399</v>
      </c>
      <c r="E47" s="81">
        <v>45.926786520005301</v>
      </c>
      <c r="F47" s="81">
        <v>39.940521073614597</v>
      </c>
      <c r="G47" s="81">
        <v>74.9533445765111</v>
      </c>
      <c r="H47" s="81">
        <v>49.396685289268902</v>
      </c>
      <c r="I47" s="81">
        <v>41.953922551135499</v>
      </c>
      <c r="J47" s="81">
        <v>39.238663017864504</v>
      </c>
      <c r="K47" s="81">
        <v>38.437919069934097</v>
      </c>
      <c r="L47" s="81">
        <v>50.567961385986898</v>
      </c>
      <c r="M47" s="81">
        <v>58.8517189037888</v>
      </c>
      <c r="N47" s="81">
        <v>71.128898823336897</v>
      </c>
      <c r="O47" s="81">
        <v>64.733325372913001</v>
      </c>
      <c r="P47" s="81">
        <v>72.272398820991398</v>
      </c>
      <c r="Q47" s="81">
        <v>74.785997547140596</v>
      </c>
      <c r="R47" s="81">
        <v>70.475061032015901</v>
      </c>
      <c r="S47" s="81">
        <v>67.476799110839806</v>
      </c>
      <c r="T47" s="81">
        <v>81.247680141792998</v>
      </c>
      <c r="U47" s="81">
        <v>64.089547707390395</v>
      </c>
      <c r="V47" s="81">
        <v>65.382680919383702</v>
      </c>
      <c r="W47" s="81">
        <v>88.456813181343705</v>
      </c>
      <c r="X47" s="81">
        <v>66.711728689188405</v>
      </c>
      <c r="Y47" s="81">
        <v>71.663175883782301</v>
      </c>
      <c r="Z47" s="81">
        <v>62.357822213160603</v>
      </c>
      <c r="AA47" s="81">
        <v>68.990800233132504</v>
      </c>
      <c r="AB47" s="81">
        <v>64.650400013896103</v>
      </c>
      <c r="AC47" s="81">
        <v>56.5243294225913</v>
      </c>
      <c r="AD47" s="81">
        <v>50.626999232133599</v>
      </c>
      <c r="AE47" s="81">
        <v>59.477828633968699</v>
      </c>
      <c r="AF47" s="81">
        <v>50.062863160094402</v>
      </c>
      <c r="AG47" s="81">
        <v>59.6464020271303</v>
      </c>
      <c r="AH47" s="81">
        <v>69.204237404077503</v>
      </c>
      <c r="AI47" s="81">
        <v>67.075413452677296</v>
      </c>
      <c r="AJ47" s="81">
        <v>63.704715491188701</v>
      </c>
      <c r="AK47" s="81">
        <v>61.357802342529901</v>
      </c>
      <c r="AL47" s="81">
        <v>66.997451240877396</v>
      </c>
      <c r="AM47" s="81">
        <v>45.119992586048497</v>
      </c>
      <c r="AN47" s="81">
        <v>47.852397076609698</v>
      </c>
      <c r="AO47" s="81">
        <v>57.673284103811802</v>
      </c>
      <c r="AP47" s="81">
        <v>67.943263033084506</v>
      </c>
      <c r="AQ47" s="81">
        <v>60.1584871138122</v>
      </c>
      <c r="AR47" s="81">
        <v>65.998490211359993</v>
      </c>
      <c r="AS47" s="81">
        <v>82.561724170153397</v>
      </c>
      <c r="AT47" s="81">
        <v>65.910351519096494</v>
      </c>
      <c r="AU47" s="81">
        <v>70.542322840405902</v>
      </c>
      <c r="AV47" s="81">
        <v>85.265789706793996</v>
      </c>
      <c r="AW47" s="81">
        <v>75.644344307679006</v>
      </c>
      <c r="AX47" s="81">
        <v>72.397320984884104</v>
      </c>
      <c r="AY47" s="81">
        <v>74.990603101257506</v>
      </c>
      <c r="AZ47" s="81">
        <v>67.610025839166795</v>
      </c>
      <c r="BA47" s="81">
        <v>63.393281911146502</v>
      </c>
      <c r="BB47" s="81">
        <v>72.283350632940298</v>
      </c>
      <c r="BC47" s="81">
        <v>69.116945450742406</v>
      </c>
      <c r="BD47" s="81">
        <v>61.467326641595299</v>
      </c>
      <c r="BE47" s="118"/>
      <c r="BF47" s="118"/>
      <c r="BG47" s="82" t="str">
        <f t="shared" si="111"/>
        <v/>
      </c>
      <c r="BH47" s="82" t="str">
        <f t="shared" si="59"/>
        <v/>
      </c>
      <c r="BI47" s="82" t="str">
        <f t="shared" si="59"/>
        <v/>
      </c>
      <c r="BJ47" s="82" t="str">
        <f t="shared" si="59"/>
        <v/>
      </c>
      <c r="BK47" s="82" t="str">
        <f t="shared" si="59"/>
        <v/>
      </c>
      <c r="BL47" s="82" t="str">
        <f t="shared" si="59"/>
        <v/>
      </c>
      <c r="BM47" s="82" t="str">
        <f t="shared" si="59"/>
        <v/>
      </c>
      <c r="BN47" s="82" t="str">
        <f t="shared" si="59"/>
        <v/>
      </c>
      <c r="BO47" s="82" t="str">
        <f t="shared" si="59"/>
        <v/>
      </c>
      <c r="BP47" s="82" t="str">
        <f t="shared" si="59"/>
        <v/>
      </c>
      <c r="BQ47" s="82" t="str">
        <f t="shared" si="59"/>
        <v/>
      </c>
      <c r="BR47" s="82" t="str">
        <f t="shared" si="59"/>
        <v/>
      </c>
      <c r="BS47" s="82" t="str">
        <f t="shared" si="59"/>
        <v/>
      </c>
      <c r="BT47" s="82" t="str">
        <f t="shared" si="59"/>
        <v/>
      </c>
      <c r="BU47" s="82" t="str">
        <f t="shared" si="59"/>
        <v/>
      </c>
      <c r="BV47" s="82" t="str">
        <f t="shared" si="59"/>
        <v/>
      </c>
      <c r="BW47" s="82" t="str">
        <f t="shared" si="59"/>
        <v/>
      </c>
      <c r="BX47" s="82" t="str">
        <f t="shared" si="60"/>
        <v/>
      </c>
      <c r="BY47" s="82" t="str">
        <f t="shared" si="60"/>
        <v/>
      </c>
      <c r="BZ47" s="82" t="str">
        <f t="shared" si="60"/>
        <v/>
      </c>
      <c r="CA47" s="82" t="str">
        <f t="shared" si="60"/>
        <v/>
      </c>
      <c r="CB47" s="82" t="str">
        <f t="shared" si="60"/>
        <v/>
      </c>
      <c r="CC47" s="82" t="str">
        <f t="shared" si="60"/>
        <v/>
      </c>
      <c r="CD47" s="82" t="str">
        <f t="shared" si="60"/>
        <v/>
      </c>
      <c r="CE47" s="82" t="str">
        <f t="shared" si="60"/>
        <v/>
      </c>
      <c r="CF47" s="82" t="str">
        <f t="shared" si="60"/>
        <v/>
      </c>
      <c r="CG47" s="82" t="str">
        <f t="shared" si="60"/>
        <v/>
      </c>
      <c r="CH47" s="82" t="str">
        <f t="shared" si="60"/>
        <v/>
      </c>
      <c r="CI47" s="82" t="str">
        <f t="shared" si="60"/>
        <v/>
      </c>
      <c r="CJ47" s="82" t="str">
        <f t="shared" si="60"/>
        <v/>
      </c>
      <c r="CK47" s="13" t="str">
        <f t="shared" si="60"/>
        <v/>
      </c>
      <c r="CL47" s="13" t="str">
        <f t="shared" si="60"/>
        <v/>
      </c>
      <c r="CM47" s="13" t="str">
        <f t="shared" si="60"/>
        <v/>
      </c>
      <c r="CN47" s="13" t="str">
        <f t="shared" si="61"/>
        <v/>
      </c>
      <c r="CO47" s="13" t="str">
        <f t="shared" si="61"/>
        <v/>
      </c>
      <c r="CP47" s="13" t="str">
        <f t="shared" si="61"/>
        <v/>
      </c>
      <c r="CQ47" s="13" t="str">
        <f t="shared" si="61"/>
        <v/>
      </c>
      <c r="CR47" s="13" t="str">
        <f t="shared" si="61"/>
        <v/>
      </c>
      <c r="CS47" s="13" t="str">
        <f t="shared" si="61"/>
        <v/>
      </c>
      <c r="CT47" s="13" t="str">
        <f t="shared" si="61"/>
        <v/>
      </c>
      <c r="CU47" s="13" t="str">
        <f t="shared" si="61"/>
        <v/>
      </c>
      <c r="CV47" s="13" t="str">
        <f t="shared" si="61"/>
        <v/>
      </c>
      <c r="CW47" s="13" t="str">
        <f t="shared" si="61"/>
        <v/>
      </c>
      <c r="CX47" s="13" t="str">
        <f t="shared" si="61"/>
        <v/>
      </c>
      <c r="CY47" s="13" t="str">
        <f t="shared" si="61"/>
        <v/>
      </c>
      <c r="CZ47" s="13" t="str">
        <f t="shared" si="61"/>
        <v/>
      </c>
      <c r="DA47" s="13" t="str">
        <f t="shared" si="61"/>
        <v/>
      </c>
      <c r="DB47" s="13" t="str">
        <f t="shared" si="61"/>
        <v/>
      </c>
      <c r="DC47" s="13" t="str">
        <f t="shared" si="61"/>
        <v/>
      </c>
      <c r="DD47" s="13" t="str">
        <f t="shared" si="62"/>
        <v/>
      </c>
      <c r="DE47" s="13" t="str">
        <f t="shared" si="62"/>
        <v/>
      </c>
      <c r="DF47" s="13" t="str">
        <f t="shared" si="63"/>
        <v/>
      </c>
      <c r="DG47" s="13" t="str">
        <f t="shared" si="64"/>
        <v/>
      </c>
      <c r="DH47" s="13" t="str">
        <f t="shared" si="65"/>
        <v/>
      </c>
      <c r="DI47" s="13" t="str">
        <f t="shared" si="66"/>
        <v/>
      </c>
      <c r="DJ47" s="13" t="str">
        <f t="shared" si="67"/>
        <v/>
      </c>
      <c r="DK47" s="13" t="str">
        <f t="shared" si="68"/>
        <v/>
      </c>
      <c r="DL47" s="13" t="str">
        <f t="shared" si="69"/>
        <v/>
      </c>
      <c r="DM47" s="13" t="str">
        <f t="shared" si="70"/>
        <v/>
      </c>
      <c r="DN47" s="13" t="str">
        <f t="shared" si="71"/>
        <v/>
      </c>
      <c r="DO47" s="13" t="str">
        <f t="shared" si="72"/>
        <v/>
      </c>
      <c r="DP47" s="13" t="str">
        <f t="shared" si="73"/>
        <v/>
      </c>
      <c r="DQ47" s="13" t="str">
        <f t="shared" si="74"/>
        <v/>
      </c>
      <c r="DR47" s="13" t="str">
        <f t="shared" si="75"/>
        <v/>
      </c>
      <c r="DS47" s="13" t="str">
        <f t="shared" si="76"/>
        <v/>
      </c>
      <c r="DT47" s="13" t="str">
        <f t="shared" si="77"/>
        <v/>
      </c>
      <c r="DU47" s="13" t="str">
        <f t="shared" si="78"/>
        <v/>
      </c>
      <c r="DV47" s="13" t="str">
        <f t="shared" si="79"/>
        <v/>
      </c>
      <c r="DW47" s="13" t="str">
        <f t="shared" si="80"/>
        <v/>
      </c>
      <c r="DX47" s="13" t="str">
        <f t="shared" si="81"/>
        <v/>
      </c>
      <c r="DY47" s="13" t="str">
        <f t="shared" si="82"/>
        <v/>
      </c>
      <c r="DZ47" s="13" t="str">
        <f t="shared" si="83"/>
        <v/>
      </c>
      <c r="EA47" s="13" t="str">
        <f t="shared" si="84"/>
        <v/>
      </c>
      <c r="EB47" s="13" t="str">
        <f t="shared" si="85"/>
        <v/>
      </c>
      <c r="EC47" s="13" t="str">
        <f t="shared" si="86"/>
        <v/>
      </c>
      <c r="ED47" s="13" t="str">
        <f t="shared" si="87"/>
        <v/>
      </c>
      <c r="EE47" s="13" t="str">
        <f t="shared" si="88"/>
        <v/>
      </c>
      <c r="EF47" s="13" t="str">
        <f t="shared" si="89"/>
        <v/>
      </c>
      <c r="EG47" s="13" t="str">
        <f t="shared" si="90"/>
        <v/>
      </c>
      <c r="EH47" s="13" t="str">
        <f t="shared" si="91"/>
        <v/>
      </c>
      <c r="EI47" s="13" t="str">
        <f t="shared" si="92"/>
        <v/>
      </c>
      <c r="EJ47" s="13" t="str">
        <f t="shared" si="93"/>
        <v/>
      </c>
      <c r="EK47" s="13" t="str">
        <f t="shared" si="94"/>
        <v/>
      </c>
      <c r="EL47" s="13" t="str">
        <f t="shared" si="95"/>
        <v/>
      </c>
      <c r="EM47" s="13" t="str">
        <f t="shared" si="96"/>
        <v/>
      </c>
      <c r="EN47" s="13" t="str">
        <f t="shared" si="97"/>
        <v/>
      </c>
      <c r="EO47" s="13" t="str">
        <f t="shared" si="98"/>
        <v/>
      </c>
      <c r="EP47" s="13" t="str">
        <f t="shared" si="99"/>
        <v/>
      </c>
      <c r="EQ47" s="13" t="str">
        <f t="shared" si="100"/>
        <v/>
      </c>
      <c r="ER47" s="13" t="str">
        <f t="shared" si="101"/>
        <v/>
      </c>
      <c r="ES47" s="13" t="str">
        <f t="shared" si="102"/>
        <v/>
      </c>
      <c r="ET47" s="13" t="str">
        <f t="shared" si="103"/>
        <v/>
      </c>
      <c r="EU47" s="13" t="str">
        <f t="shared" si="104"/>
        <v/>
      </c>
      <c r="EV47" s="13" t="str">
        <f t="shared" si="105"/>
        <v/>
      </c>
      <c r="EW47" s="13" t="str">
        <f t="shared" si="106"/>
        <v/>
      </c>
      <c r="EX47" s="13" t="str">
        <f t="shared" si="107"/>
        <v/>
      </c>
      <c r="EY47" s="13" t="str">
        <f t="shared" si="108"/>
        <v/>
      </c>
      <c r="EZ47" s="13" t="str">
        <f t="shared" si="109"/>
        <v/>
      </c>
      <c r="FA47" s="13" t="str">
        <f t="shared" si="110"/>
        <v/>
      </c>
    </row>
    <row r="48" spans="1:157" ht="15" thickBot="1" x14ac:dyDescent="0.4">
      <c r="A48" s="19" t="s">
        <v>113</v>
      </c>
      <c r="B48" s="20" t="s">
        <v>114</v>
      </c>
      <c r="C48" s="81">
        <v>57.725291499906199</v>
      </c>
      <c r="D48" s="81">
        <v>55.854371109401697</v>
      </c>
      <c r="E48" s="81">
        <v>44.837521754209597</v>
      </c>
      <c r="F48" s="81">
        <v>34.1197458024334</v>
      </c>
      <c r="G48" s="81">
        <v>46.757092897347597</v>
      </c>
      <c r="H48" s="81">
        <v>30.114700776716901</v>
      </c>
      <c r="I48" s="81">
        <v>31.311541630670401</v>
      </c>
      <c r="J48" s="81">
        <v>24.304142228687901</v>
      </c>
      <c r="K48" s="81">
        <v>16.639509412793501</v>
      </c>
      <c r="L48" s="81">
        <v>17.697135054434899</v>
      </c>
      <c r="M48" s="81">
        <v>18.435845088594899</v>
      </c>
      <c r="N48" s="81">
        <v>12.4101984973999</v>
      </c>
      <c r="O48" s="81">
        <v>13.1295679434559</v>
      </c>
      <c r="P48" s="81">
        <v>27.397382487414799</v>
      </c>
      <c r="Q48" s="81">
        <v>22.062446270821901</v>
      </c>
      <c r="R48" s="81">
        <v>24.800331461740502</v>
      </c>
      <c r="S48" s="81">
        <v>11.1501030765377</v>
      </c>
      <c r="T48" s="81">
        <v>16.0725817502552</v>
      </c>
      <c r="U48" s="81">
        <v>22.7009449049722</v>
      </c>
      <c r="V48" s="81">
        <v>8.2669750080803297</v>
      </c>
      <c r="W48" s="81">
        <v>14.243671526147001</v>
      </c>
      <c r="X48" s="81">
        <v>14.744048827585001</v>
      </c>
      <c r="Y48" s="81">
        <v>5.8483972944956504</v>
      </c>
      <c r="Z48" s="81">
        <v>21.049696570858099</v>
      </c>
      <c r="AA48" s="81">
        <v>24.998075472127098</v>
      </c>
      <c r="AB48" s="81">
        <v>31.450715826112301</v>
      </c>
      <c r="AC48" s="81">
        <v>23.516938327380199</v>
      </c>
      <c r="AD48" s="81">
        <v>18.350211103607698</v>
      </c>
      <c r="AE48" s="81">
        <v>22.2124590062095</v>
      </c>
      <c r="AF48" s="81">
        <v>9.4809127144860703</v>
      </c>
      <c r="AG48" s="81">
        <v>10.3970452303081</v>
      </c>
      <c r="AH48" s="81">
        <v>6.8755413998842103</v>
      </c>
      <c r="AI48" s="81">
        <v>7.3633839909062804</v>
      </c>
      <c r="AJ48" s="81">
        <v>9.3850582858870695</v>
      </c>
      <c r="AK48" s="81">
        <v>9.8104149216817902</v>
      </c>
      <c r="AL48" s="81">
        <v>7.8261385749091898</v>
      </c>
      <c r="AM48" s="81" t="s">
        <v>315</v>
      </c>
      <c r="AN48" s="81">
        <v>6.7939583141605304</v>
      </c>
      <c r="AO48" s="81">
        <v>11.4122960540251</v>
      </c>
      <c r="AP48" s="81">
        <v>8.8463977404178404</v>
      </c>
      <c r="AQ48" s="81">
        <v>7.9284335912633299</v>
      </c>
      <c r="AR48" s="81" t="s">
        <v>315</v>
      </c>
      <c r="AS48" s="81">
        <v>8.7967326427293298</v>
      </c>
      <c r="AT48" s="81">
        <v>7.6360100584676296</v>
      </c>
      <c r="AU48" s="81">
        <v>6.8088793940088701</v>
      </c>
      <c r="AV48" s="81">
        <v>7.5222087573127903</v>
      </c>
      <c r="AW48" s="81">
        <v>5.05843992176192</v>
      </c>
      <c r="AX48" s="81">
        <v>7.1792760466068897</v>
      </c>
      <c r="AY48" s="81">
        <v>8.5864582751123901</v>
      </c>
      <c r="AZ48" s="81">
        <v>10.379282655700999</v>
      </c>
      <c r="BA48" s="81">
        <v>10.9062019544146</v>
      </c>
      <c r="BB48" s="81">
        <v>11.8917010423735</v>
      </c>
      <c r="BC48" s="81">
        <v>10.339902856978901</v>
      </c>
      <c r="BD48" s="81">
        <v>7.1996138501983404</v>
      </c>
      <c r="BE48" s="118"/>
      <c r="BF48" s="118"/>
      <c r="BG48" s="82" t="str">
        <f t="shared" si="111"/>
        <v/>
      </c>
      <c r="BH48" s="82" t="str">
        <f t="shared" si="59"/>
        <v/>
      </c>
      <c r="BI48" s="82" t="str">
        <f t="shared" si="59"/>
        <v/>
      </c>
      <c r="BJ48" s="82" t="str">
        <f t="shared" si="59"/>
        <v/>
      </c>
      <c r="BK48" s="82" t="str">
        <f t="shared" si="59"/>
        <v/>
      </c>
      <c r="BL48" s="82" t="str">
        <f t="shared" si="59"/>
        <v/>
      </c>
      <c r="BM48" s="82" t="str">
        <f t="shared" si="59"/>
        <v/>
      </c>
      <c r="BN48" s="82" t="str">
        <f t="shared" si="59"/>
        <v/>
      </c>
      <c r="BO48" s="82" t="str">
        <f t="shared" si="59"/>
        <v/>
      </c>
      <c r="BP48" s="82" t="str">
        <f t="shared" si="59"/>
        <v/>
      </c>
      <c r="BQ48" s="82" t="str">
        <f t="shared" si="59"/>
        <v/>
      </c>
      <c r="BR48" s="82" t="str">
        <f t="shared" si="59"/>
        <v/>
      </c>
      <c r="BS48" s="82" t="str">
        <f t="shared" si="59"/>
        <v/>
      </c>
      <c r="BT48" s="82" t="str">
        <f t="shared" si="59"/>
        <v/>
      </c>
      <c r="BU48" s="82" t="str">
        <f t="shared" si="59"/>
        <v/>
      </c>
      <c r="BV48" s="82" t="str">
        <f t="shared" si="59"/>
        <v/>
      </c>
      <c r="BW48" s="82" t="str">
        <f t="shared" ref="BW48:CL54" si="112">IF(S48&gt;0,IF(S48&lt;5,"SECRETTTTTTTT",""),"")</f>
        <v/>
      </c>
      <c r="BX48" s="82" t="str">
        <f t="shared" si="60"/>
        <v/>
      </c>
      <c r="BY48" s="82" t="str">
        <f t="shared" si="60"/>
        <v/>
      </c>
      <c r="BZ48" s="82" t="str">
        <f t="shared" si="60"/>
        <v/>
      </c>
      <c r="CA48" s="82" t="str">
        <f t="shared" si="60"/>
        <v/>
      </c>
      <c r="CB48" s="82" t="str">
        <f t="shared" si="60"/>
        <v/>
      </c>
      <c r="CC48" s="82" t="str">
        <f t="shared" si="60"/>
        <v/>
      </c>
      <c r="CD48" s="82" t="str">
        <f t="shared" si="60"/>
        <v/>
      </c>
      <c r="CE48" s="82" t="str">
        <f t="shared" si="60"/>
        <v/>
      </c>
      <c r="CF48" s="82" t="str">
        <f t="shared" si="60"/>
        <v/>
      </c>
      <c r="CG48" s="82" t="str">
        <f t="shared" si="60"/>
        <v/>
      </c>
      <c r="CH48" s="82" t="str">
        <f t="shared" si="60"/>
        <v/>
      </c>
      <c r="CI48" s="82" t="str">
        <f t="shared" si="60"/>
        <v/>
      </c>
      <c r="CJ48" s="82" t="str">
        <f t="shared" si="60"/>
        <v/>
      </c>
      <c r="CK48" s="13" t="str">
        <f t="shared" si="60"/>
        <v/>
      </c>
      <c r="CL48" s="13" t="str">
        <f t="shared" si="60"/>
        <v/>
      </c>
      <c r="CM48" s="13" t="str">
        <f t="shared" ref="CM48:DB54" si="113">IF(AI48&gt;0,IF(AI48&lt;5,"SECRETTTTTTTT",""),"")</f>
        <v/>
      </c>
      <c r="CN48" s="13" t="str">
        <f t="shared" si="61"/>
        <v/>
      </c>
      <c r="CO48" s="13" t="str">
        <f t="shared" si="61"/>
        <v/>
      </c>
      <c r="CP48" s="13" t="str">
        <f t="shared" si="61"/>
        <v/>
      </c>
      <c r="CQ48" s="13" t="str">
        <f t="shared" si="61"/>
        <v/>
      </c>
      <c r="CR48" s="13" t="str">
        <f t="shared" si="61"/>
        <v/>
      </c>
      <c r="CS48" s="13" t="str">
        <f t="shared" si="61"/>
        <v/>
      </c>
      <c r="CT48" s="13" t="str">
        <f t="shared" si="61"/>
        <v/>
      </c>
      <c r="CU48" s="13" t="str">
        <f t="shared" si="61"/>
        <v/>
      </c>
      <c r="CV48" s="13" t="str">
        <f t="shared" si="61"/>
        <v/>
      </c>
      <c r="CW48" s="13" t="str">
        <f t="shared" si="61"/>
        <v/>
      </c>
      <c r="CX48" s="13" t="str">
        <f t="shared" si="61"/>
        <v/>
      </c>
      <c r="CY48" s="13" t="str">
        <f t="shared" si="61"/>
        <v/>
      </c>
      <c r="CZ48" s="13" t="str">
        <f t="shared" si="61"/>
        <v/>
      </c>
      <c r="DA48" s="13" t="str">
        <f t="shared" si="61"/>
        <v/>
      </c>
      <c r="DB48" s="13" t="str">
        <f t="shared" si="61"/>
        <v/>
      </c>
      <c r="DC48" s="13" t="str">
        <f t="shared" ref="DC48:DC54" si="114">IF(AY48&gt;0,IF(AY48&lt;5,"SECRETTTTTTTT",""),"")</f>
        <v/>
      </c>
      <c r="DD48" s="13" t="str">
        <f t="shared" si="62"/>
        <v/>
      </c>
      <c r="DE48" s="13" t="str">
        <f t="shared" si="62"/>
        <v/>
      </c>
      <c r="DF48" s="13" t="str">
        <f t="shared" si="63"/>
        <v/>
      </c>
      <c r="DG48" s="13" t="str">
        <f t="shared" si="64"/>
        <v/>
      </c>
      <c r="DH48" s="13" t="str">
        <f t="shared" si="65"/>
        <v/>
      </c>
      <c r="DI48" s="13" t="str">
        <f t="shared" si="66"/>
        <v/>
      </c>
      <c r="DJ48" s="13" t="str">
        <f t="shared" si="67"/>
        <v/>
      </c>
      <c r="DK48" s="13" t="str">
        <f t="shared" si="68"/>
        <v/>
      </c>
      <c r="DL48" s="13" t="str">
        <f t="shared" si="69"/>
        <v/>
      </c>
      <c r="DM48" s="13" t="str">
        <f t="shared" si="70"/>
        <v/>
      </c>
      <c r="DN48" s="13" t="str">
        <f t="shared" si="71"/>
        <v/>
      </c>
      <c r="DO48" s="13" t="str">
        <f t="shared" si="72"/>
        <v/>
      </c>
      <c r="DP48" s="13" t="str">
        <f t="shared" si="73"/>
        <v/>
      </c>
      <c r="DQ48" s="13" t="str">
        <f t="shared" si="74"/>
        <v/>
      </c>
      <c r="DR48" s="13" t="str">
        <f t="shared" si="75"/>
        <v/>
      </c>
      <c r="DS48" s="13" t="str">
        <f t="shared" si="76"/>
        <v/>
      </c>
      <c r="DT48" s="13" t="str">
        <f t="shared" si="77"/>
        <v/>
      </c>
      <c r="DU48" s="13" t="str">
        <f t="shared" si="78"/>
        <v/>
      </c>
      <c r="DV48" s="13" t="str">
        <f t="shared" si="79"/>
        <v/>
      </c>
      <c r="DW48" s="13" t="str">
        <f t="shared" si="80"/>
        <v/>
      </c>
      <c r="DX48" s="13" t="str">
        <f t="shared" si="81"/>
        <v/>
      </c>
      <c r="DY48" s="13" t="str">
        <f t="shared" si="82"/>
        <v/>
      </c>
      <c r="DZ48" s="13" t="str">
        <f t="shared" si="83"/>
        <v/>
      </c>
      <c r="EA48" s="13" t="str">
        <f t="shared" si="84"/>
        <v/>
      </c>
      <c r="EB48" s="13" t="str">
        <f t="shared" si="85"/>
        <v/>
      </c>
      <c r="EC48" s="13" t="str">
        <f t="shared" si="86"/>
        <v/>
      </c>
      <c r="ED48" s="13" t="str">
        <f t="shared" si="87"/>
        <v/>
      </c>
      <c r="EE48" s="13" t="str">
        <f t="shared" si="88"/>
        <v/>
      </c>
      <c r="EF48" s="13" t="str">
        <f t="shared" si="89"/>
        <v/>
      </c>
      <c r="EG48" s="13" t="str">
        <f t="shared" si="90"/>
        <v/>
      </c>
      <c r="EH48" s="13" t="str">
        <f t="shared" si="91"/>
        <v/>
      </c>
      <c r="EI48" s="13" t="str">
        <f t="shared" si="92"/>
        <v/>
      </c>
      <c r="EJ48" s="13" t="str">
        <f t="shared" si="93"/>
        <v/>
      </c>
      <c r="EK48" s="13" t="str">
        <f t="shared" si="94"/>
        <v/>
      </c>
      <c r="EL48" s="13" t="str">
        <f t="shared" si="95"/>
        <v/>
      </c>
      <c r="EM48" s="13" t="str">
        <f t="shared" si="96"/>
        <v/>
      </c>
      <c r="EN48" s="13" t="str">
        <f t="shared" si="97"/>
        <v/>
      </c>
      <c r="EO48" s="13" t="str">
        <f t="shared" si="98"/>
        <v/>
      </c>
      <c r="EP48" s="13" t="str">
        <f t="shared" si="99"/>
        <v/>
      </c>
      <c r="EQ48" s="13" t="str">
        <f t="shared" si="100"/>
        <v/>
      </c>
      <c r="ER48" s="13" t="str">
        <f t="shared" si="101"/>
        <v/>
      </c>
      <c r="ES48" s="13" t="str">
        <f t="shared" si="102"/>
        <v/>
      </c>
      <c r="ET48" s="13" t="str">
        <f t="shared" si="103"/>
        <v/>
      </c>
      <c r="EU48" s="13" t="str">
        <f t="shared" si="104"/>
        <v/>
      </c>
      <c r="EV48" s="13" t="str">
        <f t="shared" si="105"/>
        <v/>
      </c>
      <c r="EW48" s="13" t="str">
        <f t="shared" si="106"/>
        <v/>
      </c>
      <c r="EX48" s="13" t="str">
        <f t="shared" si="107"/>
        <v/>
      </c>
      <c r="EY48" s="13" t="str">
        <f t="shared" si="108"/>
        <v/>
      </c>
      <c r="EZ48" s="13" t="str">
        <f t="shared" si="109"/>
        <v/>
      </c>
      <c r="FA48" s="13" t="str">
        <f t="shared" si="110"/>
        <v/>
      </c>
    </row>
    <row r="49" spans="1:157" ht="15" thickBot="1" x14ac:dyDescent="0.4">
      <c r="A49" s="19" t="s">
        <v>115</v>
      </c>
      <c r="B49" s="20" t="s">
        <v>17</v>
      </c>
      <c r="C49" s="81">
        <v>276.74103398037403</v>
      </c>
      <c r="D49" s="81">
        <v>403.42468927335602</v>
      </c>
      <c r="E49" s="81">
        <v>380.54539301621998</v>
      </c>
      <c r="F49" s="81">
        <v>408.46026468862601</v>
      </c>
      <c r="G49" s="81">
        <v>507.00857377161998</v>
      </c>
      <c r="H49" s="81">
        <v>513.92634115532405</v>
      </c>
      <c r="I49" s="81">
        <v>444.58604941834199</v>
      </c>
      <c r="J49" s="81">
        <v>396.04573796065699</v>
      </c>
      <c r="K49" s="81">
        <v>378.57065000011801</v>
      </c>
      <c r="L49" s="81">
        <v>339.83510644149698</v>
      </c>
      <c r="M49" s="81">
        <v>421.45007678073898</v>
      </c>
      <c r="N49" s="81">
        <v>383.81925418514402</v>
      </c>
      <c r="O49" s="81">
        <v>445.47983567284001</v>
      </c>
      <c r="P49" s="81">
        <v>372.81088476476401</v>
      </c>
      <c r="Q49" s="81">
        <v>469.02139301987</v>
      </c>
      <c r="R49" s="81">
        <v>328.65640335367402</v>
      </c>
      <c r="S49" s="81">
        <v>409.00035506824298</v>
      </c>
      <c r="T49" s="81">
        <v>449.892580132094</v>
      </c>
      <c r="U49" s="81">
        <v>482.26844836419099</v>
      </c>
      <c r="V49" s="81">
        <v>377.20478417351899</v>
      </c>
      <c r="W49" s="81">
        <v>548.16785684793103</v>
      </c>
      <c r="X49" s="81">
        <v>624.93178759318198</v>
      </c>
      <c r="Y49" s="81">
        <v>700.03809374353398</v>
      </c>
      <c r="Z49" s="81">
        <v>644.99305455143804</v>
      </c>
      <c r="AA49" s="81">
        <v>547.39247484196505</v>
      </c>
      <c r="AB49" s="81">
        <v>606.16205317485105</v>
      </c>
      <c r="AC49" s="81">
        <v>691.36305699828097</v>
      </c>
      <c r="AD49" s="81">
        <v>858.514775112179</v>
      </c>
      <c r="AE49" s="81">
        <v>927.40555579206705</v>
      </c>
      <c r="AF49" s="81">
        <v>820.548632692144</v>
      </c>
      <c r="AG49" s="81">
        <v>752.206894962668</v>
      </c>
      <c r="AH49" s="81">
        <v>797.35863424399099</v>
      </c>
      <c r="AI49" s="81">
        <v>706.348758619249</v>
      </c>
      <c r="AJ49" s="81">
        <v>772.84863474590702</v>
      </c>
      <c r="AK49" s="81">
        <v>888.03369447481305</v>
      </c>
      <c r="AL49" s="81">
        <v>845.20864037948195</v>
      </c>
      <c r="AM49" s="81">
        <v>677.68573702789797</v>
      </c>
      <c r="AN49" s="81">
        <v>715.32627907127403</v>
      </c>
      <c r="AO49" s="81">
        <v>831.18097882972302</v>
      </c>
      <c r="AP49" s="81">
        <v>855.24727885182301</v>
      </c>
      <c r="AQ49" s="81">
        <v>957.781884100502</v>
      </c>
      <c r="AR49" s="81">
        <v>989.60272746360795</v>
      </c>
      <c r="AS49" s="81">
        <v>888.42205861949503</v>
      </c>
      <c r="AT49" s="81">
        <v>1002.63191221454</v>
      </c>
      <c r="AU49" s="81">
        <v>912.89390955160502</v>
      </c>
      <c r="AV49" s="81">
        <v>933.49725244892295</v>
      </c>
      <c r="AW49" s="81">
        <v>957.38184360866796</v>
      </c>
      <c r="AX49" s="81">
        <v>839.28963678247896</v>
      </c>
      <c r="AY49" s="81">
        <v>909.97794994381604</v>
      </c>
      <c r="AZ49" s="81">
        <v>863.85282366231104</v>
      </c>
      <c r="BA49" s="81">
        <v>907.03810378600201</v>
      </c>
      <c r="BB49" s="81">
        <v>873.03829335609703</v>
      </c>
      <c r="BC49" s="81">
        <v>782.56160018684</v>
      </c>
      <c r="BD49" s="81">
        <v>784.50785538450202</v>
      </c>
      <c r="BE49" s="118"/>
      <c r="BF49" s="118"/>
      <c r="BG49" s="82" t="str">
        <f t="shared" si="111"/>
        <v/>
      </c>
      <c r="BH49" s="82" t="str">
        <f t="shared" si="111"/>
        <v/>
      </c>
      <c r="BI49" s="82" t="str">
        <f t="shared" si="111"/>
        <v/>
      </c>
      <c r="BJ49" s="82" t="str">
        <f t="shared" si="111"/>
        <v/>
      </c>
      <c r="BK49" s="82" t="str">
        <f t="shared" si="111"/>
        <v/>
      </c>
      <c r="BL49" s="82" t="str">
        <f t="shared" si="111"/>
        <v/>
      </c>
      <c r="BM49" s="82" t="str">
        <f t="shared" si="111"/>
        <v/>
      </c>
      <c r="BN49" s="82" t="str">
        <f t="shared" si="111"/>
        <v/>
      </c>
      <c r="BO49" s="82" t="str">
        <f t="shared" si="111"/>
        <v/>
      </c>
      <c r="BP49" s="82" t="str">
        <f t="shared" si="111"/>
        <v/>
      </c>
      <c r="BQ49" s="82" t="str">
        <f t="shared" si="111"/>
        <v/>
      </c>
      <c r="BR49" s="82" t="str">
        <f t="shared" si="111"/>
        <v/>
      </c>
      <c r="BS49" s="82" t="str">
        <f t="shared" si="111"/>
        <v/>
      </c>
      <c r="BT49" s="82" t="str">
        <f t="shared" si="111"/>
        <v/>
      </c>
      <c r="BU49" s="82" t="str">
        <f t="shared" si="111"/>
        <v/>
      </c>
      <c r="BV49" s="82" t="str">
        <f t="shared" si="111"/>
        <v/>
      </c>
      <c r="BW49" s="82" t="str">
        <f t="shared" si="112"/>
        <v/>
      </c>
      <c r="BX49" s="82" t="str">
        <f t="shared" si="112"/>
        <v/>
      </c>
      <c r="BY49" s="82" t="str">
        <f t="shared" si="112"/>
        <v/>
      </c>
      <c r="BZ49" s="82" t="str">
        <f t="shared" si="112"/>
        <v/>
      </c>
      <c r="CA49" s="82" t="str">
        <f t="shared" si="112"/>
        <v/>
      </c>
      <c r="CB49" s="82" t="str">
        <f t="shared" si="112"/>
        <v/>
      </c>
      <c r="CC49" s="82" t="str">
        <f t="shared" si="112"/>
        <v/>
      </c>
      <c r="CD49" s="82" t="str">
        <f t="shared" si="112"/>
        <v/>
      </c>
      <c r="CE49" s="82" t="str">
        <f t="shared" si="112"/>
        <v/>
      </c>
      <c r="CF49" s="82" t="str">
        <f t="shared" si="112"/>
        <v/>
      </c>
      <c r="CG49" s="82" t="str">
        <f t="shared" si="112"/>
        <v/>
      </c>
      <c r="CH49" s="82" t="str">
        <f t="shared" si="112"/>
        <v/>
      </c>
      <c r="CI49" s="82" t="str">
        <f t="shared" si="112"/>
        <v/>
      </c>
      <c r="CJ49" s="82" t="str">
        <f t="shared" si="112"/>
        <v/>
      </c>
      <c r="CK49" s="13" t="str">
        <f t="shared" si="112"/>
        <v/>
      </c>
      <c r="CL49" s="13" t="str">
        <f t="shared" si="112"/>
        <v/>
      </c>
      <c r="CM49" s="13" t="str">
        <f t="shared" si="113"/>
        <v/>
      </c>
      <c r="CN49" s="13" t="str">
        <f t="shared" si="113"/>
        <v/>
      </c>
      <c r="CO49" s="13" t="str">
        <f t="shared" si="113"/>
        <v/>
      </c>
      <c r="CP49" s="13" t="str">
        <f t="shared" si="113"/>
        <v/>
      </c>
      <c r="CQ49" s="13" t="str">
        <f t="shared" si="113"/>
        <v/>
      </c>
      <c r="CR49" s="13" t="str">
        <f t="shared" si="113"/>
        <v/>
      </c>
      <c r="CS49" s="13" t="str">
        <f t="shared" si="113"/>
        <v/>
      </c>
      <c r="CT49" s="13" t="str">
        <f t="shared" si="113"/>
        <v/>
      </c>
      <c r="CU49" s="13" t="str">
        <f t="shared" si="113"/>
        <v/>
      </c>
      <c r="CV49" s="13" t="str">
        <f t="shared" si="113"/>
        <v/>
      </c>
      <c r="CW49" s="13" t="str">
        <f t="shared" si="113"/>
        <v/>
      </c>
      <c r="CX49" s="13" t="str">
        <f t="shared" si="113"/>
        <v/>
      </c>
      <c r="CY49" s="13" t="str">
        <f t="shared" si="113"/>
        <v/>
      </c>
      <c r="CZ49" s="13" t="str">
        <f t="shared" si="113"/>
        <v/>
      </c>
      <c r="DA49" s="13" t="str">
        <f t="shared" si="113"/>
        <v/>
      </c>
      <c r="DB49" s="13" t="str">
        <f t="shared" si="113"/>
        <v/>
      </c>
      <c r="DC49" s="13" t="str">
        <f t="shared" si="114"/>
        <v/>
      </c>
      <c r="DD49" s="13" t="str">
        <f t="shared" si="62"/>
        <v/>
      </c>
      <c r="DE49" s="13" t="str">
        <f t="shared" si="62"/>
        <v/>
      </c>
      <c r="DF49" s="13" t="str">
        <f t="shared" si="63"/>
        <v/>
      </c>
      <c r="DG49" s="13" t="str">
        <f t="shared" si="64"/>
        <v/>
      </c>
      <c r="DH49" s="13" t="str">
        <f t="shared" si="65"/>
        <v/>
      </c>
      <c r="DI49" s="13" t="str">
        <f t="shared" si="66"/>
        <v/>
      </c>
      <c r="DJ49" s="13" t="str">
        <f t="shared" si="67"/>
        <v/>
      </c>
      <c r="DK49" s="13" t="str">
        <f t="shared" si="68"/>
        <v/>
      </c>
      <c r="DL49" s="13" t="str">
        <f t="shared" si="69"/>
        <v/>
      </c>
      <c r="DM49" s="13" t="str">
        <f t="shared" si="70"/>
        <v/>
      </c>
      <c r="DN49" s="13" t="str">
        <f t="shared" si="71"/>
        <v/>
      </c>
      <c r="DO49" s="13" t="str">
        <f t="shared" si="72"/>
        <v/>
      </c>
      <c r="DP49" s="13" t="str">
        <f t="shared" si="73"/>
        <v/>
      </c>
      <c r="DQ49" s="13" t="str">
        <f t="shared" si="74"/>
        <v/>
      </c>
      <c r="DR49" s="13" t="str">
        <f t="shared" si="75"/>
        <v/>
      </c>
      <c r="DS49" s="13" t="str">
        <f t="shared" si="76"/>
        <v/>
      </c>
      <c r="DT49" s="13" t="str">
        <f t="shared" si="77"/>
        <v/>
      </c>
      <c r="DU49" s="13" t="str">
        <f t="shared" si="78"/>
        <v/>
      </c>
      <c r="DV49" s="13" t="str">
        <f t="shared" si="79"/>
        <v/>
      </c>
      <c r="DW49" s="13" t="str">
        <f t="shared" si="80"/>
        <v/>
      </c>
      <c r="DX49" s="13" t="str">
        <f t="shared" si="81"/>
        <v/>
      </c>
      <c r="DY49" s="13" t="str">
        <f t="shared" si="82"/>
        <v/>
      </c>
      <c r="DZ49" s="13" t="str">
        <f t="shared" si="83"/>
        <v/>
      </c>
      <c r="EA49" s="13" t="str">
        <f t="shared" si="84"/>
        <v/>
      </c>
      <c r="EB49" s="13" t="str">
        <f t="shared" si="85"/>
        <v/>
      </c>
      <c r="EC49" s="13" t="str">
        <f t="shared" si="86"/>
        <v/>
      </c>
      <c r="ED49" s="13" t="str">
        <f t="shared" si="87"/>
        <v/>
      </c>
      <c r="EE49" s="13" t="str">
        <f t="shared" si="88"/>
        <v/>
      </c>
      <c r="EF49" s="13" t="str">
        <f t="shared" si="89"/>
        <v/>
      </c>
      <c r="EG49" s="13" t="str">
        <f t="shared" si="90"/>
        <v/>
      </c>
      <c r="EH49" s="13" t="str">
        <f t="shared" si="91"/>
        <v/>
      </c>
      <c r="EI49" s="13" t="str">
        <f t="shared" si="92"/>
        <v/>
      </c>
      <c r="EJ49" s="13" t="str">
        <f t="shared" si="93"/>
        <v/>
      </c>
      <c r="EK49" s="13" t="str">
        <f t="shared" si="94"/>
        <v/>
      </c>
      <c r="EL49" s="13" t="str">
        <f t="shared" si="95"/>
        <v/>
      </c>
      <c r="EM49" s="13" t="str">
        <f t="shared" si="96"/>
        <v/>
      </c>
      <c r="EN49" s="13" t="str">
        <f t="shared" si="97"/>
        <v/>
      </c>
      <c r="EO49" s="13" t="str">
        <f t="shared" si="98"/>
        <v/>
      </c>
      <c r="EP49" s="13" t="str">
        <f t="shared" si="99"/>
        <v/>
      </c>
      <c r="EQ49" s="13" t="str">
        <f t="shared" si="100"/>
        <v/>
      </c>
      <c r="ER49" s="13" t="str">
        <f t="shared" si="101"/>
        <v/>
      </c>
      <c r="ES49" s="13" t="str">
        <f t="shared" si="102"/>
        <v/>
      </c>
      <c r="ET49" s="13" t="str">
        <f t="shared" si="103"/>
        <v/>
      </c>
      <c r="EU49" s="13" t="str">
        <f t="shared" si="104"/>
        <v/>
      </c>
      <c r="EV49" s="13" t="str">
        <f t="shared" si="105"/>
        <v/>
      </c>
      <c r="EW49" s="13" t="str">
        <f t="shared" si="106"/>
        <v/>
      </c>
      <c r="EX49" s="13" t="str">
        <f t="shared" si="107"/>
        <v/>
      </c>
      <c r="EY49" s="13" t="str">
        <f t="shared" si="108"/>
        <v/>
      </c>
      <c r="EZ49" s="13" t="str">
        <f t="shared" si="109"/>
        <v/>
      </c>
      <c r="FA49" s="13" t="str">
        <f t="shared" si="110"/>
        <v/>
      </c>
    </row>
    <row r="50" spans="1:157" ht="15" thickBot="1" x14ac:dyDescent="0.4">
      <c r="A50" s="19" t="s">
        <v>118</v>
      </c>
      <c r="B50" s="20" t="s">
        <v>119</v>
      </c>
      <c r="C50" s="81">
        <v>15.4303427185496</v>
      </c>
      <c r="D50" s="81">
        <v>19.316431408253798</v>
      </c>
      <c r="E50" s="81">
        <v>26.4078587835223</v>
      </c>
      <c r="F50" s="81">
        <v>17.962389365236199</v>
      </c>
      <c r="G50" s="81">
        <v>19.8555855090923</v>
      </c>
      <c r="H50" s="81">
        <v>21.524830296106899</v>
      </c>
      <c r="I50" s="81">
        <v>16.9400429419603</v>
      </c>
      <c r="J50" s="81">
        <v>12.244281948690499</v>
      </c>
      <c r="K50" s="81">
        <v>16.344835771563101</v>
      </c>
      <c r="L50" s="81">
        <v>18.236681849166899</v>
      </c>
      <c r="M50" s="81">
        <v>15.8418815447688</v>
      </c>
      <c r="N50" s="81">
        <v>16.2246003203465</v>
      </c>
      <c r="O50" s="81">
        <v>14.4753484126289</v>
      </c>
      <c r="P50" s="81">
        <v>14.1186999994468</v>
      </c>
      <c r="Q50" s="81">
        <v>16.7090341441059</v>
      </c>
      <c r="R50" s="81">
        <v>21.737726933080399</v>
      </c>
      <c r="S50" s="81">
        <v>23.673764355448601</v>
      </c>
      <c r="T50" s="81">
        <v>37.158105427775297</v>
      </c>
      <c r="U50" s="81">
        <v>32.109503700734898</v>
      </c>
      <c r="V50" s="81">
        <v>27.6508034679145</v>
      </c>
      <c r="W50" s="81">
        <v>40.487048950256103</v>
      </c>
      <c r="X50" s="81">
        <v>33.372952701803598</v>
      </c>
      <c r="Y50" s="81">
        <v>32.0110917351846</v>
      </c>
      <c r="Z50" s="81">
        <v>36.514196554751898</v>
      </c>
      <c r="AA50" s="81">
        <v>44.035071408593097</v>
      </c>
      <c r="AB50" s="81">
        <v>39.837573379742203</v>
      </c>
      <c r="AC50" s="81">
        <v>38.019050295931201</v>
      </c>
      <c r="AD50" s="81">
        <v>45.579556612186899</v>
      </c>
      <c r="AE50" s="81">
        <v>45.197525282200203</v>
      </c>
      <c r="AF50" s="81">
        <v>45.508381029533098</v>
      </c>
      <c r="AG50" s="81">
        <v>42.765204909569199</v>
      </c>
      <c r="AH50" s="81">
        <v>44.003464959258899</v>
      </c>
      <c r="AI50" s="81">
        <v>46.311809837542199</v>
      </c>
      <c r="AJ50" s="81">
        <v>32.472301669169198</v>
      </c>
      <c r="AK50" s="81">
        <v>36.298535210222703</v>
      </c>
      <c r="AL50" s="81">
        <v>47.935098771318799</v>
      </c>
      <c r="AM50" s="81">
        <v>14.8304175043593</v>
      </c>
      <c r="AN50" s="81">
        <v>29.8179281565934</v>
      </c>
      <c r="AO50" s="81">
        <v>25.972811709160599</v>
      </c>
      <c r="AP50" s="81">
        <v>30.470925550328101</v>
      </c>
      <c r="AQ50" s="81">
        <v>16.4369964696923</v>
      </c>
      <c r="AR50" s="81">
        <v>26.521978166346099</v>
      </c>
      <c r="AS50" s="81">
        <v>22.285056028247599</v>
      </c>
      <c r="AT50" s="81">
        <v>27.607113288306</v>
      </c>
      <c r="AU50" s="81">
        <v>27.0409781647781</v>
      </c>
      <c r="AV50" s="81">
        <v>27.079951526325999</v>
      </c>
      <c r="AW50" s="81">
        <v>28.210530332903001</v>
      </c>
      <c r="AX50" s="81">
        <v>29.105173161919801</v>
      </c>
      <c r="AY50" s="81">
        <v>22.8321731406397</v>
      </c>
      <c r="AZ50" s="81">
        <v>18.493994550158199</v>
      </c>
      <c r="BA50" s="81">
        <v>24.149447184775202</v>
      </c>
      <c r="BB50" s="81">
        <v>29.631779646569999</v>
      </c>
      <c r="BC50" s="81">
        <v>20.8748982206933</v>
      </c>
      <c r="BD50" s="81">
        <v>25.767039042815099</v>
      </c>
      <c r="BE50" s="118"/>
      <c r="BF50" s="118"/>
      <c r="BG50" s="82" t="str">
        <f t="shared" si="111"/>
        <v/>
      </c>
      <c r="BH50" s="82" t="str">
        <f t="shared" si="111"/>
        <v/>
      </c>
      <c r="BI50" s="82" t="str">
        <f t="shared" si="111"/>
        <v/>
      </c>
      <c r="BJ50" s="82" t="str">
        <f t="shared" si="111"/>
        <v/>
      </c>
      <c r="BK50" s="82" t="str">
        <f t="shared" si="111"/>
        <v/>
      </c>
      <c r="BL50" s="82" t="str">
        <f t="shared" si="111"/>
        <v/>
      </c>
      <c r="BM50" s="82" t="str">
        <f t="shared" si="111"/>
        <v/>
      </c>
      <c r="BN50" s="82" t="str">
        <f t="shared" si="111"/>
        <v/>
      </c>
      <c r="BO50" s="82" t="str">
        <f t="shared" si="111"/>
        <v/>
      </c>
      <c r="BP50" s="82" t="str">
        <f t="shared" si="111"/>
        <v/>
      </c>
      <c r="BQ50" s="82" t="str">
        <f t="shared" si="111"/>
        <v/>
      </c>
      <c r="BR50" s="82" t="str">
        <f t="shared" si="111"/>
        <v/>
      </c>
      <c r="BS50" s="82" t="str">
        <f t="shared" si="111"/>
        <v/>
      </c>
      <c r="BT50" s="82" t="str">
        <f t="shared" si="111"/>
        <v/>
      </c>
      <c r="BU50" s="82" t="str">
        <f t="shared" si="111"/>
        <v/>
      </c>
      <c r="BV50" s="82" t="str">
        <f t="shared" si="111"/>
        <v/>
      </c>
      <c r="BW50" s="82" t="str">
        <f t="shared" si="112"/>
        <v/>
      </c>
      <c r="BX50" s="82" t="str">
        <f t="shared" si="112"/>
        <v/>
      </c>
      <c r="BY50" s="82" t="str">
        <f t="shared" si="112"/>
        <v/>
      </c>
      <c r="BZ50" s="82" t="str">
        <f t="shared" si="112"/>
        <v/>
      </c>
      <c r="CA50" s="82" t="str">
        <f t="shared" si="112"/>
        <v/>
      </c>
      <c r="CB50" s="82" t="str">
        <f t="shared" si="112"/>
        <v/>
      </c>
      <c r="CC50" s="82" t="str">
        <f t="shared" si="112"/>
        <v/>
      </c>
      <c r="CD50" s="82" t="str">
        <f t="shared" si="112"/>
        <v/>
      </c>
      <c r="CE50" s="82" t="str">
        <f t="shared" si="112"/>
        <v/>
      </c>
      <c r="CF50" s="82" t="str">
        <f t="shared" si="112"/>
        <v/>
      </c>
      <c r="CG50" s="82" t="str">
        <f t="shared" si="112"/>
        <v/>
      </c>
      <c r="CH50" s="82" t="str">
        <f t="shared" si="112"/>
        <v/>
      </c>
      <c r="CI50" s="82" t="str">
        <f t="shared" si="112"/>
        <v/>
      </c>
      <c r="CJ50" s="82" t="str">
        <f t="shared" si="112"/>
        <v/>
      </c>
      <c r="CK50" s="13" t="str">
        <f t="shared" si="112"/>
        <v/>
      </c>
      <c r="CL50" s="13" t="str">
        <f t="shared" si="112"/>
        <v/>
      </c>
      <c r="CM50" s="13" t="str">
        <f t="shared" si="113"/>
        <v/>
      </c>
      <c r="CN50" s="13" t="str">
        <f t="shared" si="113"/>
        <v/>
      </c>
      <c r="CO50" s="13" t="str">
        <f t="shared" si="113"/>
        <v/>
      </c>
      <c r="CP50" s="13" t="str">
        <f t="shared" si="113"/>
        <v/>
      </c>
      <c r="CQ50" s="13" t="str">
        <f t="shared" si="113"/>
        <v/>
      </c>
      <c r="CR50" s="13" t="str">
        <f t="shared" si="113"/>
        <v/>
      </c>
      <c r="CS50" s="13" t="str">
        <f t="shared" si="113"/>
        <v/>
      </c>
      <c r="CT50" s="13" t="str">
        <f t="shared" si="113"/>
        <v/>
      </c>
      <c r="CU50" s="13" t="str">
        <f t="shared" si="113"/>
        <v/>
      </c>
      <c r="CV50" s="13" t="str">
        <f t="shared" si="113"/>
        <v/>
      </c>
      <c r="CW50" s="13" t="str">
        <f t="shared" si="113"/>
        <v/>
      </c>
      <c r="CX50" s="13" t="str">
        <f t="shared" si="113"/>
        <v/>
      </c>
      <c r="CY50" s="13" t="str">
        <f t="shared" si="113"/>
        <v/>
      </c>
      <c r="CZ50" s="13" t="str">
        <f t="shared" si="113"/>
        <v/>
      </c>
      <c r="DA50" s="13" t="str">
        <f t="shared" si="113"/>
        <v/>
      </c>
      <c r="DB50" s="13" t="str">
        <f t="shared" si="113"/>
        <v/>
      </c>
      <c r="DC50" s="13" t="str">
        <f t="shared" si="114"/>
        <v/>
      </c>
      <c r="DD50" s="13" t="str">
        <f t="shared" si="62"/>
        <v/>
      </c>
      <c r="DE50" s="13" t="str">
        <f t="shared" si="62"/>
        <v/>
      </c>
      <c r="DF50" s="13" t="str">
        <f t="shared" si="63"/>
        <v/>
      </c>
      <c r="DG50" s="13" t="str">
        <f t="shared" si="64"/>
        <v/>
      </c>
      <c r="DH50" s="13" t="str">
        <f t="shared" si="65"/>
        <v/>
      </c>
      <c r="DI50" s="13" t="str">
        <f t="shared" si="66"/>
        <v/>
      </c>
      <c r="DJ50" s="13" t="str">
        <f t="shared" si="67"/>
        <v/>
      </c>
      <c r="DK50" s="13" t="str">
        <f t="shared" si="68"/>
        <v/>
      </c>
      <c r="DL50" s="13" t="str">
        <f t="shared" si="69"/>
        <v/>
      </c>
      <c r="DM50" s="13" t="str">
        <f t="shared" si="70"/>
        <v/>
      </c>
      <c r="DN50" s="13" t="str">
        <f t="shared" si="71"/>
        <v/>
      </c>
      <c r="DO50" s="13" t="str">
        <f t="shared" si="72"/>
        <v/>
      </c>
      <c r="DP50" s="13" t="str">
        <f t="shared" si="73"/>
        <v/>
      </c>
      <c r="DQ50" s="13" t="str">
        <f t="shared" si="74"/>
        <v/>
      </c>
      <c r="DR50" s="13" t="str">
        <f t="shared" si="75"/>
        <v/>
      </c>
      <c r="DS50" s="13" t="str">
        <f t="shared" si="76"/>
        <v/>
      </c>
      <c r="DT50" s="13" t="str">
        <f t="shared" si="77"/>
        <v/>
      </c>
      <c r="DU50" s="13" t="str">
        <f t="shared" si="78"/>
        <v/>
      </c>
      <c r="DV50" s="13" t="str">
        <f t="shared" si="79"/>
        <v/>
      </c>
      <c r="DW50" s="13" t="str">
        <f t="shared" si="80"/>
        <v/>
      </c>
      <c r="DX50" s="13" t="str">
        <f t="shared" si="81"/>
        <v/>
      </c>
      <c r="DY50" s="13" t="str">
        <f t="shared" si="82"/>
        <v/>
      </c>
      <c r="DZ50" s="13" t="str">
        <f t="shared" si="83"/>
        <v/>
      </c>
      <c r="EA50" s="13" t="str">
        <f t="shared" si="84"/>
        <v/>
      </c>
      <c r="EB50" s="13" t="str">
        <f t="shared" si="85"/>
        <v/>
      </c>
      <c r="EC50" s="13" t="str">
        <f t="shared" si="86"/>
        <v/>
      </c>
      <c r="ED50" s="13" t="str">
        <f t="shared" si="87"/>
        <v/>
      </c>
      <c r="EE50" s="13" t="str">
        <f t="shared" si="88"/>
        <v/>
      </c>
      <c r="EF50" s="13" t="str">
        <f t="shared" si="89"/>
        <v/>
      </c>
      <c r="EG50" s="13" t="str">
        <f t="shared" si="90"/>
        <v/>
      </c>
      <c r="EH50" s="13" t="str">
        <f t="shared" si="91"/>
        <v/>
      </c>
      <c r="EI50" s="13" t="str">
        <f t="shared" si="92"/>
        <v/>
      </c>
      <c r="EJ50" s="13" t="str">
        <f t="shared" si="93"/>
        <v/>
      </c>
      <c r="EK50" s="13" t="str">
        <f t="shared" si="94"/>
        <v/>
      </c>
      <c r="EL50" s="13" t="str">
        <f t="shared" si="95"/>
        <v/>
      </c>
      <c r="EM50" s="13" t="str">
        <f t="shared" si="96"/>
        <v/>
      </c>
      <c r="EN50" s="13" t="str">
        <f t="shared" si="97"/>
        <v/>
      </c>
      <c r="EO50" s="13" t="str">
        <f t="shared" si="98"/>
        <v/>
      </c>
      <c r="EP50" s="13" t="str">
        <f t="shared" si="99"/>
        <v/>
      </c>
      <c r="EQ50" s="13" t="str">
        <f t="shared" si="100"/>
        <v/>
      </c>
      <c r="ER50" s="13" t="str">
        <f t="shared" si="101"/>
        <v/>
      </c>
      <c r="ES50" s="13" t="str">
        <f t="shared" si="102"/>
        <v/>
      </c>
      <c r="ET50" s="13" t="str">
        <f t="shared" si="103"/>
        <v/>
      </c>
      <c r="EU50" s="13" t="str">
        <f t="shared" si="104"/>
        <v/>
      </c>
      <c r="EV50" s="13" t="str">
        <f t="shared" si="105"/>
        <v/>
      </c>
      <c r="EW50" s="13" t="str">
        <f t="shared" si="106"/>
        <v/>
      </c>
      <c r="EX50" s="13" t="str">
        <f t="shared" si="107"/>
        <v/>
      </c>
      <c r="EY50" s="13" t="str">
        <f t="shared" si="108"/>
        <v/>
      </c>
      <c r="EZ50" s="13" t="str">
        <f t="shared" si="109"/>
        <v/>
      </c>
      <c r="FA50" s="13" t="str">
        <f t="shared" si="110"/>
        <v/>
      </c>
    </row>
    <row r="51" spans="1:157" ht="15" thickBot="1" x14ac:dyDescent="0.4">
      <c r="A51" s="18"/>
      <c r="B51" s="18" t="s">
        <v>148</v>
      </c>
      <c r="C51" s="77">
        <v>1649.814096308713</v>
      </c>
      <c r="D51" s="77">
        <v>1905.2746220115728</v>
      </c>
      <c r="E51" s="77">
        <v>1811.7384206601844</v>
      </c>
      <c r="F51" s="77">
        <v>1786.4727617316425</v>
      </c>
      <c r="G51" s="77">
        <v>1868.3336721319222</v>
      </c>
      <c r="H51" s="77">
        <v>1760.773010170421</v>
      </c>
      <c r="I51" s="77">
        <v>1667.7399159481902</v>
      </c>
      <c r="J51" s="77">
        <v>1613.4138208530549</v>
      </c>
      <c r="K51" s="77">
        <v>1648.5460101886458</v>
      </c>
      <c r="L51" s="77">
        <v>1595.2410525955236</v>
      </c>
      <c r="M51" s="77">
        <v>1719.54177402306</v>
      </c>
      <c r="N51" s="77">
        <v>1883.8787578255615</v>
      </c>
      <c r="O51" s="77">
        <v>1799.6610300132331</v>
      </c>
      <c r="P51" s="77">
        <v>1825.168403089921</v>
      </c>
      <c r="Q51" s="77">
        <v>1972.9370840657864</v>
      </c>
      <c r="R51" s="77">
        <v>1971.9942525935276</v>
      </c>
      <c r="S51" s="77">
        <v>2018.1305861845206</v>
      </c>
      <c r="T51" s="77">
        <v>2345.2983377712667</v>
      </c>
      <c r="U51" s="77">
        <v>2556.5742554324165</v>
      </c>
      <c r="V51" s="77">
        <v>2505.9343479094287</v>
      </c>
      <c r="W51" s="77">
        <v>2679.6831704268261</v>
      </c>
      <c r="X51" s="77">
        <v>2767.204059835361</v>
      </c>
      <c r="Y51" s="77">
        <v>2783.3731054204145</v>
      </c>
      <c r="Z51" s="77">
        <v>3196.7693621824255</v>
      </c>
      <c r="AA51" s="77">
        <v>2674.2063030962399</v>
      </c>
      <c r="AB51" s="77">
        <v>2778.0736553572506</v>
      </c>
      <c r="AC51" s="77">
        <v>2930.5729861038817</v>
      </c>
      <c r="AD51" s="77">
        <v>3371.607418638373</v>
      </c>
      <c r="AE51" s="77">
        <v>3116.7920986604249</v>
      </c>
      <c r="AF51" s="77">
        <v>2957.5352481960317</v>
      </c>
      <c r="AG51" s="77">
        <v>2938.4768092299942</v>
      </c>
      <c r="AH51" s="77">
        <v>2937.7466389651308</v>
      </c>
      <c r="AI51" s="77">
        <v>2855.296556450257</v>
      </c>
      <c r="AJ51" s="77">
        <v>2913.5357555393598</v>
      </c>
      <c r="AK51" s="77">
        <v>2809.3391742293875</v>
      </c>
      <c r="AL51" s="77">
        <v>2851.3080822044467</v>
      </c>
      <c r="AM51" s="77">
        <v>2258.4309373726751</v>
      </c>
      <c r="AN51" s="77">
        <v>2394.5790885982974</v>
      </c>
      <c r="AO51" s="77">
        <v>2977.695063644142</v>
      </c>
      <c r="AP51" s="77">
        <v>2977.8515034948882</v>
      </c>
      <c r="AQ51" s="77">
        <v>3264.2347257879251</v>
      </c>
      <c r="AR51" s="77">
        <v>3264.8347233830427</v>
      </c>
      <c r="AS51" s="77">
        <v>3186.9356865484538</v>
      </c>
      <c r="AT51" s="77">
        <v>3280.5284289708948</v>
      </c>
      <c r="AU51" s="77">
        <v>3186.729487142497</v>
      </c>
      <c r="AV51" s="77">
        <v>3134.7776914383126</v>
      </c>
      <c r="AW51" s="77">
        <v>3036.5348190798727</v>
      </c>
      <c r="AX51" s="77">
        <v>3058.5423714786357</v>
      </c>
      <c r="AY51" s="77">
        <v>2989.9640077927561</v>
      </c>
      <c r="AZ51" s="77">
        <v>2940.8723646840999</v>
      </c>
      <c r="BA51" s="77">
        <v>2992.0123712037866</v>
      </c>
      <c r="BB51" s="77">
        <v>2869.0831089857434</v>
      </c>
      <c r="BC51" s="77">
        <v>2775.9927655473257</v>
      </c>
      <c r="BD51" s="77">
        <v>2615.9616440471118</v>
      </c>
      <c r="BE51" s="119"/>
      <c r="BF51" s="119"/>
      <c r="BG51" s="82" t="str">
        <f t="shared" si="111"/>
        <v/>
      </c>
      <c r="BH51" s="82" t="str">
        <f t="shared" si="111"/>
        <v/>
      </c>
      <c r="BI51" s="82" t="str">
        <f t="shared" si="111"/>
        <v/>
      </c>
      <c r="BJ51" s="82" t="str">
        <f t="shared" si="111"/>
        <v/>
      </c>
      <c r="BK51" s="82" t="str">
        <f t="shared" si="111"/>
        <v/>
      </c>
      <c r="BL51" s="82" t="str">
        <f t="shared" si="111"/>
        <v/>
      </c>
      <c r="BM51" s="82" t="str">
        <f t="shared" si="111"/>
        <v/>
      </c>
      <c r="BN51" s="82" t="str">
        <f t="shared" si="111"/>
        <v/>
      </c>
      <c r="BO51" s="82" t="str">
        <f t="shared" si="111"/>
        <v/>
      </c>
      <c r="BP51" s="82" t="str">
        <f t="shared" si="111"/>
        <v/>
      </c>
      <c r="BQ51" s="82" t="str">
        <f t="shared" si="111"/>
        <v/>
      </c>
      <c r="BR51" s="82" t="str">
        <f t="shared" si="111"/>
        <v/>
      </c>
      <c r="BS51" s="82" t="str">
        <f t="shared" si="111"/>
        <v/>
      </c>
      <c r="BT51" s="82" t="str">
        <f t="shared" si="111"/>
        <v/>
      </c>
      <c r="BU51" s="82" t="str">
        <f t="shared" si="111"/>
        <v/>
      </c>
      <c r="BV51" s="82" t="str">
        <f t="shared" si="111"/>
        <v/>
      </c>
      <c r="BW51" s="82" t="str">
        <f t="shared" si="112"/>
        <v/>
      </c>
      <c r="BX51" s="82" t="str">
        <f t="shared" si="112"/>
        <v/>
      </c>
      <c r="BY51" s="82" t="str">
        <f t="shared" si="112"/>
        <v/>
      </c>
      <c r="BZ51" s="82" t="str">
        <f t="shared" si="112"/>
        <v/>
      </c>
      <c r="CA51" s="82" t="str">
        <f t="shared" si="112"/>
        <v/>
      </c>
      <c r="CB51" s="82" t="str">
        <f t="shared" si="112"/>
        <v/>
      </c>
      <c r="CC51" s="82" t="str">
        <f t="shared" si="112"/>
        <v/>
      </c>
      <c r="CD51" s="82" t="str">
        <f t="shared" si="112"/>
        <v/>
      </c>
      <c r="CE51" s="82" t="str">
        <f t="shared" si="112"/>
        <v/>
      </c>
      <c r="CF51" s="82" t="str">
        <f t="shared" si="112"/>
        <v/>
      </c>
      <c r="CG51" s="82" t="str">
        <f t="shared" si="112"/>
        <v/>
      </c>
      <c r="CH51" s="82" t="str">
        <f t="shared" si="112"/>
        <v/>
      </c>
      <c r="CI51" s="82" t="str">
        <f t="shared" si="112"/>
        <v/>
      </c>
      <c r="CJ51" s="82" t="str">
        <f t="shared" si="112"/>
        <v/>
      </c>
      <c r="CK51" s="13" t="str">
        <f t="shared" si="112"/>
        <v/>
      </c>
      <c r="CL51" s="13" t="str">
        <f t="shared" si="112"/>
        <v/>
      </c>
      <c r="CM51" s="13" t="str">
        <f t="shared" si="113"/>
        <v/>
      </c>
      <c r="CN51" s="13" t="str">
        <f t="shared" si="113"/>
        <v/>
      </c>
      <c r="CO51" s="13" t="str">
        <f t="shared" si="113"/>
        <v/>
      </c>
      <c r="CP51" s="13" t="str">
        <f t="shared" si="113"/>
        <v/>
      </c>
      <c r="CQ51" s="13" t="str">
        <f t="shared" si="113"/>
        <v/>
      </c>
      <c r="CR51" s="13" t="str">
        <f t="shared" si="113"/>
        <v/>
      </c>
      <c r="CS51" s="13" t="str">
        <f t="shared" si="113"/>
        <v/>
      </c>
      <c r="CT51" s="13" t="str">
        <f t="shared" si="113"/>
        <v/>
      </c>
      <c r="CU51" s="13" t="str">
        <f t="shared" si="113"/>
        <v/>
      </c>
      <c r="CV51" s="13" t="str">
        <f t="shared" si="113"/>
        <v/>
      </c>
      <c r="CW51" s="13" t="str">
        <f t="shared" si="113"/>
        <v/>
      </c>
      <c r="CX51" s="13" t="str">
        <f t="shared" si="113"/>
        <v/>
      </c>
      <c r="CY51" s="13" t="str">
        <f t="shared" si="113"/>
        <v/>
      </c>
      <c r="CZ51" s="13" t="str">
        <f t="shared" si="113"/>
        <v/>
      </c>
      <c r="DA51" s="13" t="str">
        <f t="shared" si="113"/>
        <v/>
      </c>
      <c r="DB51" s="13" t="str">
        <f t="shared" si="113"/>
        <v/>
      </c>
      <c r="DC51" s="13" t="str">
        <f t="shared" si="114"/>
        <v/>
      </c>
      <c r="DD51" s="13" t="str">
        <f t="shared" si="62"/>
        <v/>
      </c>
      <c r="DE51" s="13" t="str">
        <f t="shared" si="62"/>
        <v/>
      </c>
      <c r="DF51" s="13" t="str">
        <f t="shared" si="63"/>
        <v/>
      </c>
      <c r="DG51" s="13" t="str">
        <f t="shared" si="64"/>
        <v/>
      </c>
      <c r="DH51" s="13" t="str">
        <f t="shared" si="65"/>
        <v/>
      </c>
      <c r="DI51" s="13" t="str">
        <f t="shared" si="66"/>
        <v/>
      </c>
      <c r="DJ51" s="13" t="str">
        <f t="shared" si="67"/>
        <v/>
      </c>
      <c r="DK51" s="13" t="str">
        <f t="shared" si="68"/>
        <v/>
      </c>
      <c r="DL51" s="13" t="str">
        <f t="shared" si="69"/>
        <v/>
      </c>
      <c r="DM51" s="13" t="str">
        <f t="shared" si="70"/>
        <v/>
      </c>
      <c r="DN51" s="13" t="str">
        <f t="shared" si="71"/>
        <v/>
      </c>
      <c r="DO51" s="13" t="str">
        <f t="shared" si="72"/>
        <v/>
      </c>
      <c r="DP51" s="13" t="str">
        <f t="shared" si="73"/>
        <v/>
      </c>
      <c r="DQ51" s="13" t="str">
        <f t="shared" si="74"/>
        <v/>
      </c>
      <c r="DR51" s="13" t="str">
        <f t="shared" si="75"/>
        <v/>
      </c>
      <c r="DS51" s="13" t="str">
        <f t="shared" si="76"/>
        <v/>
      </c>
      <c r="DT51" s="13" t="str">
        <f t="shared" si="77"/>
        <v/>
      </c>
      <c r="DU51" s="13" t="str">
        <f t="shared" si="78"/>
        <v/>
      </c>
      <c r="DV51" s="13" t="str">
        <f t="shared" si="79"/>
        <v/>
      </c>
      <c r="DW51" s="13" t="str">
        <f t="shared" si="80"/>
        <v/>
      </c>
      <c r="DX51" s="13" t="str">
        <f t="shared" si="81"/>
        <v/>
      </c>
      <c r="DY51" s="13" t="str">
        <f t="shared" si="82"/>
        <v/>
      </c>
      <c r="DZ51" s="13" t="str">
        <f t="shared" si="83"/>
        <v/>
      </c>
      <c r="EA51" s="13" t="str">
        <f t="shared" si="84"/>
        <v/>
      </c>
      <c r="EB51" s="13" t="str">
        <f t="shared" si="85"/>
        <v/>
      </c>
      <c r="EC51" s="13" t="str">
        <f t="shared" si="86"/>
        <v/>
      </c>
      <c r="ED51" s="13" t="str">
        <f t="shared" si="87"/>
        <v/>
      </c>
      <c r="EE51" s="13" t="str">
        <f t="shared" si="88"/>
        <v/>
      </c>
      <c r="EF51" s="13" t="str">
        <f t="shared" si="89"/>
        <v/>
      </c>
      <c r="EG51" s="13" t="str">
        <f t="shared" si="90"/>
        <v/>
      </c>
      <c r="EH51" s="13" t="str">
        <f t="shared" si="91"/>
        <v/>
      </c>
      <c r="EI51" s="13" t="str">
        <f t="shared" si="92"/>
        <v/>
      </c>
      <c r="EJ51" s="13" t="str">
        <f t="shared" si="93"/>
        <v/>
      </c>
      <c r="EK51" s="13" t="str">
        <f t="shared" si="94"/>
        <v/>
      </c>
      <c r="EL51" s="13" t="str">
        <f t="shared" si="95"/>
        <v/>
      </c>
      <c r="EM51" s="13" t="str">
        <f t="shared" si="96"/>
        <v/>
      </c>
      <c r="EN51" s="13" t="str">
        <f t="shared" si="97"/>
        <v/>
      </c>
      <c r="EO51" s="13" t="str">
        <f t="shared" si="98"/>
        <v/>
      </c>
      <c r="EP51" s="13" t="str">
        <f t="shared" si="99"/>
        <v/>
      </c>
      <c r="EQ51" s="13" t="str">
        <f t="shared" si="100"/>
        <v/>
      </c>
      <c r="ER51" s="13" t="str">
        <f t="shared" si="101"/>
        <v/>
      </c>
      <c r="ES51" s="13" t="str">
        <f t="shared" si="102"/>
        <v/>
      </c>
      <c r="ET51" s="13" t="str">
        <f t="shared" si="103"/>
        <v/>
      </c>
      <c r="EU51" s="13" t="str">
        <f t="shared" si="104"/>
        <v/>
      </c>
      <c r="EV51" s="13" t="str">
        <f t="shared" si="105"/>
        <v/>
      </c>
      <c r="EW51" s="13" t="str">
        <f t="shared" si="106"/>
        <v/>
      </c>
      <c r="EX51" s="13" t="str">
        <f t="shared" si="107"/>
        <v/>
      </c>
      <c r="EY51" s="13" t="str">
        <f t="shared" si="108"/>
        <v/>
      </c>
      <c r="EZ51" s="13" t="str">
        <f t="shared" si="109"/>
        <v/>
      </c>
      <c r="FA51" s="13" t="str">
        <f t="shared" si="110"/>
        <v/>
      </c>
    </row>
    <row r="52" spans="1:157" ht="15" thickBot="1" x14ac:dyDescent="0.4">
      <c r="A52" s="16" t="s">
        <v>116</v>
      </c>
      <c r="B52" s="17" t="s">
        <v>117</v>
      </c>
      <c r="C52" s="81">
        <v>68.679362225874002</v>
      </c>
      <c r="D52" s="81">
        <v>53.815668613367698</v>
      </c>
      <c r="E52" s="81">
        <v>55.4971305165815</v>
      </c>
      <c r="F52" s="81">
        <v>47.072859489006603</v>
      </c>
      <c r="G52" s="81">
        <v>50.2787720463608</v>
      </c>
      <c r="H52" s="81">
        <v>56.9587859658903</v>
      </c>
      <c r="I52" s="81">
        <v>52.904792728757698</v>
      </c>
      <c r="J52" s="81">
        <v>75.204070128864203</v>
      </c>
      <c r="K52" s="81">
        <v>43.807727757654597</v>
      </c>
      <c r="L52" s="81">
        <v>45.368798931097103</v>
      </c>
      <c r="M52" s="81">
        <v>45.260579147746299</v>
      </c>
      <c r="N52" s="81">
        <v>46.176095976302598</v>
      </c>
      <c r="O52" s="81">
        <v>44.8840158469744</v>
      </c>
      <c r="P52" s="81">
        <v>55.045465411630303</v>
      </c>
      <c r="Q52" s="81">
        <v>40.786894940762501</v>
      </c>
      <c r="R52" s="81">
        <v>53.140518383072802</v>
      </c>
      <c r="S52" s="81">
        <v>63.1276489693035</v>
      </c>
      <c r="T52" s="81">
        <v>68.447994722124406</v>
      </c>
      <c r="U52" s="81">
        <v>68.149412567254799</v>
      </c>
      <c r="V52" s="81">
        <v>68.142701357061895</v>
      </c>
      <c r="W52" s="81">
        <v>90.204907367951407</v>
      </c>
      <c r="X52" s="81">
        <v>63.017151311747298</v>
      </c>
      <c r="Y52" s="81">
        <v>60.401513222067798</v>
      </c>
      <c r="Z52" s="81">
        <v>72.060425299383397</v>
      </c>
      <c r="AA52" s="81">
        <v>85.845339296760102</v>
      </c>
      <c r="AB52" s="81">
        <v>73.914061219318896</v>
      </c>
      <c r="AC52" s="81">
        <v>73.771088336223002</v>
      </c>
      <c r="AD52" s="81">
        <v>88.276856808471194</v>
      </c>
      <c r="AE52" s="81">
        <v>77.936611970252898</v>
      </c>
      <c r="AF52" s="81">
        <v>74.863900529818395</v>
      </c>
      <c r="AG52" s="81">
        <v>71.046535554937293</v>
      </c>
      <c r="AH52" s="81">
        <v>91.055862765215096</v>
      </c>
      <c r="AI52" s="81">
        <v>74.411226815200607</v>
      </c>
      <c r="AJ52" s="81">
        <v>90.380131479070599</v>
      </c>
      <c r="AK52" s="81">
        <v>99.741630833966596</v>
      </c>
      <c r="AL52" s="81">
        <v>88.235189980243604</v>
      </c>
      <c r="AM52" s="81">
        <v>59.325288032381501</v>
      </c>
      <c r="AN52" s="81">
        <v>86.074154095128407</v>
      </c>
      <c r="AO52" s="81">
        <v>87.270874927230906</v>
      </c>
      <c r="AP52" s="81">
        <v>87.403187625373505</v>
      </c>
      <c r="AQ52" s="81">
        <v>467.431916677711</v>
      </c>
      <c r="AR52" s="81">
        <v>436.745963159675</v>
      </c>
      <c r="AS52" s="81">
        <v>439.42184335181202</v>
      </c>
      <c r="AT52" s="81">
        <v>474.78791871188997</v>
      </c>
      <c r="AU52" s="81">
        <v>381.05100410283399</v>
      </c>
      <c r="AV52" s="81">
        <v>372.420892227634</v>
      </c>
      <c r="AW52" s="81">
        <v>332.95969867515203</v>
      </c>
      <c r="AX52" s="81">
        <v>364.42411854768602</v>
      </c>
      <c r="AY52" s="81">
        <v>378.86400994888697</v>
      </c>
      <c r="AZ52" s="81">
        <v>372.29325540859401</v>
      </c>
      <c r="BA52" s="81">
        <v>356.15885213442698</v>
      </c>
      <c r="BB52" s="81">
        <v>387.20881395813501</v>
      </c>
      <c r="BC52" s="81">
        <v>353.309440014936</v>
      </c>
      <c r="BD52" s="81">
        <v>449.78762211341899</v>
      </c>
      <c r="BE52" s="118"/>
      <c r="BF52" s="118"/>
      <c r="BG52" s="82" t="str">
        <f t="shared" si="111"/>
        <v/>
      </c>
      <c r="BH52" s="82" t="str">
        <f t="shared" si="111"/>
        <v/>
      </c>
      <c r="BI52" s="82" t="str">
        <f t="shared" si="111"/>
        <v/>
      </c>
      <c r="BJ52" s="82" t="str">
        <f t="shared" si="111"/>
        <v/>
      </c>
      <c r="BK52" s="82" t="str">
        <f t="shared" si="111"/>
        <v/>
      </c>
      <c r="BL52" s="82" t="str">
        <f t="shared" si="111"/>
        <v/>
      </c>
      <c r="BM52" s="82" t="str">
        <f t="shared" si="111"/>
        <v/>
      </c>
      <c r="BN52" s="82" t="str">
        <f t="shared" si="111"/>
        <v/>
      </c>
      <c r="BO52" s="82" t="str">
        <f t="shared" si="111"/>
        <v/>
      </c>
      <c r="BP52" s="82" t="str">
        <f t="shared" si="111"/>
        <v/>
      </c>
      <c r="BQ52" s="82" t="str">
        <f t="shared" si="111"/>
        <v/>
      </c>
      <c r="BR52" s="82" t="str">
        <f t="shared" si="111"/>
        <v/>
      </c>
      <c r="BS52" s="82" t="str">
        <f t="shared" si="111"/>
        <v/>
      </c>
      <c r="BT52" s="82" t="str">
        <f t="shared" si="111"/>
        <v/>
      </c>
      <c r="BU52" s="82" t="str">
        <f t="shared" si="111"/>
        <v/>
      </c>
      <c r="BV52" s="82" t="str">
        <f t="shared" si="111"/>
        <v/>
      </c>
      <c r="BW52" s="82" t="str">
        <f t="shared" si="112"/>
        <v/>
      </c>
      <c r="BX52" s="82" t="str">
        <f t="shared" si="112"/>
        <v/>
      </c>
      <c r="BY52" s="82" t="str">
        <f t="shared" si="112"/>
        <v/>
      </c>
      <c r="BZ52" s="82" t="str">
        <f t="shared" si="112"/>
        <v/>
      </c>
      <c r="CA52" s="82" t="str">
        <f t="shared" si="112"/>
        <v/>
      </c>
      <c r="CB52" s="82" t="str">
        <f t="shared" si="112"/>
        <v/>
      </c>
      <c r="CC52" s="82" t="str">
        <f t="shared" si="112"/>
        <v/>
      </c>
      <c r="CD52" s="82" t="str">
        <f t="shared" si="112"/>
        <v/>
      </c>
      <c r="CE52" s="82" t="str">
        <f t="shared" si="112"/>
        <v/>
      </c>
      <c r="CF52" s="82" t="str">
        <f t="shared" si="112"/>
        <v/>
      </c>
      <c r="CG52" s="82" t="str">
        <f t="shared" si="112"/>
        <v/>
      </c>
      <c r="CH52" s="82" t="str">
        <f t="shared" si="112"/>
        <v/>
      </c>
      <c r="CI52" s="82" t="str">
        <f t="shared" si="112"/>
        <v/>
      </c>
      <c r="CJ52" s="82" t="str">
        <f t="shared" si="112"/>
        <v/>
      </c>
      <c r="CK52" s="13" t="str">
        <f t="shared" si="112"/>
        <v/>
      </c>
      <c r="CL52" s="13" t="str">
        <f t="shared" si="112"/>
        <v/>
      </c>
      <c r="CM52" s="13" t="str">
        <f t="shared" si="113"/>
        <v/>
      </c>
      <c r="CN52" s="13" t="str">
        <f t="shared" si="113"/>
        <v/>
      </c>
      <c r="CO52" s="13" t="str">
        <f t="shared" si="113"/>
        <v/>
      </c>
      <c r="CP52" s="13" t="str">
        <f t="shared" si="113"/>
        <v/>
      </c>
      <c r="CQ52" s="13" t="str">
        <f t="shared" si="113"/>
        <v/>
      </c>
      <c r="CR52" s="13" t="str">
        <f t="shared" si="113"/>
        <v/>
      </c>
      <c r="CS52" s="13" t="str">
        <f t="shared" si="113"/>
        <v/>
      </c>
      <c r="CT52" s="13" t="str">
        <f t="shared" si="113"/>
        <v/>
      </c>
      <c r="CU52" s="13" t="str">
        <f t="shared" si="113"/>
        <v/>
      </c>
      <c r="CV52" s="13" t="str">
        <f t="shared" si="113"/>
        <v/>
      </c>
      <c r="CW52" s="13" t="str">
        <f t="shared" si="113"/>
        <v/>
      </c>
      <c r="CX52" s="13" t="str">
        <f t="shared" si="113"/>
        <v/>
      </c>
      <c r="CY52" s="13" t="str">
        <f t="shared" si="113"/>
        <v/>
      </c>
      <c r="CZ52" s="13" t="str">
        <f t="shared" si="113"/>
        <v/>
      </c>
      <c r="DA52" s="13" t="str">
        <f t="shared" si="113"/>
        <v/>
      </c>
      <c r="DB52" s="13" t="str">
        <f t="shared" si="113"/>
        <v/>
      </c>
      <c r="DC52" s="13" t="str">
        <f t="shared" si="114"/>
        <v/>
      </c>
      <c r="DD52" s="13" t="str">
        <f t="shared" si="62"/>
        <v/>
      </c>
      <c r="DE52" s="13" t="str">
        <f t="shared" si="62"/>
        <v/>
      </c>
      <c r="DF52" s="13" t="str">
        <f t="shared" si="63"/>
        <v/>
      </c>
      <c r="DG52" s="13" t="str">
        <f t="shared" si="64"/>
        <v/>
      </c>
      <c r="DH52" s="13" t="str">
        <f t="shared" si="65"/>
        <v/>
      </c>
      <c r="DI52" s="13" t="str">
        <f t="shared" si="66"/>
        <v/>
      </c>
      <c r="DJ52" s="13" t="str">
        <f t="shared" si="67"/>
        <v/>
      </c>
      <c r="DK52" s="13" t="str">
        <f t="shared" si="68"/>
        <v/>
      </c>
      <c r="DL52" s="13" t="str">
        <f t="shared" si="69"/>
        <v/>
      </c>
      <c r="DM52" s="13" t="str">
        <f t="shared" si="70"/>
        <v/>
      </c>
      <c r="DN52" s="13" t="str">
        <f t="shared" si="71"/>
        <v/>
      </c>
      <c r="DO52" s="13" t="str">
        <f t="shared" si="72"/>
        <v/>
      </c>
      <c r="DP52" s="13" t="str">
        <f t="shared" si="73"/>
        <v/>
      </c>
      <c r="DQ52" s="13" t="str">
        <f t="shared" si="74"/>
        <v/>
      </c>
      <c r="DR52" s="13" t="str">
        <f t="shared" si="75"/>
        <v/>
      </c>
      <c r="DS52" s="13" t="str">
        <f t="shared" si="76"/>
        <v/>
      </c>
      <c r="DT52" s="13" t="str">
        <f t="shared" si="77"/>
        <v/>
      </c>
      <c r="DU52" s="13" t="str">
        <f t="shared" si="78"/>
        <v/>
      </c>
      <c r="DV52" s="13" t="str">
        <f t="shared" si="79"/>
        <v/>
      </c>
      <c r="DW52" s="13" t="str">
        <f t="shared" si="80"/>
        <v/>
      </c>
      <c r="DX52" s="13" t="str">
        <f t="shared" si="81"/>
        <v/>
      </c>
      <c r="DY52" s="13" t="str">
        <f t="shared" si="82"/>
        <v/>
      </c>
      <c r="DZ52" s="13" t="str">
        <f t="shared" si="83"/>
        <v/>
      </c>
      <c r="EA52" s="13" t="str">
        <f t="shared" si="84"/>
        <v/>
      </c>
      <c r="EB52" s="13" t="str">
        <f t="shared" si="85"/>
        <v/>
      </c>
      <c r="EC52" s="13" t="str">
        <f t="shared" si="86"/>
        <v/>
      </c>
      <c r="ED52" s="13" t="str">
        <f t="shared" si="87"/>
        <v/>
      </c>
      <c r="EE52" s="13" t="str">
        <f t="shared" si="88"/>
        <v/>
      </c>
      <c r="EF52" s="13" t="str">
        <f t="shared" si="89"/>
        <v/>
      </c>
      <c r="EG52" s="13" t="str">
        <f t="shared" si="90"/>
        <v/>
      </c>
      <c r="EH52" s="13" t="str">
        <f t="shared" si="91"/>
        <v/>
      </c>
      <c r="EI52" s="13" t="str">
        <f t="shared" si="92"/>
        <v/>
      </c>
      <c r="EJ52" s="13" t="str">
        <f t="shared" si="93"/>
        <v/>
      </c>
      <c r="EK52" s="13" t="str">
        <f t="shared" si="94"/>
        <v/>
      </c>
      <c r="EL52" s="13" t="str">
        <f t="shared" si="95"/>
        <v/>
      </c>
      <c r="EM52" s="13" t="str">
        <f t="shared" si="96"/>
        <v/>
      </c>
      <c r="EN52" s="13" t="str">
        <f t="shared" si="97"/>
        <v/>
      </c>
      <c r="EO52" s="13" t="str">
        <f t="shared" si="98"/>
        <v/>
      </c>
      <c r="EP52" s="13" t="str">
        <f t="shared" si="99"/>
        <v/>
      </c>
      <c r="EQ52" s="13" t="str">
        <f t="shared" si="100"/>
        <v/>
      </c>
      <c r="ER52" s="13" t="str">
        <f t="shared" si="101"/>
        <v/>
      </c>
      <c r="ES52" s="13" t="str">
        <f t="shared" si="102"/>
        <v/>
      </c>
      <c r="ET52" s="13" t="str">
        <f t="shared" si="103"/>
        <v/>
      </c>
      <c r="EU52" s="13" t="str">
        <f t="shared" si="104"/>
        <v/>
      </c>
      <c r="EV52" s="13" t="str">
        <f t="shared" si="105"/>
        <v/>
      </c>
      <c r="EW52" s="13" t="str">
        <f t="shared" si="106"/>
        <v/>
      </c>
      <c r="EX52" s="13" t="str">
        <f t="shared" si="107"/>
        <v/>
      </c>
      <c r="EY52" s="13" t="str">
        <f t="shared" si="108"/>
        <v/>
      </c>
      <c r="EZ52" s="13" t="str">
        <f t="shared" si="109"/>
        <v/>
      </c>
      <c r="FA52" s="13" t="str">
        <f t="shared" si="110"/>
        <v/>
      </c>
    </row>
    <row r="53" spans="1:157" ht="15" thickBot="1" x14ac:dyDescent="0.4">
      <c r="A53" s="18"/>
      <c r="B53" s="21" t="s">
        <v>149</v>
      </c>
      <c r="C53" s="77">
        <v>68.679362225874002</v>
      </c>
      <c r="D53" s="77">
        <v>53.815668613367698</v>
      </c>
      <c r="E53" s="77">
        <v>55.4971305165815</v>
      </c>
      <c r="F53" s="77">
        <v>47.072859489006603</v>
      </c>
      <c r="G53" s="77">
        <v>50.2787720463608</v>
      </c>
      <c r="H53" s="77">
        <v>56.9587859658903</v>
      </c>
      <c r="I53" s="77">
        <v>52.904792728757698</v>
      </c>
      <c r="J53" s="77">
        <v>75.204070128864203</v>
      </c>
      <c r="K53" s="77">
        <v>43.807727757654597</v>
      </c>
      <c r="L53" s="77">
        <v>45.368798931097103</v>
      </c>
      <c r="M53" s="77">
        <v>45.260579147746299</v>
      </c>
      <c r="N53" s="77">
        <v>46.176095976302598</v>
      </c>
      <c r="O53" s="77">
        <v>44.8840158469744</v>
      </c>
      <c r="P53" s="77">
        <v>55.045465411630303</v>
      </c>
      <c r="Q53" s="77">
        <v>40.786894940762501</v>
      </c>
      <c r="R53" s="77">
        <v>53.140518383072802</v>
      </c>
      <c r="S53" s="77">
        <v>63.1276489693035</v>
      </c>
      <c r="T53" s="77">
        <v>68.447994722124406</v>
      </c>
      <c r="U53" s="77">
        <v>68.149412567254799</v>
      </c>
      <c r="V53" s="77">
        <v>68.142701357061895</v>
      </c>
      <c r="W53" s="77">
        <v>90.204907367951407</v>
      </c>
      <c r="X53" s="77">
        <v>63.017151311747298</v>
      </c>
      <c r="Y53" s="77">
        <v>60.401513222067798</v>
      </c>
      <c r="Z53" s="77">
        <v>72.060425299383397</v>
      </c>
      <c r="AA53" s="77">
        <v>85.845339296760102</v>
      </c>
      <c r="AB53" s="77">
        <v>73.914061219318896</v>
      </c>
      <c r="AC53" s="77">
        <v>73.771088336223002</v>
      </c>
      <c r="AD53" s="77">
        <v>88.276856808471194</v>
      </c>
      <c r="AE53" s="77">
        <v>77.936611970252898</v>
      </c>
      <c r="AF53" s="77">
        <v>74.863900529818395</v>
      </c>
      <c r="AG53" s="77">
        <v>71.046535554937293</v>
      </c>
      <c r="AH53" s="77">
        <v>91.055862765215096</v>
      </c>
      <c r="AI53" s="77">
        <v>74.411226815200607</v>
      </c>
      <c r="AJ53" s="77">
        <v>90.380131479070599</v>
      </c>
      <c r="AK53" s="77">
        <v>99.741630833966596</v>
      </c>
      <c r="AL53" s="77">
        <v>88.235189980243604</v>
      </c>
      <c r="AM53" s="77">
        <v>59.325288032381501</v>
      </c>
      <c r="AN53" s="77">
        <v>86.074154095128407</v>
      </c>
      <c r="AO53" s="77">
        <v>87.270874927230906</v>
      </c>
      <c r="AP53" s="77">
        <v>87.403187625373505</v>
      </c>
      <c r="AQ53" s="77">
        <v>467.431916677711</v>
      </c>
      <c r="AR53" s="77">
        <v>436.745963159675</v>
      </c>
      <c r="AS53" s="77">
        <v>439.42184335181202</v>
      </c>
      <c r="AT53" s="77">
        <v>474.78791871188997</v>
      </c>
      <c r="AU53" s="77">
        <v>381.05100410283399</v>
      </c>
      <c r="AV53" s="77">
        <v>372.420892227634</v>
      </c>
      <c r="AW53" s="77">
        <v>332.95969867515203</v>
      </c>
      <c r="AX53" s="77">
        <v>364.42411854768602</v>
      </c>
      <c r="AY53" s="77">
        <v>378.86400994888697</v>
      </c>
      <c r="AZ53" s="77">
        <v>372.29325540859401</v>
      </c>
      <c r="BA53" s="77">
        <v>356.15885213442698</v>
      </c>
      <c r="BB53" s="77">
        <v>387.20881395813501</v>
      </c>
      <c r="BC53" s="77">
        <v>353.309440014936</v>
      </c>
      <c r="BD53" s="77">
        <v>449.78762211341899</v>
      </c>
      <c r="BE53" s="119"/>
      <c r="BF53" s="119"/>
      <c r="BG53" s="82" t="str">
        <f t="shared" si="111"/>
        <v/>
      </c>
      <c r="BH53" s="82" t="str">
        <f t="shared" si="111"/>
        <v/>
      </c>
      <c r="BI53" s="82" t="str">
        <f t="shared" si="111"/>
        <v/>
      </c>
      <c r="BJ53" s="82" t="str">
        <f t="shared" si="111"/>
        <v/>
      </c>
      <c r="BK53" s="82" t="str">
        <f t="shared" si="111"/>
        <v/>
      </c>
      <c r="BL53" s="82" t="str">
        <f t="shared" si="111"/>
        <v/>
      </c>
      <c r="BM53" s="82" t="str">
        <f t="shared" si="111"/>
        <v/>
      </c>
      <c r="BN53" s="82" t="str">
        <f t="shared" si="111"/>
        <v/>
      </c>
      <c r="BO53" s="82" t="str">
        <f t="shared" si="111"/>
        <v/>
      </c>
      <c r="BP53" s="82" t="str">
        <f t="shared" si="111"/>
        <v/>
      </c>
      <c r="BQ53" s="82" t="str">
        <f t="shared" si="111"/>
        <v/>
      </c>
      <c r="BR53" s="82" t="str">
        <f t="shared" si="111"/>
        <v/>
      </c>
      <c r="BS53" s="82" t="str">
        <f t="shared" si="111"/>
        <v/>
      </c>
      <c r="BT53" s="82" t="str">
        <f t="shared" si="111"/>
        <v/>
      </c>
      <c r="BU53" s="82" t="str">
        <f t="shared" si="111"/>
        <v/>
      </c>
      <c r="BV53" s="82" t="str">
        <f t="shared" si="111"/>
        <v/>
      </c>
      <c r="BW53" s="82" t="str">
        <f t="shared" si="112"/>
        <v/>
      </c>
      <c r="BX53" s="82" t="str">
        <f t="shared" si="112"/>
        <v/>
      </c>
      <c r="BY53" s="82" t="str">
        <f t="shared" si="112"/>
        <v/>
      </c>
      <c r="BZ53" s="82" t="str">
        <f t="shared" si="112"/>
        <v/>
      </c>
      <c r="CA53" s="82" t="str">
        <f t="shared" si="112"/>
        <v/>
      </c>
      <c r="CB53" s="82" t="str">
        <f t="shared" si="112"/>
        <v/>
      </c>
      <c r="CC53" s="82" t="str">
        <f t="shared" si="112"/>
        <v/>
      </c>
      <c r="CD53" s="82" t="str">
        <f t="shared" si="112"/>
        <v/>
      </c>
      <c r="CE53" s="82" t="str">
        <f t="shared" si="112"/>
        <v/>
      </c>
      <c r="CF53" s="82" t="str">
        <f t="shared" si="112"/>
        <v/>
      </c>
      <c r="CG53" s="82" t="str">
        <f t="shared" si="112"/>
        <v/>
      </c>
      <c r="CH53" s="82" t="str">
        <f t="shared" si="112"/>
        <v/>
      </c>
      <c r="CI53" s="82" t="str">
        <f t="shared" si="112"/>
        <v/>
      </c>
      <c r="CJ53" s="82" t="str">
        <f t="shared" si="112"/>
        <v/>
      </c>
      <c r="CK53" s="13" t="str">
        <f t="shared" si="112"/>
        <v/>
      </c>
      <c r="CL53" s="13" t="str">
        <f t="shared" si="112"/>
        <v/>
      </c>
      <c r="CM53" s="13" t="str">
        <f t="shared" si="113"/>
        <v/>
      </c>
      <c r="CN53" s="13" t="str">
        <f t="shared" si="113"/>
        <v/>
      </c>
      <c r="CO53" s="13" t="str">
        <f t="shared" si="113"/>
        <v/>
      </c>
      <c r="CP53" s="13" t="str">
        <f t="shared" si="113"/>
        <v/>
      </c>
      <c r="CQ53" s="13" t="str">
        <f t="shared" si="113"/>
        <v/>
      </c>
      <c r="CR53" s="13" t="str">
        <f t="shared" si="113"/>
        <v/>
      </c>
      <c r="CS53" s="13" t="str">
        <f t="shared" si="113"/>
        <v/>
      </c>
      <c r="CT53" s="13" t="str">
        <f t="shared" si="113"/>
        <v/>
      </c>
      <c r="CU53" s="13" t="str">
        <f t="shared" si="113"/>
        <v/>
      </c>
      <c r="CV53" s="13" t="str">
        <f t="shared" si="113"/>
        <v/>
      </c>
      <c r="CW53" s="13" t="str">
        <f t="shared" si="113"/>
        <v/>
      </c>
      <c r="CX53" s="13" t="str">
        <f t="shared" si="113"/>
        <v/>
      </c>
      <c r="CY53" s="13" t="str">
        <f t="shared" si="113"/>
        <v/>
      </c>
      <c r="CZ53" s="13" t="str">
        <f t="shared" si="113"/>
        <v/>
      </c>
      <c r="DA53" s="13" t="str">
        <f t="shared" si="113"/>
        <v/>
      </c>
      <c r="DB53" s="13" t="str">
        <f t="shared" si="113"/>
        <v/>
      </c>
      <c r="DC53" s="13" t="str">
        <f t="shared" si="114"/>
        <v/>
      </c>
      <c r="DD53" s="13" t="str">
        <f t="shared" si="62"/>
        <v/>
      </c>
      <c r="DE53" s="13" t="str">
        <f t="shared" si="62"/>
        <v/>
      </c>
      <c r="DF53" s="13" t="str">
        <f t="shared" si="63"/>
        <v/>
      </c>
      <c r="DG53" s="13" t="str">
        <f t="shared" si="64"/>
        <v/>
      </c>
      <c r="DH53" s="13" t="str">
        <f t="shared" si="65"/>
        <v/>
      </c>
      <c r="DI53" s="13" t="str">
        <f t="shared" si="66"/>
        <v/>
      </c>
      <c r="DJ53" s="13" t="str">
        <f t="shared" si="67"/>
        <v/>
      </c>
      <c r="DK53" s="13" t="str">
        <f t="shared" si="68"/>
        <v/>
      </c>
      <c r="DL53" s="13" t="str">
        <f t="shared" si="69"/>
        <v/>
      </c>
      <c r="DM53" s="13" t="str">
        <f t="shared" si="70"/>
        <v/>
      </c>
      <c r="DN53" s="13" t="str">
        <f t="shared" si="71"/>
        <v/>
      </c>
      <c r="DO53" s="13" t="str">
        <f t="shared" si="72"/>
        <v/>
      </c>
      <c r="DP53" s="13" t="str">
        <f t="shared" si="73"/>
        <v/>
      </c>
      <c r="DQ53" s="13" t="str">
        <f t="shared" si="74"/>
        <v/>
      </c>
      <c r="DR53" s="13" t="str">
        <f t="shared" si="75"/>
        <v/>
      </c>
      <c r="DS53" s="13" t="str">
        <f t="shared" si="76"/>
        <v/>
      </c>
      <c r="DT53" s="13" t="str">
        <f t="shared" si="77"/>
        <v/>
      </c>
      <c r="DU53" s="13" t="str">
        <f t="shared" si="78"/>
        <v/>
      </c>
      <c r="DV53" s="13" t="str">
        <f t="shared" si="79"/>
        <v/>
      </c>
      <c r="DW53" s="13" t="str">
        <f t="shared" si="80"/>
        <v/>
      </c>
      <c r="DX53" s="13" t="str">
        <f t="shared" si="81"/>
        <v/>
      </c>
      <c r="DY53" s="13" t="str">
        <f t="shared" si="82"/>
        <v/>
      </c>
      <c r="DZ53" s="13" t="str">
        <f t="shared" si="83"/>
        <v/>
      </c>
      <c r="EA53" s="13" t="str">
        <f t="shared" si="84"/>
        <v/>
      </c>
      <c r="EB53" s="13" t="str">
        <f t="shared" si="85"/>
        <v/>
      </c>
      <c r="EC53" s="13" t="str">
        <f t="shared" si="86"/>
        <v/>
      </c>
      <c r="ED53" s="13" t="str">
        <f t="shared" si="87"/>
        <v/>
      </c>
      <c r="EE53" s="13" t="str">
        <f t="shared" si="88"/>
        <v/>
      </c>
      <c r="EF53" s="13" t="str">
        <f t="shared" si="89"/>
        <v/>
      </c>
      <c r="EG53" s="13" t="str">
        <f t="shared" si="90"/>
        <v/>
      </c>
      <c r="EH53" s="13" t="str">
        <f t="shared" si="91"/>
        <v/>
      </c>
      <c r="EI53" s="13" t="str">
        <f t="shared" si="92"/>
        <v/>
      </c>
      <c r="EJ53" s="13" t="str">
        <f t="shared" si="93"/>
        <v/>
      </c>
      <c r="EK53" s="13" t="str">
        <f t="shared" si="94"/>
        <v/>
      </c>
      <c r="EL53" s="13" t="str">
        <f t="shared" si="95"/>
        <v/>
      </c>
      <c r="EM53" s="13" t="str">
        <f t="shared" si="96"/>
        <v/>
      </c>
      <c r="EN53" s="13" t="str">
        <f t="shared" si="97"/>
        <v/>
      </c>
      <c r="EO53" s="13" t="str">
        <f t="shared" si="98"/>
        <v/>
      </c>
      <c r="EP53" s="13" t="str">
        <f t="shared" si="99"/>
        <v/>
      </c>
      <c r="EQ53" s="13" t="str">
        <f t="shared" si="100"/>
        <v/>
      </c>
      <c r="ER53" s="13" t="str">
        <f t="shared" si="101"/>
        <v/>
      </c>
      <c r="ES53" s="13" t="str">
        <f t="shared" si="102"/>
        <v/>
      </c>
      <c r="ET53" s="13" t="str">
        <f t="shared" si="103"/>
        <v/>
      </c>
      <c r="EU53" s="13" t="str">
        <f t="shared" si="104"/>
        <v/>
      </c>
      <c r="EV53" s="13" t="str">
        <f t="shared" si="105"/>
        <v/>
      </c>
      <c r="EW53" s="13" t="str">
        <f t="shared" si="106"/>
        <v/>
      </c>
      <c r="EX53" s="13" t="str">
        <f t="shared" si="107"/>
        <v/>
      </c>
      <c r="EY53" s="13" t="str">
        <f t="shared" si="108"/>
        <v/>
      </c>
      <c r="EZ53" s="13" t="str">
        <f t="shared" si="109"/>
        <v/>
      </c>
      <c r="FA53" s="13" t="str">
        <f t="shared" si="110"/>
        <v/>
      </c>
    </row>
    <row r="54" spans="1:157" ht="15" thickBot="1" x14ac:dyDescent="0.4">
      <c r="A54" s="124" t="s">
        <v>150</v>
      </c>
      <c r="B54" s="124"/>
      <c r="C54" s="78">
        <v>5878.1110271546531</v>
      </c>
      <c r="D54" s="78">
        <v>6036.9590799125435</v>
      </c>
      <c r="E54" s="78">
        <v>5927.7785221629929</v>
      </c>
      <c r="F54" s="78">
        <v>5878.8845794655945</v>
      </c>
      <c r="G54" s="78">
        <v>5851.0217212277503</v>
      </c>
      <c r="H54" s="78">
        <v>5625.2821967046166</v>
      </c>
      <c r="I54" s="78">
        <v>5339.7777783715228</v>
      </c>
      <c r="J54" s="78">
        <v>5104.7793490679096</v>
      </c>
      <c r="K54" s="78">
        <v>5247.9988355925816</v>
      </c>
      <c r="L54" s="78">
        <v>5307.652642756676</v>
      </c>
      <c r="M54" s="78">
        <v>5607.9149182585652</v>
      </c>
      <c r="N54" s="78">
        <v>5510.1321699774589</v>
      </c>
      <c r="O54" s="78">
        <v>5522.9311503943964</v>
      </c>
      <c r="P54" s="78">
        <v>5742.0878930551071</v>
      </c>
      <c r="Q54" s="78">
        <v>5636.2068384446102</v>
      </c>
      <c r="R54" s="78">
        <v>5753.6950838631456</v>
      </c>
      <c r="S54" s="78">
        <v>5556.9034814870583</v>
      </c>
      <c r="T54" s="78">
        <v>6093.1111879669043</v>
      </c>
      <c r="U54" s="78">
        <v>6364.0581003738544</v>
      </c>
      <c r="V54" s="78">
        <v>6399.01625699333</v>
      </c>
      <c r="W54" s="78">
        <v>6558.2098543564625</v>
      </c>
      <c r="X54" s="78">
        <v>6656.1314814045872</v>
      </c>
      <c r="Y54" s="78">
        <v>6881.8744508199024</v>
      </c>
      <c r="Z54" s="78">
        <v>7436.1522964392207</v>
      </c>
      <c r="AA54" s="78">
        <v>7071.6146156940913</v>
      </c>
      <c r="AB54" s="78">
        <v>7438.7572351689405</v>
      </c>
      <c r="AC54" s="78">
        <v>7594.6930614570228</v>
      </c>
      <c r="AD54" s="78">
        <v>8462.4966471847765</v>
      </c>
      <c r="AE54" s="78">
        <v>8064.8081689403643</v>
      </c>
      <c r="AF54" s="78">
        <v>7829.7380242331938</v>
      </c>
      <c r="AG54" s="78">
        <v>7544.8325391284825</v>
      </c>
      <c r="AH54" s="78">
        <v>7686.675897044086</v>
      </c>
      <c r="AI54" s="78">
        <v>7394.252294688109</v>
      </c>
      <c r="AJ54" s="78">
        <v>7174.9835916750089</v>
      </c>
      <c r="AK54" s="78">
        <v>7391.0029700224686</v>
      </c>
      <c r="AL54" s="78">
        <v>7168.4581296576562</v>
      </c>
      <c r="AM54" s="78">
        <v>4771.9559517736561</v>
      </c>
      <c r="AN54" s="78">
        <v>5300.3380947367505</v>
      </c>
      <c r="AO54" s="78">
        <v>6710.7731326604007</v>
      </c>
      <c r="AP54" s="78">
        <v>6547.1996139562689</v>
      </c>
      <c r="AQ54" s="78">
        <v>7774.0697473871551</v>
      </c>
      <c r="AR54" s="78">
        <v>7644.9968418039034</v>
      </c>
      <c r="AS54" s="78">
        <v>7824.9992185873734</v>
      </c>
      <c r="AT54" s="78">
        <v>8179.6623148872995</v>
      </c>
      <c r="AU54" s="78">
        <v>7921.4063886343538</v>
      </c>
      <c r="AV54" s="78">
        <v>7690.271132939517</v>
      </c>
      <c r="AW54" s="78">
        <v>7644.0617735472033</v>
      </c>
      <c r="AX54" s="78">
        <v>7515.2395836346132</v>
      </c>
      <c r="AY54" s="78">
        <v>7423.390263649454</v>
      </c>
      <c r="AZ54" s="78">
        <v>7371.7592070129922</v>
      </c>
      <c r="BA54" s="78">
        <v>7304.1803376586722</v>
      </c>
      <c r="BB54" s="78">
        <v>6983.3938980624962</v>
      </c>
      <c r="BC54" s="78">
        <v>6889.7141296875752</v>
      </c>
      <c r="BD54" s="78">
        <v>6682.7112210462838</v>
      </c>
      <c r="BE54" s="119"/>
      <c r="BF54" s="119"/>
      <c r="BG54" s="82" t="str">
        <f t="shared" si="111"/>
        <v/>
      </c>
      <c r="BH54" s="82" t="str">
        <f t="shared" si="111"/>
        <v/>
      </c>
      <c r="BI54" s="82" t="str">
        <f t="shared" si="111"/>
        <v/>
      </c>
      <c r="BJ54" s="82" t="str">
        <f t="shared" si="111"/>
        <v/>
      </c>
      <c r="BK54" s="82" t="str">
        <f t="shared" si="111"/>
        <v/>
      </c>
      <c r="BL54" s="82" t="str">
        <f t="shared" si="111"/>
        <v/>
      </c>
      <c r="BM54" s="82" t="str">
        <f t="shared" si="111"/>
        <v/>
      </c>
      <c r="BN54" s="82" t="str">
        <f t="shared" si="111"/>
        <v/>
      </c>
      <c r="BO54" s="82" t="str">
        <f t="shared" si="111"/>
        <v/>
      </c>
      <c r="BP54" s="82" t="str">
        <f t="shared" si="111"/>
        <v/>
      </c>
      <c r="BQ54" s="82" t="str">
        <f t="shared" si="111"/>
        <v/>
      </c>
      <c r="BR54" s="82" t="str">
        <f t="shared" si="111"/>
        <v/>
      </c>
      <c r="BS54" s="82" t="str">
        <f t="shared" si="111"/>
        <v/>
      </c>
      <c r="BT54" s="82" t="str">
        <f t="shared" si="111"/>
        <v/>
      </c>
      <c r="BU54" s="82" t="str">
        <f t="shared" si="111"/>
        <v/>
      </c>
      <c r="BV54" s="82" t="str">
        <f t="shared" si="111"/>
        <v/>
      </c>
      <c r="BW54" s="82" t="str">
        <f t="shared" si="112"/>
        <v/>
      </c>
      <c r="BX54" s="82" t="str">
        <f t="shared" si="112"/>
        <v/>
      </c>
      <c r="BY54" s="82" t="str">
        <f t="shared" si="112"/>
        <v/>
      </c>
      <c r="BZ54" s="82" t="str">
        <f t="shared" si="112"/>
        <v/>
      </c>
      <c r="CA54" s="82" t="str">
        <f t="shared" si="112"/>
        <v/>
      </c>
      <c r="CB54" s="82" t="str">
        <f t="shared" si="112"/>
        <v/>
      </c>
      <c r="CC54" s="82" t="str">
        <f t="shared" si="112"/>
        <v/>
      </c>
      <c r="CD54" s="82" t="str">
        <f t="shared" si="112"/>
        <v/>
      </c>
      <c r="CE54" s="82" t="str">
        <f t="shared" si="112"/>
        <v/>
      </c>
      <c r="CF54" s="82" t="str">
        <f t="shared" si="112"/>
        <v/>
      </c>
      <c r="CG54" s="82" t="str">
        <f t="shared" si="112"/>
        <v/>
      </c>
      <c r="CH54" s="82" t="str">
        <f t="shared" si="112"/>
        <v/>
      </c>
      <c r="CI54" s="82" t="str">
        <f t="shared" si="112"/>
        <v/>
      </c>
      <c r="CJ54" s="82" t="str">
        <f t="shared" si="112"/>
        <v/>
      </c>
      <c r="CK54" s="13" t="str">
        <f t="shared" si="112"/>
        <v/>
      </c>
      <c r="CL54" s="13" t="str">
        <f t="shared" si="112"/>
        <v/>
      </c>
      <c r="CM54" s="13" t="str">
        <f t="shared" si="113"/>
        <v/>
      </c>
      <c r="CN54" s="13" t="str">
        <f t="shared" si="113"/>
        <v/>
      </c>
      <c r="CO54" s="13" t="str">
        <f t="shared" si="113"/>
        <v/>
      </c>
      <c r="CP54" s="13" t="str">
        <f t="shared" si="113"/>
        <v/>
      </c>
      <c r="CQ54" s="13" t="str">
        <f t="shared" si="113"/>
        <v/>
      </c>
      <c r="CR54" s="13" t="str">
        <f t="shared" si="113"/>
        <v/>
      </c>
      <c r="CS54" s="13" t="str">
        <f t="shared" si="113"/>
        <v/>
      </c>
      <c r="CT54" s="13" t="str">
        <f t="shared" si="113"/>
        <v/>
      </c>
      <c r="CU54" s="13" t="str">
        <f t="shared" si="113"/>
        <v/>
      </c>
      <c r="CV54" s="13" t="str">
        <f t="shared" si="113"/>
        <v/>
      </c>
      <c r="CW54" s="13" t="str">
        <f t="shared" si="113"/>
        <v/>
      </c>
      <c r="CX54" s="13" t="str">
        <f t="shared" si="113"/>
        <v/>
      </c>
      <c r="CY54" s="13" t="str">
        <f t="shared" si="113"/>
        <v/>
      </c>
      <c r="CZ54" s="13" t="str">
        <f t="shared" si="113"/>
        <v/>
      </c>
      <c r="DA54" s="13" t="str">
        <f t="shared" si="113"/>
        <v/>
      </c>
      <c r="DB54" s="13" t="str">
        <f t="shared" si="113"/>
        <v/>
      </c>
      <c r="DC54" s="13" t="str">
        <f t="shared" si="114"/>
        <v/>
      </c>
      <c r="DD54" s="13" t="str">
        <f t="shared" si="62"/>
        <v/>
      </c>
      <c r="DE54" s="13" t="str">
        <f t="shared" si="62"/>
        <v/>
      </c>
      <c r="DF54" s="13" t="str">
        <f t="shared" si="63"/>
        <v/>
      </c>
      <c r="DG54" s="13" t="str">
        <f t="shared" si="64"/>
        <v/>
      </c>
      <c r="DH54" s="13" t="str">
        <f t="shared" si="65"/>
        <v/>
      </c>
      <c r="DI54" s="13" t="str">
        <f t="shared" si="66"/>
        <v/>
      </c>
      <c r="DJ54" s="13" t="str">
        <f t="shared" si="67"/>
        <v/>
      </c>
      <c r="DK54" s="13" t="str">
        <f t="shared" si="68"/>
        <v/>
      </c>
      <c r="DL54" s="13" t="str">
        <f t="shared" si="69"/>
        <v/>
      </c>
      <c r="DM54" s="13" t="str">
        <f t="shared" si="70"/>
        <v/>
      </c>
      <c r="DN54" s="13" t="str">
        <f t="shared" si="71"/>
        <v/>
      </c>
      <c r="DO54" s="13" t="str">
        <f t="shared" si="72"/>
        <v/>
      </c>
      <c r="DP54" s="13" t="str">
        <f t="shared" si="73"/>
        <v/>
      </c>
      <c r="DQ54" s="13" t="str">
        <f t="shared" si="74"/>
        <v/>
      </c>
      <c r="DR54" s="13" t="str">
        <f t="shared" si="75"/>
        <v/>
      </c>
      <c r="DS54" s="13" t="str">
        <f t="shared" si="76"/>
        <v/>
      </c>
      <c r="DT54" s="13" t="str">
        <f t="shared" si="77"/>
        <v/>
      </c>
      <c r="DU54" s="13" t="str">
        <f t="shared" si="78"/>
        <v/>
      </c>
      <c r="DV54" s="13" t="str">
        <f t="shared" si="79"/>
        <v/>
      </c>
      <c r="DW54" s="13" t="str">
        <f t="shared" si="80"/>
        <v/>
      </c>
      <c r="DX54" s="13" t="str">
        <f t="shared" si="81"/>
        <v/>
      </c>
      <c r="DY54" s="13" t="str">
        <f t="shared" si="82"/>
        <v/>
      </c>
      <c r="DZ54" s="13" t="str">
        <f t="shared" si="83"/>
        <v/>
      </c>
      <c r="EA54" s="13" t="str">
        <f t="shared" si="84"/>
        <v/>
      </c>
      <c r="EB54" s="13" t="str">
        <f t="shared" si="85"/>
        <v/>
      </c>
      <c r="EC54" s="13" t="str">
        <f t="shared" si="86"/>
        <v/>
      </c>
      <c r="ED54" s="13" t="str">
        <f t="shared" si="87"/>
        <v/>
      </c>
      <c r="EE54" s="13" t="str">
        <f t="shared" si="88"/>
        <v/>
      </c>
      <c r="EF54" s="13" t="str">
        <f t="shared" si="89"/>
        <v/>
      </c>
      <c r="EG54" s="13" t="str">
        <f t="shared" si="90"/>
        <v/>
      </c>
      <c r="EH54" s="13" t="str">
        <f t="shared" si="91"/>
        <v/>
      </c>
      <c r="EI54" s="13" t="str">
        <f t="shared" si="92"/>
        <v/>
      </c>
      <c r="EJ54" s="13" t="str">
        <f t="shared" si="93"/>
        <v/>
      </c>
      <c r="EK54" s="13" t="str">
        <f t="shared" si="94"/>
        <v/>
      </c>
      <c r="EL54" s="13" t="str">
        <f t="shared" si="95"/>
        <v/>
      </c>
      <c r="EM54" s="13" t="str">
        <f t="shared" si="96"/>
        <v/>
      </c>
      <c r="EN54" s="13" t="str">
        <f t="shared" si="97"/>
        <v/>
      </c>
      <c r="EO54" s="13" t="str">
        <f t="shared" si="98"/>
        <v/>
      </c>
      <c r="EP54" s="13" t="str">
        <f t="shared" si="99"/>
        <v/>
      </c>
      <c r="EQ54" s="13" t="str">
        <f t="shared" si="100"/>
        <v/>
      </c>
      <c r="ER54" s="13" t="str">
        <f t="shared" si="101"/>
        <v/>
      </c>
      <c r="ES54" s="13" t="str">
        <f t="shared" si="102"/>
        <v/>
      </c>
      <c r="ET54" s="13" t="str">
        <f t="shared" si="103"/>
        <v/>
      </c>
      <c r="EU54" s="13" t="str">
        <f t="shared" si="104"/>
        <v/>
      </c>
      <c r="EV54" s="13" t="str">
        <f t="shared" si="105"/>
        <v/>
      </c>
      <c r="EW54" s="13" t="str">
        <f t="shared" si="106"/>
        <v/>
      </c>
      <c r="EX54" s="13" t="str">
        <f t="shared" si="107"/>
        <v/>
      </c>
      <c r="EY54" s="13" t="str">
        <f t="shared" si="108"/>
        <v/>
      </c>
      <c r="EZ54" s="13" t="str">
        <f t="shared" si="109"/>
        <v/>
      </c>
      <c r="FA54" s="13" t="str">
        <f t="shared" si="110"/>
        <v/>
      </c>
    </row>
    <row r="55" spans="1:157"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111"/>
        <v/>
      </c>
    </row>
    <row r="56" spans="1:157" s="7" customFormat="1" ht="15" thickBot="1" x14ac:dyDescent="0.4">
      <c r="A56" s="88" t="s">
        <v>170</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7"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7" s="93" customFormat="1" ht="15" thickBot="1" x14ac:dyDescent="0.4">
      <c r="A58" s="97" t="s">
        <v>94</v>
      </c>
      <c r="B58" s="98" t="s">
        <v>95</v>
      </c>
      <c r="C58" s="23">
        <v>1.0691964893840427E-2</v>
      </c>
      <c r="D58" s="23">
        <v>1.1473011488092962E-2</v>
      </c>
      <c r="E58" s="23">
        <v>1.6693001155731475E-2</v>
      </c>
      <c r="F58" s="23">
        <v>1.4598200282467033E-2</v>
      </c>
      <c r="G58" s="23">
        <v>1.305500750215121E-2</v>
      </c>
      <c r="H58" s="23">
        <v>9.3073524236752386E-3</v>
      </c>
      <c r="I58" s="23">
        <v>1.2386653602190116E-2</v>
      </c>
      <c r="J58" s="23">
        <v>1.0042056472638609E-2</v>
      </c>
      <c r="K58" s="23">
        <v>1.0618005641745188E-2</v>
      </c>
      <c r="L58" s="23">
        <v>1.3652971808108932E-2</v>
      </c>
      <c r="M58" s="23">
        <v>1.2545638974596575E-2</v>
      </c>
      <c r="N58" s="23">
        <v>1.1823017653118955E-2</v>
      </c>
      <c r="O58" s="23">
        <v>1.4277745188606902E-2</v>
      </c>
      <c r="P58" s="23">
        <v>1.2758560717038462E-2</v>
      </c>
      <c r="Q58" s="23">
        <v>1.4186981982718463E-2</v>
      </c>
      <c r="R58" s="23">
        <v>1.3880687796263952E-2</v>
      </c>
      <c r="S58" s="23">
        <v>7.6590038775008439E-3</v>
      </c>
      <c r="T58" s="23">
        <v>8.8890402855836374E-3</v>
      </c>
      <c r="U58" s="23">
        <v>6.5717923276433976E-3</v>
      </c>
      <c r="V58" s="23">
        <v>1.0009740636072413E-2</v>
      </c>
      <c r="W58" s="23">
        <v>1.2104051629352859E-2</v>
      </c>
      <c r="X58" s="23">
        <v>1.3116023210130815E-2</v>
      </c>
      <c r="Y58" s="23">
        <v>9.5352817666358169E-3</v>
      </c>
      <c r="Z58" s="23">
        <v>1.4909808929054425E-2</v>
      </c>
      <c r="AA58" s="23">
        <v>1.2629539053522402E-2</v>
      </c>
      <c r="AB58" s="23">
        <v>1.5386784750647845E-2</v>
      </c>
      <c r="AC58" s="23">
        <v>1.953163881449653E-2</v>
      </c>
      <c r="AD58" s="23">
        <v>2.3505805077107179E-2</v>
      </c>
      <c r="AE58" s="23">
        <v>2.0493559502512988E-2</v>
      </c>
      <c r="AF58" s="23">
        <v>1.0850152137247012E-2</v>
      </c>
      <c r="AG58" s="23">
        <v>1.8087510621770161E-2</v>
      </c>
      <c r="AH58" s="23">
        <v>1.180813146904392E-2</v>
      </c>
      <c r="AI58" s="23">
        <v>1.2881530234046659E-2</v>
      </c>
      <c r="AJ58" s="23">
        <v>1.3603851890355562E-2</v>
      </c>
      <c r="AK58" s="23">
        <v>1.416543374923428E-2</v>
      </c>
      <c r="AL58" s="23">
        <v>1.5876148671465556E-2</v>
      </c>
      <c r="AM58" s="23">
        <v>1.4692353440133057E-2</v>
      </c>
      <c r="AN58" s="23">
        <v>1.6947079905697965E-2</v>
      </c>
      <c r="AO58" s="23">
        <v>2.0438927779569134E-2</v>
      </c>
      <c r="AP58" s="23">
        <v>1.7507148245707951E-2</v>
      </c>
      <c r="AQ58" s="23">
        <v>1.7748978766251863E-2</v>
      </c>
      <c r="AR58" s="23">
        <v>2.1169148561416374E-2</v>
      </c>
      <c r="AS58" s="23">
        <v>1.1160948871458225E-2</v>
      </c>
      <c r="AT58" s="23">
        <v>1.4580031946351796E-2</v>
      </c>
      <c r="AU58" s="23">
        <v>1.4004316351395348E-2</v>
      </c>
      <c r="AV58" s="23">
        <v>9.0787736346003966E-3</v>
      </c>
      <c r="AW58" s="23">
        <v>7.5377046006749283E-3</v>
      </c>
      <c r="AX58" s="23">
        <v>9.6557841154991022E-3</v>
      </c>
      <c r="AY58" s="23">
        <v>9.3262135431298136E-3</v>
      </c>
      <c r="AZ58" s="23">
        <v>1.0376270834312888E-2</v>
      </c>
      <c r="BA58" s="23">
        <v>1.3878645513388518E-2</v>
      </c>
      <c r="BB58" s="23">
        <v>1.0864359628853883E-2</v>
      </c>
      <c r="BC58" s="23">
        <v>1.043784825392822E-2</v>
      </c>
      <c r="BD58" s="23">
        <v>1.1283648264466943E-2</v>
      </c>
      <c r="BE58" s="116"/>
      <c r="BF58" s="116"/>
    </row>
    <row r="59" spans="1:157" s="93" customFormat="1" ht="15" thickBot="1" x14ac:dyDescent="0.4">
      <c r="A59" s="99"/>
      <c r="B59" s="99" t="s">
        <v>145</v>
      </c>
      <c r="C59" s="24">
        <v>1.0691964893840427E-2</v>
      </c>
      <c r="D59" s="24">
        <v>1.1473011488092962E-2</v>
      </c>
      <c r="E59" s="24">
        <v>1.6693001155731475E-2</v>
      </c>
      <c r="F59" s="24">
        <v>1.4598200282467033E-2</v>
      </c>
      <c r="G59" s="24">
        <v>1.305500750215121E-2</v>
      </c>
      <c r="H59" s="24">
        <v>9.3073524236752386E-3</v>
      </c>
      <c r="I59" s="24">
        <v>1.2386653602190116E-2</v>
      </c>
      <c r="J59" s="24">
        <v>1.0042056472638609E-2</v>
      </c>
      <c r="K59" s="24">
        <v>1.0618005641745188E-2</v>
      </c>
      <c r="L59" s="24">
        <v>1.3652971808108932E-2</v>
      </c>
      <c r="M59" s="24">
        <v>1.2545638974596575E-2</v>
      </c>
      <c r="N59" s="24">
        <v>1.1823017653118955E-2</v>
      </c>
      <c r="O59" s="24">
        <v>1.4277745188606902E-2</v>
      </c>
      <c r="P59" s="24">
        <v>1.2758560717038462E-2</v>
      </c>
      <c r="Q59" s="24">
        <v>1.4186981982718463E-2</v>
      </c>
      <c r="R59" s="24">
        <v>1.3880687796263952E-2</v>
      </c>
      <c r="S59" s="24">
        <v>7.6590038775008439E-3</v>
      </c>
      <c r="T59" s="24">
        <v>8.8890402855836374E-3</v>
      </c>
      <c r="U59" s="24">
        <v>6.5717923276433976E-3</v>
      </c>
      <c r="V59" s="24">
        <v>1.0009740636072413E-2</v>
      </c>
      <c r="W59" s="24">
        <v>1.2104051629352859E-2</v>
      </c>
      <c r="X59" s="24">
        <v>1.3116023210130815E-2</v>
      </c>
      <c r="Y59" s="24">
        <v>9.5352817666358169E-3</v>
      </c>
      <c r="Z59" s="24">
        <v>1.4909808929054425E-2</v>
      </c>
      <c r="AA59" s="24">
        <v>1.2629539053522402E-2</v>
      </c>
      <c r="AB59" s="24">
        <v>1.5386784750647845E-2</v>
      </c>
      <c r="AC59" s="24">
        <v>1.953163881449653E-2</v>
      </c>
      <c r="AD59" s="24">
        <v>2.3505805077107179E-2</v>
      </c>
      <c r="AE59" s="24">
        <v>2.0493559502512988E-2</v>
      </c>
      <c r="AF59" s="24">
        <v>1.0850152137247012E-2</v>
      </c>
      <c r="AG59" s="24">
        <v>1.8087510621770161E-2</v>
      </c>
      <c r="AH59" s="24">
        <v>1.180813146904392E-2</v>
      </c>
      <c r="AI59" s="24">
        <v>1.2881530234046659E-2</v>
      </c>
      <c r="AJ59" s="24">
        <v>1.3603851890355562E-2</v>
      </c>
      <c r="AK59" s="24">
        <v>1.416543374923428E-2</v>
      </c>
      <c r="AL59" s="24">
        <v>1.5876148671465556E-2</v>
      </c>
      <c r="AM59" s="24">
        <v>1.4692353440133057E-2</v>
      </c>
      <c r="AN59" s="24">
        <v>1.6947079905697965E-2</v>
      </c>
      <c r="AO59" s="24">
        <v>2.0438927779569134E-2</v>
      </c>
      <c r="AP59" s="24">
        <v>1.7507148245707951E-2</v>
      </c>
      <c r="AQ59" s="24">
        <v>1.7748978766251863E-2</v>
      </c>
      <c r="AR59" s="24">
        <v>2.1169148561416374E-2</v>
      </c>
      <c r="AS59" s="24">
        <v>1.1160948871458225E-2</v>
      </c>
      <c r="AT59" s="24">
        <v>1.4580031946351796E-2</v>
      </c>
      <c r="AU59" s="24">
        <v>1.4004316351395348E-2</v>
      </c>
      <c r="AV59" s="24">
        <v>9.0787736346003966E-3</v>
      </c>
      <c r="AW59" s="24">
        <v>7.5377046006749283E-3</v>
      </c>
      <c r="AX59" s="24">
        <v>9.6557841154991022E-3</v>
      </c>
      <c r="AY59" s="24">
        <v>9.3262135431298136E-3</v>
      </c>
      <c r="AZ59" s="24">
        <v>1.0376270834312888E-2</v>
      </c>
      <c r="BA59" s="24">
        <v>1.3878645513388518E-2</v>
      </c>
      <c r="BB59" s="24">
        <v>1.0864359628853883E-2</v>
      </c>
      <c r="BC59" s="24">
        <v>1.043784825392822E-2</v>
      </c>
      <c r="BD59" s="24">
        <v>1.1283648264466943E-2</v>
      </c>
      <c r="BE59" s="120"/>
      <c r="BF59" s="120"/>
    </row>
    <row r="60" spans="1:157" s="93" customFormat="1" ht="15" thickBot="1" x14ac:dyDescent="0.4">
      <c r="A60" s="100" t="s">
        <v>96</v>
      </c>
      <c r="B60" s="101" t="s">
        <v>97</v>
      </c>
      <c r="C60" s="23">
        <v>0.10552351390874923</v>
      </c>
      <c r="D60" s="23">
        <v>9.4415787937161433E-2</v>
      </c>
      <c r="E60" s="23">
        <v>8.8707366456650047E-2</v>
      </c>
      <c r="F60" s="23">
        <v>8.6297772554582847E-2</v>
      </c>
      <c r="G60" s="23">
        <v>7.8299787509990462E-2</v>
      </c>
      <c r="H60" s="23">
        <v>8.2782031764545946E-2</v>
      </c>
      <c r="I60" s="23">
        <v>7.9416475431513145E-2</v>
      </c>
      <c r="J60" s="23">
        <v>7.8886212309667109E-2</v>
      </c>
      <c r="K60" s="23">
        <v>8.4113318316982238E-2</v>
      </c>
      <c r="L60" s="23">
        <v>8.0015345994462597E-2</v>
      </c>
      <c r="M60" s="23">
        <v>8.6202997200564471E-2</v>
      </c>
      <c r="N60" s="23">
        <v>8.5643499671206519E-2</v>
      </c>
      <c r="O60" s="23">
        <v>8.476322253432042E-2</v>
      </c>
      <c r="P60" s="23">
        <v>9.0764419376461541E-2</v>
      </c>
      <c r="Q60" s="23">
        <v>7.9409818154107206E-2</v>
      </c>
      <c r="R60" s="23">
        <v>9.8099358213419488E-2</v>
      </c>
      <c r="S60" s="23">
        <v>0.10017194506346484</v>
      </c>
      <c r="T60" s="23">
        <v>0.10514988279302857</v>
      </c>
      <c r="U60" s="23">
        <v>0.1079245539562064</v>
      </c>
      <c r="V60" s="23">
        <v>0.1020105088536894</v>
      </c>
      <c r="W60" s="23">
        <v>9.6633216609153E-2</v>
      </c>
      <c r="X60" s="23">
        <v>9.5936852718092255E-2</v>
      </c>
      <c r="Y60" s="23">
        <v>0.10644612555765773</v>
      </c>
      <c r="Z60" s="23">
        <v>0.10601523314571423</v>
      </c>
      <c r="AA60" s="23">
        <v>0.1045319340853005</v>
      </c>
      <c r="AB60" s="23">
        <v>0.11725761951217983</v>
      </c>
      <c r="AC60" s="23">
        <v>0.10058353244379939</v>
      </c>
      <c r="AD60" s="23">
        <v>0.11519919296556787</v>
      </c>
      <c r="AE60" s="23">
        <v>0.11755666608500998</v>
      </c>
      <c r="AF60" s="23">
        <v>0.11863798506447738</v>
      </c>
      <c r="AG60" s="23">
        <v>0.10543117743693051</v>
      </c>
      <c r="AH60" s="23">
        <v>0.11336282915951926</v>
      </c>
      <c r="AI60" s="23">
        <v>0.10351330825210985</v>
      </c>
      <c r="AJ60" s="23">
        <v>9.6652647226002517E-2</v>
      </c>
      <c r="AK60" s="23">
        <v>0.10618069321359483</v>
      </c>
      <c r="AL60" s="23">
        <v>0.10704079964521042</v>
      </c>
      <c r="AM60" s="23">
        <v>8.4563973562579581E-2</v>
      </c>
      <c r="AN60" s="23">
        <v>7.29199125738582E-2</v>
      </c>
      <c r="AO60" s="23">
        <v>9.725696779509721E-2</v>
      </c>
      <c r="AP60" s="23">
        <v>6.8533933733848945E-2</v>
      </c>
      <c r="AQ60" s="23">
        <v>9.0219837742478354E-2</v>
      </c>
      <c r="AR60" s="23">
        <v>9.302170650809348E-2</v>
      </c>
      <c r="AS60" s="23">
        <v>9.8879362611895005E-2</v>
      </c>
      <c r="AT60" s="23">
        <v>0.10299727938775922</v>
      </c>
      <c r="AU60" s="23">
        <v>0.10854622861105381</v>
      </c>
      <c r="AV60" s="23">
        <v>0.10601194354896083</v>
      </c>
      <c r="AW60" s="23">
        <v>0.10159837587788824</v>
      </c>
      <c r="AX60" s="23">
        <v>9.9197890736670916E-2</v>
      </c>
      <c r="AY60" s="23">
        <v>0.10278440042189495</v>
      </c>
      <c r="AZ60" s="23">
        <v>0.10214974518941609</v>
      </c>
      <c r="BA60" s="23">
        <v>9.7330518204072083E-2</v>
      </c>
      <c r="BB60" s="23">
        <v>9.7665853567838745E-2</v>
      </c>
      <c r="BC60" s="23">
        <v>0.10034586634263856</v>
      </c>
      <c r="BD60" s="23">
        <v>9.7356382317308782E-2</v>
      </c>
      <c r="BE60" s="116"/>
      <c r="BF60" s="116"/>
    </row>
    <row r="61" spans="1:157" s="93" customFormat="1" ht="15" thickBot="1" x14ac:dyDescent="0.4">
      <c r="A61" s="100" t="s">
        <v>98</v>
      </c>
      <c r="B61" s="101" t="s">
        <v>99</v>
      </c>
      <c r="C61" s="23">
        <v>5.2147523707235431E-2</v>
      </c>
      <c r="D61" s="23">
        <v>6.0783589874948543E-2</v>
      </c>
      <c r="E61" s="23">
        <v>5.4278162800793901E-2</v>
      </c>
      <c r="F61" s="23">
        <v>5.0868089825368223E-2</v>
      </c>
      <c r="G61" s="23">
        <v>5.4705882417551879E-2</v>
      </c>
      <c r="H61" s="23">
        <v>5.711216096006385E-2</v>
      </c>
      <c r="I61" s="23">
        <v>5.2277766458705063E-2</v>
      </c>
      <c r="J61" s="23">
        <v>5.301116446763425E-2</v>
      </c>
      <c r="K61" s="23">
        <v>5.1626401459522991E-2</v>
      </c>
      <c r="L61" s="23">
        <v>4.5588273864368832E-2</v>
      </c>
      <c r="M61" s="23">
        <v>4.5666770946365919E-2</v>
      </c>
      <c r="N61" s="23">
        <v>4.7861493881214114E-2</v>
      </c>
      <c r="O61" s="23">
        <v>4.7576774467304614E-2</v>
      </c>
      <c r="P61" s="23">
        <v>5.1273502575762776E-2</v>
      </c>
      <c r="Q61" s="23">
        <v>5.4969038282322656E-2</v>
      </c>
      <c r="R61" s="23">
        <v>5.0591918936492127E-2</v>
      </c>
      <c r="S61" s="23">
        <v>4.8104258880627346E-2</v>
      </c>
      <c r="T61" s="23">
        <v>6.3117570666410272E-2</v>
      </c>
      <c r="U61" s="23">
        <v>6.2318015180830792E-2</v>
      </c>
      <c r="V61" s="23">
        <v>5.4825547326683058E-2</v>
      </c>
      <c r="W61" s="23">
        <v>5.7573087775802098E-2</v>
      </c>
      <c r="X61" s="23">
        <v>4.6476571798671644E-2</v>
      </c>
      <c r="Y61" s="23">
        <v>4.3320512941655821E-2</v>
      </c>
      <c r="Z61" s="23">
        <v>4.1794413975566658E-2</v>
      </c>
      <c r="AA61" s="23">
        <v>4.3508399820935212E-2</v>
      </c>
      <c r="AB61" s="23">
        <v>4.6664680469611294E-2</v>
      </c>
      <c r="AC61" s="23">
        <v>4.44269090096217E-2</v>
      </c>
      <c r="AD61" s="23">
        <v>4.5927307857491884E-2</v>
      </c>
      <c r="AE61" s="23">
        <v>4.3721176007089156E-2</v>
      </c>
      <c r="AF61" s="23">
        <v>4.1304117858188757E-2</v>
      </c>
      <c r="AG61" s="23">
        <v>5.0732387971950996E-2</v>
      </c>
      <c r="AH61" s="23">
        <v>4.9487672099093889E-2</v>
      </c>
      <c r="AI61" s="23">
        <v>4.815735661032388E-2</v>
      </c>
      <c r="AJ61" s="23">
        <v>4.3130227733250502E-2</v>
      </c>
      <c r="AK61" s="23">
        <v>4.4882264349121355E-2</v>
      </c>
      <c r="AL61" s="23">
        <v>4.9380606626733201E-2</v>
      </c>
      <c r="AM61" s="23">
        <v>3.2040435604327865E-2</v>
      </c>
      <c r="AN61" s="23">
        <v>3.210269837799018E-2</v>
      </c>
      <c r="AO61" s="23">
        <v>3.9229569396132188E-2</v>
      </c>
      <c r="AP61" s="23">
        <v>3.708378522446968E-2</v>
      </c>
      <c r="AQ61" s="23">
        <v>3.8505014511827695E-2</v>
      </c>
      <c r="AR61" s="23">
        <v>3.1705375588264528E-2</v>
      </c>
      <c r="AS61" s="23">
        <v>3.8307350911607412E-2</v>
      </c>
      <c r="AT61" s="23">
        <v>4.1580423486244293E-2</v>
      </c>
      <c r="AU61" s="23">
        <v>4.0427977029767123E-2</v>
      </c>
      <c r="AV61" s="23">
        <v>3.3664898334645171E-2</v>
      </c>
      <c r="AW61" s="23">
        <v>3.2294040153183858E-2</v>
      </c>
      <c r="AX61" s="23">
        <v>3.0473626352628038E-2</v>
      </c>
      <c r="AY61" s="23">
        <v>2.9499747866630156E-2</v>
      </c>
      <c r="AZ61" s="23">
        <v>3.1147139500923755E-2</v>
      </c>
      <c r="BA61" s="23">
        <v>3.1470625581652881E-2</v>
      </c>
      <c r="BB61" s="23">
        <v>3.0891637663576978E-2</v>
      </c>
      <c r="BC61" s="23">
        <v>3.2423082060503879E-2</v>
      </c>
      <c r="BD61" s="23">
        <v>3.3226635523814489E-2</v>
      </c>
      <c r="BE61" s="116"/>
      <c r="BF61" s="116"/>
    </row>
    <row r="62" spans="1:157" s="93" customFormat="1" ht="15" thickBot="1" x14ac:dyDescent="0.4">
      <c r="A62" s="100" t="s">
        <v>100</v>
      </c>
      <c r="B62" s="101" t="s">
        <v>101</v>
      </c>
      <c r="C62" s="23">
        <v>7.7190916459088557E-2</v>
      </c>
      <c r="D62" s="23">
        <v>7.6479744360427135E-2</v>
      </c>
      <c r="E62" s="23">
        <v>8.1641679057076685E-2</v>
      </c>
      <c r="F62" s="23">
        <v>7.610897717107587E-2</v>
      </c>
      <c r="G62" s="23">
        <v>7.4949947091038222E-2</v>
      </c>
      <c r="H62" s="23">
        <v>8.6845884892658931E-2</v>
      </c>
      <c r="I62" s="23">
        <v>7.6671075604521674E-2</v>
      </c>
      <c r="J62" s="23">
        <v>7.2298025997288462E-2</v>
      </c>
      <c r="K62" s="23">
        <v>6.9828430580593528E-2</v>
      </c>
      <c r="L62" s="23">
        <v>7.3057673226707143E-2</v>
      </c>
      <c r="M62" s="23">
        <v>6.8925356432209151E-2</v>
      </c>
      <c r="N62" s="23">
        <v>7.2953534971193293E-2</v>
      </c>
      <c r="O62" s="23">
        <v>7.0309365537648535E-2</v>
      </c>
      <c r="P62" s="23">
        <v>7.7858445027328582E-2</v>
      </c>
      <c r="Q62" s="23">
        <v>7.4583091907892196E-2</v>
      </c>
      <c r="R62" s="23">
        <v>6.2778446826658202E-2</v>
      </c>
      <c r="S62" s="23">
        <v>5.7602282022181268E-2</v>
      </c>
      <c r="T62" s="23">
        <v>5.0593579815842206E-2</v>
      </c>
      <c r="U62" s="23">
        <v>5.7072965156961857E-2</v>
      </c>
      <c r="V62" s="23">
        <v>5.1704370883807367E-2</v>
      </c>
      <c r="W62" s="23">
        <v>5.7937025531518825E-2</v>
      </c>
      <c r="X62" s="23">
        <v>5.2730735188171382E-2</v>
      </c>
      <c r="Y62" s="23">
        <v>5.2701636678796744E-2</v>
      </c>
      <c r="Z62" s="23">
        <v>5.8602950329781037E-2</v>
      </c>
      <c r="AA62" s="23">
        <v>5.4959735024447849E-2</v>
      </c>
      <c r="AB62" s="23">
        <v>6.0097536296161429E-2</v>
      </c>
      <c r="AC62" s="23">
        <v>6.800407694342421E-2</v>
      </c>
      <c r="AD62" s="23">
        <v>7.9347116104478713E-2</v>
      </c>
      <c r="AE62" s="23">
        <v>7.5306448109908206E-2</v>
      </c>
      <c r="AF62" s="23">
        <v>7.4590011359748631E-2</v>
      </c>
      <c r="AG62" s="23">
        <v>7.1971018783940938E-2</v>
      </c>
      <c r="AH62" s="23">
        <v>7.4105048666453205E-2</v>
      </c>
      <c r="AI62" s="23">
        <v>7.1866294167607439E-2</v>
      </c>
      <c r="AJ62" s="23">
        <v>6.6402422008518661E-2</v>
      </c>
      <c r="AK62" s="23">
        <v>6.8617967981654981E-2</v>
      </c>
      <c r="AL62" s="23">
        <v>5.5994414977075552E-2</v>
      </c>
      <c r="AM62" s="23">
        <v>2.9781609504017769E-2</v>
      </c>
      <c r="AN62" s="23">
        <v>3.948990670027603E-2</v>
      </c>
      <c r="AO62" s="23">
        <v>4.6339444528418525E-2</v>
      </c>
      <c r="AP62" s="23">
        <v>4.1011190278814634E-2</v>
      </c>
      <c r="AQ62" s="23">
        <v>5.1430718656534896E-2</v>
      </c>
      <c r="AR62" s="23">
        <v>5.9812108378585478E-2</v>
      </c>
      <c r="AS62" s="23">
        <v>5.2611315126406009E-2</v>
      </c>
      <c r="AT62" s="23">
        <v>5.2571554089927239E-2</v>
      </c>
      <c r="AU62" s="23">
        <v>5.4959357701302836E-2</v>
      </c>
      <c r="AV62" s="23">
        <v>5.2323146071728825E-2</v>
      </c>
      <c r="AW62" s="23">
        <v>5.4388713592564891E-2</v>
      </c>
      <c r="AX62" s="23">
        <v>5.7545510926518856E-2</v>
      </c>
      <c r="AY62" s="23">
        <v>5.2759651412704479E-2</v>
      </c>
      <c r="AZ62" s="23">
        <v>5.3384367436374855E-2</v>
      </c>
      <c r="BA62" s="23">
        <v>4.8614124888146155E-2</v>
      </c>
      <c r="BB62" s="23">
        <v>3.4601167420638027E-2</v>
      </c>
      <c r="BC62" s="23">
        <v>4.3990653215164065E-2</v>
      </c>
      <c r="BD62" s="23">
        <v>4.2923043613937853E-2</v>
      </c>
      <c r="BE62" s="116"/>
      <c r="BF62" s="116"/>
    </row>
    <row r="63" spans="1:157" s="93" customFormat="1" ht="15" thickBot="1" x14ac:dyDescent="0.4">
      <c r="A63" s="100" t="s">
        <v>102</v>
      </c>
      <c r="B63" s="101" t="s">
        <v>103</v>
      </c>
      <c r="C63" s="23">
        <v>0.10159133752401635</v>
      </c>
      <c r="D63" s="23">
        <v>0.12147048881888282</v>
      </c>
      <c r="E63" s="23">
        <v>0.13678970716790939</v>
      </c>
      <c r="F63" s="23">
        <v>0.13104752175945933</v>
      </c>
      <c r="G63" s="23">
        <v>0.12541573288513341</v>
      </c>
      <c r="H63" s="23">
        <v>9.9087706136642251E-2</v>
      </c>
      <c r="I63" s="23">
        <v>0.10038328508171925</v>
      </c>
      <c r="J63" s="23">
        <v>0.10173334052751001</v>
      </c>
      <c r="K63" s="23">
        <v>0.10129609384298954</v>
      </c>
      <c r="L63" s="23">
        <v>0.10601508340608673</v>
      </c>
      <c r="M63" s="23">
        <v>0.11742440148939431</v>
      </c>
      <c r="N63" s="23">
        <v>0.10579819833694136</v>
      </c>
      <c r="O63" s="23">
        <v>9.8714325428521044E-2</v>
      </c>
      <c r="P63" s="23">
        <v>0.10499760323160906</v>
      </c>
      <c r="Q63" s="23">
        <v>9.5432872340988892E-2</v>
      </c>
      <c r="R63" s="23">
        <v>9.2458791646362018E-2</v>
      </c>
      <c r="S63" s="23">
        <v>9.4411289681413407E-2</v>
      </c>
      <c r="T63" s="23">
        <v>0.11702738126970039</v>
      </c>
      <c r="U63" s="23">
        <v>8.6045317678971639E-2</v>
      </c>
      <c r="V63" s="23">
        <v>0.10108078184781916</v>
      </c>
      <c r="W63" s="23">
        <v>0.11473911424403622</v>
      </c>
      <c r="X63" s="23">
        <v>0.11112002865649218</v>
      </c>
      <c r="Y63" s="23">
        <v>0.13156870736567994</v>
      </c>
      <c r="Z63" s="23">
        <v>0.14765862995016288</v>
      </c>
      <c r="AA63" s="23">
        <v>0.16544598231598792</v>
      </c>
      <c r="AB63" s="23">
        <v>0.15724799542340237</v>
      </c>
      <c r="AC63" s="23">
        <v>0.16592864077458072</v>
      </c>
      <c r="AD63" s="23">
        <v>0.16585542141807141</v>
      </c>
      <c r="AE63" s="23">
        <v>0.14550692653788758</v>
      </c>
      <c r="AF63" s="23">
        <v>0.15297844014168935</v>
      </c>
      <c r="AG63" s="23">
        <v>0.14294657787637785</v>
      </c>
      <c r="AH63" s="23">
        <v>0.15830568204886605</v>
      </c>
      <c r="AI63" s="23">
        <v>0.16368317196824694</v>
      </c>
      <c r="AJ63" s="23">
        <v>0.1626709056010891</v>
      </c>
      <c r="AK63" s="23">
        <v>0.14900924486624481</v>
      </c>
      <c r="AL63" s="23">
        <v>0.12968328681802527</v>
      </c>
      <c r="AM63" s="23">
        <v>0.10619037089265296</v>
      </c>
      <c r="AN63" s="23">
        <v>8.8688910515264924E-2</v>
      </c>
      <c r="AO63" s="23">
        <v>0.11368739419670452</v>
      </c>
      <c r="AP63" s="23">
        <v>0.13160660900871229</v>
      </c>
      <c r="AQ63" s="23">
        <v>0.1319826099179659</v>
      </c>
      <c r="AR63" s="23">
        <v>9.889160562688025E-2</v>
      </c>
      <c r="AS63" s="23">
        <v>0.10475757011366413</v>
      </c>
      <c r="AT63" s="23">
        <v>9.0210124009684811E-2</v>
      </c>
      <c r="AU63" s="23">
        <v>9.989494055147935E-2</v>
      </c>
      <c r="AV63" s="23">
        <v>9.3622198440295221E-2</v>
      </c>
      <c r="AW63" s="23">
        <v>0.10897128664695351</v>
      </c>
      <c r="AX63" s="23">
        <v>7.1462587932300828E-2</v>
      </c>
      <c r="AY63" s="23">
        <v>7.2107705396240104E-2</v>
      </c>
      <c r="AZ63" s="23">
        <v>7.881519935976071E-2</v>
      </c>
      <c r="BA63" s="23">
        <v>7.6459059615975211E-2</v>
      </c>
      <c r="BB63" s="23">
        <v>8.0189611866522931E-2</v>
      </c>
      <c r="BC63" s="23">
        <v>7.1802260488843431E-2</v>
      </c>
      <c r="BD63" s="23">
        <v>7.6317893632615152E-2</v>
      </c>
      <c r="BE63" s="116"/>
      <c r="BF63" s="116"/>
    </row>
    <row r="64" spans="1:157" s="93" customFormat="1" ht="15" thickBot="1" x14ac:dyDescent="0.4">
      <c r="A64" s="100" t="s">
        <v>104</v>
      </c>
      <c r="B64" s="101" t="s">
        <v>8</v>
      </c>
      <c r="C64" s="23">
        <v>7.5500618993766491E-2</v>
      </c>
      <c r="D64" s="23">
        <v>7.1059524391217113E-2</v>
      </c>
      <c r="E64" s="23">
        <v>6.8301502532871497E-2</v>
      </c>
      <c r="F64" s="23">
        <v>7.3562014232454162E-2</v>
      </c>
      <c r="G64" s="23">
        <v>7.0457663418330332E-2</v>
      </c>
      <c r="H64" s="23">
        <v>6.6401935828184169E-2</v>
      </c>
      <c r="I64" s="23">
        <v>6.318496108430631E-2</v>
      </c>
      <c r="J64" s="23">
        <v>5.8304258313622521E-2</v>
      </c>
      <c r="K64" s="23">
        <v>6.3296779151664678E-2</v>
      </c>
      <c r="L64" s="23">
        <v>6.8764991238328285E-2</v>
      </c>
      <c r="M64" s="23">
        <v>7.565348349136776E-2</v>
      </c>
      <c r="N64" s="23">
        <v>6.5866098504571549E-2</v>
      </c>
      <c r="O64" s="23">
        <v>6.8600009812090953E-2</v>
      </c>
      <c r="P64" s="23">
        <v>7.2236413618782191E-2</v>
      </c>
      <c r="Q64" s="23">
        <v>6.6917668122939949E-2</v>
      </c>
      <c r="R64" s="23">
        <v>7.0244132677596702E-2</v>
      </c>
      <c r="S64" s="23">
        <v>6.5016404034512129E-2</v>
      </c>
      <c r="T64" s="23">
        <v>6.7949072955641135E-2</v>
      </c>
      <c r="U64" s="23">
        <v>7.1933680432394689E-2</v>
      </c>
      <c r="V64" s="23">
        <v>7.4627313106570975E-2</v>
      </c>
      <c r="W64" s="23">
        <v>7.3012016922597858E-2</v>
      </c>
      <c r="X64" s="23">
        <v>7.6762485698459768E-2</v>
      </c>
      <c r="Y64" s="23">
        <v>7.840464539418808E-2</v>
      </c>
      <c r="Z64" s="23">
        <v>7.9132865323879045E-2</v>
      </c>
      <c r="AA64" s="23">
        <v>8.4991728571531075E-2</v>
      </c>
      <c r="AB64" s="23">
        <v>8.9326627705010764E-2</v>
      </c>
      <c r="AC64" s="23">
        <v>9.1041262329272024E-2</v>
      </c>
      <c r="AD64" s="23">
        <v>9.6077643149885164E-2</v>
      </c>
      <c r="AE64" s="23">
        <v>9.3531064350474813E-2</v>
      </c>
      <c r="AF64" s="23">
        <v>9.1349281110483391E-2</v>
      </c>
      <c r="AG64" s="23">
        <v>8.1959959149531095E-2</v>
      </c>
      <c r="AH64" s="23">
        <v>8.2801203943631579E-2</v>
      </c>
      <c r="AI64" s="23">
        <v>7.780823717923907E-2</v>
      </c>
      <c r="AJ64" s="23">
        <v>6.9462452701540917E-2</v>
      </c>
      <c r="AK64" s="23">
        <v>7.5993364571878372E-2</v>
      </c>
      <c r="AL64" s="23">
        <v>7.3276663353155386E-2</v>
      </c>
      <c r="AM64" s="23">
        <v>4.0496962696989845E-2</v>
      </c>
      <c r="AN64" s="23">
        <v>4.7609125276274498E-2</v>
      </c>
      <c r="AO64" s="23">
        <v>6.1372967904495278E-2</v>
      </c>
      <c r="AP64" s="23">
        <v>6.888881739932147E-2</v>
      </c>
      <c r="AQ64" s="23">
        <v>7.3243288812411211E-2</v>
      </c>
      <c r="AR64" s="23">
        <v>7.4401131123478154E-2</v>
      </c>
      <c r="AS64" s="23">
        <v>7.8991601072147741E-2</v>
      </c>
      <c r="AT64" s="23">
        <v>8.3761280787797682E-2</v>
      </c>
      <c r="AU64" s="23">
        <v>7.9194346998831155E-2</v>
      </c>
      <c r="AV64" s="23">
        <v>7.8274782643306146E-2</v>
      </c>
      <c r="AW64" s="23">
        <v>8.1939141950921029E-2</v>
      </c>
      <c r="AX64" s="23">
        <v>7.6269276421653015E-2</v>
      </c>
      <c r="AY64" s="23">
        <v>7.391398495154311E-2</v>
      </c>
      <c r="AZ64" s="23">
        <v>7.1291484652205264E-2</v>
      </c>
      <c r="BA64" s="23">
        <v>6.9075233988131507E-2</v>
      </c>
      <c r="BB64" s="23">
        <v>6.2866839121032664E-2</v>
      </c>
      <c r="BC64" s="23">
        <v>6.1863496975901267E-2</v>
      </c>
      <c r="BD64" s="23">
        <v>5.8583033593858753E-2</v>
      </c>
      <c r="BE64" s="116"/>
      <c r="BF64" s="116"/>
    </row>
    <row r="65" spans="1:58" s="93" customFormat="1" ht="15" thickBot="1" x14ac:dyDescent="0.4">
      <c r="A65" s="99"/>
      <c r="B65" s="99" t="s">
        <v>146</v>
      </c>
      <c r="C65" s="24">
        <v>7.9090422190827722E-2</v>
      </c>
      <c r="D65" s="24">
        <v>7.6423827014489729E-2</v>
      </c>
      <c r="E65" s="24">
        <v>7.4078736487268718E-2</v>
      </c>
      <c r="F65" s="24">
        <v>7.5084934222385116E-2</v>
      </c>
      <c r="G65" s="24">
        <v>7.211687373744248E-2</v>
      </c>
      <c r="H65" s="24">
        <v>7.163658981788748E-2</v>
      </c>
      <c r="I65" s="24">
        <v>6.7569861739541021E-2</v>
      </c>
      <c r="J65" s="24">
        <v>6.4577388069099712E-2</v>
      </c>
      <c r="K65" s="24">
        <v>6.7752747300438732E-2</v>
      </c>
      <c r="L65" s="24">
        <v>6.9533993068799996E-2</v>
      </c>
      <c r="M65" s="24">
        <v>7.4287464742312001E-2</v>
      </c>
      <c r="N65" s="24">
        <v>6.9395524473113285E-2</v>
      </c>
      <c r="O65" s="24">
        <v>7.0050267730667942E-2</v>
      </c>
      <c r="P65" s="24">
        <v>7.4667584824335012E-2</v>
      </c>
      <c r="Q65" s="24">
        <v>6.9493631696723429E-2</v>
      </c>
      <c r="R65" s="24">
        <v>7.2914572271934805E-2</v>
      </c>
      <c r="S65" s="24">
        <v>6.9862212640853696E-2</v>
      </c>
      <c r="T65" s="24">
        <v>7.4653881329722838E-2</v>
      </c>
      <c r="U65" s="24">
        <v>7.6795823947548025E-2</v>
      </c>
      <c r="V65" s="24">
        <v>7.5980671991330545E-2</v>
      </c>
      <c r="W65" s="24">
        <v>7.5577669588370991E-2</v>
      </c>
      <c r="X65" s="24">
        <v>7.5282118499647541E-2</v>
      </c>
      <c r="Y65" s="24">
        <v>7.8746626227498701E-2</v>
      </c>
      <c r="Z65" s="24">
        <v>8.0041660374932821E-2</v>
      </c>
      <c r="AA65" s="24">
        <v>8.3436166679928633E-2</v>
      </c>
      <c r="AB65" s="24">
        <v>8.91521093286122E-2</v>
      </c>
      <c r="AC65" s="24">
        <v>8.7179837926395581E-2</v>
      </c>
      <c r="AD65" s="24">
        <v>9.4352756971680246E-2</v>
      </c>
      <c r="AE65" s="24">
        <v>9.2104775357540969E-2</v>
      </c>
      <c r="AF65" s="24">
        <v>9.1154505663242416E-2</v>
      </c>
      <c r="AG65" s="24">
        <v>8.4017143355904392E-2</v>
      </c>
      <c r="AH65" s="24">
        <v>8.6933451472681555E-2</v>
      </c>
      <c r="AI65" s="24">
        <v>8.2080499323151687E-2</v>
      </c>
      <c r="AJ65" s="24">
        <v>7.4809578450996214E-2</v>
      </c>
      <c r="AK65" s="24">
        <v>8.0317820635936052E-2</v>
      </c>
      <c r="AL65" s="24">
        <v>7.7754605214106196E-2</v>
      </c>
      <c r="AM65" s="24">
        <v>5.0271903222172121E-2</v>
      </c>
      <c r="AN65" s="24">
        <v>5.1531596247661904E-2</v>
      </c>
      <c r="AO65" s="24">
        <v>6.6592253680549482E-2</v>
      </c>
      <c r="AP65" s="24">
        <v>6.3859477372558565E-2</v>
      </c>
      <c r="AQ65" s="24">
        <v>7.2073633227443451E-2</v>
      </c>
      <c r="AR65" s="24">
        <v>7.2116903835292762E-2</v>
      </c>
      <c r="AS65" s="24">
        <v>7.6125727967098031E-2</v>
      </c>
      <c r="AT65" s="24">
        <v>7.9531804934856565E-2</v>
      </c>
      <c r="AU65" s="24">
        <v>7.8684912599950349E-2</v>
      </c>
      <c r="AV65" s="24">
        <v>7.6242027991339792E-2</v>
      </c>
      <c r="AW65" s="24">
        <v>7.7643669472895541E-2</v>
      </c>
      <c r="AX65" s="24">
        <v>7.3024935757316722E-2</v>
      </c>
      <c r="AY65" s="24">
        <v>7.1971433960566655E-2</v>
      </c>
      <c r="AZ65" s="24">
        <v>7.0998882590165763E-2</v>
      </c>
      <c r="BA65" s="24">
        <v>6.8261591807849034E-2</v>
      </c>
      <c r="BB65" s="24">
        <v>6.3843595547030257E-2</v>
      </c>
      <c r="BC65" s="24">
        <v>6.4852294640631594E-2</v>
      </c>
      <c r="BD65" s="24">
        <v>6.2592975306673682E-2</v>
      </c>
      <c r="BE65" s="120"/>
      <c r="BF65" s="120"/>
    </row>
    <row r="66" spans="1:58" s="93" customFormat="1" ht="15" thickBot="1" x14ac:dyDescent="0.4">
      <c r="A66" s="97" t="s">
        <v>105</v>
      </c>
      <c r="B66" s="98" t="s">
        <v>10</v>
      </c>
      <c r="C66" s="23">
        <v>6.2575549917654044E-2</v>
      </c>
      <c r="D66" s="23">
        <v>6.511016261313983E-2</v>
      </c>
      <c r="E66" s="23">
        <v>7.0898197349004391E-2</v>
      </c>
      <c r="F66" s="23">
        <v>6.794660769050935E-2</v>
      </c>
      <c r="G66" s="23">
        <v>6.7566050101442204E-2</v>
      </c>
      <c r="H66" s="23">
        <v>6.2629493269110326E-2</v>
      </c>
      <c r="I66" s="23">
        <v>6.028914406369823E-2</v>
      </c>
      <c r="J66" s="23">
        <v>5.6199708838911809E-2</v>
      </c>
      <c r="K66" s="23">
        <v>5.8025679448744941E-2</v>
      </c>
      <c r="L66" s="23">
        <v>6.0818753387742959E-2</v>
      </c>
      <c r="M66" s="23">
        <v>5.8037267464847803E-2</v>
      </c>
      <c r="N66" s="23">
        <v>5.389966163743113E-2</v>
      </c>
      <c r="O66" s="23">
        <v>5.9012664133108586E-2</v>
      </c>
      <c r="P66" s="23">
        <v>5.8615186143034778E-2</v>
      </c>
      <c r="Q66" s="23">
        <v>5.8717864629509016E-2</v>
      </c>
      <c r="R66" s="23">
        <v>5.6786503582277228E-2</v>
      </c>
      <c r="S66" s="23">
        <v>5.0474592433499187E-2</v>
      </c>
      <c r="T66" s="23">
        <v>5.0550548796666012E-2</v>
      </c>
      <c r="U66" s="23">
        <v>5.0424264559052162E-2</v>
      </c>
      <c r="V66" s="23">
        <v>5.6900779163531749E-2</v>
      </c>
      <c r="W66" s="23">
        <v>5.4794455682319158E-2</v>
      </c>
      <c r="X66" s="23">
        <v>5.9250183094896068E-2</v>
      </c>
      <c r="Y66" s="23">
        <v>6.4680178667086183E-2</v>
      </c>
      <c r="Z66" s="23">
        <v>7.0007112674275285E-2</v>
      </c>
      <c r="AA66" s="23">
        <v>7.0783779236424302E-2</v>
      </c>
      <c r="AB66" s="23">
        <v>6.8665297607093223E-2</v>
      </c>
      <c r="AC66" s="23">
        <v>7.236495007114925E-2</v>
      </c>
      <c r="AD66" s="23">
        <v>7.5382741517257087E-2</v>
      </c>
      <c r="AE66" s="23">
        <v>7.3303876397074114E-2</v>
      </c>
      <c r="AF66" s="23">
        <v>7.3736797130169118E-2</v>
      </c>
      <c r="AG66" s="23">
        <v>7.2836751356932322E-2</v>
      </c>
      <c r="AH66" s="23">
        <v>7.2347416752032184E-2</v>
      </c>
      <c r="AI66" s="23">
        <v>7.1826655583658708E-2</v>
      </c>
      <c r="AJ66" s="23">
        <v>7.0638398416064188E-2</v>
      </c>
      <c r="AK66" s="23">
        <v>7.3848271502464785E-2</v>
      </c>
      <c r="AL66" s="23">
        <v>6.3946955258258012E-2</v>
      </c>
      <c r="AM66" s="23">
        <v>2.5122777105225695E-2</v>
      </c>
      <c r="AN66" s="23">
        <v>4.7813563320816085E-2</v>
      </c>
      <c r="AO66" s="23">
        <v>5.7583842560714214E-2</v>
      </c>
      <c r="AP66" s="23">
        <v>5.4062759112909621E-2</v>
      </c>
      <c r="AQ66" s="23">
        <v>6.3997990934115623E-2</v>
      </c>
      <c r="AR66" s="23">
        <v>5.5689994393301939E-2</v>
      </c>
      <c r="AS66" s="23">
        <v>5.9943908280767171E-2</v>
      </c>
      <c r="AT66" s="23">
        <v>6.198347253387948E-2</v>
      </c>
      <c r="AU66" s="23">
        <v>5.9346667494450923E-2</v>
      </c>
      <c r="AV66" s="23">
        <v>5.6235198935992589E-2</v>
      </c>
      <c r="AW66" s="23">
        <v>5.7392037111983429E-2</v>
      </c>
      <c r="AX66" s="23">
        <v>5.7714260783967589E-2</v>
      </c>
      <c r="AY66" s="23">
        <v>5.9031078383164161E-2</v>
      </c>
      <c r="AZ66" s="23">
        <v>6.0459972037342546E-2</v>
      </c>
      <c r="BA66" s="23">
        <v>6.0966456730943114E-2</v>
      </c>
      <c r="BB66" s="23">
        <v>6.0723623529550706E-2</v>
      </c>
      <c r="BC66" s="23">
        <v>5.969189500245764E-2</v>
      </c>
      <c r="BD66" s="23">
        <v>5.7678638501562671E-2</v>
      </c>
      <c r="BE66" s="116"/>
      <c r="BF66" s="116"/>
    </row>
    <row r="67" spans="1:58" s="93" customFormat="1" ht="15" thickBot="1" x14ac:dyDescent="0.4">
      <c r="A67" s="99"/>
      <c r="B67" s="102" t="s">
        <v>147</v>
      </c>
      <c r="C67" s="24">
        <v>6.2575549917654044E-2</v>
      </c>
      <c r="D67" s="24">
        <v>6.511016261313983E-2</v>
      </c>
      <c r="E67" s="24">
        <v>7.0898197349004391E-2</v>
      </c>
      <c r="F67" s="24">
        <v>6.794660769050935E-2</v>
      </c>
      <c r="G67" s="24">
        <v>6.7566050101442204E-2</v>
      </c>
      <c r="H67" s="24">
        <v>6.2629493269110326E-2</v>
      </c>
      <c r="I67" s="24">
        <v>6.028914406369823E-2</v>
      </c>
      <c r="J67" s="24">
        <v>5.6199708838911809E-2</v>
      </c>
      <c r="K67" s="24">
        <v>5.8025679448744941E-2</v>
      </c>
      <c r="L67" s="24">
        <v>6.0818753387742959E-2</v>
      </c>
      <c r="M67" s="24">
        <v>5.8037267464847803E-2</v>
      </c>
      <c r="N67" s="24">
        <v>5.389966163743113E-2</v>
      </c>
      <c r="O67" s="24">
        <v>5.9012664133108586E-2</v>
      </c>
      <c r="P67" s="24">
        <v>5.8615186143034778E-2</v>
      </c>
      <c r="Q67" s="24">
        <v>5.8717864629509016E-2</v>
      </c>
      <c r="R67" s="24">
        <v>5.6786503582277228E-2</v>
      </c>
      <c r="S67" s="24">
        <v>5.0474592433499187E-2</v>
      </c>
      <c r="T67" s="24">
        <v>5.0550548796666012E-2</v>
      </c>
      <c r="U67" s="24">
        <v>5.0424264559052162E-2</v>
      </c>
      <c r="V67" s="24">
        <v>5.6900779163531749E-2</v>
      </c>
      <c r="W67" s="24">
        <v>5.4794455682319158E-2</v>
      </c>
      <c r="X67" s="24">
        <v>5.9250183094896068E-2</v>
      </c>
      <c r="Y67" s="24">
        <v>6.4680178667086183E-2</v>
      </c>
      <c r="Z67" s="24">
        <v>7.0007112674275285E-2</v>
      </c>
      <c r="AA67" s="24">
        <v>7.0783779236424302E-2</v>
      </c>
      <c r="AB67" s="24">
        <v>6.8665297607093223E-2</v>
      </c>
      <c r="AC67" s="24">
        <v>7.236495007114925E-2</v>
      </c>
      <c r="AD67" s="24">
        <v>7.5382741517257087E-2</v>
      </c>
      <c r="AE67" s="24">
        <v>7.3303876397074114E-2</v>
      </c>
      <c r="AF67" s="24">
        <v>7.3736797130169118E-2</v>
      </c>
      <c r="AG67" s="24">
        <v>7.2836751356932322E-2</v>
      </c>
      <c r="AH67" s="24">
        <v>7.2347416752032184E-2</v>
      </c>
      <c r="AI67" s="24">
        <v>7.1826655583658708E-2</v>
      </c>
      <c r="AJ67" s="24">
        <v>7.0638398416064188E-2</v>
      </c>
      <c r="AK67" s="24">
        <v>7.3848271502464785E-2</v>
      </c>
      <c r="AL67" s="24">
        <v>6.3946955258258012E-2</v>
      </c>
      <c r="AM67" s="24">
        <v>2.5122777105225695E-2</v>
      </c>
      <c r="AN67" s="24">
        <v>4.7813563320816085E-2</v>
      </c>
      <c r="AO67" s="24">
        <v>5.7583842560714214E-2</v>
      </c>
      <c r="AP67" s="24">
        <v>5.4062759112909621E-2</v>
      </c>
      <c r="AQ67" s="24">
        <v>6.3997990934115623E-2</v>
      </c>
      <c r="AR67" s="24">
        <v>5.5689994393301939E-2</v>
      </c>
      <c r="AS67" s="24">
        <v>5.9943908280767171E-2</v>
      </c>
      <c r="AT67" s="24">
        <v>6.198347253387948E-2</v>
      </c>
      <c r="AU67" s="24">
        <v>5.9346667494450923E-2</v>
      </c>
      <c r="AV67" s="24">
        <v>5.6235198935992589E-2</v>
      </c>
      <c r="AW67" s="24">
        <v>5.7392037111983429E-2</v>
      </c>
      <c r="AX67" s="24">
        <v>5.7714260783967589E-2</v>
      </c>
      <c r="AY67" s="24">
        <v>5.9031078383164161E-2</v>
      </c>
      <c r="AZ67" s="24">
        <v>6.0459972037342546E-2</v>
      </c>
      <c r="BA67" s="24">
        <v>6.0966456730943114E-2</v>
      </c>
      <c r="BB67" s="24">
        <v>6.0723623529550706E-2</v>
      </c>
      <c r="BC67" s="24">
        <v>5.969189500245764E-2</v>
      </c>
      <c r="BD67" s="24">
        <v>5.7678638501562671E-2</v>
      </c>
      <c r="BE67" s="120"/>
      <c r="BF67" s="120"/>
    </row>
    <row r="68" spans="1:58" s="93" customFormat="1" ht="15" thickBot="1" x14ac:dyDescent="0.4">
      <c r="A68" s="100" t="s">
        <v>106</v>
      </c>
      <c r="B68" s="101" t="s">
        <v>107</v>
      </c>
      <c r="C68" s="23">
        <v>1.4006058795212859E-2</v>
      </c>
      <c r="D68" s="23">
        <v>1.5097421806535203E-2</v>
      </c>
      <c r="E68" s="23">
        <v>1.3128497610495104E-2</v>
      </c>
      <c r="F68" s="23">
        <v>1.3318031210280542E-2</v>
      </c>
      <c r="G68" s="23">
        <v>1.2907535567428916E-2</v>
      </c>
      <c r="H68" s="23">
        <v>1.0662757013575242E-2</v>
      </c>
      <c r="I68" s="23">
        <v>1.1658057028267268E-2</v>
      </c>
      <c r="J68" s="23">
        <v>1.2086764639706466E-2</v>
      </c>
      <c r="K68" s="23">
        <v>1.3065895189370605E-2</v>
      </c>
      <c r="L68" s="23">
        <v>1.1823122094876364E-2</v>
      </c>
      <c r="M68" s="23">
        <v>1.3539006967104793E-2</v>
      </c>
      <c r="N68" s="23">
        <v>1.7976211331446546E-2</v>
      </c>
      <c r="O68" s="23">
        <v>1.8151183200592513E-2</v>
      </c>
      <c r="P68" s="23">
        <v>1.8776144019395369E-2</v>
      </c>
      <c r="Q68" s="23">
        <v>1.946356068338112E-2</v>
      </c>
      <c r="R68" s="23">
        <v>2.010281128231043E-2</v>
      </c>
      <c r="S68" s="23">
        <v>1.9452104893011246E-2</v>
      </c>
      <c r="T68" s="23">
        <v>2.4474846551126164E-2</v>
      </c>
      <c r="U68" s="23">
        <v>2.6688724387407659E-2</v>
      </c>
      <c r="V68" s="23">
        <v>2.4589975306129986E-2</v>
      </c>
      <c r="W68" s="23">
        <v>2.4429303307971433E-2</v>
      </c>
      <c r="X68" s="23">
        <v>2.4062285667628656E-2</v>
      </c>
      <c r="Y68" s="23">
        <v>2.3099777520343954E-2</v>
      </c>
      <c r="Z68" s="23">
        <v>2.7983177075561579E-2</v>
      </c>
      <c r="AA68" s="23">
        <v>2.6314795130135144E-2</v>
      </c>
      <c r="AB68" s="23">
        <v>2.6034587561379201E-2</v>
      </c>
      <c r="AC68" s="23">
        <v>2.6693910414956914E-2</v>
      </c>
      <c r="AD68" s="23">
        <v>2.8014925761270734E-2</v>
      </c>
      <c r="AE68" s="23">
        <v>2.5071395976732594E-2</v>
      </c>
      <c r="AF68" s="23">
        <v>2.3377354574986756E-2</v>
      </c>
      <c r="AG68" s="23">
        <v>2.4864498449791241E-2</v>
      </c>
      <c r="AH68" s="23">
        <v>2.6840795965141613E-2</v>
      </c>
      <c r="AI68" s="23">
        <v>2.7004790179682374E-2</v>
      </c>
      <c r="AJ68" s="23">
        <v>2.684942385677035E-2</v>
      </c>
      <c r="AK68" s="23">
        <v>2.6107755097597121E-2</v>
      </c>
      <c r="AL68" s="23">
        <v>2.512341025448022E-2</v>
      </c>
      <c r="AM68" s="23">
        <v>1.7017305060380485E-2</v>
      </c>
      <c r="AN68" s="23">
        <v>2.241381456764464E-2</v>
      </c>
      <c r="AO68" s="23">
        <v>2.725732957158028E-2</v>
      </c>
      <c r="AP68" s="23">
        <v>2.4507612782710412E-2</v>
      </c>
      <c r="AQ68" s="23">
        <v>2.5292370055303007E-2</v>
      </c>
      <c r="AR68" s="23">
        <v>2.4879836358742347E-2</v>
      </c>
      <c r="AS68" s="23">
        <v>2.6318813015902002E-2</v>
      </c>
      <c r="AT68" s="23">
        <v>2.8006540981302862E-2</v>
      </c>
      <c r="AU68" s="23">
        <v>2.5972322284303247E-2</v>
      </c>
      <c r="AV68" s="23">
        <v>2.5987351026406875E-2</v>
      </c>
      <c r="AW68" s="23">
        <v>2.4717967157549297E-2</v>
      </c>
      <c r="AX68" s="23">
        <v>2.3858702486191971E-2</v>
      </c>
      <c r="AY68" s="23">
        <v>2.2563657802330331E-2</v>
      </c>
      <c r="AZ68" s="23">
        <v>2.2672006578353224E-2</v>
      </c>
      <c r="BA68" s="23">
        <v>2.1674262890567765E-2</v>
      </c>
      <c r="BB68" s="23">
        <v>2.1373208174794663E-2</v>
      </c>
      <c r="BC68" s="23">
        <v>2.1372587880348487E-2</v>
      </c>
      <c r="BD68" s="23">
        <v>1.77660555923616E-2</v>
      </c>
      <c r="BE68" s="116"/>
      <c r="BF68" s="116"/>
    </row>
    <row r="69" spans="1:58" s="93" customFormat="1" ht="15" thickBot="1" x14ac:dyDescent="0.4">
      <c r="A69" s="100" t="s">
        <v>108</v>
      </c>
      <c r="B69" s="101" t="s">
        <v>12</v>
      </c>
      <c r="C69" s="23">
        <v>6.7727981628013481E-2</v>
      </c>
      <c r="D69" s="23">
        <v>7.5480905907694643E-2</v>
      </c>
      <c r="E69" s="23">
        <v>7.4808091318665657E-2</v>
      </c>
      <c r="F69" s="23">
        <v>7.2151965787338901E-2</v>
      </c>
      <c r="G69" s="23">
        <v>6.7751321937231671E-2</v>
      </c>
      <c r="H69" s="23">
        <v>6.6887261474487689E-2</v>
      </c>
      <c r="I69" s="23">
        <v>6.527293318382299E-2</v>
      </c>
      <c r="J69" s="23">
        <v>6.504045857023423E-2</v>
      </c>
      <c r="K69" s="23">
        <v>6.6372080725405416E-2</v>
      </c>
      <c r="L69" s="23">
        <v>6.7280255765020128E-2</v>
      </c>
      <c r="M69" s="23">
        <v>6.5428025485334773E-2</v>
      </c>
      <c r="N69" s="23">
        <v>7.2638455404991711E-2</v>
      </c>
      <c r="O69" s="23">
        <v>6.1067480586554916E-2</v>
      </c>
      <c r="P69" s="23">
        <v>6.6104839915800837E-2</v>
      </c>
      <c r="Q69" s="23">
        <v>7.0056495415749653E-2</v>
      </c>
      <c r="R69" s="23">
        <v>7.814292184562277E-2</v>
      </c>
      <c r="S69" s="23">
        <v>7.9111373091043533E-2</v>
      </c>
      <c r="T69" s="23">
        <v>8.7160215977789487E-2</v>
      </c>
      <c r="U69" s="23">
        <v>9.8053723862133457E-2</v>
      </c>
      <c r="V69" s="23">
        <v>0.10658492274353956</v>
      </c>
      <c r="W69" s="23">
        <v>0.10306293475492515</v>
      </c>
      <c r="X69" s="23">
        <v>0.10451379707075664</v>
      </c>
      <c r="Y69" s="23">
        <v>0.10361920011634471</v>
      </c>
      <c r="Z69" s="23">
        <v>0.12459117932030299</v>
      </c>
      <c r="AA69" s="23">
        <v>9.5813580730316247E-2</v>
      </c>
      <c r="AB69" s="23">
        <v>9.6879174906049192E-2</v>
      </c>
      <c r="AC69" s="23">
        <v>0.10045076373067013</v>
      </c>
      <c r="AD69" s="23">
        <v>0.11505833568702438</v>
      </c>
      <c r="AE69" s="23">
        <v>9.6612471319668269E-2</v>
      </c>
      <c r="AF69" s="23">
        <v>9.8063676732793939E-2</v>
      </c>
      <c r="AG69" s="23">
        <v>9.819593576205625E-2</v>
      </c>
      <c r="AH69" s="23">
        <v>9.1302174368370986E-2</v>
      </c>
      <c r="AI69" s="23">
        <v>9.0438599920409896E-2</v>
      </c>
      <c r="AJ69" s="23">
        <v>9.2264919425446706E-2</v>
      </c>
      <c r="AK69" s="23">
        <v>7.8291849968204874E-2</v>
      </c>
      <c r="AL69" s="23">
        <v>8.2658404086890028E-2</v>
      </c>
      <c r="AM69" s="23">
        <v>7.6067562609103537E-2</v>
      </c>
      <c r="AN69" s="23">
        <v>7.132215883432666E-2</v>
      </c>
      <c r="AO69" s="23">
        <v>8.9254960277532644E-2</v>
      </c>
      <c r="AP69" s="23">
        <v>9.339141491846123E-2</v>
      </c>
      <c r="AQ69" s="23">
        <v>0.10359502283183128</v>
      </c>
      <c r="AR69" s="23">
        <v>0.10072207345014028</v>
      </c>
      <c r="AS69" s="23">
        <v>9.5950983426504627E-2</v>
      </c>
      <c r="AT69" s="23">
        <v>9.058158327777302E-2</v>
      </c>
      <c r="AU69" s="23">
        <v>9.2853303138669296E-2</v>
      </c>
      <c r="AV69" s="23">
        <v>8.7593596162032786E-2</v>
      </c>
      <c r="AW69" s="23">
        <v>8.3482895125287296E-2</v>
      </c>
      <c r="AX69" s="23">
        <v>9.4831230036709249E-2</v>
      </c>
      <c r="AY69" s="23">
        <v>8.913599369068341E-2</v>
      </c>
      <c r="AZ69" s="23">
        <v>9.0365551123946092E-2</v>
      </c>
      <c r="BA69" s="23">
        <v>9.2116982876229422E-2</v>
      </c>
      <c r="BB69" s="23">
        <v>8.635250632819097E-2</v>
      </c>
      <c r="BC69" s="23">
        <v>8.7115118624102178E-2</v>
      </c>
      <c r="BD69" s="23">
        <v>8.417900844068725E-2</v>
      </c>
      <c r="BE69" s="116"/>
      <c r="BF69" s="116"/>
    </row>
    <row r="70" spans="1:58" s="93" customFormat="1" ht="15" thickBot="1" x14ac:dyDescent="0.4">
      <c r="A70" s="100" t="s">
        <v>109</v>
      </c>
      <c r="B70" s="101" t="s">
        <v>13</v>
      </c>
      <c r="C70" s="23">
        <v>3.9432060923076445E-3</v>
      </c>
      <c r="D70" s="23">
        <v>3.5803554133980531E-3</v>
      </c>
      <c r="E70" s="23">
        <v>3.5261494409715849E-3</v>
      </c>
      <c r="F70" s="23">
        <v>3.3051919802945659E-3</v>
      </c>
      <c r="G70" s="23">
        <v>3.5430494987392846E-3</v>
      </c>
      <c r="H70" s="23">
        <v>4.1257877530847756E-3</v>
      </c>
      <c r="I70" s="23">
        <v>3.0961222414235966E-3</v>
      </c>
      <c r="J70" s="23">
        <v>3.6925139637319889E-3</v>
      </c>
      <c r="K70" s="23">
        <v>3.4503479983489516E-3</v>
      </c>
      <c r="L70" s="23">
        <v>3.4755630847020415E-3</v>
      </c>
      <c r="M70" s="23">
        <v>5.7901541900069013E-3</v>
      </c>
      <c r="N70" s="23">
        <v>5.2837173770857232E-3</v>
      </c>
      <c r="O70" s="23">
        <v>5.7531369504277806E-3</v>
      </c>
      <c r="P70" s="23">
        <v>6.4739376617253359E-3</v>
      </c>
      <c r="Q70" s="23">
        <v>4.6783740852486162E-3</v>
      </c>
      <c r="R70" s="23">
        <v>5.1045098375796889E-3</v>
      </c>
      <c r="S70" s="23">
        <v>4.9721938152827699E-3</v>
      </c>
      <c r="T70" s="23">
        <v>6.8786938197855354E-3</v>
      </c>
      <c r="U70" s="23">
        <v>6.3133565222611467E-3</v>
      </c>
      <c r="V70" s="23">
        <v>6.8903568263927973E-3</v>
      </c>
      <c r="W70" s="23">
        <v>7.8864784297412813E-3</v>
      </c>
      <c r="X70" s="23">
        <v>6.2860605752077057E-3</v>
      </c>
      <c r="Y70" s="23">
        <v>5.9809580994439546E-3</v>
      </c>
      <c r="Z70" s="23">
        <v>6.9525888413995126E-3</v>
      </c>
      <c r="AA70" s="23">
        <v>5.1614886303715983E-3</v>
      </c>
      <c r="AB70" s="23">
        <v>7.09107808193032E-3</v>
      </c>
      <c r="AC70" s="23">
        <v>7.7738726490585979E-3</v>
      </c>
      <c r="AD70" s="23">
        <v>7.2193965583263464E-3</v>
      </c>
      <c r="AE70" s="23">
        <v>8.0781383720033018E-3</v>
      </c>
      <c r="AF70" s="23">
        <v>6.80206491977007E-3</v>
      </c>
      <c r="AG70" s="23">
        <v>7.7743295246587582E-3</v>
      </c>
      <c r="AH70" s="23">
        <v>6.4657547890573635E-3</v>
      </c>
      <c r="AI70" s="23">
        <v>6.2827198453546699E-3</v>
      </c>
      <c r="AJ70" s="23">
        <v>6.844108677134233E-3</v>
      </c>
      <c r="AK70" s="23">
        <v>6.5135863644721443E-3</v>
      </c>
      <c r="AL70" s="23">
        <v>7.7056199799549925E-3</v>
      </c>
      <c r="AM70" s="23">
        <v>1.3253962975001269E-3</v>
      </c>
      <c r="AN70" s="23">
        <v>2.4775399105010955E-3</v>
      </c>
      <c r="AO70" s="23">
        <v>6.7103366252481604E-3</v>
      </c>
      <c r="AP70" s="23">
        <v>3.6703108481056222E-3</v>
      </c>
      <c r="AQ70" s="23">
        <v>7.4152711927198932E-3</v>
      </c>
      <c r="AR70" s="23">
        <v>8.8665003634447511E-3</v>
      </c>
      <c r="AS70" s="23">
        <v>1.0691376237023901E-2</v>
      </c>
      <c r="AT70" s="23">
        <v>1.1178739881500477E-2</v>
      </c>
      <c r="AU70" s="23">
        <v>1.2494089540379463E-2</v>
      </c>
      <c r="AV70" s="23">
        <v>1.1119850346828105E-2</v>
      </c>
      <c r="AW70" s="23">
        <v>9.8031888367086512E-3</v>
      </c>
      <c r="AX70" s="23">
        <v>1.0552415554152308E-2</v>
      </c>
      <c r="AY70" s="23">
        <v>9.8873327869124158E-3</v>
      </c>
      <c r="AZ70" s="23">
        <v>9.3296060953060068E-3</v>
      </c>
      <c r="BA70" s="23">
        <v>1.0745695786215814E-2</v>
      </c>
      <c r="BB70" s="23">
        <v>1.0381617642315133E-2</v>
      </c>
      <c r="BC70" s="23">
        <v>9.5865538807761441E-3</v>
      </c>
      <c r="BD70" s="23">
        <v>1.051162440157467E-2</v>
      </c>
      <c r="BE70" s="116"/>
      <c r="BF70" s="116"/>
    </row>
    <row r="71" spans="1:58" s="93" customFormat="1" ht="15" thickBot="1" x14ac:dyDescent="0.4">
      <c r="A71" s="100" t="s">
        <v>110</v>
      </c>
      <c r="B71" s="101" t="s">
        <v>14</v>
      </c>
      <c r="C71" s="23">
        <v>9.5546382880958378E-3</v>
      </c>
      <c r="D71" s="23">
        <v>1.2185233269735009E-2</v>
      </c>
      <c r="E71" s="23">
        <v>8.8450414451828174E-3</v>
      </c>
      <c r="F71" s="23">
        <v>1.0505182917632718E-2</v>
      </c>
      <c r="G71" s="23">
        <v>1.446267392542676E-2</v>
      </c>
      <c r="H71" s="23">
        <v>1.1059724873890774E-2</v>
      </c>
      <c r="I71" s="23">
        <v>5.1396593225016716E-3</v>
      </c>
      <c r="J71" s="23">
        <v>7.0652214350725414E-3</v>
      </c>
      <c r="K71" s="23">
        <v>1.1051082015289412E-2</v>
      </c>
      <c r="L71" s="23">
        <v>1.0626516374867837E-2</v>
      </c>
      <c r="M71" s="23">
        <v>1.0681763210800018E-2</v>
      </c>
      <c r="N71" s="23">
        <v>9.5216193717007572E-3</v>
      </c>
      <c r="O71" s="23">
        <v>8.0848369656024519E-3</v>
      </c>
      <c r="P71" s="23">
        <v>7.5626351675270754E-3</v>
      </c>
      <c r="Q71" s="23">
        <v>8.9322257827414639E-3</v>
      </c>
      <c r="R71" s="23">
        <v>1.5259582757268712E-2</v>
      </c>
      <c r="S71" s="23">
        <v>1.6749928970578257E-2</v>
      </c>
      <c r="T71" s="23">
        <v>1.3004560539737453E-2</v>
      </c>
      <c r="U71" s="23">
        <v>1.1149421969026106E-2</v>
      </c>
      <c r="V71" s="23">
        <v>8.5675574265283942E-3</v>
      </c>
      <c r="W71" s="23">
        <v>1.224791021429728E-2</v>
      </c>
      <c r="X71" s="23">
        <v>2.7054228614188276E-2</v>
      </c>
      <c r="Y71" s="23">
        <v>1.4749178673603338E-2</v>
      </c>
      <c r="Z71" s="23">
        <v>1.7009249917570399E-2</v>
      </c>
      <c r="AA71" s="23">
        <v>1.9848836173702339E-2</v>
      </c>
      <c r="AB71" s="23">
        <v>2.4193742661516523E-2</v>
      </c>
      <c r="AC71" s="23">
        <v>2.6056566797752354E-2</v>
      </c>
      <c r="AD71" s="23">
        <v>2.3751357533400269E-2</v>
      </c>
      <c r="AE71" s="23">
        <v>2.2465288118290135E-2</v>
      </c>
      <c r="AF71" s="23">
        <v>2.3242684927868459E-2</v>
      </c>
      <c r="AG71" s="23">
        <v>2.3702896504101258E-2</v>
      </c>
      <c r="AH71" s="23">
        <v>2.4642948835642945E-2</v>
      </c>
      <c r="AI71" s="23">
        <v>2.2138100001004395E-2</v>
      </c>
      <c r="AJ71" s="23">
        <v>1.3799891003381233E-2</v>
      </c>
      <c r="AK71" s="23">
        <v>1.1345328562781979E-2</v>
      </c>
      <c r="AL71" s="23">
        <v>1.646196332727309E-2</v>
      </c>
      <c r="AM71" s="23">
        <v>2.0217007442729112E-2</v>
      </c>
      <c r="AN71" s="23">
        <v>1.7039250429018275E-2</v>
      </c>
      <c r="AO71" s="23">
        <v>1.9637452882594022E-2</v>
      </c>
      <c r="AP71" s="23">
        <v>1.7362688650502028E-2</v>
      </c>
      <c r="AQ71" s="23">
        <v>1.1647054792096264E-2</v>
      </c>
      <c r="AR71" s="23">
        <v>8.0088452095174092E-3</v>
      </c>
      <c r="AS71" s="23">
        <v>7.5498284672294563E-3</v>
      </c>
      <c r="AT71" s="23">
        <v>6.7213137636770986E-3</v>
      </c>
      <c r="AU71" s="23">
        <v>9.094656108882021E-3</v>
      </c>
      <c r="AV71" s="23">
        <v>8.3103220225332099E-3</v>
      </c>
      <c r="AW71" s="23">
        <v>8.4396082112301388E-3</v>
      </c>
      <c r="AX71" s="23">
        <v>8.63446221773876E-3</v>
      </c>
      <c r="AY71" s="23">
        <v>5.1129785989598702E-3</v>
      </c>
      <c r="AZ71" s="23">
        <v>5.0103723506792156E-3</v>
      </c>
      <c r="BA71" s="23">
        <v>4.1799169082423638E-3</v>
      </c>
      <c r="BB71" s="23">
        <v>4.1162926434182455E-3</v>
      </c>
      <c r="BC71" s="23">
        <v>6.6826936888187806E-3</v>
      </c>
      <c r="BD71" s="23">
        <v>5.1410392760933921E-3</v>
      </c>
      <c r="BE71" s="116"/>
      <c r="BF71" s="116"/>
    </row>
    <row r="72" spans="1:58" s="93" customFormat="1" ht="15" thickBot="1" x14ac:dyDescent="0.4">
      <c r="A72" s="100" t="s">
        <v>111</v>
      </c>
      <c r="B72" s="101" t="s">
        <v>112</v>
      </c>
      <c r="C72" s="23">
        <v>1.2319185676618584E-2</v>
      </c>
      <c r="D72" s="23">
        <v>1.0152212604415326E-2</v>
      </c>
      <c r="E72" s="23">
        <v>9.7871089815437986E-3</v>
      </c>
      <c r="F72" s="23">
        <v>8.602811367932485E-3</v>
      </c>
      <c r="G72" s="23">
        <v>1.6031810716740209E-2</v>
      </c>
      <c r="H72" s="23">
        <v>1.0333557484580794E-2</v>
      </c>
      <c r="I72" s="23">
        <v>8.8523456885075333E-3</v>
      </c>
      <c r="J72" s="23">
        <v>8.2486410158081336E-3</v>
      </c>
      <c r="K72" s="23">
        <v>7.9383642545236745E-3</v>
      </c>
      <c r="L72" s="23">
        <v>1.0292277850730808E-2</v>
      </c>
      <c r="M72" s="23">
        <v>1.1962233725295708E-2</v>
      </c>
      <c r="N72" s="23">
        <v>1.4368867773259681E-2</v>
      </c>
      <c r="O72" s="23">
        <v>1.3020974740629734E-2</v>
      </c>
      <c r="P72" s="23">
        <v>1.4418387692652967E-2</v>
      </c>
      <c r="Q72" s="23">
        <v>1.4783809559024922E-2</v>
      </c>
      <c r="R72" s="23">
        <v>1.3987813934041249E-2</v>
      </c>
      <c r="S72" s="23">
        <v>1.3294514589092083E-2</v>
      </c>
      <c r="T72" s="23">
        <v>1.5901959591169881E-2</v>
      </c>
      <c r="U72" s="23">
        <v>1.2744992212793176E-2</v>
      </c>
      <c r="V72" s="23">
        <v>1.2857171640329573E-2</v>
      </c>
      <c r="W72" s="23">
        <v>1.6978606451140816E-2</v>
      </c>
      <c r="X72" s="23">
        <v>1.2778342844628249E-2</v>
      </c>
      <c r="Y72" s="23">
        <v>1.3808088362830572E-2</v>
      </c>
      <c r="Z72" s="23">
        <v>1.2076848170528931E-2</v>
      </c>
      <c r="AA72" s="23">
        <v>1.3066525488632625E-2</v>
      </c>
      <c r="AB72" s="23">
        <v>1.1989175177898407E-2</v>
      </c>
      <c r="AC72" s="23">
        <v>1.03678579755475E-2</v>
      </c>
      <c r="AD72" s="23">
        <v>9.1267410500177146E-3</v>
      </c>
      <c r="AE72" s="23">
        <v>1.0613896745147469E-2</v>
      </c>
      <c r="AF72" s="23">
        <v>8.8751635240829803E-3</v>
      </c>
      <c r="AG72" s="23">
        <v>1.0521374314263957E-2</v>
      </c>
      <c r="AH72" s="23">
        <v>1.2046487873429164E-2</v>
      </c>
      <c r="AI72" s="23">
        <v>1.157126800723805E-2</v>
      </c>
      <c r="AJ72" s="23">
        <v>1.0890754322755944E-2</v>
      </c>
      <c r="AK72" s="23">
        <v>1.0448219188483605E-2</v>
      </c>
      <c r="AL72" s="23">
        <v>1.1310864234187232E-2</v>
      </c>
      <c r="AM72" s="23">
        <v>7.7334291290019602E-3</v>
      </c>
      <c r="AN72" s="23">
        <v>8.1070153448019027E-3</v>
      </c>
      <c r="AO72" s="23">
        <v>9.833485746597901E-3</v>
      </c>
      <c r="AP72" s="23">
        <v>1.155059846354797E-2</v>
      </c>
      <c r="AQ72" s="23">
        <v>1.0333904319227913E-2</v>
      </c>
      <c r="AR72" s="23">
        <v>1.127014560809904E-2</v>
      </c>
      <c r="AS72" s="23">
        <v>1.3911763116340549E-2</v>
      </c>
      <c r="AT72" s="23">
        <v>1.1065382575935111E-2</v>
      </c>
      <c r="AU72" s="23">
        <v>1.1813834581546633E-2</v>
      </c>
      <c r="AV72" s="23">
        <v>1.4313353892352079E-2</v>
      </c>
      <c r="AW72" s="23">
        <v>1.2616192915117433E-2</v>
      </c>
      <c r="AX72" s="23">
        <v>1.2008922420217357E-2</v>
      </c>
      <c r="AY72" s="23">
        <v>1.2765811371207195E-2</v>
      </c>
      <c r="AZ72" s="23">
        <v>1.184351755225168E-2</v>
      </c>
      <c r="BA72" s="23">
        <v>1.1328227693567155E-2</v>
      </c>
      <c r="BB72" s="23">
        <v>1.293766587424687E-2</v>
      </c>
      <c r="BC72" s="23">
        <v>1.3322856462639296E-2</v>
      </c>
      <c r="BD72" s="23">
        <v>1.2573674600583193E-2</v>
      </c>
      <c r="BE72" s="116"/>
      <c r="BF72" s="116"/>
    </row>
    <row r="73" spans="1:58" s="93" customFormat="1" ht="15" thickBot="1" x14ac:dyDescent="0.4">
      <c r="A73" s="100" t="s">
        <v>113</v>
      </c>
      <c r="B73" s="101" t="s">
        <v>114</v>
      </c>
      <c r="C73" s="23">
        <v>4.4717878317086297E-2</v>
      </c>
      <c r="D73" s="23">
        <v>4.2726577788670977E-2</v>
      </c>
      <c r="E73" s="23">
        <v>3.3739349221387473E-2</v>
      </c>
      <c r="F73" s="23">
        <v>2.6580627756172079E-2</v>
      </c>
      <c r="G73" s="23">
        <v>3.9953782124646092E-2</v>
      </c>
      <c r="H73" s="23">
        <v>2.5748387846134899E-2</v>
      </c>
      <c r="I73" s="23">
        <v>2.6053124588045724E-2</v>
      </c>
      <c r="J73" s="23">
        <v>1.9850278783455549E-2</v>
      </c>
      <c r="K73" s="23">
        <v>1.3384459128174313E-2</v>
      </c>
      <c r="L73" s="23">
        <v>1.4121083002052734E-2</v>
      </c>
      <c r="M73" s="23">
        <v>1.4931792479492988E-2</v>
      </c>
      <c r="N73" s="23">
        <v>1.0273570589017803E-2</v>
      </c>
      <c r="O73" s="23">
        <v>1.0946046780115799E-2</v>
      </c>
      <c r="P73" s="23">
        <v>2.2135886356036069E-2</v>
      </c>
      <c r="Q73" s="23">
        <v>1.8536755451094369E-2</v>
      </c>
      <c r="R73" s="23">
        <v>2.0792510745817984E-2</v>
      </c>
      <c r="S73" s="23">
        <v>9.3251460753895499E-3</v>
      </c>
      <c r="T73" s="23">
        <v>1.3307252912705196E-2</v>
      </c>
      <c r="U73" s="23">
        <v>1.8604464326753622E-2</v>
      </c>
      <c r="V73" s="23">
        <v>6.7958193973997596E-3</v>
      </c>
      <c r="W73" s="23">
        <v>1.1931784138607257E-2</v>
      </c>
      <c r="X73" s="23">
        <v>1.2199866611394043E-2</v>
      </c>
      <c r="Y73" s="23">
        <v>4.8098702325783489E-3</v>
      </c>
      <c r="Z73" s="23">
        <v>1.68091481222577E-2</v>
      </c>
      <c r="AA73" s="23">
        <v>1.9688120953330897E-2</v>
      </c>
      <c r="AB73" s="23">
        <v>2.4500841140174597E-2</v>
      </c>
      <c r="AC73" s="23">
        <v>1.8582229417633551E-2</v>
      </c>
      <c r="AD73" s="23">
        <v>1.4592250770423055E-2</v>
      </c>
      <c r="AE73" s="23">
        <v>1.7832644314248854E-2</v>
      </c>
      <c r="AF73" s="23">
        <v>7.7836356940745796E-3</v>
      </c>
      <c r="AG73" s="23">
        <v>8.5118315007383961E-3</v>
      </c>
      <c r="AH73" s="23">
        <v>5.6322246350110333E-3</v>
      </c>
      <c r="AI73" s="23">
        <v>5.9252987412741201E-3</v>
      </c>
      <c r="AJ73" s="23">
        <v>7.4440924884904107E-3</v>
      </c>
      <c r="AK73" s="23">
        <v>7.6126971954658621E-3</v>
      </c>
      <c r="AL73" s="23">
        <v>6.0117411715438452E-3</v>
      </c>
      <c r="AM73" s="23">
        <v>2.5185365101893856E-3</v>
      </c>
      <c r="AN73" s="23">
        <v>5.1502187289701132E-3</v>
      </c>
      <c r="AO73" s="23">
        <v>8.5874748668346434E-3</v>
      </c>
      <c r="AP73" s="23">
        <v>6.6398107890638536E-3</v>
      </c>
      <c r="AQ73" s="23">
        <v>5.8719986622863514E-3</v>
      </c>
      <c r="AR73" s="23">
        <v>2.5007684926312427E-3</v>
      </c>
      <c r="AS73" s="23">
        <v>6.23147052128904E-3</v>
      </c>
      <c r="AT73" s="23">
        <v>5.386074739352994E-3</v>
      </c>
      <c r="AU73" s="23">
        <v>4.7954607312766942E-3</v>
      </c>
      <c r="AV73" s="23">
        <v>5.3286839771507673E-3</v>
      </c>
      <c r="AW73" s="23">
        <v>3.5438392281709891E-3</v>
      </c>
      <c r="AX73" s="23">
        <v>4.9893438473361902E-3</v>
      </c>
      <c r="AY73" s="23">
        <v>5.9676928012894533E-3</v>
      </c>
      <c r="AZ73" s="23">
        <v>7.2982230577489969E-3</v>
      </c>
      <c r="BA73" s="23">
        <v>7.7026020325174777E-3</v>
      </c>
      <c r="BB73" s="23">
        <v>8.872426516298491E-3</v>
      </c>
      <c r="BC73" s="23">
        <v>8.1064435496116874E-3</v>
      </c>
      <c r="BD73" s="23">
        <v>5.8207784334030422E-3</v>
      </c>
      <c r="BE73" s="116"/>
      <c r="BF73" s="116"/>
    </row>
    <row r="74" spans="1:58" s="93" customFormat="1" ht="15" thickBot="1" x14ac:dyDescent="0.4">
      <c r="A74" s="100" t="s">
        <v>115</v>
      </c>
      <c r="B74" s="101" t="s">
        <v>17</v>
      </c>
      <c r="C74" s="23">
        <v>2.150914292878427E-2</v>
      </c>
      <c r="D74" s="23">
        <v>3.1237574843051161E-2</v>
      </c>
      <c r="E74" s="23">
        <v>2.890221373010821E-2</v>
      </c>
      <c r="F74" s="23">
        <v>3.0636089501163002E-2</v>
      </c>
      <c r="G74" s="23">
        <v>3.8385485786387841E-2</v>
      </c>
      <c r="H74" s="23">
        <v>3.8026228035965018E-2</v>
      </c>
      <c r="I74" s="23">
        <v>3.278633996533481E-2</v>
      </c>
      <c r="J74" s="23">
        <v>2.9490532130663428E-2</v>
      </c>
      <c r="K74" s="23">
        <v>2.8212510695326005E-2</v>
      </c>
      <c r="L74" s="23">
        <v>2.5492054480700608E-2</v>
      </c>
      <c r="M74" s="23">
        <v>3.1621754140721839E-2</v>
      </c>
      <c r="N74" s="23">
        <v>2.8791046959576492E-2</v>
      </c>
      <c r="O74" s="23">
        <v>3.3006904484112108E-2</v>
      </c>
      <c r="P74" s="23">
        <v>2.7639778071813084E-2</v>
      </c>
      <c r="Q74" s="23">
        <v>3.4328012045069377E-2</v>
      </c>
      <c r="R74" s="23">
        <v>2.4082166470717054E-2</v>
      </c>
      <c r="S74" s="23">
        <v>2.9945888021901679E-2</v>
      </c>
      <c r="T74" s="23">
        <v>3.3088472925264213E-2</v>
      </c>
      <c r="U74" s="23">
        <v>3.5440463230192981E-2</v>
      </c>
      <c r="V74" s="23">
        <v>2.7840916740640622E-2</v>
      </c>
      <c r="W74" s="23">
        <v>3.9632382039422258E-2</v>
      </c>
      <c r="X74" s="23">
        <v>4.464305058003834E-2</v>
      </c>
      <c r="Y74" s="23">
        <v>4.9508537496432539E-2</v>
      </c>
      <c r="Z74" s="23">
        <v>4.5705258790898123E-2</v>
      </c>
      <c r="AA74" s="23">
        <v>3.8234966268415493E-2</v>
      </c>
      <c r="AB74" s="23">
        <v>4.1572144152892551E-2</v>
      </c>
      <c r="AC74" s="23">
        <v>4.6599272318775684E-2</v>
      </c>
      <c r="AD74" s="23">
        <v>5.6879420382611123E-2</v>
      </c>
      <c r="AE74" s="23">
        <v>6.0727415981547274E-2</v>
      </c>
      <c r="AF74" s="23">
        <v>5.3484164022422766E-2</v>
      </c>
      <c r="AG74" s="23">
        <v>4.8698902516957007E-2</v>
      </c>
      <c r="AH74" s="23">
        <v>5.0535334441657975E-2</v>
      </c>
      <c r="AI74" s="23">
        <v>4.4715327718001387E-2</v>
      </c>
      <c r="AJ74" s="23">
        <v>4.78737991216222E-2</v>
      </c>
      <c r="AK74" s="23">
        <v>5.4338143807438483E-2</v>
      </c>
      <c r="AL74" s="23">
        <v>5.1916683492913521E-2</v>
      </c>
      <c r="AM74" s="23">
        <v>4.2588901852820792E-2</v>
      </c>
      <c r="AN74" s="23">
        <v>4.4511115308689397E-2</v>
      </c>
      <c r="AO74" s="23">
        <v>5.0204233551611126E-2</v>
      </c>
      <c r="AP74" s="23">
        <v>5.0961843400334259E-2</v>
      </c>
      <c r="AQ74" s="23">
        <v>5.5662325168163482E-2</v>
      </c>
      <c r="AR74" s="23">
        <v>5.6900949675126732E-2</v>
      </c>
      <c r="AS74" s="23">
        <v>5.0633064363357939E-2</v>
      </c>
      <c r="AT74" s="23">
        <v>5.5658160034069655E-2</v>
      </c>
      <c r="AU74" s="23">
        <v>5.0388593073715272E-2</v>
      </c>
      <c r="AV74" s="23">
        <v>5.1034901723089235E-2</v>
      </c>
      <c r="AW74" s="23">
        <v>5.1865438694626134E-2</v>
      </c>
      <c r="AX74" s="23">
        <v>4.5874517280850895E-2</v>
      </c>
      <c r="AY74" s="23">
        <v>4.8987236540691648E-2</v>
      </c>
      <c r="AZ74" s="23">
        <v>4.6399073916705995E-2</v>
      </c>
      <c r="BA74" s="23">
        <v>4.8618009704520994E-2</v>
      </c>
      <c r="BB74" s="23">
        <v>4.6398774035583797E-2</v>
      </c>
      <c r="BC74" s="23">
        <v>4.1868419685331955E-2</v>
      </c>
      <c r="BD74" s="23">
        <v>4.1894628093818276E-2</v>
      </c>
      <c r="BE74" s="116"/>
      <c r="BF74" s="116"/>
    </row>
    <row r="75" spans="1:58" s="93" customFormat="1" ht="15" thickBot="1" x14ac:dyDescent="0.4">
      <c r="A75" s="100" t="s">
        <v>118</v>
      </c>
      <c r="B75" s="101" t="s">
        <v>119</v>
      </c>
      <c r="C75" s="23">
        <v>1.783587151968212E-3</v>
      </c>
      <c r="D75" s="23">
        <v>2.2841181846599374E-3</v>
      </c>
      <c r="E75" s="23">
        <v>3.1722326032203184E-3</v>
      </c>
      <c r="F75" s="23">
        <v>2.1314854446927364E-3</v>
      </c>
      <c r="G75" s="23">
        <v>2.334732532341021E-3</v>
      </c>
      <c r="H75" s="23">
        <v>2.4619549515055355E-3</v>
      </c>
      <c r="I75" s="23">
        <v>1.9851701595455353E-3</v>
      </c>
      <c r="J75" s="23">
        <v>1.4374096498222231E-3</v>
      </c>
      <c r="K75" s="23">
        <v>1.934109002449139E-3</v>
      </c>
      <c r="L75" s="23">
        <v>2.1654143721042333E-3</v>
      </c>
      <c r="M75" s="23">
        <v>1.8656728885828491E-3</v>
      </c>
      <c r="N75" s="23">
        <v>1.9311130127573051E-3</v>
      </c>
      <c r="O75" s="23">
        <v>1.7107638944513551E-3</v>
      </c>
      <c r="P75" s="23">
        <v>1.6547827304649776E-3</v>
      </c>
      <c r="Q75" s="23">
        <v>1.9856321971957118E-3</v>
      </c>
      <c r="R75" s="23">
        <v>2.5446887618980605E-3</v>
      </c>
      <c r="S75" s="23">
        <v>2.7671307981445539E-3</v>
      </c>
      <c r="T75" s="23">
        <v>4.3651342373778584E-3</v>
      </c>
      <c r="U75" s="23">
        <v>3.7044668206921857E-3</v>
      </c>
      <c r="V75" s="23">
        <v>3.2543726967366889E-3</v>
      </c>
      <c r="W75" s="23">
        <v>4.7805825944536228E-3</v>
      </c>
      <c r="X75" s="23">
        <v>3.9186721690482752E-3</v>
      </c>
      <c r="Y75" s="23">
        <v>3.711638913080698E-3</v>
      </c>
      <c r="Z75" s="23">
        <v>4.2312870349361428E-3</v>
      </c>
      <c r="AA75" s="23">
        <v>5.1244196037165497E-3</v>
      </c>
      <c r="AB75" s="23">
        <v>4.6816970199074813E-3</v>
      </c>
      <c r="AC75" s="23">
        <v>4.4699693476173471E-3</v>
      </c>
      <c r="AD75" s="23">
        <v>5.359827284762515E-3</v>
      </c>
      <c r="AE75" s="23">
        <v>5.2628450755708624E-3</v>
      </c>
      <c r="AF75" s="23">
        <v>5.3350431886292305E-3</v>
      </c>
      <c r="AG75" s="23">
        <v>5.1207991832324931E-3</v>
      </c>
      <c r="AH75" s="23">
        <v>5.3477083731309173E-3</v>
      </c>
      <c r="AI75" s="23">
        <v>5.6211901438721632E-3</v>
      </c>
      <c r="AJ75" s="23">
        <v>4.0430861904985922E-3</v>
      </c>
      <c r="AK75" s="23">
        <v>4.6733320984696358E-3</v>
      </c>
      <c r="AL75" s="23">
        <v>5.8776351919625734E-3</v>
      </c>
      <c r="AM75" s="23">
        <v>1.9431666070038034E-3</v>
      </c>
      <c r="AN75" s="23">
        <v>3.8834008371561859E-3</v>
      </c>
      <c r="AO75" s="23">
        <v>3.2497097167547874E-3</v>
      </c>
      <c r="AP75" s="23">
        <v>3.8167969423459516E-3</v>
      </c>
      <c r="AQ75" s="23">
        <v>2.0224405850318961E-3</v>
      </c>
      <c r="AR75" s="23">
        <v>3.1973762863764443E-3</v>
      </c>
      <c r="AS75" s="23">
        <v>2.6737585437472781E-3</v>
      </c>
      <c r="AT75" s="23">
        <v>3.267321332809007E-3</v>
      </c>
      <c r="AU75" s="23">
        <v>3.1734951176020936E-3</v>
      </c>
      <c r="AV75" s="23">
        <v>3.1896906432622696E-3</v>
      </c>
      <c r="AW75" s="23">
        <v>3.2840480573512994E-3</v>
      </c>
      <c r="AX75" s="23">
        <v>3.3574895764206972E-3</v>
      </c>
      <c r="AY75" s="23">
        <v>2.6381462938203622E-3</v>
      </c>
      <c r="AZ75" s="23">
        <v>2.1076070050054809E-3</v>
      </c>
      <c r="BA75" s="23">
        <v>2.725437729113414E-3</v>
      </c>
      <c r="BB75" s="23">
        <v>3.3161714399322765E-3</v>
      </c>
      <c r="BC75" s="23">
        <v>2.3067190867650188E-3</v>
      </c>
      <c r="BD75" s="23">
        <v>2.8344147943180817E-3</v>
      </c>
      <c r="BE75" s="116"/>
      <c r="BF75" s="116"/>
    </row>
    <row r="76" spans="1:58" s="93" customFormat="1" ht="15" thickBot="1" x14ac:dyDescent="0.4">
      <c r="A76" s="99"/>
      <c r="B76" s="99" t="s">
        <v>148</v>
      </c>
      <c r="C76" s="24">
        <v>2.2224117406453324E-2</v>
      </c>
      <c r="D76" s="24">
        <v>2.5578619994964653E-2</v>
      </c>
      <c r="E76" s="24">
        <v>2.4295656358665908E-2</v>
      </c>
      <c r="F76" s="24">
        <v>2.392061445235719E-2</v>
      </c>
      <c r="G76" s="24">
        <v>2.5148374021464481E-2</v>
      </c>
      <c r="H76" s="24">
        <v>2.3551492165513208E-2</v>
      </c>
      <c r="I76" s="24">
        <v>2.2387076426865115E-2</v>
      </c>
      <c r="J76" s="24">
        <v>2.175371100754999E-2</v>
      </c>
      <c r="K76" s="24">
        <v>2.2193136100610494E-2</v>
      </c>
      <c r="L76" s="24">
        <v>2.156813140020556E-2</v>
      </c>
      <c r="M76" s="24">
        <v>2.3171808293683753E-2</v>
      </c>
      <c r="N76" s="24">
        <v>2.5279872583313479E-2</v>
      </c>
      <c r="O76" s="24">
        <v>2.4047566933397282E-2</v>
      </c>
      <c r="P76" s="24">
        <v>2.4393097669510949E-2</v>
      </c>
      <c r="Q76" s="24">
        <v>2.636391364626435E-2</v>
      </c>
      <c r="R76" s="24">
        <v>2.6259153151777317E-2</v>
      </c>
      <c r="S76" s="24">
        <v>2.6937572546783924E-2</v>
      </c>
      <c r="T76" s="24">
        <v>3.1111473963164313E-2</v>
      </c>
      <c r="U76" s="24">
        <v>3.3803537001769107E-2</v>
      </c>
      <c r="V76" s="24">
        <v>3.313690074276579E-2</v>
      </c>
      <c r="W76" s="24">
        <v>3.5222266784461109E-2</v>
      </c>
      <c r="X76" s="24">
        <v>3.6204741728972326E-2</v>
      </c>
      <c r="Y76" s="24">
        <v>3.6241257215272549E-2</v>
      </c>
      <c r="Z76" s="24">
        <v>4.1401936967523666E-2</v>
      </c>
      <c r="AA76" s="24">
        <v>3.4512718125073838E-2</v>
      </c>
      <c r="AB76" s="24">
        <v>3.5465455678902059E-2</v>
      </c>
      <c r="AC76" s="24">
        <v>3.7262535479932683E-2</v>
      </c>
      <c r="AD76" s="24">
        <v>4.2121119446831799E-2</v>
      </c>
      <c r="AE76" s="24">
        <v>3.8842996513394491E-2</v>
      </c>
      <c r="AF76" s="24">
        <v>3.6887995254706075E-2</v>
      </c>
      <c r="AG76" s="24">
        <v>3.667869839380717E-2</v>
      </c>
      <c r="AH76" s="24">
        <v>3.6480026362043616E-2</v>
      </c>
      <c r="AI76" s="24">
        <v>3.5181897359213302E-2</v>
      </c>
      <c r="AJ76" s="24">
        <v>3.5854994701272805E-2</v>
      </c>
      <c r="AK76" s="24">
        <v>3.4579400876919936E-2</v>
      </c>
      <c r="AL76" s="24">
        <v>3.4681532141314843E-2</v>
      </c>
      <c r="AM76" s="24">
        <v>2.8050763868090682E-2</v>
      </c>
      <c r="AN76" s="24">
        <v>2.9970304534146279E-2</v>
      </c>
      <c r="AO76" s="24">
        <v>3.604566125401993E-2</v>
      </c>
      <c r="AP76" s="24">
        <v>3.5985120288207155E-2</v>
      </c>
      <c r="AQ76" s="24">
        <v>3.8774679244823772E-2</v>
      </c>
      <c r="AR76" s="24">
        <v>3.8361388279786329E-2</v>
      </c>
      <c r="AS76" s="24">
        <v>3.6929146799152386E-2</v>
      </c>
      <c r="AT76" s="24">
        <v>3.7424018141800179E-2</v>
      </c>
      <c r="AU76" s="24">
        <v>3.6130085040652009E-2</v>
      </c>
      <c r="AV76" s="24">
        <v>3.548187618557614E-2</v>
      </c>
      <c r="AW76" s="24">
        <v>3.4299317523886756E-2</v>
      </c>
      <c r="AX76" s="24">
        <v>3.4523850357565611E-2</v>
      </c>
      <c r="AY76" s="24">
        <v>3.3741892853974588E-2</v>
      </c>
      <c r="AZ76" s="24">
        <v>3.3247175513573528E-2</v>
      </c>
      <c r="BA76" s="24">
        <v>3.3784885001327161E-2</v>
      </c>
      <c r="BB76" s="24">
        <v>3.2492047627359341E-2</v>
      </c>
      <c r="BC76" s="24">
        <v>3.1580003190611834E-2</v>
      </c>
      <c r="BD76" s="24">
        <v>2.9931402869688692E-2</v>
      </c>
      <c r="BE76" s="120"/>
      <c r="BF76" s="120"/>
    </row>
    <row r="77" spans="1:58" s="93" customFormat="1" ht="15" thickBot="1" x14ac:dyDescent="0.4">
      <c r="A77" s="97" t="s">
        <v>116</v>
      </c>
      <c r="B77" s="98" t="s">
        <v>117</v>
      </c>
      <c r="C77" s="23">
        <v>1.2153786994858816E-3</v>
      </c>
      <c r="D77" s="23">
        <v>9.5695865829234993E-4</v>
      </c>
      <c r="E77" s="23">
        <v>9.9195641027771805E-4</v>
      </c>
      <c r="F77" s="23">
        <v>8.4214981150449451E-4</v>
      </c>
      <c r="G77" s="23">
        <v>9.0191726449953395E-4</v>
      </c>
      <c r="H77" s="23">
        <v>1.0208714935132995E-3</v>
      </c>
      <c r="I77" s="23">
        <v>9.4641621252334446E-4</v>
      </c>
      <c r="J77" s="23">
        <v>1.3413056847485043E-3</v>
      </c>
      <c r="K77" s="23">
        <v>7.8027429794413352E-4</v>
      </c>
      <c r="L77" s="23">
        <v>8.0748848663804147E-4</v>
      </c>
      <c r="M77" s="23">
        <v>8.0010621664503923E-4</v>
      </c>
      <c r="N77" s="23">
        <v>8.1788671638392796E-4</v>
      </c>
      <c r="O77" s="23">
        <v>7.948731710584147E-4</v>
      </c>
      <c r="P77" s="23">
        <v>9.7286832467253874E-4</v>
      </c>
      <c r="Q77" s="23">
        <v>7.2131047888477522E-4</v>
      </c>
      <c r="R77" s="23">
        <v>9.3698969639724179E-4</v>
      </c>
      <c r="S77" s="23">
        <v>1.1160422829806131E-3</v>
      </c>
      <c r="T77" s="23">
        <v>1.2107391557542549E-3</v>
      </c>
      <c r="U77" s="23">
        <v>1.2036770332294693E-3</v>
      </c>
      <c r="V77" s="23">
        <v>1.1944770998417269E-3</v>
      </c>
      <c r="W77" s="23">
        <v>1.5754233857330244E-3</v>
      </c>
      <c r="X77" s="23">
        <v>1.0933183216959394E-3</v>
      </c>
      <c r="Y77" s="23">
        <v>1.0510543610569073E-3</v>
      </c>
      <c r="Z77" s="23">
        <v>1.253631665868679E-3</v>
      </c>
      <c r="AA77" s="23">
        <v>1.4809392922388034E-3</v>
      </c>
      <c r="AB77" s="23">
        <v>1.277566013352458E-3</v>
      </c>
      <c r="AC77" s="23">
        <v>1.2795883033113022E-3</v>
      </c>
      <c r="AD77" s="23">
        <v>1.5375597649931814E-3</v>
      </c>
      <c r="AE77" s="23">
        <v>1.3568521237654065E-3</v>
      </c>
      <c r="AF77" s="23">
        <v>1.3107092772123548E-3</v>
      </c>
      <c r="AG77" s="23">
        <v>1.2480393542096593E-3</v>
      </c>
      <c r="AH77" s="23">
        <v>1.5912715287297427E-3</v>
      </c>
      <c r="AI77" s="23">
        <v>1.2964898037371721E-3</v>
      </c>
      <c r="AJ77" s="23">
        <v>1.5663347814005614E-3</v>
      </c>
      <c r="AK77" s="23">
        <v>1.7308242632026491E-3</v>
      </c>
      <c r="AL77" s="23">
        <v>1.5351396489860086E-3</v>
      </c>
      <c r="AM77" s="23">
        <v>1.0333205557375652E-3</v>
      </c>
      <c r="AN77" s="23">
        <v>1.5081100247394659E-3</v>
      </c>
      <c r="AO77" s="23">
        <v>1.5088453532963325E-3</v>
      </c>
      <c r="AP77" s="23">
        <v>1.4994716078698912E-3</v>
      </c>
      <c r="AQ77" s="23">
        <v>7.918506532472197E-3</v>
      </c>
      <c r="AR77" s="23">
        <v>7.3720589566111548E-3</v>
      </c>
      <c r="AS77" s="23">
        <v>7.3977730235415375E-3</v>
      </c>
      <c r="AT77" s="23">
        <v>8.0215966263942045E-3</v>
      </c>
      <c r="AU77" s="23">
        <v>6.4384632977334995E-3</v>
      </c>
      <c r="AV77" s="23">
        <v>6.2665301616509931E-3</v>
      </c>
      <c r="AW77" s="23">
        <v>5.5818480187975941E-3</v>
      </c>
      <c r="AX77" s="23">
        <v>6.1086737228539089E-3</v>
      </c>
      <c r="AY77" s="23">
        <v>6.3275621036538304E-3</v>
      </c>
      <c r="AZ77" s="23">
        <v>6.1876371527550145E-3</v>
      </c>
      <c r="BA77" s="23">
        <v>5.8858967266061501E-3</v>
      </c>
      <c r="BB77" s="23">
        <v>6.3830677775598811E-3</v>
      </c>
      <c r="BC77" s="23">
        <v>5.76683635048361E-3</v>
      </c>
      <c r="BD77" s="23">
        <v>7.3425477197650076E-3</v>
      </c>
      <c r="BE77" s="116"/>
      <c r="BF77" s="116"/>
    </row>
    <row r="78" spans="1:58" s="93" customFormat="1" ht="15" thickBot="1" x14ac:dyDescent="0.4">
      <c r="A78" s="99"/>
      <c r="B78" s="102" t="s">
        <v>149</v>
      </c>
      <c r="C78" s="24">
        <v>1.2153786994858816E-3</v>
      </c>
      <c r="D78" s="24">
        <v>9.5695865829234993E-4</v>
      </c>
      <c r="E78" s="24">
        <v>9.9195641027771805E-4</v>
      </c>
      <c r="F78" s="24">
        <v>8.4214981150449451E-4</v>
      </c>
      <c r="G78" s="24">
        <v>9.0191726449953395E-4</v>
      </c>
      <c r="H78" s="24">
        <v>1.0208714935132995E-3</v>
      </c>
      <c r="I78" s="24">
        <v>9.4641621252334446E-4</v>
      </c>
      <c r="J78" s="24">
        <v>1.3413056847485043E-3</v>
      </c>
      <c r="K78" s="24">
        <v>7.8027429794413352E-4</v>
      </c>
      <c r="L78" s="24">
        <v>8.0748848663804147E-4</v>
      </c>
      <c r="M78" s="24">
        <v>8.0010621664503923E-4</v>
      </c>
      <c r="N78" s="24">
        <v>8.1788671638392796E-4</v>
      </c>
      <c r="O78" s="24">
        <v>7.948731710584147E-4</v>
      </c>
      <c r="P78" s="24">
        <v>9.7286832467253874E-4</v>
      </c>
      <c r="Q78" s="24">
        <v>7.2131047888477522E-4</v>
      </c>
      <c r="R78" s="24">
        <v>9.3698969639724179E-4</v>
      </c>
      <c r="S78" s="24">
        <v>1.1160422829806131E-3</v>
      </c>
      <c r="T78" s="24">
        <v>1.2107391557542549E-3</v>
      </c>
      <c r="U78" s="24">
        <v>1.2036770332294693E-3</v>
      </c>
      <c r="V78" s="24">
        <v>1.1944770998417269E-3</v>
      </c>
      <c r="W78" s="24">
        <v>1.5754233857330244E-3</v>
      </c>
      <c r="X78" s="24">
        <v>1.0933183216959394E-3</v>
      </c>
      <c r="Y78" s="24">
        <v>1.0510543610569073E-3</v>
      </c>
      <c r="Z78" s="24">
        <v>1.253631665868679E-3</v>
      </c>
      <c r="AA78" s="24">
        <v>1.4809392922388034E-3</v>
      </c>
      <c r="AB78" s="24">
        <v>1.277566013352458E-3</v>
      </c>
      <c r="AC78" s="24">
        <v>1.2795883033113022E-3</v>
      </c>
      <c r="AD78" s="24">
        <v>1.5375597649931814E-3</v>
      </c>
      <c r="AE78" s="24">
        <v>1.3568521237654065E-3</v>
      </c>
      <c r="AF78" s="24">
        <v>1.3107092772123548E-3</v>
      </c>
      <c r="AG78" s="24">
        <v>1.2480393542096593E-3</v>
      </c>
      <c r="AH78" s="24">
        <v>1.5912715287297427E-3</v>
      </c>
      <c r="AI78" s="24">
        <v>1.2964898037371721E-3</v>
      </c>
      <c r="AJ78" s="24">
        <v>1.5663347814005614E-3</v>
      </c>
      <c r="AK78" s="24">
        <v>1.7308242632026491E-3</v>
      </c>
      <c r="AL78" s="24">
        <v>1.5351396489860086E-3</v>
      </c>
      <c r="AM78" s="24">
        <v>1.0333205557375652E-3</v>
      </c>
      <c r="AN78" s="24">
        <v>1.5081100247394659E-3</v>
      </c>
      <c r="AO78" s="24">
        <v>1.5088453532963325E-3</v>
      </c>
      <c r="AP78" s="24">
        <v>1.4994716078698912E-3</v>
      </c>
      <c r="AQ78" s="24">
        <v>7.918506532472197E-3</v>
      </c>
      <c r="AR78" s="24">
        <v>7.3720589566111548E-3</v>
      </c>
      <c r="AS78" s="24">
        <v>7.3977730235415375E-3</v>
      </c>
      <c r="AT78" s="24">
        <v>8.0215966263942045E-3</v>
      </c>
      <c r="AU78" s="24">
        <v>6.4384632977334995E-3</v>
      </c>
      <c r="AV78" s="24">
        <v>6.2665301616509931E-3</v>
      </c>
      <c r="AW78" s="24">
        <v>5.5818480187975941E-3</v>
      </c>
      <c r="AX78" s="24">
        <v>6.1086737228539089E-3</v>
      </c>
      <c r="AY78" s="24">
        <v>6.3275621036538304E-3</v>
      </c>
      <c r="AZ78" s="24">
        <v>6.1876371527550145E-3</v>
      </c>
      <c r="BA78" s="24">
        <v>5.8858967266061501E-3</v>
      </c>
      <c r="BB78" s="24">
        <v>6.3830677775598811E-3</v>
      </c>
      <c r="BC78" s="24">
        <v>5.76683635048361E-3</v>
      </c>
      <c r="BD78" s="24">
        <v>7.3425477197650076E-3</v>
      </c>
      <c r="BE78" s="120"/>
      <c r="BF78" s="120"/>
    </row>
    <row r="79" spans="1:58" s="93" customFormat="1" ht="15" thickBot="1" x14ac:dyDescent="0.4">
      <c r="A79" s="125" t="s">
        <v>150</v>
      </c>
      <c r="B79" s="125"/>
      <c r="C79" s="25">
        <v>3.0962286423153039E-2</v>
      </c>
      <c r="D79" s="25">
        <v>3.1672865789328299E-2</v>
      </c>
      <c r="E79" s="25">
        <v>3.1345948578089901E-2</v>
      </c>
      <c r="F79" s="25">
        <v>3.1061463976113715E-2</v>
      </c>
      <c r="G79" s="25">
        <v>3.093939982247099E-2</v>
      </c>
      <c r="H79" s="25">
        <v>2.971249847301807E-2</v>
      </c>
      <c r="I79" s="25">
        <v>2.8276561561117495E-2</v>
      </c>
      <c r="J79" s="25">
        <v>2.7042573740883164E-2</v>
      </c>
      <c r="K79" s="25">
        <v>2.7818597544226015E-2</v>
      </c>
      <c r="L79" s="25">
        <v>2.8283177565056244E-2</v>
      </c>
      <c r="M79" s="25">
        <v>2.959283183818617E-2</v>
      </c>
      <c r="N79" s="25">
        <v>2.9062801029767181E-2</v>
      </c>
      <c r="O79" s="25">
        <v>2.9099531010024941E-2</v>
      </c>
      <c r="P79" s="25">
        <v>3.0194284388559107E-2</v>
      </c>
      <c r="Q79" s="25">
        <v>2.9730376650615221E-2</v>
      </c>
      <c r="R79" s="25">
        <v>3.0336116507582528E-2</v>
      </c>
      <c r="S79" s="25">
        <v>2.9399666361783375E-2</v>
      </c>
      <c r="T79" s="25">
        <v>3.2110585913054795E-2</v>
      </c>
      <c r="U79" s="25">
        <v>3.3607803234213217E-2</v>
      </c>
      <c r="V79" s="25">
        <v>3.3639939752971283E-2</v>
      </c>
      <c r="W79" s="25">
        <v>3.4361494159580876E-2</v>
      </c>
      <c r="X79" s="25">
        <v>3.4772036491638819E-2</v>
      </c>
      <c r="Y79" s="25">
        <v>3.5767085244701534E-2</v>
      </c>
      <c r="Z79" s="25">
        <v>3.8704410366238458E-2</v>
      </c>
      <c r="AA79" s="25">
        <v>3.6538087301683425E-2</v>
      </c>
      <c r="AB79" s="25">
        <v>3.810288542950533E-2</v>
      </c>
      <c r="AC79" s="25">
        <v>3.8893830961766587E-2</v>
      </c>
      <c r="AD79" s="25">
        <v>4.3004706645891108E-2</v>
      </c>
      <c r="AE79" s="25">
        <v>4.0966332428618774E-2</v>
      </c>
      <c r="AF79" s="25">
        <v>3.9840329873735814E-2</v>
      </c>
      <c r="AG79" s="25">
        <v>3.8433934510549897E-2</v>
      </c>
      <c r="AH79" s="25">
        <v>3.8907972018554789E-2</v>
      </c>
      <c r="AI79" s="25">
        <v>3.7259820909754042E-2</v>
      </c>
      <c r="AJ79" s="25">
        <v>3.6060809305972337E-2</v>
      </c>
      <c r="AK79" s="25">
        <v>3.6966820633674423E-2</v>
      </c>
      <c r="AL79" s="25">
        <v>3.5806411608656157E-2</v>
      </c>
      <c r="AM79" s="25">
        <v>2.4249274224981812E-2</v>
      </c>
      <c r="AN79" s="25">
        <v>2.7087958884545155E-2</v>
      </c>
      <c r="AO79" s="25">
        <v>3.3544556394729058E-2</v>
      </c>
      <c r="AP79" s="25">
        <v>3.2538146721454476E-2</v>
      </c>
      <c r="AQ79" s="25">
        <v>3.7993039120825876E-2</v>
      </c>
      <c r="AR79" s="25">
        <v>3.7242636723949583E-2</v>
      </c>
      <c r="AS79" s="25">
        <v>3.7515942614931658E-2</v>
      </c>
      <c r="AT79" s="25">
        <v>3.8987643283673927E-2</v>
      </c>
      <c r="AU79" s="25">
        <v>3.7674663060347474E-2</v>
      </c>
      <c r="AV79" s="25">
        <v>3.6454734094362097E-2</v>
      </c>
      <c r="AW79" s="25">
        <v>3.6190668229151006E-2</v>
      </c>
      <c r="AX79" s="25">
        <v>3.55282066955478E-2</v>
      </c>
      <c r="AY79" s="25">
        <v>3.508477403718599E-2</v>
      </c>
      <c r="AZ79" s="25">
        <v>3.4769981888039203E-2</v>
      </c>
      <c r="BA79" s="25">
        <v>3.4386248317943686E-2</v>
      </c>
      <c r="BB79" s="25">
        <v>3.2957433513937019E-2</v>
      </c>
      <c r="BC79" s="25">
        <v>3.2465042110331147E-2</v>
      </c>
      <c r="BD79" s="25">
        <v>3.1641419012190891E-2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171</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1.0691964893840427E-2</v>
      </c>
      <c r="D86" s="93">
        <v>1.1473011488092962E-2</v>
      </c>
      <c r="E86" s="93">
        <v>1.6693001155731475E-2</v>
      </c>
      <c r="F86" s="93">
        <v>1.4598200282467033E-2</v>
      </c>
      <c r="G86" s="93">
        <v>1.305500750215121E-2</v>
      </c>
      <c r="H86" s="93">
        <v>9.3073524236752386E-3</v>
      </c>
      <c r="I86" s="93">
        <v>1.2386653602190116E-2</v>
      </c>
      <c r="J86" s="93">
        <v>1.0042056472638609E-2</v>
      </c>
      <c r="K86" s="93">
        <v>1.0618005641745188E-2</v>
      </c>
      <c r="L86" s="93">
        <v>1.3652971808108932E-2</v>
      </c>
      <c r="M86" s="93">
        <v>1.2545638974596575E-2</v>
      </c>
      <c r="N86" s="93">
        <v>1.1823017653118955E-2</v>
      </c>
      <c r="O86" s="93">
        <v>1.4277745188606902E-2</v>
      </c>
      <c r="P86" s="93">
        <v>1.2758560717038462E-2</v>
      </c>
      <c r="Q86" s="93">
        <v>1.4186981982718463E-2</v>
      </c>
      <c r="R86" s="93">
        <v>1.3880687796263952E-2</v>
      </c>
      <c r="S86" s="93">
        <v>7.6590038775008439E-3</v>
      </c>
      <c r="T86" s="93">
        <v>8.8890402855836374E-3</v>
      </c>
      <c r="U86" s="93">
        <v>6.5717923276433976E-3</v>
      </c>
      <c r="V86" s="93">
        <v>1.0009740636072413E-2</v>
      </c>
      <c r="W86" s="93">
        <v>1.2104051629352859E-2</v>
      </c>
      <c r="X86" s="93">
        <v>1.3116023210130815E-2</v>
      </c>
      <c r="Y86" s="93">
        <v>9.5352817666358169E-3</v>
      </c>
      <c r="Z86" s="93">
        <v>1.4909808929054425E-2</v>
      </c>
      <c r="AA86" s="93">
        <v>1.2629539053522402E-2</v>
      </c>
      <c r="AB86" s="93">
        <v>1.5386784750647845E-2</v>
      </c>
      <c r="AC86" s="93">
        <v>1.953163881449653E-2</v>
      </c>
      <c r="AD86" s="93">
        <v>2.3505805077107179E-2</v>
      </c>
      <c r="AE86" s="93">
        <v>2.0493559502512988E-2</v>
      </c>
      <c r="AF86" s="93">
        <v>1.0850152137247012E-2</v>
      </c>
      <c r="AG86" s="93">
        <v>1.8087510621770161E-2</v>
      </c>
      <c r="AH86" s="93">
        <v>1.180813146904392E-2</v>
      </c>
      <c r="AI86" s="93">
        <v>1.2881530234046659E-2</v>
      </c>
      <c r="AJ86" s="93">
        <v>1.3603851890355562E-2</v>
      </c>
      <c r="AK86" s="93">
        <v>1.416543374923428E-2</v>
      </c>
      <c r="AL86" s="93">
        <v>1.5876148671465556E-2</v>
      </c>
      <c r="AM86" s="93">
        <v>1.4692353440133057E-2</v>
      </c>
      <c r="AN86" s="93">
        <v>1.6947079905697965E-2</v>
      </c>
      <c r="AO86" s="93">
        <v>2.0438927779569134E-2</v>
      </c>
      <c r="AP86" s="93">
        <v>1.7507148245707951E-2</v>
      </c>
      <c r="AQ86" s="93">
        <v>1.7748978766251863E-2</v>
      </c>
      <c r="AR86" s="93">
        <v>2.1169148561416374E-2</v>
      </c>
      <c r="AS86" s="93">
        <v>1.1160948871458225E-2</v>
      </c>
      <c r="AT86" s="93">
        <v>1.4580031946351796E-2</v>
      </c>
      <c r="AU86" s="93">
        <v>1.4004316351395348E-2</v>
      </c>
      <c r="AV86" s="93">
        <v>9.0787736346003966E-3</v>
      </c>
      <c r="AW86" s="93">
        <v>7.5377046006749283E-3</v>
      </c>
      <c r="AX86" s="93">
        <v>9.6557841154991022E-3</v>
      </c>
      <c r="AY86" s="93">
        <v>9.3262135431298136E-3</v>
      </c>
      <c r="AZ86" s="93">
        <v>1.0376270834312888E-2</v>
      </c>
      <c r="BA86" s="93">
        <v>1.3878645513388518E-2</v>
      </c>
      <c r="BB86" s="93">
        <v>1.0864359628853883E-2</v>
      </c>
      <c r="BC86" s="93">
        <v>1.043784825392822E-2</v>
      </c>
      <c r="BD86" s="93">
        <v>1.1283648264466943E-2</v>
      </c>
      <c r="BE86" s="121"/>
      <c r="BF86" s="121"/>
    </row>
    <row r="87" spans="1:58" s="93" customFormat="1" x14ac:dyDescent="0.35">
      <c r="A87" s="90"/>
      <c r="B87" s="90" t="str">
        <f>MID(B65,7,50)</f>
        <v>Industrie</v>
      </c>
      <c r="C87" s="93">
        <v>7.9090422190827722E-2</v>
      </c>
      <c r="D87" s="93">
        <v>7.6423827014489729E-2</v>
      </c>
      <c r="E87" s="93">
        <v>7.4078736487268718E-2</v>
      </c>
      <c r="F87" s="93">
        <v>7.5084934222385116E-2</v>
      </c>
      <c r="G87" s="93">
        <v>7.211687373744248E-2</v>
      </c>
      <c r="H87" s="93">
        <v>7.163658981788748E-2</v>
      </c>
      <c r="I87" s="93">
        <v>6.7569861739541021E-2</v>
      </c>
      <c r="J87" s="93">
        <v>6.4577388069099712E-2</v>
      </c>
      <c r="K87" s="93">
        <v>6.7752747300438732E-2</v>
      </c>
      <c r="L87" s="93">
        <v>6.9533993068799996E-2</v>
      </c>
      <c r="M87" s="93">
        <v>7.4287464742312001E-2</v>
      </c>
      <c r="N87" s="93">
        <v>6.9395524473113285E-2</v>
      </c>
      <c r="O87" s="93">
        <v>7.0050267730667942E-2</v>
      </c>
      <c r="P87" s="93">
        <v>7.4667584824335012E-2</v>
      </c>
      <c r="Q87" s="93">
        <v>6.9493631696723429E-2</v>
      </c>
      <c r="R87" s="93">
        <v>7.2914572271934805E-2</v>
      </c>
      <c r="S87" s="93">
        <v>6.9862212640853696E-2</v>
      </c>
      <c r="T87" s="93">
        <v>7.4653881329722838E-2</v>
      </c>
      <c r="U87" s="93">
        <v>7.6795823947548025E-2</v>
      </c>
      <c r="V87" s="93">
        <v>7.5980671991330545E-2</v>
      </c>
      <c r="W87" s="93">
        <v>7.5577669588370991E-2</v>
      </c>
      <c r="X87" s="93">
        <v>7.5282118499647541E-2</v>
      </c>
      <c r="Y87" s="93">
        <v>7.8746626227498701E-2</v>
      </c>
      <c r="Z87" s="93">
        <v>8.0041660374932821E-2</v>
      </c>
      <c r="AA87" s="93">
        <v>8.3436166679928633E-2</v>
      </c>
      <c r="AB87" s="93">
        <v>8.91521093286122E-2</v>
      </c>
      <c r="AC87" s="93">
        <v>8.7179837926395581E-2</v>
      </c>
      <c r="AD87" s="93">
        <v>9.4352756971680246E-2</v>
      </c>
      <c r="AE87" s="93">
        <v>9.2104775357540969E-2</v>
      </c>
      <c r="AF87" s="93">
        <v>9.1154505663242416E-2</v>
      </c>
      <c r="AG87" s="93">
        <v>8.4017143355904392E-2</v>
      </c>
      <c r="AH87" s="93">
        <v>8.6933451472681555E-2</v>
      </c>
      <c r="AI87" s="93">
        <v>8.2080499323151687E-2</v>
      </c>
      <c r="AJ87" s="93">
        <v>7.4809578450996214E-2</v>
      </c>
      <c r="AK87" s="93">
        <v>8.0317820635936052E-2</v>
      </c>
      <c r="AL87" s="93">
        <v>7.7754605214106196E-2</v>
      </c>
      <c r="AM87" s="93">
        <v>5.0271903222172121E-2</v>
      </c>
      <c r="AN87" s="93">
        <v>5.1531596247661904E-2</v>
      </c>
      <c r="AO87" s="93">
        <v>6.6592253680549482E-2</v>
      </c>
      <c r="AP87" s="93">
        <v>6.3859477372558565E-2</v>
      </c>
      <c r="AQ87" s="93">
        <v>7.2073633227443451E-2</v>
      </c>
      <c r="AR87" s="93">
        <v>7.2116903835292762E-2</v>
      </c>
      <c r="AS87" s="93">
        <v>7.6125727967098031E-2</v>
      </c>
      <c r="AT87" s="93">
        <v>7.9531804934856565E-2</v>
      </c>
      <c r="AU87" s="93">
        <v>7.8684912599950349E-2</v>
      </c>
      <c r="AV87" s="93">
        <v>7.6242027991339792E-2</v>
      </c>
      <c r="AW87" s="93">
        <v>7.7643669472895541E-2</v>
      </c>
      <c r="AX87" s="93">
        <v>7.3024935757316722E-2</v>
      </c>
      <c r="AY87" s="93">
        <v>7.1971433960566655E-2</v>
      </c>
      <c r="AZ87" s="93">
        <v>7.0998882590165763E-2</v>
      </c>
      <c r="BA87" s="93">
        <v>6.8261591807849034E-2</v>
      </c>
      <c r="BB87" s="93">
        <v>6.3843595547030257E-2</v>
      </c>
      <c r="BC87" s="93">
        <v>6.4852294640631594E-2</v>
      </c>
      <c r="BD87" s="93">
        <v>6.2592975306673682E-2</v>
      </c>
      <c r="BE87" s="121"/>
      <c r="BF87" s="121"/>
    </row>
    <row r="88" spans="1:58" s="93" customFormat="1" x14ac:dyDescent="0.35">
      <c r="A88" s="90"/>
      <c r="B88" s="90" t="str">
        <f>MID(B67,7,50)</f>
        <v>Construction</v>
      </c>
      <c r="C88" s="93">
        <v>6.2575549917654044E-2</v>
      </c>
      <c r="D88" s="93">
        <v>6.511016261313983E-2</v>
      </c>
      <c r="E88" s="93">
        <v>7.0898197349004391E-2</v>
      </c>
      <c r="F88" s="93">
        <v>6.794660769050935E-2</v>
      </c>
      <c r="G88" s="93">
        <v>6.7566050101442204E-2</v>
      </c>
      <c r="H88" s="93">
        <v>6.2629493269110326E-2</v>
      </c>
      <c r="I88" s="93">
        <v>6.028914406369823E-2</v>
      </c>
      <c r="J88" s="93">
        <v>5.6199708838911809E-2</v>
      </c>
      <c r="K88" s="93">
        <v>5.8025679448744941E-2</v>
      </c>
      <c r="L88" s="93">
        <v>6.0818753387742959E-2</v>
      </c>
      <c r="M88" s="93">
        <v>5.8037267464847803E-2</v>
      </c>
      <c r="N88" s="93">
        <v>5.389966163743113E-2</v>
      </c>
      <c r="O88" s="93">
        <v>5.9012664133108586E-2</v>
      </c>
      <c r="P88" s="93">
        <v>5.8615186143034778E-2</v>
      </c>
      <c r="Q88" s="93">
        <v>5.8717864629509016E-2</v>
      </c>
      <c r="R88" s="93">
        <v>5.6786503582277228E-2</v>
      </c>
      <c r="S88" s="93">
        <v>5.0474592433499187E-2</v>
      </c>
      <c r="T88" s="93">
        <v>5.0550548796666012E-2</v>
      </c>
      <c r="U88" s="93">
        <v>5.0424264559052162E-2</v>
      </c>
      <c r="V88" s="93">
        <v>5.6900779163531749E-2</v>
      </c>
      <c r="W88" s="93">
        <v>5.4794455682319158E-2</v>
      </c>
      <c r="X88" s="93">
        <v>5.9250183094896068E-2</v>
      </c>
      <c r="Y88" s="93">
        <v>6.4680178667086183E-2</v>
      </c>
      <c r="Z88" s="93">
        <v>7.0007112674275285E-2</v>
      </c>
      <c r="AA88" s="93">
        <v>7.0783779236424302E-2</v>
      </c>
      <c r="AB88" s="93">
        <v>6.8665297607093223E-2</v>
      </c>
      <c r="AC88" s="93">
        <v>7.236495007114925E-2</v>
      </c>
      <c r="AD88" s="93">
        <v>7.5382741517257087E-2</v>
      </c>
      <c r="AE88" s="93">
        <v>7.3303876397074114E-2</v>
      </c>
      <c r="AF88" s="93">
        <v>7.3736797130169118E-2</v>
      </c>
      <c r="AG88" s="93">
        <v>7.2836751356932322E-2</v>
      </c>
      <c r="AH88" s="93">
        <v>7.2347416752032184E-2</v>
      </c>
      <c r="AI88" s="93">
        <v>7.1826655583658708E-2</v>
      </c>
      <c r="AJ88" s="93">
        <v>7.0638398416064188E-2</v>
      </c>
      <c r="AK88" s="93">
        <v>7.3848271502464785E-2</v>
      </c>
      <c r="AL88" s="93">
        <v>6.3946955258258012E-2</v>
      </c>
      <c r="AM88" s="93">
        <v>2.5122777105225695E-2</v>
      </c>
      <c r="AN88" s="93">
        <v>4.7813563320816085E-2</v>
      </c>
      <c r="AO88" s="93">
        <v>5.7583842560714214E-2</v>
      </c>
      <c r="AP88" s="93">
        <v>5.4062759112909621E-2</v>
      </c>
      <c r="AQ88" s="93">
        <v>6.3997990934115623E-2</v>
      </c>
      <c r="AR88" s="93">
        <v>5.5689994393301939E-2</v>
      </c>
      <c r="AS88" s="93">
        <v>5.9943908280767171E-2</v>
      </c>
      <c r="AT88" s="93">
        <v>6.198347253387948E-2</v>
      </c>
      <c r="AU88" s="93">
        <v>5.9346667494450923E-2</v>
      </c>
      <c r="AV88" s="93">
        <v>5.6235198935992589E-2</v>
      </c>
      <c r="AW88" s="93">
        <v>5.7392037111983429E-2</v>
      </c>
      <c r="AX88" s="93">
        <v>5.7714260783967589E-2</v>
      </c>
      <c r="AY88" s="93">
        <v>5.9031078383164161E-2</v>
      </c>
      <c r="AZ88" s="93">
        <v>6.0459972037342546E-2</v>
      </c>
      <c r="BA88" s="93">
        <v>6.0966456730943114E-2</v>
      </c>
      <c r="BB88" s="93">
        <v>6.0723623529550706E-2</v>
      </c>
      <c r="BC88" s="93">
        <v>5.969189500245764E-2</v>
      </c>
      <c r="BD88" s="93">
        <v>5.7678638501562671E-2</v>
      </c>
      <c r="BE88" s="121"/>
      <c r="BF88" s="121"/>
    </row>
    <row r="89" spans="1:58" s="93" customFormat="1" x14ac:dyDescent="0.35">
      <c r="A89" s="90"/>
      <c r="B89" s="90" t="str">
        <f>MID(B76,7,50)</f>
        <v>Tertiaire marchand</v>
      </c>
      <c r="C89" s="93">
        <v>2.2224117406453324E-2</v>
      </c>
      <c r="D89" s="93">
        <v>2.5578619994964653E-2</v>
      </c>
      <c r="E89" s="93">
        <v>2.4295656358665908E-2</v>
      </c>
      <c r="F89" s="93">
        <v>2.392061445235719E-2</v>
      </c>
      <c r="G89" s="93">
        <v>2.5148374021464481E-2</v>
      </c>
      <c r="H89" s="93">
        <v>2.3551492165513208E-2</v>
      </c>
      <c r="I89" s="93">
        <v>2.2387076426865115E-2</v>
      </c>
      <c r="J89" s="93">
        <v>2.175371100754999E-2</v>
      </c>
      <c r="K89" s="93">
        <v>2.2193136100610494E-2</v>
      </c>
      <c r="L89" s="93">
        <v>2.156813140020556E-2</v>
      </c>
      <c r="M89" s="93">
        <v>2.3171808293683753E-2</v>
      </c>
      <c r="N89" s="93">
        <v>2.5279872583313479E-2</v>
      </c>
      <c r="O89" s="93">
        <v>2.4047566933397282E-2</v>
      </c>
      <c r="P89" s="93">
        <v>2.4393097669510949E-2</v>
      </c>
      <c r="Q89" s="93">
        <v>2.636391364626435E-2</v>
      </c>
      <c r="R89" s="93">
        <v>2.6259153151777317E-2</v>
      </c>
      <c r="S89" s="93">
        <v>2.6937572546783924E-2</v>
      </c>
      <c r="T89" s="93">
        <v>3.1111473963164313E-2</v>
      </c>
      <c r="U89" s="93">
        <v>3.3803537001769107E-2</v>
      </c>
      <c r="V89" s="93">
        <v>3.313690074276579E-2</v>
      </c>
      <c r="W89" s="93">
        <v>3.5222266784461109E-2</v>
      </c>
      <c r="X89" s="93">
        <v>3.6204741728972326E-2</v>
      </c>
      <c r="Y89" s="93">
        <v>3.6241257215272549E-2</v>
      </c>
      <c r="Z89" s="93">
        <v>4.1401936967523666E-2</v>
      </c>
      <c r="AA89" s="93">
        <v>3.4512718125073838E-2</v>
      </c>
      <c r="AB89" s="93">
        <v>3.5465455678902059E-2</v>
      </c>
      <c r="AC89" s="93">
        <v>3.7262535479932683E-2</v>
      </c>
      <c r="AD89" s="93">
        <v>4.2121119446831799E-2</v>
      </c>
      <c r="AE89" s="93">
        <v>3.8842996513394491E-2</v>
      </c>
      <c r="AF89" s="93">
        <v>3.6887995254706075E-2</v>
      </c>
      <c r="AG89" s="93">
        <v>3.667869839380717E-2</v>
      </c>
      <c r="AH89" s="93">
        <v>3.6480026362043616E-2</v>
      </c>
      <c r="AI89" s="93">
        <v>3.5181897359213302E-2</v>
      </c>
      <c r="AJ89" s="93">
        <v>3.5854994701272805E-2</v>
      </c>
      <c r="AK89" s="93">
        <v>3.4579400876919936E-2</v>
      </c>
      <c r="AL89" s="93">
        <v>3.4681532141314843E-2</v>
      </c>
      <c r="AM89" s="93">
        <v>2.8050763868090682E-2</v>
      </c>
      <c r="AN89" s="93">
        <v>2.9970304534146279E-2</v>
      </c>
      <c r="AO89" s="93">
        <v>3.604566125401993E-2</v>
      </c>
      <c r="AP89" s="93">
        <v>3.5985120288207155E-2</v>
      </c>
      <c r="AQ89" s="93">
        <v>3.8774679244823772E-2</v>
      </c>
      <c r="AR89" s="93">
        <v>3.8361388279786329E-2</v>
      </c>
      <c r="AS89" s="93">
        <v>3.6929146799152386E-2</v>
      </c>
      <c r="AT89" s="93">
        <v>3.7424018141800179E-2</v>
      </c>
      <c r="AU89" s="93">
        <v>3.6130085040652009E-2</v>
      </c>
      <c r="AV89" s="93">
        <v>3.548187618557614E-2</v>
      </c>
      <c r="AW89" s="93">
        <v>3.4299317523886756E-2</v>
      </c>
      <c r="AX89" s="93">
        <v>3.4523850357565611E-2</v>
      </c>
      <c r="AY89" s="93">
        <v>3.3741892853974588E-2</v>
      </c>
      <c r="AZ89" s="93">
        <v>3.3247175513573528E-2</v>
      </c>
      <c r="BA89" s="93">
        <v>3.3784885001327161E-2</v>
      </c>
      <c r="BB89" s="93">
        <v>3.2492047627359341E-2</v>
      </c>
      <c r="BC89" s="93">
        <v>3.1580003190611834E-2</v>
      </c>
      <c r="BD89" s="93">
        <v>2.9931402869688692E-2</v>
      </c>
      <c r="BE89" s="121"/>
      <c r="BF89" s="121"/>
    </row>
    <row r="90" spans="1:58" s="93" customFormat="1" x14ac:dyDescent="0.35">
      <c r="A90" s="90"/>
      <c r="B90" s="90" t="str">
        <f>MID(B78,7,50)</f>
        <v>Tertiaire non marchand</v>
      </c>
      <c r="C90" s="93">
        <v>1.2153786994858816E-3</v>
      </c>
      <c r="D90" s="93">
        <v>9.5695865829234993E-4</v>
      </c>
      <c r="E90" s="93">
        <v>9.9195641027771805E-4</v>
      </c>
      <c r="F90" s="93">
        <v>8.4214981150449451E-4</v>
      </c>
      <c r="G90" s="93">
        <v>9.0191726449953395E-4</v>
      </c>
      <c r="H90" s="93">
        <v>1.0208714935132995E-3</v>
      </c>
      <c r="I90" s="93">
        <v>9.4641621252334446E-4</v>
      </c>
      <c r="J90" s="93">
        <v>1.3413056847485043E-3</v>
      </c>
      <c r="K90" s="93">
        <v>7.8027429794413352E-4</v>
      </c>
      <c r="L90" s="93">
        <v>8.0748848663804147E-4</v>
      </c>
      <c r="M90" s="93">
        <v>8.0010621664503923E-4</v>
      </c>
      <c r="N90" s="93">
        <v>8.1788671638392796E-4</v>
      </c>
      <c r="O90" s="93">
        <v>7.948731710584147E-4</v>
      </c>
      <c r="P90" s="93">
        <v>9.7286832467253874E-4</v>
      </c>
      <c r="Q90" s="93">
        <v>7.2131047888477522E-4</v>
      </c>
      <c r="R90" s="93">
        <v>9.3698969639724179E-4</v>
      </c>
      <c r="S90" s="93">
        <v>1.1160422829806131E-3</v>
      </c>
      <c r="T90" s="93">
        <v>1.2107391557542549E-3</v>
      </c>
      <c r="U90" s="93">
        <v>1.2036770332294693E-3</v>
      </c>
      <c r="V90" s="93">
        <v>1.1944770998417269E-3</v>
      </c>
      <c r="W90" s="93">
        <v>1.5754233857330244E-3</v>
      </c>
      <c r="X90" s="93">
        <v>1.0933183216959394E-3</v>
      </c>
      <c r="Y90" s="93">
        <v>1.0510543610569073E-3</v>
      </c>
      <c r="Z90" s="93">
        <v>1.253631665868679E-3</v>
      </c>
      <c r="AA90" s="93">
        <v>1.4809392922388034E-3</v>
      </c>
      <c r="AB90" s="93">
        <v>1.277566013352458E-3</v>
      </c>
      <c r="AC90" s="93">
        <v>1.2795883033113022E-3</v>
      </c>
      <c r="AD90" s="93">
        <v>1.5375597649931814E-3</v>
      </c>
      <c r="AE90" s="93">
        <v>1.3568521237654065E-3</v>
      </c>
      <c r="AF90" s="93">
        <v>1.3107092772123548E-3</v>
      </c>
      <c r="AG90" s="93">
        <v>1.2480393542096593E-3</v>
      </c>
      <c r="AH90" s="93">
        <v>1.5912715287297427E-3</v>
      </c>
      <c r="AI90" s="93">
        <v>1.2964898037371721E-3</v>
      </c>
      <c r="AJ90" s="93">
        <v>1.5663347814005614E-3</v>
      </c>
      <c r="AK90" s="93">
        <v>1.7308242632026491E-3</v>
      </c>
      <c r="AL90" s="93">
        <v>1.5351396489860086E-3</v>
      </c>
      <c r="AM90" s="93">
        <v>1.0333205557375652E-3</v>
      </c>
      <c r="AN90" s="93">
        <v>1.5081100247394659E-3</v>
      </c>
      <c r="AO90" s="93">
        <v>1.5088453532963325E-3</v>
      </c>
      <c r="AP90" s="93">
        <v>1.4994716078698912E-3</v>
      </c>
      <c r="AQ90" s="93">
        <v>7.918506532472197E-3</v>
      </c>
      <c r="AR90" s="93">
        <v>7.3720589566111548E-3</v>
      </c>
      <c r="AS90" s="93">
        <v>7.3977730235415375E-3</v>
      </c>
      <c r="AT90" s="93">
        <v>8.0215966263942045E-3</v>
      </c>
      <c r="AU90" s="93">
        <v>6.4384632977334995E-3</v>
      </c>
      <c r="AV90" s="93">
        <v>6.2665301616509931E-3</v>
      </c>
      <c r="AW90" s="93">
        <v>5.5818480187975941E-3</v>
      </c>
      <c r="AX90" s="93">
        <v>6.1086737228539089E-3</v>
      </c>
      <c r="AY90" s="93">
        <v>6.3275621036538304E-3</v>
      </c>
      <c r="AZ90" s="93">
        <v>6.1876371527550145E-3</v>
      </c>
      <c r="BA90" s="93">
        <v>5.8858967266061501E-3</v>
      </c>
      <c r="BB90" s="93">
        <v>6.3830677775598811E-3</v>
      </c>
      <c r="BC90" s="93">
        <v>5.76683635048361E-3</v>
      </c>
      <c r="BD90" s="93">
        <v>7.3425477197650076E-3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f t="shared" ref="C125:AH125" si="115">IF(C33="s","s",C58)</f>
        <v>1.0691964893840427E-2</v>
      </c>
      <c r="D125" s="104">
        <f t="shared" si="115"/>
        <v>1.1473011488092962E-2</v>
      </c>
      <c r="E125" s="104">
        <f t="shared" si="115"/>
        <v>1.6693001155731475E-2</v>
      </c>
      <c r="F125" s="104">
        <f t="shared" si="115"/>
        <v>1.4598200282467033E-2</v>
      </c>
      <c r="G125" s="104">
        <f t="shared" si="115"/>
        <v>1.305500750215121E-2</v>
      </c>
      <c r="H125" s="104">
        <f t="shared" si="115"/>
        <v>9.3073524236752386E-3</v>
      </c>
      <c r="I125" s="104">
        <f t="shared" si="115"/>
        <v>1.2386653602190116E-2</v>
      </c>
      <c r="J125" s="104">
        <f t="shared" si="115"/>
        <v>1.0042056472638609E-2</v>
      </c>
      <c r="K125" s="104">
        <f t="shared" si="115"/>
        <v>1.0618005641745188E-2</v>
      </c>
      <c r="L125" s="104">
        <f t="shared" si="115"/>
        <v>1.3652971808108932E-2</v>
      </c>
      <c r="M125" s="104">
        <f t="shared" si="115"/>
        <v>1.2545638974596575E-2</v>
      </c>
      <c r="N125" s="104">
        <f t="shared" si="115"/>
        <v>1.1823017653118955E-2</v>
      </c>
      <c r="O125" s="104">
        <f t="shared" si="115"/>
        <v>1.4277745188606902E-2</v>
      </c>
      <c r="P125" s="104">
        <f t="shared" si="115"/>
        <v>1.2758560717038462E-2</v>
      </c>
      <c r="Q125" s="104">
        <f t="shared" si="115"/>
        <v>1.4186981982718463E-2</v>
      </c>
      <c r="R125" s="104">
        <f t="shared" si="115"/>
        <v>1.3880687796263952E-2</v>
      </c>
      <c r="S125" s="104">
        <f t="shared" si="115"/>
        <v>7.6590038775008439E-3</v>
      </c>
      <c r="T125" s="104">
        <f t="shared" si="115"/>
        <v>8.8890402855836374E-3</v>
      </c>
      <c r="U125" s="104">
        <f t="shared" si="115"/>
        <v>6.5717923276433976E-3</v>
      </c>
      <c r="V125" s="104">
        <f t="shared" si="115"/>
        <v>1.0009740636072413E-2</v>
      </c>
      <c r="W125" s="104">
        <f t="shared" si="115"/>
        <v>1.2104051629352859E-2</v>
      </c>
      <c r="X125" s="104">
        <f t="shared" si="115"/>
        <v>1.3116023210130815E-2</v>
      </c>
      <c r="Y125" s="104">
        <f t="shared" si="115"/>
        <v>9.5352817666358169E-3</v>
      </c>
      <c r="Z125" s="104">
        <f t="shared" si="115"/>
        <v>1.4909808929054425E-2</v>
      </c>
      <c r="AA125" s="104">
        <f t="shared" si="115"/>
        <v>1.2629539053522402E-2</v>
      </c>
      <c r="AB125" s="104">
        <f t="shared" si="115"/>
        <v>1.5386784750647845E-2</v>
      </c>
      <c r="AC125" s="104">
        <f t="shared" si="115"/>
        <v>1.953163881449653E-2</v>
      </c>
      <c r="AD125" s="104">
        <f t="shared" si="115"/>
        <v>2.3505805077107179E-2</v>
      </c>
      <c r="AE125" s="104">
        <f t="shared" si="115"/>
        <v>2.0493559502512988E-2</v>
      </c>
      <c r="AF125" s="104">
        <f t="shared" si="115"/>
        <v>1.0850152137247012E-2</v>
      </c>
      <c r="AG125" s="104">
        <f t="shared" si="115"/>
        <v>1.8087510621770161E-2</v>
      </c>
      <c r="AH125" s="104">
        <f t="shared" si="115"/>
        <v>1.180813146904392E-2</v>
      </c>
      <c r="AI125" s="104">
        <f t="shared" ref="AI125:BC125" si="116">IF(AI33="s","s",AI58)</f>
        <v>1.2881530234046659E-2</v>
      </c>
      <c r="AJ125" s="104">
        <f t="shared" si="116"/>
        <v>1.3603851890355562E-2</v>
      </c>
      <c r="AK125" s="104">
        <f t="shared" si="116"/>
        <v>1.416543374923428E-2</v>
      </c>
      <c r="AL125" s="104">
        <f t="shared" si="116"/>
        <v>1.5876148671465556E-2</v>
      </c>
      <c r="AM125" s="104">
        <f t="shared" si="116"/>
        <v>1.4692353440133057E-2</v>
      </c>
      <c r="AN125" s="104">
        <f t="shared" si="116"/>
        <v>1.6947079905697965E-2</v>
      </c>
      <c r="AO125" s="104">
        <f t="shared" si="116"/>
        <v>2.0438927779569134E-2</v>
      </c>
      <c r="AP125" s="104">
        <f t="shared" si="116"/>
        <v>1.7507148245707951E-2</v>
      </c>
      <c r="AQ125" s="104">
        <f t="shared" si="116"/>
        <v>1.7748978766251863E-2</v>
      </c>
      <c r="AR125" s="104">
        <f t="shared" si="116"/>
        <v>2.1169148561416374E-2</v>
      </c>
      <c r="AS125" s="104">
        <f t="shared" si="116"/>
        <v>1.1160948871458225E-2</v>
      </c>
      <c r="AT125" s="104">
        <f t="shared" si="116"/>
        <v>1.4580031946351796E-2</v>
      </c>
      <c r="AU125" s="104">
        <f t="shared" si="116"/>
        <v>1.4004316351395348E-2</v>
      </c>
      <c r="AV125" s="104">
        <f t="shared" si="116"/>
        <v>9.0787736346003966E-3</v>
      </c>
      <c r="AW125" s="104">
        <f t="shared" si="116"/>
        <v>7.5377046006749283E-3</v>
      </c>
      <c r="AX125" s="104">
        <f t="shared" si="116"/>
        <v>9.6557841154991022E-3</v>
      </c>
      <c r="AY125" s="104">
        <f t="shared" si="116"/>
        <v>9.3262135431298136E-3</v>
      </c>
      <c r="AZ125" s="104">
        <f t="shared" si="116"/>
        <v>1.0376270834312888E-2</v>
      </c>
      <c r="BA125" s="104">
        <f t="shared" si="116"/>
        <v>1.3878645513388518E-2</v>
      </c>
      <c r="BB125" s="104">
        <f t="shared" si="116"/>
        <v>1.0864359628853883E-2</v>
      </c>
      <c r="BC125" s="104">
        <f t="shared" si="116"/>
        <v>1.043784825392822E-2</v>
      </c>
      <c r="BE125" s="86"/>
      <c r="BF125" s="86"/>
    </row>
    <row r="126" spans="1:58" hidden="1" x14ac:dyDescent="0.35">
      <c r="C126" s="103">
        <f t="shared" ref="C126:AH126" si="117">IF(C34="s","s",C59)</f>
        <v>1.0691964893840427E-2</v>
      </c>
      <c r="D126" s="103">
        <f t="shared" si="117"/>
        <v>1.1473011488092962E-2</v>
      </c>
      <c r="E126" s="103">
        <f t="shared" si="117"/>
        <v>1.6693001155731475E-2</v>
      </c>
      <c r="F126" s="103">
        <f t="shared" si="117"/>
        <v>1.4598200282467033E-2</v>
      </c>
      <c r="G126" s="103">
        <f t="shared" si="117"/>
        <v>1.305500750215121E-2</v>
      </c>
      <c r="H126" s="103">
        <f t="shared" si="117"/>
        <v>9.3073524236752386E-3</v>
      </c>
      <c r="I126" s="103">
        <f t="shared" si="117"/>
        <v>1.2386653602190116E-2</v>
      </c>
      <c r="J126" s="103">
        <f t="shared" si="117"/>
        <v>1.0042056472638609E-2</v>
      </c>
      <c r="K126" s="103">
        <f t="shared" si="117"/>
        <v>1.0618005641745188E-2</v>
      </c>
      <c r="L126" s="103">
        <f t="shared" si="117"/>
        <v>1.3652971808108932E-2</v>
      </c>
      <c r="M126" s="103">
        <f t="shared" si="117"/>
        <v>1.2545638974596575E-2</v>
      </c>
      <c r="N126" s="103">
        <f t="shared" si="117"/>
        <v>1.1823017653118955E-2</v>
      </c>
      <c r="O126" s="103">
        <f t="shared" si="117"/>
        <v>1.4277745188606902E-2</v>
      </c>
      <c r="P126" s="103">
        <f t="shared" si="117"/>
        <v>1.2758560717038462E-2</v>
      </c>
      <c r="Q126" s="103">
        <f t="shared" si="117"/>
        <v>1.4186981982718463E-2</v>
      </c>
      <c r="R126" s="103">
        <f t="shared" si="117"/>
        <v>1.3880687796263952E-2</v>
      </c>
      <c r="S126" s="103">
        <f t="shared" si="117"/>
        <v>7.6590038775008439E-3</v>
      </c>
      <c r="T126" s="103">
        <f t="shared" si="117"/>
        <v>8.8890402855836374E-3</v>
      </c>
      <c r="U126" s="103">
        <f t="shared" si="117"/>
        <v>6.5717923276433976E-3</v>
      </c>
      <c r="V126" s="103">
        <f t="shared" si="117"/>
        <v>1.0009740636072413E-2</v>
      </c>
      <c r="W126" s="103">
        <f t="shared" si="117"/>
        <v>1.2104051629352859E-2</v>
      </c>
      <c r="X126" s="103">
        <f t="shared" si="117"/>
        <v>1.3116023210130815E-2</v>
      </c>
      <c r="Y126" s="103">
        <f t="shared" si="117"/>
        <v>9.5352817666358169E-3</v>
      </c>
      <c r="Z126" s="103">
        <f t="shared" si="117"/>
        <v>1.4909808929054425E-2</v>
      </c>
      <c r="AA126" s="103">
        <f t="shared" si="117"/>
        <v>1.2629539053522402E-2</v>
      </c>
      <c r="AB126" s="103">
        <f t="shared" si="117"/>
        <v>1.5386784750647845E-2</v>
      </c>
      <c r="AC126" s="103">
        <f t="shared" si="117"/>
        <v>1.953163881449653E-2</v>
      </c>
      <c r="AD126" s="103">
        <f t="shared" si="117"/>
        <v>2.3505805077107179E-2</v>
      </c>
      <c r="AE126" s="103">
        <f t="shared" si="117"/>
        <v>2.0493559502512988E-2</v>
      </c>
      <c r="AF126" s="103">
        <f t="shared" si="117"/>
        <v>1.0850152137247012E-2</v>
      </c>
      <c r="AG126" s="103">
        <f t="shared" si="117"/>
        <v>1.8087510621770161E-2</v>
      </c>
      <c r="AH126" s="103">
        <f t="shared" si="117"/>
        <v>1.180813146904392E-2</v>
      </c>
      <c r="AI126" s="103">
        <f t="shared" ref="AI126:BC126" si="118">IF(AI34="s","s",AI59)</f>
        <v>1.2881530234046659E-2</v>
      </c>
      <c r="AJ126" s="103">
        <f t="shared" si="118"/>
        <v>1.3603851890355562E-2</v>
      </c>
      <c r="AK126" s="103">
        <f t="shared" si="118"/>
        <v>1.416543374923428E-2</v>
      </c>
      <c r="AL126" s="103">
        <f t="shared" si="118"/>
        <v>1.5876148671465556E-2</v>
      </c>
      <c r="AM126" s="103">
        <f t="shared" si="118"/>
        <v>1.4692353440133057E-2</v>
      </c>
      <c r="AN126" s="103">
        <f t="shared" si="118"/>
        <v>1.6947079905697965E-2</v>
      </c>
      <c r="AO126" s="103">
        <f t="shared" si="118"/>
        <v>2.0438927779569134E-2</v>
      </c>
      <c r="AP126" s="103">
        <f t="shared" si="118"/>
        <v>1.7507148245707951E-2</v>
      </c>
      <c r="AQ126" s="103">
        <f t="shared" si="118"/>
        <v>1.7748978766251863E-2</v>
      </c>
      <c r="AR126" s="103">
        <f t="shared" si="118"/>
        <v>2.1169148561416374E-2</v>
      </c>
      <c r="AS126" s="103">
        <f t="shared" si="118"/>
        <v>1.1160948871458225E-2</v>
      </c>
      <c r="AT126" s="103">
        <f t="shared" si="118"/>
        <v>1.4580031946351796E-2</v>
      </c>
      <c r="AU126" s="103">
        <f t="shared" si="118"/>
        <v>1.4004316351395348E-2</v>
      </c>
      <c r="AV126" s="103">
        <f t="shared" si="118"/>
        <v>9.0787736346003966E-3</v>
      </c>
      <c r="AW126" s="103">
        <f t="shared" si="118"/>
        <v>7.5377046006749283E-3</v>
      </c>
      <c r="AX126" s="103">
        <f t="shared" si="118"/>
        <v>9.6557841154991022E-3</v>
      </c>
      <c r="AY126" s="103">
        <f t="shared" si="118"/>
        <v>9.3262135431298136E-3</v>
      </c>
      <c r="AZ126" s="103">
        <f t="shared" si="118"/>
        <v>1.0376270834312888E-2</v>
      </c>
      <c r="BA126" s="103">
        <f t="shared" si="118"/>
        <v>1.3878645513388518E-2</v>
      </c>
      <c r="BB126" s="103">
        <f t="shared" si="118"/>
        <v>1.0864359628853883E-2</v>
      </c>
      <c r="BC126" s="103">
        <f t="shared" si="118"/>
        <v>1.043784825392822E-2</v>
      </c>
    </row>
    <row r="127" spans="1:58" hidden="1" x14ac:dyDescent="0.35">
      <c r="C127" s="103">
        <f t="shared" ref="C127:AH127" si="119">IF(C35="s","s",C60)</f>
        <v>0.10552351390874923</v>
      </c>
      <c r="D127" s="103">
        <f t="shared" si="119"/>
        <v>9.4415787937161433E-2</v>
      </c>
      <c r="E127" s="103">
        <f t="shared" si="119"/>
        <v>8.8707366456650047E-2</v>
      </c>
      <c r="F127" s="103">
        <f t="shared" si="119"/>
        <v>8.6297772554582847E-2</v>
      </c>
      <c r="G127" s="103">
        <f t="shared" si="119"/>
        <v>7.8299787509990462E-2</v>
      </c>
      <c r="H127" s="103">
        <f t="shared" si="119"/>
        <v>8.2782031764545946E-2</v>
      </c>
      <c r="I127" s="103">
        <f t="shared" si="119"/>
        <v>7.9416475431513145E-2</v>
      </c>
      <c r="J127" s="103">
        <f t="shared" si="119"/>
        <v>7.8886212309667109E-2</v>
      </c>
      <c r="K127" s="103">
        <f t="shared" si="119"/>
        <v>8.4113318316982238E-2</v>
      </c>
      <c r="L127" s="103">
        <f t="shared" si="119"/>
        <v>8.0015345994462597E-2</v>
      </c>
      <c r="M127" s="103">
        <f t="shared" si="119"/>
        <v>8.6202997200564471E-2</v>
      </c>
      <c r="N127" s="103">
        <f t="shared" si="119"/>
        <v>8.5643499671206519E-2</v>
      </c>
      <c r="O127" s="103">
        <f t="shared" si="119"/>
        <v>8.476322253432042E-2</v>
      </c>
      <c r="P127" s="103">
        <f t="shared" si="119"/>
        <v>9.0764419376461541E-2</v>
      </c>
      <c r="Q127" s="103">
        <f t="shared" si="119"/>
        <v>7.9409818154107206E-2</v>
      </c>
      <c r="R127" s="103">
        <f t="shared" si="119"/>
        <v>9.8099358213419488E-2</v>
      </c>
      <c r="S127" s="103">
        <f t="shared" si="119"/>
        <v>0.10017194506346484</v>
      </c>
      <c r="T127" s="103">
        <f t="shared" si="119"/>
        <v>0.10514988279302857</v>
      </c>
      <c r="U127" s="103">
        <f t="shared" si="119"/>
        <v>0.1079245539562064</v>
      </c>
      <c r="V127" s="103">
        <f t="shared" si="119"/>
        <v>0.1020105088536894</v>
      </c>
      <c r="W127" s="103">
        <f t="shared" si="119"/>
        <v>9.6633216609153E-2</v>
      </c>
      <c r="X127" s="103">
        <f t="shared" si="119"/>
        <v>9.5936852718092255E-2</v>
      </c>
      <c r="Y127" s="103">
        <f t="shared" si="119"/>
        <v>0.10644612555765773</v>
      </c>
      <c r="Z127" s="103">
        <f t="shared" si="119"/>
        <v>0.10601523314571423</v>
      </c>
      <c r="AA127" s="103">
        <f t="shared" si="119"/>
        <v>0.1045319340853005</v>
      </c>
      <c r="AB127" s="103">
        <f t="shared" si="119"/>
        <v>0.11725761951217983</v>
      </c>
      <c r="AC127" s="103">
        <f t="shared" si="119"/>
        <v>0.10058353244379939</v>
      </c>
      <c r="AD127" s="103">
        <f t="shared" si="119"/>
        <v>0.11519919296556787</v>
      </c>
      <c r="AE127" s="103">
        <f t="shared" si="119"/>
        <v>0.11755666608500998</v>
      </c>
      <c r="AF127" s="103">
        <f t="shared" si="119"/>
        <v>0.11863798506447738</v>
      </c>
      <c r="AG127" s="103">
        <f t="shared" si="119"/>
        <v>0.10543117743693051</v>
      </c>
      <c r="AH127" s="103">
        <f t="shared" si="119"/>
        <v>0.11336282915951926</v>
      </c>
      <c r="AI127" s="103">
        <f t="shared" ref="AI127:BC127" si="120">IF(AI35="s","s",AI60)</f>
        <v>0.10351330825210985</v>
      </c>
      <c r="AJ127" s="103">
        <f t="shared" si="120"/>
        <v>9.6652647226002517E-2</v>
      </c>
      <c r="AK127" s="103">
        <f t="shared" si="120"/>
        <v>0.10618069321359483</v>
      </c>
      <c r="AL127" s="103">
        <f t="shared" si="120"/>
        <v>0.10704079964521042</v>
      </c>
      <c r="AM127" s="103">
        <f t="shared" si="120"/>
        <v>8.4563973562579581E-2</v>
      </c>
      <c r="AN127" s="103">
        <f t="shared" si="120"/>
        <v>7.29199125738582E-2</v>
      </c>
      <c r="AO127" s="103">
        <f t="shared" si="120"/>
        <v>9.725696779509721E-2</v>
      </c>
      <c r="AP127" s="103">
        <f t="shared" si="120"/>
        <v>6.8533933733848945E-2</v>
      </c>
      <c r="AQ127" s="103">
        <f t="shared" si="120"/>
        <v>9.0219837742478354E-2</v>
      </c>
      <c r="AR127" s="103">
        <f t="shared" si="120"/>
        <v>9.302170650809348E-2</v>
      </c>
      <c r="AS127" s="103">
        <f t="shared" si="120"/>
        <v>9.8879362611895005E-2</v>
      </c>
      <c r="AT127" s="103">
        <f t="shared" si="120"/>
        <v>0.10299727938775922</v>
      </c>
      <c r="AU127" s="103">
        <f t="shared" si="120"/>
        <v>0.10854622861105381</v>
      </c>
      <c r="AV127" s="103">
        <f t="shared" si="120"/>
        <v>0.10601194354896083</v>
      </c>
      <c r="AW127" s="103">
        <f t="shared" si="120"/>
        <v>0.10159837587788824</v>
      </c>
      <c r="AX127" s="103">
        <f t="shared" si="120"/>
        <v>9.9197890736670916E-2</v>
      </c>
      <c r="AY127" s="103">
        <f t="shared" si="120"/>
        <v>0.10278440042189495</v>
      </c>
      <c r="AZ127" s="103">
        <f t="shared" si="120"/>
        <v>0.10214974518941609</v>
      </c>
      <c r="BA127" s="103">
        <f t="shared" si="120"/>
        <v>9.7330518204072083E-2</v>
      </c>
      <c r="BB127" s="103">
        <f t="shared" si="120"/>
        <v>9.7665853567838745E-2</v>
      </c>
      <c r="BC127" s="103">
        <f t="shared" si="120"/>
        <v>0.10034586634263856</v>
      </c>
    </row>
    <row r="128" spans="1:58" hidden="1" x14ac:dyDescent="0.35">
      <c r="C128" s="103">
        <f t="shared" ref="C128:AH128" si="121">IF(C36="s","s",C61)</f>
        <v>5.2147523707235431E-2</v>
      </c>
      <c r="D128" s="103">
        <f t="shared" si="121"/>
        <v>6.0783589874948543E-2</v>
      </c>
      <c r="E128" s="103">
        <f t="shared" si="121"/>
        <v>5.4278162800793901E-2</v>
      </c>
      <c r="F128" s="103">
        <f t="shared" si="121"/>
        <v>5.0868089825368223E-2</v>
      </c>
      <c r="G128" s="103">
        <f t="shared" si="121"/>
        <v>5.4705882417551879E-2</v>
      </c>
      <c r="H128" s="103">
        <f t="shared" si="121"/>
        <v>5.711216096006385E-2</v>
      </c>
      <c r="I128" s="103">
        <f t="shared" si="121"/>
        <v>5.2277766458705063E-2</v>
      </c>
      <c r="J128" s="103">
        <f t="shared" si="121"/>
        <v>5.301116446763425E-2</v>
      </c>
      <c r="K128" s="103">
        <f t="shared" si="121"/>
        <v>5.1626401459522991E-2</v>
      </c>
      <c r="L128" s="103">
        <f t="shared" si="121"/>
        <v>4.5588273864368832E-2</v>
      </c>
      <c r="M128" s="103">
        <f t="shared" si="121"/>
        <v>4.5666770946365919E-2</v>
      </c>
      <c r="N128" s="103">
        <f t="shared" si="121"/>
        <v>4.7861493881214114E-2</v>
      </c>
      <c r="O128" s="103">
        <f t="shared" si="121"/>
        <v>4.7576774467304614E-2</v>
      </c>
      <c r="P128" s="103">
        <f t="shared" si="121"/>
        <v>5.1273502575762776E-2</v>
      </c>
      <c r="Q128" s="103">
        <f t="shared" si="121"/>
        <v>5.4969038282322656E-2</v>
      </c>
      <c r="R128" s="103">
        <f t="shared" si="121"/>
        <v>5.0591918936492127E-2</v>
      </c>
      <c r="S128" s="103">
        <f t="shared" si="121"/>
        <v>4.8104258880627346E-2</v>
      </c>
      <c r="T128" s="103">
        <f t="shared" si="121"/>
        <v>6.3117570666410272E-2</v>
      </c>
      <c r="U128" s="103">
        <f t="shared" si="121"/>
        <v>6.2318015180830792E-2</v>
      </c>
      <c r="V128" s="103">
        <f t="shared" si="121"/>
        <v>5.4825547326683058E-2</v>
      </c>
      <c r="W128" s="103">
        <f t="shared" si="121"/>
        <v>5.7573087775802098E-2</v>
      </c>
      <c r="X128" s="103">
        <f t="shared" si="121"/>
        <v>4.6476571798671644E-2</v>
      </c>
      <c r="Y128" s="103">
        <f t="shared" si="121"/>
        <v>4.3320512941655821E-2</v>
      </c>
      <c r="Z128" s="103">
        <f t="shared" si="121"/>
        <v>4.1794413975566658E-2</v>
      </c>
      <c r="AA128" s="103">
        <f t="shared" si="121"/>
        <v>4.3508399820935212E-2</v>
      </c>
      <c r="AB128" s="103">
        <f t="shared" si="121"/>
        <v>4.6664680469611294E-2</v>
      </c>
      <c r="AC128" s="103">
        <f t="shared" si="121"/>
        <v>4.44269090096217E-2</v>
      </c>
      <c r="AD128" s="103">
        <f t="shared" si="121"/>
        <v>4.5927307857491884E-2</v>
      </c>
      <c r="AE128" s="103">
        <f t="shared" si="121"/>
        <v>4.3721176007089156E-2</v>
      </c>
      <c r="AF128" s="103">
        <f t="shared" si="121"/>
        <v>4.1304117858188757E-2</v>
      </c>
      <c r="AG128" s="103">
        <f t="shared" si="121"/>
        <v>5.0732387971950996E-2</v>
      </c>
      <c r="AH128" s="103">
        <f t="shared" si="121"/>
        <v>4.9487672099093889E-2</v>
      </c>
      <c r="AI128" s="103">
        <f t="shared" ref="AI128:BC128" si="122">IF(AI36="s","s",AI61)</f>
        <v>4.815735661032388E-2</v>
      </c>
      <c r="AJ128" s="103">
        <f t="shared" si="122"/>
        <v>4.3130227733250502E-2</v>
      </c>
      <c r="AK128" s="103">
        <f t="shared" si="122"/>
        <v>4.4882264349121355E-2</v>
      </c>
      <c r="AL128" s="103">
        <f t="shared" si="122"/>
        <v>4.9380606626733201E-2</v>
      </c>
      <c r="AM128" s="103">
        <f t="shared" si="122"/>
        <v>3.2040435604327865E-2</v>
      </c>
      <c r="AN128" s="103">
        <f t="shared" si="122"/>
        <v>3.210269837799018E-2</v>
      </c>
      <c r="AO128" s="103">
        <f t="shared" si="122"/>
        <v>3.9229569396132188E-2</v>
      </c>
      <c r="AP128" s="103">
        <f t="shared" si="122"/>
        <v>3.708378522446968E-2</v>
      </c>
      <c r="AQ128" s="103">
        <f t="shared" si="122"/>
        <v>3.8505014511827695E-2</v>
      </c>
      <c r="AR128" s="103">
        <f t="shared" si="122"/>
        <v>3.1705375588264528E-2</v>
      </c>
      <c r="AS128" s="103">
        <f t="shared" si="122"/>
        <v>3.8307350911607412E-2</v>
      </c>
      <c r="AT128" s="103">
        <f t="shared" si="122"/>
        <v>4.1580423486244293E-2</v>
      </c>
      <c r="AU128" s="103">
        <f t="shared" si="122"/>
        <v>4.0427977029767123E-2</v>
      </c>
      <c r="AV128" s="103">
        <f t="shared" si="122"/>
        <v>3.3664898334645171E-2</v>
      </c>
      <c r="AW128" s="103">
        <f t="shared" si="122"/>
        <v>3.2294040153183858E-2</v>
      </c>
      <c r="AX128" s="103">
        <f t="shared" si="122"/>
        <v>3.0473626352628038E-2</v>
      </c>
      <c r="AY128" s="103">
        <f t="shared" si="122"/>
        <v>2.9499747866630156E-2</v>
      </c>
      <c r="AZ128" s="103">
        <f t="shared" si="122"/>
        <v>3.1147139500923755E-2</v>
      </c>
      <c r="BA128" s="103">
        <f t="shared" si="122"/>
        <v>3.1470625581652881E-2</v>
      </c>
      <c r="BB128" s="103">
        <f t="shared" si="122"/>
        <v>3.0891637663576978E-2</v>
      </c>
      <c r="BC128" s="103">
        <f t="shared" si="122"/>
        <v>3.2423082060503879E-2</v>
      </c>
    </row>
    <row r="129" spans="3:55" hidden="1" x14ac:dyDescent="0.35">
      <c r="C129" s="103">
        <f t="shared" ref="C129:AH129" si="123">IF(C37="s","s",C62)</f>
        <v>7.7190916459088557E-2</v>
      </c>
      <c r="D129" s="103">
        <f t="shared" si="123"/>
        <v>7.6479744360427135E-2</v>
      </c>
      <c r="E129" s="103">
        <f t="shared" si="123"/>
        <v>8.1641679057076685E-2</v>
      </c>
      <c r="F129" s="103">
        <f t="shared" si="123"/>
        <v>7.610897717107587E-2</v>
      </c>
      <c r="G129" s="103">
        <f t="shared" si="123"/>
        <v>7.4949947091038222E-2</v>
      </c>
      <c r="H129" s="103">
        <f t="shared" si="123"/>
        <v>8.6845884892658931E-2</v>
      </c>
      <c r="I129" s="103">
        <f t="shared" si="123"/>
        <v>7.6671075604521674E-2</v>
      </c>
      <c r="J129" s="103">
        <f t="shared" si="123"/>
        <v>7.2298025997288462E-2</v>
      </c>
      <c r="K129" s="103">
        <f t="shared" si="123"/>
        <v>6.9828430580593528E-2</v>
      </c>
      <c r="L129" s="103">
        <f t="shared" si="123"/>
        <v>7.3057673226707143E-2</v>
      </c>
      <c r="M129" s="103">
        <f t="shared" si="123"/>
        <v>6.8925356432209151E-2</v>
      </c>
      <c r="N129" s="103">
        <f t="shared" si="123"/>
        <v>7.2953534971193293E-2</v>
      </c>
      <c r="O129" s="103">
        <f t="shared" si="123"/>
        <v>7.0309365537648535E-2</v>
      </c>
      <c r="P129" s="103">
        <f t="shared" si="123"/>
        <v>7.7858445027328582E-2</v>
      </c>
      <c r="Q129" s="103">
        <f t="shared" si="123"/>
        <v>7.4583091907892196E-2</v>
      </c>
      <c r="R129" s="103">
        <f t="shared" si="123"/>
        <v>6.2778446826658202E-2</v>
      </c>
      <c r="S129" s="103">
        <f t="shared" si="123"/>
        <v>5.7602282022181268E-2</v>
      </c>
      <c r="T129" s="103">
        <f t="shared" si="123"/>
        <v>5.0593579815842206E-2</v>
      </c>
      <c r="U129" s="103">
        <f t="shared" si="123"/>
        <v>5.7072965156961857E-2</v>
      </c>
      <c r="V129" s="103">
        <f t="shared" si="123"/>
        <v>5.1704370883807367E-2</v>
      </c>
      <c r="W129" s="103">
        <f t="shared" si="123"/>
        <v>5.7937025531518825E-2</v>
      </c>
      <c r="X129" s="103">
        <f t="shared" si="123"/>
        <v>5.2730735188171382E-2</v>
      </c>
      <c r="Y129" s="103">
        <f t="shared" si="123"/>
        <v>5.2701636678796744E-2</v>
      </c>
      <c r="Z129" s="103">
        <f t="shared" si="123"/>
        <v>5.8602950329781037E-2</v>
      </c>
      <c r="AA129" s="103">
        <f t="shared" si="123"/>
        <v>5.4959735024447849E-2</v>
      </c>
      <c r="AB129" s="103">
        <f t="shared" si="123"/>
        <v>6.0097536296161429E-2</v>
      </c>
      <c r="AC129" s="103">
        <f t="shared" si="123"/>
        <v>6.800407694342421E-2</v>
      </c>
      <c r="AD129" s="103">
        <f t="shared" si="123"/>
        <v>7.9347116104478713E-2</v>
      </c>
      <c r="AE129" s="103">
        <f t="shared" si="123"/>
        <v>7.5306448109908206E-2</v>
      </c>
      <c r="AF129" s="103">
        <f t="shared" si="123"/>
        <v>7.4590011359748631E-2</v>
      </c>
      <c r="AG129" s="103">
        <f t="shared" si="123"/>
        <v>7.1971018783940938E-2</v>
      </c>
      <c r="AH129" s="103">
        <f t="shared" si="123"/>
        <v>7.4105048666453205E-2</v>
      </c>
      <c r="AI129" s="103">
        <f t="shared" ref="AI129:BC129" si="124">IF(AI37="s","s",AI62)</f>
        <v>7.1866294167607439E-2</v>
      </c>
      <c r="AJ129" s="103">
        <f t="shared" si="124"/>
        <v>6.6402422008518661E-2</v>
      </c>
      <c r="AK129" s="103">
        <f t="shared" si="124"/>
        <v>6.8617967981654981E-2</v>
      </c>
      <c r="AL129" s="103">
        <f t="shared" si="124"/>
        <v>5.5994414977075552E-2</v>
      </c>
      <c r="AM129" s="103">
        <f t="shared" si="124"/>
        <v>2.9781609504017769E-2</v>
      </c>
      <c r="AN129" s="103">
        <f t="shared" si="124"/>
        <v>3.948990670027603E-2</v>
      </c>
      <c r="AO129" s="103">
        <f t="shared" si="124"/>
        <v>4.6339444528418525E-2</v>
      </c>
      <c r="AP129" s="103">
        <f t="shared" si="124"/>
        <v>4.1011190278814634E-2</v>
      </c>
      <c r="AQ129" s="103">
        <f t="shared" si="124"/>
        <v>5.1430718656534896E-2</v>
      </c>
      <c r="AR129" s="103">
        <f t="shared" si="124"/>
        <v>5.9812108378585478E-2</v>
      </c>
      <c r="AS129" s="103">
        <f t="shared" si="124"/>
        <v>5.2611315126406009E-2</v>
      </c>
      <c r="AT129" s="103">
        <f t="shared" si="124"/>
        <v>5.2571554089927239E-2</v>
      </c>
      <c r="AU129" s="103">
        <f t="shared" si="124"/>
        <v>5.4959357701302836E-2</v>
      </c>
      <c r="AV129" s="103">
        <f t="shared" si="124"/>
        <v>5.2323146071728825E-2</v>
      </c>
      <c r="AW129" s="103">
        <f t="shared" si="124"/>
        <v>5.4388713592564891E-2</v>
      </c>
      <c r="AX129" s="103">
        <f t="shared" si="124"/>
        <v>5.7545510926518856E-2</v>
      </c>
      <c r="AY129" s="103">
        <f t="shared" si="124"/>
        <v>5.2759651412704479E-2</v>
      </c>
      <c r="AZ129" s="103">
        <f t="shared" si="124"/>
        <v>5.3384367436374855E-2</v>
      </c>
      <c r="BA129" s="103">
        <f t="shared" si="124"/>
        <v>4.8614124888146155E-2</v>
      </c>
      <c r="BB129" s="103">
        <f t="shared" si="124"/>
        <v>3.4601167420638027E-2</v>
      </c>
      <c r="BC129" s="103">
        <f t="shared" si="124"/>
        <v>4.3990653215164065E-2</v>
      </c>
    </row>
    <row r="130" spans="3:55" hidden="1" x14ac:dyDescent="0.35">
      <c r="C130" s="103">
        <f t="shared" ref="C130:AH130" si="125">IF(C38="s","s",C63)</f>
        <v>0.10159133752401635</v>
      </c>
      <c r="D130" s="103">
        <f t="shared" si="125"/>
        <v>0.12147048881888282</v>
      </c>
      <c r="E130" s="103">
        <f t="shared" si="125"/>
        <v>0.13678970716790939</v>
      </c>
      <c r="F130" s="103">
        <f t="shared" si="125"/>
        <v>0.13104752175945933</v>
      </c>
      <c r="G130" s="103">
        <f t="shared" si="125"/>
        <v>0.12541573288513341</v>
      </c>
      <c r="H130" s="103">
        <f t="shared" si="125"/>
        <v>9.9087706136642251E-2</v>
      </c>
      <c r="I130" s="103">
        <f t="shared" si="125"/>
        <v>0.10038328508171925</v>
      </c>
      <c r="J130" s="103">
        <f t="shared" si="125"/>
        <v>0.10173334052751001</v>
      </c>
      <c r="K130" s="103">
        <f t="shared" si="125"/>
        <v>0.10129609384298954</v>
      </c>
      <c r="L130" s="103">
        <f t="shared" si="125"/>
        <v>0.10601508340608673</v>
      </c>
      <c r="M130" s="103">
        <f t="shared" si="125"/>
        <v>0.11742440148939431</v>
      </c>
      <c r="N130" s="103">
        <f t="shared" si="125"/>
        <v>0.10579819833694136</v>
      </c>
      <c r="O130" s="103">
        <f t="shared" si="125"/>
        <v>9.8714325428521044E-2</v>
      </c>
      <c r="P130" s="103">
        <f t="shared" si="125"/>
        <v>0.10499760323160906</v>
      </c>
      <c r="Q130" s="103">
        <f t="shared" si="125"/>
        <v>9.5432872340988892E-2</v>
      </c>
      <c r="R130" s="103">
        <f t="shared" si="125"/>
        <v>9.2458791646362018E-2</v>
      </c>
      <c r="S130" s="103">
        <f t="shared" si="125"/>
        <v>9.4411289681413407E-2</v>
      </c>
      <c r="T130" s="103">
        <f t="shared" si="125"/>
        <v>0.11702738126970039</v>
      </c>
      <c r="U130" s="103">
        <f t="shared" si="125"/>
        <v>8.6045317678971639E-2</v>
      </c>
      <c r="V130" s="103">
        <f t="shared" si="125"/>
        <v>0.10108078184781916</v>
      </c>
      <c r="W130" s="103">
        <f t="shared" si="125"/>
        <v>0.11473911424403622</v>
      </c>
      <c r="X130" s="103">
        <f t="shared" si="125"/>
        <v>0.11112002865649218</v>
      </c>
      <c r="Y130" s="103">
        <f t="shared" si="125"/>
        <v>0.13156870736567994</v>
      </c>
      <c r="Z130" s="103">
        <f t="shared" si="125"/>
        <v>0.14765862995016288</v>
      </c>
      <c r="AA130" s="103">
        <f t="shared" si="125"/>
        <v>0.16544598231598792</v>
      </c>
      <c r="AB130" s="103">
        <f t="shared" si="125"/>
        <v>0.15724799542340237</v>
      </c>
      <c r="AC130" s="103">
        <f t="shared" si="125"/>
        <v>0.16592864077458072</v>
      </c>
      <c r="AD130" s="103">
        <f t="shared" si="125"/>
        <v>0.16585542141807141</v>
      </c>
      <c r="AE130" s="103">
        <f t="shared" si="125"/>
        <v>0.14550692653788758</v>
      </c>
      <c r="AF130" s="103">
        <f t="shared" si="125"/>
        <v>0.15297844014168935</v>
      </c>
      <c r="AG130" s="103">
        <f t="shared" si="125"/>
        <v>0.14294657787637785</v>
      </c>
      <c r="AH130" s="103">
        <f t="shared" si="125"/>
        <v>0.15830568204886605</v>
      </c>
      <c r="AI130" s="103">
        <f t="shared" ref="AI130:BC130" si="126">IF(AI38="s","s",AI63)</f>
        <v>0.16368317196824694</v>
      </c>
      <c r="AJ130" s="103">
        <f t="shared" si="126"/>
        <v>0.1626709056010891</v>
      </c>
      <c r="AK130" s="103">
        <f t="shared" si="126"/>
        <v>0.14900924486624481</v>
      </c>
      <c r="AL130" s="103">
        <f t="shared" si="126"/>
        <v>0.12968328681802527</v>
      </c>
      <c r="AM130" s="103">
        <f t="shared" si="126"/>
        <v>0.10619037089265296</v>
      </c>
      <c r="AN130" s="103">
        <f t="shared" si="126"/>
        <v>8.8688910515264924E-2</v>
      </c>
      <c r="AO130" s="103">
        <f t="shared" si="126"/>
        <v>0.11368739419670452</v>
      </c>
      <c r="AP130" s="103">
        <f t="shared" si="126"/>
        <v>0.13160660900871229</v>
      </c>
      <c r="AQ130" s="103">
        <f t="shared" si="126"/>
        <v>0.1319826099179659</v>
      </c>
      <c r="AR130" s="103">
        <f t="shared" si="126"/>
        <v>9.889160562688025E-2</v>
      </c>
      <c r="AS130" s="103">
        <f t="shared" si="126"/>
        <v>0.10475757011366413</v>
      </c>
      <c r="AT130" s="103">
        <f t="shared" si="126"/>
        <v>9.0210124009684811E-2</v>
      </c>
      <c r="AU130" s="103">
        <f t="shared" si="126"/>
        <v>9.989494055147935E-2</v>
      </c>
      <c r="AV130" s="103">
        <f t="shared" si="126"/>
        <v>9.3622198440295221E-2</v>
      </c>
      <c r="AW130" s="103">
        <f t="shared" si="126"/>
        <v>0.10897128664695351</v>
      </c>
      <c r="AX130" s="103">
        <f t="shared" si="126"/>
        <v>7.1462587932300828E-2</v>
      </c>
      <c r="AY130" s="103">
        <f t="shared" si="126"/>
        <v>7.2107705396240104E-2</v>
      </c>
      <c r="AZ130" s="103">
        <f t="shared" si="126"/>
        <v>7.881519935976071E-2</v>
      </c>
      <c r="BA130" s="103">
        <f t="shared" si="126"/>
        <v>7.6459059615975211E-2</v>
      </c>
      <c r="BB130" s="103">
        <f t="shared" si="126"/>
        <v>8.0189611866522931E-2</v>
      </c>
      <c r="BC130" s="103">
        <f t="shared" si="126"/>
        <v>7.1802260488843431E-2</v>
      </c>
    </row>
    <row r="131" spans="3:55" hidden="1" x14ac:dyDescent="0.35">
      <c r="C131" s="103">
        <f t="shared" ref="C131:AH131" si="127">IF(C39="s","s",C64)</f>
        <v>7.5500618993766491E-2</v>
      </c>
      <c r="D131" s="103">
        <f t="shared" si="127"/>
        <v>7.1059524391217113E-2</v>
      </c>
      <c r="E131" s="103">
        <f t="shared" si="127"/>
        <v>6.8301502532871497E-2</v>
      </c>
      <c r="F131" s="103">
        <f t="shared" si="127"/>
        <v>7.3562014232454162E-2</v>
      </c>
      <c r="G131" s="103">
        <f t="shared" si="127"/>
        <v>7.0457663418330332E-2</v>
      </c>
      <c r="H131" s="103">
        <f t="shared" si="127"/>
        <v>6.6401935828184169E-2</v>
      </c>
      <c r="I131" s="103">
        <f t="shared" si="127"/>
        <v>6.318496108430631E-2</v>
      </c>
      <c r="J131" s="103">
        <f t="shared" si="127"/>
        <v>5.8304258313622521E-2</v>
      </c>
      <c r="K131" s="103">
        <f t="shared" si="127"/>
        <v>6.3296779151664678E-2</v>
      </c>
      <c r="L131" s="103">
        <f t="shared" si="127"/>
        <v>6.8764991238328285E-2</v>
      </c>
      <c r="M131" s="103">
        <f t="shared" si="127"/>
        <v>7.565348349136776E-2</v>
      </c>
      <c r="N131" s="103">
        <f t="shared" si="127"/>
        <v>6.5866098504571549E-2</v>
      </c>
      <c r="O131" s="103">
        <f t="shared" si="127"/>
        <v>6.8600009812090953E-2</v>
      </c>
      <c r="P131" s="103">
        <f t="shared" si="127"/>
        <v>7.2236413618782191E-2</v>
      </c>
      <c r="Q131" s="103">
        <f t="shared" si="127"/>
        <v>6.6917668122939949E-2</v>
      </c>
      <c r="R131" s="103">
        <f t="shared" si="127"/>
        <v>7.0244132677596702E-2</v>
      </c>
      <c r="S131" s="103">
        <f t="shared" si="127"/>
        <v>6.5016404034512129E-2</v>
      </c>
      <c r="T131" s="103">
        <f t="shared" si="127"/>
        <v>6.7949072955641135E-2</v>
      </c>
      <c r="U131" s="103">
        <f t="shared" si="127"/>
        <v>7.1933680432394689E-2</v>
      </c>
      <c r="V131" s="103">
        <f t="shared" si="127"/>
        <v>7.4627313106570975E-2</v>
      </c>
      <c r="W131" s="103">
        <f t="shared" si="127"/>
        <v>7.3012016922597858E-2</v>
      </c>
      <c r="X131" s="103">
        <f t="shared" si="127"/>
        <v>7.6762485698459768E-2</v>
      </c>
      <c r="Y131" s="103">
        <f t="shared" si="127"/>
        <v>7.840464539418808E-2</v>
      </c>
      <c r="Z131" s="103">
        <f t="shared" si="127"/>
        <v>7.9132865323879045E-2</v>
      </c>
      <c r="AA131" s="103">
        <f t="shared" si="127"/>
        <v>8.4991728571531075E-2</v>
      </c>
      <c r="AB131" s="103">
        <f t="shared" si="127"/>
        <v>8.9326627705010764E-2</v>
      </c>
      <c r="AC131" s="103">
        <f t="shared" si="127"/>
        <v>9.1041262329272024E-2</v>
      </c>
      <c r="AD131" s="103">
        <f t="shared" si="127"/>
        <v>9.6077643149885164E-2</v>
      </c>
      <c r="AE131" s="103">
        <f t="shared" si="127"/>
        <v>9.3531064350474813E-2</v>
      </c>
      <c r="AF131" s="103">
        <f t="shared" si="127"/>
        <v>9.1349281110483391E-2</v>
      </c>
      <c r="AG131" s="103">
        <f t="shared" si="127"/>
        <v>8.1959959149531095E-2</v>
      </c>
      <c r="AH131" s="103">
        <f t="shared" si="127"/>
        <v>8.2801203943631579E-2</v>
      </c>
      <c r="AI131" s="103">
        <f t="shared" ref="AI131:BC131" si="128">IF(AI39="s","s",AI64)</f>
        <v>7.780823717923907E-2</v>
      </c>
      <c r="AJ131" s="103">
        <f t="shared" si="128"/>
        <v>6.9462452701540917E-2</v>
      </c>
      <c r="AK131" s="103">
        <f t="shared" si="128"/>
        <v>7.5993364571878372E-2</v>
      </c>
      <c r="AL131" s="103">
        <f t="shared" si="128"/>
        <v>7.3276663353155386E-2</v>
      </c>
      <c r="AM131" s="103">
        <f t="shared" si="128"/>
        <v>4.0496962696989845E-2</v>
      </c>
      <c r="AN131" s="103">
        <f t="shared" si="128"/>
        <v>4.7609125276274498E-2</v>
      </c>
      <c r="AO131" s="103">
        <f t="shared" si="128"/>
        <v>6.1372967904495278E-2</v>
      </c>
      <c r="AP131" s="103">
        <f t="shared" si="128"/>
        <v>6.888881739932147E-2</v>
      </c>
      <c r="AQ131" s="103">
        <f t="shared" si="128"/>
        <v>7.3243288812411211E-2</v>
      </c>
      <c r="AR131" s="103">
        <f t="shared" si="128"/>
        <v>7.4401131123478154E-2</v>
      </c>
      <c r="AS131" s="103">
        <f t="shared" si="128"/>
        <v>7.8991601072147741E-2</v>
      </c>
      <c r="AT131" s="103">
        <f t="shared" si="128"/>
        <v>8.3761280787797682E-2</v>
      </c>
      <c r="AU131" s="103">
        <f t="shared" si="128"/>
        <v>7.9194346998831155E-2</v>
      </c>
      <c r="AV131" s="103">
        <f t="shared" si="128"/>
        <v>7.8274782643306146E-2</v>
      </c>
      <c r="AW131" s="103">
        <f t="shared" si="128"/>
        <v>8.1939141950921029E-2</v>
      </c>
      <c r="AX131" s="103">
        <f t="shared" si="128"/>
        <v>7.6269276421653015E-2</v>
      </c>
      <c r="AY131" s="103">
        <f t="shared" si="128"/>
        <v>7.391398495154311E-2</v>
      </c>
      <c r="AZ131" s="103">
        <f t="shared" si="128"/>
        <v>7.1291484652205264E-2</v>
      </c>
      <c r="BA131" s="103">
        <f t="shared" si="128"/>
        <v>6.9075233988131507E-2</v>
      </c>
      <c r="BB131" s="103">
        <f t="shared" si="128"/>
        <v>6.2866839121032664E-2</v>
      </c>
      <c r="BC131" s="103">
        <f t="shared" si="128"/>
        <v>6.1863496975901267E-2</v>
      </c>
    </row>
    <row r="132" spans="3:55" hidden="1" x14ac:dyDescent="0.35">
      <c r="C132" s="103">
        <f t="shared" ref="C132:AH132" si="129">IF(C40="s","s",C65)</f>
        <v>7.9090422190827722E-2</v>
      </c>
      <c r="D132" s="103">
        <f t="shared" si="129"/>
        <v>7.6423827014489729E-2</v>
      </c>
      <c r="E132" s="103">
        <f t="shared" si="129"/>
        <v>7.4078736487268718E-2</v>
      </c>
      <c r="F132" s="103">
        <f t="shared" si="129"/>
        <v>7.5084934222385116E-2</v>
      </c>
      <c r="G132" s="103">
        <f t="shared" si="129"/>
        <v>7.211687373744248E-2</v>
      </c>
      <c r="H132" s="103">
        <f t="shared" si="129"/>
        <v>7.163658981788748E-2</v>
      </c>
      <c r="I132" s="103">
        <f t="shared" si="129"/>
        <v>6.7569861739541021E-2</v>
      </c>
      <c r="J132" s="103">
        <f t="shared" si="129"/>
        <v>6.4577388069099712E-2</v>
      </c>
      <c r="K132" s="103">
        <f t="shared" si="129"/>
        <v>6.7752747300438732E-2</v>
      </c>
      <c r="L132" s="103">
        <f t="shared" si="129"/>
        <v>6.9533993068799996E-2</v>
      </c>
      <c r="M132" s="103">
        <f t="shared" si="129"/>
        <v>7.4287464742312001E-2</v>
      </c>
      <c r="N132" s="103">
        <f t="shared" si="129"/>
        <v>6.9395524473113285E-2</v>
      </c>
      <c r="O132" s="103">
        <f t="shared" si="129"/>
        <v>7.0050267730667942E-2</v>
      </c>
      <c r="P132" s="103">
        <f t="shared" si="129"/>
        <v>7.4667584824335012E-2</v>
      </c>
      <c r="Q132" s="103">
        <f t="shared" si="129"/>
        <v>6.9493631696723429E-2</v>
      </c>
      <c r="R132" s="103">
        <f t="shared" si="129"/>
        <v>7.2914572271934805E-2</v>
      </c>
      <c r="S132" s="103">
        <f t="shared" si="129"/>
        <v>6.9862212640853696E-2</v>
      </c>
      <c r="T132" s="103">
        <f t="shared" si="129"/>
        <v>7.4653881329722838E-2</v>
      </c>
      <c r="U132" s="103">
        <f t="shared" si="129"/>
        <v>7.6795823947548025E-2</v>
      </c>
      <c r="V132" s="103">
        <f t="shared" si="129"/>
        <v>7.5980671991330545E-2</v>
      </c>
      <c r="W132" s="103">
        <f t="shared" si="129"/>
        <v>7.5577669588370991E-2</v>
      </c>
      <c r="X132" s="103">
        <f t="shared" si="129"/>
        <v>7.5282118499647541E-2</v>
      </c>
      <c r="Y132" s="103">
        <f t="shared" si="129"/>
        <v>7.8746626227498701E-2</v>
      </c>
      <c r="Z132" s="103">
        <f t="shared" si="129"/>
        <v>8.0041660374932821E-2</v>
      </c>
      <c r="AA132" s="103">
        <f t="shared" si="129"/>
        <v>8.3436166679928633E-2</v>
      </c>
      <c r="AB132" s="103">
        <f t="shared" si="129"/>
        <v>8.91521093286122E-2</v>
      </c>
      <c r="AC132" s="103">
        <f t="shared" si="129"/>
        <v>8.7179837926395581E-2</v>
      </c>
      <c r="AD132" s="103">
        <f t="shared" si="129"/>
        <v>9.4352756971680246E-2</v>
      </c>
      <c r="AE132" s="103">
        <f t="shared" si="129"/>
        <v>9.2104775357540969E-2</v>
      </c>
      <c r="AF132" s="103">
        <f t="shared" si="129"/>
        <v>9.1154505663242416E-2</v>
      </c>
      <c r="AG132" s="103">
        <f t="shared" si="129"/>
        <v>8.4017143355904392E-2</v>
      </c>
      <c r="AH132" s="103">
        <f t="shared" si="129"/>
        <v>8.6933451472681555E-2</v>
      </c>
      <c r="AI132" s="103">
        <f t="shared" ref="AI132:BC132" si="130">IF(AI40="s","s",AI65)</f>
        <v>8.2080499323151687E-2</v>
      </c>
      <c r="AJ132" s="103">
        <f t="shared" si="130"/>
        <v>7.4809578450996214E-2</v>
      </c>
      <c r="AK132" s="103">
        <f t="shared" si="130"/>
        <v>8.0317820635936052E-2</v>
      </c>
      <c r="AL132" s="103">
        <f t="shared" si="130"/>
        <v>7.7754605214106196E-2</v>
      </c>
      <c r="AM132" s="103">
        <f t="shared" si="130"/>
        <v>5.0271903222172121E-2</v>
      </c>
      <c r="AN132" s="103">
        <f t="shared" si="130"/>
        <v>5.1531596247661904E-2</v>
      </c>
      <c r="AO132" s="103">
        <f t="shared" si="130"/>
        <v>6.6592253680549482E-2</v>
      </c>
      <c r="AP132" s="103">
        <f t="shared" si="130"/>
        <v>6.3859477372558565E-2</v>
      </c>
      <c r="AQ132" s="103">
        <f t="shared" si="130"/>
        <v>7.2073633227443451E-2</v>
      </c>
      <c r="AR132" s="103">
        <f t="shared" si="130"/>
        <v>7.2116903835292762E-2</v>
      </c>
      <c r="AS132" s="103">
        <f t="shared" si="130"/>
        <v>7.6125727967098031E-2</v>
      </c>
      <c r="AT132" s="103">
        <f t="shared" si="130"/>
        <v>7.9531804934856565E-2</v>
      </c>
      <c r="AU132" s="103">
        <f t="shared" si="130"/>
        <v>7.8684912599950349E-2</v>
      </c>
      <c r="AV132" s="103">
        <f t="shared" si="130"/>
        <v>7.6242027991339792E-2</v>
      </c>
      <c r="AW132" s="103">
        <f t="shared" si="130"/>
        <v>7.7643669472895541E-2</v>
      </c>
      <c r="AX132" s="103">
        <f t="shared" si="130"/>
        <v>7.3024935757316722E-2</v>
      </c>
      <c r="AY132" s="103">
        <f t="shared" si="130"/>
        <v>7.1971433960566655E-2</v>
      </c>
      <c r="AZ132" s="103">
        <f t="shared" si="130"/>
        <v>7.0998882590165763E-2</v>
      </c>
      <c r="BA132" s="103">
        <f t="shared" si="130"/>
        <v>6.8261591807849034E-2</v>
      </c>
      <c r="BB132" s="103">
        <f t="shared" si="130"/>
        <v>6.3843595547030257E-2</v>
      </c>
      <c r="BC132" s="103">
        <f t="shared" si="130"/>
        <v>6.4852294640631594E-2</v>
      </c>
    </row>
    <row r="133" spans="3:55" hidden="1" x14ac:dyDescent="0.35">
      <c r="C133" s="103">
        <f t="shared" ref="C133:AH133" si="131">IF(C41="s","s",C66)</f>
        <v>6.2575549917654044E-2</v>
      </c>
      <c r="D133" s="103">
        <f t="shared" si="131"/>
        <v>6.511016261313983E-2</v>
      </c>
      <c r="E133" s="103">
        <f t="shared" si="131"/>
        <v>7.0898197349004391E-2</v>
      </c>
      <c r="F133" s="103">
        <f t="shared" si="131"/>
        <v>6.794660769050935E-2</v>
      </c>
      <c r="G133" s="103">
        <f t="shared" si="131"/>
        <v>6.7566050101442204E-2</v>
      </c>
      <c r="H133" s="103">
        <f t="shared" si="131"/>
        <v>6.2629493269110326E-2</v>
      </c>
      <c r="I133" s="103">
        <f t="shared" si="131"/>
        <v>6.028914406369823E-2</v>
      </c>
      <c r="J133" s="103">
        <f t="shared" si="131"/>
        <v>5.6199708838911809E-2</v>
      </c>
      <c r="K133" s="103">
        <f t="shared" si="131"/>
        <v>5.8025679448744941E-2</v>
      </c>
      <c r="L133" s="103">
        <f t="shared" si="131"/>
        <v>6.0818753387742959E-2</v>
      </c>
      <c r="M133" s="103">
        <f t="shared" si="131"/>
        <v>5.8037267464847803E-2</v>
      </c>
      <c r="N133" s="103">
        <f t="shared" si="131"/>
        <v>5.389966163743113E-2</v>
      </c>
      <c r="O133" s="103">
        <f t="shared" si="131"/>
        <v>5.9012664133108586E-2</v>
      </c>
      <c r="P133" s="103">
        <f t="shared" si="131"/>
        <v>5.8615186143034778E-2</v>
      </c>
      <c r="Q133" s="103">
        <f t="shared" si="131"/>
        <v>5.8717864629509016E-2</v>
      </c>
      <c r="R133" s="103">
        <f t="shared" si="131"/>
        <v>5.6786503582277228E-2</v>
      </c>
      <c r="S133" s="103">
        <f t="shared" si="131"/>
        <v>5.0474592433499187E-2</v>
      </c>
      <c r="T133" s="103">
        <f t="shared" si="131"/>
        <v>5.0550548796666012E-2</v>
      </c>
      <c r="U133" s="103">
        <f t="shared" si="131"/>
        <v>5.0424264559052162E-2</v>
      </c>
      <c r="V133" s="103">
        <f t="shared" si="131"/>
        <v>5.6900779163531749E-2</v>
      </c>
      <c r="W133" s="103">
        <f t="shared" si="131"/>
        <v>5.4794455682319158E-2</v>
      </c>
      <c r="X133" s="103">
        <f t="shared" si="131"/>
        <v>5.9250183094896068E-2</v>
      </c>
      <c r="Y133" s="103">
        <f t="shared" si="131"/>
        <v>6.4680178667086183E-2</v>
      </c>
      <c r="Z133" s="103">
        <f t="shared" si="131"/>
        <v>7.0007112674275285E-2</v>
      </c>
      <c r="AA133" s="103">
        <f t="shared" si="131"/>
        <v>7.0783779236424302E-2</v>
      </c>
      <c r="AB133" s="103">
        <f t="shared" si="131"/>
        <v>6.8665297607093223E-2</v>
      </c>
      <c r="AC133" s="103">
        <f t="shared" si="131"/>
        <v>7.236495007114925E-2</v>
      </c>
      <c r="AD133" s="103">
        <f t="shared" si="131"/>
        <v>7.5382741517257087E-2</v>
      </c>
      <c r="AE133" s="103">
        <f t="shared" si="131"/>
        <v>7.3303876397074114E-2</v>
      </c>
      <c r="AF133" s="103">
        <f t="shared" si="131"/>
        <v>7.3736797130169118E-2</v>
      </c>
      <c r="AG133" s="103">
        <f t="shared" si="131"/>
        <v>7.2836751356932322E-2</v>
      </c>
      <c r="AH133" s="103">
        <f t="shared" si="131"/>
        <v>7.2347416752032184E-2</v>
      </c>
      <c r="AI133" s="103">
        <f t="shared" ref="AI133:BC133" si="132">IF(AI41="s","s",AI66)</f>
        <v>7.1826655583658708E-2</v>
      </c>
      <c r="AJ133" s="103">
        <f t="shared" si="132"/>
        <v>7.0638398416064188E-2</v>
      </c>
      <c r="AK133" s="103">
        <f t="shared" si="132"/>
        <v>7.3848271502464785E-2</v>
      </c>
      <c r="AL133" s="103">
        <f t="shared" si="132"/>
        <v>6.3946955258258012E-2</v>
      </c>
      <c r="AM133" s="103">
        <f t="shared" si="132"/>
        <v>2.5122777105225695E-2</v>
      </c>
      <c r="AN133" s="103">
        <f t="shared" si="132"/>
        <v>4.7813563320816085E-2</v>
      </c>
      <c r="AO133" s="103">
        <f t="shared" si="132"/>
        <v>5.7583842560714214E-2</v>
      </c>
      <c r="AP133" s="103">
        <f t="shared" si="132"/>
        <v>5.4062759112909621E-2</v>
      </c>
      <c r="AQ133" s="103">
        <f t="shared" si="132"/>
        <v>6.3997990934115623E-2</v>
      </c>
      <c r="AR133" s="103">
        <f t="shared" si="132"/>
        <v>5.5689994393301939E-2</v>
      </c>
      <c r="AS133" s="103">
        <f t="shared" si="132"/>
        <v>5.9943908280767171E-2</v>
      </c>
      <c r="AT133" s="103">
        <f t="shared" si="132"/>
        <v>6.198347253387948E-2</v>
      </c>
      <c r="AU133" s="103">
        <f t="shared" si="132"/>
        <v>5.9346667494450923E-2</v>
      </c>
      <c r="AV133" s="103">
        <f t="shared" si="132"/>
        <v>5.6235198935992589E-2</v>
      </c>
      <c r="AW133" s="103">
        <f t="shared" si="132"/>
        <v>5.7392037111983429E-2</v>
      </c>
      <c r="AX133" s="103">
        <f t="shared" si="132"/>
        <v>5.7714260783967589E-2</v>
      </c>
      <c r="AY133" s="103">
        <f t="shared" si="132"/>
        <v>5.9031078383164161E-2</v>
      </c>
      <c r="AZ133" s="103">
        <f t="shared" si="132"/>
        <v>6.0459972037342546E-2</v>
      </c>
      <c r="BA133" s="103">
        <f t="shared" si="132"/>
        <v>6.0966456730943114E-2</v>
      </c>
      <c r="BB133" s="103">
        <f t="shared" si="132"/>
        <v>6.0723623529550706E-2</v>
      </c>
      <c r="BC133" s="103">
        <f t="shared" si="132"/>
        <v>5.969189500245764E-2</v>
      </c>
    </row>
    <row r="134" spans="3:55" hidden="1" x14ac:dyDescent="0.35">
      <c r="C134" s="103">
        <f t="shared" ref="C134:AH134" si="133">IF(C42="s","s",C67)</f>
        <v>6.2575549917654044E-2</v>
      </c>
      <c r="D134" s="103">
        <f t="shared" si="133"/>
        <v>6.511016261313983E-2</v>
      </c>
      <c r="E134" s="103">
        <f t="shared" si="133"/>
        <v>7.0898197349004391E-2</v>
      </c>
      <c r="F134" s="103">
        <f t="shared" si="133"/>
        <v>6.794660769050935E-2</v>
      </c>
      <c r="G134" s="103">
        <f t="shared" si="133"/>
        <v>6.7566050101442204E-2</v>
      </c>
      <c r="H134" s="103">
        <f t="shared" si="133"/>
        <v>6.2629493269110326E-2</v>
      </c>
      <c r="I134" s="103">
        <f t="shared" si="133"/>
        <v>6.028914406369823E-2</v>
      </c>
      <c r="J134" s="103">
        <f t="shared" si="133"/>
        <v>5.6199708838911809E-2</v>
      </c>
      <c r="K134" s="103">
        <f t="shared" si="133"/>
        <v>5.8025679448744941E-2</v>
      </c>
      <c r="L134" s="103">
        <f t="shared" si="133"/>
        <v>6.0818753387742959E-2</v>
      </c>
      <c r="M134" s="103">
        <f t="shared" si="133"/>
        <v>5.8037267464847803E-2</v>
      </c>
      <c r="N134" s="103">
        <f t="shared" si="133"/>
        <v>5.389966163743113E-2</v>
      </c>
      <c r="O134" s="103">
        <f t="shared" si="133"/>
        <v>5.9012664133108586E-2</v>
      </c>
      <c r="P134" s="103">
        <f t="shared" si="133"/>
        <v>5.8615186143034778E-2</v>
      </c>
      <c r="Q134" s="103">
        <f t="shared" si="133"/>
        <v>5.8717864629509016E-2</v>
      </c>
      <c r="R134" s="103">
        <f t="shared" si="133"/>
        <v>5.6786503582277228E-2</v>
      </c>
      <c r="S134" s="103">
        <f t="shared" si="133"/>
        <v>5.0474592433499187E-2</v>
      </c>
      <c r="T134" s="103">
        <f t="shared" si="133"/>
        <v>5.0550548796666012E-2</v>
      </c>
      <c r="U134" s="103">
        <f t="shared" si="133"/>
        <v>5.0424264559052162E-2</v>
      </c>
      <c r="V134" s="103">
        <f t="shared" si="133"/>
        <v>5.6900779163531749E-2</v>
      </c>
      <c r="W134" s="103">
        <f t="shared" si="133"/>
        <v>5.4794455682319158E-2</v>
      </c>
      <c r="X134" s="103">
        <f t="shared" si="133"/>
        <v>5.9250183094896068E-2</v>
      </c>
      <c r="Y134" s="103">
        <f t="shared" si="133"/>
        <v>6.4680178667086183E-2</v>
      </c>
      <c r="Z134" s="103">
        <f t="shared" si="133"/>
        <v>7.0007112674275285E-2</v>
      </c>
      <c r="AA134" s="103">
        <f t="shared" si="133"/>
        <v>7.0783779236424302E-2</v>
      </c>
      <c r="AB134" s="103">
        <f t="shared" si="133"/>
        <v>6.8665297607093223E-2</v>
      </c>
      <c r="AC134" s="103">
        <f t="shared" si="133"/>
        <v>7.236495007114925E-2</v>
      </c>
      <c r="AD134" s="103">
        <f t="shared" si="133"/>
        <v>7.5382741517257087E-2</v>
      </c>
      <c r="AE134" s="103">
        <f t="shared" si="133"/>
        <v>7.3303876397074114E-2</v>
      </c>
      <c r="AF134" s="103">
        <f t="shared" si="133"/>
        <v>7.3736797130169118E-2</v>
      </c>
      <c r="AG134" s="103">
        <f t="shared" si="133"/>
        <v>7.2836751356932322E-2</v>
      </c>
      <c r="AH134" s="103">
        <f t="shared" si="133"/>
        <v>7.2347416752032184E-2</v>
      </c>
      <c r="AI134" s="103">
        <f t="shared" ref="AI134:BC134" si="134">IF(AI42="s","s",AI67)</f>
        <v>7.1826655583658708E-2</v>
      </c>
      <c r="AJ134" s="103">
        <f t="shared" si="134"/>
        <v>7.0638398416064188E-2</v>
      </c>
      <c r="AK134" s="103">
        <f t="shared" si="134"/>
        <v>7.3848271502464785E-2</v>
      </c>
      <c r="AL134" s="103">
        <f t="shared" si="134"/>
        <v>6.3946955258258012E-2</v>
      </c>
      <c r="AM134" s="103">
        <f t="shared" si="134"/>
        <v>2.5122777105225695E-2</v>
      </c>
      <c r="AN134" s="103">
        <f t="shared" si="134"/>
        <v>4.7813563320816085E-2</v>
      </c>
      <c r="AO134" s="103">
        <f t="shared" si="134"/>
        <v>5.7583842560714214E-2</v>
      </c>
      <c r="AP134" s="103">
        <f t="shared" si="134"/>
        <v>5.4062759112909621E-2</v>
      </c>
      <c r="AQ134" s="103">
        <f t="shared" si="134"/>
        <v>6.3997990934115623E-2</v>
      </c>
      <c r="AR134" s="103">
        <f t="shared" si="134"/>
        <v>5.5689994393301939E-2</v>
      </c>
      <c r="AS134" s="103">
        <f t="shared" si="134"/>
        <v>5.9943908280767171E-2</v>
      </c>
      <c r="AT134" s="103">
        <f t="shared" si="134"/>
        <v>6.198347253387948E-2</v>
      </c>
      <c r="AU134" s="103">
        <f t="shared" si="134"/>
        <v>5.9346667494450923E-2</v>
      </c>
      <c r="AV134" s="103">
        <f t="shared" si="134"/>
        <v>5.6235198935992589E-2</v>
      </c>
      <c r="AW134" s="103">
        <f t="shared" si="134"/>
        <v>5.7392037111983429E-2</v>
      </c>
      <c r="AX134" s="103">
        <f t="shared" si="134"/>
        <v>5.7714260783967589E-2</v>
      </c>
      <c r="AY134" s="103">
        <f t="shared" si="134"/>
        <v>5.9031078383164161E-2</v>
      </c>
      <c r="AZ134" s="103">
        <f t="shared" si="134"/>
        <v>6.0459972037342546E-2</v>
      </c>
      <c r="BA134" s="103">
        <f t="shared" si="134"/>
        <v>6.0966456730943114E-2</v>
      </c>
      <c r="BB134" s="103">
        <f t="shared" si="134"/>
        <v>6.0723623529550706E-2</v>
      </c>
      <c r="BC134" s="103">
        <f t="shared" si="134"/>
        <v>5.969189500245764E-2</v>
      </c>
    </row>
    <row r="135" spans="3:55" hidden="1" x14ac:dyDescent="0.35">
      <c r="C135" s="103">
        <f t="shared" ref="C135:AH135" si="135">IF(C43="s","s",C68)</f>
        <v>1.4006058795212859E-2</v>
      </c>
      <c r="D135" s="103">
        <f t="shared" si="135"/>
        <v>1.5097421806535203E-2</v>
      </c>
      <c r="E135" s="103">
        <f t="shared" si="135"/>
        <v>1.3128497610495104E-2</v>
      </c>
      <c r="F135" s="103">
        <f t="shared" si="135"/>
        <v>1.3318031210280542E-2</v>
      </c>
      <c r="G135" s="103">
        <f t="shared" si="135"/>
        <v>1.2907535567428916E-2</v>
      </c>
      <c r="H135" s="103">
        <f t="shared" si="135"/>
        <v>1.0662757013575242E-2</v>
      </c>
      <c r="I135" s="103">
        <f t="shared" si="135"/>
        <v>1.1658057028267268E-2</v>
      </c>
      <c r="J135" s="103">
        <f t="shared" si="135"/>
        <v>1.2086764639706466E-2</v>
      </c>
      <c r="K135" s="103">
        <f t="shared" si="135"/>
        <v>1.3065895189370605E-2</v>
      </c>
      <c r="L135" s="103">
        <f t="shared" si="135"/>
        <v>1.1823122094876364E-2</v>
      </c>
      <c r="M135" s="103">
        <f t="shared" si="135"/>
        <v>1.3539006967104793E-2</v>
      </c>
      <c r="N135" s="103">
        <f t="shared" si="135"/>
        <v>1.7976211331446546E-2</v>
      </c>
      <c r="O135" s="103">
        <f t="shared" si="135"/>
        <v>1.8151183200592513E-2</v>
      </c>
      <c r="P135" s="103">
        <f t="shared" si="135"/>
        <v>1.8776144019395369E-2</v>
      </c>
      <c r="Q135" s="103">
        <f t="shared" si="135"/>
        <v>1.946356068338112E-2</v>
      </c>
      <c r="R135" s="103">
        <f t="shared" si="135"/>
        <v>2.010281128231043E-2</v>
      </c>
      <c r="S135" s="103">
        <f t="shared" si="135"/>
        <v>1.9452104893011246E-2</v>
      </c>
      <c r="T135" s="103">
        <f t="shared" si="135"/>
        <v>2.4474846551126164E-2</v>
      </c>
      <c r="U135" s="103">
        <f t="shared" si="135"/>
        <v>2.6688724387407659E-2</v>
      </c>
      <c r="V135" s="103">
        <f t="shared" si="135"/>
        <v>2.4589975306129986E-2</v>
      </c>
      <c r="W135" s="103">
        <f t="shared" si="135"/>
        <v>2.4429303307971433E-2</v>
      </c>
      <c r="X135" s="103">
        <f t="shared" si="135"/>
        <v>2.4062285667628656E-2</v>
      </c>
      <c r="Y135" s="103">
        <f t="shared" si="135"/>
        <v>2.3099777520343954E-2</v>
      </c>
      <c r="Z135" s="103">
        <f t="shared" si="135"/>
        <v>2.7983177075561579E-2</v>
      </c>
      <c r="AA135" s="103">
        <f t="shared" si="135"/>
        <v>2.6314795130135144E-2</v>
      </c>
      <c r="AB135" s="103">
        <f t="shared" si="135"/>
        <v>2.6034587561379201E-2</v>
      </c>
      <c r="AC135" s="103">
        <f t="shared" si="135"/>
        <v>2.6693910414956914E-2</v>
      </c>
      <c r="AD135" s="103">
        <f t="shared" si="135"/>
        <v>2.8014925761270734E-2</v>
      </c>
      <c r="AE135" s="103">
        <f t="shared" si="135"/>
        <v>2.5071395976732594E-2</v>
      </c>
      <c r="AF135" s="103">
        <f t="shared" si="135"/>
        <v>2.3377354574986756E-2</v>
      </c>
      <c r="AG135" s="103">
        <f t="shared" si="135"/>
        <v>2.4864498449791241E-2</v>
      </c>
      <c r="AH135" s="103">
        <f t="shared" si="135"/>
        <v>2.6840795965141613E-2</v>
      </c>
      <c r="AI135" s="103">
        <f t="shared" ref="AI135:BC135" si="136">IF(AI43="s","s",AI68)</f>
        <v>2.7004790179682374E-2</v>
      </c>
      <c r="AJ135" s="103">
        <f t="shared" si="136"/>
        <v>2.684942385677035E-2</v>
      </c>
      <c r="AK135" s="103">
        <f t="shared" si="136"/>
        <v>2.6107755097597121E-2</v>
      </c>
      <c r="AL135" s="103">
        <f t="shared" si="136"/>
        <v>2.512341025448022E-2</v>
      </c>
      <c r="AM135" s="103">
        <f t="shared" si="136"/>
        <v>1.7017305060380485E-2</v>
      </c>
      <c r="AN135" s="103">
        <f t="shared" si="136"/>
        <v>2.241381456764464E-2</v>
      </c>
      <c r="AO135" s="103">
        <f t="shared" si="136"/>
        <v>2.725732957158028E-2</v>
      </c>
      <c r="AP135" s="103">
        <f t="shared" si="136"/>
        <v>2.4507612782710412E-2</v>
      </c>
      <c r="AQ135" s="103">
        <f t="shared" si="136"/>
        <v>2.5292370055303007E-2</v>
      </c>
      <c r="AR135" s="103">
        <f t="shared" si="136"/>
        <v>2.4879836358742347E-2</v>
      </c>
      <c r="AS135" s="103">
        <f t="shared" si="136"/>
        <v>2.6318813015902002E-2</v>
      </c>
      <c r="AT135" s="103">
        <f t="shared" si="136"/>
        <v>2.8006540981302862E-2</v>
      </c>
      <c r="AU135" s="103">
        <f t="shared" si="136"/>
        <v>2.5972322284303247E-2</v>
      </c>
      <c r="AV135" s="103">
        <f t="shared" si="136"/>
        <v>2.5987351026406875E-2</v>
      </c>
      <c r="AW135" s="103">
        <f t="shared" si="136"/>
        <v>2.4717967157549297E-2</v>
      </c>
      <c r="AX135" s="103">
        <f t="shared" si="136"/>
        <v>2.3858702486191971E-2</v>
      </c>
      <c r="AY135" s="103">
        <f t="shared" si="136"/>
        <v>2.2563657802330331E-2</v>
      </c>
      <c r="AZ135" s="103">
        <f t="shared" si="136"/>
        <v>2.2672006578353224E-2</v>
      </c>
      <c r="BA135" s="103">
        <f t="shared" si="136"/>
        <v>2.1674262890567765E-2</v>
      </c>
      <c r="BB135" s="103">
        <f t="shared" si="136"/>
        <v>2.1373208174794663E-2</v>
      </c>
      <c r="BC135" s="103">
        <f t="shared" si="136"/>
        <v>2.1372587880348487E-2</v>
      </c>
    </row>
    <row r="136" spans="3:55" hidden="1" x14ac:dyDescent="0.35">
      <c r="C136" s="103">
        <f t="shared" ref="C136:AH136" si="137">IF(C44="s","s",C69)</f>
        <v>6.7727981628013481E-2</v>
      </c>
      <c r="D136" s="103">
        <f t="shared" si="137"/>
        <v>7.5480905907694643E-2</v>
      </c>
      <c r="E136" s="103">
        <f t="shared" si="137"/>
        <v>7.4808091318665657E-2</v>
      </c>
      <c r="F136" s="103">
        <f t="shared" si="137"/>
        <v>7.2151965787338901E-2</v>
      </c>
      <c r="G136" s="103">
        <f t="shared" si="137"/>
        <v>6.7751321937231671E-2</v>
      </c>
      <c r="H136" s="103">
        <f t="shared" si="137"/>
        <v>6.6887261474487689E-2</v>
      </c>
      <c r="I136" s="103">
        <f t="shared" si="137"/>
        <v>6.527293318382299E-2</v>
      </c>
      <c r="J136" s="103">
        <f t="shared" si="137"/>
        <v>6.504045857023423E-2</v>
      </c>
      <c r="K136" s="103">
        <f t="shared" si="137"/>
        <v>6.6372080725405416E-2</v>
      </c>
      <c r="L136" s="103">
        <f t="shared" si="137"/>
        <v>6.7280255765020128E-2</v>
      </c>
      <c r="M136" s="103">
        <f t="shared" si="137"/>
        <v>6.5428025485334773E-2</v>
      </c>
      <c r="N136" s="103">
        <f t="shared" si="137"/>
        <v>7.2638455404991711E-2</v>
      </c>
      <c r="O136" s="103">
        <f t="shared" si="137"/>
        <v>6.1067480586554916E-2</v>
      </c>
      <c r="P136" s="103">
        <f t="shared" si="137"/>
        <v>6.6104839915800837E-2</v>
      </c>
      <c r="Q136" s="103">
        <f t="shared" si="137"/>
        <v>7.0056495415749653E-2</v>
      </c>
      <c r="R136" s="103">
        <f t="shared" si="137"/>
        <v>7.814292184562277E-2</v>
      </c>
      <c r="S136" s="103">
        <f t="shared" si="137"/>
        <v>7.9111373091043533E-2</v>
      </c>
      <c r="T136" s="103">
        <f t="shared" si="137"/>
        <v>8.7160215977789487E-2</v>
      </c>
      <c r="U136" s="103">
        <f t="shared" si="137"/>
        <v>9.8053723862133457E-2</v>
      </c>
      <c r="V136" s="103">
        <f t="shared" si="137"/>
        <v>0.10658492274353956</v>
      </c>
      <c r="W136" s="103">
        <f t="shared" si="137"/>
        <v>0.10306293475492515</v>
      </c>
      <c r="X136" s="103">
        <f t="shared" si="137"/>
        <v>0.10451379707075664</v>
      </c>
      <c r="Y136" s="103">
        <f t="shared" si="137"/>
        <v>0.10361920011634471</v>
      </c>
      <c r="Z136" s="103">
        <f t="shared" si="137"/>
        <v>0.12459117932030299</v>
      </c>
      <c r="AA136" s="103">
        <f t="shared" si="137"/>
        <v>9.5813580730316247E-2</v>
      </c>
      <c r="AB136" s="103">
        <f t="shared" si="137"/>
        <v>9.6879174906049192E-2</v>
      </c>
      <c r="AC136" s="103">
        <f t="shared" si="137"/>
        <v>0.10045076373067013</v>
      </c>
      <c r="AD136" s="103">
        <f t="shared" si="137"/>
        <v>0.11505833568702438</v>
      </c>
      <c r="AE136" s="103">
        <f t="shared" si="137"/>
        <v>9.6612471319668269E-2</v>
      </c>
      <c r="AF136" s="103">
        <f t="shared" si="137"/>
        <v>9.8063676732793939E-2</v>
      </c>
      <c r="AG136" s="103">
        <f t="shared" si="137"/>
        <v>9.819593576205625E-2</v>
      </c>
      <c r="AH136" s="103">
        <f t="shared" si="137"/>
        <v>9.1302174368370986E-2</v>
      </c>
      <c r="AI136" s="103">
        <f t="shared" ref="AI136:BC136" si="138">IF(AI44="s","s",AI69)</f>
        <v>9.0438599920409896E-2</v>
      </c>
      <c r="AJ136" s="103">
        <f t="shared" si="138"/>
        <v>9.2264919425446706E-2</v>
      </c>
      <c r="AK136" s="103">
        <f t="shared" si="138"/>
        <v>7.8291849968204874E-2</v>
      </c>
      <c r="AL136" s="103">
        <f t="shared" si="138"/>
        <v>8.2658404086890028E-2</v>
      </c>
      <c r="AM136" s="103">
        <f t="shared" si="138"/>
        <v>7.6067562609103537E-2</v>
      </c>
      <c r="AN136" s="103">
        <f t="shared" si="138"/>
        <v>7.132215883432666E-2</v>
      </c>
      <c r="AO136" s="103">
        <f t="shared" si="138"/>
        <v>8.9254960277532644E-2</v>
      </c>
      <c r="AP136" s="103">
        <f t="shared" si="138"/>
        <v>9.339141491846123E-2</v>
      </c>
      <c r="AQ136" s="103">
        <f t="shared" si="138"/>
        <v>0.10359502283183128</v>
      </c>
      <c r="AR136" s="103">
        <f t="shared" si="138"/>
        <v>0.10072207345014028</v>
      </c>
      <c r="AS136" s="103">
        <f t="shared" si="138"/>
        <v>9.5950983426504627E-2</v>
      </c>
      <c r="AT136" s="103">
        <f t="shared" si="138"/>
        <v>9.058158327777302E-2</v>
      </c>
      <c r="AU136" s="103">
        <f t="shared" si="138"/>
        <v>9.2853303138669296E-2</v>
      </c>
      <c r="AV136" s="103">
        <f t="shared" si="138"/>
        <v>8.7593596162032786E-2</v>
      </c>
      <c r="AW136" s="103">
        <f t="shared" si="138"/>
        <v>8.3482895125287296E-2</v>
      </c>
      <c r="AX136" s="103">
        <f t="shared" si="138"/>
        <v>9.4831230036709249E-2</v>
      </c>
      <c r="AY136" s="103">
        <f t="shared" si="138"/>
        <v>8.913599369068341E-2</v>
      </c>
      <c r="AZ136" s="103">
        <f t="shared" si="138"/>
        <v>9.0365551123946092E-2</v>
      </c>
      <c r="BA136" s="103">
        <f t="shared" si="138"/>
        <v>9.2116982876229422E-2</v>
      </c>
      <c r="BB136" s="103">
        <f t="shared" si="138"/>
        <v>8.635250632819097E-2</v>
      </c>
      <c r="BC136" s="103">
        <f t="shared" si="138"/>
        <v>8.7115118624102178E-2</v>
      </c>
    </row>
    <row r="137" spans="3:55" hidden="1" x14ac:dyDescent="0.35">
      <c r="C137" s="103">
        <f t="shared" ref="C137:AH137" si="139">IF(C45="s","s",C70)</f>
        <v>3.9432060923076445E-3</v>
      </c>
      <c r="D137" s="103">
        <f t="shared" si="139"/>
        <v>3.5803554133980531E-3</v>
      </c>
      <c r="E137" s="103">
        <f t="shared" si="139"/>
        <v>3.5261494409715849E-3</v>
      </c>
      <c r="F137" s="103">
        <f t="shared" si="139"/>
        <v>3.3051919802945659E-3</v>
      </c>
      <c r="G137" s="103">
        <f t="shared" si="139"/>
        <v>3.5430494987392846E-3</v>
      </c>
      <c r="H137" s="103">
        <f t="shared" si="139"/>
        <v>4.1257877530847756E-3</v>
      </c>
      <c r="I137" s="103">
        <f t="shared" si="139"/>
        <v>3.0961222414235966E-3</v>
      </c>
      <c r="J137" s="103">
        <f t="shared" si="139"/>
        <v>3.6925139637319889E-3</v>
      </c>
      <c r="K137" s="103">
        <f t="shared" si="139"/>
        <v>3.4503479983489516E-3</v>
      </c>
      <c r="L137" s="103">
        <f t="shared" si="139"/>
        <v>3.4755630847020415E-3</v>
      </c>
      <c r="M137" s="103">
        <f t="shared" si="139"/>
        <v>5.7901541900069013E-3</v>
      </c>
      <c r="N137" s="103">
        <f t="shared" si="139"/>
        <v>5.2837173770857232E-3</v>
      </c>
      <c r="O137" s="103">
        <f t="shared" si="139"/>
        <v>5.7531369504277806E-3</v>
      </c>
      <c r="P137" s="103">
        <f t="shared" si="139"/>
        <v>6.4739376617253359E-3</v>
      </c>
      <c r="Q137" s="103">
        <f t="shared" si="139"/>
        <v>4.6783740852486162E-3</v>
      </c>
      <c r="R137" s="103">
        <f t="shared" si="139"/>
        <v>5.1045098375796889E-3</v>
      </c>
      <c r="S137" s="103">
        <f t="shared" si="139"/>
        <v>4.9721938152827699E-3</v>
      </c>
      <c r="T137" s="103">
        <f t="shared" si="139"/>
        <v>6.8786938197855354E-3</v>
      </c>
      <c r="U137" s="103">
        <f t="shared" si="139"/>
        <v>6.3133565222611467E-3</v>
      </c>
      <c r="V137" s="103">
        <f t="shared" si="139"/>
        <v>6.8903568263927973E-3</v>
      </c>
      <c r="W137" s="103">
        <f t="shared" si="139"/>
        <v>7.8864784297412813E-3</v>
      </c>
      <c r="X137" s="103">
        <f t="shared" si="139"/>
        <v>6.2860605752077057E-3</v>
      </c>
      <c r="Y137" s="103">
        <f t="shared" si="139"/>
        <v>5.9809580994439546E-3</v>
      </c>
      <c r="Z137" s="103">
        <f t="shared" si="139"/>
        <v>6.9525888413995126E-3</v>
      </c>
      <c r="AA137" s="103">
        <f t="shared" si="139"/>
        <v>5.1614886303715983E-3</v>
      </c>
      <c r="AB137" s="103">
        <f t="shared" si="139"/>
        <v>7.09107808193032E-3</v>
      </c>
      <c r="AC137" s="103">
        <f t="shared" si="139"/>
        <v>7.7738726490585979E-3</v>
      </c>
      <c r="AD137" s="103">
        <f t="shared" si="139"/>
        <v>7.2193965583263464E-3</v>
      </c>
      <c r="AE137" s="103">
        <f t="shared" si="139"/>
        <v>8.0781383720033018E-3</v>
      </c>
      <c r="AF137" s="103">
        <f t="shared" si="139"/>
        <v>6.80206491977007E-3</v>
      </c>
      <c r="AG137" s="103">
        <f t="shared" si="139"/>
        <v>7.7743295246587582E-3</v>
      </c>
      <c r="AH137" s="103">
        <f t="shared" si="139"/>
        <v>6.4657547890573635E-3</v>
      </c>
      <c r="AI137" s="103">
        <f t="shared" ref="AI137:BC137" si="140">IF(AI45="s","s",AI70)</f>
        <v>6.2827198453546699E-3</v>
      </c>
      <c r="AJ137" s="103">
        <f t="shared" si="140"/>
        <v>6.844108677134233E-3</v>
      </c>
      <c r="AK137" s="103">
        <f t="shared" si="140"/>
        <v>6.5135863644721443E-3</v>
      </c>
      <c r="AL137" s="103">
        <f t="shared" si="140"/>
        <v>7.7056199799549925E-3</v>
      </c>
      <c r="AM137" s="103" t="str">
        <f t="shared" si="140"/>
        <v>s</v>
      </c>
      <c r="AN137" s="103">
        <f t="shared" si="140"/>
        <v>2.4775399105010955E-3</v>
      </c>
      <c r="AO137" s="103">
        <f t="shared" si="140"/>
        <v>6.7103366252481604E-3</v>
      </c>
      <c r="AP137" s="103">
        <f t="shared" si="140"/>
        <v>3.6703108481056222E-3</v>
      </c>
      <c r="AQ137" s="103">
        <f t="shared" si="140"/>
        <v>7.4152711927198932E-3</v>
      </c>
      <c r="AR137" s="103">
        <f t="shared" si="140"/>
        <v>8.8665003634447511E-3</v>
      </c>
      <c r="AS137" s="103">
        <f t="shared" si="140"/>
        <v>1.0691376237023901E-2</v>
      </c>
      <c r="AT137" s="103">
        <f t="shared" si="140"/>
        <v>1.1178739881500477E-2</v>
      </c>
      <c r="AU137" s="103">
        <f t="shared" si="140"/>
        <v>1.2494089540379463E-2</v>
      </c>
      <c r="AV137" s="103">
        <f t="shared" si="140"/>
        <v>1.1119850346828105E-2</v>
      </c>
      <c r="AW137" s="103">
        <f t="shared" si="140"/>
        <v>9.8031888367086512E-3</v>
      </c>
      <c r="AX137" s="103">
        <f t="shared" si="140"/>
        <v>1.0552415554152308E-2</v>
      </c>
      <c r="AY137" s="103">
        <f t="shared" si="140"/>
        <v>9.8873327869124158E-3</v>
      </c>
      <c r="AZ137" s="103">
        <f t="shared" si="140"/>
        <v>9.3296060953060068E-3</v>
      </c>
      <c r="BA137" s="103">
        <f t="shared" si="140"/>
        <v>1.0745695786215814E-2</v>
      </c>
      <c r="BB137" s="103">
        <f t="shared" si="140"/>
        <v>1.0381617642315133E-2</v>
      </c>
      <c r="BC137" s="103">
        <f t="shared" si="140"/>
        <v>9.5865538807761441E-3</v>
      </c>
    </row>
    <row r="138" spans="3:55" hidden="1" x14ac:dyDescent="0.35">
      <c r="C138" s="103">
        <f t="shared" ref="C138:AH138" si="141">IF(C46="s","s",C71)</f>
        <v>9.5546382880958378E-3</v>
      </c>
      <c r="D138" s="103">
        <f t="shared" si="141"/>
        <v>1.2185233269735009E-2</v>
      </c>
      <c r="E138" s="103">
        <f t="shared" si="141"/>
        <v>8.8450414451828174E-3</v>
      </c>
      <c r="F138" s="103">
        <f t="shared" si="141"/>
        <v>1.0505182917632718E-2</v>
      </c>
      <c r="G138" s="103">
        <f t="shared" si="141"/>
        <v>1.446267392542676E-2</v>
      </c>
      <c r="H138" s="103">
        <f t="shared" si="141"/>
        <v>1.1059724873890774E-2</v>
      </c>
      <c r="I138" s="103">
        <f t="shared" si="141"/>
        <v>5.1396593225016716E-3</v>
      </c>
      <c r="J138" s="103">
        <f t="shared" si="141"/>
        <v>7.0652214350725414E-3</v>
      </c>
      <c r="K138" s="103">
        <f t="shared" si="141"/>
        <v>1.1051082015289412E-2</v>
      </c>
      <c r="L138" s="103">
        <f t="shared" si="141"/>
        <v>1.0626516374867837E-2</v>
      </c>
      <c r="M138" s="103">
        <f t="shared" si="141"/>
        <v>1.0681763210800018E-2</v>
      </c>
      <c r="N138" s="103">
        <f t="shared" si="141"/>
        <v>9.5216193717007572E-3</v>
      </c>
      <c r="O138" s="103">
        <f t="shared" si="141"/>
        <v>8.0848369656024519E-3</v>
      </c>
      <c r="P138" s="103">
        <f t="shared" si="141"/>
        <v>7.5626351675270754E-3</v>
      </c>
      <c r="Q138" s="103">
        <f t="shared" si="141"/>
        <v>8.9322257827414639E-3</v>
      </c>
      <c r="R138" s="103">
        <f t="shared" si="141"/>
        <v>1.5259582757268712E-2</v>
      </c>
      <c r="S138" s="103">
        <f t="shared" si="141"/>
        <v>1.6749928970578257E-2</v>
      </c>
      <c r="T138" s="103">
        <f t="shared" si="141"/>
        <v>1.3004560539737453E-2</v>
      </c>
      <c r="U138" s="103">
        <f t="shared" si="141"/>
        <v>1.1149421969026106E-2</v>
      </c>
      <c r="V138" s="103">
        <f t="shared" si="141"/>
        <v>8.5675574265283942E-3</v>
      </c>
      <c r="W138" s="103">
        <f t="shared" si="141"/>
        <v>1.224791021429728E-2</v>
      </c>
      <c r="X138" s="103">
        <f t="shared" si="141"/>
        <v>2.7054228614188276E-2</v>
      </c>
      <c r="Y138" s="103">
        <f t="shared" si="141"/>
        <v>1.4749178673603338E-2</v>
      </c>
      <c r="Z138" s="103">
        <f t="shared" si="141"/>
        <v>1.7009249917570399E-2</v>
      </c>
      <c r="AA138" s="103">
        <f t="shared" si="141"/>
        <v>1.9848836173702339E-2</v>
      </c>
      <c r="AB138" s="103">
        <f t="shared" si="141"/>
        <v>2.4193742661516523E-2</v>
      </c>
      <c r="AC138" s="103">
        <f t="shared" si="141"/>
        <v>2.6056566797752354E-2</v>
      </c>
      <c r="AD138" s="103">
        <f t="shared" si="141"/>
        <v>2.3751357533400269E-2</v>
      </c>
      <c r="AE138" s="103">
        <f t="shared" si="141"/>
        <v>2.2465288118290135E-2</v>
      </c>
      <c r="AF138" s="103">
        <f t="shared" si="141"/>
        <v>2.3242684927868459E-2</v>
      </c>
      <c r="AG138" s="103">
        <f t="shared" si="141"/>
        <v>2.3702896504101258E-2</v>
      </c>
      <c r="AH138" s="103">
        <f t="shared" si="141"/>
        <v>2.4642948835642945E-2</v>
      </c>
      <c r="AI138" s="103">
        <f t="shared" ref="AI138:BC138" si="142">IF(AI46="s","s",AI71)</f>
        <v>2.2138100001004395E-2</v>
      </c>
      <c r="AJ138" s="103">
        <f t="shared" si="142"/>
        <v>1.3799891003381233E-2</v>
      </c>
      <c r="AK138" s="103">
        <f t="shared" si="142"/>
        <v>1.1345328562781979E-2</v>
      </c>
      <c r="AL138" s="103">
        <f t="shared" si="142"/>
        <v>1.646196332727309E-2</v>
      </c>
      <c r="AM138" s="103">
        <f t="shared" si="142"/>
        <v>2.0217007442729112E-2</v>
      </c>
      <c r="AN138" s="103">
        <f t="shared" si="142"/>
        <v>1.7039250429018275E-2</v>
      </c>
      <c r="AO138" s="103">
        <f t="shared" si="142"/>
        <v>1.9637452882594022E-2</v>
      </c>
      <c r="AP138" s="103">
        <f t="shared" si="142"/>
        <v>1.7362688650502028E-2</v>
      </c>
      <c r="AQ138" s="103">
        <f t="shared" si="142"/>
        <v>1.1647054792096264E-2</v>
      </c>
      <c r="AR138" s="103" t="str">
        <f t="shared" si="142"/>
        <v>s</v>
      </c>
      <c r="AS138" s="103">
        <f t="shared" si="142"/>
        <v>7.5498284672294563E-3</v>
      </c>
      <c r="AT138" s="103">
        <f t="shared" si="142"/>
        <v>6.7213137636770986E-3</v>
      </c>
      <c r="AU138" s="103">
        <f t="shared" si="142"/>
        <v>9.094656108882021E-3</v>
      </c>
      <c r="AV138" s="103">
        <f t="shared" si="142"/>
        <v>8.3103220225332099E-3</v>
      </c>
      <c r="AW138" s="103">
        <f t="shared" si="142"/>
        <v>8.4396082112301388E-3</v>
      </c>
      <c r="AX138" s="103">
        <f t="shared" si="142"/>
        <v>8.63446221773876E-3</v>
      </c>
      <c r="AY138" s="103">
        <f t="shared" si="142"/>
        <v>5.1129785989598702E-3</v>
      </c>
      <c r="AZ138" s="103">
        <f t="shared" si="142"/>
        <v>5.0103723506792156E-3</v>
      </c>
      <c r="BA138" s="103">
        <f t="shared" si="142"/>
        <v>4.1799169082423638E-3</v>
      </c>
      <c r="BB138" s="103">
        <f t="shared" si="142"/>
        <v>4.1162926434182455E-3</v>
      </c>
      <c r="BC138" s="103">
        <f t="shared" si="142"/>
        <v>6.6826936888187806E-3</v>
      </c>
    </row>
    <row r="139" spans="3:55" hidden="1" x14ac:dyDescent="0.35">
      <c r="C139" s="103">
        <f t="shared" ref="C139:AH139" si="143">IF(C47="s","s",C72)</f>
        <v>1.2319185676618584E-2</v>
      </c>
      <c r="D139" s="103">
        <f t="shared" si="143"/>
        <v>1.0152212604415326E-2</v>
      </c>
      <c r="E139" s="103">
        <f t="shared" si="143"/>
        <v>9.7871089815437986E-3</v>
      </c>
      <c r="F139" s="103">
        <f t="shared" si="143"/>
        <v>8.602811367932485E-3</v>
      </c>
      <c r="G139" s="103">
        <f t="shared" si="143"/>
        <v>1.6031810716740209E-2</v>
      </c>
      <c r="H139" s="103">
        <f t="shared" si="143"/>
        <v>1.0333557484580794E-2</v>
      </c>
      <c r="I139" s="103">
        <f t="shared" si="143"/>
        <v>8.8523456885075333E-3</v>
      </c>
      <c r="J139" s="103">
        <f t="shared" si="143"/>
        <v>8.2486410158081336E-3</v>
      </c>
      <c r="K139" s="103">
        <f t="shared" si="143"/>
        <v>7.9383642545236745E-3</v>
      </c>
      <c r="L139" s="103">
        <f t="shared" si="143"/>
        <v>1.0292277850730808E-2</v>
      </c>
      <c r="M139" s="103">
        <f t="shared" si="143"/>
        <v>1.1962233725295708E-2</v>
      </c>
      <c r="N139" s="103">
        <f t="shared" si="143"/>
        <v>1.4368867773259681E-2</v>
      </c>
      <c r="O139" s="103">
        <f t="shared" si="143"/>
        <v>1.3020974740629734E-2</v>
      </c>
      <c r="P139" s="103">
        <f t="shared" si="143"/>
        <v>1.4418387692652967E-2</v>
      </c>
      <c r="Q139" s="103">
        <f t="shared" si="143"/>
        <v>1.4783809559024922E-2</v>
      </c>
      <c r="R139" s="103">
        <f t="shared" si="143"/>
        <v>1.3987813934041249E-2</v>
      </c>
      <c r="S139" s="103">
        <f t="shared" si="143"/>
        <v>1.3294514589092083E-2</v>
      </c>
      <c r="T139" s="103">
        <f t="shared" si="143"/>
        <v>1.5901959591169881E-2</v>
      </c>
      <c r="U139" s="103">
        <f t="shared" si="143"/>
        <v>1.2744992212793176E-2</v>
      </c>
      <c r="V139" s="103">
        <f t="shared" si="143"/>
        <v>1.2857171640329573E-2</v>
      </c>
      <c r="W139" s="103">
        <f t="shared" si="143"/>
        <v>1.6978606451140816E-2</v>
      </c>
      <c r="X139" s="103">
        <f t="shared" si="143"/>
        <v>1.2778342844628249E-2</v>
      </c>
      <c r="Y139" s="103">
        <f t="shared" si="143"/>
        <v>1.3808088362830572E-2</v>
      </c>
      <c r="Z139" s="103">
        <f t="shared" si="143"/>
        <v>1.2076848170528931E-2</v>
      </c>
      <c r="AA139" s="103">
        <f t="shared" si="143"/>
        <v>1.3066525488632625E-2</v>
      </c>
      <c r="AB139" s="103">
        <f t="shared" si="143"/>
        <v>1.1989175177898407E-2</v>
      </c>
      <c r="AC139" s="103">
        <f t="shared" si="143"/>
        <v>1.03678579755475E-2</v>
      </c>
      <c r="AD139" s="103">
        <f t="shared" si="143"/>
        <v>9.1267410500177146E-3</v>
      </c>
      <c r="AE139" s="103">
        <f t="shared" si="143"/>
        <v>1.0613896745147469E-2</v>
      </c>
      <c r="AF139" s="103">
        <f t="shared" si="143"/>
        <v>8.8751635240829803E-3</v>
      </c>
      <c r="AG139" s="103">
        <f t="shared" si="143"/>
        <v>1.0521374314263957E-2</v>
      </c>
      <c r="AH139" s="103">
        <f t="shared" si="143"/>
        <v>1.2046487873429164E-2</v>
      </c>
      <c r="AI139" s="103">
        <f t="shared" ref="AI139:BC139" si="144">IF(AI47="s","s",AI72)</f>
        <v>1.157126800723805E-2</v>
      </c>
      <c r="AJ139" s="103">
        <f t="shared" si="144"/>
        <v>1.0890754322755944E-2</v>
      </c>
      <c r="AK139" s="103">
        <f t="shared" si="144"/>
        <v>1.0448219188483605E-2</v>
      </c>
      <c r="AL139" s="103">
        <f t="shared" si="144"/>
        <v>1.1310864234187232E-2</v>
      </c>
      <c r="AM139" s="103">
        <f t="shared" si="144"/>
        <v>7.7334291290019602E-3</v>
      </c>
      <c r="AN139" s="103">
        <f t="shared" si="144"/>
        <v>8.1070153448019027E-3</v>
      </c>
      <c r="AO139" s="103">
        <f t="shared" si="144"/>
        <v>9.833485746597901E-3</v>
      </c>
      <c r="AP139" s="103">
        <f t="shared" si="144"/>
        <v>1.155059846354797E-2</v>
      </c>
      <c r="AQ139" s="103">
        <f t="shared" si="144"/>
        <v>1.0333904319227913E-2</v>
      </c>
      <c r="AR139" s="103">
        <f t="shared" si="144"/>
        <v>1.127014560809904E-2</v>
      </c>
      <c r="AS139" s="103">
        <f t="shared" si="144"/>
        <v>1.3911763116340549E-2</v>
      </c>
      <c r="AT139" s="103">
        <f t="shared" si="144"/>
        <v>1.1065382575935111E-2</v>
      </c>
      <c r="AU139" s="103">
        <f t="shared" si="144"/>
        <v>1.1813834581546633E-2</v>
      </c>
      <c r="AV139" s="103">
        <f t="shared" si="144"/>
        <v>1.4313353892352079E-2</v>
      </c>
      <c r="AW139" s="103">
        <f t="shared" si="144"/>
        <v>1.2616192915117433E-2</v>
      </c>
      <c r="AX139" s="103">
        <f t="shared" si="144"/>
        <v>1.2008922420217357E-2</v>
      </c>
      <c r="AY139" s="103">
        <f t="shared" si="144"/>
        <v>1.2765811371207195E-2</v>
      </c>
      <c r="AZ139" s="103">
        <f t="shared" si="144"/>
        <v>1.184351755225168E-2</v>
      </c>
      <c r="BA139" s="103">
        <f t="shared" si="144"/>
        <v>1.1328227693567155E-2</v>
      </c>
      <c r="BB139" s="103">
        <f t="shared" si="144"/>
        <v>1.293766587424687E-2</v>
      </c>
      <c r="BC139" s="103">
        <f t="shared" si="144"/>
        <v>1.3322856462639296E-2</v>
      </c>
    </row>
    <row r="140" spans="3:55" hidden="1" x14ac:dyDescent="0.35">
      <c r="C140" s="103">
        <f t="shared" ref="C140:AH140" si="145">IF(C48="s","s",C73)</f>
        <v>4.4717878317086297E-2</v>
      </c>
      <c r="D140" s="103">
        <f t="shared" si="145"/>
        <v>4.2726577788670977E-2</v>
      </c>
      <c r="E140" s="103">
        <f t="shared" si="145"/>
        <v>3.3739349221387473E-2</v>
      </c>
      <c r="F140" s="103">
        <f t="shared" si="145"/>
        <v>2.6580627756172079E-2</v>
      </c>
      <c r="G140" s="103">
        <f t="shared" si="145"/>
        <v>3.9953782124646092E-2</v>
      </c>
      <c r="H140" s="103">
        <f t="shared" si="145"/>
        <v>2.5748387846134899E-2</v>
      </c>
      <c r="I140" s="103">
        <f t="shared" si="145"/>
        <v>2.6053124588045724E-2</v>
      </c>
      <c r="J140" s="103">
        <f t="shared" si="145"/>
        <v>1.9850278783455549E-2</v>
      </c>
      <c r="K140" s="103">
        <f t="shared" si="145"/>
        <v>1.3384459128174313E-2</v>
      </c>
      <c r="L140" s="103">
        <f t="shared" si="145"/>
        <v>1.4121083002052734E-2</v>
      </c>
      <c r="M140" s="103">
        <f t="shared" si="145"/>
        <v>1.4931792479492988E-2</v>
      </c>
      <c r="N140" s="103">
        <f t="shared" si="145"/>
        <v>1.0273570589017803E-2</v>
      </c>
      <c r="O140" s="103">
        <f t="shared" si="145"/>
        <v>1.0946046780115799E-2</v>
      </c>
      <c r="P140" s="103">
        <f t="shared" si="145"/>
        <v>2.2135886356036069E-2</v>
      </c>
      <c r="Q140" s="103">
        <f t="shared" si="145"/>
        <v>1.8536755451094369E-2</v>
      </c>
      <c r="R140" s="103">
        <f t="shared" si="145"/>
        <v>2.0792510745817984E-2</v>
      </c>
      <c r="S140" s="103">
        <f t="shared" si="145"/>
        <v>9.3251460753895499E-3</v>
      </c>
      <c r="T140" s="103">
        <f t="shared" si="145"/>
        <v>1.3307252912705196E-2</v>
      </c>
      <c r="U140" s="103">
        <f t="shared" si="145"/>
        <v>1.8604464326753622E-2</v>
      </c>
      <c r="V140" s="103">
        <f t="shared" si="145"/>
        <v>6.7958193973997596E-3</v>
      </c>
      <c r="W140" s="103">
        <f t="shared" si="145"/>
        <v>1.1931784138607257E-2</v>
      </c>
      <c r="X140" s="103">
        <f t="shared" si="145"/>
        <v>1.2199866611394043E-2</v>
      </c>
      <c r="Y140" s="103">
        <f t="shared" si="145"/>
        <v>4.8098702325783489E-3</v>
      </c>
      <c r="Z140" s="103">
        <f t="shared" si="145"/>
        <v>1.68091481222577E-2</v>
      </c>
      <c r="AA140" s="103">
        <f t="shared" si="145"/>
        <v>1.9688120953330897E-2</v>
      </c>
      <c r="AB140" s="103">
        <f t="shared" si="145"/>
        <v>2.4500841140174597E-2</v>
      </c>
      <c r="AC140" s="103">
        <f t="shared" si="145"/>
        <v>1.8582229417633551E-2</v>
      </c>
      <c r="AD140" s="103">
        <f t="shared" si="145"/>
        <v>1.4592250770423055E-2</v>
      </c>
      <c r="AE140" s="103">
        <f t="shared" si="145"/>
        <v>1.7832644314248854E-2</v>
      </c>
      <c r="AF140" s="103">
        <f t="shared" si="145"/>
        <v>7.7836356940745796E-3</v>
      </c>
      <c r="AG140" s="103">
        <f t="shared" si="145"/>
        <v>8.5118315007383961E-3</v>
      </c>
      <c r="AH140" s="103">
        <f t="shared" si="145"/>
        <v>5.6322246350110333E-3</v>
      </c>
      <c r="AI140" s="103">
        <f t="shared" ref="AI140:BC140" si="146">IF(AI48="s","s",AI73)</f>
        <v>5.9252987412741201E-3</v>
      </c>
      <c r="AJ140" s="103">
        <f t="shared" si="146"/>
        <v>7.4440924884904107E-3</v>
      </c>
      <c r="AK140" s="103">
        <f t="shared" si="146"/>
        <v>7.6126971954658621E-3</v>
      </c>
      <c r="AL140" s="103">
        <f t="shared" si="146"/>
        <v>6.0117411715438452E-3</v>
      </c>
      <c r="AM140" s="103" t="str">
        <f t="shared" si="146"/>
        <v>s</v>
      </c>
      <c r="AN140" s="103">
        <f t="shared" si="146"/>
        <v>5.1502187289701132E-3</v>
      </c>
      <c r="AO140" s="103">
        <f t="shared" si="146"/>
        <v>8.5874748668346434E-3</v>
      </c>
      <c r="AP140" s="103">
        <f t="shared" si="146"/>
        <v>6.6398107890638536E-3</v>
      </c>
      <c r="AQ140" s="103">
        <f t="shared" si="146"/>
        <v>5.8719986622863514E-3</v>
      </c>
      <c r="AR140" s="103" t="str">
        <f t="shared" si="146"/>
        <v>s</v>
      </c>
      <c r="AS140" s="103">
        <f t="shared" si="146"/>
        <v>6.23147052128904E-3</v>
      </c>
      <c r="AT140" s="103">
        <f t="shared" si="146"/>
        <v>5.386074739352994E-3</v>
      </c>
      <c r="AU140" s="103">
        <f t="shared" si="146"/>
        <v>4.7954607312766942E-3</v>
      </c>
      <c r="AV140" s="103">
        <f t="shared" si="146"/>
        <v>5.3286839771507673E-3</v>
      </c>
      <c r="AW140" s="103">
        <f t="shared" si="146"/>
        <v>3.5438392281709891E-3</v>
      </c>
      <c r="AX140" s="103">
        <f t="shared" si="146"/>
        <v>4.9893438473361902E-3</v>
      </c>
      <c r="AY140" s="103">
        <f t="shared" si="146"/>
        <v>5.9676928012894533E-3</v>
      </c>
      <c r="AZ140" s="103">
        <f t="shared" si="146"/>
        <v>7.2982230577489969E-3</v>
      </c>
      <c r="BA140" s="103">
        <f t="shared" si="146"/>
        <v>7.7026020325174777E-3</v>
      </c>
      <c r="BB140" s="103">
        <f t="shared" si="146"/>
        <v>8.872426516298491E-3</v>
      </c>
      <c r="BC140" s="103">
        <f t="shared" si="146"/>
        <v>8.1064435496116874E-3</v>
      </c>
    </row>
    <row r="141" spans="3:55" hidden="1" x14ac:dyDescent="0.35">
      <c r="C141" s="103">
        <f t="shared" ref="C141:AH141" si="147">IF(C49="s","s",C74)</f>
        <v>2.150914292878427E-2</v>
      </c>
      <c r="D141" s="103">
        <f t="shared" si="147"/>
        <v>3.1237574843051161E-2</v>
      </c>
      <c r="E141" s="103">
        <f t="shared" si="147"/>
        <v>2.890221373010821E-2</v>
      </c>
      <c r="F141" s="103">
        <f t="shared" si="147"/>
        <v>3.0636089501163002E-2</v>
      </c>
      <c r="G141" s="103">
        <f t="shared" si="147"/>
        <v>3.8385485786387841E-2</v>
      </c>
      <c r="H141" s="103">
        <f t="shared" si="147"/>
        <v>3.8026228035965018E-2</v>
      </c>
      <c r="I141" s="103">
        <f t="shared" si="147"/>
        <v>3.278633996533481E-2</v>
      </c>
      <c r="J141" s="103">
        <f t="shared" si="147"/>
        <v>2.9490532130663428E-2</v>
      </c>
      <c r="K141" s="103">
        <f t="shared" si="147"/>
        <v>2.8212510695326005E-2</v>
      </c>
      <c r="L141" s="103">
        <f t="shared" si="147"/>
        <v>2.5492054480700608E-2</v>
      </c>
      <c r="M141" s="103">
        <f t="shared" si="147"/>
        <v>3.1621754140721839E-2</v>
      </c>
      <c r="N141" s="103">
        <f t="shared" si="147"/>
        <v>2.8791046959576492E-2</v>
      </c>
      <c r="O141" s="103">
        <f t="shared" si="147"/>
        <v>3.3006904484112108E-2</v>
      </c>
      <c r="P141" s="103">
        <f t="shared" si="147"/>
        <v>2.7639778071813084E-2</v>
      </c>
      <c r="Q141" s="103">
        <f t="shared" si="147"/>
        <v>3.4328012045069377E-2</v>
      </c>
      <c r="R141" s="103">
        <f t="shared" si="147"/>
        <v>2.4082166470717054E-2</v>
      </c>
      <c r="S141" s="103">
        <f t="shared" si="147"/>
        <v>2.9945888021901679E-2</v>
      </c>
      <c r="T141" s="103">
        <f t="shared" si="147"/>
        <v>3.3088472925264213E-2</v>
      </c>
      <c r="U141" s="103">
        <f t="shared" si="147"/>
        <v>3.5440463230192981E-2</v>
      </c>
      <c r="V141" s="103">
        <f t="shared" si="147"/>
        <v>2.7840916740640622E-2</v>
      </c>
      <c r="W141" s="103">
        <f t="shared" si="147"/>
        <v>3.9632382039422258E-2</v>
      </c>
      <c r="X141" s="103">
        <f t="shared" si="147"/>
        <v>4.464305058003834E-2</v>
      </c>
      <c r="Y141" s="103">
        <f t="shared" si="147"/>
        <v>4.9508537496432539E-2</v>
      </c>
      <c r="Z141" s="103">
        <f t="shared" si="147"/>
        <v>4.5705258790898123E-2</v>
      </c>
      <c r="AA141" s="103">
        <f t="shared" si="147"/>
        <v>3.8234966268415493E-2</v>
      </c>
      <c r="AB141" s="103">
        <f t="shared" si="147"/>
        <v>4.1572144152892551E-2</v>
      </c>
      <c r="AC141" s="103">
        <f t="shared" si="147"/>
        <v>4.6599272318775684E-2</v>
      </c>
      <c r="AD141" s="103">
        <f t="shared" si="147"/>
        <v>5.6879420382611123E-2</v>
      </c>
      <c r="AE141" s="103">
        <f t="shared" si="147"/>
        <v>6.0727415981547274E-2</v>
      </c>
      <c r="AF141" s="103">
        <f t="shared" si="147"/>
        <v>5.3484164022422766E-2</v>
      </c>
      <c r="AG141" s="103">
        <f t="shared" si="147"/>
        <v>4.8698902516957007E-2</v>
      </c>
      <c r="AH141" s="103">
        <f t="shared" si="147"/>
        <v>5.0535334441657975E-2</v>
      </c>
      <c r="AI141" s="103">
        <f t="shared" ref="AI141:BC141" si="148">IF(AI49="s","s",AI74)</f>
        <v>4.4715327718001387E-2</v>
      </c>
      <c r="AJ141" s="103">
        <f t="shared" si="148"/>
        <v>4.78737991216222E-2</v>
      </c>
      <c r="AK141" s="103">
        <f t="shared" si="148"/>
        <v>5.4338143807438483E-2</v>
      </c>
      <c r="AL141" s="103">
        <f t="shared" si="148"/>
        <v>5.1916683492913521E-2</v>
      </c>
      <c r="AM141" s="103">
        <f t="shared" si="148"/>
        <v>4.2588901852820792E-2</v>
      </c>
      <c r="AN141" s="103">
        <f t="shared" si="148"/>
        <v>4.4511115308689397E-2</v>
      </c>
      <c r="AO141" s="103">
        <f t="shared" si="148"/>
        <v>5.0204233551611126E-2</v>
      </c>
      <c r="AP141" s="103">
        <f t="shared" si="148"/>
        <v>5.0961843400334259E-2</v>
      </c>
      <c r="AQ141" s="103">
        <f t="shared" si="148"/>
        <v>5.5662325168163482E-2</v>
      </c>
      <c r="AR141" s="103">
        <f t="shared" si="148"/>
        <v>5.6900949675126732E-2</v>
      </c>
      <c r="AS141" s="103">
        <f t="shared" si="148"/>
        <v>5.0633064363357939E-2</v>
      </c>
      <c r="AT141" s="103">
        <f t="shared" si="148"/>
        <v>5.5658160034069655E-2</v>
      </c>
      <c r="AU141" s="103">
        <f t="shared" si="148"/>
        <v>5.0388593073715272E-2</v>
      </c>
      <c r="AV141" s="103">
        <f t="shared" si="148"/>
        <v>5.1034901723089235E-2</v>
      </c>
      <c r="AW141" s="103">
        <f t="shared" si="148"/>
        <v>5.1865438694626134E-2</v>
      </c>
      <c r="AX141" s="103">
        <f t="shared" si="148"/>
        <v>4.5874517280850895E-2</v>
      </c>
      <c r="AY141" s="103">
        <f t="shared" si="148"/>
        <v>4.8987236540691648E-2</v>
      </c>
      <c r="AZ141" s="103">
        <f t="shared" si="148"/>
        <v>4.6399073916705995E-2</v>
      </c>
      <c r="BA141" s="103">
        <f t="shared" si="148"/>
        <v>4.8618009704520994E-2</v>
      </c>
      <c r="BB141" s="103">
        <f t="shared" si="148"/>
        <v>4.6398774035583797E-2</v>
      </c>
      <c r="BC141" s="103">
        <f t="shared" si="148"/>
        <v>4.1868419685331955E-2</v>
      </c>
    </row>
    <row r="142" spans="3:55" hidden="1" x14ac:dyDescent="0.35">
      <c r="C142" s="103">
        <f t="shared" ref="C142:AH142" si="149">IF(C50="s","s",C75)</f>
        <v>1.783587151968212E-3</v>
      </c>
      <c r="D142" s="103">
        <f t="shared" si="149"/>
        <v>2.2841181846599374E-3</v>
      </c>
      <c r="E142" s="103">
        <f t="shared" si="149"/>
        <v>3.1722326032203184E-3</v>
      </c>
      <c r="F142" s="103">
        <f t="shared" si="149"/>
        <v>2.1314854446927364E-3</v>
      </c>
      <c r="G142" s="103">
        <f t="shared" si="149"/>
        <v>2.334732532341021E-3</v>
      </c>
      <c r="H142" s="103">
        <f t="shared" si="149"/>
        <v>2.4619549515055355E-3</v>
      </c>
      <c r="I142" s="103">
        <f t="shared" si="149"/>
        <v>1.9851701595455353E-3</v>
      </c>
      <c r="J142" s="103">
        <f t="shared" si="149"/>
        <v>1.4374096498222231E-3</v>
      </c>
      <c r="K142" s="103">
        <f t="shared" si="149"/>
        <v>1.934109002449139E-3</v>
      </c>
      <c r="L142" s="103">
        <f t="shared" si="149"/>
        <v>2.1654143721042333E-3</v>
      </c>
      <c r="M142" s="103">
        <f t="shared" si="149"/>
        <v>1.8656728885828491E-3</v>
      </c>
      <c r="N142" s="103">
        <f t="shared" si="149"/>
        <v>1.9311130127573051E-3</v>
      </c>
      <c r="O142" s="103">
        <f t="shared" si="149"/>
        <v>1.7107638944513551E-3</v>
      </c>
      <c r="P142" s="103">
        <f t="shared" si="149"/>
        <v>1.6547827304649776E-3</v>
      </c>
      <c r="Q142" s="103">
        <f t="shared" si="149"/>
        <v>1.9856321971957118E-3</v>
      </c>
      <c r="R142" s="103">
        <f t="shared" si="149"/>
        <v>2.5446887618980605E-3</v>
      </c>
      <c r="S142" s="103">
        <f t="shared" si="149"/>
        <v>2.7671307981445539E-3</v>
      </c>
      <c r="T142" s="103">
        <f t="shared" si="149"/>
        <v>4.3651342373778584E-3</v>
      </c>
      <c r="U142" s="103">
        <f t="shared" si="149"/>
        <v>3.7044668206921857E-3</v>
      </c>
      <c r="V142" s="103">
        <f t="shared" si="149"/>
        <v>3.2543726967366889E-3</v>
      </c>
      <c r="W142" s="103">
        <f t="shared" si="149"/>
        <v>4.7805825944536228E-3</v>
      </c>
      <c r="X142" s="103">
        <f t="shared" si="149"/>
        <v>3.9186721690482752E-3</v>
      </c>
      <c r="Y142" s="103">
        <f t="shared" si="149"/>
        <v>3.711638913080698E-3</v>
      </c>
      <c r="Z142" s="103">
        <f t="shared" si="149"/>
        <v>4.2312870349361428E-3</v>
      </c>
      <c r="AA142" s="103">
        <f t="shared" si="149"/>
        <v>5.1244196037165497E-3</v>
      </c>
      <c r="AB142" s="103">
        <f t="shared" si="149"/>
        <v>4.6816970199074813E-3</v>
      </c>
      <c r="AC142" s="103">
        <f t="shared" si="149"/>
        <v>4.4699693476173471E-3</v>
      </c>
      <c r="AD142" s="103">
        <f t="shared" si="149"/>
        <v>5.359827284762515E-3</v>
      </c>
      <c r="AE142" s="103">
        <f t="shared" si="149"/>
        <v>5.2628450755708624E-3</v>
      </c>
      <c r="AF142" s="103">
        <f t="shared" si="149"/>
        <v>5.3350431886292305E-3</v>
      </c>
      <c r="AG142" s="103">
        <f t="shared" si="149"/>
        <v>5.1207991832324931E-3</v>
      </c>
      <c r="AH142" s="103">
        <f t="shared" si="149"/>
        <v>5.3477083731309173E-3</v>
      </c>
      <c r="AI142" s="103">
        <f t="shared" ref="AI142:BC142" si="150">IF(AI50="s","s",AI75)</f>
        <v>5.6211901438721632E-3</v>
      </c>
      <c r="AJ142" s="103">
        <f t="shared" si="150"/>
        <v>4.0430861904985922E-3</v>
      </c>
      <c r="AK142" s="103">
        <f t="shared" si="150"/>
        <v>4.6733320984696358E-3</v>
      </c>
      <c r="AL142" s="103">
        <f t="shared" si="150"/>
        <v>5.8776351919625734E-3</v>
      </c>
      <c r="AM142" s="103">
        <f t="shared" si="150"/>
        <v>1.9431666070038034E-3</v>
      </c>
      <c r="AN142" s="103">
        <f t="shared" si="150"/>
        <v>3.8834008371561859E-3</v>
      </c>
      <c r="AO142" s="103">
        <f t="shared" si="150"/>
        <v>3.2497097167547874E-3</v>
      </c>
      <c r="AP142" s="103">
        <f t="shared" si="150"/>
        <v>3.8167969423459516E-3</v>
      </c>
      <c r="AQ142" s="103">
        <f t="shared" si="150"/>
        <v>2.0224405850318961E-3</v>
      </c>
      <c r="AR142" s="103">
        <f t="shared" si="150"/>
        <v>3.1973762863764443E-3</v>
      </c>
      <c r="AS142" s="103">
        <f t="shared" si="150"/>
        <v>2.6737585437472781E-3</v>
      </c>
      <c r="AT142" s="103">
        <f t="shared" si="150"/>
        <v>3.267321332809007E-3</v>
      </c>
      <c r="AU142" s="103">
        <f t="shared" si="150"/>
        <v>3.1734951176020936E-3</v>
      </c>
      <c r="AV142" s="103">
        <f t="shared" si="150"/>
        <v>3.1896906432622696E-3</v>
      </c>
      <c r="AW142" s="103">
        <f t="shared" si="150"/>
        <v>3.2840480573512994E-3</v>
      </c>
      <c r="AX142" s="103">
        <f t="shared" si="150"/>
        <v>3.3574895764206972E-3</v>
      </c>
      <c r="AY142" s="103">
        <f t="shared" si="150"/>
        <v>2.6381462938203622E-3</v>
      </c>
      <c r="AZ142" s="103">
        <f t="shared" si="150"/>
        <v>2.1076070050054809E-3</v>
      </c>
      <c r="BA142" s="103">
        <f t="shared" si="150"/>
        <v>2.725437729113414E-3</v>
      </c>
      <c r="BB142" s="103">
        <f t="shared" si="150"/>
        <v>3.3161714399322765E-3</v>
      </c>
      <c r="BC142" s="103">
        <f t="shared" si="150"/>
        <v>2.3067190867650188E-3</v>
      </c>
    </row>
    <row r="143" spans="3:55" hidden="1" x14ac:dyDescent="0.35">
      <c r="C143" s="103">
        <f t="shared" ref="C143:AH143" si="151">IF(C51="s","s",C76)</f>
        <v>2.2224117406453324E-2</v>
      </c>
      <c r="D143" s="103">
        <f t="shared" si="151"/>
        <v>2.5578619994964653E-2</v>
      </c>
      <c r="E143" s="103">
        <f t="shared" si="151"/>
        <v>2.4295656358665908E-2</v>
      </c>
      <c r="F143" s="103">
        <f t="shared" si="151"/>
        <v>2.392061445235719E-2</v>
      </c>
      <c r="G143" s="103">
        <f t="shared" si="151"/>
        <v>2.5148374021464481E-2</v>
      </c>
      <c r="H143" s="103">
        <f t="shared" si="151"/>
        <v>2.3551492165513208E-2</v>
      </c>
      <c r="I143" s="103">
        <f t="shared" si="151"/>
        <v>2.2387076426865115E-2</v>
      </c>
      <c r="J143" s="103">
        <f t="shared" si="151"/>
        <v>2.175371100754999E-2</v>
      </c>
      <c r="K143" s="103">
        <f t="shared" si="151"/>
        <v>2.2193136100610494E-2</v>
      </c>
      <c r="L143" s="103">
        <f t="shared" si="151"/>
        <v>2.156813140020556E-2</v>
      </c>
      <c r="M143" s="103">
        <f t="shared" si="151"/>
        <v>2.3171808293683753E-2</v>
      </c>
      <c r="N143" s="103">
        <f t="shared" si="151"/>
        <v>2.5279872583313479E-2</v>
      </c>
      <c r="O143" s="103">
        <f t="shared" si="151"/>
        <v>2.4047566933397282E-2</v>
      </c>
      <c r="P143" s="103">
        <f t="shared" si="151"/>
        <v>2.4393097669510949E-2</v>
      </c>
      <c r="Q143" s="103">
        <f t="shared" si="151"/>
        <v>2.636391364626435E-2</v>
      </c>
      <c r="R143" s="103">
        <f t="shared" si="151"/>
        <v>2.6259153151777317E-2</v>
      </c>
      <c r="S143" s="103">
        <f t="shared" si="151"/>
        <v>2.6937572546783924E-2</v>
      </c>
      <c r="T143" s="103">
        <f t="shared" si="151"/>
        <v>3.1111473963164313E-2</v>
      </c>
      <c r="U143" s="103">
        <f t="shared" si="151"/>
        <v>3.3803537001769107E-2</v>
      </c>
      <c r="V143" s="103">
        <f t="shared" si="151"/>
        <v>3.313690074276579E-2</v>
      </c>
      <c r="W143" s="103">
        <f t="shared" si="151"/>
        <v>3.5222266784461109E-2</v>
      </c>
      <c r="X143" s="103">
        <f t="shared" si="151"/>
        <v>3.6204741728972326E-2</v>
      </c>
      <c r="Y143" s="103">
        <f t="shared" si="151"/>
        <v>3.6241257215272549E-2</v>
      </c>
      <c r="Z143" s="103">
        <f t="shared" si="151"/>
        <v>4.1401936967523666E-2</v>
      </c>
      <c r="AA143" s="103">
        <f t="shared" si="151"/>
        <v>3.4512718125073838E-2</v>
      </c>
      <c r="AB143" s="103">
        <f t="shared" si="151"/>
        <v>3.5465455678902059E-2</v>
      </c>
      <c r="AC143" s="103">
        <f t="shared" si="151"/>
        <v>3.7262535479932683E-2</v>
      </c>
      <c r="AD143" s="103">
        <f t="shared" si="151"/>
        <v>4.2121119446831799E-2</v>
      </c>
      <c r="AE143" s="103">
        <f t="shared" si="151"/>
        <v>3.8842996513394491E-2</v>
      </c>
      <c r="AF143" s="103">
        <f t="shared" si="151"/>
        <v>3.6887995254706075E-2</v>
      </c>
      <c r="AG143" s="103">
        <f t="shared" si="151"/>
        <v>3.667869839380717E-2</v>
      </c>
      <c r="AH143" s="103">
        <f t="shared" si="151"/>
        <v>3.6480026362043616E-2</v>
      </c>
      <c r="AI143" s="103">
        <f t="shared" ref="AI143:BC143" si="152">IF(AI51="s","s",AI76)</f>
        <v>3.5181897359213302E-2</v>
      </c>
      <c r="AJ143" s="103">
        <f t="shared" si="152"/>
        <v>3.5854994701272805E-2</v>
      </c>
      <c r="AK143" s="103">
        <f t="shared" si="152"/>
        <v>3.4579400876919936E-2</v>
      </c>
      <c r="AL143" s="103">
        <f t="shared" si="152"/>
        <v>3.4681532141314843E-2</v>
      </c>
      <c r="AM143" s="103">
        <f t="shared" si="152"/>
        <v>2.8050763868090682E-2</v>
      </c>
      <c r="AN143" s="103">
        <f t="shared" si="152"/>
        <v>2.9970304534146279E-2</v>
      </c>
      <c r="AO143" s="103">
        <f t="shared" si="152"/>
        <v>3.604566125401993E-2</v>
      </c>
      <c r="AP143" s="103">
        <f t="shared" si="152"/>
        <v>3.5985120288207155E-2</v>
      </c>
      <c r="AQ143" s="103">
        <f t="shared" si="152"/>
        <v>3.8774679244823772E-2</v>
      </c>
      <c r="AR143" s="103">
        <f t="shared" si="152"/>
        <v>3.8361388279786329E-2</v>
      </c>
      <c r="AS143" s="103">
        <f t="shared" si="152"/>
        <v>3.6929146799152386E-2</v>
      </c>
      <c r="AT143" s="103">
        <f t="shared" si="152"/>
        <v>3.7424018141800179E-2</v>
      </c>
      <c r="AU143" s="103">
        <f t="shared" si="152"/>
        <v>3.6130085040652009E-2</v>
      </c>
      <c r="AV143" s="103">
        <f t="shared" si="152"/>
        <v>3.548187618557614E-2</v>
      </c>
      <c r="AW143" s="103">
        <f t="shared" si="152"/>
        <v>3.4299317523886756E-2</v>
      </c>
      <c r="AX143" s="103">
        <f t="shared" si="152"/>
        <v>3.4523850357565611E-2</v>
      </c>
      <c r="AY143" s="103">
        <f t="shared" si="152"/>
        <v>3.3741892853974588E-2</v>
      </c>
      <c r="AZ143" s="103">
        <f t="shared" si="152"/>
        <v>3.3247175513573528E-2</v>
      </c>
      <c r="BA143" s="103">
        <f t="shared" si="152"/>
        <v>3.3784885001327161E-2</v>
      </c>
      <c r="BB143" s="103">
        <f t="shared" si="152"/>
        <v>3.2492047627359341E-2</v>
      </c>
      <c r="BC143" s="103">
        <f t="shared" si="152"/>
        <v>3.1580003190611834E-2</v>
      </c>
    </row>
    <row r="144" spans="3:55" hidden="1" x14ac:dyDescent="0.35">
      <c r="C144" s="103">
        <f t="shared" ref="C144:AH144" si="153">IF(C52="s","s",C77)</f>
        <v>1.2153786994858816E-3</v>
      </c>
      <c r="D144" s="103">
        <f t="shared" si="153"/>
        <v>9.5695865829234993E-4</v>
      </c>
      <c r="E144" s="103">
        <f t="shared" si="153"/>
        <v>9.9195641027771805E-4</v>
      </c>
      <c r="F144" s="103">
        <f t="shared" si="153"/>
        <v>8.4214981150449451E-4</v>
      </c>
      <c r="G144" s="103">
        <f t="shared" si="153"/>
        <v>9.0191726449953395E-4</v>
      </c>
      <c r="H144" s="103">
        <f t="shared" si="153"/>
        <v>1.0208714935132995E-3</v>
      </c>
      <c r="I144" s="103">
        <f t="shared" si="153"/>
        <v>9.4641621252334446E-4</v>
      </c>
      <c r="J144" s="103">
        <f t="shared" si="153"/>
        <v>1.3413056847485043E-3</v>
      </c>
      <c r="K144" s="103">
        <f t="shared" si="153"/>
        <v>7.8027429794413352E-4</v>
      </c>
      <c r="L144" s="103">
        <f t="shared" si="153"/>
        <v>8.0748848663804147E-4</v>
      </c>
      <c r="M144" s="103">
        <f t="shared" si="153"/>
        <v>8.0010621664503923E-4</v>
      </c>
      <c r="N144" s="103">
        <f t="shared" si="153"/>
        <v>8.1788671638392796E-4</v>
      </c>
      <c r="O144" s="103">
        <f t="shared" si="153"/>
        <v>7.948731710584147E-4</v>
      </c>
      <c r="P144" s="103">
        <f t="shared" si="153"/>
        <v>9.7286832467253874E-4</v>
      </c>
      <c r="Q144" s="103">
        <f t="shared" si="153"/>
        <v>7.2131047888477522E-4</v>
      </c>
      <c r="R144" s="103">
        <f t="shared" si="153"/>
        <v>9.3698969639724179E-4</v>
      </c>
      <c r="S144" s="103">
        <f t="shared" si="153"/>
        <v>1.1160422829806131E-3</v>
      </c>
      <c r="T144" s="103">
        <f t="shared" si="153"/>
        <v>1.2107391557542549E-3</v>
      </c>
      <c r="U144" s="103">
        <f t="shared" si="153"/>
        <v>1.2036770332294693E-3</v>
      </c>
      <c r="V144" s="103">
        <f t="shared" si="153"/>
        <v>1.1944770998417269E-3</v>
      </c>
      <c r="W144" s="103">
        <f t="shared" si="153"/>
        <v>1.5754233857330244E-3</v>
      </c>
      <c r="X144" s="103">
        <f t="shared" si="153"/>
        <v>1.0933183216959394E-3</v>
      </c>
      <c r="Y144" s="103">
        <f t="shared" si="153"/>
        <v>1.0510543610569073E-3</v>
      </c>
      <c r="Z144" s="103">
        <f t="shared" si="153"/>
        <v>1.253631665868679E-3</v>
      </c>
      <c r="AA144" s="103">
        <f t="shared" si="153"/>
        <v>1.4809392922388034E-3</v>
      </c>
      <c r="AB144" s="103">
        <f t="shared" si="153"/>
        <v>1.277566013352458E-3</v>
      </c>
      <c r="AC144" s="103">
        <f t="shared" si="153"/>
        <v>1.2795883033113022E-3</v>
      </c>
      <c r="AD144" s="103">
        <f t="shared" si="153"/>
        <v>1.5375597649931814E-3</v>
      </c>
      <c r="AE144" s="103">
        <f t="shared" si="153"/>
        <v>1.3568521237654065E-3</v>
      </c>
      <c r="AF144" s="103">
        <f t="shared" si="153"/>
        <v>1.3107092772123548E-3</v>
      </c>
      <c r="AG144" s="103">
        <f t="shared" si="153"/>
        <v>1.2480393542096593E-3</v>
      </c>
      <c r="AH144" s="103">
        <f t="shared" si="153"/>
        <v>1.5912715287297427E-3</v>
      </c>
      <c r="AI144" s="103">
        <f t="shared" ref="AI144:BC144" si="154">IF(AI52="s","s",AI77)</f>
        <v>1.2964898037371721E-3</v>
      </c>
      <c r="AJ144" s="103">
        <f t="shared" si="154"/>
        <v>1.5663347814005614E-3</v>
      </c>
      <c r="AK144" s="103">
        <f t="shared" si="154"/>
        <v>1.7308242632026491E-3</v>
      </c>
      <c r="AL144" s="103">
        <f t="shared" si="154"/>
        <v>1.5351396489860086E-3</v>
      </c>
      <c r="AM144" s="103">
        <f t="shared" si="154"/>
        <v>1.0333205557375652E-3</v>
      </c>
      <c r="AN144" s="103">
        <f t="shared" si="154"/>
        <v>1.5081100247394659E-3</v>
      </c>
      <c r="AO144" s="103">
        <f t="shared" si="154"/>
        <v>1.5088453532963325E-3</v>
      </c>
      <c r="AP144" s="103">
        <f t="shared" si="154"/>
        <v>1.4994716078698912E-3</v>
      </c>
      <c r="AQ144" s="103">
        <f t="shared" si="154"/>
        <v>7.918506532472197E-3</v>
      </c>
      <c r="AR144" s="103">
        <f t="shared" si="154"/>
        <v>7.3720589566111548E-3</v>
      </c>
      <c r="AS144" s="103">
        <f t="shared" si="154"/>
        <v>7.3977730235415375E-3</v>
      </c>
      <c r="AT144" s="103">
        <f t="shared" si="154"/>
        <v>8.0215966263942045E-3</v>
      </c>
      <c r="AU144" s="103">
        <f t="shared" si="154"/>
        <v>6.4384632977334995E-3</v>
      </c>
      <c r="AV144" s="103">
        <f t="shared" si="154"/>
        <v>6.2665301616509931E-3</v>
      </c>
      <c r="AW144" s="103">
        <f t="shared" si="154"/>
        <v>5.5818480187975941E-3</v>
      </c>
      <c r="AX144" s="103">
        <f t="shared" si="154"/>
        <v>6.1086737228539089E-3</v>
      </c>
      <c r="AY144" s="103">
        <f t="shared" si="154"/>
        <v>6.3275621036538304E-3</v>
      </c>
      <c r="AZ144" s="103">
        <f t="shared" si="154"/>
        <v>6.1876371527550145E-3</v>
      </c>
      <c r="BA144" s="103">
        <f t="shared" si="154"/>
        <v>5.8858967266061501E-3</v>
      </c>
      <c r="BB144" s="103">
        <f t="shared" si="154"/>
        <v>6.3830677775598811E-3</v>
      </c>
      <c r="BC144" s="103">
        <f t="shared" si="154"/>
        <v>5.76683635048361E-3</v>
      </c>
    </row>
    <row r="145" spans="3:55" hidden="1" x14ac:dyDescent="0.35">
      <c r="C145" s="103">
        <f t="shared" ref="C145:AH145" si="155">IF(C53="s","s",C78)</f>
        <v>1.2153786994858816E-3</v>
      </c>
      <c r="D145" s="103">
        <f t="shared" si="155"/>
        <v>9.5695865829234993E-4</v>
      </c>
      <c r="E145" s="103">
        <f t="shared" si="155"/>
        <v>9.9195641027771805E-4</v>
      </c>
      <c r="F145" s="103">
        <f t="shared" si="155"/>
        <v>8.4214981150449451E-4</v>
      </c>
      <c r="G145" s="103">
        <f t="shared" si="155"/>
        <v>9.0191726449953395E-4</v>
      </c>
      <c r="H145" s="103">
        <f t="shared" si="155"/>
        <v>1.0208714935132995E-3</v>
      </c>
      <c r="I145" s="103">
        <f t="shared" si="155"/>
        <v>9.4641621252334446E-4</v>
      </c>
      <c r="J145" s="103">
        <f t="shared" si="155"/>
        <v>1.3413056847485043E-3</v>
      </c>
      <c r="K145" s="103">
        <f t="shared" si="155"/>
        <v>7.8027429794413352E-4</v>
      </c>
      <c r="L145" s="103">
        <f t="shared" si="155"/>
        <v>8.0748848663804147E-4</v>
      </c>
      <c r="M145" s="103">
        <f t="shared" si="155"/>
        <v>8.0010621664503923E-4</v>
      </c>
      <c r="N145" s="103">
        <f t="shared" si="155"/>
        <v>8.1788671638392796E-4</v>
      </c>
      <c r="O145" s="103">
        <f t="shared" si="155"/>
        <v>7.948731710584147E-4</v>
      </c>
      <c r="P145" s="103">
        <f t="shared" si="155"/>
        <v>9.7286832467253874E-4</v>
      </c>
      <c r="Q145" s="103">
        <f t="shared" si="155"/>
        <v>7.2131047888477522E-4</v>
      </c>
      <c r="R145" s="103">
        <f t="shared" si="155"/>
        <v>9.3698969639724179E-4</v>
      </c>
      <c r="S145" s="103">
        <f t="shared" si="155"/>
        <v>1.1160422829806131E-3</v>
      </c>
      <c r="T145" s="103">
        <f t="shared" si="155"/>
        <v>1.2107391557542549E-3</v>
      </c>
      <c r="U145" s="103">
        <f t="shared" si="155"/>
        <v>1.2036770332294693E-3</v>
      </c>
      <c r="V145" s="103">
        <f t="shared" si="155"/>
        <v>1.1944770998417269E-3</v>
      </c>
      <c r="W145" s="103">
        <f t="shared" si="155"/>
        <v>1.5754233857330244E-3</v>
      </c>
      <c r="X145" s="103">
        <f t="shared" si="155"/>
        <v>1.0933183216959394E-3</v>
      </c>
      <c r="Y145" s="103">
        <f t="shared" si="155"/>
        <v>1.0510543610569073E-3</v>
      </c>
      <c r="Z145" s="103">
        <f t="shared" si="155"/>
        <v>1.253631665868679E-3</v>
      </c>
      <c r="AA145" s="103">
        <f t="shared" si="155"/>
        <v>1.4809392922388034E-3</v>
      </c>
      <c r="AB145" s="103">
        <f t="shared" si="155"/>
        <v>1.277566013352458E-3</v>
      </c>
      <c r="AC145" s="103">
        <f t="shared" si="155"/>
        <v>1.2795883033113022E-3</v>
      </c>
      <c r="AD145" s="103">
        <f t="shared" si="155"/>
        <v>1.5375597649931814E-3</v>
      </c>
      <c r="AE145" s="103">
        <f t="shared" si="155"/>
        <v>1.3568521237654065E-3</v>
      </c>
      <c r="AF145" s="103">
        <f t="shared" si="155"/>
        <v>1.3107092772123548E-3</v>
      </c>
      <c r="AG145" s="103">
        <f t="shared" si="155"/>
        <v>1.2480393542096593E-3</v>
      </c>
      <c r="AH145" s="103">
        <f t="shared" si="155"/>
        <v>1.5912715287297427E-3</v>
      </c>
      <c r="AI145" s="103">
        <f t="shared" ref="AI145:BC145" si="156">IF(AI53="s","s",AI78)</f>
        <v>1.2964898037371721E-3</v>
      </c>
      <c r="AJ145" s="103">
        <f t="shared" si="156"/>
        <v>1.5663347814005614E-3</v>
      </c>
      <c r="AK145" s="103">
        <f t="shared" si="156"/>
        <v>1.7308242632026491E-3</v>
      </c>
      <c r="AL145" s="103">
        <f t="shared" si="156"/>
        <v>1.5351396489860086E-3</v>
      </c>
      <c r="AM145" s="103">
        <f t="shared" si="156"/>
        <v>1.0333205557375652E-3</v>
      </c>
      <c r="AN145" s="103">
        <f t="shared" si="156"/>
        <v>1.5081100247394659E-3</v>
      </c>
      <c r="AO145" s="103">
        <f t="shared" si="156"/>
        <v>1.5088453532963325E-3</v>
      </c>
      <c r="AP145" s="103">
        <f t="shared" si="156"/>
        <v>1.4994716078698912E-3</v>
      </c>
      <c r="AQ145" s="103">
        <f t="shared" si="156"/>
        <v>7.918506532472197E-3</v>
      </c>
      <c r="AR145" s="103">
        <f t="shared" si="156"/>
        <v>7.3720589566111548E-3</v>
      </c>
      <c r="AS145" s="103">
        <f t="shared" si="156"/>
        <v>7.3977730235415375E-3</v>
      </c>
      <c r="AT145" s="103">
        <f t="shared" si="156"/>
        <v>8.0215966263942045E-3</v>
      </c>
      <c r="AU145" s="103">
        <f t="shared" si="156"/>
        <v>6.4384632977334995E-3</v>
      </c>
      <c r="AV145" s="103">
        <f t="shared" si="156"/>
        <v>6.2665301616509931E-3</v>
      </c>
      <c r="AW145" s="103">
        <f t="shared" si="156"/>
        <v>5.5818480187975941E-3</v>
      </c>
      <c r="AX145" s="103">
        <f t="shared" si="156"/>
        <v>6.1086737228539089E-3</v>
      </c>
      <c r="AY145" s="103">
        <f t="shared" si="156"/>
        <v>6.3275621036538304E-3</v>
      </c>
      <c r="AZ145" s="103">
        <f t="shared" si="156"/>
        <v>6.1876371527550145E-3</v>
      </c>
      <c r="BA145" s="103">
        <f t="shared" si="156"/>
        <v>5.8858967266061501E-3</v>
      </c>
      <c r="BB145" s="103">
        <f t="shared" si="156"/>
        <v>6.3830677775598811E-3</v>
      </c>
      <c r="BC145" s="103">
        <f t="shared" si="156"/>
        <v>5.76683635048361E-3</v>
      </c>
    </row>
    <row r="146" spans="3:55" hidden="1" x14ac:dyDescent="0.35">
      <c r="C146" s="103">
        <f t="shared" ref="C146:AH146" si="157">IF(C54="s","s",C79)</f>
        <v>3.0962286423153039E-2</v>
      </c>
      <c r="D146" s="103">
        <f t="shared" si="157"/>
        <v>3.1672865789328299E-2</v>
      </c>
      <c r="E146" s="103">
        <f t="shared" si="157"/>
        <v>3.1345948578089901E-2</v>
      </c>
      <c r="F146" s="103">
        <f t="shared" si="157"/>
        <v>3.1061463976113715E-2</v>
      </c>
      <c r="G146" s="103">
        <f t="shared" si="157"/>
        <v>3.093939982247099E-2</v>
      </c>
      <c r="H146" s="103">
        <f t="shared" si="157"/>
        <v>2.971249847301807E-2</v>
      </c>
      <c r="I146" s="103">
        <f t="shared" si="157"/>
        <v>2.8276561561117495E-2</v>
      </c>
      <c r="J146" s="103">
        <f t="shared" si="157"/>
        <v>2.7042573740883164E-2</v>
      </c>
      <c r="K146" s="103">
        <f t="shared" si="157"/>
        <v>2.7818597544226015E-2</v>
      </c>
      <c r="L146" s="103">
        <f t="shared" si="157"/>
        <v>2.8283177565056244E-2</v>
      </c>
      <c r="M146" s="103">
        <f t="shared" si="157"/>
        <v>2.959283183818617E-2</v>
      </c>
      <c r="N146" s="103">
        <f t="shared" si="157"/>
        <v>2.9062801029767181E-2</v>
      </c>
      <c r="O146" s="103">
        <f t="shared" si="157"/>
        <v>2.9099531010024941E-2</v>
      </c>
      <c r="P146" s="103">
        <f t="shared" si="157"/>
        <v>3.0194284388559107E-2</v>
      </c>
      <c r="Q146" s="103">
        <f t="shared" si="157"/>
        <v>2.9730376650615221E-2</v>
      </c>
      <c r="R146" s="103">
        <f t="shared" si="157"/>
        <v>3.0336116507582528E-2</v>
      </c>
      <c r="S146" s="103">
        <f t="shared" si="157"/>
        <v>2.9399666361783375E-2</v>
      </c>
      <c r="T146" s="103">
        <f t="shared" si="157"/>
        <v>3.2110585913054795E-2</v>
      </c>
      <c r="U146" s="103">
        <f t="shared" si="157"/>
        <v>3.3607803234213217E-2</v>
      </c>
      <c r="V146" s="103">
        <f t="shared" si="157"/>
        <v>3.3639939752971283E-2</v>
      </c>
      <c r="W146" s="103">
        <f t="shared" si="157"/>
        <v>3.4361494159580876E-2</v>
      </c>
      <c r="X146" s="103">
        <f t="shared" si="157"/>
        <v>3.4772036491638819E-2</v>
      </c>
      <c r="Y146" s="103">
        <f t="shared" si="157"/>
        <v>3.5767085244701534E-2</v>
      </c>
      <c r="Z146" s="103">
        <f t="shared" si="157"/>
        <v>3.8704410366238458E-2</v>
      </c>
      <c r="AA146" s="103">
        <f t="shared" si="157"/>
        <v>3.6538087301683425E-2</v>
      </c>
      <c r="AB146" s="103">
        <f t="shared" si="157"/>
        <v>3.810288542950533E-2</v>
      </c>
      <c r="AC146" s="103">
        <f t="shared" si="157"/>
        <v>3.8893830961766587E-2</v>
      </c>
      <c r="AD146" s="103">
        <f t="shared" si="157"/>
        <v>4.3004706645891108E-2</v>
      </c>
      <c r="AE146" s="103">
        <f t="shared" si="157"/>
        <v>4.0966332428618774E-2</v>
      </c>
      <c r="AF146" s="103">
        <f t="shared" si="157"/>
        <v>3.9840329873735814E-2</v>
      </c>
      <c r="AG146" s="103">
        <f t="shared" si="157"/>
        <v>3.8433934510549897E-2</v>
      </c>
      <c r="AH146" s="103">
        <f t="shared" si="157"/>
        <v>3.8907972018554789E-2</v>
      </c>
      <c r="AI146" s="103">
        <f t="shared" ref="AI146:BC146" si="158">IF(AI54="s","s",AI79)</f>
        <v>3.7259820909754042E-2</v>
      </c>
      <c r="AJ146" s="103">
        <f t="shared" si="158"/>
        <v>3.6060809305972337E-2</v>
      </c>
      <c r="AK146" s="103">
        <f t="shared" si="158"/>
        <v>3.6966820633674423E-2</v>
      </c>
      <c r="AL146" s="103">
        <f t="shared" si="158"/>
        <v>3.5806411608656157E-2</v>
      </c>
      <c r="AM146" s="103">
        <f t="shared" si="158"/>
        <v>2.4249274224981812E-2</v>
      </c>
      <c r="AN146" s="103">
        <f t="shared" si="158"/>
        <v>2.7087958884545155E-2</v>
      </c>
      <c r="AO146" s="103">
        <f t="shared" si="158"/>
        <v>3.3544556394729058E-2</v>
      </c>
      <c r="AP146" s="103">
        <f t="shared" si="158"/>
        <v>3.2538146721454476E-2</v>
      </c>
      <c r="AQ146" s="103">
        <f t="shared" si="158"/>
        <v>3.7993039120825876E-2</v>
      </c>
      <c r="AR146" s="103">
        <f t="shared" si="158"/>
        <v>3.7242636723949583E-2</v>
      </c>
      <c r="AS146" s="103">
        <f t="shared" si="158"/>
        <v>3.7515942614931658E-2</v>
      </c>
      <c r="AT146" s="103">
        <f t="shared" si="158"/>
        <v>3.8987643283673927E-2</v>
      </c>
      <c r="AU146" s="103">
        <f t="shared" si="158"/>
        <v>3.7674663060347474E-2</v>
      </c>
      <c r="AV146" s="103">
        <f t="shared" si="158"/>
        <v>3.6454734094362097E-2</v>
      </c>
      <c r="AW146" s="103">
        <f t="shared" si="158"/>
        <v>3.6190668229151006E-2</v>
      </c>
      <c r="AX146" s="103">
        <f t="shared" si="158"/>
        <v>3.55282066955478E-2</v>
      </c>
      <c r="AY146" s="103">
        <f t="shared" si="158"/>
        <v>3.508477403718599E-2</v>
      </c>
      <c r="AZ146" s="103">
        <f t="shared" si="158"/>
        <v>3.4769981888039203E-2</v>
      </c>
      <c r="BA146" s="103">
        <f t="shared" si="158"/>
        <v>3.4386248317943686E-2</v>
      </c>
      <c r="BB146" s="103">
        <f t="shared" si="158"/>
        <v>3.2957433513937019E-2</v>
      </c>
      <c r="BC146" s="103">
        <f t="shared" si="158"/>
        <v>3.2465042110331147E-2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A149"/>
  <sheetViews>
    <sheetView workbookViewId="0">
      <selection activeCell="C3" sqref="C3"/>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50" ht="18.5" x14ac:dyDescent="0.45">
      <c r="A1" s="67" t="s">
        <v>172</v>
      </c>
      <c r="B1" s="7"/>
    </row>
    <row r="2" spans="1:150" x14ac:dyDescent="0.35">
      <c r="A2" s="7" t="s">
        <v>142</v>
      </c>
      <c r="B2" s="7"/>
    </row>
    <row r="3" spans="1:150" x14ac:dyDescent="0.35">
      <c r="A3" s="7" t="s">
        <v>143</v>
      </c>
      <c r="B3" s="7"/>
    </row>
    <row r="4" spans="1:150"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row>
    <row r="5" spans="1:150" x14ac:dyDescent="0.35">
      <c r="A5" s="7"/>
      <c r="B5" s="7"/>
      <c r="BG5" s="13" t="s">
        <v>318</v>
      </c>
    </row>
    <row r="6" spans="1:150" ht="15" thickBot="1" x14ac:dyDescent="0.4">
      <c r="A6" s="88" t="s">
        <v>294</v>
      </c>
      <c r="B6" s="89"/>
      <c r="C6" s="94" t="s">
        <v>128</v>
      </c>
    </row>
    <row r="7" spans="1:150"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0" ht="15" thickBot="1" x14ac:dyDescent="0.4">
      <c r="A8" s="16" t="s">
        <v>94</v>
      </c>
      <c r="B8" s="17" t="s">
        <v>95</v>
      </c>
      <c r="C8" s="81">
        <v>1977.2701499402399</v>
      </c>
      <c r="D8" s="81">
        <v>2066.3001306740098</v>
      </c>
      <c r="E8" s="81">
        <v>2082.35347102478</v>
      </c>
      <c r="F8" s="81">
        <v>2062.78703413929</v>
      </c>
      <c r="G8" s="81">
        <v>2104.6225192280799</v>
      </c>
      <c r="H8" s="81">
        <v>2051.1327216059799</v>
      </c>
      <c r="I8" s="81">
        <v>1978.1274529642201</v>
      </c>
      <c r="J8" s="81">
        <v>2074.49586839525</v>
      </c>
      <c r="K8" s="81">
        <v>2069.4705006721902</v>
      </c>
      <c r="L8" s="81">
        <v>2181.9432606341902</v>
      </c>
      <c r="M8" s="81">
        <v>2130.4525715702598</v>
      </c>
      <c r="N8" s="81">
        <v>2131.0593089299</v>
      </c>
      <c r="O8" s="81">
        <v>2098.5015233300101</v>
      </c>
      <c r="P8" s="81">
        <v>2115.2810296790799</v>
      </c>
      <c r="Q8" s="81">
        <v>1943.9169801472599</v>
      </c>
      <c r="R8" s="81">
        <v>2126.0486690006701</v>
      </c>
      <c r="S8" s="81">
        <v>1911.6469015898299</v>
      </c>
      <c r="T8" s="81">
        <v>1837.4169083397001</v>
      </c>
      <c r="U8" s="81">
        <v>1945.25806956055</v>
      </c>
      <c r="V8" s="81">
        <v>2143.77091389722</v>
      </c>
      <c r="W8" s="81">
        <v>2247.9214961870898</v>
      </c>
      <c r="X8" s="81">
        <v>2240.5237813990302</v>
      </c>
      <c r="Y8" s="81">
        <v>2188.7675274910698</v>
      </c>
      <c r="Z8" s="81">
        <v>2137.9610184767998</v>
      </c>
      <c r="AA8" s="81">
        <v>2231.1327362168399</v>
      </c>
      <c r="AB8" s="81">
        <v>2368.7151023116398</v>
      </c>
      <c r="AC8" s="81">
        <v>2329.4395537076198</v>
      </c>
      <c r="AD8" s="81">
        <v>2311.45946098987</v>
      </c>
      <c r="AE8" s="81">
        <v>2290.0498470196399</v>
      </c>
      <c r="AF8" s="81">
        <v>2367.9247469054299</v>
      </c>
      <c r="AG8" s="81">
        <v>2355.25104101943</v>
      </c>
      <c r="AH8" s="81">
        <v>2401.9994055698699</v>
      </c>
      <c r="AI8" s="81">
        <v>2379.7353635150098</v>
      </c>
      <c r="AJ8" s="81">
        <v>2355.4895277118899</v>
      </c>
      <c r="AK8" s="81">
        <v>2387.3924800629502</v>
      </c>
      <c r="AL8" s="81">
        <v>2405.9616218851902</v>
      </c>
      <c r="AM8" s="81">
        <v>2452.9693194838201</v>
      </c>
      <c r="AN8" s="81">
        <v>2470.7205570943802</v>
      </c>
      <c r="AO8" s="81">
        <v>2493.0808028517999</v>
      </c>
      <c r="AP8" s="81">
        <v>2565.13053723331</v>
      </c>
      <c r="AQ8" s="81">
        <v>2625.16622410951</v>
      </c>
      <c r="AR8" s="81">
        <v>2553.53876619735</v>
      </c>
      <c r="AS8" s="81">
        <v>2556.9822094493902</v>
      </c>
      <c r="AT8" s="81">
        <v>2642.9066882697098</v>
      </c>
      <c r="AU8" s="81">
        <v>2643.4083670087098</v>
      </c>
      <c r="AV8" s="81">
        <v>2683.6731947800499</v>
      </c>
      <c r="AW8" s="81">
        <v>2706.6179230266398</v>
      </c>
      <c r="AX8" s="81">
        <v>2686.2610690794199</v>
      </c>
      <c r="AY8" s="81">
        <v>2639.7034733886098</v>
      </c>
      <c r="AZ8" s="81">
        <v>2824.3817278934798</v>
      </c>
      <c r="BA8" s="81">
        <v>2710.0256272930101</v>
      </c>
      <c r="BB8" s="81">
        <v>2731.6792282112901</v>
      </c>
      <c r="BC8" s="81">
        <v>2732.8280940250802</v>
      </c>
      <c r="BD8" s="81">
        <v>2660.6733406135199</v>
      </c>
      <c r="BE8" s="118"/>
      <c r="BF8" s="118"/>
      <c r="BG8" s="82" t="str">
        <f>IF(C8&gt;0,IF(C8&lt;5,"SECRETTTTTTTT",""),"")</f>
        <v/>
      </c>
      <c r="BH8" s="82" t="str">
        <f t="shared" ref="BH8:BW8" si="0">IF(D8&gt;0,IF(D8&lt;5,"SECRETTTTTTTT",""),"")</f>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ref="BX8:CM8" si="1">IF(T8&gt;0,IF(T8&lt;5,"SECRETTTTTTTT",""),"")</f>
        <v/>
      </c>
      <c r="BY8" s="82" t="str">
        <f t="shared" si="1"/>
        <v/>
      </c>
      <c r="BZ8" s="82" t="str">
        <f t="shared" si="1"/>
        <v/>
      </c>
      <c r="CA8" s="82" t="str">
        <f t="shared" si="1"/>
        <v/>
      </c>
      <c r="CB8" s="82" t="str">
        <f t="shared" si="1"/>
        <v/>
      </c>
      <c r="CC8" s="82" t="str">
        <f t="shared" si="1"/>
        <v/>
      </c>
      <c r="CD8" s="82" t="str">
        <f t="shared" si="1"/>
        <v/>
      </c>
      <c r="CE8" s="82" t="str">
        <f t="shared" si="1"/>
        <v/>
      </c>
      <c r="CF8" s="82" t="str">
        <f t="shared" si="1"/>
        <v/>
      </c>
      <c r="CG8" s="82" t="str">
        <f t="shared" si="1"/>
        <v/>
      </c>
      <c r="CH8" s="82" t="str">
        <f t="shared" si="1"/>
        <v/>
      </c>
      <c r="CI8" s="82" t="str">
        <f t="shared" si="1"/>
        <v/>
      </c>
      <c r="CJ8" s="82" t="str">
        <f t="shared" si="1"/>
        <v/>
      </c>
      <c r="CK8" s="13" t="str">
        <f t="shared" si="1"/>
        <v/>
      </c>
      <c r="CL8" s="13" t="str">
        <f t="shared" si="1"/>
        <v/>
      </c>
      <c r="CM8" s="13" t="str">
        <f t="shared" si="1"/>
        <v/>
      </c>
      <c r="CN8" s="13" t="str">
        <f t="shared" ref="CN8:DC8" si="2">IF(AJ8&gt;0,IF(AJ8&lt;5,"SECRETTTTTTTT",""),"")</f>
        <v/>
      </c>
      <c r="CO8" s="13" t="str">
        <f t="shared" si="2"/>
        <v/>
      </c>
      <c r="CP8" s="13" t="str">
        <f t="shared" si="2"/>
        <v/>
      </c>
      <c r="CQ8" s="13" t="str">
        <f t="shared" si="2"/>
        <v/>
      </c>
      <c r="CR8" s="13" t="str">
        <f t="shared" si="2"/>
        <v/>
      </c>
      <c r="CS8" s="13" t="str">
        <f t="shared" si="2"/>
        <v/>
      </c>
      <c r="CT8" s="13" t="str">
        <f t="shared" si="2"/>
        <v/>
      </c>
      <c r="CU8" s="13" t="str">
        <f t="shared" si="2"/>
        <v/>
      </c>
      <c r="CV8" s="13" t="str">
        <f t="shared" si="2"/>
        <v/>
      </c>
      <c r="CW8" s="13" t="str">
        <f t="shared" si="2"/>
        <v/>
      </c>
      <c r="CX8" s="13" t="str">
        <f t="shared" si="2"/>
        <v/>
      </c>
      <c r="CY8" s="13" t="str">
        <f t="shared" si="2"/>
        <v/>
      </c>
      <c r="CZ8" s="13" t="str">
        <f t="shared" si="2"/>
        <v/>
      </c>
      <c r="DA8" s="13" t="str">
        <f t="shared" si="2"/>
        <v/>
      </c>
      <c r="DB8" s="13" t="str">
        <f t="shared" si="2"/>
        <v/>
      </c>
      <c r="DC8" s="13" t="str">
        <f t="shared" si="2"/>
        <v/>
      </c>
      <c r="DD8" s="13" t="str">
        <f t="shared" ref="BH8:DD14" si="3">IF(AZ8&gt;0,IF(AZ8&lt;5,"SECRETTTTTTTT",""),"")</f>
        <v/>
      </c>
      <c r="DE8" s="13" t="str">
        <f t="shared" ref="DE8:DE13" si="4">IF(BA8&gt;0,IF(BA8&lt;5,"SECRETTTTTTTT",""),"")</f>
        <v/>
      </c>
      <c r="DF8" s="13" t="str">
        <f t="shared" ref="DF8:DF29" si="5">IF(BB8&gt;0,IF(BB8&lt;5,"SECRETTTTTTTT",""),"")</f>
        <v/>
      </c>
      <c r="DG8" s="13" t="str">
        <f t="shared" ref="DG8:DG29" si="6">IF(BC8&gt;0,IF(BC8&lt;5,"SECRETTTTTTTT",""),"")</f>
        <v/>
      </c>
      <c r="DH8" s="13" t="str">
        <f t="shared" ref="DH8:DH29" si="7">IF(BD8&gt;0,IF(BD8&lt;5,"SECRETTTTTTTT",""),"")</f>
        <v/>
      </c>
      <c r="DI8" s="13" t="str">
        <f t="shared" ref="DI8:DI29" si="8">IF(BE8&gt;0,IF(BE8&lt;5,"SECRETTTTTTTT",""),"")</f>
        <v/>
      </c>
      <c r="DJ8" s="13" t="str">
        <f t="shared" ref="DJ8:DJ29" si="9">IF(BF8&gt;0,IF(BF8&lt;5,"SECRETTTTTTTT",""),"")</f>
        <v/>
      </c>
      <c r="DK8" s="13" t="str">
        <f t="shared" ref="DK8:DK29" si="10">IF(BG8&gt;0,IF(BG8&lt;5,"SECRETTTTTTTT",""),"")</f>
        <v/>
      </c>
      <c r="DL8" s="13" t="str">
        <f t="shared" ref="DL8:DL29" si="11">IF(BH8&gt;0,IF(BH8&lt;5,"SECRETTTTTTTT",""),"")</f>
        <v/>
      </c>
      <c r="DM8" s="13" t="str">
        <f t="shared" ref="DM8:DM29" si="12">IF(BI8&gt;0,IF(BI8&lt;5,"SECRETTTTTTTT",""),"")</f>
        <v/>
      </c>
      <c r="DN8" s="13" t="str">
        <f t="shared" ref="DN8:DN29" si="13">IF(BJ8&gt;0,IF(BJ8&lt;5,"SECRETTTTTTTT",""),"")</f>
        <v/>
      </c>
      <c r="DO8" s="13" t="str">
        <f t="shared" ref="DO8:DO29" si="14">IF(BK8&gt;0,IF(BK8&lt;5,"SECRETTTTTTTT",""),"")</f>
        <v/>
      </c>
      <c r="DP8" s="13" t="str">
        <f t="shared" ref="DP8:DP29" si="15">IF(BL8&gt;0,IF(BL8&lt;5,"SECRETTTTTTTT",""),"")</f>
        <v/>
      </c>
      <c r="DQ8" s="13" t="str">
        <f t="shared" ref="DQ8:DQ29" si="16">IF(BM8&gt;0,IF(BM8&lt;5,"SECRETTTTTTTT",""),"")</f>
        <v/>
      </c>
      <c r="DR8" s="13" t="str">
        <f t="shared" ref="DR8:DR29" si="17">IF(BN8&gt;0,IF(BN8&lt;5,"SECRETTTTTTTT",""),"")</f>
        <v/>
      </c>
      <c r="DS8" s="13" t="str">
        <f t="shared" ref="DS8:DS29" si="18">IF(BO8&gt;0,IF(BO8&lt;5,"SECRETTTTTTTT",""),"")</f>
        <v/>
      </c>
      <c r="DT8" s="13" t="str">
        <f t="shared" ref="DT8:DT29" si="19">IF(BP8&gt;0,IF(BP8&lt;5,"SECRETTTTTTTT",""),"")</f>
        <v/>
      </c>
      <c r="DU8" s="13" t="str">
        <f t="shared" ref="DU8:DU29" si="20">IF(BQ8&gt;0,IF(BQ8&lt;5,"SECRETTTTTTTT",""),"")</f>
        <v/>
      </c>
      <c r="DV8" s="13" t="str">
        <f t="shared" ref="DV8:DV29" si="21">IF(BR8&gt;0,IF(BR8&lt;5,"SECRETTTTTTTT",""),"")</f>
        <v/>
      </c>
      <c r="DW8" s="13" t="str">
        <f t="shared" ref="DW8:DW29" si="22">IF(BS8&gt;0,IF(BS8&lt;5,"SECRETTTTTTTT",""),"")</f>
        <v/>
      </c>
      <c r="DX8" s="13" t="str">
        <f t="shared" ref="DX8:DX29" si="23">IF(BT8&gt;0,IF(BT8&lt;5,"SECRETTTTTTTT",""),"")</f>
        <v/>
      </c>
      <c r="DY8" s="13" t="str">
        <f t="shared" ref="DY8:DY29" si="24">IF(BU8&gt;0,IF(BU8&lt;5,"SECRETTTTTTTT",""),"")</f>
        <v/>
      </c>
      <c r="DZ8" s="13" t="str">
        <f t="shared" ref="DZ8:DZ29" si="25">IF(BV8&gt;0,IF(BV8&lt;5,"SECRETTTTTTTT",""),"")</f>
        <v/>
      </c>
      <c r="EA8" s="13" t="str">
        <f t="shared" ref="EA8:EA29" si="26">IF(BW8&gt;0,IF(BW8&lt;5,"SECRETTTTTTTT",""),"")</f>
        <v/>
      </c>
      <c r="EB8" s="13" t="str">
        <f t="shared" ref="EB8:EB29" si="27">IF(BX8&gt;0,IF(BX8&lt;5,"SECRETTTTTTTT",""),"")</f>
        <v/>
      </c>
      <c r="EC8" s="13" t="str">
        <f t="shared" ref="EC8:EC29" si="28">IF(BY8&gt;0,IF(BY8&lt;5,"SECRETTTTTTTT",""),"")</f>
        <v/>
      </c>
      <c r="ED8" s="13" t="str">
        <f t="shared" ref="ED8:ED29" si="29">IF(BZ8&gt;0,IF(BZ8&lt;5,"SECRETTTTTTTT",""),"")</f>
        <v/>
      </c>
      <c r="EE8" s="13" t="str">
        <f t="shared" ref="EE8:EE29" si="30">IF(CA8&gt;0,IF(CA8&lt;5,"SECRETTTTTTTT",""),"")</f>
        <v/>
      </c>
      <c r="EF8" s="13" t="str">
        <f t="shared" ref="EF8:EF29" si="31">IF(CB8&gt;0,IF(CB8&lt;5,"SECRETTTTTTTT",""),"")</f>
        <v/>
      </c>
      <c r="EG8" s="13" t="str">
        <f t="shared" ref="EG8:EG29" si="32">IF(CC8&gt;0,IF(CC8&lt;5,"SECRETTTTTTTT",""),"")</f>
        <v/>
      </c>
      <c r="EH8" s="13" t="str">
        <f t="shared" ref="EH8:EH29" si="33">IF(CD8&gt;0,IF(CD8&lt;5,"SECRETTTTTTTT",""),"")</f>
        <v/>
      </c>
      <c r="EI8" s="13" t="str">
        <f t="shared" ref="EI8:EI29" si="34">IF(CE8&gt;0,IF(CE8&lt;5,"SECRETTTTTTTT",""),"")</f>
        <v/>
      </c>
      <c r="EJ8" s="13" t="str">
        <f t="shared" ref="EJ8:EJ29" si="35">IF(CF8&gt;0,IF(CF8&lt;5,"SECRETTTTTTTT",""),"")</f>
        <v/>
      </c>
      <c r="EK8" s="13" t="str">
        <f t="shared" ref="EK8:EK29" si="36">IF(CG8&gt;0,IF(CG8&lt;5,"SECRETTTTTTTT",""),"")</f>
        <v/>
      </c>
      <c r="EL8" s="13" t="str">
        <f t="shared" ref="EL8:EL29" si="37">IF(CH8&gt;0,IF(CH8&lt;5,"SECRETTTTTTTT",""),"")</f>
        <v/>
      </c>
      <c r="EM8" s="13" t="str">
        <f t="shared" ref="EM8:EM29" si="38">IF(CI8&gt;0,IF(CI8&lt;5,"SECRETTTTTTTT",""),"")</f>
        <v/>
      </c>
      <c r="EN8" s="13" t="str">
        <f t="shared" ref="EN8:EN29" si="39">IF(CJ8&gt;0,IF(CJ8&lt;5,"SECRETTTTTTTT",""),"")</f>
        <v/>
      </c>
      <c r="EO8" s="13" t="str">
        <f t="shared" ref="EO8:EO29" si="40">IF(CK8&gt;0,IF(CK8&lt;5,"SECRETTTTTTTT",""),"")</f>
        <v/>
      </c>
      <c r="EP8" s="13" t="str">
        <f t="shared" ref="EP8:EP29" si="41">IF(CL8&gt;0,IF(CL8&lt;5,"SECRETTTTTTTT",""),"")</f>
        <v/>
      </c>
      <c r="EQ8" s="13" t="str">
        <f t="shared" ref="EQ8:EQ29" si="42">IF(CM8&gt;0,IF(CM8&lt;5,"SECRETTTTTTTT",""),"")</f>
        <v/>
      </c>
      <c r="ER8" s="13" t="str">
        <f t="shared" ref="ER8:ER29" si="43">IF(CN8&gt;0,IF(CN8&lt;5,"SECRETTTTTTTT",""),"")</f>
        <v/>
      </c>
      <c r="ES8" s="13" t="str">
        <f t="shared" ref="ES8:ES29" si="44">IF(CO8&gt;0,IF(CO8&lt;5,"SECRETTTTTTTT",""),"")</f>
        <v/>
      </c>
      <c r="ET8" s="13" t="str">
        <f t="shared" ref="ET8:ET29" si="45">IF(CP8&gt;0,IF(CP8&lt;5,"SECRETTTTTTTT",""),"")</f>
        <v/>
      </c>
    </row>
    <row r="9" spans="1:150" ht="15" thickBot="1" x14ac:dyDescent="0.4">
      <c r="A9" s="18"/>
      <c r="B9" s="18" t="s">
        <v>145</v>
      </c>
      <c r="C9" s="77">
        <v>1977.2701499402399</v>
      </c>
      <c r="D9" s="77">
        <v>2066.3001306740098</v>
      </c>
      <c r="E9" s="77">
        <v>2082.35347102478</v>
      </c>
      <c r="F9" s="77">
        <v>2062.78703413929</v>
      </c>
      <c r="G9" s="77">
        <v>2104.6225192280799</v>
      </c>
      <c r="H9" s="77">
        <v>2051.1327216059799</v>
      </c>
      <c r="I9" s="77">
        <v>1978.1274529642201</v>
      </c>
      <c r="J9" s="77">
        <v>2074.49586839525</v>
      </c>
      <c r="K9" s="77">
        <v>2069.4705006721902</v>
      </c>
      <c r="L9" s="77">
        <v>2181.9432606341902</v>
      </c>
      <c r="M9" s="77">
        <v>2130.4525715702598</v>
      </c>
      <c r="N9" s="77">
        <v>2131.0593089299</v>
      </c>
      <c r="O9" s="77">
        <v>2098.5015233300101</v>
      </c>
      <c r="P9" s="77">
        <v>2115.2810296790799</v>
      </c>
      <c r="Q9" s="77">
        <v>1943.9169801472599</v>
      </c>
      <c r="R9" s="77">
        <v>2126.0486690006701</v>
      </c>
      <c r="S9" s="77">
        <v>1911.6469015898299</v>
      </c>
      <c r="T9" s="77">
        <v>1837.4169083397001</v>
      </c>
      <c r="U9" s="77">
        <v>1945.25806956055</v>
      </c>
      <c r="V9" s="77">
        <v>2143.77091389722</v>
      </c>
      <c r="W9" s="77">
        <v>2247.9214961870898</v>
      </c>
      <c r="X9" s="77">
        <v>2240.5237813990302</v>
      </c>
      <c r="Y9" s="77">
        <v>2188.7675274910698</v>
      </c>
      <c r="Z9" s="77">
        <v>2137.9610184767998</v>
      </c>
      <c r="AA9" s="77">
        <v>2231.1327362168399</v>
      </c>
      <c r="AB9" s="77">
        <v>2368.7151023116398</v>
      </c>
      <c r="AC9" s="77">
        <v>2329.4395537076198</v>
      </c>
      <c r="AD9" s="77">
        <v>2311.45946098987</v>
      </c>
      <c r="AE9" s="77">
        <v>2290.0498470196399</v>
      </c>
      <c r="AF9" s="77">
        <v>2367.9247469054299</v>
      </c>
      <c r="AG9" s="77">
        <v>2355.25104101943</v>
      </c>
      <c r="AH9" s="77">
        <v>2401.9994055698699</v>
      </c>
      <c r="AI9" s="77">
        <v>2379.7353635150098</v>
      </c>
      <c r="AJ9" s="77">
        <v>2355.4895277118899</v>
      </c>
      <c r="AK9" s="77">
        <v>2387.3924800629502</v>
      </c>
      <c r="AL9" s="77">
        <v>2405.9616218851902</v>
      </c>
      <c r="AM9" s="77">
        <v>2452.9693194838201</v>
      </c>
      <c r="AN9" s="77">
        <v>2470.7205570943802</v>
      </c>
      <c r="AO9" s="77">
        <v>2493.0808028517999</v>
      </c>
      <c r="AP9" s="77">
        <v>2565.13053723331</v>
      </c>
      <c r="AQ9" s="77">
        <v>2625.16622410951</v>
      </c>
      <c r="AR9" s="77">
        <v>2553.53876619735</v>
      </c>
      <c r="AS9" s="77">
        <v>2556.9822094493902</v>
      </c>
      <c r="AT9" s="77">
        <v>2642.9066882697098</v>
      </c>
      <c r="AU9" s="77">
        <v>2643.4083670087098</v>
      </c>
      <c r="AV9" s="77">
        <v>2683.6731947800499</v>
      </c>
      <c r="AW9" s="77">
        <v>2706.6179230266398</v>
      </c>
      <c r="AX9" s="77">
        <v>2686.2610690794199</v>
      </c>
      <c r="AY9" s="77">
        <v>2639.7034733886098</v>
      </c>
      <c r="AZ9" s="77">
        <v>2824.3817278934798</v>
      </c>
      <c r="BA9" s="77">
        <v>2710.0256272930101</v>
      </c>
      <c r="BB9" s="77">
        <v>2731.6792282112901</v>
      </c>
      <c r="BC9" s="77">
        <v>2732.8280940250802</v>
      </c>
      <c r="BD9" s="77">
        <v>2660.6733406135199</v>
      </c>
      <c r="BE9" s="119"/>
      <c r="BF9" s="119"/>
      <c r="BG9" s="82" t="str">
        <f>IF(C9&gt;0,IF(C9&lt;5,"SECRETTTTTTTT",""),"")</f>
        <v/>
      </c>
      <c r="BH9" s="82" t="str">
        <f t="shared" si="3"/>
        <v/>
      </c>
      <c r="BI9" s="82" t="str">
        <f t="shared" si="3"/>
        <v/>
      </c>
      <c r="BJ9" s="82" t="str">
        <f t="shared" si="3"/>
        <v/>
      </c>
      <c r="BK9" s="82" t="str">
        <f t="shared" si="3"/>
        <v/>
      </c>
      <c r="BL9" s="82" t="str">
        <f t="shared" si="3"/>
        <v/>
      </c>
      <c r="BM9" s="82" t="str">
        <f t="shared" si="3"/>
        <v/>
      </c>
      <c r="BN9" s="82" t="str">
        <f t="shared" si="3"/>
        <v/>
      </c>
      <c r="BO9" s="82" t="str">
        <f t="shared" si="3"/>
        <v/>
      </c>
      <c r="BP9" s="82" t="str">
        <f t="shared" si="3"/>
        <v/>
      </c>
      <c r="BQ9" s="82" t="str">
        <f t="shared" si="3"/>
        <v/>
      </c>
      <c r="BR9" s="82" t="str">
        <f t="shared" si="3"/>
        <v/>
      </c>
      <c r="BS9" s="82" t="str">
        <f t="shared" si="3"/>
        <v/>
      </c>
      <c r="BT9" s="82" t="str">
        <f t="shared" si="3"/>
        <v/>
      </c>
      <c r="BU9" s="82" t="str">
        <f t="shared" si="3"/>
        <v/>
      </c>
      <c r="BV9" s="82" t="str">
        <f t="shared" si="3"/>
        <v/>
      </c>
      <c r="BW9" s="82" t="str">
        <f t="shared" si="3"/>
        <v/>
      </c>
      <c r="BX9" s="82" t="str">
        <f t="shared" si="3"/>
        <v/>
      </c>
      <c r="BY9" s="82" t="str">
        <f t="shared" si="3"/>
        <v/>
      </c>
      <c r="BZ9" s="82" t="str">
        <f t="shared" si="3"/>
        <v/>
      </c>
      <c r="CA9" s="82" t="str">
        <f t="shared" si="3"/>
        <v/>
      </c>
      <c r="CB9" s="82" t="str">
        <f t="shared" si="3"/>
        <v/>
      </c>
      <c r="CC9" s="82" t="str">
        <f t="shared" si="3"/>
        <v/>
      </c>
      <c r="CD9" s="82" t="str">
        <f t="shared" si="3"/>
        <v/>
      </c>
      <c r="CE9" s="82" t="str">
        <f t="shared" si="3"/>
        <v/>
      </c>
      <c r="CF9" s="82" t="str">
        <f t="shared" si="3"/>
        <v/>
      </c>
      <c r="CG9" s="82" t="str">
        <f t="shared" si="3"/>
        <v/>
      </c>
      <c r="CH9" s="82" t="str">
        <f t="shared" si="3"/>
        <v/>
      </c>
      <c r="CI9" s="82" t="str">
        <f t="shared" si="3"/>
        <v/>
      </c>
      <c r="CJ9" s="82" t="str">
        <f t="shared" si="3"/>
        <v/>
      </c>
      <c r="CK9" s="13" t="str">
        <f t="shared" si="3"/>
        <v/>
      </c>
      <c r="CL9" s="13" t="str">
        <f t="shared" si="3"/>
        <v/>
      </c>
      <c r="CM9" s="13" t="str">
        <f t="shared" si="3"/>
        <v/>
      </c>
      <c r="CN9" s="13" t="str">
        <f t="shared" si="3"/>
        <v/>
      </c>
      <c r="CO9" s="13" t="str">
        <f t="shared" si="3"/>
        <v/>
      </c>
      <c r="CP9" s="13" t="str">
        <f t="shared" si="3"/>
        <v/>
      </c>
      <c r="CQ9" s="13" t="str">
        <f t="shared" si="3"/>
        <v/>
      </c>
      <c r="CR9" s="13" t="str">
        <f t="shared" si="3"/>
        <v/>
      </c>
      <c r="CS9" s="13" t="str">
        <f t="shared" si="3"/>
        <v/>
      </c>
      <c r="CT9" s="13" t="str">
        <f t="shared" si="3"/>
        <v/>
      </c>
      <c r="CU9" s="13" t="str">
        <f t="shared" si="3"/>
        <v/>
      </c>
      <c r="CV9" s="13" t="str">
        <f t="shared" si="3"/>
        <v/>
      </c>
      <c r="CW9" s="13" t="str">
        <f t="shared" si="3"/>
        <v/>
      </c>
      <c r="CX9" s="13" t="str">
        <f t="shared" si="3"/>
        <v/>
      </c>
      <c r="CY9" s="13" t="str">
        <f t="shared" si="3"/>
        <v/>
      </c>
      <c r="CZ9" s="13" t="str">
        <f t="shared" si="3"/>
        <v/>
      </c>
      <c r="DA9" s="13" t="str">
        <f t="shared" si="3"/>
        <v/>
      </c>
      <c r="DB9" s="13" t="str">
        <f t="shared" si="3"/>
        <v/>
      </c>
      <c r="DC9" s="13" t="str">
        <f t="shared" si="3"/>
        <v/>
      </c>
      <c r="DD9" s="13" t="str">
        <f t="shared" si="3"/>
        <v/>
      </c>
      <c r="DE9" s="13" t="str">
        <f t="shared" si="4"/>
        <v/>
      </c>
      <c r="DF9" s="13" t="str">
        <f t="shared" si="5"/>
        <v/>
      </c>
      <c r="DG9" s="13" t="str">
        <f t="shared" si="6"/>
        <v/>
      </c>
      <c r="DH9" s="13" t="str">
        <f t="shared" si="7"/>
        <v/>
      </c>
      <c r="DI9" s="13" t="str">
        <f t="shared" si="8"/>
        <v/>
      </c>
      <c r="DJ9" s="13" t="str">
        <f t="shared" si="9"/>
        <v/>
      </c>
      <c r="DK9" s="13" t="str">
        <f t="shared" si="10"/>
        <v/>
      </c>
      <c r="DL9" s="13" t="str">
        <f t="shared" si="11"/>
        <v/>
      </c>
      <c r="DM9" s="13" t="str">
        <f t="shared" si="12"/>
        <v/>
      </c>
      <c r="DN9" s="13" t="str">
        <f t="shared" si="13"/>
        <v/>
      </c>
      <c r="DO9" s="13" t="str">
        <f t="shared" si="14"/>
        <v/>
      </c>
      <c r="DP9" s="13" t="str">
        <f t="shared" si="15"/>
        <v/>
      </c>
      <c r="DQ9" s="13" t="str">
        <f t="shared" si="16"/>
        <v/>
      </c>
      <c r="DR9" s="13" t="str">
        <f t="shared" si="17"/>
        <v/>
      </c>
      <c r="DS9" s="13" t="str">
        <f t="shared" si="18"/>
        <v/>
      </c>
      <c r="DT9" s="13" t="str">
        <f t="shared" si="19"/>
        <v/>
      </c>
      <c r="DU9" s="13" t="str">
        <f t="shared" si="20"/>
        <v/>
      </c>
      <c r="DV9" s="13" t="str">
        <f t="shared" si="21"/>
        <v/>
      </c>
      <c r="DW9" s="13" t="str">
        <f t="shared" si="22"/>
        <v/>
      </c>
      <c r="DX9" s="13" t="str">
        <f t="shared" si="23"/>
        <v/>
      </c>
      <c r="DY9" s="13" t="str">
        <f t="shared" si="24"/>
        <v/>
      </c>
      <c r="DZ9" s="13" t="str">
        <f t="shared" si="25"/>
        <v/>
      </c>
      <c r="EA9" s="13" t="str">
        <f t="shared" si="26"/>
        <v/>
      </c>
      <c r="EB9" s="13" t="str">
        <f t="shared" si="27"/>
        <v/>
      </c>
      <c r="EC9" s="13" t="str">
        <f t="shared" si="28"/>
        <v/>
      </c>
      <c r="ED9" s="13" t="str">
        <f t="shared" si="29"/>
        <v/>
      </c>
      <c r="EE9" s="13" t="str">
        <f t="shared" si="30"/>
        <v/>
      </c>
      <c r="EF9" s="13" t="str">
        <f t="shared" si="31"/>
        <v/>
      </c>
      <c r="EG9" s="13" t="str">
        <f t="shared" si="32"/>
        <v/>
      </c>
      <c r="EH9" s="13" t="str">
        <f t="shared" si="33"/>
        <v/>
      </c>
      <c r="EI9" s="13" t="str">
        <f t="shared" si="34"/>
        <v/>
      </c>
      <c r="EJ9" s="13" t="str">
        <f t="shared" si="35"/>
        <v/>
      </c>
      <c r="EK9" s="13" t="str">
        <f t="shared" si="36"/>
        <v/>
      </c>
      <c r="EL9" s="13" t="str">
        <f t="shared" si="37"/>
        <v/>
      </c>
      <c r="EM9" s="13" t="str">
        <f t="shared" si="38"/>
        <v/>
      </c>
      <c r="EN9" s="13" t="str">
        <f t="shared" si="39"/>
        <v/>
      </c>
      <c r="EO9" s="13" t="str">
        <f t="shared" si="40"/>
        <v/>
      </c>
      <c r="EP9" s="13" t="str">
        <f t="shared" si="41"/>
        <v/>
      </c>
      <c r="EQ9" s="13" t="str">
        <f t="shared" si="42"/>
        <v/>
      </c>
      <c r="ER9" s="13" t="str">
        <f t="shared" si="43"/>
        <v/>
      </c>
      <c r="ES9" s="13" t="str">
        <f t="shared" si="44"/>
        <v/>
      </c>
      <c r="ET9" s="13" t="str">
        <f t="shared" si="45"/>
        <v/>
      </c>
    </row>
    <row r="10" spans="1:150" ht="15" thickBot="1" x14ac:dyDescent="0.4">
      <c r="A10" s="19" t="s">
        <v>96</v>
      </c>
      <c r="B10" s="20" t="s">
        <v>97</v>
      </c>
      <c r="C10" s="81">
        <v>7412.6511440069498</v>
      </c>
      <c r="D10" s="81">
        <v>7423.6405646406201</v>
      </c>
      <c r="E10" s="81">
        <v>7440.3177907724403</v>
      </c>
      <c r="F10" s="81">
        <v>7461.11160783573</v>
      </c>
      <c r="G10" s="81">
        <v>7458.2695933453597</v>
      </c>
      <c r="H10" s="81">
        <v>7451.5432864616196</v>
      </c>
      <c r="I10" s="81">
        <v>7577.0189102914701</v>
      </c>
      <c r="J10" s="81">
        <v>7521.8697164188297</v>
      </c>
      <c r="K10" s="81">
        <v>7595.9039468870096</v>
      </c>
      <c r="L10" s="81">
        <v>7472.9344629140896</v>
      </c>
      <c r="M10" s="81">
        <v>7482.13892690595</v>
      </c>
      <c r="N10" s="81">
        <v>7497.3141011812804</v>
      </c>
      <c r="O10" s="81">
        <v>7549.4395076792898</v>
      </c>
      <c r="P10" s="81">
        <v>7611.7787852699403</v>
      </c>
      <c r="Q10" s="81">
        <v>7521.2380845605203</v>
      </c>
      <c r="R10" s="81">
        <v>7760.5762612694698</v>
      </c>
      <c r="S10" s="81">
        <v>7705.1686634364596</v>
      </c>
      <c r="T10" s="81">
        <v>7762.7291021251003</v>
      </c>
      <c r="U10" s="81">
        <v>7779.3074858436003</v>
      </c>
      <c r="V10" s="81">
        <v>7814.8355619063304</v>
      </c>
      <c r="W10" s="81">
        <v>7903.2674695728901</v>
      </c>
      <c r="X10" s="81">
        <v>7952.0683379675602</v>
      </c>
      <c r="Y10" s="81">
        <v>8091.1892609782099</v>
      </c>
      <c r="Z10" s="81">
        <v>8048.4337734640803</v>
      </c>
      <c r="AA10" s="81">
        <v>8017.1030140050898</v>
      </c>
      <c r="AB10" s="81">
        <v>8081.9710106141201</v>
      </c>
      <c r="AC10" s="81">
        <v>8157.5033509466803</v>
      </c>
      <c r="AD10" s="81">
        <v>8129.7037333972703</v>
      </c>
      <c r="AE10" s="81">
        <v>8234.7150637331706</v>
      </c>
      <c r="AF10" s="81">
        <v>8180.0120133263399</v>
      </c>
      <c r="AG10" s="81">
        <v>8135.0961584604102</v>
      </c>
      <c r="AH10" s="81">
        <v>8176.0983949470001</v>
      </c>
      <c r="AI10" s="81">
        <v>8231.79409299912</v>
      </c>
      <c r="AJ10" s="81">
        <v>8137.3092190617099</v>
      </c>
      <c r="AK10" s="81">
        <v>8087.92713635578</v>
      </c>
      <c r="AL10" s="81">
        <v>8125.9266711014698</v>
      </c>
      <c r="AM10" s="81">
        <v>7958.8232795918902</v>
      </c>
      <c r="AN10" s="81">
        <v>8073.0484382257</v>
      </c>
      <c r="AO10" s="81">
        <v>8280.4914634014003</v>
      </c>
      <c r="AP10" s="81">
        <v>8106.7385041699099</v>
      </c>
      <c r="AQ10" s="81">
        <v>8297.9666253943706</v>
      </c>
      <c r="AR10" s="81">
        <v>8349.3713904910001</v>
      </c>
      <c r="AS10" s="81">
        <v>8520.6257279164693</v>
      </c>
      <c r="AT10" s="81">
        <v>8581.4347218589901</v>
      </c>
      <c r="AU10" s="81">
        <v>8726.7048630507707</v>
      </c>
      <c r="AV10" s="81">
        <v>8700.7538294310307</v>
      </c>
      <c r="AW10" s="81">
        <v>8667.7004256211094</v>
      </c>
      <c r="AX10" s="81">
        <v>8650.9185028188494</v>
      </c>
      <c r="AY10" s="81">
        <v>8604.1190426537905</v>
      </c>
      <c r="AZ10" s="81">
        <v>8629.8274251087496</v>
      </c>
      <c r="BA10" s="81">
        <v>8630.9535637750796</v>
      </c>
      <c r="BB10" s="81">
        <v>8707.2300521813795</v>
      </c>
      <c r="BC10" s="81">
        <v>8787.3631406884197</v>
      </c>
      <c r="BD10" s="81">
        <v>8725.8310743339898</v>
      </c>
      <c r="BE10" s="118"/>
      <c r="BF10" s="118"/>
      <c r="BG10" s="82" t="str">
        <f t="shared" ref="BG10:BV29" si="46">IF(C10&gt;0,IF(C10&lt;5,"SECRETTTTTTTT",""),"")</f>
        <v/>
      </c>
      <c r="BH10" s="82" t="str">
        <f t="shared" si="3"/>
        <v/>
      </c>
      <c r="BI10" s="82" t="str">
        <f t="shared" si="3"/>
        <v/>
      </c>
      <c r="BJ10" s="82" t="str">
        <f t="shared" si="3"/>
        <v/>
      </c>
      <c r="BK10" s="82" t="str">
        <f t="shared" si="3"/>
        <v/>
      </c>
      <c r="BL10" s="82" t="str">
        <f t="shared" si="3"/>
        <v/>
      </c>
      <c r="BM10" s="82" t="str">
        <f t="shared" si="3"/>
        <v/>
      </c>
      <c r="BN10" s="82" t="str">
        <f t="shared" si="3"/>
        <v/>
      </c>
      <c r="BO10" s="82" t="str">
        <f t="shared" si="3"/>
        <v/>
      </c>
      <c r="BP10" s="82" t="str">
        <f t="shared" si="3"/>
        <v/>
      </c>
      <c r="BQ10" s="82" t="str">
        <f t="shared" si="3"/>
        <v/>
      </c>
      <c r="BR10" s="82" t="str">
        <f t="shared" si="3"/>
        <v/>
      </c>
      <c r="BS10" s="82" t="str">
        <f t="shared" si="3"/>
        <v/>
      </c>
      <c r="BT10" s="82" t="str">
        <f t="shared" si="3"/>
        <v/>
      </c>
      <c r="BU10" s="82" t="str">
        <f t="shared" si="3"/>
        <v/>
      </c>
      <c r="BV10" s="82" t="str">
        <f t="shared" si="3"/>
        <v/>
      </c>
      <c r="BW10" s="82" t="str">
        <f t="shared" si="3"/>
        <v/>
      </c>
      <c r="BX10" s="82" t="str">
        <f t="shared" si="3"/>
        <v/>
      </c>
      <c r="BY10" s="82" t="str">
        <f t="shared" si="3"/>
        <v/>
      </c>
      <c r="BZ10" s="82" t="str">
        <f t="shared" si="3"/>
        <v/>
      </c>
      <c r="CA10" s="82" t="str">
        <f t="shared" si="3"/>
        <v/>
      </c>
      <c r="CB10" s="82" t="str">
        <f t="shared" si="3"/>
        <v/>
      </c>
      <c r="CC10" s="82" t="str">
        <f t="shared" si="3"/>
        <v/>
      </c>
      <c r="CD10" s="82" t="str">
        <f t="shared" si="3"/>
        <v/>
      </c>
      <c r="CE10" s="82" t="str">
        <f t="shared" si="3"/>
        <v/>
      </c>
      <c r="CF10" s="82" t="str">
        <f t="shared" si="3"/>
        <v/>
      </c>
      <c r="CG10" s="82" t="str">
        <f t="shared" si="3"/>
        <v/>
      </c>
      <c r="CH10" s="82" t="str">
        <f t="shared" si="3"/>
        <v/>
      </c>
      <c r="CI10" s="82" t="str">
        <f t="shared" si="3"/>
        <v/>
      </c>
      <c r="CJ10" s="82" t="str">
        <f t="shared" si="3"/>
        <v/>
      </c>
      <c r="CK10" s="13" t="str">
        <f t="shared" si="3"/>
        <v/>
      </c>
      <c r="CL10" s="13" t="str">
        <f t="shared" si="3"/>
        <v/>
      </c>
      <c r="CM10" s="13" t="str">
        <f t="shared" si="3"/>
        <v/>
      </c>
      <c r="CN10" s="13" t="str">
        <f t="shared" si="3"/>
        <v/>
      </c>
      <c r="CO10" s="13" t="str">
        <f t="shared" si="3"/>
        <v/>
      </c>
      <c r="CP10" s="13" t="str">
        <f t="shared" si="3"/>
        <v/>
      </c>
      <c r="CQ10" s="13" t="str">
        <f t="shared" si="3"/>
        <v/>
      </c>
      <c r="CR10" s="13" t="str">
        <f t="shared" si="3"/>
        <v/>
      </c>
      <c r="CS10" s="13" t="str">
        <f t="shared" si="3"/>
        <v/>
      </c>
      <c r="CT10" s="13" t="str">
        <f t="shared" si="3"/>
        <v/>
      </c>
      <c r="CU10" s="13" t="str">
        <f t="shared" si="3"/>
        <v/>
      </c>
      <c r="CV10" s="13" t="str">
        <f t="shared" si="3"/>
        <v/>
      </c>
      <c r="CW10" s="13" t="str">
        <f t="shared" si="3"/>
        <v/>
      </c>
      <c r="CX10" s="13" t="str">
        <f t="shared" si="3"/>
        <v/>
      </c>
      <c r="CY10" s="13" t="str">
        <f t="shared" si="3"/>
        <v/>
      </c>
      <c r="CZ10" s="13" t="str">
        <f t="shared" si="3"/>
        <v/>
      </c>
      <c r="DA10" s="13" t="str">
        <f t="shared" si="3"/>
        <v/>
      </c>
      <c r="DB10" s="13" t="str">
        <f t="shared" si="3"/>
        <v/>
      </c>
      <c r="DC10" s="13" t="str">
        <f t="shared" si="3"/>
        <v/>
      </c>
      <c r="DD10" s="13" t="str">
        <f t="shared" si="3"/>
        <v/>
      </c>
      <c r="DE10" s="13" t="str">
        <f t="shared" si="4"/>
        <v/>
      </c>
      <c r="DF10" s="13" t="str">
        <f t="shared" si="5"/>
        <v/>
      </c>
      <c r="DG10" s="13" t="str">
        <f t="shared" si="6"/>
        <v/>
      </c>
      <c r="DH10" s="13" t="str">
        <f t="shared" si="7"/>
        <v/>
      </c>
      <c r="DI10" s="13" t="str">
        <f t="shared" si="8"/>
        <v/>
      </c>
      <c r="DJ10" s="13" t="str">
        <f t="shared" si="9"/>
        <v/>
      </c>
      <c r="DK10" s="13" t="str">
        <f t="shared" si="10"/>
        <v/>
      </c>
      <c r="DL10" s="13" t="str">
        <f t="shared" si="11"/>
        <v/>
      </c>
      <c r="DM10" s="13" t="str">
        <f t="shared" si="12"/>
        <v/>
      </c>
      <c r="DN10" s="13" t="str">
        <f t="shared" si="13"/>
        <v/>
      </c>
      <c r="DO10" s="13" t="str">
        <f t="shared" si="14"/>
        <v/>
      </c>
      <c r="DP10" s="13" t="str">
        <f t="shared" si="15"/>
        <v/>
      </c>
      <c r="DQ10" s="13" t="str">
        <f t="shared" si="16"/>
        <v/>
      </c>
      <c r="DR10" s="13" t="str">
        <f t="shared" si="17"/>
        <v/>
      </c>
      <c r="DS10" s="13" t="str">
        <f t="shared" si="18"/>
        <v/>
      </c>
      <c r="DT10" s="13" t="str">
        <f t="shared" si="19"/>
        <v/>
      </c>
      <c r="DU10" s="13" t="str">
        <f t="shared" si="20"/>
        <v/>
      </c>
      <c r="DV10" s="13" t="str">
        <f t="shared" si="21"/>
        <v/>
      </c>
      <c r="DW10" s="13" t="str">
        <f t="shared" si="22"/>
        <v/>
      </c>
      <c r="DX10" s="13" t="str">
        <f t="shared" si="23"/>
        <v/>
      </c>
      <c r="DY10" s="13" t="str">
        <f t="shared" si="24"/>
        <v/>
      </c>
      <c r="DZ10" s="13" t="str">
        <f t="shared" si="25"/>
        <v/>
      </c>
      <c r="EA10" s="13" t="str">
        <f t="shared" si="26"/>
        <v/>
      </c>
      <c r="EB10" s="13" t="str">
        <f t="shared" si="27"/>
        <v/>
      </c>
      <c r="EC10" s="13" t="str">
        <f t="shared" si="28"/>
        <v/>
      </c>
      <c r="ED10" s="13" t="str">
        <f t="shared" si="29"/>
        <v/>
      </c>
      <c r="EE10" s="13" t="str">
        <f t="shared" si="30"/>
        <v/>
      </c>
      <c r="EF10" s="13" t="str">
        <f t="shared" si="31"/>
        <v/>
      </c>
      <c r="EG10" s="13" t="str">
        <f t="shared" si="32"/>
        <v/>
      </c>
      <c r="EH10" s="13" t="str">
        <f t="shared" si="33"/>
        <v/>
      </c>
      <c r="EI10" s="13" t="str">
        <f t="shared" si="34"/>
        <v/>
      </c>
      <c r="EJ10" s="13" t="str">
        <f t="shared" si="35"/>
        <v/>
      </c>
      <c r="EK10" s="13" t="str">
        <f t="shared" si="36"/>
        <v/>
      </c>
      <c r="EL10" s="13" t="str">
        <f t="shared" si="37"/>
        <v/>
      </c>
      <c r="EM10" s="13" t="str">
        <f t="shared" si="38"/>
        <v/>
      </c>
      <c r="EN10" s="13" t="str">
        <f t="shared" si="39"/>
        <v/>
      </c>
      <c r="EO10" s="13" t="str">
        <f t="shared" si="40"/>
        <v/>
      </c>
      <c r="EP10" s="13" t="str">
        <f t="shared" si="41"/>
        <v/>
      </c>
      <c r="EQ10" s="13" t="str">
        <f t="shared" si="42"/>
        <v/>
      </c>
      <c r="ER10" s="13" t="str">
        <f t="shared" si="43"/>
        <v/>
      </c>
      <c r="ES10" s="13" t="str">
        <f t="shared" si="44"/>
        <v/>
      </c>
      <c r="ET10" s="13" t="str">
        <f t="shared" si="45"/>
        <v/>
      </c>
    </row>
    <row r="11" spans="1:150" ht="15" thickBot="1" x14ac:dyDescent="0.4">
      <c r="A11" s="19" t="s">
        <v>98</v>
      </c>
      <c r="B11" s="20" t="s">
        <v>99</v>
      </c>
      <c r="C11" s="81">
        <v>8484.8468263743107</v>
      </c>
      <c r="D11" s="81">
        <v>8511.5966772770007</v>
      </c>
      <c r="E11" s="81">
        <v>8486.8860660226892</v>
      </c>
      <c r="F11" s="81">
        <v>8625.7787148755106</v>
      </c>
      <c r="G11" s="81">
        <v>8677.1586410501404</v>
      </c>
      <c r="H11" s="81">
        <v>8665.3844421730391</v>
      </c>
      <c r="I11" s="81">
        <v>8846.7335591111805</v>
      </c>
      <c r="J11" s="81">
        <v>8889.8181567619304</v>
      </c>
      <c r="K11" s="81">
        <v>8955.6267312089203</v>
      </c>
      <c r="L11" s="81">
        <v>8993.7828574410905</v>
      </c>
      <c r="M11" s="81">
        <v>9034.5672777218097</v>
      </c>
      <c r="N11" s="81">
        <v>8991.6785191113704</v>
      </c>
      <c r="O11" s="81">
        <v>8931.4248754274395</v>
      </c>
      <c r="P11" s="81">
        <v>8954.9989750099903</v>
      </c>
      <c r="Q11" s="81">
        <v>8981.5510770418205</v>
      </c>
      <c r="R11" s="81">
        <v>9097.1547533214707</v>
      </c>
      <c r="S11" s="81">
        <v>9098.2775687591602</v>
      </c>
      <c r="T11" s="81">
        <v>9046.5999719625997</v>
      </c>
      <c r="U11" s="81">
        <v>9040.06866466051</v>
      </c>
      <c r="V11" s="81">
        <v>9045.3952707795197</v>
      </c>
      <c r="W11" s="81">
        <v>9054.5763485544194</v>
      </c>
      <c r="X11" s="81">
        <v>9034.7276654367797</v>
      </c>
      <c r="Y11" s="81">
        <v>9062.6154045476906</v>
      </c>
      <c r="Z11" s="81">
        <v>9089.5019490750492</v>
      </c>
      <c r="AA11" s="81">
        <v>8977.13461898899</v>
      </c>
      <c r="AB11" s="81">
        <v>9125.5008750857905</v>
      </c>
      <c r="AC11" s="81">
        <v>9087.9194824265596</v>
      </c>
      <c r="AD11" s="81">
        <v>9053.7154917041698</v>
      </c>
      <c r="AE11" s="81">
        <v>8975.4480676320509</v>
      </c>
      <c r="AF11" s="81">
        <v>9028.0729312102794</v>
      </c>
      <c r="AG11" s="81">
        <v>9161.2192272898392</v>
      </c>
      <c r="AH11" s="81">
        <v>9106.6506765898303</v>
      </c>
      <c r="AI11" s="81">
        <v>9138.1101926646897</v>
      </c>
      <c r="AJ11" s="81">
        <v>9045.6687009931502</v>
      </c>
      <c r="AK11" s="81">
        <v>9005.1129619475505</v>
      </c>
      <c r="AL11" s="81">
        <v>9017.3926604941498</v>
      </c>
      <c r="AM11" s="81">
        <v>8884.6503695700994</v>
      </c>
      <c r="AN11" s="81">
        <v>8917.7265098354401</v>
      </c>
      <c r="AO11" s="81">
        <v>8961.2156363694303</v>
      </c>
      <c r="AP11" s="81">
        <v>8962.8852837696395</v>
      </c>
      <c r="AQ11" s="81">
        <v>9045.7418487394807</v>
      </c>
      <c r="AR11" s="81">
        <v>9086.8045952391403</v>
      </c>
      <c r="AS11" s="81">
        <v>9133.2247444327404</v>
      </c>
      <c r="AT11" s="81">
        <v>9175.6639791245198</v>
      </c>
      <c r="AU11" s="81">
        <v>9160.5100809839605</v>
      </c>
      <c r="AV11" s="81">
        <v>9187.2853403481295</v>
      </c>
      <c r="AW11" s="81">
        <v>9278.0932872041903</v>
      </c>
      <c r="AX11" s="81">
        <v>9446.2729095198501</v>
      </c>
      <c r="AY11" s="81">
        <v>9527.0212715861908</v>
      </c>
      <c r="AZ11" s="81">
        <v>9503.8549388523006</v>
      </c>
      <c r="BA11" s="81">
        <v>9609.9411547263207</v>
      </c>
      <c r="BB11" s="81">
        <v>9670.6324362677205</v>
      </c>
      <c r="BC11" s="81">
        <v>9745.1477233719907</v>
      </c>
      <c r="BD11" s="81">
        <v>9836.8039329755793</v>
      </c>
      <c r="BE11" s="118"/>
      <c r="BF11" s="118"/>
      <c r="BG11" s="82" t="str">
        <f t="shared" si="46"/>
        <v/>
      </c>
      <c r="BH11" s="82" t="str">
        <f t="shared" si="3"/>
        <v/>
      </c>
      <c r="BI11" s="82" t="str">
        <f t="shared" si="3"/>
        <v/>
      </c>
      <c r="BJ11" s="82" t="str">
        <f t="shared" si="3"/>
        <v/>
      </c>
      <c r="BK11" s="82" t="str">
        <f t="shared" si="3"/>
        <v/>
      </c>
      <c r="BL11" s="82" t="str">
        <f t="shared" si="3"/>
        <v/>
      </c>
      <c r="BM11" s="82" t="str">
        <f t="shared" si="3"/>
        <v/>
      </c>
      <c r="BN11" s="82" t="str">
        <f t="shared" si="3"/>
        <v/>
      </c>
      <c r="BO11" s="82" t="str">
        <f t="shared" si="3"/>
        <v/>
      </c>
      <c r="BP11" s="82" t="str">
        <f t="shared" si="3"/>
        <v/>
      </c>
      <c r="BQ11" s="82" t="str">
        <f t="shared" si="3"/>
        <v/>
      </c>
      <c r="BR11" s="82" t="str">
        <f t="shared" si="3"/>
        <v/>
      </c>
      <c r="BS11" s="82" t="str">
        <f t="shared" si="3"/>
        <v/>
      </c>
      <c r="BT11" s="82" t="str">
        <f t="shared" si="3"/>
        <v/>
      </c>
      <c r="BU11" s="82" t="str">
        <f t="shared" si="3"/>
        <v/>
      </c>
      <c r="BV11" s="82" t="str">
        <f t="shared" si="3"/>
        <v/>
      </c>
      <c r="BW11" s="82" t="str">
        <f t="shared" si="3"/>
        <v/>
      </c>
      <c r="BX11" s="82" t="str">
        <f t="shared" si="3"/>
        <v/>
      </c>
      <c r="BY11" s="82" t="str">
        <f t="shared" si="3"/>
        <v/>
      </c>
      <c r="BZ11" s="82" t="str">
        <f t="shared" si="3"/>
        <v/>
      </c>
      <c r="CA11" s="82" t="str">
        <f t="shared" si="3"/>
        <v/>
      </c>
      <c r="CB11" s="82" t="str">
        <f t="shared" si="3"/>
        <v/>
      </c>
      <c r="CC11" s="82" t="str">
        <f t="shared" si="3"/>
        <v/>
      </c>
      <c r="CD11" s="82" t="str">
        <f t="shared" si="3"/>
        <v/>
      </c>
      <c r="CE11" s="82" t="str">
        <f t="shared" si="3"/>
        <v/>
      </c>
      <c r="CF11" s="82" t="str">
        <f t="shared" si="3"/>
        <v/>
      </c>
      <c r="CG11" s="82" t="str">
        <f t="shared" si="3"/>
        <v/>
      </c>
      <c r="CH11" s="82" t="str">
        <f t="shared" si="3"/>
        <v/>
      </c>
      <c r="CI11" s="82" t="str">
        <f t="shared" si="3"/>
        <v/>
      </c>
      <c r="CJ11" s="82" t="str">
        <f t="shared" si="3"/>
        <v/>
      </c>
      <c r="CK11" s="13" t="str">
        <f t="shared" si="3"/>
        <v/>
      </c>
      <c r="CL11" s="13" t="str">
        <f t="shared" si="3"/>
        <v/>
      </c>
      <c r="CM11" s="13" t="str">
        <f t="shared" si="3"/>
        <v/>
      </c>
      <c r="CN11" s="13" t="str">
        <f t="shared" si="3"/>
        <v/>
      </c>
      <c r="CO11" s="13" t="str">
        <f t="shared" si="3"/>
        <v/>
      </c>
      <c r="CP11" s="13" t="str">
        <f t="shared" si="3"/>
        <v/>
      </c>
      <c r="CQ11" s="13" t="str">
        <f t="shared" si="3"/>
        <v/>
      </c>
      <c r="CR11" s="13" t="str">
        <f t="shared" si="3"/>
        <v/>
      </c>
      <c r="CS11" s="13" t="str">
        <f t="shared" si="3"/>
        <v/>
      </c>
      <c r="CT11" s="13" t="str">
        <f t="shared" si="3"/>
        <v/>
      </c>
      <c r="CU11" s="13" t="str">
        <f t="shared" si="3"/>
        <v/>
      </c>
      <c r="CV11" s="13" t="str">
        <f t="shared" si="3"/>
        <v/>
      </c>
      <c r="CW11" s="13" t="str">
        <f t="shared" si="3"/>
        <v/>
      </c>
      <c r="CX11" s="13" t="str">
        <f t="shared" si="3"/>
        <v/>
      </c>
      <c r="CY11" s="13" t="str">
        <f t="shared" si="3"/>
        <v/>
      </c>
      <c r="CZ11" s="13" t="str">
        <f t="shared" si="3"/>
        <v/>
      </c>
      <c r="DA11" s="13" t="str">
        <f t="shared" si="3"/>
        <v/>
      </c>
      <c r="DB11" s="13" t="str">
        <f t="shared" si="3"/>
        <v/>
      </c>
      <c r="DC11" s="13" t="str">
        <f t="shared" si="3"/>
        <v/>
      </c>
      <c r="DD11" s="13" t="str">
        <f t="shared" si="3"/>
        <v/>
      </c>
      <c r="DE11" s="13" t="str">
        <f t="shared" si="4"/>
        <v/>
      </c>
      <c r="DF11" s="13" t="str">
        <f t="shared" si="5"/>
        <v/>
      </c>
      <c r="DG11" s="13" t="str">
        <f t="shared" si="6"/>
        <v/>
      </c>
      <c r="DH11" s="13" t="str">
        <f t="shared" si="7"/>
        <v/>
      </c>
      <c r="DI11" s="13" t="str">
        <f t="shared" si="8"/>
        <v/>
      </c>
      <c r="DJ11" s="13" t="str">
        <f t="shared" si="9"/>
        <v/>
      </c>
      <c r="DK11" s="13" t="str">
        <f t="shared" si="10"/>
        <v/>
      </c>
      <c r="DL11" s="13" t="str">
        <f t="shared" si="11"/>
        <v/>
      </c>
      <c r="DM11" s="13" t="str">
        <f t="shared" si="12"/>
        <v/>
      </c>
      <c r="DN11" s="13" t="str">
        <f t="shared" si="13"/>
        <v/>
      </c>
      <c r="DO11" s="13" t="str">
        <f t="shared" si="14"/>
        <v/>
      </c>
      <c r="DP11" s="13" t="str">
        <f t="shared" si="15"/>
        <v/>
      </c>
      <c r="DQ11" s="13" t="str">
        <f t="shared" si="16"/>
        <v/>
      </c>
      <c r="DR11" s="13" t="str">
        <f t="shared" si="17"/>
        <v/>
      </c>
      <c r="DS11" s="13" t="str">
        <f t="shared" si="18"/>
        <v/>
      </c>
      <c r="DT11" s="13" t="str">
        <f t="shared" si="19"/>
        <v/>
      </c>
      <c r="DU11" s="13" t="str">
        <f t="shared" si="20"/>
        <v/>
      </c>
      <c r="DV11" s="13" t="str">
        <f t="shared" si="21"/>
        <v/>
      </c>
      <c r="DW11" s="13" t="str">
        <f t="shared" si="22"/>
        <v/>
      </c>
      <c r="DX11" s="13" t="str">
        <f t="shared" si="23"/>
        <v/>
      </c>
      <c r="DY11" s="13" t="str">
        <f t="shared" si="24"/>
        <v/>
      </c>
      <c r="DZ11" s="13" t="str">
        <f t="shared" si="25"/>
        <v/>
      </c>
      <c r="EA11" s="13" t="str">
        <f t="shared" si="26"/>
        <v/>
      </c>
      <c r="EB11" s="13" t="str">
        <f t="shared" si="27"/>
        <v/>
      </c>
      <c r="EC11" s="13" t="str">
        <f t="shared" si="28"/>
        <v/>
      </c>
      <c r="ED11" s="13" t="str">
        <f t="shared" si="29"/>
        <v/>
      </c>
      <c r="EE11" s="13" t="str">
        <f t="shared" si="30"/>
        <v/>
      </c>
      <c r="EF11" s="13" t="str">
        <f t="shared" si="31"/>
        <v/>
      </c>
      <c r="EG11" s="13" t="str">
        <f t="shared" si="32"/>
        <v/>
      </c>
      <c r="EH11" s="13" t="str">
        <f t="shared" si="33"/>
        <v/>
      </c>
      <c r="EI11" s="13" t="str">
        <f t="shared" si="34"/>
        <v/>
      </c>
      <c r="EJ11" s="13" t="str">
        <f t="shared" si="35"/>
        <v/>
      </c>
      <c r="EK11" s="13" t="str">
        <f t="shared" si="36"/>
        <v/>
      </c>
      <c r="EL11" s="13" t="str">
        <f t="shared" si="37"/>
        <v/>
      </c>
      <c r="EM11" s="13" t="str">
        <f t="shared" si="38"/>
        <v/>
      </c>
      <c r="EN11" s="13" t="str">
        <f t="shared" si="39"/>
        <v/>
      </c>
      <c r="EO11" s="13" t="str">
        <f t="shared" si="40"/>
        <v/>
      </c>
      <c r="EP11" s="13" t="str">
        <f t="shared" si="41"/>
        <v/>
      </c>
      <c r="EQ11" s="13" t="str">
        <f t="shared" si="42"/>
        <v/>
      </c>
      <c r="ER11" s="13" t="str">
        <f t="shared" si="43"/>
        <v/>
      </c>
      <c r="ES11" s="13" t="str">
        <f t="shared" si="44"/>
        <v/>
      </c>
      <c r="ET11" s="13" t="str">
        <f t="shared" si="45"/>
        <v/>
      </c>
    </row>
    <row r="12" spans="1:150" ht="15" thickBot="1" x14ac:dyDescent="0.4">
      <c r="A12" s="19" t="s">
        <v>100</v>
      </c>
      <c r="B12" s="20" t="s">
        <v>101</v>
      </c>
      <c r="C12" s="81">
        <v>31296.5463826755</v>
      </c>
      <c r="D12" s="81">
        <v>31778.495579772702</v>
      </c>
      <c r="E12" s="81">
        <v>31669.6957528897</v>
      </c>
      <c r="F12" s="81">
        <v>31492.156558522602</v>
      </c>
      <c r="G12" s="81">
        <v>31425.6018071578</v>
      </c>
      <c r="H12" s="81">
        <v>31130.541945867899</v>
      </c>
      <c r="I12" s="81">
        <v>30731.391077223601</v>
      </c>
      <c r="J12" s="81">
        <v>30566.935807561102</v>
      </c>
      <c r="K12" s="81">
        <v>30505.899906843399</v>
      </c>
      <c r="L12" s="81">
        <v>30076.8695659312</v>
      </c>
      <c r="M12" s="81">
        <v>30488.8084337898</v>
      </c>
      <c r="N12" s="81">
        <v>30341.5550826691</v>
      </c>
      <c r="O12" s="81">
        <v>30208.535193690699</v>
      </c>
      <c r="P12" s="81">
        <v>30078.806556719799</v>
      </c>
      <c r="Q12" s="81">
        <v>29994.077249545899</v>
      </c>
      <c r="R12" s="81">
        <v>29917.9947953439</v>
      </c>
      <c r="S12" s="81">
        <v>29922.101293798201</v>
      </c>
      <c r="T12" s="81">
        <v>29674.521632768399</v>
      </c>
      <c r="U12" s="81">
        <v>29117.466285967199</v>
      </c>
      <c r="V12" s="81">
        <v>28836.059535041499</v>
      </c>
      <c r="W12" s="81">
        <v>28564.6168910052</v>
      </c>
      <c r="X12" s="81">
        <v>28199.765505110201</v>
      </c>
      <c r="Y12" s="81">
        <v>28405.851765703199</v>
      </c>
      <c r="Z12" s="81">
        <v>28551.882549397302</v>
      </c>
      <c r="AA12" s="81">
        <v>28873.029938811502</v>
      </c>
      <c r="AB12" s="81">
        <v>28826.7455455948</v>
      </c>
      <c r="AC12" s="81">
        <v>28794.046071522102</v>
      </c>
      <c r="AD12" s="81">
        <v>28697.271086357701</v>
      </c>
      <c r="AE12" s="81">
        <v>29055.705036851101</v>
      </c>
      <c r="AF12" s="81">
        <v>29065.274821001902</v>
      </c>
      <c r="AG12" s="81">
        <v>29035.728979843501</v>
      </c>
      <c r="AH12" s="81">
        <v>28964.251705539598</v>
      </c>
      <c r="AI12" s="81">
        <v>29124.684814265798</v>
      </c>
      <c r="AJ12" s="81">
        <v>29282.190509583201</v>
      </c>
      <c r="AK12" s="81">
        <v>29066.361944574899</v>
      </c>
      <c r="AL12" s="81">
        <v>29309.199206991601</v>
      </c>
      <c r="AM12" s="81">
        <v>28793.2665205505</v>
      </c>
      <c r="AN12" s="81">
        <v>28737.8594764626</v>
      </c>
      <c r="AO12" s="81">
        <v>28840.644613110398</v>
      </c>
      <c r="AP12" s="81">
        <v>29137.012994723998</v>
      </c>
      <c r="AQ12" s="81">
        <v>29296.143156469199</v>
      </c>
      <c r="AR12" s="81">
        <v>29444.531264380799</v>
      </c>
      <c r="AS12" s="81">
        <v>29557.0239516283</v>
      </c>
      <c r="AT12" s="81">
        <v>29858.0612833661</v>
      </c>
      <c r="AU12" s="81">
        <v>29994.577835888798</v>
      </c>
      <c r="AV12" s="81">
        <v>30083.5076284516</v>
      </c>
      <c r="AW12" s="81">
        <v>30443.070625849701</v>
      </c>
      <c r="AX12" s="81">
        <v>30663.019419709399</v>
      </c>
      <c r="AY12" s="81">
        <v>31041.672247786701</v>
      </c>
      <c r="AZ12" s="81">
        <v>31258.205730916699</v>
      </c>
      <c r="BA12" s="81">
        <v>31186.249340896</v>
      </c>
      <c r="BB12" s="81">
        <v>31349.9497572664</v>
      </c>
      <c r="BC12" s="81">
        <v>31302.5684569605</v>
      </c>
      <c r="BD12" s="81">
        <v>31437.7089136463</v>
      </c>
      <c r="BE12" s="118"/>
      <c r="BF12" s="118"/>
      <c r="BG12" s="82" t="str">
        <f t="shared" si="46"/>
        <v/>
      </c>
      <c r="BH12" s="82" t="str">
        <f t="shared" si="3"/>
        <v/>
      </c>
      <c r="BI12" s="82" t="str">
        <f t="shared" si="3"/>
        <v/>
      </c>
      <c r="BJ12" s="82" t="str">
        <f t="shared" si="3"/>
        <v/>
      </c>
      <c r="BK12" s="82" t="str">
        <f t="shared" si="3"/>
        <v/>
      </c>
      <c r="BL12" s="82" t="str">
        <f t="shared" si="3"/>
        <v/>
      </c>
      <c r="BM12" s="82" t="str">
        <f t="shared" si="3"/>
        <v/>
      </c>
      <c r="BN12" s="82" t="str">
        <f t="shared" si="3"/>
        <v/>
      </c>
      <c r="BO12" s="82" t="str">
        <f t="shared" si="3"/>
        <v/>
      </c>
      <c r="BP12" s="82" t="str">
        <f t="shared" si="3"/>
        <v/>
      </c>
      <c r="BQ12" s="82" t="str">
        <f t="shared" si="3"/>
        <v/>
      </c>
      <c r="BR12" s="82" t="str">
        <f t="shared" si="3"/>
        <v/>
      </c>
      <c r="BS12" s="82" t="str">
        <f t="shared" si="3"/>
        <v/>
      </c>
      <c r="BT12" s="82" t="str">
        <f t="shared" si="3"/>
        <v/>
      </c>
      <c r="BU12" s="82" t="str">
        <f t="shared" si="3"/>
        <v/>
      </c>
      <c r="BV12" s="82" t="str">
        <f t="shared" si="3"/>
        <v/>
      </c>
      <c r="BW12" s="82" t="str">
        <f t="shared" si="3"/>
        <v/>
      </c>
      <c r="BX12" s="82" t="str">
        <f t="shared" si="3"/>
        <v/>
      </c>
      <c r="BY12" s="82" t="str">
        <f t="shared" si="3"/>
        <v/>
      </c>
      <c r="BZ12" s="82" t="str">
        <f t="shared" si="3"/>
        <v/>
      </c>
      <c r="CA12" s="82" t="str">
        <f t="shared" si="3"/>
        <v/>
      </c>
      <c r="CB12" s="82" t="str">
        <f t="shared" si="3"/>
        <v/>
      </c>
      <c r="CC12" s="82" t="str">
        <f t="shared" si="3"/>
        <v/>
      </c>
      <c r="CD12" s="82" t="str">
        <f t="shared" si="3"/>
        <v/>
      </c>
      <c r="CE12" s="82" t="str">
        <f t="shared" si="3"/>
        <v/>
      </c>
      <c r="CF12" s="82" t="str">
        <f t="shared" si="3"/>
        <v/>
      </c>
      <c r="CG12" s="82" t="str">
        <f t="shared" si="3"/>
        <v/>
      </c>
      <c r="CH12" s="82" t="str">
        <f t="shared" si="3"/>
        <v/>
      </c>
      <c r="CI12" s="82" t="str">
        <f t="shared" si="3"/>
        <v/>
      </c>
      <c r="CJ12" s="82" t="str">
        <f t="shared" si="3"/>
        <v/>
      </c>
      <c r="CK12" s="13" t="str">
        <f t="shared" si="3"/>
        <v/>
      </c>
      <c r="CL12" s="13" t="str">
        <f t="shared" si="3"/>
        <v/>
      </c>
      <c r="CM12" s="13" t="str">
        <f t="shared" si="3"/>
        <v/>
      </c>
      <c r="CN12" s="13" t="str">
        <f t="shared" si="3"/>
        <v/>
      </c>
      <c r="CO12" s="13" t="str">
        <f t="shared" si="3"/>
        <v/>
      </c>
      <c r="CP12" s="13" t="str">
        <f t="shared" si="3"/>
        <v/>
      </c>
      <c r="CQ12" s="13" t="str">
        <f t="shared" si="3"/>
        <v/>
      </c>
      <c r="CR12" s="13" t="str">
        <f t="shared" si="3"/>
        <v/>
      </c>
      <c r="CS12" s="13" t="str">
        <f t="shared" si="3"/>
        <v/>
      </c>
      <c r="CT12" s="13" t="str">
        <f t="shared" si="3"/>
        <v/>
      </c>
      <c r="CU12" s="13" t="str">
        <f t="shared" si="3"/>
        <v/>
      </c>
      <c r="CV12" s="13" t="str">
        <f t="shared" si="3"/>
        <v/>
      </c>
      <c r="CW12" s="13" t="str">
        <f t="shared" si="3"/>
        <v/>
      </c>
      <c r="CX12" s="13" t="str">
        <f t="shared" si="3"/>
        <v/>
      </c>
      <c r="CY12" s="13" t="str">
        <f t="shared" si="3"/>
        <v/>
      </c>
      <c r="CZ12" s="13" t="str">
        <f t="shared" si="3"/>
        <v/>
      </c>
      <c r="DA12" s="13" t="str">
        <f t="shared" si="3"/>
        <v/>
      </c>
      <c r="DB12" s="13" t="str">
        <f t="shared" si="3"/>
        <v/>
      </c>
      <c r="DC12" s="13" t="str">
        <f t="shared" si="3"/>
        <v/>
      </c>
      <c r="DD12" s="13" t="str">
        <f t="shared" si="3"/>
        <v/>
      </c>
      <c r="DE12" s="13" t="str">
        <f t="shared" si="4"/>
        <v/>
      </c>
      <c r="DF12" s="13" t="str">
        <f t="shared" si="5"/>
        <v/>
      </c>
      <c r="DG12" s="13" t="str">
        <f t="shared" si="6"/>
        <v/>
      </c>
      <c r="DH12" s="13" t="str">
        <f t="shared" si="7"/>
        <v/>
      </c>
      <c r="DI12" s="13" t="str">
        <f t="shared" si="8"/>
        <v/>
      </c>
      <c r="DJ12" s="13" t="str">
        <f t="shared" si="9"/>
        <v/>
      </c>
      <c r="DK12" s="13" t="str">
        <f t="shared" si="10"/>
        <v/>
      </c>
      <c r="DL12" s="13" t="str">
        <f t="shared" si="11"/>
        <v/>
      </c>
      <c r="DM12" s="13" t="str">
        <f t="shared" si="12"/>
        <v/>
      </c>
      <c r="DN12" s="13" t="str">
        <f t="shared" si="13"/>
        <v/>
      </c>
      <c r="DO12" s="13" t="str">
        <f t="shared" si="14"/>
        <v/>
      </c>
      <c r="DP12" s="13" t="str">
        <f t="shared" si="15"/>
        <v/>
      </c>
      <c r="DQ12" s="13" t="str">
        <f t="shared" si="16"/>
        <v/>
      </c>
      <c r="DR12" s="13" t="str">
        <f t="shared" si="17"/>
        <v/>
      </c>
      <c r="DS12" s="13" t="str">
        <f t="shared" si="18"/>
        <v/>
      </c>
      <c r="DT12" s="13" t="str">
        <f t="shared" si="19"/>
        <v/>
      </c>
      <c r="DU12" s="13" t="str">
        <f t="shared" si="20"/>
        <v/>
      </c>
      <c r="DV12" s="13" t="str">
        <f t="shared" si="21"/>
        <v/>
      </c>
      <c r="DW12" s="13" t="str">
        <f t="shared" si="22"/>
        <v/>
      </c>
      <c r="DX12" s="13" t="str">
        <f t="shared" si="23"/>
        <v/>
      </c>
      <c r="DY12" s="13" t="str">
        <f t="shared" si="24"/>
        <v/>
      </c>
      <c r="DZ12" s="13" t="str">
        <f t="shared" si="25"/>
        <v/>
      </c>
      <c r="EA12" s="13" t="str">
        <f t="shared" si="26"/>
        <v/>
      </c>
      <c r="EB12" s="13" t="str">
        <f t="shared" si="27"/>
        <v/>
      </c>
      <c r="EC12" s="13" t="str">
        <f t="shared" si="28"/>
        <v/>
      </c>
      <c r="ED12" s="13" t="str">
        <f t="shared" si="29"/>
        <v/>
      </c>
      <c r="EE12" s="13" t="str">
        <f t="shared" si="30"/>
        <v/>
      </c>
      <c r="EF12" s="13" t="str">
        <f t="shared" si="31"/>
        <v/>
      </c>
      <c r="EG12" s="13" t="str">
        <f t="shared" si="32"/>
        <v/>
      </c>
      <c r="EH12" s="13" t="str">
        <f t="shared" si="33"/>
        <v/>
      </c>
      <c r="EI12" s="13" t="str">
        <f t="shared" si="34"/>
        <v/>
      </c>
      <c r="EJ12" s="13" t="str">
        <f t="shared" si="35"/>
        <v/>
      </c>
      <c r="EK12" s="13" t="str">
        <f t="shared" si="36"/>
        <v/>
      </c>
      <c r="EL12" s="13" t="str">
        <f t="shared" si="37"/>
        <v/>
      </c>
      <c r="EM12" s="13" t="str">
        <f t="shared" si="38"/>
        <v/>
      </c>
      <c r="EN12" s="13" t="str">
        <f t="shared" si="39"/>
        <v/>
      </c>
      <c r="EO12" s="13" t="str">
        <f t="shared" si="40"/>
        <v/>
      </c>
      <c r="EP12" s="13" t="str">
        <f t="shared" si="41"/>
        <v/>
      </c>
      <c r="EQ12" s="13" t="str">
        <f t="shared" si="42"/>
        <v/>
      </c>
      <c r="ER12" s="13" t="str">
        <f t="shared" si="43"/>
        <v/>
      </c>
      <c r="ES12" s="13" t="str">
        <f t="shared" si="44"/>
        <v/>
      </c>
      <c r="ET12" s="13" t="str">
        <f t="shared" si="45"/>
        <v/>
      </c>
    </row>
    <row r="13" spans="1:150" ht="15" thickBot="1" x14ac:dyDescent="0.4">
      <c r="A13" s="19" t="s">
        <v>102</v>
      </c>
      <c r="B13" s="20" t="s">
        <v>103</v>
      </c>
      <c r="C13" s="81">
        <v>1190.18255298602</v>
      </c>
      <c r="D13" s="81">
        <v>1169.17093448336</v>
      </c>
      <c r="E13" s="81">
        <v>1224.9947382344601</v>
      </c>
      <c r="F13" s="81">
        <v>1180.631382023</v>
      </c>
      <c r="G13" s="81">
        <v>1192.90496635914</v>
      </c>
      <c r="H13" s="81">
        <v>1176.63156006339</v>
      </c>
      <c r="I13" s="81">
        <v>1152.89187078186</v>
      </c>
      <c r="J13" s="81">
        <v>1126.4964452779</v>
      </c>
      <c r="K13" s="81">
        <v>1147.5753911818399</v>
      </c>
      <c r="L13" s="81">
        <v>1218.3927851824701</v>
      </c>
      <c r="M13" s="81">
        <v>1234.8971238551601</v>
      </c>
      <c r="N13" s="81">
        <v>1216.9810005403399</v>
      </c>
      <c r="O13" s="81">
        <v>1268.4499972999699</v>
      </c>
      <c r="P13" s="81">
        <v>1254.92758598659</v>
      </c>
      <c r="Q13" s="81">
        <v>1243.6253213017601</v>
      </c>
      <c r="R13" s="81">
        <v>1233.81111813245</v>
      </c>
      <c r="S13" s="81">
        <v>1164.8655045327801</v>
      </c>
      <c r="T13" s="81">
        <v>1135.0597234070401</v>
      </c>
      <c r="U13" s="81">
        <v>1204.7056876298</v>
      </c>
      <c r="V13" s="81">
        <v>1189.5153940968401</v>
      </c>
      <c r="W13" s="81">
        <v>1200.32231220838</v>
      </c>
      <c r="X13" s="81">
        <v>1238.36311681337</v>
      </c>
      <c r="Y13" s="81">
        <v>1277.6309179826301</v>
      </c>
      <c r="Z13" s="81">
        <v>1271.5644311250601</v>
      </c>
      <c r="AA13" s="81">
        <v>1318.6547159366301</v>
      </c>
      <c r="AB13" s="81">
        <v>1335.6915940742499</v>
      </c>
      <c r="AC13" s="81">
        <v>1323.21590800843</v>
      </c>
      <c r="AD13" s="81">
        <v>1321.6414920238101</v>
      </c>
      <c r="AE13" s="81">
        <v>1635.1454106399001</v>
      </c>
      <c r="AF13" s="81">
        <v>1633.9106386967401</v>
      </c>
      <c r="AG13" s="81">
        <v>1609.6412829533599</v>
      </c>
      <c r="AH13" s="81">
        <v>1599.1145563993</v>
      </c>
      <c r="AI13" s="81">
        <v>1620.2687041863101</v>
      </c>
      <c r="AJ13" s="81">
        <v>1593.55921114938</v>
      </c>
      <c r="AK13" s="81">
        <v>1587.0432515073601</v>
      </c>
      <c r="AL13" s="81">
        <v>1615.26691188834</v>
      </c>
      <c r="AM13" s="81">
        <v>1510.77130202988</v>
      </c>
      <c r="AN13" s="81">
        <v>1454.18570038236</v>
      </c>
      <c r="AO13" s="81">
        <v>1577.97126554293</v>
      </c>
      <c r="AP13" s="81">
        <v>1680.3948254151201</v>
      </c>
      <c r="AQ13" s="81">
        <v>1731.9963013838801</v>
      </c>
      <c r="AR13" s="81">
        <v>1683.58540851159</v>
      </c>
      <c r="AS13" s="81">
        <v>1659.8060553253999</v>
      </c>
      <c r="AT13" s="81">
        <v>1641.0186782053099</v>
      </c>
      <c r="AU13" s="81">
        <v>1706.23886886636</v>
      </c>
      <c r="AV13" s="81">
        <v>1711.69889962312</v>
      </c>
      <c r="AW13" s="81">
        <v>1715.28516180414</v>
      </c>
      <c r="AX13" s="81">
        <v>1704.57016328794</v>
      </c>
      <c r="AY13" s="81">
        <v>1725.69335159758</v>
      </c>
      <c r="AZ13" s="81">
        <v>1732.7587411955799</v>
      </c>
      <c r="BA13" s="81">
        <v>1749.6458996349099</v>
      </c>
      <c r="BB13" s="81">
        <v>1753.88711475441</v>
      </c>
      <c r="BC13" s="81">
        <v>1735.0543582124501</v>
      </c>
      <c r="BD13" s="81">
        <v>1770.8488159783799</v>
      </c>
      <c r="BE13" s="118"/>
      <c r="BF13" s="118"/>
      <c r="BG13" s="82" t="str">
        <f t="shared" si="46"/>
        <v/>
      </c>
      <c r="BH13" s="82" t="str">
        <f t="shared" si="3"/>
        <v/>
      </c>
      <c r="BI13" s="82" t="str">
        <f t="shared" si="3"/>
        <v/>
      </c>
      <c r="BJ13" s="82" t="str">
        <f t="shared" si="3"/>
        <v/>
      </c>
      <c r="BK13" s="82" t="str">
        <f t="shared" si="3"/>
        <v/>
      </c>
      <c r="BL13" s="82" t="str">
        <f t="shared" si="3"/>
        <v/>
      </c>
      <c r="BM13" s="82" t="str">
        <f t="shared" si="3"/>
        <v/>
      </c>
      <c r="BN13" s="82" t="str">
        <f t="shared" si="3"/>
        <v/>
      </c>
      <c r="BO13" s="82" t="str">
        <f t="shared" si="3"/>
        <v/>
      </c>
      <c r="BP13" s="82" t="str">
        <f t="shared" si="3"/>
        <v/>
      </c>
      <c r="BQ13" s="82" t="str">
        <f t="shared" si="3"/>
        <v/>
      </c>
      <c r="BR13" s="82" t="str">
        <f t="shared" si="3"/>
        <v/>
      </c>
      <c r="BS13" s="82" t="str">
        <f t="shared" si="3"/>
        <v/>
      </c>
      <c r="BT13" s="82" t="str">
        <f t="shared" si="3"/>
        <v/>
      </c>
      <c r="BU13" s="82" t="str">
        <f t="shared" si="3"/>
        <v/>
      </c>
      <c r="BV13" s="82" t="str">
        <f t="shared" si="3"/>
        <v/>
      </c>
      <c r="BW13" s="82" t="str">
        <f t="shared" si="3"/>
        <v/>
      </c>
      <c r="BX13" s="82" t="str">
        <f t="shared" si="3"/>
        <v/>
      </c>
      <c r="BY13" s="82" t="str">
        <f t="shared" si="3"/>
        <v/>
      </c>
      <c r="BZ13" s="82" t="str">
        <f t="shared" si="3"/>
        <v/>
      </c>
      <c r="CA13" s="82" t="str">
        <f t="shared" si="3"/>
        <v/>
      </c>
      <c r="CB13" s="82" t="str">
        <f t="shared" si="3"/>
        <v/>
      </c>
      <c r="CC13" s="82" t="str">
        <f t="shared" si="3"/>
        <v/>
      </c>
      <c r="CD13" s="82" t="str">
        <f t="shared" si="3"/>
        <v/>
      </c>
      <c r="CE13" s="82" t="str">
        <f t="shared" si="3"/>
        <v/>
      </c>
      <c r="CF13" s="82" t="str">
        <f t="shared" si="3"/>
        <v/>
      </c>
      <c r="CG13" s="82" t="str">
        <f t="shared" si="3"/>
        <v/>
      </c>
      <c r="CH13" s="82" t="str">
        <f t="shared" si="3"/>
        <v/>
      </c>
      <c r="CI13" s="82" t="str">
        <f t="shared" si="3"/>
        <v/>
      </c>
      <c r="CJ13" s="82" t="str">
        <f t="shared" si="3"/>
        <v/>
      </c>
      <c r="CK13" s="13" t="str">
        <f t="shared" si="3"/>
        <v/>
      </c>
      <c r="CL13" s="13" t="str">
        <f t="shared" si="3"/>
        <v/>
      </c>
      <c r="CM13" s="13" t="str">
        <f t="shared" si="3"/>
        <v/>
      </c>
      <c r="CN13" s="13" t="str">
        <f t="shared" si="3"/>
        <v/>
      </c>
      <c r="CO13" s="13" t="str">
        <f t="shared" si="3"/>
        <v/>
      </c>
      <c r="CP13" s="13" t="str">
        <f t="shared" si="3"/>
        <v/>
      </c>
      <c r="CQ13" s="13" t="str">
        <f t="shared" si="3"/>
        <v/>
      </c>
      <c r="CR13" s="13" t="str">
        <f t="shared" si="3"/>
        <v/>
      </c>
      <c r="CS13" s="13" t="str">
        <f t="shared" si="3"/>
        <v/>
      </c>
      <c r="CT13" s="13" t="str">
        <f t="shared" si="3"/>
        <v/>
      </c>
      <c r="CU13" s="13" t="str">
        <f t="shared" si="3"/>
        <v/>
      </c>
      <c r="CV13" s="13" t="str">
        <f t="shared" si="3"/>
        <v/>
      </c>
      <c r="CW13" s="13" t="str">
        <f t="shared" si="3"/>
        <v/>
      </c>
      <c r="CX13" s="13" t="str">
        <f t="shared" si="3"/>
        <v/>
      </c>
      <c r="CY13" s="13" t="str">
        <f t="shared" si="3"/>
        <v/>
      </c>
      <c r="CZ13" s="13" t="str">
        <f t="shared" si="3"/>
        <v/>
      </c>
      <c r="DA13" s="13" t="str">
        <f t="shared" si="3"/>
        <v/>
      </c>
      <c r="DB13" s="13" t="str">
        <f t="shared" si="3"/>
        <v/>
      </c>
      <c r="DC13" s="13" t="str">
        <f t="shared" si="3"/>
        <v/>
      </c>
      <c r="DD13" s="13" t="str">
        <f t="shared" si="3"/>
        <v/>
      </c>
      <c r="DE13" s="13" t="str">
        <f t="shared" si="4"/>
        <v/>
      </c>
      <c r="DF13" s="13" t="str">
        <f t="shared" si="5"/>
        <v/>
      </c>
      <c r="DG13" s="13" t="str">
        <f t="shared" si="6"/>
        <v/>
      </c>
      <c r="DH13" s="13" t="str">
        <f t="shared" si="7"/>
        <v/>
      </c>
      <c r="DI13" s="13" t="str">
        <f t="shared" si="8"/>
        <v/>
      </c>
      <c r="DJ13" s="13" t="str">
        <f t="shared" si="9"/>
        <v/>
      </c>
      <c r="DK13" s="13" t="str">
        <f t="shared" si="10"/>
        <v/>
      </c>
      <c r="DL13" s="13" t="str">
        <f t="shared" si="11"/>
        <v/>
      </c>
      <c r="DM13" s="13" t="str">
        <f t="shared" si="12"/>
        <v/>
      </c>
      <c r="DN13" s="13" t="str">
        <f t="shared" si="13"/>
        <v/>
      </c>
      <c r="DO13" s="13" t="str">
        <f t="shared" si="14"/>
        <v/>
      </c>
      <c r="DP13" s="13" t="str">
        <f t="shared" si="15"/>
        <v/>
      </c>
      <c r="DQ13" s="13" t="str">
        <f t="shared" si="16"/>
        <v/>
      </c>
      <c r="DR13" s="13" t="str">
        <f t="shared" si="17"/>
        <v/>
      </c>
      <c r="DS13" s="13" t="str">
        <f t="shared" si="18"/>
        <v/>
      </c>
      <c r="DT13" s="13" t="str">
        <f t="shared" si="19"/>
        <v/>
      </c>
      <c r="DU13" s="13" t="str">
        <f t="shared" si="20"/>
        <v/>
      </c>
      <c r="DV13" s="13" t="str">
        <f t="shared" si="21"/>
        <v/>
      </c>
      <c r="DW13" s="13" t="str">
        <f t="shared" si="22"/>
        <v/>
      </c>
      <c r="DX13" s="13" t="str">
        <f t="shared" si="23"/>
        <v/>
      </c>
      <c r="DY13" s="13" t="str">
        <f t="shared" si="24"/>
        <v/>
      </c>
      <c r="DZ13" s="13" t="str">
        <f t="shared" si="25"/>
        <v/>
      </c>
      <c r="EA13" s="13" t="str">
        <f t="shared" si="26"/>
        <v/>
      </c>
      <c r="EB13" s="13" t="str">
        <f t="shared" si="27"/>
        <v/>
      </c>
      <c r="EC13" s="13" t="str">
        <f t="shared" si="28"/>
        <v/>
      </c>
      <c r="ED13" s="13" t="str">
        <f t="shared" si="29"/>
        <v/>
      </c>
      <c r="EE13" s="13" t="str">
        <f t="shared" si="30"/>
        <v/>
      </c>
      <c r="EF13" s="13" t="str">
        <f t="shared" si="31"/>
        <v/>
      </c>
      <c r="EG13" s="13" t="str">
        <f t="shared" si="32"/>
        <v/>
      </c>
      <c r="EH13" s="13" t="str">
        <f t="shared" si="33"/>
        <v/>
      </c>
      <c r="EI13" s="13" t="str">
        <f t="shared" si="34"/>
        <v/>
      </c>
      <c r="EJ13" s="13" t="str">
        <f t="shared" si="35"/>
        <v/>
      </c>
      <c r="EK13" s="13" t="str">
        <f t="shared" si="36"/>
        <v/>
      </c>
      <c r="EL13" s="13" t="str">
        <f t="shared" si="37"/>
        <v/>
      </c>
      <c r="EM13" s="13" t="str">
        <f t="shared" si="38"/>
        <v/>
      </c>
      <c r="EN13" s="13" t="str">
        <f t="shared" si="39"/>
        <v/>
      </c>
      <c r="EO13" s="13" t="str">
        <f t="shared" si="40"/>
        <v/>
      </c>
      <c r="EP13" s="13" t="str">
        <f t="shared" si="41"/>
        <v/>
      </c>
      <c r="EQ13" s="13" t="str">
        <f t="shared" si="42"/>
        <v/>
      </c>
      <c r="ER13" s="13" t="str">
        <f t="shared" si="43"/>
        <v/>
      </c>
      <c r="ES13" s="13" t="str">
        <f t="shared" si="44"/>
        <v/>
      </c>
      <c r="ET13" s="13" t="str">
        <f t="shared" si="45"/>
        <v/>
      </c>
    </row>
    <row r="14" spans="1:150" ht="15" thickBot="1" x14ac:dyDescent="0.4">
      <c r="A14" s="19" t="s">
        <v>104</v>
      </c>
      <c r="B14" s="20" t="s">
        <v>8</v>
      </c>
      <c r="C14" s="81">
        <v>42897.215271238398</v>
      </c>
      <c r="D14" s="81">
        <v>42458.8422255693</v>
      </c>
      <c r="E14" s="81">
        <v>41795.910049913298</v>
      </c>
      <c r="F14" s="81">
        <v>41618.643328188598</v>
      </c>
      <c r="G14" s="81">
        <v>40870.971298296601</v>
      </c>
      <c r="H14" s="81">
        <v>40596.879721455698</v>
      </c>
      <c r="I14" s="81">
        <v>40458.592343531098</v>
      </c>
      <c r="J14" s="81">
        <v>40249.501560323697</v>
      </c>
      <c r="K14" s="81">
        <v>40277.618903540802</v>
      </c>
      <c r="L14" s="81">
        <v>40058.405907320601</v>
      </c>
      <c r="M14" s="81">
        <v>40047.187325874002</v>
      </c>
      <c r="N14" s="81">
        <v>39940.359779631603</v>
      </c>
      <c r="O14" s="81">
        <v>39979.610678180601</v>
      </c>
      <c r="P14" s="81">
        <v>39805.254117405799</v>
      </c>
      <c r="Q14" s="81">
        <v>39457.669792787303</v>
      </c>
      <c r="R14" s="81">
        <v>39408.594018457399</v>
      </c>
      <c r="S14" s="81">
        <v>38753.280241569599</v>
      </c>
      <c r="T14" s="81">
        <v>38577.166844850399</v>
      </c>
      <c r="U14" s="81">
        <v>38813.149466685798</v>
      </c>
      <c r="V14" s="81">
        <v>38754.379515126297</v>
      </c>
      <c r="W14" s="81">
        <v>38372.981510430101</v>
      </c>
      <c r="X14" s="81">
        <v>38353.258362039203</v>
      </c>
      <c r="Y14" s="81">
        <v>38394.232268382097</v>
      </c>
      <c r="Z14" s="81">
        <v>38432.071382861897</v>
      </c>
      <c r="AA14" s="81">
        <v>38826.945220950103</v>
      </c>
      <c r="AB14" s="81">
        <v>38839.505153186197</v>
      </c>
      <c r="AC14" s="81">
        <v>39092.766283576399</v>
      </c>
      <c r="AD14" s="81">
        <v>39355.214039746199</v>
      </c>
      <c r="AE14" s="81">
        <v>39256.016325514502</v>
      </c>
      <c r="AF14" s="81">
        <v>39584.306970874997</v>
      </c>
      <c r="AG14" s="81">
        <v>39440.9931910335</v>
      </c>
      <c r="AH14" s="81">
        <v>39447.683726436597</v>
      </c>
      <c r="AI14" s="81">
        <v>39818.832884464398</v>
      </c>
      <c r="AJ14" s="81">
        <v>39683.111678656402</v>
      </c>
      <c r="AK14" s="81">
        <v>39765.250815963896</v>
      </c>
      <c r="AL14" s="81">
        <v>39703.593193247703</v>
      </c>
      <c r="AM14" s="81">
        <v>38163.903126379199</v>
      </c>
      <c r="AN14" s="81">
        <v>38269.683751866403</v>
      </c>
      <c r="AO14" s="81">
        <v>38876.873279737498</v>
      </c>
      <c r="AP14" s="81">
        <v>39089.613753289297</v>
      </c>
      <c r="AQ14" s="81">
        <v>39405.963715883001</v>
      </c>
      <c r="AR14" s="81">
        <v>39699.011341089703</v>
      </c>
      <c r="AS14" s="81">
        <v>39954.541345609199</v>
      </c>
      <c r="AT14" s="81">
        <v>40507.9179495887</v>
      </c>
      <c r="AU14" s="81">
        <v>40775.304843195598</v>
      </c>
      <c r="AV14" s="81">
        <v>40759.703815141504</v>
      </c>
      <c r="AW14" s="81">
        <v>40912.546011217601</v>
      </c>
      <c r="AX14" s="81">
        <v>40959.761459557099</v>
      </c>
      <c r="AY14" s="81">
        <v>40815.689181007998</v>
      </c>
      <c r="AZ14" s="81">
        <v>40889.755032727102</v>
      </c>
      <c r="BA14" s="81">
        <v>40886.450171865501</v>
      </c>
      <c r="BB14" s="81">
        <v>40765.698823159102</v>
      </c>
      <c r="BC14" s="81">
        <v>40865.514738942496</v>
      </c>
      <c r="BD14" s="81">
        <v>40682.942212532202</v>
      </c>
      <c r="BE14" s="118"/>
      <c r="BF14" s="118"/>
      <c r="BG14" s="82" t="str">
        <f t="shared" si="46"/>
        <v/>
      </c>
      <c r="BH14" s="82" t="str">
        <f t="shared" si="46"/>
        <v/>
      </c>
      <c r="BI14" s="82" t="str">
        <f t="shared" si="46"/>
        <v/>
      </c>
      <c r="BJ14" s="82" t="str">
        <f t="shared" si="46"/>
        <v/>
      </c>
      <c r="BK14" s="82" t="str">
        <f t="shared" si="46"/>
        <v/>
      </c>
      <c r="BL14" s="82" t="str">
        <f t="shared" si="46"/>
        <v/>
      </c>
      <c r="BM14" s="82" t="str">
        <f t="shared" si="46"/>
        <v/>
      </c>
      <c r="BN14" s="82" t="str">
        <f t="shared" si="46"/>
        <v/>
      </c>
      <c r="BO14" s="82" t="str">
        <f t="shared" si="46"/>
        <v/>
      </c>
      <c r="BP14" s="82" t="str">
        <f t="shared" si="46"/>
        <v/>
      </c>
      <c r="BQ14" s="82" t="str">
        <f t="shared" si="46"/>
        <v/>
      </c>
      <c r="BR14" s="82" t="str">
        <f t="shared" si="46"/>
        <v/>
      </c>
      <c r="BS14" s="82" t="str">
        <f t="shared" si="46"/>
        <v/>
      </c>
      <c r="BT14" s="82" t="str">
        <f t="shared" si="46"/>
        <v/>
      </c>
      <c r="BU14" s="82" t="str">
        <f t="shared" si="46"/>
        <v/>
      </c>
      <c r="BV14" s="82" t="str">
        <f t="shared" si="46"/>
        <v/>
      </c>
      <c r="BW14" s="82" t="str">
        <f t="shared" si="3"/>
        <v/>
      </c>
      <c r="BX14" s="82" t="str">
        <f t="shared" si="3"/>
        <v/>
      </c>
      <c r="BY14" s="82" t="str">
        <f t="shared" si="3"/>
        <v/>
      </c>
      <c r="BZ14" s="82" t="str">
        <f t="shared" si="3"/>
        <v/>
      </c>
      <c r="CA14" s="82" t="str">
        <f t="shared" si="3"/>
        <v/>
      </c>
      <c r="CB14" s="82" t="str">
        <f t="shared" si="3"/>
        <v/>
      </c>
      <c r="CC14" s="82" t="str">
        <f t="shared" si="3"/>
        <v/>
      </c>
      <c r="CD14" s="82" t="str">
        <f t="shared" si="3"/>
        <v/>
      </c>
      <c r="CE14" s="82" t="str">
        <f t="shared" si="3"/>
        <v/>
      </c>
      <c r="CF14" s="82" t="str">
        <f t="shared" ref="CF14:CU29" si="47">IF(AB14&gt;0,IF(AB14&lt;5,"SECRETTTTTTTT",""),"")</f>
        <v/>
      </c>
      <c r="CG14" s="82" t="str">
        <f t="shared" si="47"/>
        <v/>
      </c>
      <c r="CH14" s="82" t="str">
        <f t="shared" si="47"/>
        <v/>
      </c>
      <c r="CI14" s="82" t="str">
        <f t="shared" si="47"/>
        <v/>
      </c>
      <c r="CJ14" s="82" t="str">
        <f t="shared" si="47"/>
        <v/>
      </c>
      <c r="CK14" s="13" t="str">
        <f t="shared" si="47"/>
        <v/>
      </c>
      <c r="CL14" s="13" t="str">
        <f t="shared" si="47"/>
        <v/>
      </c>
      <c r="CM14" s="13" t="str">
        <f t="shared" si="47"/>
        <v/>
      </c>
      <c r="CN14" s="13" t="str">
        <f t="shared" si="47"/>
        <v/>
      </c>
      <c r="CO14" s="13" t="str">
        <f t="shared" si="47"/>
        <v/>
      </c>
      <c r="CP14" s="13" t="str">
        <f t="shared" si="47"/>
        <v/>
      </c>
      <c r="CQ14" s="13" t="str">
        <f t="shared" si="47"/>
        <v/>
      </c>
      <c r="CR14" s="13" t="str">
        <f t="shared" si="47"/>
        <v/>
      </c>
      <c r="CS14" s="13" t="str">
        <f t="shared" si="47"/>
        <v/>
      </c>
      <c r="CT14" s="13" t="str">
        <f t="shared" si="47"/>
        <v/>
      </c>
      <c r="CU14" s="13" t="str">
        <f t="shared" si="47"/>
        <v/>
      </c>
      <c r="CV14" s="13" t="str">
        <f t="shared" ref="CV14:DE29" si="48">IF(AR14&gt;0,IF(AR14&lt;5,"SECRETTTTTTTT",""),"")</f>
        <v/>
      </c>
      <c r="CW14" s="13" t="str">
        <f t="shared" si="48"/>
        <v/>
      </c>
      <c r="CX14" s="13" t="str">
        <f t="shared" si="48"/>
        <v/>
      </c>
      <c r="CY14" s="13" t="str">
        <f t="shared" si="48"/>
        <v/>
      </c>
      <c r="CZ14" s="13" t="str">
        <f t="shared" si="48"/>
        <v/>
      </c>
      <c r="DA14" s="13" t="str">
        <f t="shared" si="48"/>
        <v/>
      </c>
      <c r="DB14" s="13" t="str">
        <f t="shared" si="48"/>
        <v/>
      </c>
      <c r="DC14" s="13" t="str">
        <f t="shared" si="48"/>
        <v/>
      </c>
      <c r="DD14" s="13" t="str">
        <f t="shared" si="48"/>
        <v/>
      </c>
      <c r="DE14" s="13" t="str">
        <f t="shared" si="48"/>
        <v/>
      </c>
      <c r="DF14" s="13" t="str">
        <f t="shared" si="5"/>
        <v/>
      </c>
      <c r="DG14" s="13" t="str">
        <f t="shared" si="6"/>
        <v/>
      </c>
      <c r="DH14" s="13" t="str">
        <f t="shared" si="7"/>
        <v/>
      </c>
      <c r="DI14" s="13" t="str">
        <f t="shared" si="8"/>
        <v/>
      </c>
      <c r="DJ14" s="13" t="str">
        <f t="shared" si="9"/>
        <v/>
      </c>
      <c r="DK14" s="13" t="str">
        <f t="shared" si="10"/>
        <v/>
      </c>
      <c r="DL14" s="13" t="str">
        <f t="shared" si="11"/>
        <v/>
      </c>
      <c r="DM14" s="13" t="str">
        <f t="shared" si="12"/>
        <v/>
      </c>
      <c r="DN14" s="13" t="str">
        <f t="shared" si="13"/>
        <v/>
      </c>
      <c r="DO14" s="13" t="str">
        <f t="shared" si="14"/>
        <v/>
      </c>
      <c r="DP14" s="13" t="str">
        <f t="shared" si="15"/>
        <v/>
      </c>
      <c r="DQ14" s="13" t="str">
        <f t="shared" si="16"/>
        <v/>
      </c>
      <c r="DR14" s="13" t="str">
        <f t="shared" si="17"/>
        <v/>
      </c>
      <c r="DS14" s="13" t="str">
        <f t="shared" si="18"/>
        <v/>
      </c>
      <c r="DT14" s="13" t="str">
        <f t="shared" si="19"/>
        <v/>
      </c>
      <c r="DU14" s="13" t="str">
        <f t="shared" si="20"/>
        <v/>
      </c>
      <c r="DV14" s="13" t="str">
        <f t="shared" si="21"/>
        <v/>
      </c>
      <c r="DW14" s="13" t="str">
        <f t="shared" si="22"/>
        <v/>
      </c>
      <c r="DX14" s="13" t="str">
        <f t="shared" si="23"/>
        <v/>
      </c>
      <c r="DY14" s="13" t="str">
        <f t="shared" si="24"/>
        <v/>
      </c>
      <c r="DZ14" s="13" t="str">
        <f t="shared" si="25"/>
        <v/>
      </c>
      <c r="EA14" s="13" t="str">
        <f t="shared" si="26"/>
        <v/>
      </c>
      <c r="EB14" s="13" t="str">
        <f t="shared" si="27"/>
        <v/>
      </c>
      <c r="EC14" s="13" t="str">
        <f t="shared" si="28"/>
        <v/>
      </c>
      <c r="ED14" s="13" t="str">
        <f t="shared" si="29"/>
        <v/>
      </c>
      <c r="EE14" s="13" t="str">
        <f t="shared" si="30"/>
        <v/>
      </c>
      <c r="EF14" s="13" t="str">
        <f t="shared" si="31"/>
        <v/>
      </c>
      <c r="EG14" s="13" t="str">
        <f t="shared" si="32"/>
        <v/>
      </c>
      <c r="EH14" s="13" t="str">
        <f t="shared" si="33"/>
        <v/>
      </c>
      <c r="EI14" s="13" t="str">
        <f t="shared" si="34"/>
        <v/>
      </c>
      <c r="EJ14" s="13" t="str">
        <f t="shared" si="35"/>
        <v/>
      </c>
      <c r="EK14" s="13" t="str">
        <f t="shared" si="36"/>
        <v/>
      </c>
      <c r="EL14" s="13" t="str">
        <f t="shared" si="37"/>
        <v/>
      </c>
      <c r="EM14" s="13" t="str">
        <f t="shared" si="38"/>
        <v/>
      </c>
      <c r="EN14" s="13" t="str">
        <f t="shared" si="39"/>
        <v/>
      </c>
      <c r="EO14" s="13" t="str">
        <f t="shared" si="40"/>
        <v/>
      </c>
      <c r="EP14" s="13" t="str">
        <f t="shared" si="41"/>
        <v/>
      </c>
      <c r="EQ14" s="13" t="str">
        <f t="shared" si="42"/>
        <v/>
      </c>
      <c r="ER14" s="13" t="str">
        <f t="shared" si="43"/>
        <v/>
      </c>
      <c r="ES14" s="13" t="str">
        <f t="shared" si="44"/>
        <v/>
      </c>
      <c r="ET14" s="13" t="str">
        <f t="shared" si="45"/>
        <v/>
      </c>
    </row>
    <row r="15" spans="1:150" ht="15" thickBot="1" x14ac:dyDescent="0.4">
      <c r="A15" s="18"/>
      <c r="B15" s="18" t="s">
        <v>146</v>
      </c>
      <c r="C15" s="77">
        <v>91281.442177281177</v>
      </c>
      <c r="D15" s="77">
        <v>91341.745981742977</v>
      </c>
      <c r="E15" s="77">
        <v>90617.804397832588</v>
      </c>
      <c r="F15" s="77">
        <v>90378.321591445449</v>
      </c>
      <c r="G15" s="77">
        <v>89624.906306209043</v>
      </c>
      <c r="H15" s="77">
        <v>89020.980956021638</v>
      </c>
      <c r="I15" s="77">
        <v>88766.627760939213</v>
      </c>
      <c r="J15" s="77">
        <v>88354.621686343453</v>
      </c>
      <c r="K15" s="77">
        <v>88482.624879661977</v>
      </c>
      <c r="L15" s="77">
        <v>87820.385578789457</v>
      </c>
      <c r="M15" s="77">
        <v>88287.59908814673</v>
      </c>
      <c r="N15" s="77">
        <v>87987.888483133691</v>
      </c>
      <c r="O15" s="77">
        <v>87937.46025227799</v>
      </c>
      <c r="P15" s="77">
        <v>87705.766020392126</v>
      </c>
      <c r="Q15" s="77">
        <v>87198.161525237301</v>
      </c>
      <c r="R15" s="77">
        <v>87418.130946524689</v>
      </c>
      <c r="S15" s="77">
        <v>86643.693272096207</v>
      </c>
      <c r="T15" s="77">
        <v>86196.077275113537</v>
      </c>
      <c r="U15" s="77">
        <v>85954.697590786905</v>
      </c>
      <c r="V15" s="77">
        <v>85640.185276950477</v>
      </c>
      <c r="W15" s="77">
        <v>85095.764531770983</v>
      </c>
      <c r="X15" s="77">
        <v>84778.182987367123</v>
      </c>
      <c r="Y15" s="77">
        <v>85231.519617593818</v>
      </c>
      <c r="Z15" s="77">
        <v>85393.454085923382</v>
      </c>
      <c r="AA15" s="77">
        <v>86012.867508692318</v>
      </c>
      <c r="AB15" s="77">
        <v>86209.414178555162</v>
      </c>
      <c r="AC15" s="77">
        <v>86455.451096480174</v>
      </c>
      <c r="AD15" s="77">
        <v>86557.545843229149</v>
      </c>
      <c r="AE15" s="77">
        <v>87157.02990437072</v>
      </c>
      <c r="AF15" s="77">
        <v>87491.577375110268</v>
      </c>
      <c r="AG15" s="77">
        <v>87382.678839580607</v>
      </c>
      <c r="AH15" s="77">
        <v>87293.79905991233</v>
      </c>
      <c r="AI15" s="77">
        <v>87933.690688580318</v>
      </c>
      <c r="AJ15" s="77">
        <v>87741.839319443839</v>
      </c>
      <c r="AK15" s="77">
        <v>87511.696110349498</v>
      </c>
      <c r="AL15" s="77">
        <v>87771.378643723263</v>
      </c>
      <c r="AM15" s="77">
        <v>85311.41459812157</v>
      </c>
      <c r="AN15" s="77">
        <v>85452.503876772505</v>
      </c>
      <c r="AO15" s="77">
        <v>86537.196258161654</v>
      </c>
      <c r="AP15" s="77">
        <v>86976.645361367962</v>
      </c>
      <c r="AQ15" s="77">
        <v>87777.811647869938</v>
      </c>
      <c r="AR15" s="77">
        <v>88263.303999712225</v>
      </c>
      <c r="AS15" s="77">
        <v>88825.221824912122</v>
      </c>
      <c r="AT15" s="77">
        <v>89764.096612143621</v>
      </c>
      <c r="AU15" s="77">
        <v>90363.336491985494</v>
      </c>
      <c r="AV15" s="77">
        <v>90442.949512995387</v>
      </c>
      <c r="AW15" s="77">
        <v>91016.695511696744</v>
      </c>
      <c r="AX15" s="77">
        <v>91424.542454893148</v>
      </c>
      <c r="AY15" s="77">
        <v>91714.195094632261</v>
      </c>
      <c r="AZ15" s="77">
        <v>92014.401868800429</v>
      </c>
      <c r="BA15" s="77">
        <v>92063.240130897815</v>
      </c>
      <c r="BB15" s="77">
        <v>92247.398183629004</v>
      </c>
      <c r="BC15" s="77">
        <v>92435.648418175857</v>
      </c>
      <c r="BD15" s="77">
        <v>92454.134949466446</v>
      </c>
      <c r="BE15" s="119"/>
      <c r="BF15" s="119"/>
      <c r="BG15" s="82" t="str">
        <f t="shared" si="46"/>
        <v/>
      </c>
      <c r="BH15" s="82" t="str">
        <f t="shared" si="46"/>
        <v/>
      </c>
      <c r="BI15" s="82" t="str">
        <f t="shared" si="46"/>
        <v/>
      </c>
      <c r="BJ15" s="82" t="str">
        <f t="shared" si="46"/>
        <v/>
      </c>
      <c r="BK15" s="82" t="str">
        <f t="shared" si="46"/>
        <v/>
      </c>
      <c r="BL15" s="82" t="str">
        <f t="shared" si="46"/>
        <v/>
      </c>
      <c r="BM15" s="82" t="str">
        <f t="shared" si="46"/>
        <v/>
      </c>
      <c r="BN15" s="82" t="str">
        <f t="shared" si="46"/>
        <v/>
      </c>
      <c r="BO15" s="82" t="str">
        <f t="shared" si="46"/>
        <v/>
      </c>
      <c r="BP15" s="82" t="str">
        <f t="shared" si="46"/>
        <v/>
      </c>
      <c r="BQ15" s="82" t="str">
        <f t="shared" si="46"/>
        <v/>
      </c>
      <c r="BR15" s="82" t="str">
        <f t="shared" si="46"/>
        <v/>
      </c>
      <c r="BS15" s="82" t="str">
        <f t="shared" si="46"/>
        <v/>
      </c>
      <c r="BT15" s="82" t="str">
        <f t="shared" si="46"/>
        <v/>
      </c>
      <c r="BU15" s="82" t="str">
        <f t="shared" si="46"/>
        <v/>
      </c>
      <c r="BV15" s="82" t="str">
        <f t="shared" si="46"/>
        <v/>
      </c>
      <c r="BW15" s="82" t="str">
        <f t="shared" ref="BW15:CG28" si="49">IF(S15&gt;0,IF(S15&lt;5,"SECRETTTTTTTT",""),"")</f>
        <v/>
      </c>
      <c r="BX15" s="82" t="str">
        <f t="shared" si="49"/>
        <v/>
      </c>
      <c r="BY15" s="82" t="str">
        <f t="shared" si="49"/>
        <v/>
      </c>
      <c r="BZ15" s="82" t="str">
        <f t="shared" si="49"/>
        <v/>
      </c>
      <c r="CA15" s="82" t="str">
        <f t="shared" si="49"/>
        <v/>
      </c>
      <c r="CB15" s="82" t="str">
        <f t="shared" si="49"/>
        <v/>
      </c>
      <c r="CC15" s="82" t="str">
        <f t="shared" si="49"/>
        <v/>
      </c>
      <c r="CD15" s="82" t="str">
        <f t="shared" si="49"/>
        <v/>
      </c>
      <c r="CE15" s="82" t="str">
        <f t="shared" si="49"/>
        <v/>
      </c>
      <c r="CF15" s="82" t="str">
        <f t="shared" si="49"/>
        <v/>
      </c>
      <c r="CG15" s="82" t="str">
        <f t="shared" si="49"/>
        <v/>
      </c>
      <c r="CH15" s="82" t="str">
        <f t="shared" si="47"/>
        <v/>
      </c>
      <c r="CI15" s="82" t="str">
        <f t="shared" si="47"/>
        <v/>
      </c>
      <c r="CJ15" s="82" t="str">
        <f t="shared" si="47"/>
        <v/>
      </c>
      <c r="CK15" s="13" t="str">
        <f t="shared" si="47"/>
        <v/>
      </c>
      <c r="CL15" s="13" t="str">
        <f t="shared" si="47"/>
        <v/>
      </c>
      <c r="CM15" s="13" t="str">
        <f t="shared" si="47"/>
        <v/>
      </c>
      <c r="CN15" s="13" t="str">
        <f t="shared" si="47"/>
        <v/>
      </c>
      <c r="CO15" s="13" t="str">
        <f t="shared" si="47"/>
        <v/>
      </c>
      <c r="CP15" s="13" t="str">
        <f t="shared" si="47"/>
        <v/>
      </c>
      <c r="CQ15" s="13" t="str">
        <f t="shared" si="47"/>
        <v/>
      </c>
      <c r="CR15" s="13" t="str">
        <f t="shared" si="47"/>
        <v/>
      </c>
      <c r="CS15" s="13" t="str">
        <f t="shared" si="47"/>
        <v/>
      </c>
      <c r="CT15" s="13" t="str">
        <f t="shared" si="47"/>
        <v/>
      </c>
      <c r="CU15" s="13" t="str">
        <f t="shared" si="47"/>
        <v/>
      </c>
      <c r="CV15" s="13" t="str">
        <f t="shared" si="48"/>
        <v/>
      </c>
      <c r="CW15" s="13" t="str">
        <f t="shared" si="48"/>
        <v/>
      </c>
      <c r="CX15" s="13" t="str">
        <f t="shared" si="48"/>
        <v/>
      </c>
      <c r="CY15" s="13" t="str">
        <f t="shared" si="48"/>
        <v/>
      </c>
      <c r="CZ15" s="13" t="str">
        <f t="shared" si="48"/>
        <v/>
      </c>
      <c r="DA15" s="13" t="str">
        <f t="shared" si="48"/>
        <v/>
      </c>
      <c r="DB15" s="13" t="str">
        <f t="shared" si="48"/>
        <v/>
      </c>
      <c r="DC15" s="13" t="str">
        <f t="shared" si="48"/>
        <v/>
      </c>
      <c r="DD15" s="13" t="str">
        <f t="shared" si="48"/>
        <v/>
      </c>
      <c r="DE15" s="13" t="str">
        <f t="shared" si="48"/>
        <v/>
      </c>
      <c r="DF15" s="13" t="str">
        <f t="shared" si="5"/>
        <v/>
      </c>
      <c r="DG15" s="13" t="str">
        <f t="shared" si="6"/>
        <v/>
      </c>
      <c r="DH15" s="13" t="str">
        <f t="shared" si="7"/>
        <v/>
      </c>
      <c r="DI15" s="13" t="str">
        <f t="shared" si="8"/>
        <v/>
      </c>
      <c r="DJ15" s="13" t="str">
        <f t="shared" si="9"/>
        <v/>
      </c>
      <c r="DK15" s="13" t="str">
        <f t="shared" si="10"/>
        <v/>
      </c>
      <c r="DL15" s="13" t="str">
        <f t="shared" si="11"/>
        <v/>
      </c>
      <c r="DM15" s="13" t="str">
        <f t="shared" si="12"/>
        <v/>
      </c>
      <c r="DN15" s="13" t="str">
        <f t="shared" si="13"/>
        <v/>
      </c>
      <c r="DO15" s="13" t="str">
        <f t="shared" si="14"/>
        <v/>
      </c>
      <c r="DP15" s="13" t="str">
        <f t="shared" si="15"/>
        <v/>
      </c>
      <c r="DQ15" s="13" t="str">
        <f t="shared" si="16"/>
        <v/>
      </c>
      <c r="DR15" s="13" t="str">
        <f t="shared" si="17"/>
        <v/>
      </c>
      <c r="DS15" s="13" t="str">
        <f t="shared" si="18"/>
        <v/>
      </c>
      <c r="DT15" s="13" t="str">
        <f t="shared" si="19"/>
        <v/>
      </c>
      <c r="DU15" s="13" t="str">
        <f t="shared" si="20"/>
        <v/>
      </c>
      <c r="DV15" s="13" t="str">
        <f t="shared" si="21"/>
        <v/>
      </c>
      <c r="DW15" s="13" t="str">
        <f t="shared" si="22"/>
        <v/>
      </c>
      <c r="DX15" s="13" t="str">
        <f t="shared" si="23"/>
        <v/>
      </c>
      <c r="DY15" s="13" t="str">
        <f t="shared" si="24"/>
        <v/>
      </c>
      <c r="DZ15" s="13" t="str">
        <f t="shared" si="25"/>
        <v/>
      </c>
      <c r="EA15" s="13" t="str">
        <f t="shared" si="26"/>
        <v/>
      </c>
      <c r="EB15" s="13" t="str">
        <f t="shared" si="27"/>
        <v/>
      </c>
      <c r="EC15" s="13" t="str">
        <f t="shared" si="28"/>
        <v/>
      </c>
      <c r="ED15" s="13" t="str">
        <f t="shared" si="29"/>
        <v/>
      </c>
      <c r="EE15" s="13" t="str">
        <f t="shared" si="30"/>
        <v/>
      </c>
      <c r="EF15" s="13" t="str">
        <f t="shared" si="31"/>
        <v/>
      </c>
      <c r="EG15" s="13" t="str">
        <f t="shared" si="32"/>
        <v/>
      </c>
      <c r="EH15" s="13" t="str">
        <f t="shared" si="33"/>
        <v/>
      </c>
      <c r="EI15" s="13" t="str">
        <f t="shared" si="34"/>
        <v/>
      </c>
      <c r="EJ15" s="13" t="str">
        <f t="shared" si="35"/>
        <v/>
      </c>
      <c r="EK15" s="13" t="str">
        <f t="shared" si="36"/>
        <v/>
      </c>
      <c r="EL15" s="13" t="str">
        <f t="shared" si="37"/>
        <v/>
      </c>
      <c r="EM15" s="13" t="str">
        <f t="shared" si="38"/>
        <v/>
      </c>
      <c r="EN15" s="13" t="str">
        <f t="shared" si="39"/>
        <v/>
      </c>
      <c r="EO15" s="13" t="str">
        <f t="shared" si="40"/>
        <v/>
      </c>
      <c r="EP15" s="13" t="str">
        <f t="shared" si="41"/>
        <v/>
      </c>
      <c r="EQ15" s="13" t="str">
        <f t="shared" si="42"/>
        <v/>
      </c>
      <c r="ER15" s="13" t="str">
        <f t="shared" si="43"/>
        <v/>
      </c>
      <c r="ES15" s="13" t="str">
        <f t="shared" si="44"/>
        <v/>
      </c>
      <c r="ET15" s="13" t="str">
        <f t="shared" si="45"/>
        <v/>
      </c>
    </row>
    <row r="16" spans="1:150" ht="15" thickBot="1" x14ac:dyDescent="0.4">
      <c r="A16" s="16" t="s">
        <v>105</v>
      </c>
      <c r="B16" s="17" t="s">
        <v>10</v>
      </c>
      <c r="C16" s="81">
        <v>31167.153253767701</v>
      </c>
      <c r="D16" s="81">
        <v>31129.8270960931</v>
      </c>
      <c r="E16" s="81">
        <v>30867.015470581398</v>
      </c>
      <c r="F16" s="81">
        <v>30899.5695269731</v>
      </c>
      <c r="G16" s="81">
        <v>30826.051202139301</v>
      </c>
      <c r="H16" s="81">
        <v>30649.451728008298</v>
      </c>
      <c r="I16" s="81">
        <v>30851.0163825339</v>
      </c>
      <c r="J16" s="81">
        <v>30201.5035235742</v>
      </c>
      <c r="K16" s="81">
        <v>30350.779975374098</v>
      </c>
      <c r="L16" s="81">
        <v>30581.997012319502</v>
      </c>
      <c r="M16" s="81">
        <v>30665.790875513401</v>
      </c>
      <c r="N16" s="81">
        <v>30311.394170277199</v>
      </c>
      <c r="O16" s="81">
        <v>30327.797677896098</v>
      </c>
      <c r="P16" s="81">
        <v>29966.5418090981</v>
      </c>
      <c r="Q16" s="81">
        <v>29804.699155113802</v>
      </c>
      <c r="R16" s="81">
        <v>29480.273189874599</v>
      </c>
      <c r="S16" s="81">
        <v>29089.6775576408</v>
      </c>
      <c r="T16" s="81">
        <v>28846.9669911899</v>
      </c>
      <c r="U16" s="81">
        <v>29175.061686053901</v>
      </c>
      <c r="V16" s="81">
        <v>29202.3562896859</v>
      </c>
      <c r="W16" s="81">
        <v>29313.815662960798</v>
      </c>
      <c r="X16" s="81">
        <v>29822.771786339501</v>
      </c>
      <c r="Y16" s="81">
        <v>30137.5968549442</v>
      </c>
      <c r="Z16" s="81">
        <v>29908.286910818901</v>
      </c>
      <c r="AA16" s="81">
        <v>30181.362300069701</v>
      </c>
      <c r="AB16" s="81">
        <v>30389.868417405502</v>
      </c>
      <c r="AC16" s="81">
        <v>30473.458896707602</v>
      </c>
      <c r="AD16" s="81">
        <v>30760.4181928492</v>
      </c>
      <c r="AE16" s="81">
        <v>31065.6484214392</v>
      </c>
      <c r="AF16" s="81">
        <v>31054.475718931499</v>
      </c>
      <c r="AG16" s="81">
        <v>31336.053681193898</v>
      </c>
      <c r="AH16" s="81">
        <v>31043.277572557901</v>
      </c>
      <c r="AI16" s="81">
        <v>31679.352836800099</v>
      </c>
      <c r="AJ16" s="81">
        <v>31720.2947404896</v>
      </c>
      <c r="AK16" s="81">
        <v>31982.198940385999</v>
      </c>
      <c r="AL16" s="81">
        <v>31924.381087975002</v>
      </c>
      <c r="AM16" s="81">
        <v>30205.065989020899</v>
      </c>
      <c r="AN16" s="81">
        <v>31997.600427583799</v>
      </c>
      <c r="AO16" s="81">
        <v>32696.704177558699</v>
      </c>
      <c r="AP16" s="81">
        <v>33259.417359720697</v>
      </c>
      <c r="AQ16" s="81">
        <v>33632.880021974997</v>
      </c>
      <c r="AR16" s="81">
        <v>33875.643019779702</v>
      </c>
      <c r="AS16" s="81">
        <v>34285.292279453497</v>
      </c>
      <c r="AT16" s="81">
        <v>34479.978236885298</v>
      </c>
      <c r="AU16" s="81">
        <v>34586.820061782499</v>
      </c>
      <c r="AV16" s="81">
        <v>34348.130890022898</v>
      </c>
      <c r="AW16" s="81">
        <v>34551.067368777702</v>
      </c>
      <c r="AX16" s="81">
        <v>34664.352919411103</v>
      </c>
      <c r="AY16" s="81">
        <v>34347.643292956898</v>
      </c>
      <c r="AZ16" s="81">
        <v>34001.826706860797</v>
      </c>
      <c r="BA16" s="81">
        <v>33745.490721672802</v>
      </c>
      <c r="BB16" s="81">
        <v>33443.789434392398</v>
      </c>
      <c r="BC16" s="81">
        <v>33087.472056456798</v>
      </c>
      <c r="BD16" s="81">
        <v>32973.702186124101</v>
      </c>
      <c r="BE16" s="118"/>
      <c r="BF16" s="118"/>
      <c r="BG16" s="82" t="str">
        <f t="shared" si="46"/>
        <v/>
      </c>
      <c r="BH16" s="82" t="str">
        <f t="shared" si="46"/>
        <v/>
      </c>
      <c r="BI16" s="82" t="str">
        <f t="shared" si="46"/>
        <v/>
      </c>
      <c r="BJ16" s="82" t="str">
        <f t="shared" si="46"/>
        <v/>
      </c>
      <c r="BK16" s="82" t="str">
        <f t="shared" si="46"/>
        <v/>
      </c>
      <c r="BL16" s="82" t="str">
        <f t="shared" si="46"/>
        <v/>
      </c>
      <c r="BM16" s="82" t="str">
        <f t="shared" si="46"/>
        <v/>
      </c>
      <c r="BN16" s="82" t="str">
        <f t="shared" si="46"/>
        <v/>
      </c>
      <c r="BO16" s="82" t="str">
        <f t="shared" si="46"/>
        <v/>
      </c>
      <c r="BP16" s="82" t="str">
        <f t="shared" si="46"/>
        <v/>
      </c>
      <c r="BQ16" s="82" t="str">
        <f t="shared" si="46"/>
        <v/>
      </c>
      <c r="BR16" s="82" t="str">
        <f t="shared" si="46"/>
        <v/>
      </c>
      <c r="BS16" s="82" t="str">
        <f t="shared" si="46"/>
        <v/>
      </c>
      <c r="BT16" s="82" t="str">
        <f t="shared" si="46"/>
        <v/>
      </c>
      <c r="BU16" s="82" t="str">
        <f t="shared" si="46"/>
        <v/>
      </c>
      <c r="BV16" s="82" t="str">
        <f t="shared" si="46"/>
        <v/>
      </c>
      <c r="BW16" s="82" t="str">
        <f t="shared" si="49"/>
        <v/>
      </c>
      <c r="BX16" s="82" t="str">
        <f t="shared" si="49"/>
        <v/>
      </c>
      <c r="BY16" s="82" t="str">
        <f t="shared" si="49"/>
        <v/>
      </c>
      <c r="BZ16" s="82" t="str">
        <f t="shared" si="49"/>
        <v/>
      </c>
      <c r="CA16" s="82" t="str">
        <f t="shared" si="49"/>
        <v/>
      </c>
      <c r="CB16" s="82" t="str">
        <f t="shared" si="49"/>
        <v/>
      </c>
      <c r="CC16" s="82" t="str">
        <f t="shared" si="49"/>
        <v/>
      </c>
      <c r="CD16" s="82" t="str">
        <f t="shared" si="49"/>
        <v/>
      </c>
      <c r="CE16" s="82" t="str">
        <f t="shared" si="49"/>
        <v/>
      </c>
      <c r="CF16" s="82" t="str">
        <f t="shared" si="49"/>
        <v/>
      </c>
      <c r="CG16" s="82" t="str">
        <f t="shared" si="49"/>
        <v/>
      </c>
      <c r="CH16" s="82" t="str">
        <f t="shared" si="47"/>
        <v/>
      </c>
      <c r="CI16" s="82" t="str">
        <f t="shared" si="47"/>
        <v/>
      </c>
      <c r="CJ16" s="82" t="str">
        <f t="shared" si="47"/>
        <v/>
      </c>
      <c r="CK16" s="13" t="str">
        <f t="shared" si="47"/>
        <v/>
      </c>
      <c r="CL16" s="13" t="str">
        <f t="shared" si="47"/>
        <v/>
      </c>
      <c r="CM16" s="13" t="str">
        <f t="shared" si="47"/>
        <v/>
      </c>
      <c r="CN16" s="13" t="str">
        <f t="shared" si="47"/>
        <v/>
      </c>
      <c r="CO16" s="13" t="str">
        <f t="shared" si="47"/>
        <v/>
      </c>
      <c r="CP16" s="13" t="str">
        <f t="shared" si="47"/>
        <v/>
      </c>
      <c r="CQ16" s="13" t="str">
        <f t="shared" si="47"/>
        <v/>
      </c>
      <c r="CR16" s="13" t="str">
        <f t="shared" si="47"/>
        <v/>
      </c>
      <c r="CS16" s="13" t="str">
        <f t="shared" si="47"/>
        <v/>
      </c>
      <c r="CT16" s="13" t="str">
        <f t="shared" si="47"/>
        <v/>
      </c>
      <c r="CU16" s="13" t="str">
        <f t="shared" si="47"/>
        <v/>
      </c>
      <c r="CV16" s="13" t="str">
        <f t="shared" si="48"/>
        <v/>
      </c>
      <c r="CW16" s="13" t="str">
        <f t="shared" si="48"/>
        <v/>
      </c>
      <c r="CX16" s="13" t="str">
        <f t="shared" si="48"/>
        <v/>
      </c>
      <c r="CY16" s="13" t="str">
        <f t="shared" si="48"/>
        <v/>
      </c>
      <c r="CZ16" s="13" t="str">
        <f t="shared" si="48"/>
        <v/>
      </c>
      <c r="DA16" s="13" t="str">
        <f t="shared" si="48"/>
        <v/>
      </c>
      <c r="DB16" s="13" t="str">
        <f t="shared" si="48"/>
        <v/>
      </c>
      <c r="DC16" s="13" t="str">
        <f t="shared" si="48"/>
        <v/>
      </c>
      <c r="DD16" s="13" t="str">
        <f t="shared" si="48"/>
        <v/>
      </c>
      <c r="DE16" s="13" t="str">
        <f t="shared" si="48"/>
        <v/>
      </c>
      <c r="DF16" s="13" t="str">
        <f t="shared" si="5"/>
        <v/>
      </c>
      <c r="DG16" s="13" t="str">
        <f t="shared" si="6"/>
        <v/>
      </c>
      <c r="DH16" s="13" t="str">
        <f t="shared" si="7"/>
        <v/>
      </c>
      <c r="DI16" s="13" t="str">
        <f t="shared" si="8"/>
        <v/>
      </c>
      <c r="DJ16" s="13" t="str">
        <f t="shared" si="9"/>
        <v/>
      </c>
      <c r="DK16" s="13" t="str">
        <f t="shared" si="10"/>
        <v/>
      </c>
      <c r="DL16" s="13" t="str">
        <f t="shared" si="11"/>
        <v/>
      </c>
      <c r="DM16" s="13" t="str">
        <f t="shared" si="12"/>
        <v/>
      </c>
      <c r="DN16" s="13" t="str">
        <f t="shared" si="13"/>
        <v/>
      </c>
      <c r="DO16" s="13" t="str">
        <f t="shared" si="14"/>
        <v/>
      </c>
      <c r="DP16" s="13" t="str">
        <f t="shared" si="15"/>
        <v/>
      </c>
      <c r="DQ16" s="13" t="str">
        <f t="shared" si="16"/>
        <v/>
      </c>
      <c r="DR16" s="13" t="str">
        <f t="shared" si="17"/>
        <v/>
      </c>
      <c r="DS16" s="13" t="str">
        <f t="shared" si="18"/>
        <v/>
      </c>
      <c r="DT16" s="13" t="str">
        <f t="shared" si="19"/>
        <v/>
      </c>
      <c r="DU16" s="13" t="str">
        <f t="shared" si="20"/>
        <v/>
      </c>
      <c r="DV16" s="13" t="str">
        <f t="shared" si="21"/>
        <v/>
      </c>
      <c r="DW16" s="13" t="str">
        <f t="shared" si="22"/>
        <v/>
      </c>
      <c r="DX16" s="13" t="str">
        <f t="shared" si="23"/>
        <v/>
      </c>
      <c r="DY16" s="13" t="str">
        <f t="shared" si="24"/>
        <v/>
      </c>
      <c r="DZ16" s="13" t="str">
        <f t="shared" si="25"/>
        <v/>
      </c>
      <c r="EA16" s="13" t="str">
        <f t="shared" si="26"/>
        <v/>
      </c>
      <c r="EB16" s="13" t="str">
        <f t="shared" si="27"/>
        <v/>
      </c>
      <c r="EC16" s="13" t="str">
        <f t="shared" si="28"/>
        <v/>
      </c>
      <c r="ED16" s="13" t="str">
        <f t="shared" si="29"/>
        <v/>
      </c>
      <c r="EE16" s="13" t="str">
        <f t="shared" si="30"/>
        <v/>
      </c>
      <c r="EF16" s="13" t="str">
        <f t="shared" si="31"/>
        <v/>
      </c>
      <c r="EG16" s="13" t="str">
        <f t="shared" si="32"/>
        <v/>
      </c>
      <c r="EH16" s="13" t="str">
        <f t="shared" si="33"/>
        <v/>
      </c>
      <c r="EI16" s="13" t="str">
        <f t="shared" si="34"/>
        <v/>
      </c>
      <c r="EJ16" s="13" t="str">
        <f t="shared" si="35"/>
        <v/>
      </c>
      <c r="EK16" s="13" t="str">
        <f t="shared" si="36"/>
        <v/>
      </c>
      <c r="EL16" s="13" t="str">
        <f t="shared" si="37"/>
        <v/>
      </c>
      <c r="EM16" s="13" t="str">
        <f t="shared" si="38"/>
        <v/>
      </c>
      <c r="EN16" s="13" t="str">
        <f t="shared" si="39"/>
        <v/>
      </c>
      <c r="EO16" s="13" t="str">
        <f t="shared" si="40"/>
        <v/>
      </c>
      <c r="EP16" s="13" t="str">
        <f t="shared" si="41"/>
        <v/>
      </c>
      <c r="EQ16" s="13" t="str">
        <f t="shared" si="42"/>
        <v/>
      </c>
      <c r="ER16" s="13" t="str">
        <f t="shared" si="43"/>
        <v/>
      </c>
      <c r="ES16" s="13" t="str">
        <f t="shared" si="44"/>
        <v/>
      </c>
      <c r="ET16" s="13" t="str">
        <f t="shared" si="45"/>
        <v/>
      </c>
    </row>
    <row r="17" spans="1:150" ht="15" thickBot="1" x14ac:dyDescent="0.4">
      <c r="A17" s="18"/>
      <c r="B17" s="21" t="s">
        <v>147</v>
      </c>
      <c r="C17" s="77">
        <v>31167.153253767701</v>
      </c>
      <c r="D17" s="77">
        <v>31129.8270960931</v>
      </c>
      <c r="E17" s="77">
        <v>30867.015470581398</v>
      </c>
      <c r="F17" s="77">
        <v>30899.5695269731</v>
      </c>
      <c r="G17" s="77">
        <v>30826.051202139301</v>
      </c>
      <c r="H17" s="77">
        <v>30649.451728008298</v>
      </c>
      <c r="I17" s="77">
        <v>30851.0163825339</v>
      </c>
      <c r="J17" s="77">
        <v>30201.5035235742</v>
      </c>
      <c r="K17" s="77">
        <v>30350.779975374098</v>
      </c>
      <c r="L17" s="77">
        <v>30581.997012319502</v>
      </c>
      <c r="M17" s="77">
        <v>30665.790875513401</v>
      </c>
      <c r="N17" s="77">
        <v>30311.394170277199</v>
      </c>
      <c r="O17" s="77">
        <v>30327.797677896098</v>
      </c>
      <c r="P17" s="77">
        <v>29966.5418090981</v>
      </c>
      <c r="Q17" s="77">
        <v>29804.699155113802</v>
      </c>
      <c r="R17" s="77">
        <v>29480.273189874599</v>
      </c>
      <c r="S17" s="77">
        <v>29089.6775576408</v>
      </c>
      <c r="T17" s="77">
        <v>28846.9669911899</v>
      </c>
      <c r="U17" s="77">
        <v>29175.061686053901</v>
      </c>
      <c r="V17" s="77">
        <v>29202.3562896859</v>
      </c>
      <c r="W17" s="77">
        <v>29313.815662960798</v>
      </c>
      <c r="X17" s="77">
        <v>29822.771786339501</v>
      </c>
      <c r="Y17" s="77">
        <v>30137.5968549442</v>
      </c>
      <c r="Z17" s="77">
        <v>29908.286910818901</v>
      </c>
      <c r="AA17" s="77">
        <v>30181.362300069701</v>
      </c>
      <c r="AB17" s="77">
        <v>30389.868417405502</v>
      </c>
      <c r="AC17" s="77">
        <v>30473.458896707602</v>
      </c>
      <c r="AD17" s="77">
        <v>30760.4181928492</v>
      </c>
      <c r="AE17" s="77">
        <v>31065.6484214392</v>
      </c>
      <c r="AF17" s="77">
        <v>31054.475718931499</v>
      </c>
      <c r="AG17" s="77">
        <v>31336.053681193898</v>
      </c>
      <c r="AH17" s="77">
        <v>31043.277572557901</v>
      </c>
      <c r="AI17" s="77">
        <v>31679.352836800099</v>
      </c>
      <c r="AJ17" s="77">
        <v>31720.2947404896</v>
      </c>
      <c r="AK17" s="77">
        <v>31982.198940385999</v>
      </c>
      <c r="AL17" s="77">
        <v>31924.381087975002</v>
      </c>
      <c r="AM17" s="77">
        <v>30205.065989020899</v>
      </c>
      <c r="AN17" s="77">
        <v>31997.600427583799</v>
      </c>
      <c r="AO17" s="77">
        <v>32696.704177558699</v>
      </c>
      <c r="AP17" s="77">
        <v>33259.417359720697</v>
      </c>
      <c r="AQ17" s="77">
        <v>33632.880021974997</v>
      </c>
      <c r="AR17" s="77">
        <v>33875.643019779702</v>
      </c>
      <c r="AS17" s="77">
        <v>34285.292279453497</v>
      </c>
      <c r="AT17" s="77">
        <v>34479.978236885298</v>
      </c>
      <c r="AU17" s="77">
        <v>34586.820061782499</v>
      </c>
      <c r="AV17" s="77">
        <v>34348.130890022898</v>
      </c>
      <c r="AW17" s="77">
        <v>34551.067368777702</v>
      </c>
      <c r="AX17" s="77">
        <v>34664.352919411103</v>
      </c>
      <c r="AY17" s="77">
        <v>34347.643292956898</v>
      </c>
      <c r="AZ17" s="77">
        <v>34001.826706860797</v>
      </c>
      <c r="BA17" s="77">
        <v>33745.490721672802</v>
      </c>
      <c r="BB17" s="77">
        <v>33443.789434392398</v>
      </c>
      <c r="BC17" s="77">
        <v>33087.472056456798</v>
      </c>
      <c r="BD17" s="77">
        <v>32973.702186124101</v>
      </c>
      <c r="BE17" s="119"/>
      <c r="BF17" s="119"/>
      <c r="BG17" s="82" t="str">
        <f t="shared" si="46"/>
        <v/>
      </c>
      <c r="BH17" s="82" t="str">
        <f t="shared" si="46"/>
        <v/>
      </c>
      <c r="BI17" s="82" t="str">
        <f t="shared" si="46"/>
        <v/>
      </c>
      <c r="BJ17" s="82" t="str">
        <f t="shared" si="46"/>
        <v/>
      </c>
      <c r="BK17" s="82" t="str">
        <f t="shared" si="46"/>
        <v/>
      </c>
      <c r="BL17" s="82" t="str">
        <f t="shared" si="46"/>
        <v/>
      </c>
      <c r="BM17" s="82" t="str">
        <f t="shared" si="46"/>
        <v/>
      </c>
      <c r="BN17" s="82" t="str">
        <f t="shared" si="46"/>
        <v/>
      </c>
      <c r="BO17" s="82" t="str">
        <f t="shared" si="46"/>
        <v/>
      </c>
      <c r="BP17" s="82" t="str">
        <f t="shared" si="46"/>
        <v/>
      </c>
      <c r="BQ17" s="82" t="str">
        <f t="shared" si="46"/>
        <v/>
      </c>
      <c r="BR17" s="82" t="str">
        <f t="shared" si="46"/>
        <v/>
      </c>
      <c r="BS17" s="82" t="str">
        <f t="shared" si="46"/>
        <v/>
      </c>
      <c r="BT17" s="82" t="str">
        <f t="shared" si="46"/>
        <v/>
      </c>
      <c r="BU17" s="82" t="str">
        <f t="shared" si="46"/>
        <v/>
      </c>
      <c r="BV17" s="82" t="str">
        <f t="shared" si="46"/>
        <v/>
      </c>
      <c r="BW17" s="82" t="str">
        <f t="shared" si="49"/>
        <v/>
      </c>
      <c r="BX17" s="82" t="str">
        <f t="shared" si="49"/>
        <v/>
      </c>
      <c r="BY17" s="82" t="str">
        <f t="shared" si="49"/>
        <v/>
      </c>
      <c r="BZ17" s="82" t="str">
        <f t="shared" si="49"/>
        <v/>
      </c>
      <c r="CA17" s="82" t="str">
        <f t="shared" si="49"/>
        <v/>
      </c>
      <c r="CB17" s="82" t="str">
        <f t="shared" si="49"/>
        <v/>
      </c>
      <c r="CC17" s="82" t="str">
        <f t="shared" si="49"/>
        <v/>
      </c>
      <c r="CD17" s="82" t="str">
        <f t="shared" si="49"/>
        <v/>
      </c>
      <c r="CE17" s="82" t="str">
        <f t="shared" si="49"/>
        <v/>
      </c>
      <c r="CF17" s="82" t="str">
        <f t="shared" si="49"/>
        <v/>
      </c>
      <c r="CG17" s="82" t="str">
        <f t="shared" si="49"/>
        <v/>
      </c>
      <c r="CH17" s="82" t="str">
        <f t="shared" si="47"/>
        <v/>
      </c>
      <c r="CI17" s="82" t="str">
        <f t="shared" si="47"/>
        <v/>
      </c>
      <c r="CJ17" s="82" t="str">
        <f t="shared" si="47"/>
        <v/>
      </c>
      <c r="CK17" s="13" t="str">
        <f t="shared" si="47"/>
        <v/>
      </c>
      <c r="CL17" s="13" t="str">
        <f t="shared" si="47"/>
        <v/>
      </c>
      <c r="CM17" s="13" t="str">
        <f t="shared" si="47"/>
        <v/>
      </c>
      <c r="CN17" s="13" t="str">
        <f t="shared" si="47"/>
        <v/>
      </c>
      <c r="CO17" s="13" t="str">
        <f t="shared" si="47"/>
        <v/>
      </c>
      <c r="CP17" s="13" t="str">
        <f t="shared" si="47"/>
        <v/>
      </c>
      <c r="CQ17" s="13" t="str">
        <f t="shared" si="47"/>
        <v/>
      </c>
      <c r="CR17" s="13" t="str">
        <f t="shared" si="47"/>
        <v/>
      </c>
      <c r="CS17" s="13" t="str">
        <f t="shared" si="47"/>
        <v/>
      </c>
      <c r="CT17" s="13" t="str">
        <f t="shared" si="47"/>
        <v/>
      </c>
      <c r="CU17" s="13" t="str">
        <f t="shared" si="47"/>
        <v/>
      </c>
      <c r="CV17" s="13" t="str">
        <f t="shared" si="48"/>
        <v/>
      </c>
      <c r="CW17" s="13" t="str">
        <f t="shared" si="48"/>
        <v/>
      </c>
      <c r="CX17" s="13" t="str">
        <f t="shared" si="48"/>
        <v/>
      </c>
      <c r="CY17" s="13" t="str">
        <f t="shared" si="48"/>
        <v/>
      </c>
      <c r="CZ17" s="13" t="str">
        <f t="shared" si="48"/>
        <v/>
      </c>
      <c r="DA17" s="13" t="str">
        <f t="shared" si="48"/>
        <v/>
      </c>
      <c r="DB17" s="13" t="str">
        <f t="shared" si="48"/>
        <v/>
      </c>
      <c r="DC17" s="13" t="str">
        <f t="shared" si="48"/>
        <v/>
      </c>
      <c r="DD17" s="13" t="str">
        <f t="shared" si="48"/>
        <v/>
      </c>
      <c r="DE17" s="13" t="str">
        <f t="shared" si="48"/>
        <v/>
      </c>
      <c r="DF17" s="13" t="str">
        <f t="shared" si="5"/>
        <v/>
      </c>
      <c r="DG17" s="13" t="str">
        <f t="shared" si="6"/>
        <v/>
      </c>
      <c r="DH17" s="13" t="str">
        <f t="shared" si="7"/>
        <v/>
      </c>
      <c r="DI17" s="13" t="str">
        <f t="shared" si="8"/>
        <v/>
      </c>
      <c r="DJ17" s="13" t="str">
        <f t="shared" si="9"/>
        <v/>
      </c>
      <c r="DK17" s="13" t="str">
        <f t="shared" si="10"/>
        <v/>
      </c>
      <c r="DL17" s="13" t="str">
        <f t="shared" si="11"/>
        <v/>
      </c>
      <c r="DM17" s="13" t="str">
        <f t="shared" si="12"/>
        <v/>
      </c>
      <c r="DN17" s="13" t="str">
        <f t="shared" si="13"/>
        <v/>
      </c>
      <c r="DO17" s="13" t="str">
        <f t="shared" si="14"/>
        <v/>
      </c>
      <c r="DP17" s="13" t="str">
        <f t="shared" si="15"/>
        <v/>
      </c>
      <c r="DQ17" s="13" t="str">
        <f t="shared" si="16"/>
        <v/>
      </c>
      <c r="DR17" s="13" t="str">
        <f t="shared" si="17"/>
        <v/>
      </c>
      <c r="DS17" s="13" t="str">
        <f t="shared" si="18"/>
        <v/>
      </c>
      <c r="DT17" s="13" t="str">
        <f t="shared" si="19"/>
        <v/>
      </c>
      <c r="DU17" s="13" t="str">
        <f t="shared" si="20"/>
        <v/>
      </c>
      <c r="DV17" s="13" t="str">
        <f t="shared" si="21"/>
        <v/>
      </c>
      <c r="DW17" s="13" t="str">
        <f t="shared" si="22"/>
        <v/>
      </c>
      <c r="DX17" s="13" t="str">
        <f t="shared" si="23"/>
        <v/>
      </c>
      <c r="DY17" s="13" t="str">
        <f t="shared" si="24"/>
        <v/>
      </c>
      <c r="DZ17" s="13" t="str">
        <f t="shared" si="25"/>
        <v/>
      </c>
      <c r="EA17" s="13" t="str">
        <f t="shared" si="26"/>
        <v/>
      </c>
      <c r="EB17" s="13" t="str">
        <f t="shared" si="27"/>
        <v/>
      </c>
      <c r="EC17" s="13" t="str">
        <f t="shared" si="28"/>
        <v/>
      </c>
      <c r="ED17" s="13" t="str">
        <f t="shared" si="29"/>
        <v/>
      </c>
      <c r="EE17" s="13" t="str">
        <f t="shared" si="30"/>
        <v/>
      </c>
      <c r="EF17" s="13" t="str">
        <f t="shared" si="31"/>
        <v/>
      </c>
      <c r="EG17" s="13" t="str">
        <f t="shared" si="32"/>
        <v/>
      </c>
      <c r="EH17" s="13" t="str">
        <f t="shared" si="33"/>
        <v/>
      </c>
      <c r="EI17" s="13" t="str">
        <f t="shared" si="34"/>
        <v/>
      </c>
      <c r="EJ17" s="13" t="str">
        <f t="shared" si="35"/>
        <v/>
      </c>
      <c r="EK17" s="13" t="str">
        <f t="shared" si="36"/>
        <v/>
      </c>
      <c r="EL17" s="13" t="str">
        <f t="shared" si="37"/>
        <v/>
      </c>
      <c r="EM17" s="13" t="str">
        <f t="shared" si="38"/>
        <v/>
      </c>
      <c r="EN17" s="13" t="str">
        <f t="shared" si="39"/>
        <v/>
      </c>
      <c r="EO17" s="13" t="str">
        <f t="shared" si="40"/>
        <v/>
      </c>
      <c r="EP17" s="13" t="str">
        <f t="shared" si="41"/>
        <v/>
      </c>
      <c r="EQ17" s="13" t="str">
        <f t="shared" si="42"/>
        <v/>
      </c>
      <c r="ER17" s="13" t="str">
        <f t="shared" si="43"/>
        <v/>
      </c>
      <c r="ES17" s="13" t="str">
        <f t="shared" si="44"/>
        <v/>
      </c>
      <c r="ET17" s="13" t="str">
        <f t="shared" si="45"/>
        <v/>
      </c>
    </row>
    <row r="18" spans="1:150" ht="15" thickBot="1" x14ac:dyDescent="0.4">
      <c r="A18" s="19" t="s">
        <v>106</v>
      </c>
      <c r="B18" s="20" t="s">
        <v>107</v>
      </c>
      <c r="C18" s="81">
        <v>54790.013719593102</v>
      </c>
      <c r="D18" s="81">
        <v>55091.812444077303</v>
      </c>
      <c r="E18" s="81">
        <v>54768.703823775002</v>
      </c>
      <c r="F18" s="81">
        <v>54787.135880410198</v>
      </c>
      <c r="G18" s="81">
        <v>54896.113446324998</v>
      </c>
      <c r="H18" s="81">
        <v>54885.953047577503</v>
      </c>
      <c r="I18" s="81">
        <v>55160.537465848</v>
      </c>
      <c r="J18" s="81">
        <v>55023.934704999599</v>
      </c>
      <c r="K18" s="81">
        <v>54930.550608341298</v>
      </c>
      <c r="L18" s="81">
        <v>54712.092438138097</v>
      </c>
      <c r="M18" s="81">
        <v>54820.790541946699</v>
      </c>
      <c r="N18" s="81">
        <v>55198.043517027902</v>
      </c>
      <c r="O18" s="81">
        <v>54980.824481349002</v>
      </c>
      <c r="P18" s="81">
        <v>55017.120755490498</v>
      </c>
      <c r="Q18" s="81">
        <v>55044.7640334233</v>
      </c>
      <c r="R18" s="81">
        <v>55287.153732041901</v>
      </c>
      <c r="S18" s="81">
        <v>55512.2719281838</v>
      </c>
      <c r="T18" s="81">
        <v>55473.703819028502</v>
      </c>
      <c r="U18" s="81">
        <v>56060.150288617697</v>
      </c>
      <c r="V18" s="81">
        <v>56324.378449980199</v>
      </c>
      <c r="W18" s="81">
        <v>56821.470043352201</v>
      </c>
      <c r="X18" s="81">
        <v>57161.252936653997</v>
      </c>
      <c r="Y18" s="81">
        <v>57131.673406275302</v>
      </c>
      <c r="Z18" s="81">
        <v>57440.5682887902</v>
      </c>
      <c r="AA18" s="81">
        <v>57141.711324575503</v>
      </c>
      <c r="AB18" s="81">
        <v>57316.616736926801</v>
      </c>
      <c r="AC18" s="81">
        <v>57567.278071976303</v>
      </c>
      <c r="AD18" s="81">
        <v>57978.007368297403</v>
      </c>
      <c r="AE18" s="81">
        <v>58307.338334585402</v>
      </c>
      <c r="AF18" s="81">
        <v>58782.482906678</v>
      </c>
      <c r="AG18" s="81">
        <v>59002.271486822399</v>
      </c>
      <c r="AH18" s="81">
        <v>58888.492844468099</v>
      </c>
      <c r="AI18" s="81">
        <v>59658.053980635697</v>
      </c>
      <c r="AJ18" s="81">
        <v>59534.247910437101</v>
      </c>
      <c r="AK18" s="81">
        <v>59754.672911892303</v>
      </c>
      <c r="AL18" s="81">
        <v>60115.382464697803</v>
      </c>
      <c r="AM18" s="81">
        <v>59354.422267902999</v>
      </c>
      <c r="AN18" s="81">
        <v>59221.5380561243</v>
      </c>
      <c r="AO18" s="81">
        <v>60622.082843310403</v>
      </c>
      <c r="AP18" s="81">
        <v>60316.716200281699</v>
      </c>
      <c r="AQ18" s="81">
        <v>60883.386367432096</v>
      </c>
      <c r="AR18" s="81">
        <v>61537.945748016798</v>
      </c>
      <c r="AS18" s="81">
        <v>62351.538631761199</v>
      </c>
      <c r="AT18" s="81">
        <v>62886.361011242101</v>
      </c>
      <c r="AU18" s="81">
        <v>63102.022642073498</v>
      </c>
      <c r="AV18" s="81">
        <v>63106.579414821201</v>
      </c>
      <c r="AW18" s="81">
        <v>63220.778286979898</v>
      </c>
      <c r="AX18" s="81">
        <v>63169.035609554499</v>
      </c>
      <c r="AY18" s="81">
        <v>63296.6587925317</v>
      </c>
      <c r="AZ18" s="81">
        <v>63320.127573780097</v>
      </c>
      <c r="BA18" s="81">
        <v>63353.5641459166</v>
      </c>
      <c r="BB18" s="81">
        <v>63663.4084212995</v>
      </c>
      <c r="BC18" s="81">
        <v>63803.627224693199</v>
      </c>
      <c r="BD18" s="81">
        <v>63860.363246631197</v>
      </c>
      <c r="BE18" s="118"/>
      <c r="BF18" s="118"/>
      <c r="BG18" s="82" t="str">
        <f t="shared" si="46"/>
        <v/>
      </c>
      <c r="BH18" s="82" t="str">
        <f t="shared" si="46"/>
        <v/>
      </c>
      <c r="BI18" s="82" t="str">
        <f t="shared" si="46"/>
        <v/>
      </c>
      <c r="BJ18" s="82" t="str">
        <f t="shared" si="46"/>
        <v/>
      </c>
      <c r="BK18" s="82" t="str">
        <f t="shared" si="46"/>
        <v/>
      </c>
      <c r="BL18" s="82" t="str">
        <f t="shared" si="46"/>
        <v/>
      </c>
      <c r="BM18" s="82" t="str">
        <f t="shared" si="46"/>
        <v/>
      </c>
      <c r="BN18" s="82" t="str">
        <f t="shared" si="46"/>
        <v/>
      </c>
      <c r="BO18" s="82" t="str">
        <f t="shared" si="46"/>
        <v/>
      </c>
      <c r="BP18" s="82" t="str">
        <f t="shared" si="46"/>
        <v/>
      </c>
      <c r="BQ18" s="82" t="str">
        <f t="shared" si="46"/>
        <v/>
      </c>
      <c r="BR18" s="82" t="str">
        <f t="shared" si="46"/>
        <v/>
      </c>
      <c r="BS18" s="82" t="str">
        <f t="shared" si="46"/>
        <v/>
      </c>
      <c r="BT18" s="82" t="str">
        <f t="shared" si="46"/>
        <v/>
      </c>
      <c r="BU18" s="82" t="str">
        <f t="shared" si="46"/>
        <v/>
      </c>
      <c r="BV18" s="82" t="str">
        <f t="shared" si="46"/>
        <v/>
      </c>
      <c r="BW18" s="82" t="str">
        <f t="shared" si="49"/>
        <v/>
      </c>
      <c r="BX18" s="82" t="str">
        <f t="shared" si="49"/>
        <v/>
      </c>
      <c r="BY18" s="82" t="str">
        <f t="shared" si="49"/>
        <v/>
      </c>
      <c r="BZ18" s="82" t="str">
        <f t="shared" si="49"/>
        <v/>
      </c>
      <c r="CA18" s="82" t="str">
        <f t="shared" si="49"/>
        <v/>
      </c>
      <c r="CB18" s="82" t="str">
        <f t="shared" si="49"/>
        <v/>
      </c>
      <c r="CC18" s="82" t="str">
        <f t="shared" si="49"/>
        <v/>
      </c>
      <c r="CD18" s="82" t="str">
        <f t="shared" si="49"/>
        <v/>
      </c>
      <c r="CE18" s="82" t="str">
        <f t="shared" si="49"/>
        <v/>
      </c>
      <c r="CF18" s="82" t="str">
        <f t="shared" si="49"/>
        <v/>
      </c>
      <c r="CG18" s="82" t="str">
        <f t="shared" si="49"/>
        <v/>
      </c>
      <c r="CH18" s="82" t="str">
        <f t="shared" si="47"/>
        <v/>
      </c>
      <c r="CI18" s="82" t="str">
        <f t="shared" si="47"/>
        <v/>
      </c>
      <c r="CJ18" s="82" t="str">
        <f t="shared" si="47"/>
        <v/>
      </c>
      <c r="CK18" s="13" t="str">
        <f t="shared" si="47"/>
        <v/>
      </c>
      <c r="CL18" s="13" t="str">
        <f t="shared" si="47"/>
        <v/>
      </c>
      <c r="CM18" s="13" t="str">
        <f t="shared" si="47"/>
        <v/>
      </c>
      <c r="CN18" s="13" t="str">
        <f t="shared" si="47"/>
        <v/>
      </c>
      <c r="CO18" s="13" t="str">
        <f t="shared" si="47"/>
        <v/>
      </c>
      <c r="CP18" s="13" t="str">
        <f t="shared" si="47"/>
        <v/>
      </c>
      <c r="CQ18" s="13" t="str">
        <f t="shared" si="47"/>
        <v/>
      </c>
      <c r="CR18" s="13" t="str">
        <f t="shared" si="47"/>
        <v/>
      </c>
      <c r="CS18" s="13" t="str">
        <f t="shared" si="47"/>
        <v/>
      </c>
      <c r="CT18" s="13" t="str">
        <f t="shared" si="47"/>
        <v/>
      </c>
      <c r="CU18" s="13" t="str">
        <f t="shared" si="47"/>
        <v/>
      </c>
      <c r="CV18" s="13" t="str">
        <f t="shared" si="48"/>
        <v/>
      </c>
      <c r="CW18" s="13" t="str">
        <f t="shared" si="48"/>
        <v/>
      </c>
      <c r="CX18" s="13" t="str">
        <f t="shared" si="48"/>
        <v/>
      </c>
      <c r="CY18" s="13" t="str">
        <f t="shared" si="48"/>
        <v/>
      </c>
      <c r="CZ18" s="13" t="str">
        <f t="shared" si="48"/>
        <v/>
      </c>
      <c r="DA18" s="13" t="str">
        <f t="shared" si="48"/>
        <v/>
      </c>
      <c r="DB18" s="13" t="str">
        <f t="shared" si="48"/>
        <v/>
      </c>
      <c r="DC18" s="13" t="str">
        <f t="shared" si="48"/>
        <v/>
      </c>
      <c r="DD18" s="13" t="str">
        <f t="shared" si="48"/>
        <v/>
      </c>
      <c r="DE18" s="13" t="str">
        <f t="shared" si="48"/>
        <v/>
      </c>
      <c r="DF18" s="13" t="str">
        <f t="shared" si="5"/>
        <v/>
      </c>
      <c r="DG18" s="13" t="str">
        <f t="shared" si="6"/>
        <v/>
      </c>
      <c r="DH18" s="13" t="str">
        <f t="shared" si="7"/>
        <v/>
      </c>
      <c r="DI18" s="13" t="str">
        <f t="shared" si="8"/>
        <v/>
      </c>
      <c r="DJ18" s="13" t="str">
        <f t="shared" si="9"/>
        <v/>
      </c>
      <c r="DK18" s="13" t="str">
        <f t="shared" si="10"/>
        <v/>
      </c>
      <c r="DL18" s="13" t="str">
        <f t="shared" si="11"/>
        <v/>
      </c>
      <c r="DM18" s="13" t="str">
        <f t="shared" si="12"/>
        <v/>
      </c>
      <c r="DN18" s="13" t="str">
        <f t="shared" si="13"/>
        <v/>
      </c>
      <c r="DO18" s="13" t="str">
        <f t="shared" si="14"/>
        <v/>
      </c>
      <c r="DP18" s="13" t="str">
        <f t="shared" si="15"/>
        <v/>
      </c>
      <c r="DQ18" s="13" t="str">
        <f t="shared" si="16"/>
        <v/>
      </c>
      <c r="DR18" s="13" t="str">
        <f t="shared" si="17"/>
        <v/>
      </c>
      <c r="DS18" s="13" t="str">
        <f t="shared" si="18"/>
        <v/>
      </c>
      <c r="DT18" s="13" t="str">
        <f t="shared" si="19"/>
        <v/>
      </c>
      <c r="DU18" s="13" t="str">
        <f t="shared" si="20"/>
        <v/>
      </c>
      <c r="DV18" s="13" t="str">
        <f t="shared" si="21"/>
        <v/>
      </c>
      <c r="DW18" s="13" t="str">
        <f t="shared" si="22"/>
        <v/>
      </c>
      <c r="DX18" s="13" t="str">
        <f t="shared" si="23"/>
        <v/>
      </c>
      <c r="DY18" s="13" t="str">
        <f t="shared" si="24"/>
        <v/>
      </c>
      <c r="DZ18" s="13" t="str">
        <f t="shared" si="25"/>
        <v/>
      </c>
      <c r="EA18" s="13" t="str">
        <f t="shared" si="26"/>
        <v/>
      </c>
      <c r="EB18" s="13" t="str">
        <f t="shared" si="27"/>
        <v/>
      </c>
      <c r="EC18" s="13" t="str">
        <f t="shared" si="28"/>
        <v/>
      </c>
      <c r="ED18" s="13" t="str">
        <f t="shared" si="29"/>
        <v/>
      </c>
      <c r="EE18" s="13" t="str">
        <f t="shared" si="30"/>
        <v/>
      </c>
      <c r="EF18" s="13" t="str">
        <f t="shared" si="31"/>
        <v/>
      </c>
      <c r="EG18" s="13" t="str">
        <f t="shared" si="32"/>
        <v/>
      </c>
      <c r="EH18" s="13" t="str">
        <f t="shared" si="33"/>
        <v/>
      </c>
      <c r="EI18" s="13" t="str">
        <f t="shared" si="34"/>
        <v/>
      </c>
      <c r="EJ18" s="13" t="str">
        <f t="shared" si="35"/>
        <v/>
      </c>
      <c r="EK18" s="13" t="str">
        <f t="shared" si="36"/>
        <v/>
      </c>
      <c r="EL18" s="13" t="str">
        <f t="shared" si="37"/>
        <v/>
      </c>
      <c r="EM18" s="13" t="str">
        <f t="shared" si="38"/>
        <v/>
      </c>
      <c r="EN18" s="13" t="str">
        <f t="shared" si="39"/>
        <v/>
      </c>
      <c r="EO18" s="13" t="str">
        <f t="shared" si="40"/>
        <v/>
      </c>
      <c r="EP18" s="13" t="str">
        <f t="shared" si="41"/>
        <v/>
      </c>
      <c r="EQ18" s="13" t="str">
        <f t="shared" si="42"/>
        <v/>
      </c>
      <c r="ER18" s="13" t="str">
        <f t="shared" si="43"/>
        <v/>
      </c>
      <c r="ES18" s="13" t="str">
        <f t="shared" si="44"/>
        <v/>
      </c>
      <c r="ET18" s="13" t="str">
        <f t="shared" si="45"/>
        <v/>
      </c>
    </row>
    <row r="19" spans="1:150" ht="15" thickBot="1" x14ac:dyDescent="0.4">
      <c r="A19" s="19" t="s">
        <v>108</v>
      </c>
      <c r="B19" s="20" t="s">
        <v>12</v>
      </c>
      <c r="C19" s="81">
        <v>23587.697766679099</v>
      </c>
      <c r="D19" s="81">
        <v>23676.2106288096</v>
      </c>
      <c r="E19" s="81">
        <v>23761.322852856101</v>
      </c>
      <c r="F19" s="81">
        <v>23652.093199163301</v>
      </c>
      <c r="G19" s="81">
        <v>23737.5238752603</v>
      </c>
      <c r="H19" s="81">
        <v>23469.533072189901</v>
      </c>
      <c r="I19" s="81">
        <v>23476.955471526901</v>
      </c>
      <c r="J19" s="81">
        <v>23309.9645677689</v>
      </c>
      <c r="K19" s="81">
        <v>23461.840732978399</v>
      </c>
      <c r="L19" s="81">
        <v>23627.628931592601</v>
      </c>
      <c r="M19" s="81">
        <v>23750.1163949982</v>
      </c>
      <c r="N19" s="81">
        <v>24020.589884987701</v>
      </c>
      <c r="O19" s="81">
        <v>23902.517300433501</v>
      </c>
      <c r="P19" s="81">
        <v>24129.440540344502</v>
      </c>
      <c r="Q19" s="81">
        <v>24101.0000353699</v>
      </c>
      <c r="R19" s="81">
        <v>24337.277821401902</v>
      </c>
      <c r="S19" s="81">
        <v>24397.957352310001</v>
      </c>
      <c r="T19" s="81">
        <v>24487.853719991999</v>
      </c>
      <c r="U19" s="81">
        <v>24272.006299746801</v>
      </c>
      <c r="V19" s="81">
        <v>24380.783726987702</v>
      </c>
      <c r="W19" s="81">
        <v>24054.532481069</v>
      </c>
      <c r="X19" s="81">
        <v>24205.886014963799</v>
      </c>
      <c r="Y19" s="81">
        <v>24437.8662444777</v>
      </c>
      <c r="Z19" s="81">
        <v>24601.6065333964</v>
      </c>
      <c r="AA19" s="81">
        <v>25056.801208818099</v>
      </c>
      <c r="AB19" s="81">
        <v>25684.7951848722</v>
      </c>
      <c r="AC19" s="81">
        <v>25755.357522710699</v>
      </c>
      <c r="AD19" s="81">
        <v>26239.793582349299</v>
      </c>
      <c r="AE19" s="81">
        <v>26517.367002468</v>
      </c>
      <c r="AF19" s="81">
        <v>26447.768139056701</v>
      </c>
      <c r="AG19" s="81">
        <v>26744.698616650399</v>
      </c>
      <c r="AH19" s="81">
        <v>26510.212258691001</v>
      </c>
      <c r="AI19" s="81">
        <v>27077.362521289899</v>
      </c>
      <c r="AJ19" s="81">
        <v>27326.610400129699</v>
      </c>
      <c r="AK19" s="81">
        <v>27395.748466855901</v>
      </c>
      <c r="AL19" s="81">
        <v>27723.690774457398</v>
      </c>
      <c r="AM19" s="81">
        <v>26684.721741681999</v>
      </c>
      <c r="AN19" s="81">
        <v>27340.044693701198</v>
      </c>
      <c r="AO19" s="81">
        <v>27840.871626857999</v>
      </c>
      <c r="AP19" s="81">
        <v>27872.422818211999</v>
      </c>
      <c r="AQ19" s="81">
        <v>28027.085664669699</v>
      </c>
      <c r="AR19" s="81">
        <v>28320.5207321915</v>
      </c>
      <c r="AS19" s="81">
        <v>28061.8404724873</v>
      </c>
      <c r="AT19" s="81">
        <v>28089.7969123695</v>
      </c>
      <c r="AU19" s="81">
        <v>28164.1277010958</v>
      </c>
      <c r="AV19" s="81">
        <v>27938.8036816036</v>
      </c>
      <c r="AW19" s="81">
        <v>28044.040966866101</v>
      </c>
      <c r="AX19" s="81">
        <v>27940.952113860902</v>
      </c>
      <c r="AY19" s="81">
        <v>27751.848602232199</v>
      </c>
      <c r="AZ19" s="81">
        <v>27666.917089367798</v>
      </c>
      <c r="BA19" s="81">
        <v>27484.373789875099</v>
      </c>
      <c r="BB19" s="81">
        <v>27380.574616136801</v>
      </c>
      <c r="BC19" s="81">
        <v>27286.6555392714</v>
      </c>
      <c r="BD19" s="81">
        <v>27133.520180884301</v>
      </c>
      <c r="BE19" s="118"/>
      <c r="BF19" s="118"/>
      <c r="BG19" s="82" t="str">
        <f t="shared" si="46"/>
        <v/>
      </c>
      <c r="BH19" s="82" t="str">
        <f t="shared" si="46"/>
        <v/>
      </c>
      <c r="BI19" s="82" t="str">
        <f t="shared" si="46"/>
        <v/>
      </c>
      <c r="BJ19" s="82" t="str">
        <f t="shared" si="46"/>
        <v/>
      </c>
      <c r="BK19" s="82" t="str">
        <f t="shared" si="46"/>
        <v/>
      </c>
      <c r="BL19" s="82" t="str">
        <f t="shared" si="46"/>
        <v/>
      </c>
      <c r="BM19" s="82" t="str">
        <f t="shared" si="46"/>
        <v/>
      </c>
      <c r="BN19" s="82" t="str">
        <f t="shared" si="46"/>
        <v/>
      </c>
      <c r="BO19" s="82" t="str">
        <f t="shared" si="46"/>
        <v/>
      </c>
      <c r="BP19" s="82" t="str">
        <f t="shared" si="46"/>
        <v/>
      </c>
      <c r="BQ19" s="82" t="str">
        <f t="shared" si="46"/>
        <v/>
      </c>
      <c r="BR19" s="82" t="str">
        <f t="shared" si="46"/>
        <v/>
      </c>
      <c r="BS19" s="82" t="str">
        <f t="shared" si="46"/>
        <v/>
      </c>
      <c r="BT19" s="82" t="str">
        <f t="shared" si="46"/>
        <v/>
      </c>
      <c r="BU19" s="82" t="str">
        <f t="shared" si="46"/>
        <v/>
      </c>
      <c r="BV19" s="82" t="str">
        <f t="shared" si="46"/>
        <v/>
      </c>
      <c r="BW19" s="82" t="str">
        <f t="shared" si="49"/>
        <v/>
      </c>
      <c r="BX19" s="82" t="str">
        <f t="shared" si="49"/>
        <v/>
      </c>
      <c r="BY19" s="82" t="str">
        <f t="shared" si="49"/>
        <v/>
      </c>
      <c r="BZ19" s="82" t="str">
        <f t="shared" si="49"/>
        <v/>
      </c>
      <c r="CA19" s="82" t="str">
        <f t="shared" si="49"/>
        <v/>
      </c>
      <c r="CB19" s="82" t="str">
        <f t="shared" si="49"/>
        <v/>
      </c>
      <c r="CC19" s="82" t="str">
        <f t="shared" si="49"/>
        <v/>
      </c>
      <c r="CD19" s="82" t="str">
        <f t="shared" si="49"/>
        <v/>
      </c>
      <c r="CE19" s="82" t="str">
        <f t="shared" si="49"/>
        <v/>
      </c>
      <c r="CF19" s="82" t="str">
        <f t="shared" si="49"/>
        <v/>
      </c>
      <c r="CG19" s="82" t="str">
        <f t="shared" si="49"/>
        <v/>
      </c>
      <c r="CH19" s="82" t="str">
        <f t="shared" si="47"/>
        <v/>
      </c>
      <c r="CI19" s="82" t="str">
        <f t="shared" si="47"/>
        <v/>
      </c>
      <c r="CJ19" s="82" t="str">
        <f t="shared" si="47"/>
        <v/>
      </c>
      <c r="CK19" s="13" t="str">
        <f t="shared" si="47"/>
        <v/>
      </c>
      <c r="CL19" s="13" t="str">
        <f t="shared" si="47"/>
        <v/>
      </c>
      <c r="CM19" s="13" t="str">
        <f t="shared" si="47"/>
        <v/>
      </c>
      <c r="CN19" s="13" t="str">
        <f t="shared" si="47"/>
        <v/>
      </c>
      <c r="CO19" s="13" t="str">
        <f t="shared" si="47"/>
        <v/>
      </c>
      <c r="CP19" s="13" t="str">
        <f t="shared" si="47"/>
        <v/>
      </c>
      <c r="CQ19" s="13" t="str">
        <f t="shared" si="47"/>
        <v/>
      </c>
      <c r="CR19" s="13" t="str">
        <f t="shared" si="47"/>
        <v/>
      </c>
      <c r="CS19" s="13" t="str">
        <f t="shared" si="47"/>
        <v/>
      </c>
      <c r="CT19" s="13" t="str">
        <f t="shared" si="47"/>
        <v/>
      </c>
      <c r="CU19" s="13" t="str">
        <f t="shared" si="47"/>
        <v/>
      </c>
      <c r="CV19" s="13" t="str">
        <f t="shared" si="48"/>
        <v/>
      </c>
      <c r="CW19" s="13" t="str">
        <f t="shared" si="48"/>
        <v/>
      </c>
      <c r="CX19" s="13" t="str">
        <f t="shared" si="48"/>
        <v/>
      </c>
      <c r="CY19" s="13" t="str">
        <f t="shared" si="48"/>
        <v/>
      </c>
      <c r="CZ19" s="13" t="str">
        <f t="shared" si="48"/>
        <v/>
      </c>
      <c r="DA19" s="13" t="str">
        <f t="shared" si="48"/>
        <v/>
      </c>
      <c r="DB19" s="13" t="str">
        <f t="shared" si="48"/>
        <v/>
      </c>
      <c r="DC19" s="13" t="str">
        <f t="shared" si="48"/>
        <v/>
      </c>
      <c r="DD19" s="13" t="str">
        <f t="shared" si="48"/>
        <v/>
      </c>
      <c r="DE19" s="13" t="str">
        <f t="shared" si="48"/>
        <v/>
      </c>
      <c r="DF19" s="13" t="str">
        <f t="shared" si="5"/>
        <v/>
      </c>
      <c r="DG19" s="13" t="str">
        <f t="shared" si="6"/>
        <v/>
      </c>
      <c r="DH19" s="13" t="str">
        <f t="shared" si="7"/>
        <v/>
      </c>
      <c r="DI19" s="13" t="str">
        <f t="shared" si="8"/>
        <v/>
      </c>
      <c r="DJ19" s="13" t="str">
        <f t="shared" si="9"/>
        <v/>
      </c>
      <c r="DK19" s="13" t="str">
        <f t="shared" si="10"/>
        <v/>
      </c>
      <c r="DL19" s="13" t="str">
        <f t="shared" si="11"/>
        <v/>
      </c>
      <c r="DM19" s="13" t="str">
        <f t="shared" si="12"/>
        <v/>
      </c>
      <c r="DN19" s="13" t="str">
        <f t="shared" si="13"/>
        <v/>
      </c>
      <c r="DO19" s="13" t="str">
        <f t="shared" si="14"/>
        <v/>
      </c>
      <c r="DP19" s="13" t="str">
        <f t="shared" si="15"/>
        <v/>
      </c>
      <c r="DQ19" s="13" t="str">
        <f t="shared" si="16"/>
        <v/>
      </c>
      <c r="DR19" s="13" t="str">
        <f t="shared" si="17"/>
        <v/>
      </c>
      <c r="DS19" s="13" t="str">
        <f t="shared" si="18"/>
        <v/>
      </c>
      <c r="DT19" s="13" t="str">
        <f t="shared" si="19"/>
        <v/>
      </c>
      <c r="DU19" s="13" t="str">
        <f t="shared" si="20"/>
        <v/>
      </c>
      <c r="DV19" s="13" t="str">
        <f t="shared" si="21"/>
        <v/>
      </c>
      <c r="DW19" s="13" t="str">
        <f t="shared" si="22"/>
        <v/>
      </c>
      <c r="DX19" s="13" t="str">
        <f t="shared" si="23"/>
        <v/>
      </c>
      <c r="DY19" s="13" t="str">
        <f t="shared" si="24"/>
        <v/>
      </c>
      <c r="DZ19" s="13" t="str">
        <f t="shared" si="25"/>
        <v/>
      </c>
      <c r="EA19" s="13" t="str">
        <f t="shared" si="26"/>
        <v/>
      </c>
      <c r="EB19" s="13" t="str">
        <f t="shared" si="27"/>
        <v/>
      </c>
      <c r="EC19" s="13" t="str">
        <f t="shared" si="28"/>
        <v/>
      </c>
      <c r="ED19" s="13" t="str">
        <f t="shared" si="29"/>
        <v/>
      </c>
      <c r="EE19" s="13" t="str">
        <f t="shared" si="30"/>
        <v/>
      </c>
      <c r="EF19" s="13" t="str">
        <f t="shared" si="31"/>
        <v/>
      </c>
      <c r="EG19" s="13" t="str">
        <f t="shared" si="32"/>
        <v/>
      </c>
      <c r="EH19" s="13" t="str">
        <f t="shared" si="33"/>
        <v/>
      </c>
      <c r="EI19" s="13" t="str">
        <f t="shared" si="34"/>
        <v/>
      </c>
      <c r="EJ19" s="13" t="str">
        <f t="shared" si="35"/>
        <v/>
      </c>
      <c r="EK19" s="13" t="str">
        <f t="shared" si="36"/>
        <v/>
      </c>
      <c r="EL19" s="13" t="str">
        <f t="shared" si="37"/>
        <v/>
      </c>
      <c r="EM19" s="13" t="str">
        <f t="shared" si="38"/>
        <v/>
      </c>
      <c r="EN19" s="13" t="str">
        <f t="shared" si="39"/>
        <v/>
      </c>
      <c r="EO19" s="13" t="str">
        <f t="shared" si="40"/>
        <v/>
      </c>
      <c r="EP19" s="13" t="str">
        <f t="shared" si="41"/>
        <v/>
      </c>
      <c r="EQ19" s="13" t="str">
        <f t="shared" si="42"/>
        <v/>
      </c>
      <c r="ER19" s="13" t="str">
        <f t="shared" si="43"/>
        <v/>
      </c>
      <c r="ES19" s="13" t="str">
        <f t="shared" si="44"/>
        <v/>
      </c>
      <c r="ET19" s="13" t="str">
        <f t="shared" si="45"/>
        <v/>
      </c>
    </row>
    <row r="20" spans="1:150" ht="15" thickBot="1" x14ac:dyDescent="0.4">
      <c r="A20" s="19" t="s">
        <v>109</v>
      </c>
      <c r="B20" s="20" t="s">
        <v>13</v>
      </c>
      <c r="C20" s="81">
        <v>15306.011106120601</v>
      </c>
      <c r="D20" s="81">
        <v>15507.9070482966</v>
      </c>
      <c r="E20" s="81">
        <v>15437.2747872897</v>
      </c>
      <c r="F20" s="81">
        <v>15420.6037965374</v>
      </c>
      <c r="G20" s="81">
        <v>15548.8654861542</v>
      </c>
      <c r="H20" s="81">
        <v>15459.966290656699</v>
      </c>
      <c r="I20" s="81">
        <v>15495.2385415589</v>
      </c>
      <c r="J20" s="81">
        <v>15430.9860958591</v>
      </c>
      <c r="K20" s="81">
        <v>15445.7560699572</v>
      </c>
      <c r="L20" s="81">
        <v>15518.551426555699</v>
      </c>
      <c r="M20" s="81">
        <v>15498.050890917</v>
      </c>
      <c r="N20" s="81">
        <v>15482.0401169203</v>
      </c>
      <c r="O20" s="81">
        <v>15532.8465647759</v>
      </c>
      <c r="P20" s="81">
        <v>15356.8097236944</v>
      </c>
      <c r="Q20" s="81">
        <v>15412.0079806291</v>
      </c>
      <c r="R20" s="81">
        <v>15592.288435594101</v>
      </c>
      <c r="S20" s="81">
        <v>15421.0719718891</v>
      </c>
      <c r="T20" s="81">
        <v>15512.1572604178</v>
      </c>
      <c r="U20" s="81">
        <v>15525.454991840999</v>
      </c>
      <c r="V20" s="81">
        <v>15413.197091660701</v>
      </c>
      <c r="W20" s="81">
        <v>15331.872881192099</v>
      </c>
      <c r="X20" s="81">
        <v>15443.707441028801</v>
      </c>
      <c r="Y20" s="81">
        <v>15493.1007592962</v>
      </c>
      <c r="Z20" s="81">
        <v>15568.395579035199</v>
      </c>
      <c r="AA20" s="81">
        <v>15617.907408446999</v>
      </c>
      <c r="AB20" s="81">
        <v>15761.6259045922</v>
      </c>
      <c r="AC20" s="81">
        <v>15631.285291345601</v>
      </c>
      <c r="AD20" s="81">
        <v>15953.5190453695</v>
      </c>
      <c r="AE20" s="81">
        <v>16070.060193810001</v>
      </c>
      <c r="AF20" s="81">
        <v>16081.413745232499</v>
      </c>
      <c r="AG20" s="81">
        <v>16286.9373626006</v>
      </c>
      <c r="AH20" s="81">
        <v>16509.713498789701</v>
      </c>
      <c r="AI20" s="81">
        <v>17133.287640740498</v>
      </c>
      <c r="AJ20" s="81">
        <v>16852.0279055639</v>
      </c>
      <c r="AK20" s="81">
        <v>17105.861748773099</v>
      </c>
      <c r="AL20" s="81">
        <v>17844.646898327301</v>
      </c>
      <c r="AM20" s="81">
        <v>16439.396256817901</v>
      </c>
      <c r="AN20" s="81">
        <v>15157.0154323518</v>
      </c>
      <c r="AO20" s="81">
        <v>16871.908022581101</v>
      </c>
      <c r="AP20" s="81">
        <v>14456.2885057851</v>
      </c>
      <c r="AQ20" s="81">
        <v>14787.6051991365</v>
      </c>
      <c r="AR20" s="81">
        <v>17076.561136153501</v>
      </c>
      <c r="AS20" s="81">
        <v>17641.2747978226</v>
      </c>
      <c r="AT20" s="81">
        <v>18202.405721791401</v>
      </c>
      <c r="AU20" s="81">
        <v>18439.9212390637</v>
      </c>
      <c r="AV20" s="81">
        <v>18282.866488870801</v>
      </c>
      <c r="AW20" s="81">
        <v>18624.7529704308</v>
      </c>
      <c r="AX20" s="81">
        <v>18931.880484117199</v>
      </c>
      <c r="AY20" s="81">
        <v>18857.775117766501</v>
      </c>
      <c r="AZ20" s="81">
        <v>19123.069147173199</v>
      </c>
      <c r="BA20" s="81">
        <v>19361.812728094101</v>
      </c>
      <c r="BB20" s="81">
        <v>19252.4320118613</v>
      </c>
      <c r="BC20" s="81">
        <v>19206.629731939101</v>
      </c>
      <c r="BD20" s="81">
        <v>19074.581106183301</v>
      </c>
      <c r="BE20" s="118"/>
      <c r="BF20" s="118"/>
      <c r="BG20" s="82" t="str">
        <f t="shared" si="46"/>
        <v/>
      </c>
      <c r="BH20" s="82" t="str">
        <f t="shared" si="46"/>
        <v/>
      </c>
      <c r="BI20" s="82" t="str">
        <f t="shared" si="46"/>
        <v/>
      </c>
      <c r="BJ20" s="82" t="str">
        <f t="shared" si="46"/>
        <v/>
      </c>
      <c r="BK20" s="82" t="str">
        <f t="shared" si="46"/>
        <v/>
      </c>
      <c r="BL20" s="82" t="str">
        <f t="shared" si="46"/>
        <v/>
      </c>
      <c r="BM20" s="82" t="str">
        <f t="shared" si="46"/>
        <v/>
      </c>
      <c r="BN20" s="82" t="str">
        <f t="shared" si="46"/>
        <v/>
      </c>
      <c r="BO20" s="82" t="str">
        <f t="shared" si="46"/>
        <v/>
      </c>
      <c r="BP20" s="82" t="str">
        <f t="shared" si="46"/>
        <v/>
      </c>
      <c r="BQ20" s="82" t="str">
        <f t="shared" si="46"/>
        <v/>
      </c>
      <c r="BR20" s="82" t="str">
        <f t="shared" si="46"/>
        <v/>
      </c>
      <c r="BS20" s="82" t="str">
        <f t="shared" si="46"/>
        <v/>
      </c>
      <c r="BT20" s="82" t="str">
        <f t="shared" si="46"/>
        <v/>
      </c>
      <c r="BU20" s="82" t="str">
        <f t="shared" si="46"/>
        <v/>
      </c>
      <c r="BV20" s="82" t="str">
        <f t="shared" si="46"/>
        <v/>
      </c>
      <c r="BW20" s="82" t="str">
        <f t="shared" si="49"/>
        <v/>
      </c>
      <c r="BX20" s="82" t="str">
        <f t="shared" si="49"/>
        <v/>
      </c>
      <c r="BY20" s="82" t="str">
        <f t="shared" si="49"/>
        <v/>
      </c>
      <c r="BZ20" s="82" t="str">
        <f t="shared" si="49"/>
        <v/>
      </c>
      <c r="CA20" s="82" t="str">
        <f t="shared" si="49"/>
        <v/>
      </c>
      <c r="CB20" s="82" t="str">
        <f t="shared" si="49"/>
        <v/>
      </c>
      <c r="CC20" s="82" t="str">
        <f t="shared" si="49"/>
        <v/>
      </c>
      <c r="CD20" s="82" t="str">
        <f t="shared" si="49"/>
        <v/>
      </c>
      <c r="CE20" s="82" t="str">
        <f t="shared" si="49"/>
        <v/>
      </c>
      <c r="CF20" s="82" t="str">
        <f t="shared" si="49"/>
        <v/>
      </c>
      <c r="CG20" s="82" t="str">
        <f t="shared" si="49"/>
        <v/>
      </c>
      <c r="CH20" s="82" t="str">
        <f t="shared" si="47"/>
        <v/>
      </c>
      <c r="CI20" s="82" t="str">
        <f t="shared" si="47"/>
        <v/>
      </c>
      <c r="CJ20" s="82" t="str">
        <f t="shared" si="47"/>
        <v/>
      </c>
      <c r="CK20" s="13" t="str">
        <f t="shared" si="47"/>
        <v/>
      </c>
      <c r="CL20" s="13" t="str">
        <f t="shared" si="47"/>
        <v/>
      </c>
      <c r="CM20" s="13" t="str">
        <f t="shared" si="47"/>
        <v/>
      </c>
      <c r="CN20" s="13" t="str">
        <f t="shared" si="47"/>
        <v/>
      </c>
      <c r="CO20" s="13" t="str">
        <f t="shared" si="47"/>
        <v/>
      </c>
      <c r="CP20" s="13" t="str">
        <f t="shared" si="47"/>
        <v/>
      </c>
      <c r="CQ20" s="13" t="str">
        <f t="shared" si="47"/>
        <v/>
      </c>
      <c r="CR20" s="13" t="str">
        <f t="shared" si="47"/>
        <v/>
      </c>
      <c r="CS20" s="13" t="str">
        <f t="shared" si="47"/>
        <v/>
      </c>
      <c r="CT20" s="13" t="str">
        <f t="shared" si="47"/>
        <v/>
      </c>
      <c r="CU20" s="13" t="str">
        <f t="shared" si="47"/>
        <v/>
      </c>
      <c r="CV20" s="13" t="str">
        <f t="shared" si="48"/>
        <v/>
      </c>
      <c r="CW20" s="13" t="str">
        <f t="shared" si="48"/>
        <v/>
      </c>
      <c r="CX20" s="13" t="str">
        <f t="shared" si="48"/>
        <v/>
      </c>
      <c r="CY20" s="13" t="str">
        <f t="shared" si="48"/>
        <v/>
      </c>
      <c r="CZ20" s="13" t="str">
        <f t="shared" si="48"/>
        <v/>
      </c>
      <c r="DA20" s="13" t="str">
        <f t="shared" si="48"/>
        <v/>
      </c>
      <c r="DB20" s="13" t="str">
        <f t="shared" si="48"/>
        <v/>
      </c>
      <c r="DC20" s="13" t="str">
        <f t="shared" si="48"/>
        <v/>
      </c>
      <c r="DD20" s="13" t="str">
        <f t="shared" si="48"/>
        <v/>
      </c>
      <c r="DE20" s="13" t="str">
        <f t="shared" si="48"/>
        <v/>
      </c>
      <c r="DF20" s="13" t="str">
        <f t="shared" si="5"/>
        <v/>
      </c>
      <c r="DG20" s="13" t="str">
        <f t="shared" si="6"/>
        <v/>
      </c>
      <c r="DH20" s="13" t="str">
        <f t="shared" si="7"/>
        <v/>
      </c>
      <c r="DI20" s="13" t="str">
        <f t="shared" si="8"/>
        <v/>
      </c>
      <c r="DJ20" s="13" t="str">
        <f t="shared" si="9"/>
        <v/>
      </c>
      <c r="DK20" s="13" t="str">
        <f t="shared" si="10"/>
        <v/>
      </c>
      <c r="DL20" s="13" t="str">
        <f t="shared" si="11"/>
        <v/>
      </c>
      <c r="DM20" s="13" t="str">
        <f t="shared" si="12"/>
        <v/>
      </c>
      <c r="DN20" s="13" t="str">
        <f t="shared" si="13"/>
        <v/>
      </c>
      <c r="DO20" s="13" t="str">
        <f t="shared" si="14"/>
        <v/>
      </c>
      <c r="DP20" s="13" t="str">
        <f t="shared" si="15"/>
        <v/>
      </c>
      <c r="DQ20" s="13" t="str">
        <f t="shared" si="16"/>
        <v/>
      </c>
      <c r="DR20" s="13" t="str">
        <f t="shared" si="17"/>
        <v/>
      </c>
      <c r="DS20" s="13" t="str">
        <f t="shared" si="18"/>
        <v/>
      </c>
      <c r="DT20" s="13" t="str">
        <f t="shared" si="19"/>
        <v/>
      </c>
      <c r="DU20" s="13" t="str">
        <f t="shared" si="20"/>
        <v/>
      </c>
      <c r="DV20" s="13" t="str">
        <f t="shared" si="21"/>
        <v/>
      </c>
      <c r="DW20" s="13" t="str">
        <f t="shared" si="22"/>
        <v/>
      </c>
      <c r="DX20" s="13" t="str">
        <f t="shared" si="23"/>
        <v/>
      </c>
      <c r="DY20" s="13" t="str">
        <f t="shared" si="24"/>
        <v/>
      </c>
      <c r="DZ20" s="13" t="str">
        <f t="shared" si="25"/>
        <v/>
      </c>
      <c r="EA20" s="13" t="str">
        <f t="shared" si="26"/>
        <v/>
      </c>
      <c r="EB20" s="13" t="str">
        <f t="shared" si="27"/>
        <v/>
      </c>
      <c r="EC20" s="13" t="str">
        <f t="shared" si="28"/>
        <v/>
      </c>
      <c r="ED20" s="13" t="str">
        <f t="shared" si="29"/>
        <v/>
      </c>
      <c r="EE20" s="13" t="str">
        <f t="shared" si="30"/>
        <v/>
      </c>
      <c r="EF20" s="13" t="str">
        <f t="shared" si="31"/>
        <v/>
      </c>
      <c r="EG20" s="13" t="str">
        <f t="shared" si="32"/>
        <v/>
      </c>
      <c r="EH20" s="13" t="str">
        <f t="shared" si="33"/>
        <v/>
      </c>
      <c r="EI20" s="13" t="str">
        <f t="shared" si="34"/>
        <v/>
      </c>
      <c r="EJ20" s="13" t="str">
        <f t="shared" si="35"/>
        <v/>
      </c>
      <c r="EK20" s="13" t="str">
        <f t="shared" si="36"/>
        <v/>
      </c>
      <c r="EL20" s="13" t="str">
        <f t="shared" si="37"/>
        <v/>
      </c>
      <c r="EM20" s="13" t="str">
        <f t="shared" si="38"/>
        <v/>
      </c>
      <c r="EN20" s="13" t="str">
        <f t="shared" si="39"/>
        <v/>
      </c>
      <c r="EO20" s="13" t="str">
        <f t="shared" si="40"/>
        <v/>
      </c>
      <c r="EP20" s="13" t="str">
        <f t="shared" si="41"/>
        <v/>
      </c>
      <c r="EQ20" s="13" t="str">
        <f t="shared" si="42"/>
        <v/>
      </c>
      <c r="ER20" s="13" t="str">
        <f t="shared" si="43"/>
        <v/>
      </c>
      <c r="ES20" s="13" t="str">
        <f t="shared" si="44"/>
        <v/>
      </c>
      <c r="ET20" s="13" t="str">
        <f t="shared" si="45"/>
        <v/>
      </c>
    </row>
    <row r="21" spans="1:150" ht="15" thickBot="1" x14ac:dyDescent="0.4">
      <c r="A21" s="19" t="s">
        <v>110</v>
      </c>
      <c r="B21" s="20" t="s">
        <v>14</v>
      </c>
      <c r="C21" s="81">
        <v>12366.011346503899</v>
      </c>
      <c r="D21" s="81">
        <v>12387.4298310186</v>
      </c>
      <c r="E21" s="81">
        <v>12512.733130267099</v>
      </c>
      <c r="F21" s="81">
        <v>12638.173147310699</v>
      </c>
      <c r="G21" s="81">
        <v>12703.436963022101</v>
      </c>
      <c r="H21" s="81">
        <v>12684.2775590322</v>
      </c>
      <c r="I21" s="81">
        <v>12642.904691493501</v>
      </c>
      <c r="J21" s="81">
        <v>12651.5028327941</v>
      </c>
      <c r="K21" s="81">
        <v>12558.4483567269</v>
      </c>
      <c r="L21" s="81">
        <v>12615.6738138409</v>
      </c>
      <c r="M21" s="81">
        <v>12788.117253058001</v>
      </c>
      <c r="N21" s="81">
        <v>12948.7838196719</v>
      </c>
      <c r="O21" s="81">
        <v>13055.213019691901</v>
      </c>
      <c r="P21" s="81">
        <v>12987.9515708239</v>
      </c>
      <c r="Q21" s="81">
        <v>13104.628254593301</v>
      </c>
      <c r="R21" s="81">
        <v>13043.9383374521</v>
      </c>
      <c r="S21" s="81">
        <v>13153.5249367913</v>
      </c>
      <c r="T21" s="81">
        <v>13254.7354508596</v>
      </c>
      <c r="U21" s="81">
        <v>13117.704703232401</v>
      </c>
      <c r="V21" s="81">
        <v>13209.519153277701</v>
      </c>
      <c r="W21" s="81">
        <v>13275.500066476799</v>
      </c>
      <c r="X21" s="81">
        <v>13246.448247591899</v>
      </c>
      <c r="Y21" s="81">
        <v>13308.3959851908</v>
      </c>
      <c r="Z21" s="81">
        <v>13337.134371837499</v>
      </c>
      <c r="AA21" s="81">
        <v>13842.078908494999</v>
      </c>
      <c r="AB21" s="81">
        <v>13876.485657831699</v>
      </c>
      <c r="AC21" s="81">
        <v>14006.4150520802</v>
      </c>
      <c r="AD21" s="81">
        <v>14134.292373991701</v>
      </c>
      <c r="AE21" s="81">
        <v>14220.6622068994</v>
      </c>
      <c r="AF21" s="81">
        <v>14301.558107628</v>
      </c>
      <c r="AG21" s="81">
        <v>14357.539485334401</v>
      </c>
      <c r="AH21" s="81">
        <v>14430.1825632783</v>
      </c>
      <c r="AI21" s="81">
        <v>14389.340876972101</v>
      </c>
      <c r="AJ21" s="81">
        <v>14029.7318745254</v>
      </c>
      <c r="AK21" s="81">
        <v>14496.3418420167</v>
      </c>
      <c r="AL21" s="81">
        <v>14519.249418429799</v>
      </c>
      <c r="AM21" s="81">
        <v>14548.8216916416</v>
      </c>
      <c r="AN21" s="81">
        <v>14392.7299403652</v>
      </c>
      <c r="AO21" s="81">
        <v>14532.9151682175</v>
      </c>
      <c r="AP21" s="81">
        <v>14495.3138483071</v>
      </c>
      <c r="AQ21" s="81">
        <v>14676.9023548432</v>
      </c>
      <c r="AR21" s="81">
        <v>14835.772388228699</v>
      </c>
      <c r="AS21" s="81">
        <v>15173.5803709299</v>
      </c>
      <c r="AT21" s="81">
        <v>15281.769426000399</v>
      </c>
      <c r="AU21" s="81">
        <v>15286.3364465331</v>
      </c>
      <c r="AV21" s="81">
        <v>15322.399161031301</v>
      </c>
      <c r="AW21" s="81">
        <v>15604.770693083699</v>
      </c>
      <c r="AX21" s="81">
        <v>15647.3975997778</v>
      </c>
      <c r="AY21" s="81">
        <v>15688.784931381801</v>
      </c>
      <c r="AZ21" s="81">
        <v>15674.369532954601</v>
      </c>
      <c r="BA21" s="81">
        <v>15726.699314081399</v>
      </c>
      <c r="BB21" s="81">
        <v>15623.7058745674</v>
      </c>
      <c r="BC21" s="81">
        <v>15602.360645345399</v>
      </c>
      <c r="BD21" s="81">
        <v>15536.780616407401</v>
      </c>
      <c r="BE21" s="118"/>
      <c r="BF21" s="118"/>
      <c r="BG21" s="82" t="str">
        <f t="shared" si="46"/>
        <v/>
      </c>
      <c r="BH21" s="82" t="str">
        <f t="shared" si="46"/>
        <v/>
      </c>
      <c r="BI21" s="82" t="str">
        <f t="shared" si="46"/>
        <v/>
      </c>
      <c r="BJ21" s="82" t="str">
        <f t="shared" si="46"/>
        <v/>
      </c>
      <c r="BK21" s="82" t="str">
        <f t="shared" si="46"/>
        <v/>
      </c>
      <c r="BL21" s="82" t="str">
        <f t="shared" si="46"/>
        <v/>
      </c>
      <c r="BM21" s="82" t="str">
        <f t="shared" si="46"/>
        <v/>
      </c>
      <c r="BN21" s="82" t="str">
        <f t="shared" si="46"/>
        <v/>
      </c>
      <c r="BO21" s="82" t="str">
        <f t="shared" si="46"/>
        <v/>
      </c>
      <c r="BP21" s="82" t="str">
        <f t="shared" si="46"/>
        <v/>
      </c>
      <c r="BQ21" s="82" t="str">
        <f t="shared" si="46"/>
        <v/>
      </c>
      <c r="BR21" s="82" t="str">
        <f t="shared" si="46"/>
        <v/>
      </c>
      <c r="BS21" s="82" t="str">
        <f t="shared" si="46"/>
        <v/>
      </c>
      <c r="BT21" s="82" t="str">
        <f t="shared" si="46"/>
        <v/>
      </c>
      <c r="BU21" s="82" t="str">
        <f t="shared" si="46"/>
        <v/>
      </c>
      <c r="BV21" s="82" t="str">
        <f t="shared" si="46"/>
        <v/>
      </c>
      <c r="BW21" s="82" t="str">
        <f t="shared" si="49"/>
        <v/>
      </c>
      <c r="BX21" s="82" t="str">
        <f t="shared" si="49"/>
        <v/>
      </c>
      <c r="BY21" s="82" t="str">
        <f t="shared" si="49"/>
        <v/>
      </c>
      <c r="BZ21" s="82" t="str">
        <f t="shared" si="49"/>
        <v/>
      </c>
      <c r="CA21" s="82" t="str">
        <f t="shared" si="49"/>
        <v/>
      </c>
      <c r="CB21" s="82" t="str">
        <f t="shared" si="49"/>
        <v/>
      </c>
      <c r="CC21" s="82" t="str">
        <f t="shared" si="49"/>
        <v/>
      </c>
      <c r="CD21" s="82" t="str">
        <f t="shared" si="49"/>
        <v/>
      </c>
      <c r="CE21" s="82" t="str">
        <f t="shared" si="49"/>
        <v/>
      </c>
      <c r="CF21" s="82" t="str">
        <f t="shared" si="49"/>
        <v/>
      </c>
      <c r="CG21" s="82" t="str">
        <f t="shared" si="49"/>
        <v/>
      </c>
      <c r="CH21" s="82" t="str">
        <f t="shared" si="47"/>
        <v/>
      </c>
      <c r="CI21" s="82" t="str">
        <f t="shared" si="47"/>
        <v/>
      </c>
      <c r="CJ21" s="82" t="str">
        <f t="shared" si="47"/>
        <v/>
      </c>
      <c r="CK21" s="13" t="str">
        <f t="shared" si="47"/>
        <v/>
      </c>
      <c r="CL21" s="13" t="str">
        <f t="shared" si="47"/>
        <v/>
      </c>
      <c r="CM21" s="13" t="str">
        <f t="shared" si="47"/>
        <v/>
      </c>
      <c r="CN21" s="13" t="str">
        <f t="shared" si="47"/>
        <v/>
      </c>
      <c r="CO21" s="13" t="str">
        <f t="shared" si="47"/>
        <v/>
      </c>
      <c r="CP21" s="13" t="str">
        <f t="shared" si="47"/>
        <v/>
      </c>
      <c r="CQ21" s="13" t="str">
        <f t="shared" si="47"/>
        <v/>
      </c>
      <c r="CR21" s="13" t="str">
        <f t="shared" si="47"/>
        <v/>
      </c>
      <c r="CS21" s="13" t="str">
        <f t="shared" si="47"/>
        <v/>
      </c>
      <c r="CT21" s="13" t="str">
        <f t="shared" si="47"/>
        <v/>
      </c>
      <c r="CU21" s="13" t="str">
        <f t="shared" si="47"/>
        <v/>
      </c>
      <c r="CV21" s="13" t="str">
        <f t="shared" si="48"/>
        <v/>
      </c>
      <c r="CW21" s="13" t="str">
        <f t="shared" si="48"/>
        <v/>
      </c>
      <c r="CX21" s="13" t="str">
        <f t="shared" si="48"/>
        <v/>
      </c>
      <c r="CY21" s="13" t="str">
        <f t="shared" si="48"/>
        <v/>
      </c>
      <c r="CZ21" s="13" t="str">
        <f t="shared" si="48"/>
        <v/>
      </c>
      <c r="DA21" s="13" t="str">
        <f t="shared" si="48"/>
        <v/>
      </c>
      <c r="DB21" s="13" t="str">
        <f t="shared" si="48"/>
        <v/>
      </c>
      <c r="DC21" s="13" t="str">
        <f t="shared" si="48"/>
        <v/>
      </c>
      <c r="DD21" s="13" t="str">
        <f t="shared" si="48"/>
        <v/>
      </c>
      <c r="DE21" s="13" t="str">
        <f t="shared" si="48"/>
        <v/>
      </c>
      <c r="DF21" s="13" t="str">
        <f t="shared" si="5"/>
        <v/>
      </c>
      <c r="DG21" s="13" t="str">
        <f t="shared" si="6"/>
        <v/>
      </c>
      <c r="DH21" s="13" t="str">
        <f t="shared" si="7"/>
        <v/>
      </c>
      <c r="DI21" s="13" t="str">
        <f t="shared" si="8"/>
        <v/>
      </c>
      <c r="DJ21" s="13" t="str">
        <f t="shared" si="9"/>
        <v/>
      </c>
      <c r="DK21" s="13" t="str">
        <f t="shared" si="10"/>
        <v/>
      </c>
      <c r="DL21" s="13" t="str">
        <f t="shared" si="11"/>
        <v/>
      </c>
      <c r="DM21" s="13" t="str">
        <f t="shared" si="12"/>
        <v/>
      </c>
      <c r="DN21" s="13" t="str">
        <f t="shared" si="13"/>
        <v/>
      </c>
      <c r="DO21" s="13" t="str">
        <f t="shared" si="14"/>
        <v/>
      </c>
      <c r="DP21" s="13" t="str">
        <f t="shared" si="15"/>
        <v/>
      </c>
      <c r="DQ21" s="13" t="str">
        <f t="shared" si="16"/>
        <v/>
      </c>
      <c r="DR21" s="13" t="str">
        <f t="shared" si="17"/>
        <v/>
      </c>
      <c r="DS21" s="13" t="str">
        <f t="shared" si="18"/>
        <v/>
      </c>
      <c r="DT21" s="13" t="str">
        <f t="shared" si="19"/>
        <v/>
      </c>
      <c r="DU21" s="13" t="str">
        <f t="shared" si="20"/>
        <v/>
      </c>
      <c r="DV21" s="13" t="str">
        <f t="shared" si="21"/>
        <v/>
      </c>
      <c r="DW21" s="13" t="str">
        <f t="shared" si="22"/>
        <v/>
      </c>
      <c r="DX21" s="13" t="str">
        <f t="shared" si="23"/>
        <v/>
      </c>
      <c r="DY21" s="13" t="str">
        <f t="shared" si="24"/>
        <v/>
      </c>
      <c r="DZ21" s="13" t="str">
        <f t="shared" si="25"/>
        <v/>
      </c>
      <c r="EA21" s="13" t="str">
        <f t="shared" si="26"/>
        <v/>
      </c>
      <c r="EB21" s="13" t="str">
        <f t="shared" si="27"/>
        <v/>
      </c>
      <c r="EC21" s="13" t="str">
        <f t="shared" si="28"/>
        <v/>
      </c>
      <c r="ED21" s="13" t="str">
        <f t="shared" si="29"/>
        <v/>
      </c>
      <c r="EE21" s="13" t="str">
        <f t="shared" si="30"/>
        <v/>
      </c>
      <c r="EF21" s="13" t="str">
        <f t="shared" si="31"/>
        <v/>
      </c>
      <c r="EG21" s="13" t="str">
        <f t="shared" si="32"/>
        <v/>
      </c>
      <c r="EH21" s="13" t="str">
        <f t="shared" si="33"/>
        <v/>
      </c>
      <c r="EI21" s="13" t="str">
        <f t="shared" si="34"/>
        <v/>
      </c>
      <c r="EJ21" s="13" t="str">
        <f t="shared" si="35"/>
        <v/>
      </c>
      <c r="EK21" s="13" t="str">
        <f t="shared" si="36"/>
        <v/>
      </c>
      <c r="EL21" s="13" t="str">
        <f t="shared" si="37"/>
        <v/>
      </c>
      <c r="EM21" s="13" t="str">
        <f t="shared" si="38"/>
        <v/>
      </c>
      <c r="EN21" s="13" t="str">
        <f t="shared" si="39"/>
        <v/>
      </c>
      <c r="EO21" s="13" t="str">
        <f t="shared" si="40"/>
        <v/>
      </c>
      <c r="EP21" s="13" t="str">
        <f t="shared" si="41"/>
        <v/>
      </c>
      <c r="EQ21" s="13" t="str">
        <f t="shared" si="42"/>
        <v/>
      </c>
      <c r="ER21" s="13" t="str">
        <f t="shared" si="43"/>
        <v/>
      </c>
      <c r="ES21" s="13" t="str">
        <f t="shared" si="44"/>
        <v/>
      </c>
      <c r="ET21" s="13" t="str">
        <f t="shared" si="45"/>
        <v/>
      </c>
    </row>
    <row r="22" spans="1:150" ht="15" thickBot="1" x14ac:dyDescent="0.4">
      <c r="A22" s="19" t="s">
        <v>111</v>
      </c>
      <c r="B22" s="20" t="s">
        <v>112</v>
      </c>
      <c r="C22" s="81">
        <v>10628.6971961074</v>
      </c>
      <c r="D22" s="81">
        <v>10751.0544194294</v>
      </c>
      <c r="E22" s="81">
        <v>10581.4608895291</v>
      </c>
      <c r="F22" s="81">
        <v>10635.0836056525</v>
      </c>
      <c r="G22" s="81">
        <v>10640.291737117999</v>
      </c>
      <c r="H22" s="81">
        <v>10429.8692289296</v>
      </c>
      <c r="I22" s="81">
        <v>10237.2273340273</v>
      </c>
      <c r="J22" s="81">
        <v>10285.569450630501</v>
      </c>
      <c r="K22" s="81">
        <v>10402.2626264849</v>
      </c>
      <c r="L22" s="81">
        <v>10271.475232325</v>
      </c>
      <c r="M22" s="81">
        <v>10388.653212752401</v>
      </c>
      <c r="N22" s="81">
        <v>10324.758487076801</v>
      </c>
      <c r="O22" s="81">
        <v>10210.920585932899</v>
      </c>
      <c r="P22" s="81">
        <v>10260.809597702901</v>
      </c>
      <c r="Q22" s="81">
        <v>10320.875999064399</v>
      </c>
      <c r="R22" s="81">
        <v>10249.2650527562</v>
      </c>
      <c r="S22" s="81">
        <v>10307.469485027999</v>
      </c>
      <c r="T22" s="81">
        <v>10260.197963389801</v>
      </c>
      <c r="U22" s="81">
        <v>10342.007169537799</v>
      </c>
      <c r="V22" s="81">
        <v>10211.428410972499</v>
      </c>
      <c r="W22" s="81">
        <v>10288.765231113701</v>
      </c>
      <c r="X22" s="81">
        <v>10397.652250677</v>
      </c>
      <c r="Y22" s="81">
        <v>10362.063975790201</v>
      </c>
      <c r="Z22" s="81">
        <v>10345.637730083101</v>
      </c>
      <c r="AA22" s="81">
        <v>10388.2176283179</v>
      </c>
      <c r="AB22" s="81">
        <v>10424.1714859939</v>
      </c>
      <c r="AC22" s="81">
        <v>10464.2369858609</v>
      </c>
      <c r="AD22" s="81">
        <v>10454.993354779101</v>
      </c>
      <c r="AE22" s="81">
        <v>10376.432151952</v>
      </c>
      <c r="AF22" s="81">
        <v>10316.337361686299</v>
      </c>
      <c r="AG22" s="81">
        <v>10209.025107062</v>
      </c>
      <c r="AH22" s="81">
        <v>10021.5006148638</v>
      </c>
      <c r="AI22" s="81">
        <v>9989.2203368857099</v>
      </c>
      <c r="AJ22" s="81">
        <v>9865.4203666925496</v>
      </c>
      <c r="AK22" s="81">
        <v>9821.7207837729093</v>
      </c>
      <c r="AL22" s="81">
        <v>9740.3072212379793</v>
      </c>
      <c r="AM22" s="81">
        <v>9686.7117297438799</v>
      </c>
      <c r="AN22" s="81">
        <v>9606.1153596947006</v>
      </c>
      <c r="AO22" s="81">
        <v>9693.6484652027993</v>
      </c>
      <c r="AP22" s="81">
        <v>9676.4193182399704</v>
      </c>
      <c r="AQ22" s="81">
        <v>9719.7410835565006</v>
      </c>
      <c r="AR22" s="81">
        <v>9714.0006102068892</v>
      </c>
      <c r="AS22" s="81">
        <v>9792.4896087722609</v>
      </c>
      <c r="AT22" s="81">
        <v>9813.1999784995896</v>
      </c>
      <c r="AU22" s="81">
        <v>9877.6261667682793</v>
      </c>
      <c r="AV22" s="81">
        <v>9873.2595587743108</v>
      </c>
      <c r="AW22" s="81">
        <v>9905.1828294461393</v>
      </c>
      <c r="AX22" s="81">
        <v>9907.5081294108495</v>
      </c>
      <c r="AY22" s="81">
        <v>9873.3086522080903</v>
      </c>
      <c r="AZ22" s="81">
        <v>9877.7342666852201</v>
      </c>
      <c r="BA22" s="81">
        <v>9913.7644538904697</v>
      </c>
      <c r="BB22" s="81">
        <v>9927.5349302707</v>
      </c>
      <c r="BC22" s="81">
        <v>9923.1774937439095</v>
      </c>
      <c r="BD22" s="81">
        <v>9960.9364581489699</v>
      </c>
      <c r="BE22" s="118"/>
      <c r="BF22" s="118"/>
      <c r="BG22" s="82" t="str">
        <f t="shared" si="46"/>
        <v/>
      </c>
      <c r="BH22" s="82" t="str">
        <f t="shared" si="46"/>
        <v/>
      </c>
      <c r="BI22" s="82" t="str">
        <f t="shared" si="46"/>
        <v/>
      </c>
      <c r="BJ22" s="82" t="str">
        <f t="shared" si="46"/>
        <v/>
      </c>
      <c r="BK22" s="82" t="str">
        <f t="shared" si="46"/>
        <v/>
      </c>
      <c r="BL22" s="82" t="str">
        <f t="shared" si="46"/>
        <v/>
      </c>
      <c r="BM22" s="82" t="str">
        <f t="shared" si="46"/>
        <v/>
      </c>
      <c r="BN22" s="82" t="str">
        <f t="shared" si="46"/>
        <v/>
      </c>
      <c r="BO22" s="82" t="str">
        <f t="shared" si="46"/>
        <v/>
      </c>
      <c r="BP22" s="82" t="str">
        <f t="shared" si="46"/>
        <v/>
      </c>
      <c r="BQ22" s="82" t="str">
        <f t="shared" si="46"/>
        <v/>
      </c>
      <c r="BR22" s="82" t="str">
        <f t="shared" si="46"/>
        <v/>
      </c>
      <c r="BS22" s="82" t="str">
        <f t="shared" si="46"/>
        <v/>
      </c>
      <c r="BT22" s="82" t="str">
        <f t="shared" si="46"/>
        <v/>
      </c>
      <c r="BU22" s="82" t="str">
        <f t="shared" si="46"/>
        <v/>
      </c>
      <c r="BV22" s="82" t="str">
        <f t="shared" si="46"/>
        <v/>
      </c>
      <c r="BW22" s="82" t="str">
        <f t="shared" si="49"/>
        <v/>
      </c>
      <c r="BX22" s="82" t="str">
        <f t="shared" si="49"/>
        <v/>
      </c>
      <c r="BY22" s="82" t="str">
        <f t="shared" si="49"/>
        <v/>
      </c>
      <c r="BZ22" s="82" t="str">
        <f t="shared" si="49"/>
        <v/>
      </c>
      <c r="CA22" s="82" t="str">
        <f t="shared" si="49"/>
        <v/>
      </c>
      <c r="CB22" s="82" t="str">
        <f t="shared" si="49"/>
        <v/>
      </c>
      <c r="CC22" s="82" t="str">
        <f t="shared" si="49"/>
        <v/>
      </c>
      <c r="CD22" s="82" t="str">
        <f t="shared" si="49"/>
        <v/>
      </c>
      <c r="CE22" s="82" t="str">
        <f t="shared" si="49"/>
        <v/>
      </c>
      <c r="CF22" s="82" t="str">
        <f t="shared" si="49"/>
        <v/>
      </c>
      <c r="CG22" s="82" t="str">
        <f t="shared" si="49"/>
        <v/>
      </c>
      <c r="CH22" s="82" t="str">
        <f t="shared" si="47"/>
        <v/>
      </c>
      <c r="CI22" s="82" t="str">
        <f t="shared" si="47"/>
        <v/>
      </c>
      <c r="CJ22" s="82" t="str">
        <f t="shared" si="47"/>
        <v/>
      </c>
      <c r="CK22" s="13" t="str">
        <f t="shared" si="47"/>
        <v/>
      </c>
      <c r="CL22" s="13" t="str">
        <f t="shared" si="47"/>
        <v/>
      </c>
      <c r="CM22" s="13" t="str">
        <f t="shared" si="47"/>
        <v/>
      </c>
      <c r="CN22" s="13" t="str">
        <f t="shared" si="47"/>
        <v/>
      </c>
      <c r="CO22" s="13" t="str">
        <f t="shared" si="47"/>
        <v/>
      </c>
      <c r="CP22" s="13" t="str">
        <f t="shared" si="47"/>
        <v/>
      </c>
      <c r="CQ22" s="13" t="str">
        <f t="shared" si="47"/>
        <v/>
      </c>
      <c r="CR22" s="13" t="str">
        <f t="shared" si="47"/>
        <v/>
      </c>
      <c r="CS22" s="13" t="str">
        <f t="shared" si="47"/>
        <v/>
      </c>
      <c r="CT22" s="13" t="str">
        <f t="shared" si="47"/>
        <v/>
      </c>
      <c r="CU22" s="13" t="str">
        <f t="shared" si="47"/>
        <v/>
      </c>
      <c r="CV22" s="13" t="str">
        <f t="shared" si="48"/>
        <v/>
      </c>
      <c r="CW22" s="13" t="str">
        <f t="shared" si="48"/>
        <v/>
      </c>
      <c r="CX22" s="13" t="str">
        <f t="shared" si="48"/>
        <v/>
      </c>
      <c r="CY22" s="13" t="str">
        <f t="shared" si="48"/>
        <v/>
      </c>
      <c r="CZ22" s="13" t="str">
        <f t="shared" si="48"/>
        <v/>
      </c>
      <c r="DA22" s="13" t="str">
        <f t="shared" si="48"/>
        <v/>
      </c>
      <c r="DB22" s="13" t="str">
        <f t="shared" si="48"/>
        <v/>
      </c>
      <c r="DC22" s="13" t="str">
        <f t="shared" si="48"/>
        <v/>
      </c>
      <c r="DD22" s="13" t="str">
        <f t="shared" si="48"/>
        <v/>
      </c>
      <c r="DE22" s="13" t="str">
        <f t="shared" si="48"/>
        <v/>
      </c>
      <c r="DF22" s="13" t="str">
        <f t="shared" si="5"/>
        <v/>
      </c>
      <c r="DG22" s="13" t="str">
        <f t="shared" si="6"/>
        <v/>
      </c>
      <c r="DH22" s="13" t="str">
        <f t="shared" si="7"/>
        <v/>
      </c>
      <c r="DI22" s="13" t="str">
        <f t="shared" si="8"/>
        <v/>
      </c>
      <c r="DJ22" s="13" t="str">
        <f t="shared" si="9"/>
        <v/>
      </c>
      <c r="DK22" s="13" t="str">
        <f t="shared" si="10"/>
        <v/>
      </c>
      <c r="DL22" s="13" t="str">
        <f t="shared" si="11"/>
        <v/>
      </c>
      <c r="DM22" s="13" t="str">
        <f t="shared" si="12"/>
        <v/>
      </c>
      <c r="DN22" s="13" t="str">
        <f t="shared" si="13"/>
        <v/>
      </c>
      <c r="DO22" s="13" t="str">
        <f t="shared" si="14"/>
        <v/>
      </c>
      <c r="DP22" s="13" t="str">
        <f t="shared" si="15"/>
        <v/>
      </c>
      <c r="DQ22" s="13" t="str">
        <f t="shared" si="16"/>
        <v/>
      </c>
      <c r="DR22" s="13" t="str">
        <f t="shared" si="17"/>
        <v/>
      </c>
      <c r="DS22" s="13" t="str">
        <f t="shared" si="18"/>
        <v/>
      </c>
      <c r="DT22" s="13" t="str">
        <f t="shared" si="19"/>
        <v/>
      </c>
      <c r="DU22" s="13" t="str">
        <f t="shared" si="20"/>
        <v/>
      </c>
      <c r="DV22" s="13" t="str">
        <f t="shared" si="21"/>
        <v/>
      </c>
      <c r="DW22" s="13" t="str">
        <f t="shared" si="22"/>
        <v/>
      </c>
      <c r="DX22" s="13" t="str">
        <f t="shared" si="23"/>
        <v/>
      </c>
      <c r="DY22" s="13" t="str">
        <f t="shared" si="24"/>
        <v/>
      </c>
      <c r="DZ22" s="13" t="str">
        <f t="shared" si="25"/>
        <v/>
      </c>
      <c r="EA22" s="13" t="str">
        <f t="shared" si="26"/>
        <v/>
      </c>
      <c r="EB22" s="13" t="str">
        <f t="shared" si="27"/>
        <v/>
      </c>
      <c r="EC22" s="13" t="str">
        <f t="shared" si="28"/>
        <v/>
      </c>
      <c r="ED22" s="13" t="str">
        <f t="shared" si="29"/>
        <v/>
      </c>
      <c r="EE22" s="13" t="str">
        <f t="shared" si="30"/>
        <v/>
      </c>
      <c r="EF22" s="13" t="str">
        <f t="shared" si="31"/>
        <v/>
      </c>
      <c r="EG22" s="13" t="str">
        <f t="shared" si="32"/>
        <v/>
      </c>
      <c r="EH22" s="13" t="str">
        <f t="shared" si="33"/>
        <v/>
      </c>
      <c r="EI22" s="13" t="str">
        <f t="shared" si="34"/>
        <v/>
      </c>
      <c r="EJ22" s="13" t="str">
        <f t="shared" si="35"/>
        <v/>
      </c>
      <c r="EK22" s="13" t="str">
        <f t="shared" si="36"/>
        <v/>
      </c>
      <c r="EL22" s="13" t="str">
        <f t="shared" si="37"/>
        <v/>
      </c>
      <c r="EM22" s="13" t="str">
        <f t="shared" si="38"/>
        <v/>
      </c>
      <c r="EN22" s="13" t="str">
        <f t="shared" si="39"/>
        <v/>
      </c>
      <c r="EO22" s="13" t="str">
        <f t="shared" si="40"/>
        <v/>
      </c>
      <c r="EP22" s="13" t="str">
        <f t="shared" si="41"/>
        <v/>
      </c>
      <c r="EQ22" s="13" t="str">
        <f t="shared" si="42"/>
        <v/>
      </c>
      <c r="ER22" s="13" t="str">
        <f t="shared" si="43"/>
        <v/>
      </c>
      <c r="ES22" s="13" t="str">
        <f t="shared" si="44"/>
        <v/>
      </c>
      <c r="ET22" s="13" t="str">
        <f t="shared" si="45"/>
        <v/>
      </c>
    </row>
    <row r="23" spans="1:150" ht="15" thickBot="1" x14ac:dyDescent="0.4">
      <c r="A23" s="19" t="s">
        <v>113</v>
      </c>
      <c r="B23" s="20" t="s">
        <v>114</v>
      </c>
      <c r="C23" s="81">
        <v>3766.09323806262</v>
      </c>
      <c r="D23" s="81">
        <v>3916.1160648294099</v>
      </c>
      <c r="E23" s="81">
        <v>3961.6930334150402</v>
      </c>
      <c r="F23" s="81">
        <v>3910.9726494585102</v>
      </c>
      <c r="G23" s="81">
        <v>3823.8780601394401</v>
      </c>
      <c r="H23" s="81">
        <v>3765.0560125052798</v>
      </c>
      <c r="I23" s="81">
        <v>3768.0683585793299</v>
      </c>
      <c r="J23" s="81">
        <v>3783.4041350729599</v>
      </c>
      <c r="K23" s="81">
        <v>3759.9715592912498</v>
      </c>
      <c r="L23" s="81">
        <v>3754.91040767817</v>
      </c>
      <c r="M23" s="81">
        <v>3743.3038105252299</v>
      </c>
      <c r="N23" s="81">
        <v>3750.4239326965198</v>
      </c>
      <c r="O23" s="81">
        <v>3809.8116549907199</v>
      </c>
      <c r="P23" s="81">
        <v>3795.5663354151602</v>
      </c>
      <c r="Q23" s="81">
        <v>3788.7511518061201</v>
      </c>
      <c r="R23" s="81">
        <v>3776.4863784838199</v>
      </c>
      <c r="S23" s="81">
        <v>3752.7909658529902</v>
      </c>
      <c r="T23" s="81">
        <v>3744.5823379509802</v>
      </c>
      <c r="U23" s="81">
        <v>3771.6685170055998</v>
      </c>
      <c r="V23" s="81">
        <v>3811.5636787584399</v>
      </c>
      <c r="W23" s="81">
        <v>3815.6964545061701</v>
      </c>
      <c r="X23" s="81">
        <v>3774.0250097411499</v>
      </c>
      <c r="Y23" s="81">
        <v>3799.72579624633</v>
      </c>
      <c r="Z23" s="81">
        <v>3811.86823719943</v>
      </c>
      <c r="AA23" s="81">
        <v>3806.9003876237002</v>
      </c>
      <c r="AB23" s="81">
        <v>3822.2385648970499</v>
      </c>
      <c r="AC23" s="81">
        <v>3857.1340035018202</v>
      </c>
      <c r="AD23" s="81">
        <v>3873.68244605582</v>
      </c>
      <c r="AE23" s="81">
        <v>3871.87864118275</v>
      </c>
      <c r="AF23" s="81">
        <v>3844.3611302085601</v>
      </c>
      <c r="AG23" s="81">
        <v>3836.78996819848</v>
      </c>
      <c r="AH23" s="81">
        <v>3864.5238660385799</v>
      </c>
      <c r="AI23" s="81">
        <v>3926.8060805760201</v>
      </c>
      <c r="AJ23" s="81">
        <v>3917.3672938223399</v>
      </c>
      <c r="AK23" s="81">
        <v>3950.97761225658</v>
      </c>
      <c r="AL23" s="81">
        <v>3976.81151655234</v>
      </c>
      <c r="AM23" s="81">
        <v>3894.7168140685399</v>
      </c>
      <c r="AN23" s="81">
        <v>3894.0330090213301</v>
      </c>
      <c r="AO23" s="81">
        <v>3995.9537689717099</v>
      </c>
      <c r="AP23" s="81">
        <v>4027.63828828345</v>
      </c>
      <c r="AQ23" s="81">
        <v>4097.0597355071404</v>
      </c>
      <c r="AR23" s="81">
        <v>4170.09648153125</v>
      </c>
      <c r="AS23" s="81">
        <v>4190.4629160989898</v>
      </c>
      <c r="AT23" s="81">
        <v>4232.2499884305898</v>
      </c>
      <c r="AU23" s="81">
        <v>4323.8813796811301</v>
      </c>
      <c r="AV23" s="81">
        <v>4313.70713558019</v>
      </c>
      <c r="AW23" s="81">
        <v>4296.7073876308004</v>
      </c>
      <c r="AX23" s="81">
        <v>4304.7043772536199</v>
      </c>
      <c r="AY23" s="81">
        <v>4296.2987740007202</v>
      </c>
      <c r="AZ23" s="81">
        <v>4360.4598802085902</v>
      </c>
      <c r="BA23" s="81">
        <v>4327.09136561182</v>
      </c>
      <c r="BB23" s="81">
        <v>4282.9638130003896</v>
      </c>
      <c r="BC23" s="81">
        <v>4225.9572612198899</v>
      </c>
      <c r="BD23" s="81">
        <v>4188.8760839137303</v>
      </c>
      <c r="BE23" s="118"/>
      <c r="BF23" s="118"/>
      <c r="BG23" s="82" t="str">
        <f t="shared" si="46"/>
        <v/>
      </c>
      <c r="BH23" s="82" t="str">
        <f t="shared" si="46"/>
        <v/>
      </c>
      <c r="BI23" s="82" t="str">
        <f t="shared" si="46"/>
        <v/>
      </c>
      <c r="BJ23" s="82" t="str">
        <f t="shared" si="46"/>
        <v/>
      </c>
      <c r="BK23" s="82" t="str">
        <f t="shared" si="46"/>
        <v/>
      </c>
      <c r="BL23" s="82" t="str">
        <f t="shared" si="46"/>
        <v/>
      </c>
      <c r="BM23" s="82" t="str">
        <f t="shared" si="46"/>
        <v/>
      </c>
      <c r="BN23" s="82" t="str">
        <f t="shared" si="46"/>
        <v/>
      </c>
      <c r="BO23" s="82" t="str">
        <f t="shared" si="46"/>
        <v/>
      </c>
      <c r="BP23" s="82" t="str">
        <f t="shared" si="46"/>
        <v/>
      </c>
      <c r="BQ23" s="82" t="str">
        <f t="shared" si="46"/>
        <v/>
      </c>
      <c r="BR23" s="82" t="str">
        <f t="shared" si="46"/>
        <v/>
      </c>
      <c r="BS23" s="82" t="str">
        <f t="shared" si="46"/>
        <v/>
      </c>
      <c r="BT23" s="82" t="str">
        <f t="shared" si="46"/>
        <v/>
      </c>
      <c r="BU23" s="82" t="str">
        <f t="shared" si="46"/>
        <v/>
      </c>
      <c r="BV23" s="82" t="str">
        <f t="shared" si="46"/>
        <v/>
      </c>
      <c r="BW23" s="82" t="str">
        <f t="shared" si="49"/>
        <v/>
      </c>
      <c r="BX23" s="82" t="str">
        <f t="shared" si="49"/>
        <v/>
      </c>
      <c r="BY23" s="82" t="str">
        <f t="shared" si="49"/>
        <v/>
      </c>
      <c r="BZ23" s="82" t="str">
        <f t="shared" si="49"/>
        <v/>
      </c>
      <c r="CA23" s="82" t="str">
        <f t="shared" si="49"/>
        <v/>
      </c>
      <c r="CB23" s="82" t="str">
        <f t="shared" si="49"/>
        <v/>
      </c>
      <c r="CC23" s="82" t="str">
        <f t="shared" si="49"/>
        <v/>
      </c>
      <c r="CD23" s="82" t="str">
        <f t="shared" si="49"/>
        <v/>
      </c>
      <c r="CE23" s="82" t="str">
        <f t="shared" si="49"/>
        <v/>
      </c>
      <c r="CF23" s="82" t="str">
        <f t="shared" si="49"/>
        <v/>
      </c>
      <c r="CG23" s="82" t="str">
        <f t="shared" si="49"/>
        <v/>
      </c>
      <c r="CH23" s="82" t="str">
        <f t="shared" si="47"/>
        <v/>
      </c>
      <c r="CI23" s="82" t="str">
        <f t="shared" si="47"/>
        <v/>
      </c>
      <c r="CJ23" s="82" t="str">
        <f t="shared" si="47"/>
        <v/>
      </c>
      <c r="CK23" s="13" t="str">
        <f t="shared" si="47"/>
        <v/>
      </c>
      <c r="CL23" s="13" t="str">
        <f t="shared" si="47"/>
        <v/>
      </c>
      <c r="CM23" s="13" t="str">
        <f t="shared" si="47"/>
        <v/>
      </c>
      <c r="CN23" s="13" t="str">
        <f t="shared" si="47"/>
        <v/>
      </c>
      <c r="CO23" s="13" t="str">
        <f t="shared" si="47"/>
        <v/>
      </c>
      <c r="CP23" s="13" t="str">
        <f t="shared" si="47"/>
        <v/>
      </c>
      <c r="CQ23" s="13" t="str">
        <f t="shared" si="47"/>
        <v/>
      </c>
      <c r="CR23" s="13" t="str">
        <f t="shared" si="47"/>
        <v/>
      </c>
      <c r="CS23" s="13" t="str">
        <f t="shared" si="47"/>
        <v/>
      </c>
      <c r="CT23" s="13" t="str">
        <f t="shared" si="47"/>
        <v/>
      </c>
      <c r="CU23" s="13" t="str">
        <f t="shared" si="47"/>
        <v/>
      </c>
      <c r="CV23" s="13" t="str">
        <f t="shared" si="48"/>
        <v/>
      </c>
      <c r="CW23" s="13" t="str">
        <f t="shared" si="48"/>
        <v/>
      </c>
      <c r="CX23" s="13" t="str">
        <f t="shared" si="48"/>
        <v/>
      </c>
      <c r="CY23" s="13" t="str">
        <f t="shared" si="48"/>
        <v/>
      </c>
      <c r="CZ23" s="13" t="str">
        <f t="shared" si="48"/>
        <v/>
      </c>
      <c r="DA23" s="13" t="str">
        <f t="shared" si="48"/>
        <v/>
      </c>
      <c r="DB23" s="13" t="str">
        <f t="shared" si="48"/>
        <v/>
      </c>
      <c r="DC23" s="13" t="str">
        <f t="shared" si="48"/>
        <v/>
      </c>
      <c r="DD23" s="13" t="str">
        <f t="shared" si="48"/>
        <v/>
      </c>
      <c r="DE23" s="13" t="str">
        <f t="shared" si="48"/>
        <v/>
      </c>
      <c r="DF23" s="13" t="str">
        <f t="shared" si="5"/>
        <v/>
      </c>
      <c r="DG23" s="13" t="str">
        <f t="shared" si="6"/>
        <v/>
      </c>
      <c r="DH23" s="13" t="str">
        <f t="shared" si="7"/>
        <v/>
      </c>
      <c r="DI23" s="13" t="str">
        <f t="shared" si="8"/>
        <v/>
      </c>
      <c r="DJ23" s="13" t="str">
        <f t="shared" si="9"/>
        <v/>
      </c>
      <c r="DK23" s="13" t="str">
        <f t="shared" si="10"/>
        <v/>
      </c>
      <c r="DL23" s="13" t="str">
        <f t="shared" si="11"/>
        <v/>
      </c>
      <c r="DM23" s="13" t="str">
        <f t="shared" si="12"/>
        <v/>
      </c>
      <c r="DN23" s="13" t="str">
        <f t="shared" si="13"/>
        <v/>
      </c>
      <c r="DO23" s="13" t="str">
        <f t="shared" si="14"/>
        <v/>
      </c>
      <c r="DP23" s="13" t="str">
        <f t="shared" si="15"/>
        <v/>
      </c>
      <c r="DQ23" s="13" t="str">
        <f t="shared" si="16"/>
        <v/>
      </c>
      <c r="DR23" s="13" t="str">
        <f t="shared" si="17"/>
        <v/>
      </c>
      <c r="DS23" s="13" t="str">
        <f t="shared" si="18"/>
        <v/>
      </c>
      <c r="DT23" s="13" t="str">
        <f t="shared" si="19"/>
        <v/>
      </c>
      <c r="DU23" s="13" t="str">
        <f t="shared" si="20"/>
        <v/>
      </c>
      <c r="DV23" s="13" t="str">
        <f t="shared" si="21"/>
        <v/>
      </c>
      <c r="DW23" s="13" t="str">
        <f t="shared" si="22"/>
        <v/>
      </c>
      <c r="DX23" s="13" t="str">
        <f t="shared" si="23"/>
        <v/>
      </c>
      <c r="DY23" s="13" t="str">
        <f t="shared" si="24"/>
        <v/>
      </c>
      <c r="DZ23" s="13" t="str">
        <f t="shared" si="25"/>
        <v/>
      </c>
      <c r="EA23" s="13" t="str">
        <f t="shared" si="26"/>
        <v/>
      </c>
      <c r="EB23" s="13" t="str">
        <f t="shared" si="27"/>
        <v/>
      </c>
      <c r="EC23" s="13" t="str">
        <f t="shared" si="28"/>
        <v/>
      </c>
      <c r="ED23" s="13" t="str">
        <f t="shared" si="29"/>
        <v/>
      </c>
      <c r="EE23" s="13" t="str">
        <f t="shared" si="30"/>
        <v/>
      </c>
      <c r="EF23" s="13" t="str">
        <f t="shared" si="31"/>
        <v/>
      </c>
      <c r="EG23" s="13" t="str">
        <f t="shared" si="32"/>
        <v/>
      </c>
      <c r="EH23" s="13" t="str">
        <f t="shared" si="33"/>
        <v/>
      </c>
      <c r="EI23" s="13" t="str">
        <f t="shared" si="34"/>
        <v/>
      </c>
      <c r="EJ23" s="13" t="str">
        <f t="shared" si="35"/>
        <v/>
      </c>
      <c r="EK23" s="13" t="str">
        <f t="shared" si="36"/>
        <v/>
      </c>
      <c r="EL23" s="13" t="str">
        <f t="shared" si="37"/>
        <v/>
      </c>
      <c r="EM23" s="13" t="str">
        <f t="shared" si="38"/>
        <v/>
      </c>
      <c r="EN23" s="13" t="str">
        <f t="shared" si="39"/>
        <v/>
      </c>
      <c r="EO23" s="13" t="str">
        <f t="shared" si="40"/>
        <v/>
      </c>
      <c r="EP23" s="13" t="str">
        <f t="shared" si="41"/>
        <v/>
      </c>
      <c r="EQ23" s="13" t="str">
        <f t="shared" si="42"/>
        <v/>
      </c>
      <c r="ER23" s="13" t="str">
        <f t="shared" si="43"/>
        <v/>
      </c>
      <c r="ES23" s="13" t="str">
        <f t="shared" si="44"/>
        <v/>
      </c>
      <c r="ET23" s="13" t="str">
        <f t="shared" si="45"/>
        <v/>
      </c>
    </row>
    <row r="24" spans="1:150" ht="15" thickBot="1" x14ac:dyDescent="0.4">
      <c r="A24" s="19" t="s">
        <v>115</v>
      </c>
      <c r="B24" s="20" t="s">
        <v>17</v>
      </c>
      <c r="C24" s="81">
        <v>49255.7992510857</v>
      </c>
      <c r="D24" s="81">
        <v>48857.596872329501</v>
      </c>
      <c r="E24" s="81">
        <v>48813.170004689397</v>
      </c>
      <c r="F24" s="81">
        <v>48598.387996851401</v>
      </c>
      <c r="G24" s="81">
        <v>48845.405405191297</v>
      </c>
      <c r="H24" s="81">
        <v>49086.056415914602</v>
      </c>
      <c r="I24" s="81">
        <v>49667.5743786452</v>
      </c>
      <c r="J24" s="81">
        <v>49926.174721255302</v>
      </c>
      <c r="K24" s="81">
        <v>50373.952890204397</v>
      </c>
      <c r="L24" s="81">
        <v>50604.1262697825</v>
      </c>
      <c r="M24" s="81">
        <v>50178.373550674398</v>
      </c>
      <c r="N24" s="81">
        <v>50516.218343751003</v>
      </c>
      <c r="O24" s="81">
        <v>50474.502428679298</v>
      </c>
      <c r="P24" s="81">
        <v>50353.604896773599</v>
      </c>
      <c r="Q24" s="81">
        <v>50581.316513378297</v>
      </c>
      <c r="R24" s="81">
        <v>51034.970039657201</v>
      </c>
      <c r="S24" s="81">
        <v>50569.122386167699</v>
      </c>
      <c r="T24" s="81">
        <v>51090.482311848697</v>
      </c>
      <c r="U24" s="81">
        <v>51138.819332135099</v>
      </c>
      <c r="V24" s="81">
        <v>51232.585990592102</v>
      </c>
      <c r="W24" s="81">
        <v>51450.083639038203</v>
      </c>
      <c r="X24" s="81">
        <v>51527.921017975699</v>
      </c>
      <c r="Y24" s="81">
        <v>52231.376834500203</v>
      </c>
      <c r="Z24" s="81">
        <v>51589.286950956099</v>
      </c>
      <c r="AA24" s="81">
        <v>51789.375139930198</v>
      </c>
      <c r="AB24" s="81">
        <v>52289.511936927302</v>
      </c>
      <c r="AC24" s="81">
        <v>52590.604584016502</v>
      </c>
      <c r="AD24" s="81">
        <v>52834.3786315408</v>
      </c>
      <c r="AE24" s="81">
        <v>53323.879402108301</v>
      </c>
      <c r="AF24" s="81">
        <v>53276.400250845603</v>
      </c>
      <c r="AG24" s="81">
        <v>54055.410778053403</v>
      </c>
      <c r="AH24" s="81">
        <v>54579.801362879101</v>
      </c>
      <c r="AI24" s="81">
        <v>54673.1994921445</v>
      </c>
      <c r="AJ24" s="81">
        <v>55270.196239286401</v>
      </c>
      <c r="AK24" s="81">
        <v>55316.135852770902</v>
      </c>
      <c r="AL24" s="81">
        <v>56127.352896876502</v>
      </c>
      <c r="AM24" s="81">
        <v>54749.6032403996</v>
      </c>
      <c r="AN24" s="81">
        <v>55080.012577248599</v>
      </c>
      <c r="AO24" s="81">
        <v>56087.3445908535</v>
      </c>
      <c r="AP24" s="81">
        <v>55955.709055671097</v>
      </c>
      <c r="AQ24" s="81">
        <v>56478.3538640888</v>
      </c>
      <c r="AR24" s="81">
        <v>57667.940955583101</v>
      </c>
      <c r="AS24" s="81">
        <v>58197.201789895204</v>
      </c>
      <c r="AT24" s="81">
        <v>58921.893603141303</v>
      </c>
      <c r="AU24" s="81">
        <v>59255.955077800398</v>
      </c>
      <c r="AV24" s="81">
        <v>59239.072150065098</v>
      </c>
      <c r="AW24" s="81">
        <v>59631.904772729002</v>
      </c>
      <c r="AX24" s="81">
        <v>60300.0916471565</v>
      </c>
      <c r="AY24" s="81">
        <v>60239.157217767999</v>
      </c>
      <c r="AZ24" s="81">
        <v>60671.9226141939</v>
      </c>
      <c r="BA24" s="81">
        <v>60957.769982926198</v>
      </c>
      <c r="BB24" s="81">
        <v>60976.460165085897</v>
      </c>
      <c r="BC24" s="81">
        <v>62521.478958593201</v>
      </c>
      <c r="BD24" s="81">
        <v>61383.766190455302</v>
      </c>
      <c r="BE24" s="118"/>
      <c r="BF24" s="118"/>
      <c r="BG24" s="82" t="str">
        <f t="shared" si="46"/>
        <v/>
      </c>
      <c r="BH24" s="82" t="str">
        <f t="shared" si="46"/>
        <v/>
      </c>
      <c r="BI24" s="82" t="str">
        <f t="shared" si="46"/>
        <v/>
      </c>
      <c r="BJ24" s="82" t="str">
        <f t="shared" si="46"/>
        <v/>
      </c>
      <c r="BK24" s="82" t="str">
        <f t="shared" si="46"/>
        <v/>
      </c>
      <c r="BL24" s="82" t="str">
        <f t="shared" si="46"/>
        <v/>
      </c>
      <c r="BM24" s="82" t="str">
        <f t="shared" si="46"/>
        <v/>
      </c>
      <c r="BN24" s="82" t="str">
        <f t="shared" si="46"/>
        <v/>
      </c>
      <c r="BO24" s="82" t="str">
        <f t="shared" si="46"/>
        <v/>
      </c>
      <c r="BP24" s="82" t="str">
        <f t="shared" si="46"/>
        <v/>
      </c>
      <c r="BQ24" s="82" t="str">
        <f t="shared" si="46"/>
        <v/>
      </c>
      <c r="BR24" s="82" t="str">
        <f t="shared" si="46"/>
        <v/>
      </c>
      <c r="BS24" s="82" t="str">
        <f t="shared" si="46"/>
        <v/>
      </c>
      <c r="BT24" s="82" t="str">
        <f t="shared" si="46"/>
        <v/>
      </c>
      <c r="BU24" s="82" t="str">
        <f t="shared" si="46"/>
        <v/>
      </c>
      <c r="BV24" s="82" t="str">
        <f t="shared" si="46"/>
        <v/>
      </c>
      <c r="BW24" s="82" t="str">
        <f t="shared" si="49"/>
        <v/>
      </c>
      <c r="BX24" s="82" t="str">
        <f t="shared" si="49"/>
        <v/>
      </c>
      <c r="BY24" s="82" t="str">
        <f t="shared" si="49"/>
        <v/>
      </c>
      <c r="BZ24" s="82" t="str">
        <f t="shared" si="49"/>
        <v/>
      </c>
      <c r="CA24" s="82" t="str">
        <f t="shared" si="49"/>
        <v/>
      </c>
      <c r="CB24" s="82" t="str">
        <f t="shared" si="49"/>
        <v/>
      </c>
      <c r="CC24" s="82" t="str">
        <f t="shared" si="49"/>
        <v/>
      </c>
      <c r="CD24" s="82" t="str">
        <f t="shared" si="49"/>
        <v/>
      </c>
      <c r="CE24" s="82" t="str">
        <f t="shared" si="49"/>
        <v/>
      </c>
      <c r="CF24" s="82" t="str">
        <f t="shared" si="49"/>
        <v/>
      </c>
      <c r="CG24" s="82" t="str">
        <f t="shared" si="49"/>
        <v/>
      </c>
      <c r="CH24" s="82" t="str">
        <f t="shared" si="47"/>
        <v/>
      </c>
      <c r="CI24" s="82" t="str">
        <f t="shared" si="47"/>
        <v/>
      </c>
      <c r="CJ24" s="82" t="str">
        <f t="shared" si="47"/>
        <v/>
      </c>
      <c r="CK24" s="13" t="str">
        <f t="shared" si="47"/>
        <v/>
      </c>
      <c r="CL24" s="13" t="str">
        <f t="shared" si="47"/>
        <v/>
      </c>
      <c r="CM24" s="13" t="str">
        <f t="shared" si="47"/>
        <v/>
      </c>
      <c r="CN24" s="13" t="str">
        <f t="shared" si="47"/>
        <v/>
      </c>
      <c r="CO24" s="13" t="str">
        <f t="shared" si="47"/>
        <v/>
      </c>
      <c r="CP24" s="13" t="str">
        <f t="shared" si="47"/>
        <v/>
      </c>
      <c r="CQ24" s="13" t="str">
        <f t="shared" si="47"/>
        <v/>
      </c>
      <c r="CR24" s="13" t="str">
        <f t="shared" si="47"/>
        <v/>
      </c>
      <c r="CS24" s="13" t="str">
        <f t="shared" si="47"/>
        <v/>
      </c>
      <c r="CT24" s="13" t="str">
        <f t="shared" si="47"/>
        <v/>
      </c>
      <c r="CU24" s="13" t="str">
        <f t="shared" si="47"/>
        <v/>
      </c>
      <c r="CV24" s="13" t="str">
        <f t="shared" si="48"/>
        <v/>
      </c>
      <c r="CW24" s="13" t="str">
        <f t="shared" si="48"/>
        <v/>
      </c>
      <c r="CX24" s="13" t="str">
        <f t="shared" si="48"/>
        <v/>
      </c>
      <c r="CY24" s="13" t="str">
        <f t="shared" si="48"/>
        <v/>
      </c>
      <c r="CZ24" s="13" t="str">
        <f t="shared" si="48"/>
        <v/>
      </c>
      <c r="DA24" s="13" t="str">
        <f t="shared" si="48"/>
        <v/>
      </c>
      <c r="DB24" s="13" t="str">
        <f t="shared" si="48"/>
        <v/>
      </c>
      <c r="DC24" s="13" t="str">
        <f t="shared" si="48"/>
        <v/>
      </c>
      <c r="DD24" s="13" t="str">
        <f t="shared" si="48"/>
        <v/>
      </c>
      <c r="DE24" s="13" t="str">
        <f t="shared" si="48"/>
        <v/>
      </c>
      <c r="DF24" s="13" t="str">
        <f t="shared" si="5"/>
        <v/>
      </c>
      <c r="DG24" s="13" t="str">
        <f t="shared" si="6"/>
        <v/>
      </c>
      <c r="DH24" s="13" t="str">
        <f t="shared" si="7"/>
        <v/>
      </c>
      <c r="DI24" s="13" t="str">
        <f t="shared" si="8"/>
        <v/>
      </c>
      <c r="DJ24" s="13" t="str">
        <f t="shared" si="9"/>
        <v/>
      </c>
      <c r="DK24" s="13" t="str">
        <f t="shared" si="10"/>
        <v/>
      </c>
      <c r="DL24" s="13" t="str">
        <f t="shared" si="11"/>
        <v/>
      </c>
      <c r="DM24" s="13" t="str">
        <f t="shared" si="12"/>
        <v/>
      </c>
      <c r="DN24" s="13" t="str">
        <f t="shared" si="13"/>
        <v/>
      </c>
      <c r="DO24" s="13" t="str">
        <f t="shared" si="14"/>
        <v/>
      </c>
      <c r="DP24" s="13" t="str">
        <f t="shared" si="15"/>
        <v/>
      </c>
      <c r="DQ24" s="13" t="str">
        <f t="shared" si="16"/>
        <v/>
      </c>
      <c r="DR24" s="13" t="str">
        <f t="shared" si="17"/>
        <v/>
      </c>
      <c r="DS24" s="13" t="str">
        <f t="shared" si="18"/>
        <v/>
      </c>
      <c r="DT24" s="13" t="str">
        <f t="shared" si="19"/>
        <v/>
      </c>
      <c r="DU24" s="13" t="str">
        <f t="shared" si="20"/>
        <v/>
      </c>
      <c r="DV24" s="13" t="str">
        <f t="shared" si="21"/>
        <v/>
      </c>
      <c r="DW24" s="13" t="str">
        <f t="shared" si="22"/>
        <v/>
      </c>
      <c r="DX24" s="13" t="str">
        <f t="shared" si="23"/>
        <v/>
      </c>
      <c r="DY24" s="13" t="str">
        <f t="shared" si="24"/>
        <v/>
      </c>
      <c r="DZ24" s="13" t="str">
        <f t="shared" si="25"/>
        <v/>
      </c>
      <c r="EA24" s="13" t="str">
        <f t="shared" si="26"/>
        <v/>
      </c>
      <c r="EB24" s="13" t="str">
        <f t="shared" si="27"/>
        <v/>
      </c>
      <c r="EC24" s="13" t="str">
        <f t="shared" si="28"/>
        <v/>
      </c>
      <c r="ED24" s="13" t="str">
        <f t="shared" si="29"/>
        <v/>
      </c>
      <c r="EE24" s="13" t="str">
        <f t="shared" si="30"/>
        <v/>
      </c>
      <c r="EF24" s="13" t="str">
        <f t="shared" si="31"/>
        <v/>
      </c>
      <c r="EG24" s="13" t="str">
        <f t="shared" si="32"/>
        <v/>
      </c>
      <c r="EH24" s="13" t="str">
        <f t="shared" si="33"/>
        <v/>
      </c>
      <c r="EI24" s="13" t="str">
        <f t="shared" si="34"/>
        <v/>
      </c>
      <c r="EJ24" s="13" t="str">
        <f t="shared" si="35"/>
        <v/>
      </c>
      <c r="EK24" s="13" t="str">
        <f t="shared" si="36"/>
        <v/>
      </c>
      <c r="EL24" s="13" t="str">
        <f t="shared" si="37"/>
        <v/>
      </c>
      <c r="EM24" s="13" t="str">
        <f t="shared" si="38"/>
        <v/>
      </c>
      <c r="EN24" s="13" t="str">
        <f t="shared" si="39"/>
        <v/>
      </c>
      <c r="EO24" s="13" t="str">
        <f t="shared" si="40"/>
        <v/>
      </c>
      <c r="EP24" s="13" t="str">
        <f t="shared" si="41"/>
        <v/>
      </c>
      <c r="EQ24" s="13" t="str">
        <f t="shared" si="42"/>
        <v/>
      </c>
      <c r="ER24" s="13" t="str">
        <f t="shared" si="43"/>
        <v/>
      </c>
      <c r="ES24" s="13" t="str">
        <f t="shared" si="44"/>
        <v/>
      </c>
      <c r="ET24" s="13" t="str">
        <f t="shared" si="45"/>
        <v/>
      </c>
    </row>
    <row r="25" spans="1:150" ht="15" thickBot="1" x14ac:dyDescent="0.4">
      <c r="A25" s="19" t="s">
        <v>118</v>
      </c>
      <c r="B25" s="20" t="s">
        <v>119</v>
      </c>
      <c r="C25" s="81">
        <v>19973.140144450899</v>
      </c>
      <c r="D25" s="81">
        <v>19732.005356341</v>
      </c>
      <c r="E25" s="81">
        <v>19521.3244724752</v>
      </c>
      <c r="F25" s="81">
        <v>19464.855883022701</v>
      </c>
      <c r="G25" s="81">
        <v>19468.1013417344</v>
      </c>
      <c r="H25" s="81">
        <v>19390.9577769594</v>
      </c>
      <c r="I25" s="81">
        <v>19137.670531514501</v>
      </c>
      <c r="J25" s="81">
        <v>19029.1743799125</v>
      </c>
      <c r="K25" s="81">
        <v>18848.3682747477</v>
      </c>
      <c r="L25" s="81">
        <v>18838.8372818153</v>
      </c>
      <c r="M25" s="81">
        <v>18809.789271845901</v>
      </c>
      <c r="N25" s="81">
        <v>18574.938049646302</v>
      </c>
      <c r="O25" s="81">
        <v>18385.6790749635</v>
      </c>
      <c r="P25" s="81">
        <v>18494.827436064901</v>
      </c>
      <c r="Q25" s="81">
        <v>18394.5317635582</v>
      </c>
      <c r="R25" s="81">
        <v>18528.645016583501</v>
      </c>
      <c r="S25" s="81">
        <v>18605.622530214601</v>
      </c>
      <c r="T25" s="81">
        <v>18716.725833364901</v>
      </c>
      <c r="U25" s="81">
        <v>18638.087687181</v>
      </c>
      <c r="V25" s="81">
        <v>18545.503176087601</v>
      </c>
      <c r="W25" s="81">
        <v>18427.395859199602</v>
      </c>
      <c r="X25" s="81">
        <v>18340.4690770249</v>
      </c>
      <c r="Y25" s="81">
        <v>18315.841306474798</v>
      </c>
      <c r="Z25" s="81">
        <v>18344.751787667599</v>
      </c>
      <c r="AA25" s="81">
        <v>18354.789242992501</v>
      </c>
      <c r="AB25" s="81">
        <v>18293.652091411001</v>
      </c>
      <c r="AC25" s="81">
        <v>18536.8683005731</v>
      </c>
      <c r="AD25" s="81">
        <v>18428.407534604801</v>
      </c>
      <c r="AE25" s="81">
        <v>18445.9341496161</v>
      </c>
      <c r="AF25" s="81">
        <v>18404.270470604999</v>
      </c>
      <c r="AG25" s="81">
        <v>18255.508380084699</v>
      </c>
      <c r="AH25" s="81">
        <v>18001.932226690798</v>
      </c>
      <c r="AI25" s="81">
        <v>18027.7283807085</v>
      </c>
      <c r="AJ25" s="81">
        <v>17979.888177375698</v>
      </c>
      <c r="AK25" s="81">
        <v>17791.002277984899</v>
      </c>
      <c r="AL25" s="81">
        <v>18115.960812163201</v>
      </c>
      <c r="AM25" s="81">
        <v>17308.497296478799</v>
      </c>
      <c r="AN25" s="81">
        <v>17077.779546891201</v>
      </c>
      <c r="AO25" s="81">
        <v>18024.156617740999</v>
      </c>
      <c r="AP25" s="81">
        <v>17438.1567737228</v>
      </c>
      <c r="AQ25" s="81">
        <v>17606.127605435799</v>
      </c>
      <c r="AR25" s="81">
        <v>18281.5368570268</v>
      </c>
      <c r="AS25" s="81">
        <v>18641.755399159902</v>
      </c>
      <c r="AT25" s="81">
        <v>18607.887413367702</v>
      </c>
      <c r="AU25" s="81">
        <v>18524.559102365602</v>
      </c>
      <c r="AV25" s="81">
        <v>18375.500201932198</v>
      </c>
      <c r="AW25" s="81">
        <v>18372.595421787199</v>
      </c>
      <c r="AX25" s="81">
        <v>18214.213350739999</v>
      </c>
      <c r="AY25" s="81">
        <v>18353.429840410499</v>
      </c>
      <c r="AZ25" s="81">
        <v>18535.6358036159</v>
      </c>
      <c r="BA25" s="81">
        <v>18635.7320748364</v>
      </c>
      <c r="BB25" s="81">
        <v>18685.576863300499</v>
      </c>
      <c r="BC25" s="81">
        <v>18765.0853943113</v>
      </c>
      <c r="BD25" s="81">
        <v>18830.973669014398</v>
      </c>
      <c r="BE25" s="118"/>
      <c r="BF25" s="118"/>
      <c r="BG25" s="82" t="str">
        <f t="shared" si="46"/>
        <v/>
      </c>
      <c r="BH25" s="82" t="str">
        <f t="shared" si="46"/>
        <v/>
      </c>
      <c r="BI25" s="82" t="str">
        <f t="shared" si="46"/>
        <v/>
      </c>
      <c r="BJ25" s="82" t="str">
        <f t="shared" si="46"/>
        <v/>
      </c>
      <c r="BK25" s="82" t="str">
        <f t="shared" si="46"/>
        <v/>
      </c>
      <c r="BL25" s="82" t="str">
        <f t="shared" si="46"/>
        <v/>
      </c>
      <c r="BM25" s="82" t="str">
        <f t="shared" si="46"/>
        <v/>
      </c>
      <c r="BN25" s="82" t="str">
        <f t="shared" si="46"/>
        <v/>
      </c>
      <c r="BO25" s="82" t="str">
        <f t="shared" si="46"/>
        <v/>
      </c>
      <c r="BP25" s="82" t="str">
        <f t="shared" si="46"/>
        <v/>
      </c>
      <c r="BQ25" s="82" t="str">
        <f t="shared" si="46"/>
        <v/>
      </c>
      <c r="BR25" s="82" t="str">
        <f t="shared" si="46"/>
        <v/>
      </c>
      <c r="BS25" s="82" t="str">
        <f t="shared" si="46"/>
        <v/>
      </c>
      <c r="BT25" s="82" t="str">
        <f t="shared" si="46"/>
        <v/>
      </c>
      <c r="BU25" s="82" t="str">
        <f t="shared" si="46"/>
        <v/>
      </c>
      <c r="BV25" s="82" t="str">
        <f t="shared" si="46"/>
        <v/>
      </c>
      <c r="BW25" s="82" t="str">
        <f t="shared" si="49"/>
        <v/>
      </c>
      <c r="BX25" s="82" t="str">
        <f t="shared" si="49"/>
        <v/>
      </c>
      <c r="BY25" s="82" t="str">
        <f t="shared" si="49"/>
        <v/>
      </c>
      <c r="BZ25" s="82" t="str">
        <f t="shared" si="49"/>
        <v/>
      </c>
      <c r="CA25" s="82" t="str">
        <f t="shared" si="49"/>
        <v/>
      </c>
      <c r="CB25" s="82" t="str">
        <f t="shared" si="49"/>
        <v/>
      </c>
      <c r="CC25" s="82" t="str">
        <f t="shared" si="49"/>
        <v/>
      </c>
      <c r="CD25" s="82" t="str">
        <f t="shared" si="49"/>
        <v/>
      </c>
      <c r="CE25" s="82" t="str">
        <f t="shared" si="49"/>
        <v/>
      </c>
      <c r="CF25" s="82" t="str">
        <f t="shared" si="49"/>
        <v/>
      </c>
      <c r="CG25" s="82" t="str">
        <f t="shared" si="49"/>
        <v/>
      </c>
      <c r="CH25" s="82" t="str">
        <f t="shared" si="47"/>
        <v/>
      </c>
      <c r="CI25" s="82" t="str">
        <f t="shared" si="47"/>
        <v/>
      </c>
      <c r="CJ25" s="82" t="str">
        <f t="shared" si="47"/>
        <v/>
      </c>
      <c r="CK25" s="13" t="str">
        <f t="shared" si="47"/>
        <v/>
      </c>
      <c r="CL25" s="13" t="str">
        <f t="shared" si="47"/>
        <v/>
      </c>
      <c r="CM25" s="13" t="str">
        <f t="shared" si="47"/>
        <v/>
      </c>
      <c r="CN25" s="13" t="str">
        <f t="shared" si="47"/>
        <v/>
      </c>
      <c r="CO25" s="13" t="str">
        <f t="shared" si="47"/>
        <v/>
      </c>
      <c r="CP25" s="13" t="str">
        <f t="shared" si="47"/>
        <v/>
      </c>
      <c r="CQ25" s="13" t="str">
        <f t="shared" si="47"/>
        <v/>
      </c>
      <c r="CR25" s="13" t="str">
        <f t="shared" si="47"/>
        <v/>
      </c>
      <c r="CS25" s="13" t="str">
        <f t="shared" si="47"/>
        <v/>
      </c>
      <c r="CT25" s="13" t="str">
        <f t="shared" si="47"/>
        <v/>
      </c>
      <c r="CU25" s="13" t="str">
        <f t="shared" si="47"/>
        <v/>
      </c>
      <c r="CV25" s="13" t="str">
        <f t="shared" si="48"/>
        <v/>
      </c>
      <c r="CW25" s="13" t="str">
        <f t="shared" si="48"/>
        <v/>
      </c>
      <c r="CX25" s="13" t="str">
        <f t="shared" si="48"/>
        <v/>
      </c>
      <c r="CY25" s="13" t="str">
        <f t="shared" si="48"/>
        <v/>
      </c>
      <c r="CZ25" s="13" t="str">
        <f t="shared" si="48"/>
        <v/>
      </c>
      <c r="DA25" s="13" t="str">
        <f t="shared" si="48"/>
        <v/>
      </c>
      <c r="DB25" s="13" t="str">
        <f t="shared" si="48"/>
        <v/>
      </c>
      <c r="DC25" s="13" t="str">
        <f t="shared" si="48"/>
        <v/>
      </c>
      <c r="DD25" s="13" t="str">
        <f t="shared" si="48"/>
        <v/>
      </c>
      <c r="DE25" s="13" t="str">
        <f t="shared" si="48"/>
        <v/>
      </c>
      <c r="DF25" s="13" t="str">
        <f t="shared" si="5"/>
        <v/>
      </c>
      <c r="DG25" s="13" t="str">
        <f t="shared" si="6"/>
        <v/>
      </c>
      <c r="DH25" s="13" t="str">
        <f t="shared" si="7"/>
        <v/>
      </c>
      <c r="DI25" s="13" t="str">
        <f t="shared" si="8"/>
        <v/>
      </c>
      <c r="DJ25" s="13" t="str">
        <f t="shared" si="9"/>
        <v/>
      </c>
      <c r="DK25" s="13" t="str">
        <f t="shared" si="10"/>
        <v/>
      </c>
      <c r="DL25" s="13" t="str">
        <f t="shared" si="11"/>
        <v/>
      </c>
      <c r="DM25" s="13" t="str">
        <f t="shared" si="12"/>
        <v/>
      </c>
      <c r="DN25" s="13" t="str">
        <f t="shared" si="13"/>
        <v/>
      </c>
      <c r="DO25" s="13" t="str">
        <f t="shared" si="14"/>
        <v/>
      </c>
      <c r="DP25" s="13" t="str">
        <f t="shared" si="15"/>
        <v/>
      </c>
      <c r="DQ25" s="13" t="str">
        <f t="shared" si="16"/>
        <v/>
      </c>
      <c r="DR25" s="13" t="str">
        <f t="shared" si="17"/>
        <v/>
      </c>
      <c r="DS25" s="13" t="str">
        <f t="shared" si="18"/>
        <v/>
      </c>
      <c r="DT25" s="13" t="str">
        <f t="shared" si="19"/>
        <v/>
      </c>
      <c r="DU25" s="13" t="str">
        <f t="shared" si="20"/>
        <v/>
      </c>
      <c r="DV25" s="13" t="str">
        <f t="shared" si="21"/>
        <v/>
      </c>
      <c r="DW25" s="13" t="str">
        <f t="shared" si="22"/>
        <v/>
      </c>
      <c r="DX25" s="13" t="str">
        <f t="shared" si="23"/>
        <v/>
      </c>
      <c r="DY25" s="13" t="str">
        <f t="shared" si="24"/>
        <v/>
      </c>
      <c r="DZ25" s="13" t="str">
        <f t="shared" si="25"/>
        <v/>
      </c>
      <c r="EA25" s="13" t="str">
        <f t="shared" si="26"/>
        <v/>
      </c>
      <c r="EB25" s="13" t="str">
        <f t="shared" si="27"/>
        <v/>
      </c>
      <c r="EC25" s="13" t="str">
        <f t="shared" si="28"/>
        <v/>
      </c>
      <c r="ED25" s="13" t="str">
        <f t="shared" si="29"/>
        <v/>
      </c>
      <c r="EE25" s="13" t="str">
        <f t="shared" si="30"/>
        <v/>
      </c>
      <c r="EF25" s="13" t="str">
        <f t="shared" si="31"/>
        <v/>
      </c>
      <c r="EG25" s="13" t="str">
        <f t="shared" si="32"/>
        <v/>
      </c>
      <c r="EH25" s="13" t="str">
        <f t="shared" si="33"/>
        <v/>
      </c>
      <c r="EI25" s="13" t="str">
        <f t="shared" si="34"/>
        <v/>
      </c>
      <c r="EJ25" s="13" t="str">
        <f t="shared" si="35"/>
        <v/>
      </c>
      <c r="EK25" s="13" t="str">
        <f t="shared" si="36"/>
        <v/>
      </c>
      <c r="EL25" s="13" t="str">
        <f t="shared" si="37"/>
        <v/>
      </c>
      <c r="EM25" s="13" t="str">
        <f t="shared" si="38"/>
        <v/>
      </c>
      <c r="EN25" s="13" t="str">
        <f t="shared" si="39"/>
        <v/>
      </c>
      <c r="EO25" s="13" t="str">
        <f t="shared" si="40"/>
        <v/>
      </c>
      <c r="EP25" s="13" t="str">
        <f t="shared" si="41"/>
        <v/>
      </c>
      <c r="EQ25" s="13" t="str">
        <f t="shared" si="42"/>
        <v/>
      </c>
      <c r="ER25" s="13" t="str">
        <f t="shared" si="43"/>
        <v/>
      </c>
      <c r="ES25" s="13" t="str">
        <f t="shared" si="44"/>
        <v/>
      </c>
      <c r="ET25" s="13" t="str">
        <f t="shared" si="45"/>
        <v/>
      </c>
    </row>
    <row r="26" spans="1:150" ht="15" thickBot="1" x14ac:dyDescent="0.4">
      <c r="A26" s="18"/>
      <c r="B26" s="18" t="s">
        <v>148</v>
      </c>
      <c r="C26" s="77">
        <v>189673.46376860331</v>
      </c>
      <c r="D26" s="77">
        <v>189920.13266513142</v>
      </c>
      <c r="E26" s="77">
        <v>189357.68299429666</v>
      </c>
      <c r="F26" s="77">
        <v>189107.30615840672</v>
      </c>
      <c r="G26" s="77">
        <v>189663.61631494475</v>
      </c>
      <c r="H26" s="77">
        <v>189171.66940376518</v>
      </c>
      <c r="I26" s="77">
        <v>189586.17677319364</v>
      </c>
      <c r="J26" s="77">
        <v>189440.71088829293</v>
      </c>
      <c r="K26" s="77">
        <v>189781.15111873206</v>
      </c>
      <c r="L26" s="77">
        <v>189943.29580172827</v>
      </c>
      <c r="M26" s="77">
        <v>189977.19492671781</v>
      </c>
      <c r="N26" s="77">
        <v>190815.79615177843</v>
      </c>
      <c r="O26" s="77">
        <v>190352.31511081671</v>
      </c>
      <c r="P26" s="77">
        <v>190396.13085630984</v>
      </c>
      <c r="Q26" s="77">
        <v>190747.87573182263</v>
      </c>
      <c r="R26" s="77">
        <v>191850.02481397073</v>
      </c>
      <c r="S26" s="77">
        <v>191719.83155643751</v>
      </c>
      <c r="T26" s="77">
        <v>192540.4386968523</v>
      </c>
      <c r="U26" s="77">
        <v>192865.89898929739</v>
      </c>
      <c r="V26" s="77">
        <v>193128.95967831693</v>
      </c>
      <c r="W26" s="77">
        <v>193465.3166559478</v>
      </c>
      <c r="X26" s="77">
        <v>194097.36199565724</v>
      </c>
      <c r="Y26" s="77">
        <v>195080.0443082515</v>
      </c>
      <c r="Z26" s="77">
        <v>195039.24947896553</v>
      </c>
      <c r="AA26" s="77">
        <v>195997.78124919991</v>
      </c>
      <c r="AB26" s="77">
        <v>197469.09756345215</v>
      </c>
      <c r="AC26" s="77">
        <v>198409.17981206515</v>
      </c>
      <c r="AD26" s="77">
        <v>199897.07433698844</v>
      </c>
      <c r="AE26" s="77">
        <v>201133.55208262196</v>
      </c>
      <c r="AF26" s="77">
        <v>201454.59211194067</v>
      </c>
      <c r="AG26" s="77">
        <v>202748.1811848064</v>
      </c>
      <c r="AH26" s="77">
        <v>202806.3592356994</v>
      </c>
      <c r="AI26" s="77">
        <v>204874.99930995289</v>
      </c>
      <c r="AJ26" s="77">
        <v>204775.49016783308</v>
      </c>
      <c r="AK26" s="77">
        <v>205632.46149632329</v>
      </c>
      <c r="AL26" s="77">
        <v>208163.40200274234</v>
      </c>
      <c r="AM26" s="77">
        <v>202666.89103873531</v>
      </c>
      <c r="AN26" s="77">
        <v>201769.26861539829</v>
      </c>
      <c r="AO26" s="77">
        <v>207668.881103736</v>
      </c>
      <c r="AP26" s="77">
        <v>204238.66480850321</v>
      </c>
      <c r="AQ26" s="77">
        <v>206276.26187466973</v>
      </c>
      <c r="AR26" s="77">
        <v>211604.37490893854</v>
      </c>
      <c r="AS26" s="77">
        <v>214050.1439869274</v>
      </c>
      <c r="AT26" s="77">
        <v>216035.56405484257</v>
      </c>
      <c r="AU26" s="77">
        <v>216974.42975538148</v>
      </c>
      <c r="AV26" s="77">
        <v>216452.18779267871</v>
      </c>
      <c r="AW26" s="77">
        <v>217700.73332895365</v>
      </c>
      <c r="AX26" s="77">
        <v>218415.78331187138</v>
      </c>
      <c r="AY26" s="77">
        <v>218357.26192829953</v>
      </c>
      <c r="AZ26" s="77">
        <v>219230.23590797934</v>
      </c>
      <c r="BA26" s="77">
        <v>219760.80785523209</v>
      </c>
      <c r="BB26" s="77">
        <v>219792.65669552246</v>
      </c>
      <c r="BC26" s="77">
        <v>221334.97224911739</v>
      </c>
      <c r="BD26" s="77">
        <v>219969.79755163859</v>
      </c>
      <c r="BE26" s="119"/>
      <c r="BF26" s="119"/>
      <c r="BG26" s="82" t="str">
        <f t="shared" si="46"/>
        <v/>
      </c>
      <c r="BH26" s="82" t="str">
        <f t="shared" si="46"/>
        <v/>
      </c>
      <c r="BI26" s="82" t="str">
        <f t="shared" si="46"/>
        <v/>
      </c>
      <c r="BJ26" s="82" t="str">
        <f t="shared" si="46"/>
        <v/>
      </c>
      <c r="BK26" s="82" t="str">
        <f t="shared" si="46"/>
        <v/>
      </c>
      <c r="BL26" s="82" t="str">
        <f t="shared" si="46"/>
        <v/>
      </c>
      <c r="BM26" s="82" t="str">
        <f t="shared" si="46"/>
        <v/>
      </c>
      <c r="BN26" s="82" t="str">
        <f t="shared" si="46"/>
        <v/>
      </c>
      <c r="BO26" s="82" t="str">
        <f t="shared" si="46"/>
        <v/>
      </c>
      <c r="BP26" s="82" t="str">
        <f t="shared" si="46"/>
        <v/>
      </c>
      <c r="BQ26" s="82" t="str">
        <f t="shared" si="46"/>
        <v/>
      </c>
      <c r="BR26" s="82" t="str">
        <f t="shared" si="46"/>
        <v/>
      </c>
      <c r="BS26" s="82" t="str">
        <f t="shared" si="46"/>
        <v/>
      </c>
      <c r="BT26" s="82" t="str">
        <f t="shared" si="46"/>
        <v/>
      </c>
      <c r="BU26" s="82" t="str">
        <f t="shared" si="46"/>
        <v/>
      </c>
      <c r="BV26" s="82" t="str">
        <f t="shared" si="46"/>
        <v/>
      </c>
      <c r="BW26" s="82" t="str">
        <f t="shared" si="49"/>
        <v/>
      </c>
      <c r="BX26" s="82" t="str">
        <f t="shared" si="49"/>
        <v/>
      </c>
      <c r="BY26" s="82" t="str">
        <f t="shared" si="49"/>
        <v/>
      </c>
      <c r="BZ26" s="82" t="str">
        <f t="shared" si="49"/>
        <v/>
      </c>
      <c r="CA26" s="82" t="str">
        <f t="shared" si="49"/>
        <v/>
      </c>
      <c r="CB26" s="82" t="str">
        <f t="shared" si="49"/>
        <v/>
      </c>
      <c r="CC26" s="82" t="str">
        <f t="shared" si="49"/>
        <v/>
      </c>
      <c r="CD26" s="82" t="str">
        <f t="shared" si="49"/>
        <v/>
      </c>
      <c r="CE26" s="82" t="str">
        <f t="shared" si="49"/>
        <v/>
      </c>
      <c r="CF26" s="82" t="str">
        <f t="shared" si="49"/>
        <v/>
      </c>
      <c r="CG26" s="82" t="str">
        <f t="shared" si="49"/>
        <v/>
      </c>
      <c r="CH26" s="82" t="str">
        <f t="shared" si="47"/>
        <v/>
      </c>
      <c r="CI26" s="82" t="str">
        <f t="shared" si="47"/>
        <v/>
      </c>
      <c r="CJ26" s="82" t="str">
        <f t="shared" si="47"/>
        <v/>
      </c>
      <c r="CK26" s="13" t="str">
        <f t="shared" si="47"/>
        <v/>
      </c>
      <c r="CL26" s="13" t="str">
        <f t="shared" si="47"/>
        <v/>
      </c>
      <c r="CM26" s="13" t="str">
        <f t="shared" si="47"/>
        <v/>
      </c>
      <c r="CN26" s="13" t="str">
        <f t="shared" si="47"/>
        <v/>
      </c>
      <c r="CO26" s="13" t="str">
        <f t="shared" si="47"/>
        <v/>
      </c>
      <c r="CP26" s="13" t="str">
        <f t="shared" si="47"/>
        <v/>
      </c>
      <c r="CQ26" s="13" t="str">
        <f t="shared" si="47"/>
        <v/>
      </c>
      <c r="CR26" s="13" t="str">
        <f t="shared" si="47"/>
        <v/>
      </c>
      <c r="CS26" s="13" t="str">
        <f t="shared" si="47"/>
        <v/>
      </c>
      <c r="CT26" s="13" t="str">
        <f t="shared" si="47"/>
        <v/>
      </c>
      <c r="CU26" s="13" t="str">
        <f t="shared" si="47"/>
        <v/>
      </c>
      <c r="CV26" s="13" t="str">
        <f t="shared" si="48"/>
        <v/>
      </c>
      <c r="CW26" s="13" t="str">
        <f t="shared" si="48"/>
        <v/>
      </c>
      <c r="CX26" s="13" t="str">
        <f t="shared" si="48"/>
        <v/>
      </c>
      <c r="CY26" s="13" t="str">
        <f t="shared" si="48"/>
        <v/>
      </c>
      <c r="CZ26" s="13" t="str">
        <f t="shared" si="48"/>
        <v/>
      </c>
      <c r="DA26" s="13" t="str">
        <f t="shared" si="48"/>
        <v/>
      </c>
      <c r="DB26" s="13" t="str">
        <f t="shared" si="48"/>
        <v/>
      </c>
      <c r="DC26" s="13" t="str">
        <f t="shared" si="48"/>
        <v/>
      </c>
      <c r="DD26" s="13" t="str">
        <f t="shared" si="48"/>
        <v/>
      </c>
      <c r="DE26" s="13" t="str">
        <f t="shared" si="48"/>
        <v/>
      </c>
      <c r="DF26" s="13" t="str">
        <f t="shared" si="5"/>
        <v/>
      </c>
      <c r="DG26" s="13" t="str">
        <f t="shared" si="6"/>
        <v/>
      </c>
      <c r="DH26" s="13" t="str">
        <f t="shared" si="7"/>
        <v/>
      </c>
      <c r="DI26" s="13" t="str">
        <f t="shared" si="8"/>
        <v/>
      </c>
      <c r="DJ26" s="13" t="str">
        <f t="shared" si="9"/>
        <v/>
      </c>
      <c r="DK26" s="13" t="str">
        <f t="shared" si="10"/>
        <v/>
      </c>
      <c r="DL26" s="13" t="str">
        <f t="shared" si="11"/>
        <v/>
      </c>
      <c r="DM26" s="13" t="str">
        <f t="shared" si="12"/>
        <v/>
      </c>
      <c r="DN26" s="13" t="str">
        <f t="shared" si="13"/>
        <v/>
      </c>
      <c r="DO26" s="13" t="str">
        <f t="shared" si="14"/>
        <v/>
      </c>
      <c r="DP26" s="13" t="str">
        <f t="shared" si="15"/>
        <v/>
      </c>
      <c r="DQ26" s="13" t="str">
        <f t="shared" si="16"/>
        <v/>
      </c>
      <c r="DR26" s="13" t="str">
        <f t="shared" si="17"/>
        <v/>
      </c>
      <c r="DS26" s="13" t="str">
        <f t="shared" si="18"/>
        <v/>
      </c>
      <c r="DT26" s="13" t="str">
        <f t="shared" si="19"/>
        <v/>
      </c>
      <c r="DU26" s="13" t="str">
        <f t="shared" si="20"/>
        <v/>
      </c>
      <c r="DV26" s="13" t="str">
        <f t="shared" si="21"/>
        <v/>
      </c>
      <c r="DW26" s="13" t="str">
        <f t="shared" si="22"/>
        <v/>
      </c>
      <c r="DX26" s="13" t="str">
        <f t="shared" si="23"/>
        <v/>
      </c>
      <c r="DY26" s="13" t="str">
        <f t="shared" si="24"/>
        <v/>
      </c>
      <c r="DZ26" s="13" t="str">
        <f t="shared" si="25"/>
        <v/>
      </c>
      <c r="EA26" s="13" t="str">
        <f t="shared" si="26"/>
        <v/>
      </c>
      <c r="EB26" s="13" t="str">
        <f t="shared" si="27"/>
        <v/>
      </c>
      <c r="EC26" s="13" t="str">
        <f t="shared" si="28"/>
        <v/>
      </c>
      <c r="ED26" s="13" t="str">
        <f t="shared" si="29"/>
        <v/>
      </c>
      <c r="EE26" s="13" t="str">
        <f t="shared" si="30"/>
        <v/>
      </c>
      <c r="EF26" s="13" t="str">
        <f t="shared" si="31"/>
        <v/>
      </c>
      <c r="EG26" s="13" t="str">
        <f t="shared" si="32"/>
        <v/>
      </c>
      <c r="EH26" s="13" t="str">
        <f t="shared" si="33"/>
        <v/>
      </c>
      <c r="EI26" s="13" t="str">
        <f t="shared" si="34"/>
        <v/>
      </c>
      <c r="EJ26" s="13" t="str">
        <f t="shared" si="35"/>
        <v/>
      </c>
      <c r="EK26" s="13" t="str">
        <f t="shared" si="36"/>
        <v/>
      </c>
      <c r="EL26" s="13" t="str">
        <f t="shared" si="37"/>
        <v/>
      </c>
      <c r="EM26" s="13" t="str">
        <f t="shared" si="38"/>
        <v/>
      </c>
      <c r="EN26" s="13" t="str">
        <f t="shared" si="39"/>
        <v/>
      </c>
      <c r="EO26" s="13" t="str">
        <f t="shared" si="40"/>
        <v/>
      </c>
      <c r="EP26" s="13" t="str">
        <f t="shared" si="41"/>
        <v/>
      </c>
      <c r="EQ26" s="13" t="str">
        <f t="shared" si="42"/>
        <v/>
      </c>
      <c r="ER26" s="13" t="str">
        <f t="shared" si="43"/>
        <v/>
      </c>
      <c r="ES26" s="13" t="str">
        <f t="shared" si="44"/>
        <v/>
      </c>
      <c r="ET26" s="13" t="str">
        <f t="shared" si="45"/>
        <v/>
      </c>
    </row>
    <row r="27" spans="1:150" ht="15" thickBot="1" x14ac:dyDescent="0.4">
      <c r="A27" s="16" t="s">
        <v>116</v>
      </c>
      <c r="B27" s="17" t="s">
        <v>117</v>
      </c>
      <c r="C27" s="81">
        <v>140052.229450802</v>
      </c>
      <c r="D27" s="81">
        <v>139671.432777763</v>
      </c>
      <c r="E27" s="81">
        <v>139534.04755649899</v>
      </c>
      <c r="F27" s="81">
        <v>140320.98623022699</v>
      </c>
      <c r="G27" s="81">
        <v>140220.48975375301</v>
      </c>
      <c r="H27" s="81">
        <v>141382.90708538401</v>
      </c>
      <c r="I27" s="81">
        <v>142353.02504477199</v>
      </c>
      <c r="J27" s="81">
        <v>143139.411520858</v>
      </c>
      <c r="K27" s="81">
        <v>143836.387180961</v>
      </c>
      <c r="L27" s="81">
        <v>144352.89142023301</v>
      </c>
      <c r="M27" s="81">
        <v>145407.17044297399</v>
      </c>
      <c r="N27" s="81">
        <v>146172.30443773101</v>
      </c>
      <c r="O27" s="81">
        <v>146163.21144368901</v>
      </c>
      <c r="P27" s="81">
        <v>146189.95999574699</v>
      </c>
      <c r="Q27" s="81">
        <v>145572.60743017599</v>
      </c>
      <c r="R27" s="81">
        <v>147300.069846706</v>
      </c>
      <c r="S27" s="81">
        <v>146901.88942348401</v>
      </c>
      <c r="T27" s="81">
        <v>147063.40572347201</v>
      </c>
      <c r="U27" s="81">
        <v>147593.22261815</v>
      </c>
      <c r="V27" s="81">
        <v>147654.214929735</v>
      </c>
      <c r="W27" s="81">
        <v>146811.87549569001</v>
      </c>
      <c r="X27" s="81">
        <v>148047.49899747499</v>
      </c>
      <c r="Y27" s="81">
        <v>148622.17330113301</v>
      </c>
      <c r="Z27" s="81">
        <v>148517.16084961899</v>
      </c>
      <c r="AA27" s="81">
        <v>148373.38626232601</v>
      </c>
      <c r="AB27" s="81">
        <v>148316.19649170601</v>
      </c>
      <c r="AC27" s="81">
        <v>148568.92642982499</v>
      </c>
      <c r="AD27" s="81">
        <v>148223.284685319</v>
      </c>
      <c r="AE27" s="81">
        <v>150366.57559771999</v>
      </c>
      <c r="AF27" s="81">
        <v>148228.25761952199</v>
      </c>
      <c r="AG27" s="81">
        <v>147605.05127688401</v>
      </c>
      <c r="AH27" s="81">
        <v>147976.83368839399</v>
      </c>
      <c r="AI27" s="81">
        <v>148195.07887044901</v>
      </c>
      <c r="AJ27" s="81">
        <v>148336.666273357</v>
      </c>
      <c r="AK27" s="81">
        <v>147897.48835857099</v>
      </c>
      <c r="AL27" s="81">
        <v>148140.44296449699</v>
      </c>
      <c r="AM27" s="81">
        <v>147895.683174112</v>
      </c>
      <c r="AN27" s="81">
        <v>145650.236756122</v>
      </c>
      <c r="AO27" s="81">
        <v>147142.094064748</v>
      </c>
      <c r="AP27" s="81">
        <v>147789.19480416999</v>
      </c>
      <c r="AQ27" s="81">
        <v>147554.75104734401</v>
      </c>
      <c r="AR27" s="81">
        <v>147612.900361031</v>
      </c>
      <c r="AS27" s="81">
        <v>148136.121938722</v>
      </c>
      <c r="AT27" s="81">
        <v>148208.89442100999</v>
      </c>
      <c r="AU27" s="81">
        <v>149109.02150896101</v>
      </c>
      <c r="AV27" s="81">
        <v>149426.680285512</v>
      </c>
      <c r="AW27" s="81">
        <v>149719.70229122101</v>
      </c>
      <c r="AX27" s="81">
        <v>148934.47913454301</v>
      </c>
      <c r="AY27" s="81">
        <v>148483.68245000701</v>
      </c>
      <c r="AZ27" s="81">
        <v>148886.332535113</v>
      </c>
      <c r="BA27" s="81">
        <v>149311.39009918401</v>
      </c>
      <c r="BB27" s="81">
        <v>149943.22353048701</v>
      </c>
      <c r="BC27" s="81">
        <v>149767.30425649701</v>
      </c>
      <c r="BD27" s="81">
        <v>150508.67805012199</v>
      </c>
      <c r="BE27" s="118"/>
      <c r="BF27" s="118"/>
      <c r="BG27" s="82" t="str">
        <f t="shared" si="46"/>
        <v/>
      </c>
      <c r="BH27" s="82" t="str">
        <f t="shared" si="46"/>
        <v/>
      </c>
      <c r="BI27" s="82" t="str">
        <f t="shared" si="46"/>
        <v/>
      </c>
      <c r="BJ27" s="82" t="str">
        <f t="shared" si="46"/>
        <v/>
      </c>
      <c r="BK27" s="82" t="str">
        <f t="shared" si="46"/>
        <v/>
      </c>
      <c r="BL27" s="82" t="str">
        <f t="shared" si="46"/>
        <v/>
      </c>
      <c r="BM27" s="82" t="str">
        <f t="shared" si="46"/>
        <v/>
      </c>
      <c r="BN27" s="82" t="str">
        <f t="shared" si="46"/>
        <v/>
      </c>
      <c r="BO27" s="82" t="str">
        <f t="shared" si="46"/>
        <v/>
      </c>
      <c r="BP27" s="82" t="str">
        <f t="shared" si="46"/>
        <v/>
      </c>
      <c r="BQ27" s="82" t="str">
        <f t="shared" si="46"/>
        <v/>
      </c>
      <c r="BR27" s="82" t="str">
        <f t="shared" si="46"/>
        <v/>
      </c>
      <c r="BS27" s="82" t="str">
        <f t="shared" si="46"/>
        <v/>
      </c>
      <c r="BT27" s="82" t="str">
        <f t="shared" si="46"/>
        <v/>
      </c>
      <c r="BU27" s="82" t="str">
        <f t="shared" si="46"/>
        <v/>
      </c>
      <c r="BV27" s="82" t="str">
        <f t="shared" si="46"/>
        <v/>
      </c>
      <c r="BW27" s="82" t="str">
        <f t="shared" si="49"/>
        <v/>
      </c>
      <c r="BX27" s="82" t="str">
        <f t="shared" si="49"/>
        <v/>
      </c>
      <c r="BY27" s="82" t="str">
        <f t="shared" si="49"/>
        <v/>
      </c>
      <c r="BZ27" s="82" t="str">
        <f t="shared" si="49"/>
        <v/>
      </c>
      <c r="CA27" s="82" t="str">
        <f t="shared" si="49"/>
        <v/>
      </c>
      <c r="CB27" s="82" t="str">
        <f t="shared" si="49"/>
        <v/>
      </c>
      <c r="CC27" s="82" t="str">
        <f t="shared" si="49"/>
        <v/>
      </c>
      <c r="CD27" s="82" t="str">
        <f t="shared" si="49"/>
        <v/>
      </c>
      <c r="CE27" s="82" t="str">
        <f t="shared" si="49"/>
        <v/>
      </c>
      <c r="CF27" s="82" t="str">
        <f t="shared" si="49"/>
        <v/>
      </c>
      <c r="CG27" s="82" t="str">
        <f t="shared" si="49"/>
        <v/>
      </c>
      <c r="CH27" s="82" t="str">
        <f t="shared" si="47"/>
        <v/>
      </c>
      <c r="CI27" s="82" t="str">
        <f t="shared" si="47"/>
        <v/>
      </c>
      <c r="CJ27" s="82" t="str">
        <f t="shared" si="47"/>
        <v/>
      </c>
      <c r="CK27" s="13" t="str">
        <f t="shared" si="47"/>
        <v/>
      </c>
      <c r="CL27" s="13" t="str">
        <f t="shared" si="47"/>
        <v/>
      </c>
      <c r="CM27" s="13" t="str">
        <f t="shared" si="47"/>
        <v/>
      </c>
      <c r="CN27" s="13" t="str">
        <f t="shared" si="47"/>
        <v/>
      </c>
      <c r="CO27" s="13" t="str">
        <f t="shared" si="47"/>
        <v/>
      </c>
      <c r="CP27" s="13" t="str">
        <f t="shared" si="47"/>
        <v/>
      </c>
      <c r="CQ27" s="13" t="str">
        <f t="shared" si="47"/>
        <v/>
      </c>
      <c r="CR27" s="13" t="str">
        <f t="shared" si="47"/>
        <v/>
      </c>
      <c r="CS27" s="13" t="str">
        <f t="shared" si="47"/>
        <v/>
      </c>
      <c r="CT27" s="13" t="str">
        <f t="shared" si="47"/>
        <v/>
      </c>
      <c r="CU27" s="13" t="str">
        <f t="shared" si="47"/>
        <v/>
      </c>
      <c r="CV27" s="13" t="str">
        <f t="shared" si="48"/>
        <v/>
      </c>
      <c r="CW27" s="13" t="str">
        <f t="shared" si="48"/>
        <v/>
      </c>
      <c r="CX27" s="13" t="str">
        <f t="shared" si="48"/>
        <v/>
      </c>
      <c r="CY27" s="13" t="str">
        <f t="shared" si="48"/>
        <v/>
      </c>
      <c r="CZ27" s="13" t="str">
        <f t="shared" si="48"/>
        <v/>
      </c>
      <c r="DA27" s="13" t="str">
        <f t="shared" si="48"/>
        <v/>
      </c>
      <c r="DB27" s="13" t="str">
        <f t="shared" si="48"/>
        <v/>
      </c>
      <c r="DC27" s="13" t="str">
        <f t="shared" si="48"/>
        <v/>
      </c>
      <c r="DD27" s="13" t="str">
        <f t="shared" si="48"/>
        <v/>
      </c>
      <c r="DE27" s="13" t="str">
        <f t="shared" si="48"/>
        <v/>
      </c>
      <c r="DF27" s="13" t="str">
        <f t="shared" si="5"/>
        <v/>
      </c>
      <c r="DG27" s="13" t="str">
        <f t="shared" si="6"/>
        <v/>
      </c>
      <c r="DH27" s="13" t="str">
        <f t="shared" si="7"/>
        <v/>
      </c>
      <c r="DI27" s="13" t="str">
        <f t="shared" si="8"/>
        <v/>
      </c>
      <c r="DJ27" s="13" t="str">
        <f t="shared" si="9"/>
        <v/>
      </c>
      <c r="DK27" s="13" t="str">
        <f t="shared" si="10"/>
        <v/>
      </c>
      <c r="DL27" s="13" t="str">
        <f t="shared" si="11"/>
        <v/>
      </c>
      <c r="DM27" s="13" t="str">
        <f t="shared" si="12"/>
        <v/>
      </c>
      <c r="DN27" s="13" t="str">
        <f t="shared" si="13"/>
        <v/>
      </c>
      <c r="DO27" s="13" t="str">
        <f t="shared" si="14"/>
        <v/>
      </c>
      <c r="DP27" s="13" t="str">
        <f t="shared" si="15"/>
        <v/>
      </c>
      <c r="DQ27" s="13" t="str">
        <f t="shared" si="16"/>
        <v/>
      </c>
      <c r="DR27" s="13" t="str">
        <f t="shared" si="17"/>
        <v/>
      </c>
      <c r="DS27" s="13" t="str">
        <f t="shared" si="18"/>
        <v/>
      </c>
      <c r="DT27" s="13" t="str">
        <f t="shared" si="19"/>
        <v/>
      </c>
      <c r="DU27" s="13" t="str">
        <f t="shared" si="20"/>
        <v/>
      </c>
      <c r="DV27" s="13" t="str">
        <f t="shared" si="21"/>
        <v/>
      </c>
      <c r="DW27" s="13" t="str">
        <f t="shared" si="22"/>
        <v/>
      </c>
      <c r="DX27" s="13" t="str">
        <f t="shared" si="23"/>
        <v/>
      </c>
      <c r="DY27" s="13" t="str">
        <f t="shared" si="24"/>
        <v/>
      </c>
      <c r="DZ27" s="13" t="str">
        <f t="shared" si="25"/>
        <v/>
      </c>
      <c r="EA27" s="13" t="str">
        <f t="shared" si="26"/>
        <v/>
      </c>
      <c r="EB27" s="13" t="str">
        <f t="shared" si="27"/>
        <v/>
      </c>
      <c r="EC27" s="13" t="str">
        <f t="shared" si="28"/>
        <v/>
      </c>
      <c r="ED27" s="13" t="str">
        <f t="shared" si="29"/>
        <v/>
      </c>
      <c r="EE27" s="13" t="str">
        <f t="shared" si="30"/>
        <v/>
      </c>
      <c r="EF27" s="13" t="str">
        <f t="shared" si="31"/>
        <v/>
      </c>
      <c r="EG27" s="13" t="str">
        <f t="shared" si="32"/>
        <v/>
      </c>
      <c r="EH27" s="13" t="str">
        <f t="shared" si="33"/>
        <v/>
      </c>
      <c r="EI27" s="13" t="str">
        <f t="shared" si="34"/>
        <v/>
      </c>
      <c r="EJ27" s="13" t="str">
        <f t="shared" si="35"/>
        <v/>
      </c>
      <c r="EK27" s="13" t="str">
        <f t="shared" si="36"/>
        <v/>
      </c>
      <c r="EL27" s="13" t="str">
        <f t="shared" si="37"/>
        <v/>
      </c>
      <c r="EM27" s="13" t="str">
        <f t="shared" si="38"/>
        <v/>
      </c>
      <c r="EN27" s="13" t="str">
        <f t="shared" si="39"/>
        <v/>
      </c>
      <c r="EO27" s="13" t="str">
        <f t="shared" si="40"/>
        <v/>
      </c>
      <c r="EP27" s="13" t="str">
        <f t="shared" si="41"/>
        <v/>
      </c>
      <c r="EQ27" s="13" t="str">
        <f t="shared" si="42"/>
        <v/>
      </c>
      <c r="ER27" s="13" t="str">
        <f t="shared" si="43"/>
        <v/>
      </c>
      <c r="ES27" s="13" t="str">
        <f t="shared" si="44"/>
        <v/>
      </c>
      <c r="ET27" s="13" t="str">
        <f t="shared" si="45"/>
        <v/>
      </c>
    </row>
    <row r="28" spans="1:150" ht="15" thickBot="1" x14ac:dyDescent="0.4">
      <c r="A28" s="18"/>
      <c r="B28" s="21" t="s">
        <v>149</v>
      </c>
      <c r="C28" s="77">
        <v>140052.229450802</v>
      </c>
      <c r="D28" s="77">
        <v>139671.432777763</v>
      </c>
      <c r="E28" s="77">
        <v>139534.04755649899</v>
      </c>
      <c r="F28" s="77">
        <v>140320.98623022699</v>
      </c>
      <c r="G28" s="77">
        <v>140220.48975375301</v>
      </c>
      <c r="H28" s="77">
        <v>141382.90708538401</v>
      </c>
      <c r="I28" s="77">
        <v>142353.02504477199</v>
      </c>
      <c r="J28" s="77">
        <v>143139.411520858</v>
      </c>
      <c r="K28" s="77">
        <v>143836.387180961</v>
      </c>
      <c r="L28" s="77">
        <v>144352.89142023301</v>
      </c>
      <c r="M28" s="77">
        <v>145407.17044297399</v>
      </c>
      <c r="N28" s="77">
        <v>146172.30443773101</v>
      </c>
      <c r="O28" s="77">
        <v>146163.21144368901</v>
      </c>
      <c r="P28" s="77">
        <v>146189.95999574699</v>
      </c>
      <c r="Q28" s="77">
        <v>145572.60743017599</v>
      </c>
      <c r="R28" s="77">
        <v>147300.069846706</v>
      </c>
      <c r="S28" s="77">
        <v>146901.88942348401</v>
      </c>
      <c r="T28" s="77">
        <v>147063.40572347201</v>
      </c>
      <c r="U28" s="77">
        <v>147593.22261815</v>
      </c>
      <c r="V28" s="77">
        <v>147654.214929735</v>
      </c>
      <c r="W28" s="77">
        <v>146811.87549569001</v>
      </c>
      <c r="X28" s="77">
        <v>148047.49899747499</v>
      </c>
      <c r="Y28" s="77">
        <v>148622.17330113301</v>
      </c>
      <c r="Z28" s="77">
        <v>148517.16084961899</v>
      </c>
      <c r="AA28" s="77">
        <v>148373.38626232601</v>
      </c>
      <c r="AB28" s="77">
        <v>148316.19649170601</v>
      </c>
      <c r="AC28" s="77">
        <v>148568.92642982499</v>
      </c>
      <c r="AD28" s="77">
        <v>148223.284685319</v>
      </c>
      <c r="AE28" s="77">
        <v>150366.57559771999</v>
      </c>
      <c r="AF28" s="77">
        <v>148228.25761952199</v>
      </c>
      <c r="AG28" s="77">
        <v>147605.05127688401</v>
      </c>
      <c r="AH28" s="77">
        <v>147976.83368839399</v>
      </c>
      <c r="AI28" s="77">
        <v>148195.07887044901</v>
      </c>
      <c r="AJ28" s="77">
        <v>148336.666273357</v>
      </c>
      <c r="AK28" s="77">
        <v>147897.48835857099</v>
      </c>
      <c r="AL28" s="77">
        <v>148140.44296449699</v>
      </c>
      <c r="AM28" s="77">
        <v>147895.683174112</v>
      </c>
      <c r="AN28" s="77">
        <v>145650.236756122</v>
      </c>
      <c r="AO28" s="77">
        <v>147142.094064748</v>
      </c>
      <c r="AP28" s="77">
        <v>147789.19480416999</v>
      </c>
      <c r="AQ28" s="77">
        <v>147554.75104734401</v>
      </c>
      <c r="AR28" s="77">
        <v>147612.900361031</v>
      </c>
      <c r="AS28" s="77">
        <v>148136.121938722</v>
      </c>
      <c r="AT28" s="77">
        <v>148208.89442100999</v>
      </c>
      <c r="AU28" s="77">
        <v>149109.02150896101</v>
      </c>
      <c r="AV28" s="77">
        <v>149426.680285512</v>
      </c>
      <c r="AW28" s="77">
        <v>149719.70229122101</v>
      </c>
      <c r="AX28" s="77">
        <v>148934.47913454301</v>
      </c>
      <c r="AY28" s="77">
        <v>148483.68245000701</v>
      </c>
      <c r="AZ28" s="77">
        <v>148886.332535113</v>
      </c>
      <c r="BA28" s="77">
        <v>149311.39009918401</v>
      </c>
      <c r="BB28" s="77">
        <v>149943.22353048701</v>
      </c>
      <c r="BC28" s="77">
        <v>149767.30425649701</v>
      </c>
      <c r="BD28" s="77">
        <v>150508.67805012199</v>
      </c>
      <c r="BE28" s="119"/>
      <c r="BF28" s="119"/>
      <c r="BG28" s="82" t="str">
        <f t="shared" si="46"/>
        <v/>
      </c>
      <c r="BH28" s="82" t="str">
        <f t="shared" si="46"/>
        <v/>
      </c>
      <c r="BI28" s="82" t="str">
        <f t="shared" si="46"/>
        <v/>
      </c>
      <c r="BJ28" s="82" t="str">
        <f t="shared" si="46"/>
        <v/>
      </c>
      <c r="BK28" s="82" t="str">
        <f t="shared" si="46"/>
        <v/>
      </c>
      <c r="BL28" s="82" t="str">
        <f t="shared" si="46"/>
        <v/>
      </c>
      <c r="BM28" s="82" t="str">
        <f t="shared" si="46"/>
        <v/>
      </c>
      <c r="BN28" s="82" t="str">
        <f t="shared" si="46"/>
        <v/>
      </c>
      <c r="BO28" s="82" t="str">
        <f t="shared" si="46"/>
        <v/>
      </c>
      <c r="BP28" s="82" t="str">
        <f t="shared" si="46"/>
        <v/>
      </c>
      <c r="BQ28" s="82" t="str">
        <f t="shared" si="46"/>
        <v/>
      </c>
      <c r="BR28" s="82" t="str">
        <f t="shared" si="46"/>
        <v/>
      </c>
      <c r="BS28" s="82" t="str">
        <f t="shared" si="46"/>
        <v/>
      </c>
      <c r="BT28" s="82" t="str">
        <f t="shared" si="46"/>
        <v/>
      </c>
      <c r="BU28" s="82" t="str">
        <f t="shared" si="46"/>
        <v/>
      </c>
      <c r="BV28" s="82" t="str">
        <f t="shared" si="46"/>
        <v/>
      </c>
      <c r="BW28" s="82" t="str">
        <f t="shared" si="49"/>
        <v/>
      </c>
      <c r="BX28" s="82" t="str">
        <f t="shared" si="49"/>
        <v/>
      </c>
      <c r="BY28" s="82" t="str">
        <f t="shared" si="49"/>
        <v/>
      </c>
      <c r="BZ28" s="82" t="str">
        <f t="shared" si="49"/>
        <v/>
      </c>
      <c r="CA28" s="82" t="str">
        <f t="shared" si="49"/>
        <v/>
      </c>
      <c r="CB28" s="82" t="str">
        <f t="shared" si="49"/>
        <v/>
      </c>
      <c r="CC28" s="82" t="str">
        <f t="shared" si="49"/>
        <v/>
      </c>
      <c r="CD28" s="82" t="str">
        <f t="shared" si="49"/>
        <v/>
      </c>
      <c r="CE28" s="82" t="str">
        <f t="shared" si="49"/>
        <v/>
      </c>
      <c r="CF28" s="82" t="str">
        <f t="shared" si="49"/>
        <v/>
      </c>
      <c r="CG28" s="82" t="str">
        <f t="shared" si="49"/>
        <v/>
      </c>
      <c r="CH28" s="82" t="str">
        <f t="shared" si="47"/>
        <v/>
      </c>
      <c r="CI28" s="82" t="str">
        <f t="shared" si="47"/>
        <v/>
      </c>
      <c r="CJ28" s="82" t="str">
        <f t="shared" si="47"/>
        <v/>
      </c>
      <c r="CK28" s="13" t="str">
        <f t="shared" si="47"/>
        <v/>
      </c>
      <c r="CL28" s="13" t="str">
        <f t="shared" si="47"/>
        <v/>
      </c>
      <c r="CM28" s="13" t="str">
        <f t="shared" si="47"/>
        <v/>
      </c>
      <c r="CN28" s="13" t="str">
        <f t="shared" si="47"/>
        <v/>
      </c>
      <c r="CO28" s="13" t="str">
        <f t="shared" si="47"/>
        <v/>
      </c>
      <c r="CP28" s="13" t="str">
        <f t="shared" si="47"/>
        <v/>
      </c>
      <c r="CQ28" s="13" t="str">
        <f t="shared" si="47"/>
        <v/>
      </c>
      <c r="CR28" s="13" t="str">
        <f t="shared" si="47"/>
        <v/>
      </c>
      <c r="CS28" s="13" t="str">
        <f t="shared" si="47"/>
        <v/>
      </c>
      <c r="CT28" s="13" t="str">
        <f t="shared" si="47"/>
        <v/>
      </c>
      <c r="CU28" s="13" t="str">
        <f t="shared" si="47"/>
        <v/>
      </c>
      <c r="CV28" s="13" t="str">
        <f t="shared" si="48"/>
        <v/>
      </c>
      <c r="CW28" s="13" t="str">
        <f t="shared" si="48"/>
        <v/>
      </c>
      <c r="CX28" s="13" t="str">
        <f t="shared" si="48"/>
        <v/>
      </c>
      <c r="CY28" s="13" t="str">
        <f t="shared" si="48"/>
        <v/>
      </c>
      <c r="CZ28" s="13" t="str">
        <f t="shared" si="48"/>
        <v/>
      </c>
      <c r="DA28" s="13" t="str">
        <f t="shared" si="48"/>
        <v/>
      </c>
      <c r="DB28" s="13" t="str">
        <f t="shared" si="48"/>
        <v/>
      </c>
      <c r="DC28" s="13" t="str">
        <f t="shared" si="48"/>
        <v/>
      </c>
      <c r="DD28" s="13" t="str">
        <f t="shared" si="48"/>
        <v/>
      </c>
      <c r="DE28" s="13" t="str">
        <f t="shared" si="48"/>
        <v/>
      </c>
      <c r="DF28" s="13" t="str">
        <f t="shared" si="5"/>
        <v/>
      </c>
      <c r="DG28" s="13" t="str">
        <f t="shared" si="6"/>
        <v/>
      </c>
      <c r="DH28" s="13" t="str">
        <f t="shared" si="7"/>
        <v/>
      </c>
      <c r="DI28" s="13" t="str">
        <f t="shared" si="8"/>
        <v/>
      </c>
      <c r="DJ28" s="13" t="str">
        <f t="shared" si="9"/>
        <v/>
      </c>
      <c r="DK28" s="13" t="str">
        <f t="shared" si="10"/>
        <v/>
      </c>
      <c r="DL28" s="13" t="str">
        <f t="shared" si="11"/>
        <v/>
      </c>
      <c r="DM28" s="13" t="str">
        <f t="shared" si="12"/>
        <v/>
      </c>
      <c r="DN28" s="13" t="str">
        <f t="shared" si="13"/>
        <v/>
      </c>
      <c r="DO28" s="13" t="str">
        <f t="shared" si="14"/>
        <v/>
      </c>
      <c r="DP28" s="13" t="str">
        <f t="shared" si="15"/>
        <v/>
      </c>
      <c r="DQ28" s="13" t="str">
        <f t="shared" si="16"/>
        <v/>
      </c>
      <c r="DR28" s="13" t="str">
        <f t="shared" si="17"/>
        <v/>
      </c>
      <c r="DS28" s="13" t="str">
        <f t="shared" si="18"/>
        <v/>
      </c>
      <c r="DT28" s="13" t="str">
        <f t="shared" si="19"/>
        <v/>
      </c>
      <c r="DU28" s="13" t="str">
        <f t="shared" si="20"/>
        <v/>
      </c>
      <c r="DV28" s="13" t="str">
        <f t="shared" si="21"/>
        <v/>
      </c>
      <c r="DW28" s="13" t="str">
        <f t="shared" si="22"/>
        <v/>
      </c>
      <c r="DX28" s="13" t="str">
        <f t="shared" si="23"/>
        <v/>
      </c>
      <c r="DY28" s="13" t="str">
        <f t="shared" si="24"/>
        <v/>
      </c>
      <c r="DZ28" s="13" t="str">
        <f t="shared" si="25"/>
        <v/>
      </c>
      <c r="EA28" s="13" t="str">
        <f t="shared" si="26"/>
        <v/>
      </c>
      <c r="EB28" s="13" t="str">
        <f t="shared" si="27"/>
        <v/>
      </c>
      <c r="EC28" s="13" t="str">
        <f t="shared" si="28"/>
        <v/>
      </c>
      <c r="ED28" s="13" t="str">
        <f t="shared" si="29"/>
        <v/>
      </c>
      <c r="EE28" s="13" t="str">
        <f t="shared" si="30"/>
        <v/>
      </c>
      <c r="EF28" s="13" t="str">
        <f t="shared" si="31"/>
        <v/>
      </c>
      <c r="EG28" s="13" t="str">
        <f t="shared" si="32"/>
        <v/>
      </c>
      <c r="EH28" s="13" t="str">
        <f t="shared" si="33"/>
        <v/>
      </c>
      <c r="EI28" s="13" t="str">
        <f t="shared" si="34"/>
        <v/>
      </c>
      <c r="EJ28" s="13" t="str">
        <f t="shared" si="35"/>
        <v/>
      </c>
      <c r="EK28" s="13" t="str">
        <f t="shared" si="36"/>
        <v/>
      </c>
      <c r="EL28" s="13" t="str">
        <f t="shared" si="37"/>
        <v/>
      </c>
      <c r="EM28" s="13" t="str">
        <f t="shared" si="38"/>
        <v/>
      </c>
      <c r="EN28" s="13" t="str">
        <f t="shared" si="39"/>
        <v/>
      </c>
      <c r="EO28" s="13" t="str">
        <f t="shared" si="40"/>
        <v/>
      </c>
      <c r="EP28" s="13" t="str">
        <f t="shared" si="41"/>
        <v/>
      </c>
      <c r="EQ28" s="13" t="str">
        <f t="shared" si="42"/>
        <v/>
      </c>
      <c r="ER28" s="13" t="str">
        <f t="shared" si="43"/>
        <v/>
      </c>
      <c r="ES28" s="13" t="str">
        <f t="shared" si="44"/>
        <v/>
      </c>
      <c r="ET28" s="13" t="str">
        <f t="shared" si="45"/>
        <v/>
      </c>
    </row>
    <row r="29" spans="1:150" ht="15" thickBot="1" x14ac:dyDescent="0.4">
      <c r="A29" s="124" t="s">
        <v>150</v>
      </c>
      <c r="B29" s="124"/>
      <c r="C29" s="78">
        <v>454151.55880039441</v>
      </c>
      <c r="D29" s="78">
        <v>454129.43865140446</v>
      </c>
      <c r="E29" s="78">
        <v>452458.90389023442</v>
      </c>
      <c r="F29" s="78">
        <v>452768.97054119158</v>
      </c>
      <c r="G29" s="78">
        <v>452439.68609627418</v>
      </c>
      <c r="H29" s="78">
        <v>452276.14189478511</v>
      </c>
      <c r="I29" s="78">
        <v>453534.97341440292</v>
      </c>
      <c r="J29" s="78">
        <v>453210.74348746386</v>
      </c>
      <c r="K29" s="78">
        <v>454520.41365540132</v>
      </c>
      <c r="L29" s="78">
        <v>454880.51307370438</v>
      </c>
      <c r="M29" s="78">
        <v>456468.20790492219</v>
      </c>
      <c r="N29" s="78">
        <v>457418.44255185022</v>
      </c>
      <c r="O29" s="78">
        <v>456879.2860080098</v>
      </c>
      <c r="P29" s="78">
        <v>456373.67971122614</v>
      </c>
      <c r="Q29" s="78">
        <v>455267.26082249696</v>
      </c>
      <c r="R29" s="78">
        <v>458174.54746607668</v>
      </c>
      <c r="S29" s="78">
        <v>456266.73871124838</v>
      </c>
      <c r="T29" s="78">
        <v>456484.30559496745</v>
      </c>
      <c r="U29" s="78">
        <v>457534.13895384874</v>
      </c>
      <c r="V29" s="78">
        <v>457769.48708858551</v>
      </c>
      <c r="W29" s="78">
        <v>456934.69384255668</v>
      </c>
      <c r="X29" s="78">
        <v>458986.33954823785</v>
      </c>
      <c r="Y29" s="78">
        <v>461260.10160941363</v>
      </c>
      <c r="Z29" s="78">
        <v>460996.11234380363</v>
      </c>
      <c r="AA29" s="78">
        <v>462796.53005650477</v>
      </c>
      <c r="AB29" s="78">
        <v>464753.29175343044</v>
      </c>
      <c r="AC29" s="78">
        <v>466236.45578878559</v>
      </c>
      <c r="AD29" s="78">
        <v>467749.78251937567</v>
      </c>
      <c r="AE29" s="78">
        <v>472012.8558531715</v>
      </c>
      <c r="AF29" s="78">
        <v>470596.82757240982</v>
      </c>
      <c r="AG29" s="78">
        <v>471427.21602348436</v>
      </c>
      <c r="AH29" s="78">
        <v>471522.2689621335</v>
      </c>
      <c r="AI29" s="78">
        <v>475062.85706929734</v>
      </c>
      <c r="AJ29" s="78">
        <v>474929.7800288354</v>
      </c>
      <c r="AK29" s="78">
        <v>475411.23738569266</v>
      </c>
      <c r="AL29" s="78">
        <v>478405.56632082281</v>
      </c>
      <c r="AM29" s="78">
        <v>468532.02411947359</v>
      </c>
      <c r="AN29" s="78">
        <v>467340.330232971</v>
      </c>
      <c r="AO29" s="78">
        <v>476537.95640705619</v>
      </c>
      <c r="AP29" s="78">
        <v>474829.05287099519</v>
      </c>
      <c r="AQ29" s="78">
        <v>477866.8708159682</v>
      </c>
      <c r="AR29" s="78">
        <v>483909.7610556588</v>
      </c>
      <c r="AS29" s="78">
        <v>487853.76223946444</v>
      </c>
      <c r="AT29" s="78">
        <v>491131.44001315121</v>
      </c>
      <c r="AU29" s="78">
        <v>493677.01618511917</v>
      </c>
      <c r="AV29" s="78">
        <v>493353.62167598901</v>
      </c>
      <c r="AW29" s="78">
        <v>495694.81642367574</v>
      </c>
      <c r="AX29" s="78">
        <v>496125.41888979811</v>
      </c>
      <c r="AY29" s="78">
        <v>495542.48623928434</v>
      </c>
      <c r="AZ29" s="78">
        <v>496957.17874664709</v>
      </c>
      <c r="BA29" s="78">
        <v>497590.9544342797</v>
      </c>
      <c r="BB29" s="78">
        <v>498158.7470722422</v>
      </c>
      <c r="BC29" s="78">
        <v>499358.22507427214</v>
      </c>
      <c r="BD29" s="78">
        <v>498566.98607796466</v>
      </c>
      <c r="BE29" s="119"/>
      <c r="BF29" s="119"/>
      <c r="BG29" s="82" t="str">
        <f t="shared" si="46"/>
        <v/>
      </c>
      <c r="BH29" s="82" t="str">
        <f t="shared" si="46"/>
        <v/>
      </c>
      <c r="BI29" s="82" t="str">
        <f t="shared" si="46"/>
        <v/>
      </c>
      <c r="BJ29" s="82" t="str">
        <f t="shared" si="46"/>
        <v/>
      </c>
      <c r="BK29" s="82" t="str">
        <f t="shared" si="46"/>
        <v/>
      </c>
      <c r="BL29" s="82" t="str">
        <f t="shared" si="46"/>
        <v/>
      </c>
      <c r="BM29" s="82" t="str">
        <f t="shared" si="46"/>
        <v/>
      </c>
      <c r="BN29" s="82" t="str">
        <f t="shared" si="46"/>
        <v/>
      </c>
      <c r="BO29" s="82" t="str">
        <f t="shared" si="46"/>
        <v/>
      </c>
      <c r="BP29" s="82" t="str">
        <f t="shared" si="46"/>
        <v/>
      </c>
      <c r="BQ29" s="82" t="str">
        <f t="shared" si="46"/>
        <v/>
      </c>
      <c r="BR29" s="82" t="str">
        <f t="shared" ref="BR29:CG29" si="50">IF(N29&gt;0,IF(N29&lt;5,"SECRETTTTTTTT",""),"")</f>
        <v/>
      </c>
      <c r="BS29" s="82" t="str">
        <f t="shared" si="50"/>
        <v/>
      </c>
      <c r="BT29" s="82" t="str">
        <f t="shared" si="50"/>
        <v/>
      </c>
      <c r="BU29" s="82" t="str">
        <f t="shared" si="50"/>
        <v/>
      </c>
      <c r="BV29" s="82" t="str">
        <f t="shared" si="50"/>
        <v/>
      </c>
      <c r="BW29" s="82" t="str">
        <f t="shared" si="50"/>
        <v/>
      </c>
      <c r="BX29" s="82" t="str">
        <f t="shared" si="50"/>
        <v/>
      </c>
      <c r="BY29" s="82" t="str">
        <f t="shared" si="50"/>
        <v/>
      </c>
      <c r="BZ29" s="82" t="str">
        <f t="shared" si="50"/>
        <v/>
      </c>
      <c r="CA29" s="82" t="str">
        <f t="shared" si="50"/>
        <v/>
      </c>
      <c r="CB29" s="82" t="str">
        <f t="shared" si="50"/>
        <v/>
      </c>
      <c r="CC29" s="82" t="str">
        <f t="shared" si="50"/>
        <v/>
      </c>
      <c r="CD29" s="82" t="str">
        <f t="shared" si="50"/>
        <v/>
      </c>
      <c r="CE29" s="82" t="str">
        <f t="shared" si="50"/>
        <v/>
      </c>
      <c r="CF29" s="82" t="str">
        <f t="shared" si="50"/>
        <v/>
      </c>
      <c r="CG29" s="82" t="str">
        <f t="shared" si="50"/>
        <v/>
      </c>
      <c r="CH29" s="82" t="str">
        <f t="shared" si="47"/>
        <v/>
      </c>
      <c r="CI29" s="82" t="str">
        <f t="shared" si="47"/>
        <v/>
      </c>
      <c r="CJ29" s="82" t="str">
        <f t="shared" si="47"/>
        <v/>
      </c>
      <c r="CK29" s="13" t="str">
        <f t="shared" si="47"/>
        <v/>
      </c>
      <c r="CL29" s="13" t="str">
        <f t="shared" si="47"/>
        <v/>
      </c>
      <c r="CM29" s="13" t="str">
        <f t="shared" si="47"/>
        <v/>
      </c>
      <c r="CN29" s="13" t="str">
        <f t="shared" si="47"/>
        <v/>
      </c>
      <c r="CO29" s="13" t="str">
        <f t="shared" si="47"/>
        <v/>
      </c>
      <c r="CP29" s="13" t="str">
        <f t="shared" si="47"/>
        <v/>
      </c>
      <c r="CQ29" s="13" t="str">
        <f t="shared" si="47"/>
        <v/>
      </c>
      <c r="CR29" s="13" t="str">
        <f t="shared" si="47"/>
        <v/>
      </c>
      <c r="CS29" s="13" t="str">
        <f t="shared" si="47"/>
        <v/>
      </c>
      <c r="CT29" s="13" t="str">
        <f t="shared" si="47"/>
        <v/>
      </c>
      <c r="CU29" s="13" t="str">
        <f t="shared" si="47"/>
        <v/>
      </c>
      <c r="CV29" s="13" t="str">
        <f t="shared" si="48"/>
        <v/>
      </c>
      <c r="CW29" s="13" t="str">
        <f t="shared" si="48"/>
        <v/>
      </c>
      <c r="CX29" s="13" t="str">
        <f t="shared" si="48"/>
        <v/>
      </c>
      <c r="CY29" s="13" t="str">
        <f t="shared" si="48"/>
        <v/>
      </c>
      <c r="CZ29" s="13" t="str">
        <f t="shared" si="48"/>
        <v/>
      </c>
      <c r="DA29" s="13" t="str">
        <f t="shared" si="48"/>
        <v/>
      </c>
      <c r="DB29" s="13" t="str">
        <f t="shared" si="48"/>
        <v/>
      </c>
      <c r="DC29" s="13" t="str">
        <f t="shared" si="48"/>
        <v/>
      </c>
      <c r="DD29" s="13" t="str">
        <f t="shared" si="48"/>
        <v/>
      </c>
      <c r="DE29" s="13" t="str">
        <f t="shared" si="48"/>
        <v/>
      </c>
      <c r="DF29" s="13" t="str">
        <f t="shared" si="5"/>
        <v/>
      </c>
      <c r="DG29" s="13" t="str">
        <f t="shared" si="6"/>
        <v/>
      </c>
      <c r="DH29" s="13" t="str">
        <f t="shared" si="7"/>
        <v/>
      </c>
      <c r="DI29" s="13" t="str">
        <f t="shared" si="8"/>
        <v/>
      </c>
      <c r="DJ29" s="13" t="str">
        <f t="shared" si="9"/>
        <v/>
      </c>
      <c r="DK29" s="13" t="str">
        <f t="shared" si="10"/>
        <v/>
      </c>
      <c r="DL29" s="13" t="str">
        <f t="shared" si="11"/>
        <v/>
      </c>
      <c r="DM29" s="13" t="str">
        <f t="shared" si="12"/>
        <v/>
      </c>
      <c r="DN29" s="13" t="str">
        <f t="shared" si="13"/>
        <v/>
      </c>
      <c r="DO29" s="13" t="str">
        <f t="shared" si="14"/>
        <v/>
      </c>
      <c r="DP29" s="13" t="str">
        <f t="shared" si="15"/>
        <v/>
      </c>
      <c r="DQ29" s="13" t="str">
        <f t="shared" si="16"/>
        <v/>
      </c>
      <c r="DR29" s="13" t="str">
        <f t="shared" si="17"/>
        <v/>
      </c>
      <c r="DS29" s="13" t="str">
        <f t="shared" si="18"/>
        <v/>
      </c>
      <c r="DT29" s="13" t="str">
        <f t="shared" si="19"/>
        <v/>
      </c>
      <c r="DU29" s="13" t="str">
        <f t="shared" si="20"/>
        <v/>
      </c>
      <c r="DV29" s="13" t="str">
        <f t="shared" si="21"/>
        <v/>
      </c>
      <c r="DW29" s="13" t="str">
        <f t="shared" si="22"/>
        <v/>
      </c>
      <c r="DX29" s="13" t="str">
        <f t="shared" si="23"/>
        <v/>
      </c>
      <c r="DY29" s="13" t="str">
        <f t="shared" si="24"/>
        <v/>
      </c>
      <c r="DZ29" s="13" t="str">
        <f t="shared" si="25"/>
        <v/>
      </c>
      <c r="EA29" s="13" t="str">
        <f t="shared" si="26"/>
        <v/>
      </c>
      <c r="EB29" s="13" t="str">
        <f t="shared" si="27"/>
        <v/>
      </c>
      <c r="EC29" s="13" t="str">
        <f t="shared" si="28"/>
        <v/>
      </c>
      <c r="ED29" s="13" t="str">
        <f t="shared" si="29"/>
        <v/>
      </c>
      <c r="EE29" s="13" t="str">
        <f t="shared" si="30"/>
        <v/>
      </c>
      <c r="EF29" s="13" t="str">
        <f t="shared" si="31"/>
        <v/>
      </c>
      <c r="EG29" s="13" t="str">
        <f t="shared" si="32"/>
        <v/>
      </c>
      <c r="EH29" s="13" t="str">
        <f t="shared" si="33"/>
        <v/>
      </c>
      <c r="EI29" s="13" t="str">
        <f t="shared" si="34"/>
        <v/>
      </c>
      <c r="EJ29" s="13" t="str">
        <f t="shared" si="35"/>
        <v/>
      </c>
      <c r="EK29" s="13" t="str">
        <f t="shared" si="36"/>
        <v/>
      </c>
      <c r="EL29" s="13" t="str">
        <f t="shared" si="37"/>
        <v/>
      </c>
      <c r="EM29" s="13" t="str">
        <f t="shared" si="38"/>
        <v/>
      </c>
      <c r="EN29" s="13" t="str">
        <f t="shared" si="39"/>
        <v/>
      </c>
      <c r="EO29" s="13" t="str">
        <f t="shared" si="40"/>
        <v/>
      </c>
      <c r="EP29" s="13" t="str">
        <f t="shared" si="41"/>
        <v/>
      </c>
      <c r="EQ29" s="13" t="str">
        <f t="shared" si="42"/>
        <v/>
      </c>
      <c r="ER29" s="13" t="str">
        <f t="shared" si="43"/>
        <v/>
      </c>
      <c r="ES29" s="13" t="str">
        <f t="shared" si="44"/>
        <v/>
      </c>
      <c r="ET29" s="13" t="str">
        <f t="shared" si="45"/>
        <v/>
      </c>
    </row>
    <row r="30" spans="1:150" x14ac:dyDescent="0.35">
      <c r="A30" s="7"/>
      <c r="B30" s="7"/>
      <c r="BD30" s="82"/>
      <c r="BG30" s="82" t="str">
        <f t="shared" ref="BG30" si="51">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row>
    <row r="31" spans="1:150" ht="15" thickBot="1" x14ac:dyDescent="0.4">
      <c r="A31" s="88" t="s">
        <v>295</v>
      </c>
      <c r="B31" s="89"/>
      <c r="BD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row>
    <row r="32" spans="1:150"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row>
    <row r="33" spans="1:150" ht="15" thickBot="1" x14ac:dyDescent="0.4">
      <c r="A33" s="16" t="s">
        <v>94</v>
      </c>
      <c r="B33" s="17" t="s">
        <v>95</v>
      </c>
      <c r="C33" s="81">
        <v>34.450243446339201</v>
      </c>
      <c r="D33" s="81">
        <v>43.299992522382503</v>
      </c>
      <c r="E33" s="81">
        <v>29.382293233306399</v>
      </c>
      <c r="F33" s="81">
        <v>33.363044065746898</v>
      </c>
      <c r="G33" s="81">
        <v>41.794313351011702</v>
      </c>
      <c r="H33" s="81">
        <v>51.467515445762899</v>
      </c>
      <c r="I33" s="81">
        <v>35.972057612961201</v>
      </c>
      <c r="J33" s="81">
        <v>37.7057002522806</v>
      </c>
      <c r="K33" s="81">
        <v>43.970148819426903</v>
      </c>
      <c r="L33" s="81">
        <v>40.2433475858072</v>
      </c>
      <c r="M33" s="81">
        <v>50.066964436621397</v>
      </c>
      <c r="N33" s="81">
        <v>40.965856066936396</v>
      </c>
      <c r="O33" s="81">
        <v>34.343069134463001</v>
      </c>
      <c r="P33" s="81">
        <v>35.380191532735502</v>
      </c>
      <c r="Q33" s="81">
        <v>36.722403976608099</v>
      </c>
      <c r="R33" s="81">
        <v>48.774103694765103</v>
      </c>
      <c r="S33" s="81">
        <v>15.979501011462</v>
      </c>
      <c r="T33" s="81">
        <v>34.572865202530203</v>
      </c>
      <c r="U33" s="81">
        <v>48.186521812776803</v>
      </c>
      <c r="V33" s="81">
        <v>23.909427378508301</v>
      </c>
      <c r="W33" s="81">
        <v>16.489501461572601</v>
      </c>
      <c r="X33" s="81">
        <v>18.45190081066</v>
      </c>
      <c r="Y33" s="81">
        <v>15.1060204124498</v>
      </c>
      <c r="Z33" s="81">
        <v>23.6241069798197</v>
      </c>
      <c r="AA33" s="81">
        <v>14.9699182516081</v>
      </c>
      <c r="AB33" s="81">
        <v>20.2998901920772</v>
      </c>
      <c r="AC33" s="81">
        <v>18.8099917702448</v>
      </c>
      <c r="AD33" s="81">
        <v>21.206219571824001</v>
      </c>
      <c r="AE33" s="81">
        <v>14.8026061752603</v>
      </c>
      <c r="AF33" s="81">
        <v>18.7185250032508</v>
      </c>
      <c r="AG33" s="81">
        <v>11.626611092603699</v>
      </c>
      <c r="AH33" s="81">
        <v>12.0766607932078</v>
      </c>
      <c r="AI33" s="81">
        <v>11.119980807784399</v>
      </c>
      <c r="AJ33" s="81">
        <v>17.979412109989902</v>
      </c>
      <c r="AK33" s="81">
        <v>13.5680441022306</v>
      </c>
      <c r="AL33" s="81">
        <v>15.0546138766803</v>
      </c>
      <c r="AM33" s="81">
        <v>8.5960594977112095</v>
      </c>
      <c r="AN33" s="81">
        <v>11.9428331854173</v>
      </c>
      <c r="AO33" s="81">
        <v>13.1923237912769</v>
      </c>
      <c r="AP33" s="81">
        <v>15.150252786942</v>
      </c>
      <c r="AQ33" s="81">
        <v>8.3169734550699808</v>
      </c>
      <c r="AR33" s="81">
        <v>15.325390718616999</v>
      </c>
      <c r="AS33" s="81">
        <v>18.423487746402401</v>
      </c>
      <c r="AT33" s="81">
        <v>21.663227296009602</v>
      </c>
      <c r="AU33" s="81">
        <v>21.042712010975698</v>
      </c>
      <c r="AV33" s="81">
        <v>22.0694405685148</v>
      </c>
      <c r="AW33" s="81">
        <v>17.058020507803</v>
      </c>
      <c r="AX33" s="81">
        <v>22.3698735129373</v>
      </c>
      <c r="AY33" s="81">
        <v>16.1930514633146</v>
      </c>
      <c r="AZ33" s="81">
        <v>24.050364735334501</v>
      </c>
      <c r="BA33" s="81">
        <v>29.397796963759301</v>
      </c>
      <c r="BB33" s="81">
        <v>21.424374591292999</v>
      </c>
      <c r="BC33" s="81">
        <v>19.643803613310901</v>
      </c>
      <c r="BD33" s="81">
        <v>25.061478601442499</v>
      </c>
      <c r="BE33" s="118"/>
      <c r="BF33" s="118"/>
      <c r="BG33" s="82"/>
      <c r="BH33" s="82" t="str">
        <f t="shared" ref="BH33:BW48" si="52">IF(D33&gt;0,IF(D33&lt;5,"SECRETTTTTTTT",""),"")</f>
        <v/>
      </c>
      <c r="BI33" s="82" t="str">
        <f t="shared" si="52"/>
        <v/>
      </c>
      <c r="BJ33" s="82" t="str">
        <f t="shared" si="52"/>
        <v/>
      </c>
      <c r="BK33" s="82" t="str">
        <f t="shared" si="52"/>
        <v/>
      </c>
      <c r="BL33" s="82" t="str">
        <f t="shared" si="52"/>
        <v/>
      </c>
      <c r="BM33" s="82" t="str">
        <f t="shared" si="52"/>
        <v/>
      </c>
      <c r="BN33" s="82" t="str">
        <f t="shared" si="52"/>
        <v/>
      </c>
      <c r="BO33" s="82" t="str">
        <f t="shared" si="52"/>
        <v/>
      </c>
      <c r="BP33" s="82" t="str">
        <f t="shared" si="52"/>
        <v/>
      </c>
      <c r="BQ33" s="82" t="str">
        <f t="shared" si="52"/>
        <v/>
      </c>
      <c r="BR33" s="82" t="str">
        <f t="shared" si="52"/>
        <v/>
      </c>
      <c r="BS33" s="82" t="str">
        <f t="shared" si="52"/>
        <v/>
      </c>
      <c r="BT33" s="82" t="str">
        <f t="shared" si="52"/>
        <v/>
      </c>
      <c r="BU33" s="82" t="str">
        <f t="shared" si="52"/>
        <v/>
      </c>
      <c r="BV33" s="82" t="str">
        <f t="shared" si="52"/>
        <v/>
      </c>
      <c r="BW33" s="82" t="str">
        <f t="shared" si="52"/>
        <v/>
      </c>
      <c r="BX33" s="82" t="str">
        <f t="shared" ref="BX33:CM48" si="53">IF(T33&gt;0,IF(T33&lt;5,"SECRETTTTTTTT",""),"")</f>
        <v/>
      </c>
      <c r="BY33" s="82" t="str">
        <f t="shared" si="53"/>
        <v/>
      </c>
      <c r="BZ33" s="82" t="str">
        <f t="shared" si="53"/>
        <v/>
      </c>
      <c r="CA33" s="82" t="str">
        <f t="shared" si="53"/>
        <v/>
      </c>
      <c r="CB33" s="82" t="str">
        <f t="shared" si="53"/>
        <v/>
      </c>
      <c r="CC33" s="82" t="str">
        <f t="shared" si="53"/>
        <v/>
      </c>
      <c r="CD33" s="82" t="str">
        <f t="shared" si="53"/>
        <v/>
      </c>
      <c r="CE33" s="82" t="str">
        <f t="shared" si="53"/>
        <v/>
      </c>
      <c r="CF33" s="82" t="str">
        <f t="shared" si="53"/>
        <v/>
      </c>
      <c r="CG33" s="82" t="str">
        <f t="shared" si="53"/>
        <v/>
      </c>
      <c r="CH33" s="82" t="str">
        <f t="shared" si="53"/>
        <v/>
      </c>
      <c r="CI33" s="82" t="str">
        <f t="shared" si="53"/>
        <v/>
      </c>
      <c r="CJ33" s="82" t="str">
        <f t="shared" si="53"/>
        <v/>
      </c>
      <c r="CK33" s="13" t="str">
        <f t="shared" si="53"/>
        <v/>
      </c>
      <c r="CL33" s="13" t="str">
        <f t="shared" si="53"/>
        <v/>
      </c>
      <c r="CM33" s="13" t="str">
        <f t="shared" si="53"/>
        <v/>
      </c>
      <c r="CN33" s="13" t="str">
        <f t="shared" ref="CN33:DC48" si="54">IF(AJ33&gt;0,IF(AJ33&lt;5,"SECRETTTTTTTT",""),"")</f>
        <v/>
      </c>
      <c r="CO33" s="13" t="str">
        <f t="shared" si="54"/>
        <v/>
      </c>
      <c r="CP33" s="13" t="str">
        <f t="shared" si="54"/>
        <v/>
      </c>
      <c r="CQ33" s="13" t="str">
        <f t="shared" si="54"/>
        <v/>
      </c>
      <c r="CR33" s="13" t="str">
        <f t="shared" si="54"/>
        <v/>
      </c>
      <c r="CS33" s="13" t="str">
        <f t="shared" si="54"/>
        <v/>
      </c>
      <c r="CT33" s="13" t="str">
        <f t="shared" si="54"/>
        <v/>
      </c>
      <c r="CU33" s="13" t="str">
        <f t="shared" si="54"/>
        <v/>
      </c>
      <c r="CV33" s="13" t="str">
        <f t="shared" si="54"/>
        <v/>
      </c>
      <c r="CW33" s="13" t="str">
        <f t="shared" si="54"/>
        <v/>
      </c>
      <c r="CX33" s="13" t="str">
        <f t="shared" si="54"/>
        <v/>
      </c>
      <c r="CY33" s="13" t="str">
        <f t="shared" si="54"/>
        <v/>
      </c>
      <c r="CZ33" s="13" t="str">
        <f t="shared" si="54"/>
        <v/>
      </c>
      <c r="DA33" s="13" t="str">
        <f t="shared" si="54"/>
        <v/>
      </c>
      <c r="DB33" s="13" t="str">
        <f t="shared" si="54"/>
        <v/>
      </c>
      <c r="DC33" s="13" t="str">
        <f t="shared" si="54"/>
        <v/>
      </c>
      <c r="DD33" s="13" t="str">
        <f t="shared" ref="DD33:DE54" si="55">IF(AZ33&gt;0,IF(AZ33&lt;5,"SECRETTTTTTTT",""),"")</f>
        <v/>
      </c>
      <c r="DE33" s="13" t="str">
        <f t="shared" si="55"/>
        <v/>
      </c>
      <c r="DF33" s="13" t="str">
        <f t="shared" ref="DF33:DF54" si="56">IF(BB33&gt;0,IF(BB33&lt;5,"SECRETTTTTTTT",""),"")</f>
        <v/>
      </c>
      <c r="DG33" s="13" t="str">
        <f t="shared" ref="DG33:DG54" si="57">IF(BC33&gt;0,IF(BC33&lt;5,"SECRETTTTTTTT",""),"")</f>
        <v/>
      </c>
      <c r="DH33" s="13" t="str">
        <f t="shared" ref="DH33:DH54" si="58">IF(BD33&gt;0,IF(BD33&lt;5,"SECRETTTTTTTT",""),"")</f>
        <v/>
      </c>
      <c r="DI33" s="13" t="str">
        <f t="shared" ref="DI33:DI54" si="59">IF(BE33&gt;0,IF(BE33&lt;5,"SECRETTTTTTTT",""),"")</f>
        <v/>
      </c>
      <c r="DJ33" s="13" t="str">
        <f t="shared" ref="DJ33:DJ54" si="60">IF(BF33&gt;0,IF(BF33&lt;5,"SECRETTTTTTTT",""),"")</f>
        <v/>
      </c>
      <c r="DK33" s="13" t="str">
        <f t="shared" ref="DK33:DK54" si="61">IF(BG33&gt;0,IF(BG33&lt;5,"SECRETTTTTTTT",""),"")</f>
        <v/>
      </c>
      <c r="DL33" s="13" t="str">
        <f t="shared" ref="DL33:DL54" si="62">IF(BH33&gt;0,IF(BH33&lt;5,"SECRETTTTTTTT",""),"")</f>
        <v/>
      </c>
      <c r="DM33" s="13" t="str">
        <f t="shared" ref="DM33:DM54" si="63">IF(BI33&gt;0,IF(BI33&lt;5,"SECRETTTTTTTT",""),"")</f>
        <v/>
      </c>
      <c r="DN33" s="13" t="str">
        <f t="shared" ref="DN33:DN54" si="64">IF(BJ33&gt;0,IF(BJ33&lt;5,"SECRETTTTTTTT",""),"")</f>
        <v/>
      </c>
      <c r="DO33" s="13" t="str">
        <f t="shared" ref="DO33:DO54" si="65">IF(BK33&gt;0,IF(BK33&lt;5,"SECRETTTTTTTT",""),"")</f>
        <v/>
      </c>
      <c r="DP33" s="13" t="str">
        <f t="shared" ref="DP33:DP54" si="66">IF(BL33&gt;0,IF(BL33&lt;5,"SECRETTTTTTTT",""),"")</f>
        <v/>
      </c>
      <c r="DQ33" s="13" t="str">
        <f t="shared" ref="DQ33:DQ54" si="67">IF(BM33&gt;0,IF(BM33&lt;5,"SECRETTTTTTTT",""),"")</f>
        <v/>
      </c>
      <c r="DR33" s="13" t="str">
        <f t="shared" ref="DR33:DR54" si="68">IF(BN33&gt;0,IF(BN33&lt;5,"SECRETTTTTTTT",""),"")</f>
        <v/>
      </c>
      <c r="DS33" s="13" t="str">
        <f t="shared" ref="DS33:DS54" si="69">IF(BO33&gt;0,IF(BO33&lt;5,"SECRETTTTTTTT",""),"")</f>
        <v/>
      </c>
      <c r="DT33" s="13" t="str">
        <f t="shared" ref="DT33:DT54" si="70">IF(BP33&gt;0,IF(BP33&lt;5,"SECRETTTTTTTT",""),"")</f>
        <v/>
      </c>
      <c r="DU33" s="13" t="str">
        <f t="shared" ref="DU33:DU54" si="71">IF(BQ33&gt;0,IF(BQ33&lt;5,"SECRETTTTTTTT",""),"")</f>
        <v/>
      </c>
      <c r="DV33" s="13" t="str">
        <f t="shared" ref="DV33:DV54" si="72">IF(BR33&gt;0,IF(BR33&lt;5,"SECRETTTTTTTT",""),"")</f>
        <v/>
      </c>
      <c r="DW33" s="13" t="str">
        <f t="shared" ref="DW33:DW54" si="73">IF(BS33&gt;0,IF(BS33&lt;5,"SECRETTTTTTTT",""),"")</f>
        <v/>
      </c>
      <c r="DX33" s="13" t="str">
        <f t="shared" ref="DX33:DX54" si="74">IF(BT33&gt;0,IF(BT33&lt;5,"SECRETTTTTTTT",""),"")</f>
        <v/>
      </c>
      <c r="DY33" s="13" t="str">
        <f t="shared" ref="DY33:DY54" si="75">IF(BU33&gt;0,IF(BU33&lt;5,"SECRETTTTTTTT",""),"")</f>
        <v/>
      </c>
      <c r="DZ33" s="13" t="str">
        <f t="shared" ref="DZ33:DZ54" si="76">IF(BV33&gt;0,IF(BV33&lt;5,"SECRETTTTTTTT",""),"")</f>
        <v/>
      </c>
      <c r="EA33" s="13" t="str">
        <f t="shared" ref="EA33:EA54" si="77">IF(BW33&gt;0,IF(BW33&lt;5,"SECRETTTTTTTT",""),"")</f>
        <v/>
      </c>
      <c r="EB33" s="13" t="str">
        <f t="shared" ref="EB33:EB54" si="78">IF(BX33&gt;0,IF(BX33&lt;5,"SECRETTTTTTTT",""),"")</f>
        <v/>
      </c>
      <c r="EC33" s="13" t="str">
        <f t="shared" ref="EC33:EC54" si="79">IF(BY33&gt;0,IF(BY33&lt;5,"SECRETTTTTTTT",""),"")</f>
        <v/>
      </c>
      <c r="ED33" s="13" t="str">
        <f t="shared" ref="ED33:ED54" si="80">IF(BZ33&gt;0,IF(BZ33&lt;5,"SECRETTTTTTTT",""),"")</f>
        <v/>
      </c>
      <c r="EE33" s="13" t="str">
        <f t="shared" ref="EE33:EE54" si="81">IF(CA33&gt;0,IF(CA33&lt;5,"SECRETTTTTTTT",""),"")</f>
        <v/>
      </c>
      <c r="EF33" s="13" t="str">
        <f t="shared" ref="EF33:EF54" si="82">IF(CB33&gt;0,IF(CB33&lt;5,"SECRETTTTTTTT",""),"")</f>
        <v/>
      </c>
      <c r="EG33" s="13" t="str">
        <f t="shared" ref="EG33:EG54" si="83">IF(CC33&gt;0,IF(CC33&lt;5,"SECRETTTTTTTT",""),"")</f>
        <v/>
      </c>
      <c r="EH33" s="13" t="str">
        <f t="shared" ref="EH33:EH54" si="84">IF(CD33&gt;0,IF(CD33&lt;5,"SECRETTTTTTTT",""),"")</f>
        <v/>
      </c>
      <c r="EI33" s="13" t="str">
        <f t="shared" ref="EI33:EI54" si="85">IF(CE33&gt;0,IF(CE33&lt;5,"SECRETTTTTTTT",""),"")</f>
        <v/>
      </c>
      <c r="EJ33" s="13" t="str">
        <f t="shared" ref="EJ33:EJ54" si="86">IF(CF33&gt;0,IF(CF33&lt;5,"SECRETTTTTTTT",""),"")</f>
        <v/>
      </c>
      <c r="EK33" s="13" t="str">
        <f t="shared" ref="EK33:EK54" si="87">IF(CG33&gt;0,IF(CG33&lt;5,"SECRETTTTTTTT",""),"")</f>
        <v/>
      </c>
      <c r="EL33" s="13" t="str">
        <f t="shared" ref="EL33:EL54" si="88">IF(CH33&gt;0,IF(CH33&lt;5,"SECRETTTTTTTT",""),"")</f>
        <v/>
      </c>
      <c r="EM33" s="13" t="str">
        <f t="shared" ref="EM33:EM54" si="89">IF(CI33&gt;0,IF(CI33&lt;5,"SECRETTTTTTTT",""),"")</f>
        <v/>
      </c>
      <c r="EN33" s="13" t="str">
        <f t="shared" ref="EN33:EN54" si="90">IF(CJ33&gt;0,IF(CJ33&lt;5,"SECRETTTTTTTT",""),"")</f>
        <v/>
      </c>
      <c r="EO33" s="13" t="str">
        <f t="shared" ref="EO33:EO54" si="91">IF(CK33&gt;0,IF(CK33&lt;5,"SECRETTTTTTTT",""),"")</f>
        <v/>
      </c>
      <c r="EP33" s="13" t="str">
        <f t="shared" ref="EP33:EP54" si="92">IF(CL33&gt;0,IF(CL33&lt;5,"SECRETTTTTTTT",""),"")</f>
        <v/>
      </c>
      <c r="EQ33" s="13" t="str">
        <f t="shared" ref="EQ33:EQ54" si="93">IF(CM33&gt;0,IF(CM33&lt;5,"SECRETTTTTTTT",""),"")</f>
        <v/>
      </c>
      <c r="ER33" s="13" t="str">
        <f t="shared" ref="ER33:ER54" si="94">IF(CN33&gt;0,IF(CN33&lt;5,"SECRETTTTTTTT",""),"")</f>
        <v/>
      </c>
      <c r="ES33" s="13" t="str">
        <f t="shared" ref="ES33:ES54" si="95">IF(CO33&gt;0,IF(CO33&lt;5,"SECRETTTTTTTT",""),"")</f>
        <v/>
      </c>
      <c r="ET33" s="13" t="str">
        <f t="shared" ref="ET33:ET54" si="96">IF(CP33&gt;0,IF(CP33&lt;5,"SECRETTTTTTTT",""),"")</f>
        <v/>
      </c>
    </row>
    <row r="34" spans="1:150" ht="15" thickBot="1" x14ac:dyDescent="0.4">
      <c r="A34" s="18"/>
      <c r="B34" s="18" t="s">
        <v>145</v>
      </c>
      <c r="C34" s="77">
        <v>34.450243446339201</v>
      </c>
      <c r="D34" s="77">
        <v>43.299992522382503</v>
      </c>
      <c r="E34" s="77">
        <v>29.382293233306399</v>
      </c>
      <c r="F34" s="77">
        <v>33.363044065746898</v>
      </c>
      <c r="G34" s="77">
        <v>41.794313351011702</v>
      </c>
      <c r="H34" s="77">
        <v>51.467515445762899</v>
      </c>
      <c r="I34" s="77">
        <v>35.972057612961201</v>
      </c>
      <c r="J34" s="77">
        <v>37.7057002522806</v>
      </c>
      <c r="K34" s="77">
        <v>43.970148819426903</v>
      </c>
      <c r="L34" s="77">
        <v>40.2433475858072</v>
      </c>
      <c r="M34" s="77">
        <v>50.066964436621397</v>
      </c>
      <c r="N34" s="77">
        <v>40.965856066936396</v>
      </c>
      <c r="O34" s="77">
        <v>34.343069134463001</v>
      </c>
      <c r="P34" s="77">
        <v>35.380191532735502</v>
      </c>
      <c r="Q34" s="77">
        <v>36.722403976608099</v>
      </c>
      <c r="R34" s="77">
        <v>48.774103694765103</v>
      </c>
      <c r="S34" s="77">
        <v>15.979501011462</v>
      </c>
      <c r="T34" s="77">
        <v>34.572865202530203</v>
      </c>
      <c r="U34" s="77">
        <v>48.186521812776803</v>
      </c>
      <c r="V34" s="77">
        <v>23.909427378508301</v>
      </c>
      <c r="W34" s="77">
        <v>16.489501461572601</v>
      </c>
      <c r="X34" s="77">
        <v>18.45190081066</v>
      </c>
      <c r="Y34" s="77">
        <v>15.1060204124498</v>
      </c>
      <c r="Z34" s="77">
        <v>23.6241069798197</v>
      </c>
      <c r="AA34" s="77">
        <v>14.9699182516081</v>
      </c>
      <c r="AB34" s="77">
        <v>20.2998901920772</v>
      </c>
      <c r="AC34" s="77">
        <v>18.8099917702448</v>
      </c>
      <c r="AD34" s="77">
        <v>21.206219571824001</v>
      </c>
      <c r="AE34" s="77">
        <v>14.8026061752603</v>
      </c>
      <c r="AF34" s="77">
        <v>18.7185250032508</v>
      </c>
      <c r="AG34" s="77">
        <v>11.626611092603699</v>
      </c>
      <c r="AH34" s="77">
        <v>12.0766607932078</v>
      </c>
      <c r="AI34" s="77">
        <v>11.119980807784399</v>
      </c>
      <c r="AJ34" s="77">
        <v>17.979412109989902</v>
      </c>
      <c r="AK34" s="77">
        <v>13.5680441022306</v>
      </c>
      <c r="AL34" s="77">
        <v>15.0546138766803</v>
      </c>
      <c r="AM34" s="77">
        <v>8.5960594977112095</v>
      </c>
      <c r="AN34" s="77">
        <v>11.9428331854173</v>
      </c>
      <c r="AO34" s="77">
        <v>13.1923237912769</v>
      </c>
      <c r="AP34" s="77">
        <v>15.150252786942</v>
      </c>
      <c r="AQ34" s="77">
        <v>8.3169734550699808</v>
      </c>
      <c r="AR34" s="77">
        <v>15.325390718616999</v>
      </c>
      <c r="AS34" s="77">
        <v>18.423487746402401</v>
      </c>
      <c r="AT34" s="77">
        <v>21.663227296009602</v>
      </c>
      <c r="AU34" s="77">
        <v>21.042712010975698</v>
      </c>
      <c r="AV34" s="77">
        <v>22.0694405685148</v>
      </c>
      <c r="AW34" s="77">
        <v>17.058020507803</v>
      </c>
      <c r="AX34" s="77">
        <v>22.3698735129373</v>
      </c>
      <c r="AY34" s="77">
        <v>16.1930514633146</v>
      </c>
      <c r="AZ34" s="77">
        <v>24.050364735334501</v>
      </c>
      <c r="BA34" s="77">
        <v>29.397796963759301</v>
      </c>
      <c r="BB34" s="77">
        <v>21.424374591292999</v>
      </c>
      <c r="BC34" s="77">
        <v>19.643803613310901</v>
      </c>
      <c r="BD34" s="77">
        <v>25.061478601442499</v>
      </c>
      <c r="BE34" s="119"/>
      <c r="BF34" s="119"/>
      <c r="BG34" s="82" t="str">
        <f t="shared" ref="BG34:BV55" si="97">IF(C34&gt;0,IF(C34&lt;5,"SECRETTTTTTTT",""),"")</f>
        <v/>
      </c>
      <c r="BH34" s="82" t="str">
        <f t="shared" si="52"/>
        <v/>
      </c>
      <c r="BI34" s="82" t="str">
        <f t="shared" si="52"/>
        <v/>
      </c>
      <c r="BJ34" s="82" t="str">
        <f t="shared" si="52"/>
        <v/>
      </c>
      <c r="BK34" s="82" t="str">
        <f t="shared" si="52"/>
        <v/>
      </c>
      <c r="BL34" s="82" t="str">
        <f t="shared" si="52"/>
        <v/>
      </c>
      <c r="BM34" s="82" t="str">
        <f t="shared" si="52"/>
        <v/>
      </c>
      <c r="BN34" s="82" t="str">
        <f t="shared" si="52"/>
        <v/>
      </c>
      <c r="BO34" s="82" t="str">
        <f t="shared" si="52"/>
        <v/>
      </c>
      <c r="BP34" s="82" t="str">
        <f t="shared" si="52"/>
        <v/>
      </c>
      <c r="BQ34" s="82" t="str">
        <f t="shared" si="52"/>
        <v/>
      </c>
      <c r="BR34" s="82" t="str">
        <f t="shared" si="52"/>
        <v/>
      </c>
      <c r="BS34" s="82" t="str">
        <f t="shared" si="52"/>
        <v/>
      </c>
      <c r="BT34" s="82" t="str">
        <f t="shared" si="52"/>
        <v/>
      </c>
      <c r="BU34" s="82" t="str">
        <f t="shared" si="52"/>
        <v/>
      </c>
      <c r="BV34" s="82" t="str">
        <f t="shared" si="52"/>
        <v/>
      </c>
      <c r="BW34" s="82" t="str">
        <f t="shared" si="52"/>
        <v/>
      </c>
      <c r="BX34" s="82" t="str">
        <f t="shared" si="53"/>
        <v/>
      </c>
      <c r="BY34" s="82" t="str">
        <f t="shared" si="53"/>
        <v/>
      </c>
      <c r="BZ34" s="82" t="str">
        <f t="shared" si="53"/>
        <v/>
      </c>
      <c r="CA34" s="82" t="str">
        <f t="shared" si="53"/>
        <v/>
      </c>
      <c r="CB34" s="82" t="str">
        <f t="shared" si="53"/>
        <v/>
      </c>
      <c r="CC34" s="82" t="str">
        <f t="shared" si="53"/>
        <v/>
      </c>
      <c r="CD34" s="82" t="str">
        <f t="shared" si="53"/>
        <v/>
      </c>
      <c r="CE34" s="82" t="str">
        <f t="shared" si="53"/>
        <v/>
      </c>
      <c r="CF34" s="82" t="str">
        <f t="shared" si="53"/>
        <v/>
      </c>
      <c r="CG34" s="82" t="str">
        <f t="shared" si="53"/>
        <v/>
      </c>
      <c r="CH34" s="82" t="str">
        <f t="shared" si="53"/>
        <v/>
      </c>
      <c r="CI34" s="82" t="str">
        <f t="shared" si="53"/>
        <v/>
      </c>
      <c r="CJ34" s="82" t="str">
        <f t="shared" si="53"/>
        <v/>
      </c>
      <c r="CK34" s="13" t="str">
        <f t="shared" si="53"/>
        <v/>
      </c>
      <c r="CL34" s="13" t="str">
        <f t="shared" si="53"/>
        <v/>
      </c>
      <c r="CM34" s="13" t="str">
        <f t="shared" si="53"/>
        <v/>
      </c>
      <c r="CN34" s="13" t="str">
        <f t="shared" si="54"/>
        <v/>
      </c>
      <c r="CO34" s="13" t="str">
        <f t="shared" si="54"/>
        <v/>
      </c>
      <c r="CP34" s="13" t="str">
        <f t="shared" si="54"/>
        <v/>
      </c>
      <c r="CQ34" s="13" t="str">
        <f t="shared" si="54"/>
        <v/>
      </c>
      <c r="CR34" s="13" t="str">
        <f t="shared" si="54"/>
        <v/>
      </c>
      <c r="CS34" s="13" t="str">
        <f t="shared" si="54"/>
        <v/>
      </c>
      <c r="CT34" s="13" t="str">
        <f t="shared" si="54"/>
        <v/>
      </c>
      <c r="CU34" s="13" t="str">
        <f t="shared" si="54"/>
        <v/>
      </c>
      <c r="CV34" s="13" t="str">
        <f t="shared" si="54"/>
        <v/>
      </c>
      <c r="CW34" s="13" t="str">
        <f t="shared" si="54"/>
        <v/>
      </c>
      <c r="CX34" s="13" t="str">
        <f t="shared" si="54"/>
        <v/>
      </c>
      <c r="CY34" s="13" t="str">
        <f t="shared" si="54"/>
        <v/>
      </c>
      <c r="CZ34" s="13" t="str">
        <f t="shared" si="54"/>
        <v/>
      </c>
      <c r="DA34" s="13" t="str">
        <f t="shared" si="54"/>
        <v/>
      </c>
      <c r="DB34" s="13" t="str">
        <f t="shared" si="54"/>
        <v/>
      </c>
      <c r="DC34" s="13" t="str">
        <f t="shared" si="54"/>
        <v/>
      </c>
      <c r="DD34" s="13" t="str">
        <f t="shared" si="55"/>
        <v/>
      </c>
      <c r="DE34" s="13" t="str">
        <f t="shared" si="55"/>
        <v/>
      </c>
      <c r="DF34" s="13" t="str">
        <f t="shared" si="56"/>
        <v/>
      </c>
      <c r="DG34" s="13" t="str">
        <f t="shared" si="57"/>
        <v/>
      </c>
      <c r="DH34" s="13" t="str">
        <f t="shared" si="58"/>
        <v/>
      </c>
      <c r="DI34" s="13" t="str">
        <f t="shared" si="59"/>
        <v/>
      </c>
      <c r="DJ34" s="13" t="str">
        <f t="shared" si="60"/>
        <v/>
      </c>
      <c r="DK34" s="13" t="str">
        <f t="shared" si="61"/>
        <v/>
      </c>
      <c r="DL34" s="13" t="str">
        <f t="shared" si="62"/>
        <v/>
      </c>
      <c r="DM34" s="13" t="str">
        <f t="shared" si="63"/>
        <v/>
      </c>
      <c r="DN34" s="13" t="str">
        <f t="shared" si="64"/>
        <v/>
      </c>
      <c r="DO34" s="13" t="str">
        <f t="shared" si="65"/>
        <v/>
      </c>
      <c r="DP34" s="13" t="str">
        <f t="shared" si="66"/>
        <v/>
      </c>
      <c r="DQ34" s="13" t="str">
        <f t="shared" si="67"/>
        <v/>
      </c>
      <c r="DR34" s="13" t="str">
        <f t="shared" si="68"/>
        <v/>
      </c>
      <c r="DS34" s="13" t="str">
        <f t="shared" si="69"/>
        <v/>
      </c>
      <c r="DT34" s="13" t="str">
        <f t="shared" si="70"/>
        <v/>
      </c>
      <c r="DU34" s="13" t="str">
        <f t="shared" si="71"/>
        <v/>
      </c>
      <c r="DV34" s="13" t="str">
        <f t="shared" si="72"/>
        <v/>
      </c>
      <c r="DW34" s="13" t="str">
        <f t="shared" si="73"/>
        <v/>
      </c>
      <c r="DX34" s="13" t="str">
        <f t="shared" si="74"/>
        <v/>
      </c>
      <c r="DY34" s="13" t="str">
        <f t="shared" si="75"/>
        <v/>
      </c>
      <c r="DZ34" s="13" t="str">
        <f t="shared" si="76"/>
        <v/>
      </c>
      <c r="EA34" s="13" t="str">
        <f t="shared" si="77"/>
        <v/>
      </c>
      <c r="EB34" s="13" t="str">
        <f t="shared" si="78"/>
        <v/>
      </c>
      <c r="EC34" s="13" t="str">
        <f t="shared" si="79"/>
        <v/>
      </c>
      <c r="ED34" s="13" t="str">
        <f t="shared" si="80"/>
        <v/>
      </c>
      <c r="EE34" s="13" t="str">
        <f t="shared" si="81"/>
        <v/>
      </c>
      <c r="EF34" s="13" t="str">
        <f t="shared" si="82"/>
        <v/>
      </c>
      <c r="EG34" s="13" t="str">
        <f t="shared" si="83"/>
        <v/>
      </c>
      <c r="EH34" s="13" t="str">
        <f t="shared" si="84"/>
        <v/>
      </c>
      <c r="EI34" s="13" t="str">
        <f t="shared" si="85"/>
        <v/>
      </c>
      <c r="EJ34" s="13" t="str">
        <f t="shared" si="86"/>
        <v/>
      </c>
      <c r="EK34" s="13" t="str">
        <f t="shared" si="87"/>
        <v/>
      </c>
      <c r="EL34" s="13" t="str">
        <f t="shared" si="88"/>
        <v/>
      </c>
      <c r="EM34" s="13" t="str">
        <f t="shared" si="89"/>
        <v/>
      </c>
      <c r="EN34" s="13" t="str">
        <f t="shared" si="90"/>
        <v/>
      </c>
      <c r="EO34" s="13" t="str">
        <f t="shared" si="91"/>
        <v/>
      </c>
      <c r="EP34" s="13" t="str">
        <f t="shared" si="92"/>
        <v/>
      </c>
      <c r="EQ34" s="13" t="str">
        <f t="shared" si="93"/>
        <v/>
      </c>
      <c r="ER34" s="13" t="str">
        <f t="shared" si="94"/>
        <v/>
      </c>
      <c r="ES34" s="13" t="str">
        <f t="shared" si="95"/>
        <v/>
      </c>
      <c r="ET34" s="13" t="str">
        <f t="shared" si="96"/>
        <v/>
      </c>
    </row>
    <row r="35" spans="1:150" ht="15" thickBot="1" x14ac:dyDescent="0.4">
      <c r="A35" s="19" t="s">
        <v>96</v>
      </c>
      <c r="B35" s="20" t="s">
        <v>97</v>
      </c>
      <c r="C35" s="81">
        <v>622.33520255475401</v>
      </c>
      <c r="D35" s="81">
        <v>633.16240218750295</v>
      </c>
      <c r="E35" s="81">
        <v>571.06817706363199</v>
      </c>
      <c r="F35" s="81">
        <v>573.33816022911697</v>
      </c>
      <c r="G35" s="81">
        <v>540.09738736401596</v>
      </c>
      <c r="H35" s="81">
        <v>575.84961073948602</v>
      </c>
      <c r="I35" s="81">
        <v>602.471920612806</v>
      </c>
      <c r="J35" s="81">
        <v>646.16821703766004</v>
      </c>
      <c r="K35" s="81">
        <v>718.47401635185599</v>
      </c>
      <c r="L35" s="81">
        <v>646.26247122716597</v>
      </c>
      <c r="M35" s="81">
        <v>649.95335812081601</v>
      </c>
      <c r="N35" s="81">
        <v>699.49164871751498</v>
      </c>
      <c r="O35" s="81">
        <v>740.67520798378405</v>
      </c>
      <c r="P35" s="81">
        <v>755.21178531322198</v>
      </c>
      <c r="Q35" s="81">
        <v>751.86686578789204</v>
      </c>
      <c r="R35" s="81">
        <v>804.36955431778802</v>
      </c>
      <c r="S35" s="81">
        <v>801.94975065394203</v>
      </c>
      <c r="T35" s="81">
        <v>827.20691593156801</v>
      </c>
      <c r="U35" s="81">
        <v>850.43863498372195</v>
      </c>
      <c r="V35" s="81">
        <v>751.71761306878398</v>
      </c>
      <c r="W35" s="81">
        <v>800.86451035807704</v>
      </c>
      <c r="X35" s="81">
        <v>817.85916400955603</v>
      </c>
      <c r="Y35" s="81">
        <v>899.48317381177401</v>
      </c>
      <c r="Z35" s="81">
        <v>902.15253641234096</v>
      </c>
      <c r="AA35" s="81">
        <v>812.96725563239897</v>
      </c>
      <c r="AB35" s="81">
        <v>868.38599723577795</v>
      </c>
      <c r="AC35" s="81">
        <v>849.75830657891004</v>
      </c>
      <c r="AD35" s="81">
        <v>823.80453898254802</v>
      </c>
      <c r="AE35" s="81">
        <v>859.15183033033202</v>
      </c>
      <c r="AF35" s="81">
        <v>788.98738587702405</v>
      </c>
      <c r="AG35" s="81">
        <v>733.60755582971899</v>
      </c>
      <c r="AH35" s="81">
        <v>697.73923172996399</v>
      </c>
      <c r="AI35" s="81">
        <v>787.23262890965702</v>
      </c>
      <c r="AJ35" s="81">
        <v>744.40433797802302</v>
      </c>
      <c r="AK35" s="81">
        <v>709.16115081983503</v>
      </c>
      <c r="AL35" s="81">
        <v>743.47215890885104</v>
      </c>
      <c r="AM35" s="81">
        <v>673.48067118244103</v>
      </c>
      <c r="AN35" s="81">
        <v>720.52239721285798</v>
      </c>
      <c r="AO35" s="81">
        <v>795.56057235554499</v>
      </c>
      <c r="AP35" s="81">
        <v>688.63877609408496</v>
      </c>
      <c r="AQ35" s="81">
        <v>669.01167808174</v>
      </c>
      <c r="AR35" s="81">
        <v>678.81428785681499</v>
      </c>
      <c r="AS35" s="81">
        <v>713.32235538799898</v>
      </c>
      <c r="AT35" s="81">
        <v>717.87166100880904</v>
      </c>
      <c r="AU35" s="81">
        <v>841.42348139228102</v>
      </c>
      <c r="AV35" s="81">
        <v>885.57612429257404</v>
      </c>
      <c r="AW35" s="81">
        <v>848.49093511209298</v>
      </c>
      <c r="AX35" s="81">
        <v>884.94910253035096</v>
      </c>
      <c r="AY35" s="81">
        <v>870.09740880603601</v>
      </c>
      <c r="AZ35" s="81">
        <v>824.22577484414705</v>
      </c>
      <c r="BA35" s="81">
        <v>833.75301761270896</v>
      </c>
      <c r="BB35" s="81">
        <v>794.08586242160504</v>
      </c>
      <c r="BC35" s="81">
        <v>826.79585349340903</v>
      </c>
      <c r="BD35" s="81">
        <v>777.39601205016402</v>
      </c>
      <c r="BE35" s="118"/>
      <c r="BF35" s="118"/>
      <c r="BG35" s="82" t="str">
        <f t="shared" si="97"/>
        <v/>
      </c>
      <c r="BH35" s="82" t="str">
        <f t="shared" si="52"/>
        <v/>
      </c>
      <c r="BI35" s="82" t="str">
        <f t="shared" si="52"/>
        <v/>
      </c>
      <c r="BJ35" s="82" t="str">
        <f t="shared" si="52"/>
        <v/>
      </c>
      <c r="BK35" s="82" t="str">
        <f t="shared" si="52"/>
        <v/>
      </c>
      <c r="BL35" s="82" t="str">
        <f t="shared" si="52"/>
        <v/>
      </c>
      <c r="BM35" s="82" t="str">
        <f t="shared" si="52"/>
        <v/>
      </c>
      <c r="BN35" s="82" t="str">
        <f t="shared" si="52"/>
        <v/>
      </c>
      <c r="BO35" s="82" t="str">
        <f t="shared" si="52"/>
        <v/>
      </c>
      <c r="BP35" s="82" t="str">
        <f t="shared" si="52"/>
        <v/>
      </c>
      <c r="BQ35" s="82" t="str">
        <f t="shared" si="52"/>
        <v/>
      </c>
      <c r="BR35" s="82" t="str">
        <f t="shared" si="52"/>
        <v/>
      </c>
      <c r="BS35" s="82" t="str">
        <f t="shared" si="52"/>
        <v/>
      </c>
      <c r="BT35" s="82" t="str">
        <f t="shared" si="52"/>
        <v/>
      </c>
      <c r="BU35" s="82" t="str">
        <f t="shared" si="52"/>
        <v/>
      </c>
      <c r="BV35" s="82" t="str">
        <f t="shared" si="52"/>
        <v/>
      </c>
      <c r="BW35" s="82" t="str">
        <f t="shared" si="52"/>
        <v/>
      </c>
      <c r="BX35" s="82" t="str">
        <f t="shared" si="53"/>
        <v/>
      </c>
      <c r="BY35" s="82" t="str">
        <f t="shared" si="53"/>
        <v/>
      </c>
      <c r="BZ35" s="82" t="str">
        <f t="shared" si="53"/>
        <v/>
      </c>
      <c r="CA35" s="82" t="str">
        <f t="shared" si="53"/>
        <v/>
      </c>
      <c r="CB35" s="82" t="str">
        <f t="shared" si="53"/>
        <v/>
      </c>
      <c r="CC35" s="82" t="str">
        <f t="shared" si="53"/>
        <v/>
      </c>
      <c r="CD35" s="82" t="str">
        <f t="shared" si="53"/>
        <v/>
      </c>
      <c r="CE35" s="82" t="str">
        <f t="shared" si="53"/>
        <v/>
      </c>
      <c r="CF35" s="82" t="str">
        <f t="shared" si="53"/>
        <v/>
      </c>
      <c r="CG35" s="82" t="str">
        <f t="shared" si="53"/>
        <v/>
      </c>
      <c r="CH35" s="82" t="str">
        <f t="shared" si="53"/>
        <v/>
      </c>
      <c r="CI35" s="82" t="str">
        <f t="shared" si="53"/>
        <v/>
      </c>
      <c r="CJ35" s="82" t="str">
        <f t="shared" si="53"/>
        <v/>
      </c>
      <c r="CK35" s="13" t="str">
        <f t="shared" si="53"/>
        <v/>
      </c>
      <c r="CL35" s="13" t="str">
        <f t="shared" si="53"/>
        <v/>
      </c>
      <c r="CM35" s="13" t="str">
        <f t="shared" si="53"/>
        <v/>
      </c>
      <c r="CN35" s="13" t="str">
        <f t="shared" si="54"/>
        <v/>
      </c>
      <c r="CO35" s="13" t="str">
        <f t="shared" si="54"/>
        <v/>
      </c>
      <c r="CP35" s="13" t="str">
        <f t="shared" si="54"/>
        <v/>
      </c>
      <c r="CQ35" s="13" t="str">
        <f t="shared" si="54"/>
        <v/>
      </c>
      <c r="CR35" s="13" t="str">
        <f t="shared" si="54"/>
        <v/>
      </c>
      <c r="CS35" s="13" t="str">
        <f t="shared" si="54"/>
        <v/>
      </c>
      <c r="CT35" s="13" t="str">
        <f t="shared" si="54"/>
        <v/>
      </c>
      <c r="CU35" s="13" t="str">
        <f t="shared" si="54"/>
        <v/>
      </c>
      <c r="CV35" s="13" t="str">
        <f t="shared" si="54"/>
        <v/>
      </c>
      <c r="CW35" s="13" t="str">
        <f t="shared" si="54"/>
        <v/>
      </c>
      <c r="CX35" s="13" t="str">
        <f t="shared" si="54"/>
        <v/>
      </c>
      <c r="CY35" s="13" t="str">
        <f t="shared" si="54"/>
        <v/>
      </c>
      <c r="CZ35" s="13" t="str">
        <f t="shared" si="54"/>
        <v/>
      </c>
      <c r="DA35" s="13" t="str">
        <f t="shared" si="54"/>
        <v/>
      </c>
      <c r="DB35" s="13" t="str">
        <f t="shared" si="54"/>
        <v/>
      </c>
      <c r="DC35" s="13" t="str">
        <f t="shared" si="54"/>
        <v/>
      </c>
      <c r="DD35" s="13" t="str">
        <f t="shared" si="55"/>
        <v/>
      </c>
      <c r="DE35" s="13" t="str">
        <f t="shared" si="55"/>
        <v/>
      </c>
      <c r="DF35" s="13" t="str">
        <f t="shared" si="56"/>
        <v/>
      </c>
      <c r="DG35" s="13" t="str">
        <f t="shared" si="57"/>
        <v/>
      </c>
      <c r="DH35" s="13" t="str">
        <f t="shared" si="58"/>
        <v/>
      </c>
      <c r="DI35" s="13" t="str">
        <f t="shared" si="59"/>
        <v/>
      </c>
      <c r="DJ35" s="13" t="str">
        <f t="shared" si="60"/>
        <v/>
      </c>
      <c r="DK35" s="13" t="str">
        <f t="shared" si="61"/>
        <v/>
      </c>
      <c r="DL35" s="13" t="str">
        <f t="shared" si="62"/>
        <v/>
      </c>
      <c r="DM35" s="13" t="str">
        <f t="shared" si="63"/>
        <v/>
      </c>
      <c r="DN35" s="13" t="str">
        <f t="shared" si="64"/>
        <v/>
      </c>
      <c r="DO35" s="13" t="str">
        <f t="shared" si="65"/>
        <v/>
      </c>
      <c r="DP35" s="13" t="str">
        <f t="shared" si="66"/>
        <v/>
      </c>
      <c r="DQ35" s="13" t="str">
        <f t="shared" si="67"/>
        <v/>
      </c>
      <c r="DR35" s="13" t="str">
        <f t="shared" si="68"/>
        <v/>
      </c>
      <c r="DS35" s="13" t="str">
        <f t="shared" si="69"/>
        <v/>
      </c>
      <c r="DT35" s="13" t="str">
        <f t="shared" si="70"/>
        <v/>
      </c>
      <c r="DU35" s="13" t="str">
        <f t="shared" si="71"/>
        <v/>
      </c>
      <c r="DV35" s="13" t="str">
        <f t="shared" si="72"/>
        <v/>
      </c>
      <c r="DW35" s="13" t="str">
        <f t="shared" si="73"/>
        <v/>
      </c>
      <c r="DX35" s="13" t="str">
        <f t="shared" si="74"/>
        <v/>
      </c>
      <c r="DY35" s="13" t="str">
        <f t="shared" si="75"/>
        <v/>
      </c>
      <c r="DZ35" s="13" t="str">
        <f t="shared" si="76"/>
        <v/>
      </c>
      <c r="EA35" s="13" t="str">
        <f t="shared" si="77"/>
        <v/>
      </c>
      <c r="EB35" s="13" t="str">
        <f t="shared" si="78"/>
        <v/>
      </c>
      <c r="EC35" s="13" t="str">
        <f t="shared" si="79"/>
        <v/>
      </c>
      <c r="ED35" s="13" t="str">
        <f t="shared" si="80"/>
        <v/>
      </c>
      <c r="EE35" s="13" t="str">
        <f t="shared" si="81"/>
        <v/>
      </c>
      <c r="EF35" s="13" t="str">
        <f t="shared" si="82"/>
        <v/>
      </c>
      <c r="EG35" s="13" t="str">
        <f t="shared" si="83"/>
        <v/>
      </c>
      <c r="EH35" s="13" t="str">
        <f t="shared" si="84"/>
        <v/>
      </c>
      <c r="EI35" s="13" t="str">
        <f t="shared" si="85"/>
        <v/>
      </c>
      <c r="EJ35" s="13" t="str">
        <f t="shared" si="86"/>
        <v/>
      </c>
      <c r="EK35" s="13" t="str">
        <f t="shared" si="87"/>
        <v/>
      </c>
      <c r="EL35" s="13" t="str">
        <f t="shared" si="88"/>
        <v/>
      </c>
      <c r="EM35" s="13" t="str">
        <f t="shared" si="89"/>
        <v/>
      </c>
      <c r="EN35" s="13" t="str">
        <f t="shared" si="90"/>
        <v/>
      </c>
      <c r="EO35" s="13" t="str">
        <f t="shared" si="91"/>
        <v/>
      </c>
      <c r="EP35" s="13" t="str">
        <f t="shared" si="92"/>
        <v/>
      </c>
      <c r="EQ35" s="13" t="str">
        <f t="shared" si="93"/>
        <v/>
      </c>
      <c r="ER35" s="13" t="str">
        <f t="shared" si="94"/>
        <v/>
      </c>
      <c r="ES35" s="13" t="str">
        <f t="shared" si="95"/>
        <v/>
      </c>
      <c r="ET35" s="13" t="str">
        <f t="shared" si="96"/>
        <v/>
      </c>
    </row>
    <row r="36" spans="1:150" ht="15" thickBot="1" x14ac:dyDescent="0.4">
      <c r="A36" s="19" t="s">
        <v>98</v>
      </c>
      <c r="B36" s="20" t="s">
        <v>99</v>
      </c>
      <c r="C36" s="81">
        <v>441.45249561387499</v>
      </c>
      <c r="D36" s="81">
        <v>436.48317407427101</v>
      </c>
      <c r="E36" s="81">
        <v>386.06959868375702</v>
      </c>
      <c r="F36" s="81">
        <v>462.65393714892298</v>
      </c>
      <c r="G36" s="81">
        <v>420.43906091124501</v>
      </c>
      <c r="H36" s="81">
        <v>397.40462331070103</v>
      </c>
      <c r="I36" s="81">
        <v>413.59987524874401</v>
      </c>
      <c r="J36" s="81">
        <v>402.990311863096</v>
      </c>
      <c r="K36" s="81">
        <v>395.64386441488801</v>
      </c>
      <c r="L36" s="81">
        <v>439.74386155938902</v>
      </c>
      <c r="M36" s="81">
        <v>451.94561573419497</v>
      </c>
      <c r="N36" s="81">
        <v>423.14651445474999</v>
      </c>
      <c r="O36" s="81">
        <v>433.91948914409699</v>
      </c>
      <c r="P36" s="81">
        <v>401.40387092254002</v>
      </c>
      <c r="Q36" s="81">
        <v>367.809984247751</v>
      </c>
      <c r="R36" s="81">
        <v>372.08668091813001</v>
      </c>
      <c r="S36" s="81">
        <v>360.335826684859</v>
      </c>
      <c r="T36" s="81">
        <v>322.80899259099999</v>
      </c>
      <c r="U36" s="81">
        <v>354.956466077953</v>
      </c>
      <c r="V36" s="81">
        <v>342.83194117991701</v>
      </c>
      <c r="W36" s="81">
        <v>311.76214917756698</v>
      </c>
      <c r="X36" s="81">
        <v>332.482355207826</v>
      </c>
      <c r="Y36" s="81">
        <v>367.12249512913002</v>
      </c>
      <c r="Z36" s="81">
        <v>467.59580449424999</v>
      </c>
      <c r="AA36" s="81">
        <v>458.46952510159701</v>
      </c>
      <c r="AB36" s="81">
        <v>472.19141386465901</v>
      </c>
      <c r="AC36" s="81">
        <v>476.93947697294698</v>
      </c>
      <c r="AD36" s="81">
        <v>452.71766263706502</v>
      </c>
      <c r="AE36" s="81">
        <v>454.41157583464502</v>
      </c>
      <c r="AF36" s="81">
        <v>460.31563646771798</v>
      </c>
      <c r="AG36" s="81">
        <v>558.70482142765798</v>
      </c>
      <c r="AH36" s="81">
        <v>527.14607899290502</v>
      </c>
      <c r="AI36" s="81">
        <v>548.74848602825296</v>
      </c>
      <c r="AJ36" s="81">
        <v>489.80176401610601</v>
      </c>
      <c r="AK36" s="81">
        <v>490.50494861659803</v>
      </c>
      <c r="AL36" s="81">
        <v>490.85298647021301</v>
      </c>
      <c r="AM36" s="81">
        <v>342.19767543070202</v>
      </c>
      <c r="AN36" s="81">
        <v>411.57759447482698</v>
      </c>
      <c r="AO36" s="81">
        <v>429.20242402005903</v>
      </c>
      <c r="AP36" s="81">
        <v>402.80898867749198</v>
      </c>
      <c r="AQ36" s="81">
        <v>430.88619229042803</v>
      </c>
      <c r="AR36" s="81">
        <v>393.24100228632199</v>
      </c>
      <c r="AS36" s="81">
        <v>430.47664435466299</v>
      </c>
      <c r="AT36" s="81">
        <v>447.54379399136297</v>
      </c>
      <c r="AU36" s="81">
        <v>452.36053651985202</v>
      </c>
      <c r="AV36" s="81">
        <v>422.03056101811001</v>
      </c>
      <c r="AW36" s="81">
        <v>442.53718659113503</v>
      </c>
      <c r="AX36" s="81">
        <v>465.77367636474099</v>
      </c>
      <c r="AY36" s="81">
        <v>457.42846654585298</v>
      </c>
      <c r="AZ36" s="81">
        <v>469.33824718003302</v>
      </c>
      <c r="BA36" s="81">
        <v>450.00685465158801</v>
      </c>
      <c r="BB36" s="81">
        <v>426.97215477792599</v>
      </c>
      <c r="BC36" s="81">
        <v>404.45531593533502</v>
      </c>
      <c r="BD36" s="81">
        <v>399.23462555121199</v>
      </c>
      <c r="BE36" s="118"/>
      <c r="BF36" s="118"/>
      <c r="BG36" s="82" t="str">
        <f t="shared" si="97"/>
        <v/>
      </c>
      <c r="BH36" s="82" t="str">
        <f t="shared" si="52"/>
        <v/>
      </c>
      <c r="BI36" s="82" t="str">
        <f t="shared" si="52"/>
        <v/>
      </c>
      <c r="BJ36" s="82" t="str">
        <f t="shared" si="52"/>
        <v/>
      </c>
      <c r="BK36" s="82" t="str">
        <f t="shared" si="52"/>
        <v/>
      </c>
      <c r="BL36" s="82" t="str">
        <f t="shared" si="52"/>
        <v/>
      </c>
      <c r="BM36" s="82" t="str">
        <f t="shared" si="52"/>
        <v/>
      </c>
      <c r="BN36" s="82" t="str">
        <f t="shared" si="52"/>
        <v/>
      </c>
      <c r="BO36" s="82" t="str">
        <f t="shared" si="52"/>
        <v/>
      </c>
      <c r="BP36" s="82" t="str">
        <f t="shared" si="52"/>
        <v/>
      </c>
      <c r="BQ36" s="82" t="str">
        <f t="shared" si="52"/>
        <v/>
      </c>
      <c r="BR36" s="82" t="str">
        <f t="shared" si="52"/>
        <v/>
      </c>
      <c r="BS36" s="82" t="str">
        <f t="shared" si="52"/>
        <v/>
      </c>
      <c r="BT36" s="82" t="str">
        <f t="shared" si="52"/>
        <v/>
      </c>
      <c r="BU36" s="82" t="str">
        <f t="shared" si="52"/>
        <v/>
      </c>
      <c r="BV36" s="82" t="str">
        <f t="shared" si="52"/>
        <v/>
      </c>
      <c r="BW36" s="82" t="str">
        <f t="shared" si="52"/>
        <v/>
      </c>
      <c r="BX36" s="82" t="str">
        <f t="shared" si="53"/>
        <v/>
      </c>
      <c r="BY36" s="82" t="str">
        <f t="shared" si="53"/>
        <v/>
      </c>
      <c r="BZ36" s="82" t="str">
        <f t="shared" si="53"/>
        <v/>
      </c>
      <c r="CA36" s="82" t="str">
        <f t="shared" si="53"/>
        <v/>
      </c>
      <c r="CB36" s="82" t="str">
        <f t="shared" si="53"/>
        <v/>
      </c>
      <c r="CC36" s="82" t="str">
        <f t="shared" si="53"/>
        <v/>
      </c>
      <c r="CD36" s="82" t="str">
        <f t="shared" si="53"/>
        <v/>
      </c>
      <c r="CE36" s="82" t="str">
        <f t="shared" si="53"/>
        <v/>
      </c>
      <c r="CF36" s="82" t="str">
        <f t="shared" si="53"/>
        <v/>
      </c>
      <c r="CG36" s="82" t="str">
        <f t="shared" si="53"/>
        <v/>
      </c>
      <c r="CH36" s="82" t="str">
        <f t="shared" si="53"/>
        <v/>
      </c>
      <c r="CI36" s="82" t="str">
        <f t="shared" si="53"/>
        <v/>
      </c>
      <c r="CJ36" s="82" t="str">
        <f t="shared" si="53"/>
        <v/>
      </c>
      <c r="CK36" s="13" t="str">
        <f t="shared" si="53"/>
        <v/>
      </c>
      <c r="CL36" s="13" t="str">
        <f t="shared" si="53"/>
        <v/>
      </c>
      <c r="CM36" s="13" t="str">
        <f t="shared" si="53"/>
        <v/>
      </c>
      <c r="CN36" s="13" t="str">
        <f t="shared" si="54"/>
        <v/>
      </c>
      <c r="CO36" s="13" t="str">
        <f t="shared" si="54"/>
        <v/>
      </c>
      <c r="CP36" s="13" t="str">
        <f t="shared" si="54"/>
        <v/>
      </c>
      <c r="CQ36" s="13" t="str">
        <f t="shared" si="54"/>
        <v/>
      </c>
      <c r="CR36" s="13" t="str">
        <f t="shared" si="54"/>
        <v/>
      </c>
      <c r="CS36" s="13" t="str">
        <f t="shared" si="54"/>
        <v/>
      </c>
      <c r="CT36" s="13" t="str">
        <f t="shared" si="54"/>
        <v/>
      </c>
      <c r="CU36" s="13" t="str">
        <f t="shared" si="54"/>
        <v/>
      </c>
      <c r="CV36" s="13" t="str">
        <f t="shared" si="54"/>
        <v/>
      </c>
      <c r="CW36" s="13" t="str">
        <f t="shared" si="54"/>
        <v/>
      </c>
      <c r="CX36" s="13" t="str">
        <f t="shared" si="54"/>
        <v/>
      </c>
      <c r="CY36" s="13" t="str">
        <f t="shared" si="54"/>
        <v/>
      </c>
      <c r="CZ36" s="13" t="str">
        <f t="shared" si="54"/>
        <v/>
      </c>
      <c r="DA36" s="13" t="str">
        <f t="shared" si="54"/>
        <v/>
      </c>
      <c r="DB36" s="13" t="str">
        <f t="shared" si="54"/>
        <v/>
      </c>
      <c r="DC36" s="13" t="str">
        <f t="shared" si="54"/>
        <v/>
      </c>
      <c r="DD36" s="13" t="str">
        <f t="shared" si="55"/>
        <v/>
      </c>
      <c r="DE36" s="13" t="str">
        <f t="shared" si="55"/>
        <v/>
      </c>
      <c r="DF36" s="13" t="str">
        <f t="shared" si="56"/>
        <v/>
      </c>
      <c r="DG36" s="13" t="str">
        <f t="shared" si="57"/>
        <v/>
      </c>
      <c r="DH36" s="13" t="str">
        <f t="shared" si="58"/>
        <v/>
      </c>
      <c r="DI36" s="13" t="str">
        <f t="shared" si="59"/>
        <v/>
      </c>
      <c r="DJ36" s="13" t="str">
        <f t="shared" si="60"/>
        <v/>
      </c>
      <c r="DK36" s="13" t="str">
        <f t="shared" si="61"/>
        <v/>
      </c>
      <c r="DL36" s="13" t="str">
        <f t="shared" si="62"/>
        <v/>
      </c>
      <c r="DM36" s="13" t="str">
        <f t="shared" si="63"/>
        <v/>
      </c>
      <c r="DN36" s="13" t="str">
        <f t="shared" si="64"/>
        <v/>
      </c>
      <c r="DO36" s="13" t="str">
        <f t="shared" si="65"/>
        <v/>
      </c>
      <c r="DP36" s="13" t="str">
        <f t="shared" si="66"/>
        <v/>
      </c>
      <c r="DQ36" s="13" t="str">
        <f t="shared" si="67"/>
        <v/>
      </c>
      <c r="DR36" s="13" t="str">
        <f t="shared" si="68"/>
        <v/>
      </c>
      <c r="DS36" s="13" t="str">
        <f t="shared" si="69"/>
        <v/>
      </c>
      <c r="DT36" s="13" t="str">
        <f t="shared" si="70"/>
        <v/>
      </c>
      <c r="DU36" s="13" t="str">
        <f t="shared" si="71"/>
        <v/>
      </c>
      <c r="DV36" s="13" t="str">
        <f t="shared" si="72"/>
        <v/>
      </c>
      <c r="DW36" s="13" t="str">
        <f t="shared" si="73"/>
        <v/>
      </c>
      <c r="DX36" s="13" t="str">
        <f t="shared" si="74"/>
        <v/>
      </c>
      <c r="DY36" s="13" t="str">
        <f t="shared" si="75"/>
        <v/>
      </c>
      <c r="DZ36" s="13" t="str">
        <f t="shared" si="76"/>
        <v/>
      </c>
      <c r="EA36" s="13" t="str">
        <f t="shared" si="77"/>
        <v/>
      </c>
      <c r="EB36" s="13" t="str">
        <f t="shared" si="78"/>
        <v/>
      </c>
      <c r="EC36" s="13" t="str">
        <f t="shared" si="79"/>
        <v/>
      </c>
      <c r="ED36" s="13" t="str">
        <f t="shared" si="80"/>
        <v/>
      </c>
      <c r="EE36" s="13" t="str">
        <f t="shared" si="81"/>
        <v/>
      </c>
      <c r="EF36" s="13" t="str">
        <f t="shared" si="82"/>
        <v/>
      </c>
      <c r="EG36" s="13" t="str">
        <f t="shared" si="83"/>
        <v/>
      </c>
      <c r="EH36" s="13" t="str">
        <f t="shared" si="84"/>
        <v/>
      </c>
      <c r="EI36" s="13" t="str">
        <f t="shared" si="85"/>
        <v/>
      </c>
      <c r="EJ36" s="13" t="str">
        <f t="shared" si="86"/>
        <v/>
      </c>
      <c r="EK36" s="13" t="str">
        <f t="shared" si="87"/>
        <v/>
      </c>
      <c r="EL36" s="13" t="str">
        <f t="shared" si="88"/>
        <v/>
      </c>
      <c r="EM36" s="13" t="str">
        <f t="shared" si="89"/>
        <v/>
      </c>
      <c r="EN36" s="13" t="str">
        <f t="shared" si="90"/>
        <v/>
      </c>
      <c r="EO36" s="13" t="str">
        <f t="shared" si="91"/>
        <v/>
      </c>
      <c r="EP36" s="13" t="str">
        <f t="shared" si="92"/>
        <v/>
      </c>
      <c r="EQ36" s="13" t="str">
        <f t="shared" si="93"/>
        <v/>
      </c>
      <c r="ER36" s="13" t="str">
        <f t="shared" si="94"/>
        <v/>
      </c>
      <c r="ES36" s="13" t="str">
        <f t="shared" si="95"/>
        <v/>
      </c>
      <c r="ET36" s="13" t="str">
        <f t="shared" si="96"/>
        <v/>
      </c>
    </row>
    <row r="37" spans="1:150" ht="15" thickBot="1" x14ac:dyDescent="0.4">
      <c r="A37" s="19" t="s">
        <v>100</v>
      </c>
      <c r="B37" s="20" t="s">
        <v>101</v>
      </c>
      <c r="C37" s="81">
        <v>2479.58142925931</v>
      </c>
      <c r="D37" s="81">
        <v>2553.2747845222002</v>
      </c>
      <c r="E37" s="81">
        <v>2112.1930484898699</v>
      </c>
      <c r="F37" s="81">
        <v>1993.8092777249699</v>
      </c>
      <c r="G37" s="81">
        <v>1953.7221153662199</v>
      </c>
      <c r="H37" s="81">
        <v>1939.1040436527001</v>
      </c>
      <c r="I37" s="81">
        <v>1839.52660252698</v>
      </c>
      <c r="J37" s="81">
        <v>1770.0054554502401</v>
      </c>
      <c r="K37" s="81">
        <v>1831.7661987429999</v>
      </c>
      <c r="L37" s="81">
        <v>1784.5557508878801</v>
      </c>
      <c r="M37" s="81">
        <v>1773.3593194213299</v>
      </c>
      <c r="N37" s="81">
        <v>1727.8422980133901</v>
      </c>
      <c r="O37" s="81">
        <v>1713.9988088980699</v>
      </c>
      <c r="P37" s="81">
        <v>1701.72116963492</v>
      </c>
      <c r="Q37" s="81">
        <v>1677.57144808625</v>
      </c>
      <c r="R37" s="81">
        <v>1652.6420850695699</v>
      </c>
      <c r="S37" s="81">
        <v>1691.17837009255</v>
      </c>
      <c r="T37" s="81">
        <v>1612.47687179843</v>
      </c>
      <c r="U37" s="81">
        <v>1645.9656011099601</v>
      </c>
      <c r="V37" s="81">
        <v>1666.9690975246499</v>
      </c>
      <c r="W37" s="81">
        <v>1644.87934118619</v>
      </c>
      <c r="X37" s="81">
        <v>1624.24175055159</v>
      </c>
      <c r="Y37" s="81">
        <v>1635.03281056078</v>
      </c>
      <c r="Z37" s="81">
        <v>1744.9931783524601</v>
      </c>
      <c r="AA37" s="81">
        <v>1810.0193991973299</v>
      </c>
      <c r="AB37" s="81">
        <v>1882.48527260879</v>
      </c>
      <c r="AC37" s="81">
        <v>2017.72024193026</v>
      </c>
      <c r="AD37" s="81">
        <v>1855.8324310119101</v>
      </c>
      <c r="AE37" s="81">
        <v>1980.12695610183</v>
      </c>
      <c r="AF37" s="81">
        <v>1882.7088263445</v>
      </c>
      <c r="AG37" s="81">
        <v>1941.05512697001</v>
      </c>
      <c r="AH37" s="81">
        <v>1760.05811682493</v>
      </c>
      <c r="AI37" s="81">
        <v>1777.5482089986799</v>
      </c>
      <c r="AJ37" s="81">
        <v>1725.1619848559201</v>
      </c>
      <c r="AK37" s="81">
        <v>1647.3651821629201</v>
      </c>
      <c r="AL37" s="81">
        <v>1793.4341720453999</v>
      </c>
      <c r="AM37" s="81">
        <v>1256.07791230723</v>
      </c>
      <c r="AN37" s="81">
        <v>1389.6718025095099</v>
      </c>
      <c r="AO37" s="81">
        <v>1672.1947971627301</v>
      </c>
      <c r="AP37" s="81">
        <v>1666.98244334371</v>
      </c>
      <c r="AQ37" s="81">
        <v>1671.5952395571901</v>
      </c>
      <c r="AR37" s="81">
        <v>1477.98161269006</v>
      </c>
      <c r="AS37" s="81">
        <v>1451.70736682083</v>
      </c>
      <c r="AT37" s="81">
        <v>1547.7484005342001</v>
      </c>
      <c r="AU37" s="81">
        <v>1551.4478918454699</v>
      </c>
      <c r="AV37" s="81">
        <v>1460.46800638898</v>
      </c>
      <c r="AW37" s="81">
        <v>1564.12143512791</v>
      </c>
      <c r="AX37" s="81">
        <v>1458.42601772384</v>
      </c>
      <c r="AY37" s="81">
        <v>1538.9657518055001</v>
      </c>
      <c r="AZ37" s="81">
        <v>1425.6435590635299</v>
      </c>
      <c r="BA37" s="81">
        <v>1293.49378586683</v>
      </c>
      <c r="BB37" s="81">
        <v>1309.1676386930101</v>
      </c>
      <c r="BC37" s="81">
        <v>1314.93435460206</v>
      </c>
      <c r="BD37" s="81">
        <v>1368.94182208396</v>
      </c>
      <c r="BE37" s="118"/>
      <c r="BF37" s="118"/>
      <c r="BG37" s="82" t="str">
        <f t="shared" si="97"/>
        <v/>
      </c>
      <c r="BH37" s="82" t="str">
        <f t="shared" si="52"/>
        <v/>
      </c>
      <c r="BI37" s="82" t="str">
        <f t="shared" si="52"/>
        <v/>
      </c>
      <c r="BJ37" s="82" t="str">
        <f t="shared" si="52"/>
        <v/>
      </c>
      <c r="BK37" s="82" t="str">
        <f t="shared" si="52"/>
        <v/>
      </c>
      <c r="BL37" s="82" t="str">
        <f t="shared" si="52"/>
        <v/>
      </c>
      <c r="BM37" s="82" t="str">
        <f t="shared" si="52"/>
        <v/>
      </c>
      <c r="BN37" s="82" t="str">
        <f t="shared" si="52"/>
        <v/>
      </c>
      <c r="BO37" s="82" t="str">
        <f t="shared" si="52"/>
        <v/>
      </c>
      <c r="BP37" s="82" t="str">
        <f t="shared" si="52"/>
        <v/>
      </c>
      <c r="BQ37" s="82" t="str">
        <f t="shared" si="52"/>
        <v/>
      </c>
      <c r="BR37" s="82" t="str">
        <f t="shared" si="52"/>
        <v/>
      </c>
      <c r="BS37" s="82" t="str">
        <f t="shared" si="52"/>
        <v/>
      </c>
      <c r="BT37" s="82" t="str">
        <f t="shared" si="52"/>
        <v/>
      </c>
      <c r="BU37" s="82" t="str">
        <f t="shared" si="52"/>
        <v/>
      </c>
      <c r="BV37" s="82" t="str">
        <f t="shared" si="52"/>
        <v/>
      </c>
      <c r="BW37" s="82" t="str">
        <f t="shared" si="52"/>
        <v/>
      </c>
      <c r="BX37" s="82" t="str">
        <f t="shared" si="53"/>
        <v/>
      </c>
      <c r="BY37" s="82" t="str">
        <f t="shared" si="53"/>
        <v/>
      </c>
      <c r="BZ37" s="82" t="str">
        <f t="shared" si="53"/>
        <v/>
      </c>
      <c r="CA37" s="82" t="str">
        <f t="shared" si="53"/>
        <v/>
      </c>
      <c r="CB37" s="82" t="str">
        <f t="shared" si="53"/>
        <v/>
      </c>
      <c r="CC37" s="82" t="str">
        <f t="shared" si="53"/>
        <v/>
      </c>
      <c r="CD37" s="82" t="str">
        <f t="shared" si="53"/>
        <v/>
      </c>
      <c r="CE37" s="82" t="str">
        <f t="shared" si="53"/>
        <v/>
      </c>
      <c r="CF37" s="82" t="str">
        <f t="shared" si="53"/>
        <v/>
      </c>
      <c r="CG37" s="82" t="str">
        <f t="shared" si="53"/>
        <v/>
      </c>
      <c r="CH37" s="82" t="str">
        <f t="shared" si="53"/>
        <v/>
      </c>
      <c r="CI37" s="82" t="str">
        <f t="shared" si="53"/>
        <v/>
      </c>
      <c r="CJ37" s="82" t="str">
        <f t="shared" si="53"/>
        <v/>
      </c>
      <c r="CK37" s="13" t="str">
        <f t="shared" si="53"/>
        <v/>
      </c>
      <c r="CL37" s="13" t="str">
        <f t="shared" si="53"/>
        <v/>
      </c>
      <c r="CM37" s="13" t="str">
        <f t="shared" si="53"/>
        <v/>
      </c>
      <c r="CN37" s="13" t="str">
        <f t="shared" si="54"/>
        <v/>
      </c>
      <c r="CO37" s="13" t="str">
        <f t="shared" si="54"/>
        <v/>
      </c>
      <c r="CP37" s="13" t="str">
        <f t="shared" si="54"/>
        <v/>
      </c>
      <c r="CQ37" s="13" t="str">
        <f t="shared" si="54"/>
        <v/>
      </c>
      <c r="CR37" s="13" t="str">
        <f t="shared" si="54"/>
        <v/>
      </c>
      <c r="CS37" s="13" t="str">
        <f t="shared" si="54"/>
        <v/>
      </c>
      <c r="CT37" s="13" t="str">
        <f t="shared" si="54"/>
        <v/>
      </c>
      <c r="CU37" s="13" t="str">
        <f t="shared" si="54"/>
        <v/>
      </c>
      <c r="CV37" s="13" t="str">
        <f t="shared" si="54"/>
        <v/>
      </c>
      <c r="CW37" s="13" t="str">
        <f t="shared" si="54"/>
        <v/>
      </c>
      <c r="CX37" s="13" t="str">
        <f t="shared" si="54"/>
        <v/>
      </c>
      <c r="CY37" s="13" t="str">
        <f t="shared" si="54"/>
        <v/>
      </c>
      <c r="CZ37" s="13" t="str">
        <f t="shared" si="54"/>
        <v/>
      </c>
      <c r="DA37" s="13" t="str">
        <f t="shared" si="54"/>
        <v/>
      </c>
      <c r="DB37" s="13" t="str">
        <f t="shared" si="54"/>
        <v/>
      </c>
      <c r="DC37" s="13" t="str">
        <f t="shared" si="54"/>
        <v/>
      </c>
      <c r="DD37" s="13" t="str">
        <f t="shared" si="55"/>
        <v/>
      </c>
      <c r="DE37" s="13" t="str">
        <f t="shared" si="55"/>
        <v/>
      </c>
      <c r="DF37" s="13" t="str">
        <f t="shared" si="56"/>
        <v/>
      </c>
      <c r="DG37" s="13" t="str">
        <f t="shared" si="57"/>
        <v/>
      </c>
      <c r="DH37" s="13" t="str">
        <f t="shared" si="58"/>
        <v/>
      </c>
      <c r="DI37" s="13" t="str">
        <f t="shared" si="59"/>
        <v/>
      </c>
      <c r="DJ37" s="13" t="str">
        <f t="shared" si="60"/>
        <v/>
      </c>
      <c r="DK37" s="13" t="str">
        <f t="shared" si="61"/>
        <v/>
      </c>
      <c r="DL37" s="13" t="str">
        <f t="shared" si="62"/>
        <v/>
      </c>
      <c r="DM37" s="13" t="str">
        <f t="shared" si="63"/>
        <v/>
      </c>
      <c r="DN37" s="13" t="str">
        <f t="shared" si="64"/>
        <v/>
      </c>
      <c r="DO37" s="13" t="str">
        <f t="shared" si="65"/>
        <v/>
      </c>
      <c r="DP37" s="13" t="str">
        <f t="shared" si="66"/>
        <v/>
      </c>
      <c r="DQ37" s="13" t="str">
        <f t="shared" si="67"/>
        <v/>
      </c>
      <c r="DR37" s="13" t="str">
        <f t="shared" si="68"/>
        <v/>
      </c>
      <c r="DS37" s="13" t="str">
        <f t="shared" si="69"/>
        <v/>
      </c>
      <c r="DT37" s="13" t="str">
        <f t="shared" si="70"/>
        <v/>
      </c>
      <c r="DU37" s="13" t="str">
        <f t="shared" si="71"/>
        <v/>
      </c>
      <c r="DV37" s="13" t="str">
        <f t="shared" si="72"/>
        <v/>
      </c>
      <c r="DW37" s="13" t="str">
        <f t="shared" si="73"/>
        <v/>
      </c>
      <c r="DX37" s="13" t="str">
        <f t="shared" si="74"/>
        <v/>
      </c>
      <c r="DY37" s="13" t="str">
        <f t="shared" si="75"/>
        <v/>
      </c>
      <c r="DZ37" s="13" t="str">
        <f t="shared" si="76"/>
        <v/>
      </c>
      <c r="EA37" s="13" t="str">
        <f t="shared" si="77"/>
        <v/>
      </c>
      <c r="EB37" s="13" t="str">
        <f t="shared" si="78"/>
        <v/>
      </c>
      <c r="EC37" s="13" t="str">
        <f t="shared" si="79"/>
        <v/>
      </c>
      <c r="ED37" s="13" t="str">
        <f t="shared" si="80"/>
        <v/>
      </c>
      <c r="EE37" s="13" t="str">
        <f t="shared" si="81"/>
        <v/>
      </c>
      <c r="EF37" s="13" t="str">
        <f t="shared" si="82"/>
        <v/>
      </c>
      <c r="EG37" s="13" t="str">
        <f t="shared" si="83"/>
        <v/>
      </c>
      <c r="EH37" s="13" t="str">
        <f t="shared" si="84"/>
        <v/>
      </c>
      <c r="EI37" s="13" t="str">
        <f t="shared" si="85"/>
        <v/>
      </c>
      <c r="EJ37" s="13" t="str">
        <f t="shared" si="86"/>
        <v/>
      </c>
      <c r="EK37" s="13" t="str">
        <f t="shared" si="87"/>
        <v/>
      </c>
      <c r="EL37" s="13" t="str">
        <f t="shared" si="88"/>
        <v/>
      </c>
      <c r="EM37" s="13" t="str">
        <f t="shared" si="89"/>
        <v/>
      </c>
      <c r="EN37" s="13" t="str">
        <f t="shared" si="90"/>
        <v/>
      </c>
      <c r="EO37" s="13" t="str">
        <f t="shared" si="91"/>
        <v/>
      </c>
      <c r="EP37" s="13" t="str">
        <f t="shared" si="92"/>
        <v/>
      </c>
      <c r="EQ37" s="13" t="str">
        <f t="shared" si="93"/>
        <v/>
      </c>
      <c r="ER37" s="13" t="str">
        <f t="shared" si="94"/>
        <v/>
      </c>
      <c r="ES37" s="13" t="str">
        <f t="shared" si="95"/>
        <v/>
      </c>
      <c r="ET37" s="13" t="str">
        <f t="shared" si="96"/>
        <v/>
      </c>
    </row>
    <row r="38" spans="1:150" ht="15" thickBot="1" x14ac:dyDescent="0.4">
      <c r="A38" s="19" t="s">
        <v>102</v>
      </c>
      <c r="B38" s="20" t="s">
        <v>103</v>
      </c>
      <c r="C38" s="81">
        <v>96.861092158150598</v>
      </c>
      <c r="D38" s="81">
        <v>111.905915100423</v>
      </c>
      <c r="E38" s="81">
        <v>155.26530756097799</v>
      </c>
      <c r="F38" s="81">
        <v>133.96271307402699</v>
      </c>
      <c r="G38" s="81">
        <v>142.15215550919001</v>
      </c>
      <c r="H38" s="81">
        <v>117.371655484383</v>
      </c>
      <c r="I38" s="81">
        <v>100.904135883869</v>
      </c>
      <c r="J38" s="81">
        <v>83.6815909088713</v>
      </c>
      <c r="K38" s="81">
        <v>114.362770878372</v>
      </c>
      <c r="L38" s="81">
        <v>160.137504840124</v>
      </c>
      <c r="M38" s="81">
        <v>185.35857924234199</v>
      </c>
      <c r="N38" s="81">
        <v>165.979281252508</v>
      </c>
      <c r="O38" s="81">
        <v>215.41202275471699</v>
      </c>
      <c r="P38" s="81">
        <v>190.81872490038199</v>
      </c>
      <c r="Q38" s="81">
        <v>192.77716950078701</v>
      </c>
      <c r="R38" s="81">
        <v>187.72205827995401</v>
      </c>
      <c r="S38" s="81">
        <v>165.89399019066701</v>
      </c>
      <c r="T38" s="81">
        <v>159.88221767647801</v>
      </c>
      <c r="U38" s="81">
        <v>165.86920928027001</v>
      </c>
      <c r="V38" s="81">
        <v>83.254073344072197</v>
      </c>
      <c r="W38" s="81">
        <v>74.690751641876801</v>
      </c>
      <c r="X38" s="81">
        <v>88.755370162501805</v>
      </c>
      <c r="Y38" s="81">
        <v>88.582708885524298</v>
      </c>
      <c r="Z38" s="81">
        <v>115.205136686236</v>
      </c>
      <c r="AA38" s="81">
        <v>141.92260160615501</v>
      </c>
      <c r="AB38" s="81">
        <v>167.761356681694</v>
      </c>
      <c r="AC38" s="81">
        <v>175.10744916011399</v>
      </c>
      <c r="AD38" s="81">
        <v>174.854919560403</v>
      </c>
      <c r="AE38" s="81">
        <v>199.05609883047401</v>
      </c>
      <c r="AF38" s="81">
        <v>212.20695182256799</v>
      </c>
      <c r="AG38" s="81">
        <v>215.47985891625501</v>
      </c>
      <c r="AH38" s="81">
        <v>196.29366114674201</v>
      </c>
      <c r="AI38" s="81">
        <v>232.934334815695</v>
      </c>
      <c r="AJ38" s="81">
        <v>219.57835215179099</v>
      </c>
      <c r="AK38" s="81">
        <v>217.670193240071</v>
      </c>
      <c r="AL38" s="81">
        <v>259.209569697201</v>
      </c>
      <c r="AM38" s="81">
        <v>142.694587662006</v>
      </c>
      <c r="AN38" s="81">
        <v>106.702362066433</v>
      </c>
      <c r="AO38" s="81">
        <v>225.62753778316201</v>
      </c>
      <c r="AP38" s="81">
        <v>285.329760820741</v>
      </c>
      <c r="AQ38" s="81">
        <v>281.22975357376203</v>
      </c>
      <c r="AR38" s="81">
        <v>236.20258445068399</v>
      </c>
      <c r="AS38" s="81">
        <v>199.36153056107</v>
      </c>
      <c r="AT38" s="81">
        <v>196.51641904237201</v>
      </c>
      <c r="AU38" s="81">
        <v>237.50146503211499</v>
      </c>
      <c r="AV38" s="81">
        <v>261.72485409348002</v>
      </c>
      <c r="AW38" s="81">
        <v>288.62946063771199</v>
      </c>
      <c r="AX38" s="81">
        <v>280.39479386043803</v>
      </c>
      <c r="AY38" s="81">
        <v>287.41970006385401</v>
      </c>
      <c r="AZ38" s="81">
        <v>299.31054096711102</v>
      </c>
      <c r="BA38" s="81">
        <v>290.38819864125298</v>
      </c>
      <c r="BB38" s="81">
        <v>279.95997308213498</v>
      </c>
      <c r="BC38" s="81">
        <v>263.73265049157902</v>
      </c>
      <c r="BD38" s="81">
        <v>299.00271777567201</v>
      </c>
      <c r="BE38" s="118"/>
      <c r="BF38" s="118"/>
      <c r="BG38" s="82" t="str">
        <f t="shared" si="97"/>
        <v/>
      </c>
      <c r="BH38" s="82" t="str">
        <f t="shared" si="52"/>
        <v/>
      </c>
      <c r="BI38" s="82" t="str">
        <f t="shared" si="52"/>
        <v/>
      </c>
      <c r="BJ38" s="82" t="str">
        <f t="shared" si="52"/>
        <v/>
      </c>
      <c r="BK38" s="82" t="str">
        <f t="shared" si="52"/>
        <v/>
      </c>
      <c r="BL38" s="82" t="str">
        <f t="shared" si="52"/>
        <v/>
      </c>
      <c r="BM38" s="82" t="str">
        <f t="shared" si="52"/>
        <v/>
      </c>
      <c r="BN38" s="82" t="str">
        <f t="shared" si="52"/>
        <v/>
      </c>
      <c r="BO38" s="82" t="str">
        <f t="shared" si="52"/>
        <v/>
      </c>
      <c r="BP38" s="82" t="str">
        <f t="shared" si="52"/>
        <v/>
      </c>
      <c r="BQ38" s="82" t="str">
        <f t="shared" si="52"/>
        <v/>
      </c>
      <c r="BR38" s="82" t="str">
        <f t="shared" si="52"/>
        <v/>
      </c>
      <c r="BS38" s="82" t="str">
        <f t="shared" si="52"/>
        <v/>
      </c>
      <c r="BT38" s="82" t="str">
        <f t="shared" si="52"/>
        <v/>
      </c>
      <c r="BU38" s="82" t="str">
        <f t="shared" si="52"/>
        <v/>
      </c>
      <c r="BV38" s="82" t="str">
        <f t="shared" si="52"/>
        <v/>
      </c>
      <c r="BW38" s="82" t="str">
        <f t="shared" si="52"/>
        <v/>
      </c>
      <c r="BX38" s="82" t="str">
        <f t="shared" si="53"/>
        <v/>
      </c>
      <c r="BY38" s="82" t="str">
        <f t="shared" si="53"/>
        <v/>
      </c>
      <c r="BZ38" s="82" t="str">
        <f t="shared" si="53"/>
        <v/>
      </c>
      <c r="CA38" s="82" t="str">
        <f t="shared" si="53"/>
        <v/>
      </c>
      <c r="CB38" s="82" t="str">
        <f t="shared" si="53"/>
        <v/>
      </c>
      <c r="CC38" s="82" t="str">
        <f t="shared" si="53"/>
        <v/>
      </c>
      <c r="CD38" s="82" t="str">
        <f t="shared" si="53"/>
        <v/>
      </c>
      <c r="CE38" s="82" t="str">
        <f t="shared" si="53"/>
        <v/>
      </c>
      <c r="CF38" s="82" t="str">
        <f t="shared" si="53"/>
        <v/>
      </c>
      <c r="CG38" s="82" t="str">
        <f t="shared" si="53"/>
        <v/>
      </c>
      <c r="CH38" s="82" t="str">
        <f t="shared" si="53"/>
        <v/>
      </c>
      <c r="CI38" s="82" t="str">
        <f t="shared" si="53"/>
        <v/>
      </c>
      <c r="CJ38" s="82" t="str">
        <f t="shared" si="53"/>
        <v/>
      </c>
      <c r="CK38" s="13" t="str">
        <f t="shared" si="53"/>
        <v/>
      </c>
      <c r="CL38" s="13" t="str">
        <f t="shared" si="53"/>
        <v/>
      </c>
      <c r="CM38" s="13" t="str">
        <f t="shared" si="53"/>
        <v/>
      </c>
      <c r="CN38" s="13" t="str">
        <f t="shared" si="54"/>
        <v/>
      </c>
      <c r="CO38" s="13" t="str">
        <f t="shared" si="54"/>
        <v/>
      </c>
      <c r="CP38" s="13" t="str">
        <f t="shared" si="54"/>
        <v/>
      </c>
      <c r="CQ38" s="13" t="str">
        <f t="shared" si="54"/>
        <v/>
      </c>
      <c r="CR38" s="13" t="str">
        <f t="shared" si="54"/>
        <v/>
      </c>
      <c r="CS38" s="13" t="str">
        <f t="shared" si="54"/>
        <v/>
      </c>
      <c r="CT38" s="13" t="str">
        <f t="shared" si="54"/>
        <v/>
      </c>
      <c r="CU38" s="13" t="str">
        <f t="shared" si="54"/>
        <v/>
      </c>
      <c r="CV38" s="13" t="str">
        <f t="shared" si="54"/>
        <v/>
      </c>
      <c r="CW38" s="13" t="str">
        <f t="shared" si="54"/>
        <v/>
      </c>
      <c r="CX38" s="13" t="str">
        <f t="shared" si="54"/>
        <v/>
      </c>
      <c r="CY38" s="13" t="str">
        <f t="shared" si="54"/>
        <v/>
      </c>
      <c r="CZ38" s="13" t="str">
        <f t="shared" si="54"/>
        <v/>
      </c>
      <c r="DA38" s="13" t="str">
        <f t="shared" si="54"/>
        <v/>
      </c>
      <c r="DB38" s="13" t="str">
        <f t="shared" si="54"/>
        <v/>
      </c>
      <c r="DC38" s="13" t="str">
        <f t="shared" si="54"/>
        <v/>
      </c>
      <c r="DD38" s="13" t="str">
        <f t="shared" si="55"/>
        <v/>
      </c>
      <c r="DE38" s="13" t="str">
        <f t="shared" si="55"/>
        <v/>
      </c>
      <c r="DF38" s="13" t="str">
        <f t="shared" si="56"/>
        <v/>
      </c>
      <c r="DG38" s="13" t="str">
        <f t="shared" si="57"/>
        <v/>
      </c>
      <c r="DH38" s="13" t="str">
        <f t="shared" si="58"/>
        <v/>
      </c>
      <c r="DI38" s="13" t="str">
        <f t="shared" si="59"/>
        <v/>
      </c>
      <c r="DJ38" s="13" t="str">
        <f t="shared" si="60"/>
        <v/>
      </c>
      <c r="DK38" s="13" t="str">
        <f t="shared" si="61"/>
        <v/>
      </c>
      <c r="DL38" s="13" t="str">
        <f t="shared" si="62"/>
        <v/>
      </c>
      <c r="DM38" s="13" t="str">
        <f t="shared" si="63"/>
        <v/>
      </c>
      <c r="DN38" s="13" t="str">
        <f t="shared" si="64"/>
        <v/>
      </c>
      <c r="DO38" s="13" t="str">
        <f t="shared" si="65"/>
        <v/>
      </c>
      <c r="DP38" s="13" t="str">
        <f t="shared" si="66"/>
        <v/>
      </c>
      <c r="DQ38" s="13" t="str">
        <f t="shared" si="67"/>
        <v/>
      </c>
      <c r="DR38" s="13" t="str">
        <f t="shared" si="68"/>
        <v/>
      </c>
      <c r="DS38" s="13" t="str">
        <f t="shared" si="69"/>
        <v/>
      </c>
      <c r="DT38" s="13" t="str">
        <f t="shared" si="70"/>
        <v/>
      </c>
      <c r="DU38" s="13" t="str">
        <f t="shared" si="71"/>
        <v/>
      </c>
      <c r="DV38" s="13" t="str">
        <f t="shared" si="72"/>
        <v/>
      </c>
      <c r="DW38" s="13" t="str">
        <f t="shared" si="73"/>
        <v/>
      </c>
      <c r="DX38" s="13" t="str">
        <f t="shared" si="74"/>
        <v/>
      </c>
      <c r="DY38" s="13" t="str">
        <f t="shared" si="75"/>
        <v/>
      </c>
      <c r="DZ38" s="13" t="str">
        <f t="shared" si="76"/>
        <v/>
      </c>
      <c r="EA38" s="13" t="str">
        <f t="shared" si="77"/>
        <v/>
      </c>
      <c r="EB38" s="13" t="str">
        <f t="shared" si="78"/>
        <v/>
      </c>
      <c r="EC38" s="13" t="str">
        <f t="shared" si="79"/>
        <v/>
      </c>
      <c r="ED38" s="13" t="str">
        <f t="shared" si="80"/>
        <v/>
      </c>
      <c r="EE38" s="13" t="str">
        <f t="shared" si="81"/>
        <v/>
      </c>
      <c r="EF38" s="13" t="str">
        <f t="shared" si="82"/>
        <v/>
      </c>
      <c r="EG38" s="13" t="str">
        <f t="shared" si="83"/>
        <v/>
      </c>
      <c r="EH38" s="13" t="str">
        <f t="shared" si="84"/>
        <v/>
      </c>
      <c r="EI38" s="13" t="str">
        <f t="shared" si="85"/>
        <v/>
      </c>
      <c r="EJ38" s="13" t="str">
        <f t="shared" si="86"/>
        <v/>
      </c>
      <c r="EK38" s="13" t="str">
        <f t="shared" si="87"/>
        <v/>
      </c>
      <c r="EL38" s="13" t="str">
        <f t="shared" si="88"/>
        <v/>
      </c>
      <c r="EM38" s="13" t="str">
        <f t="shared" si="89"/>
        <v/>
      </c>
      <c r="EN38" s="13" t="str">
        <f t="shared" si="90"/>
        <v/>
      </c>
      <c r="EO38" s="13" t="str">
        <f t="shared" si="91"/>
        <v/>
      </c>
      <c r="EP38" s="13" t="str">
        <f t="shared" si="92"/>
        <v/>
      </c>
      <c r="EQ38" s="13" t="str">
        <f t="shared" si="93"/>
        <v/>
      </c>
      <c r="ER38" s="13" t="str">
        <f t="shared" si="94"/>
        <v/>
      </c>
      <c r="ES38" s="13" t="str">
        <f t="shared" si="95"/>
        <v/>
      </c>
      <c r="ET38" s="13" t="str">
        <f t="shared" si="96"/>
        <v/>
      </c>
    </row>
    <row r="39" spans="1:150" ht="15" thickBot="1" x14ac:dyDescent="0.4">
      <c r="A39" s="19" t="s">
        <v>104</v>
      </c>
      <c r="B39" s="20" t="s">
        <v>8</v>
      </c>
      <c r="C39" s="81">
        <v>3331.3966624313598</v>
      </c>
      <c r="D39" s="81">
        <v>3275.0159480867601</v>
      </c>
      <c r="E39" s="81">
        <v>3158.6796859866699</v>
      </c>
      <c r="F39" s="81">
        <v>3033.8485830404602</v>
      </c>
      <c r="G39" s="81">
        <v>2971.9600538249201</v>
      </c>
      <c r="H39" s="81">
        <v>2797.5602074983199</v>
      </c>
      <c r="I39" s="81">
        <v>2731.2057409651902</v>
      </c>
      <c r="J39" s="81">
        <v>2566.9350889869802</v>
      </c>
      <c r="K39" s="81">
        <v>2674.3668065955499</v>
      </c>
      <c r="L39" s="81">
        <v>2647.48418577952</v>
      </c>
      <c r="M39" s="81">
        <v>2796.4612585465702</v>
      </c>
      <c r="N39" s="81">
        <v>2908.9193723725398</v>
      </c>
      <c r="O39" s="81">
        <v>2942.5776501987202</v>
      </c>
      <c r="P39" s="81">
        <v>2859.4407853277999</v>
      </c>
      <c r="Q39" s="81">
        <v>2721.18185345948</v>
      </c>
      <c r="R39" s="81">
        <v>2766.6468881800802</v>
      </c>
      <c r="S39" s="81">
        <v>2703.5188415552402</v>
      </c>
      <c r="T39" s="81">
        <v>2673.85037548533</v>
      </c>
      <c r="U39" s="81">
        <v>3021.2476531457201</v>
      </c>
      <c r="V39" s="81">
        <v>3078.2607832420699</v>
      </c>
      <c r="W39" s="81">
        <v>2906.92871558959</v>
      </c>
      <c r="X39" s="81">
        <v>3041.3510757444201</v>
      </c>
      <c r="Y39" s="81">
        <v>3221.8702154523298</v>
      </c>
      <c r="Z39" s="81">
        <v>3272.2265946933999</v>
      </c>
      <c r="AA39" s="81">
        <v>3573.08161239128</v>
      </c>
      <c r="AB39" s="81">
        <v>3635.5603904651398</v>
      </c>
      <c r="AC39" s="81">
        <v>3753.30118412205</v>
      </c>
      <c r="AD39" s="81">
        <v>3737.2721043483398</v>
      </c>
      <c r="AE39" s="81">
        <v>3845.1826068241398</v>
      </c>
      <c r="AF39" s="81">
        <v>3690.6957083643701</v>
      </c>
      <c r="AG39" s="81">
        <v>3545.2922824891698</v>
      </c>
      <c r="AH39" s="81">
        <v>3407.0598075704202</v>
      </c>
      <c r="AI39" s="81">
        <v>3670.5444549609401</v>
      </c>
      <c r="AJ39" s="81">
        <v>3547.3536211393998</v>
      </c>
      <c r="AK39" s="81">
        <v>3419.9398124607601</v>
      </c>
      <c r="AL39" s="81">
        <v>3342.09846057598</v>
      </c>
      <c r="AM39" s="81">
        <v>2044.3271658588701</v>
      </c>
      <c r="AN39" s="81">
        <v>2290.53222092019</v>
      </c>
      <c r="AO39" s="81">
        <v>2944.93406341832</v>
      </c>
      <c r="AP39" s="81">
        <v>3132.2376576433498</v>
      </c>
      <c r="AQ39" s="81">
        <v>3277.1673273656002</v>
      </c>
      <c r="AR39" s="81">
        <v>3383.81244154048</v>
      </c>
      <c r="AS39" s="81">
        <v>3434.9130686097801</v>
      </c>
      <c r="AT39" s="81">
        <v>3629.68156773793</v>
      </c>
      <c r="AU39" s="81">
        <v>3624.8407154084998</v>
      </c>
      <c r="AV39" s="81">
        <v>3391.8001024653399</v>
      </c>
      <c r="AW39" s="81">
        <v>3412.89264190822</v>
      </c>
      <c r="AX39" s="81">
        <v>3357.05317871437</v>
      </c>
      <c r="AY39" s="81">
        <v>3277.0706904589401</v>
      </c>
      <c r="AZ39" s="81">
        <v>3153.3164492111</v>
      </c>
      <c r="BA39" s="81">
        <v>3085.0830559178198</v>
      </c>
      <c r="BB39" s="81">
        <v>3018.2039144793798</v>
      </c>
      <c r="BC39" s="81">
        <v>2980.5897869380001</v>
      </c>
      <c r="BD39" s="81">
        <v>2899.9523302370899</v>
      </c>
      <c r="BE39" s="118"/>
      <c r="BF39" s="118"/>
      <c r="BG39" s="82" t="str">
        <f t="shared" si="97"/>
        <v/>
      </c>
      <c r="BH39" s="82" t="str">
        <f t="shared" si="52"/>
        <v/>
      </c>
      <c r="BI39" s="82" t="str">
        <f t="shared" si="52"/>
        <v/>
      </c>
      <c r="BJ39" s="82" t="str">
        <f t="shared" si="52"/>
        <v/>
      </c>
      <c r="BK39" s="82" t="str">
        <f t="shared" si="52"/>
        <v/>
      </c>
      <c r="BL39" s="82" t="str">
        <f t="shared" si="52"/>
        <v/>
      </c>
      <c r="BM39" s="82" t="str">
        <f t="shared" si="52"/>
        <v/>
      </c>
      <c r="BN39" s="82" t="str">
        <f t="shared" si="52"/>
        <v/>
      </c>
      <c r="BO39" s="82" t="str">
        <f t="shared" si="52"/>
        <v/>
      </c>
      <c r="BP39" s="82" t="str">
        <f t="shared" si="52"/>
        <v/>
      </c>
      <c r="BQ39" s="82" t="str">
        <f t="shared" si="52"/>
        <v/>
      </c>
      <c r="BR39" s="82" t="str">
        <f t="shared" si="52"/>
        <v/>
      </c>
      <c r="BS39" s="82" t="str">
        <f t="shared" si="52"/>
        <v/>
      </c>
      <c r="BT39" s="82" t="str">
        <f t="shared" si="52"/>
        <v/>
      </c>
      <c r="BU39" s="82" t="str">
        <f t="shared" si="52"/>
        <v/>
      </c>
      <c r="BV39" s="82" t="str">
        <f t="shared" si="52"/>
        <v/>
      </c>
      <c r="BW39" s="82" t="str">
        <f t="shared" si="52"/>
        <v/>
      </c>
      <c r="BX39" s="82" t="str">
        <f t="shared" si="53"/>
        <v/>
      </c>
      <c r="BY39" s="82" t="str">
        <f t="shared" si="53"/>
        <v/>
      </c>
      <c r="BZ39" s="82" t="str">
        <f t="shared" si="53"/>
        <v/>
      </c>
      <c r="CA39" s="82" t="str">
        <f t="shared" si="53"/>
        <v/>
      </c>
      <c r="CB39" s="82" t="str">
        <f t="shared" si="53"/>
        <v/>
      </c>
      <c r="CC39" s="82" t="str">
        <f t="shared" si="53"/>
        <v/>
      </c>
      <c r="CD39" s="82" t="str">
        <f t="shared" si="53"/>
        <v/>
      </c>
      <c r="CE39" s="82" t="str">
        <f t="shared" si="53"/>
        <v/>
      </c>
      <c r="CF39" s="82" t="str">
        <f t="shared" si="53"/>
        <v/>
      </c>
      <c r="CG39" s="82" t="str">
        <f t="shared" si="53"/>
        <v/>
      </c>
      <c r="CH39" s="82" t="str">
        <f t="shared" si="53"/>
        <v/>
      </c>
      <c r="CI39" s="82" t="str">
        <f t="shared" si="53"/>
        <v/>
      </c>
      <c r="CJ39" s="82" t="str">
        <f t="shared" si="53"/>
        <v/>
      </c>
      <c r="CK39" s="13" t="str">
        <f t="shared" si="53"/>
        <v/>
      </c>
      <c r="CL39" s="13" t="str">
        <f t="shared" si="53"/>
        <v/>
      </c>
      <c r="CM39" s="13" t="str">
        <f t="shared" si="53"/>
        <v/>
      </c>
      <c r="CN39" s="13" t="str">
        <f t="shared" si="54"/>
        <v/>
      </c>
      <c r="CO39" s="13" t="str">
        <f t="shared" si="54"/>
        <v/>
      </c>
      <c r="CP39" s="13" t="str">
        <f t="shared" si="54"/>
        <v/>
      </c>
      <c r="CQ39" s="13" t="str">
        <f t="shared" si="54"/>
        <v/>
      </c>
      <c r="CR39" s="13" t="str">
        <f t="shared" si="54"/>
        <v/>
      </c>
      <c r="CS39" s="13" t="str">
        <f t="shared" si="54"/>
        <v/>
      </c>
      <c r="CT39" s="13" t="str">
        <f t="shared" si="54"/>
        <v/>
      </c>
      <c r="CU39" s="13" t="str">
        <f t="shared" si="54"/>
        <v/>
      </c>
      <c r="CV39" s="13" t="str">
        <f t="shared" si="54"/>
        <v/>
      </c>
      <c r="CW39" s="13" t="str">
        <f t="shared" si="54"/>
        <v/>
      </c>
      <c r="CX39" s="13" t="str">
        <f t="shared" si="54"/>
        <v/>
      </c>
      <c r="CY39" s="13" t="str">
        <f t="shared" si="54"/>
        <v/>
      </c>
      <c r="CZ39" s="13" t="str">
        <f t="shared" si="54"/>
        <v/>
      </c>
      <c r="DA39" s="13" t="str">
        <f t="shared" si="54"/>
        <v/>
      </c>
      <c r="DB39" s="13" t="str">
        <f t="shared" si="54"/>
        <v/>
      </c>
      <c r="DC39" s="13" t="str">
        <f t="shared" si="54"/>
        <v/>
      </c>
      <c r="DD39" s="13" t="str">
        <f t="shared" si="55"/>
        <v/>
      </c>
      <c r="DE39" s="13" t="str">
        <f t="shared" si="55"/>
        <v/>
      </c>
      <c r="DF39" s="13" t="str">
        <f t="shared" si="56"/>
        <v/>
      </c>
      <c r="DG39" s="13" t="str">
        <f t="shared" si="57"/>
        <v/>
      </c>
      <c r="DH39" s="13" t="str">
        <f t="shared" si="58"/>
        <v/>
      </c>
      <c r="DI39" s="13" t="str">
        <f t="shared" si="59"/>
        <v/>
      </c>
      <c r="DJ39" s="13" t="str">
        <f t="shared" si="60"/>
        <v/>
      </c>
      <c r="DK39" s="13" t="str">
        <f t="shared" si="61"/>
        <v/>
      </c>
      <c r="DL39" s="13" t="str">
        <f t="shared" si="62"/>
        <v/>
      </c>
      <c r="DM39" s="13" t="str">
        <f t="shared" si="63"/>
        <v/>
      </c>
      <c r="DN39" s="13" t="str">
        <f t="shared" si="64"/>
        <v/>
      </c>
      <c r="DO39" s="13" t="str">
        <f t="shared" si="65"/>
        <v/>
      </c>
      <c r="DP39" s="13" t="str">
        <f t="shared" si="66"/>
        <v/>
      </c>
      <c r="DQ39" s="13" t="str">
        <f t="shared" si="67"/>
        <v/>
      </c>
      <c r="DR39" s="13" t="str">
        <f t="shared" si="68"/>
        <v/>
      </c>
      <c r="DS39" s="13" t="str">
        <f t="shared" si="69"/>
        <v/>
      </c>
      <c r="DT39" s="13" t="str">
        <f t="shared" si="70"/>
        <v/>
      </c>
      <c r="DU39" s="13" t="str">
        <f t="shared" si="71"/>
        <v/>
      </c>
      <c r="DV39" s="13" t="str">
        <f t="shared" si="72"/>
        <v/>
      </c>
      <c r="DW39" s="13" t="str">
        <f t="shared" si="73"/>
        <v/>
      </c>
      <c r="DX39" s="13" t="str">
        <f t="shared" si="74"/>
        <v/>
      </c>
      <c r="DY39" s="13" t="str">
        <f t="shared" si="75"/>
        <v/>
      </c>
      <c r="DZ39" s="13" t="str">
        <f t="shared" si="76"/>
        <v/>
      </c>
      <c r="EA39" s="13" t="str">
        <f t="shared" si="77"/>
        <v/>
      </c>
      <c r="EB39" s="13" t="str">
        <f t="shared" si="78"/>
        <v/>
      </c>
      <c r="EC39" s="13" t="str">
        <f t="shared" si="79"/>
        <v/>
      </c>
      <c r="ED39" s="13" t="str">
        <f t="shared" si="80"/>
        <v/>
      </c>
      <c r="EE39" s="13" t="str">
        <f t="shared" si="81"/>
        <v/>
      </c>
      <c r="EF39" s="13" t="str">
        <f t="shared" si="82"/>
        <v/>
      </c>
      <c r="EG39" s="13" t="str">
        <f t="shared" si="83"/>
        <v/>
      </c>
      <c r="EH39" s="13" t="str">
        <f t="shared" si="84"/>
        <v/>
      </c>
      <c r="EI39" s="13" t="str">
        <f t="shared" si="85"/>
        <v/>
      </c>
      <c r="EJ39" s="13" t="str">
        <f t="shared" si="86"/>
        <v/>
      </c>
      <c r="EK39" s="13" t="str">
        <f t="shared" si="87"/>
        <v/>
      </c>
      <c r="EL39" s="13" t="str">
        <f t="shared" si="88"/>
        <v/>
      </c>
      <c r="EM39" s="13" t="str">
        <f t="shared" si="89"/>
        <v/>
      </c>
      <c r="EN39" s="13" t="str">
        <f t="shared" si="90"/>
        <v/>
      </c>
      <c r="EO39" s="13" t="str">
        <f t="shared" si="91"/>
        <v/>
      </c>
      <c r="EP39" s="13" t="str">
        <f t="shared" si="92"/>
        <v/>
      </c>
      <c r="EQ39" s="13" t="str">
        <f t="shared" si="93"/>
        <v/>
      </c>
      <c r="ER39" s="13" t="str">
        <f t="shared" si="94"/>
        <v/>
      </c>
      <c r="ES39" s="13" t="str">
        <f t="shared" si="95"/>
        <v/>
      </c>
      <c r="ET39" s="13" t="str">
        <f t="shared" si="96"/>
        <v/>
      </c>
    </row>
    <row r="40" spans="1:150" ht="15" thickBot="1" x14ac:dyDescent="0.4">
      <c r="A40" s="18"/>
      <c r="B40" s="18" t="s">
        <v>146</v>
      </c>
      <c r="C40" s="77">
        <v>6971.62688201745</v>
      </c>
      <c r="D40" s="77">
        <v>7009.8422239711572</v>
      </c>
      <c r="E40" s="77">
        <v>6383.2758177849064</v>
      </c>
      <c r="F40" s="77">
        <v>6197.6126712174973</v>
      </c>
      <c r="G40" s="77">
        <v>6028.3707729755906</v>
      </c>
      <c r="H40" s="77">
        <v>5827.2901406855899</v>
      </c>
      <c r="I40" s="77">
        <v>5687.7082752375891</v>
      </c>
      <c r="J40" s="77">
        <v>5469.7806642468477</v>
      </c>
      <c r="K40" s="77">
        <v>5734.6136569836654</v>
      </c>
      <c r="L40" s="77">
        <v>5678.1837742940788</v>
      </c>
      <c r="M40" s="77">
        <v>5857.0781310652528</v>
      </c>
      <c r="N40" s="77">
        <v>5925.379114810703</v>
      </c>
      <c r="O40" s="77">
        <v>6046.5831789793883</v>
      </c>
      <c r="P40" s="77">
        <v>5908.5963360988635</v>
      </c>
      <c r="Q40" s="77">
        <v>5711.20732108216</v>
      </c>
      <c r="R40" s="77">
        <v>5783.4672667655223</v>
      </c>
      <c r="S40" s="77">
        <v>5722.876779177258</v>
      </c>
      <c r="T40" s="77">
        <v>5596.2253734828064</v>
      </c>
      <c r="U40" s="77">
        <v>6038.4775645976251</v>
      </c>
      <c r="V40" s="77">
        <v>5923.0335083594928</v>
      </c>
      <c r="W40" s="77">
        <v>5739.1254679533013</v>
      </c>
      <c r="X40" s="77">
        <v>5904.6897156758941</v>
      </c>
      <c r="Y40" s="77">
        <v>6212.0914038395385</v>
      </c>
      <c r="Z40" s="77">
        <v>6502.173250638687</v>
      </c>
      <c r="AA40" s="77">
        <v>6796.4603939287608</v>
      </c>
      <c r="AB40" s="77">
        <v>7026.3844308560601</v>
      </c>
      <c r="AC40" s="77">
        <v>7272.8266587642811</v>
      </c>
      <c r="AD40" s="77">
        <v>7044.4816565402662</v>
      </c>
      <c r="AE40" s="77">
        <v>7337.9290679214209</v>
      </c>
      <c r="AF40" s="77">
        <v>7034.9145088761798</v>
      </c>
      <c r="AG40" s="77">
        <v>6994.1396456328121</v>
      </c>
      <c r="AH40" s="77">
        <v>6588.2968962649611</v>
      </c>
      <c r="AI40" s="77">
        <v>7017.0081137132256</v>
      </c>
      <c r="AJ40" s="77">
        <v>6726.3000601412405</v>
      </c>
      <c r="AK40" s="77">
        <v>6484.6412873001846</v>
      </c>
      <c r="AL40" s="77">
        <v>6629.0673476976444</v>
      </c>
      <c r="AM40" s="77">
        <v>4458.7780124412493</v>
      </c>
      <c r="AN40" s="77">
        <v>4919.0063771838177</v>
      </c>
      <c r="AO40" s="77">
        <v>6067.5193947398166</v>
      </c>
      <c r="AP40" s="77">
        <v>6175.9976265793775</v>
      </c>
      <c r="AQ40" s="77">
        <v>6329.8901908687203</v>
      </c>
      <c r="AR40" s="77">
        <v>6170.0519288243613</v>
      </c>
      <c r="AS40" s="77">
        <v>6229.7809657343423</v>
      </c>
      <c r="AT40" s="77">
        <v>6539.3618423146745</v>
      </c>
      <c r="AU40" s="77">
        <v>6707.5740901982172</v>
      </c>
      <c r="AV40" s="77">
        <v>6421.5996482584842</v>
      </c>
      <c r="AW40" s="77">
        <v>6556.6716593770698</v>
      </c>
      <c r="AX40" s="77">
        <v>6446.5967691937403</v>
      </c>
      <c r="AY40" s="77">
        <v>6430.9820176801841</v>
      </c>
      <c r="AZ40" s="77">
        <v>6171.8345712659211</v>
      </c>
      <c r="BA40" s="77">
        <v>5952.7249126901997</v>
      </c>
      <c r="BB40" s="77">
        <v>5828.3895434540555</v>
      </c>
      <c r="BC40" s="77">
        <v>5790.5079614603837</v>
      </c>
      <c r="BD40" s="77">
        <v>5744.5275076980979</v>
      </c>
      <c r="BE40" s="119"/>
      <c r="BF40" s="119"/>
      <c r="BG40" s="82" t="str">
        <f t="shared" si="97"/>
        <v/>
      </c>
      <c r="BH40" s="82" t="str">
        <f t="shared" si="52"/>
        <v/>
      </c>
      <c r="BI40" s="82" t="str">
        <f t="shared" si="52"/>
        <v/>
      </c>
      <c r="BJ40" s="82" t="str">
        <f t="shared" si="52"/>
        <v/>
      </c>
      <c r="BK40" s="82" t="str">
        <f t="shared" si="52"/>
        <v/>
      </c>
      <c r="BL40" s="82" t="str">
        <f t="shared" si="52"/>
        <v/>
      </c>
      <c r="BM40" s="82" t="str">
        <f t="shared" si="52"/>
        <v/>
      </c>
      <c r="BN40" s="82" t="str">
        <f t="shared" si="52"/>
        <v/>
      </c>
      <c r="BO40" s="82" t="str">
        <f t="shared" si="52"/>
        <v/>
      </c>
      <c r="BP40" s="82" t="str">
        <f t="shared" si="52"/>
        <v/>
      </c>
      <c r="BQ40" s="82" t="str">
        <f t="shared" si="52"/>
        <v/>
      </c>
      <c r="BR40" s="82" t="str">
        <f t="shared" si="52"/>
        <v/>
      </c>
      <c r="BS40" s="82" t="str">
        <f t="shared" si="52"/>
        <v/>
      </c>
      <c r="BT40" s="82" t="str">
        <f t="shared" si="52"/>
        <v/>
      </c>
      <c r="BU40" s="82" t="str">
        <f t="shared" si="52"/>
        <v/>
      </c>
      <c r="BV40" s="82" t="str">
        <f t="shared" si="52"/>
        <v/>
      </c>
      <c r="BW40" s="82" t="str">
        <f t="shared" si="52"/>
        <v/>
      </c>
      <c r="BX40" s="82" t="str">
        <f t="shared" si="53"/>
        <v/>
      </c>
      <c r="BY40" s="82" t="str">
        <f t="shared" si="53"/>
        <v/>
      </c>
      <c r="BZ40" s="82" t="str">
        <f t="shared" si="53"/>
        <v/>
      </c>
      <c r="CA40" s="82" t="str">
        <f t="shared" si="53"/>
        <v/>
      </c>
      <c r="CB40" s="82" t="str">
        <f t="shared" si="53"/>
        <v/>
      </c>
      <c r="CC40" s="82" t="str">
        <f t="shared" si="53"/>
        <v/>
      </c>
      <c r="CD40" s="82" t="str">
        <f t="shared" si="53"/>
        <v/>
      </c>
      <c r="CE40" s="82" t="str">
        <f t="shared" si="53"/>
        <v/>
      </c>
      <c r="CF40" s="82" t="str">
        <f t="shared" si="53"/>
        <v/>
      </c>
      <c r="CG40" s="82" t="str">
        <f t="shared" si="53"/>
        <v/>
      </c>
      <c r="CH40" s="82" t="str">
        <f t="shared" si="53"/>
        <v/>
      </c>
      <c r="CI40" s="82" t="str">
        <f t="shared" si="53"/>
        <v/>
      </c>
      <c r="CJ40" s="82" t="str">
        <f t="shared" si="53"/>
        <v/>
      </c>
      <c r="CK40" s="13" t="str">
        <f t="shared" si="53"/>
        <v/>
      </c>
      <c r="CL40" s="13" t="str">
        <f t="shared" si="53"/>
        <v/>
      </c>
      <c r="CM40" s="13" t="str">
        <f t="shared" si="53"/>
        <v/>
      </c>
      <c r="CN40" s="13" t="str">
        <f t="shared" si="54"/>
        <v/>
      </c>
      <c r="CO40" s="13" t="str">
        <f t="shared" si="54"/>
        <v/>
      </c>
      <c r="CP40" s="13" t="str">
        <f t="shared" si="54"/>
        <v/>
      </c>
      <c r="CQ40" s="13" t="str">
        <f t="shared" si="54"/>
        <v/>
      </c>
      <c r="CR40" s="13" t="str">
        <f t="shared" si="54"/>
        <v/>
      </c>
      <c r="CS40" s="13" t="str">
        <f t="shared" si="54"/>
        <v/>
      </c>
      <c r="CT40" s="13" t="str">
        <f t="shared" si="54"/>
        <v/>
      </c>
      <c r="CU40" s="13" t="str">
        <f t="shared" si="54"/>
        <v/>
      </c>
      <c r="CV40" s="13" t="str">
        <f t="shared" si="54"/>
        <v/>
      </c>
      <c r="CW40" s="13" t="str">
        <f t="shared" si="54"/>
        <v/>
      </c>
      <c r="CX40" s="13" t="str">
        <f t="shared" si="54"/>
        <v/>
      </c>
      <c r="CY40" s="13" t="str">
        <f t="shared" si="54"/>
        <v/>
      </c>
      <c r="CZ40" s="13" t="str">
        <f t="shared" si="54"/>
        <v/>
      </c>
      <c r="DA40" s="13" t="str">
        <f t="shared" si="54"/>
        <v/>
      </c>
      <c r="DB40" s="13" t="str">
        <f t="shared" si="54"/>
        <v/>
      </c>
      <c r="DC40" s="13" t="str">
        <f t="shared" si="54"/>
        <v/>
      </c>
      <c r="DD40" s="13" t="str">
        <f t="shared" si="55"/>
        <v/>
      </c>
      <c r="DE40" s="13" t="str">
        <f t="shared" si="55"/>
        <v/>
      </c>
      <c r="DF40" s="13" t="str">
        <f t="shared" si="56"/>
        <v/>
      </c>
      <c r="DG40" s="13" t="str">
        <f t="shared" si="57"/>
        <v/>
      </c>
      <c r="DH40" s="13" t="str">
        <f t="shared" si="58"/>
        <v/>
      </c>
      <c r="DI40" s="13" t="str">
        <f t="shared" si="59"/>
        <v/>
      </c>
      <c r="DJ40" s="13" t="str">
        <f t="shared" si="60"/>
        <v/>
      </c>
      <c r="DK40" s="13" t="str">
        <f t="shared" si="61"/>
        <v/>
      </c>
      <c r="DL40" s="13" t="str">
        <f t="shared" si="62"/>
        <v/>
      </c>
      <c r="DM40" s="13" t="str">
        <f t="shared" si="63"/>
        <v/>
      </c>
      <c r="DN40" s="13" t="str">
        <f t="shared" si="64"/>
        <v/>
      </c>
      <c r="DO40" s="13" t="str">
        <f t="shared" si="65"/>
        <v/>
      </c>
      <c r="DP40" s="13" t="str">
        <f t="shared" si="66"/>
        <v/>
      </c>
      <c r="DQ40" s="13" t="str">
        <f t="shared" si="67"/>
        <v/>
      </c>
      <c r="DR40" s="13" t="str">
        <f t="shared" si="68"/>
        <v/>
      </c>
      <c r="DS40" s="13" t="str">
        <f t="shared" si="69"/>
        <v/>
      </c>
      <c r="DT40" s="13" t="str">
        <f t="shared" si="70"/>
        <v/>
      </c>
      <c r="DU40" s="13" t="str">
        <f t="shared" si="71"/>
        <v/>
      </c>
      <c r="DV40" s="13" t="str">
        <f t="shared" si="72"/>
        <v/>
      </c>
      <c r="DW40" s="13" t="str">
        <f t="shared" si="73"/>
        <v/>
      </c>
      <c r="DX40" s="13" t="str">
        <f t="shared" si="74"/>
        <v/>
      </c>
      <c r="DY40" s="13" t="str">
        <f t="shared" si="75"/>
        <v/>
      </c>
      <c r="DZ40" s="13" t="str">
        <f t="shared" si="76"/>
        <v/>
      </c>
      <c r="EA40" s="13" t="str">
        <f t="shared" si="77"/>
        <v/>
      </c>
      <c r="EB40" s="13" t="str">
        <f t="shared" si="78"/>
        <v/>
      </c>
      <c r="EC40" s="13" t="str">
        <f t="shared" si="79"/>
        <v/>
      </c>
      <c r="ED40" s="13" t="str">
        <f t="shared" si="80"/>
        <v/>
      </c>
      <c r="EE40" s="13" t="str">
        <f t="shared" si="81"/>
        <v/>
      </c>
      <c r="EF40" s="13" t="str">
        <f t="shared" si="82"/>
        <v/>
      </c>
      <c r="EG40" s="13" t="str">
        <f t="shared" si="83"/>
        <v/>
      </c>
      <c r="EH40" s="13" t="str">
        <f t="shared" si="84"/>
        <v/>
      </c>
      <c r="EI40" s="13" t="str">
        <f t="shared" si="85"/>
        <v/>
      </c>
      <c r="EJ40" s="13" t="str">
        <f t="shared" si="86"/>
        <v/>
      </c>
      <c r="EK40" s="13" t="str">
        <f t="shared" si="87"/>
        <v/>
      </c>
      <c r="EL40" s="13" t="str">
        <f t="shared" si="88"/>
        <v/>
      </c>
      <c r="EM40" s="13" t="str">
        <f t="shared" si="89"/>
        <v/>
      </c>
      <c r="EN40" s="13" t="str">
        <f t="shared" si="90"/>
        <v/>
      </c>
      <c r="EO40" s="13" t="str">
        <f t="shared" si="91"/>
        <v/>
      </c>
      <c r="EP40" s="13" t="str">
        <f t="shared" si="92"/>
        <v/>
      </c>
      <c r="EQ40" s="13" t="str">
        <f t="shared" si="93"/>
        <v/>
      </c>
      <c r="ER40" s="13" t="str">
        <f t="shared" si="94"/>
        <v/>
      </c>
      <c r="ES40" s="13" t="str">
        <f t="shared" si="95"/>
        <v/>
      </c>
      <c r="ET40" s="13" t="str">
        <f t="shared" si="96"/>
        <v/>
      </c>
    </row>
    <row r="41" spans="1:150" ht="15" thickBot="1" x14ac:dyDescent="0.4">
      <c r="A41" s="16" t="s">
        <v>105</v>
      </c>
      <c r="B41" s="17" t="s">
        <v>10</v>
      </c>
      <c r="C41" s="81">
        <v>2569.6901286715902</v>
      </c>
      <c r="D41" s="81">
        <v>2480.3132208809502</v>
      </c>
      <c r="E41" s="81">
        <v>2376.8079164770902</v>
      </c>
      <c r="F41" s="81">
        <v>2384.3445314989799</v>
      </c>
      <c r="G41" s="81">
        <v>2452.3765061976201</v>
      </c>
      <c r="H41" s="81">
        <v>2447.63006345144</v>
      </c>
      <c r="I41" s="81">
        <v>2537.41810983596</v>
      </c>
      <c r="J41" s="81">
        <v>1976.82658427724</v>
      </c>
      <c r="K41" s="81">
        <v>2465.6008838594898</v>
      </c>
      <c r="L41" s="81">
        <v>2652.5930414638901</v>
      </c>
      <c r="M41" s="81">
        <v>2735.9491391093402</v>
      </c>
      <c r="N41" s="81">
        <v>2338.24021125011</v>
      </c>
      <c r="O41" s="81">
        <v>2305.0136885686202</v>
      </c>
      <c r="P41" s="81">
        <v>2105.0418803226798</v>
      </c>
      <c r="Q41" s="81">
        <v>2082.7875070904302</v>
      </c>
      <c r="R41" s="81">
        <v>2028.7514343293101</v>
      </c>
      <c r="S41" s="81">
        <v>1953.0268733529799</v>
      </c>
      <c r="T41" s="81">
        <v>1923.78907491003</v>
      </c>
      <c r="U41" s="81">
        <v>2415.8028347783802</v>
      </c>
      <c r="V41" s="81">
        <v>2322.6298620744301</v>
      </c>
      <c r="W41" s="81">
        <v>2225.0829056943098</v>
      </c>
      <c r="X41" s="81">
        <v>2562.8393931966002</v>
      </c>
      <c r="Y41" s="81">
        <v>2683.7103307422599</v>
      </c>
      <c r="Z41" s="81">
        <v>2717.7253855653798</v>
      </c>
      <c r="AA41" s="81">
        <v>2816.2869792999099</v>
      </c>
      <c r="AB41" s="81">
        <v>2790.61075801063</v>
      </c>
      <c r="AC41" s="81">
        <v>2918.09430407331</v>
      </c>
      <c r="AD41" s="81">
        <v>3113.7553344748198</v>
      </c>
      <c r="AE41" s="81">
        <v>3143.4728519315399</v>
      </c>
      <c r="AF41" s="81">
        <v>2965.8265929352501</v>
      </c>
      <c r="AG41" s="81">
        <v>3065.8905327781799</v>
      </c>
      <c r="AH41" s="81">
        <v>2823.3178414275699</v>
      </c>
      <c r="AI41" s="81">
        <v>3206.90634621343</v>
      </c>
      <c r="AJ41" s="81">
        <v>3220.27713388136</v>
      </c>
      <c r="AK41" s="81">
        <v>3277.4089936662399</v>
      </c>
      <c r="AL41" s="81">
        <v>3042.2648414652599</v>
      </c>
      <c r="AM41" s="81">
        <v>1202.4333298035399</v>
      </c>
      <c r="AN41" s="81">
        <v>2597.4032147186299</v>
      </c>
      <c r="AO41" s="81">
        <v>2847.8145919557601</v>
      </c>
      <c r="AP41" s="81">
        <v>2915.5692759292301</v>
      </c>
      <c r="AQ41" s="81">
        <v>2963.5771043090599</v>
      </c>
      <c r="AR41" s="81">
        <v>2848.4887785969599</v>
      </c>
      <c r="AS41" s="81">
        <v>2863.6389897574199</v>
      </c>
      <c r="AT41" s="81">
        <v>2958.53704563674</v>
      </c>
      <c r="AU41" s="81">
        <v>3083.6228232234898</v>
      </c>
      <c r="AV41" s="81">
        <v>3079.9949032161599</v>
      </c>
      <c r="AW41" s="81">
        <v>3279.3757648516098</v>
      </c>
      <c r="AX41" s="81">
        <v>3341.9399787861398</v>
      </c>
      <c r="AY41" s="81">
        <v>3434.5391919394001</v>
      </c>
      <c r="AZ41" s="81">
        <v>3303.8620586806201</v>
      </c>
      <c r="BA41" s="81">
        <v>3292.61538083699</v>
      </c>
      <c r="BB41" s="81">
        <v>3218.8462118040502</v>
      </c>
      <c r="BC41" s="81">
        <v>2892.9889974878902</v>
      </c>
      <c r="BD41" s="81">
        <v>2915.9279078337199</v>
      </c>
      <c r="BE41" s="118"/>
      <c r="BF41" s="118"/>
      <c r="BG41" s="82" t="str">
        <f t="shared" si="97"/>
        <v/>
      </c>
      <c r="BH41" s="82" t="str">
        <f t="shared" si="52"/>
        <v/>
      </c>
      <c r="BI41" s="82" t="str">
        <f t="shared" si="52"/>
        <v/>
      </c>
      <c r="BJ41" s="82" t="str">
        <f t="shared" si="52"/>
        <v/>
      </c>
      <c r="BK41" s="82" t="str">
        <f t="shared" si="52"/>
        <v/>
      </c>
      <c r="BL41" s="82" t="str">
        <f t="shared" si="52"/>
        <v/>
      </c>
      <c r="BM41" s="82" t="str">
        <f t="shared" si="52"/>
        <v/>
      </c>
      <c r="BN41" s="82" t="str">
        <f t="shared" si="52"/>
        <v/>
      </c>
      <c r="BO41" s="82" t="str">
        <f t="shared" si="52"/>
        <v/>
      </c>
      <c r="BP41" s="82" t="str">
        <f t="shared" si="52"/>
        <v/>
      </c>
      <c r="BQ41" s="82" t="str">
        <f t="shared" si="52"/>
        <v/>
      </c>
      <c r="BR41" s="82" t="str">
        <f t="shared" si="52"/>
        <v/>
      </c>
      <c r="BS41" s="82" t="str">
        <f t="shared" si="52"/>
        <v/>
      </c>
      <c r="BT41" s="82" t="str">
        <f t="shared" si="52"/>
        <v/>
      </c>
      <c r="BU41" s="82" t="str">
        <f t="shared" si="52"/>
        <v/>
      </c>
      <c r="BV41" s="82" t="str">
        <f t="shared" si="52"/>
        <v/>
      </c>
      <c r="BW41" s="82" t="str">
        <f t="shared" si="52"/>
        <v/>
      </c>
      <c r="BX41" s="82" t="str">
        <f t="shared" si="53"/>
        <v/>
      </c>
      <c r="BY41" s="82" t="str">
        <f t="shared" si="53"/>
        <v/>
      </c>
      <c r="BZ41" s="82" t="str">
        <f t="shared" si="53"/>
        <v/>
      </c>
      <c r="CA41" s="82" t="str">
        <f t="shared" si="53"/>
        <v/>
      </c>
      <c r="CB41" s="82" t="str">
        <f t="shared" si="53"/>
        <v/>
      </c>
      <c r="CC41" s="82" t="str">
        <f t="shared" si="53"/>
        <v/>
      </c>
      <c r="CD41" s="82" t="str">
        <f t="shared" si="53"/>
        <v/>
      </c>
      <c r="CE41" s="82" t="str">
        <f t="shared" si="53"/>
        <v/>
      </c>
      <c r="CF41" s="82" t="str">
        <f t="shared" si="53"/>
        <v/>
      </c>
      <c r="CG41" s="82" t="str">
        <f t="shared" si="53"/>
        <v/>
      </c>
      <c r="CH41" s="82" t="str">
        <f t="shared" si="53"/>
        <v/>
      </c>
      <c r="CI41" s="82" t="str">
        <f t="shared" si="53"/>
        <v/>
      </c>
      <c r="CJ41" s="82" t="str">
        <f t="shared" si="53"/>
        <v/>
      </c>
      <c r="CK41" s="13" t="str">
        <f t="shared" si="53"/>
        <v/>
      </c>
      <c r="CL41" s="13" t="str">
        <f t="shared" si="53"/>
        <v/>
      </c>
      <c r="CM41" s="13" t="str">
        <f t="shared" si="53"/>
        <v/>
      </c>
      <c r="CN41" s="13" t="str">
        <f t="shared" si="54"/>
        <v/>
      </c>
      <c r="CO41" s="13" t="str">
        <f t="shared" si="54"/>
        <v/>
      </c>
      <c r="CP41" s="13" t="str">
        <f t="shared" si="54"/>
        <v/>
      </c>
      <c r="CQ41" s="13" t="str">
        <f t="shared" si="54"/>
        <v/>
      </c>
      <c r="CR41" s="13" t="str">
        <f t="shared" si="54"/>
        <v/>
      </c>
      <c r="CS41" s="13" t="str">
        <f t="shared" si="54"/>
        <v/>
      </c>
      <c r="CT41" s="13" t="str">
        <f t="shared" si="54"/>
        <v/>
      </c>
      <c r="CU41" s="13" t="str">
        <f t="shared" si="54"/>
        <v/>
      </c>
      <c r="CV41" s="13" t="str">
        <f t="shared" si="54"/>
        <v/>
      </c>
      <c r="CW41" s="13" t="str">
        <f t="shared" si="54"/>
        <v/>
      </c>
      <c r="CX41" s="13" t="str">
        <f t="shared" si="54"/>
        <v/>
      </c>
      <c r="CY41" s="13" t="str">
        <f t="shared" si="54"/>
        <v/>
      </c>
      <c r="CZ41" s="13" t="str">
        <f t="shared" si="54"/>
        <v/>
      </c>
      <c r="DA41" s="13" t="str">
        <f t="shared" si="54"/>
        <v/>
      </c>
      <c r="DB41" s="13" t="str">
        <f t="shared" si="54"/>
        <v/>
      </c>
      <c r="DC41" s="13" t="str">
        <f t="shared" si="54"/>
        <v/>
      </c>
      <c r="DD41" s="13" t="str">
        <f t="shared" si="55"/>
        <v/>
      </c>
      <c r="DE41" s="13" t="str">
        <f t="shared" si="55"/>
        <v/>
      </c>
      <c r="DF41" s="13" t="str">
        <f t="shared" si="56"/>
        <v/>
      </c>
      <c r="DG41" s="13" t="str">
        <f t="shared" si="57"/>
        <v/>
      </c>
      <c r="DH41" s="13" t="str">
        <f t="shared" si="58"/>
        <v/>
      </c>
      <c r="DI41" s="13" t="str">
        <f t="shared" si="59"/>
        <v/>
      </c>
      <c r="DJ41" s="13" t="str">
        <f t="shared" si="60"/>
        <v/>
      </c>
      <c r="DK41" s="13" t="str">
        <f t="shared" si="61"/>
        <v/>
      </c>
      <c r="DL41" s="13" t="str">
        <f t="shared" si="62"/>
        <v/>
      </c>
      <c r="DM41" s="13" t="str">
        <f t="shared" si="63"/>
        <v/>
      </c>
      <c r="DN41" s="13" t="str">
        <f t="shared" si="64"/>
        <v/>
      </c>
      <c r="DO41" s="13" t="str">
        <f t="shared" si="65"/>
        <v/>
      </c>
      <c r="DP41" s="13" t="str">
        <f t="shared" si="66"/>
        <v/>
      </c>
      <c r="DQ41" s="13" t="str">
        <f t="shared" si="67"/>
        <v/>
      </c>
      <c r="DR41" s="13" t="str">
        <f t="shared" si="68"/>
        <v/>
      </c>
      <c r="DS41" s="13" t="str">
        <f t="shared" si="69"/>
        <v/>
      </c>
      <c r="DT41" s="13" t="str">
        <f t="shared" si="70"/>
        <v/>
      </c>
      <c r="DU41" s="13" t="str">
        <f t="shared" si="71"/>
        <v/>
      </c>
      <c r="DV41" s="13" t="str">
        <f t="shared" si="72"/>
        <v/>
      </c>
      <c r="DW41" s="13" t="str">
        <f t="shared" si="73"/>
        <v/>
      </c>
      <c r="DX41" s="13" t="str">
        <f t="shared" si="74"/>
        <v/>
      </c>
      <c r="DY41" s="13" t="str">
        <f t="shared" si="75"/>
        <v/>
      </c>
      <c r="DZ41" s="13" t="str">
        <f t="shared" si="76"/>
        <v/>
      </c>
      <c r="EA41" s="13" t="str">
        <f t="shared" si="77"/>
        <v/>
      </c>
      <c r="EB41" s="13" t="str">
        <f t="shared" si="78"/>
        <v/>
      </c>
      <c r="EC41" s="13" t="str">
        <f t="shared" si="79"/>
        <v/>
      </c>
      <c r="ED41" s="13" t="str">
        <f t="shared" si="80"/>
        <v/>
      </c>
      <c r="EE41" s="13" t="str">
        <f t="shared" si="81"/>
        <v/>
      </c>
      <c r="EF41" s="13" t="str">
        <f t="shared" si="82"/>
        <v/>
      </c>
      <c r="EG41" s="13" t="str">
        <f t="shared" si="83"/>
        <v/>
      </c>
      <c r="EH41" s="13" t="str">
        <f t="shared" si="84"/>
        <v/>
      </c>
      <c r="EI41" s="13" t="str">
        <f t="shared" si="85"/>
        <v/>
      </c>
      <c r="EJ41" s="13" t="str">
        <f t="shared" si="86"/>
        <v/>
      </c>
      <c r="EK41" s="13" t="str">
        <f t="shared" si="87"/>
        <v/>
      </c>
      <c r="EL41" s="13" t="str">
        <f t="shared" si="88"/>
        <v/>
      </c>
      <c r="EM41" s="13" t="str">
        <f t="shared" si="89"/>
        <v/>
      </c>
      <c r="EN41" s="13" t="str">
        <f t="shared" si="90"/>
        <v/>
      </c>
      <c r="EO41" s="13" t="str">
        <f t="shared" si="91"/>
        <v/>
      </c>
      <c r="EP41" s="13" t="str">
        <f t="shared" si="92"/>
        <v/>
      </c>
      <c r="EQ41" s="13" t="str">
        <f t="shared" si="93"/>
        <v/>
      </c>
      <c r="ER41" s="13" t="str">
        <f t="shared" si="94"/>
        <v/>
      </c>
      <c r="ES41" s="13" t="str">
        <f t="shared" si="95"/>
        <v/>
      </c>
      <c r="ET41" s="13" t="str">
        <f t="shared" si="96"/>
        <v/>
      </c>
    </row>
    <row r="42" spans="1:150" ht="15" thickBot="1" x14ac:dyDescent="0.4">
      <c r="A42" s="18"/>
      <c r="B42" s="21" t="s">
        <v>147</v>
      </c>
      <c r="C42" s="77">
        <v>2569.6901286715902</v>
      </c>
      <c r="D42" s="77">
        <v>2480.3132208809502</v>
      </c>
      <c r="E42" s="77">
        <v>2376.8079164770902</v>
      </c>
      <c r="F42" s="77">
        <v>2384.3445314989799</v>
      </c>
      <c r="G42" s="77">
        <v>2452.3765061976201</v>
      </c>
      <c r="H42" s="77">
        <v>2447.63006345144</v>
      </c>
      <c r="I42" s="77">
        <v>2537.41810983596</v>
      </c>
      <c r="J42" s="77">
        <v>1976.82658427724</v>
      </c>
      <c r="K42" s="77">
        <v>2465.6008838594898</v>
      </c>
      <c r="L42" s="77">
        <v>2652.5930414638901</v>
      </c>
      <c r="M42" s="77">
        <v>2735.9491391093402</v>
      </c>
      <c r="N42" s="77">
        <v>2338.24021125011</v>
      </c>
      <c r="O42" s="77">
        <v>2305.0136885686202</v>
      </c>
      <c r="P42" s="77">
        <v>2105.0418803226798</v>
      </c>
      <c r="Q42" s="77">
        <v>2082.7875070904302</v>
      </c>
      <c r="R42" s="77">
        <v>2028.7514343293101</v>
      </c>
      <c r="S42" s="77">
        <v>1953.0268733529799</v>
      </c>
      <c r="T42" s="77">
        <v>1923.78907491003</v>
      </c>
      <c r="U42" s="77">
        <v>2415.8028347783802</v>
      </c>
      <c r="V42" s="77">
        <v>2322.6298620744301</v>
      </c>
      <c r="W42" s="77">
        <v>2225.0829056943098</v>
      </c>
      <c r="X42" s="77">
        <v>2562.8393931966002</v>
      </c>
      <c r="Y42" s="77">
        <v>2683.7103307422599</v>
      </c>
      <c r="Z42" s="77">
        <v>2717.7253855653798</v>
      </c>
      <c r="AA42" s="77">
        <v>2816.2869792999099</v>
      </c>
      <c r="AB42" s="77">
        <v>2790.61075801063</v>
      </c>
      <c r="AC42" s="77">
        <v>2918.09430407331</v>
      </c>
      <c r="AD42" s="77">
        <v>3113.7553344748198</v>
      </c>
      <c r="AE42" s="77">
        <v>3143.4728519315399</v>
      </c>
      <c r="AF42" s="77">
        <v>2965.8265929352501</v>
      </c>
      <c r="AG42" s="77">
        <v>3065.8905327781799</v>
      </c>
      <c r="AH42" s="77">
        <v>2823.3178414275699</v>
      </c>
      <c r="AI42" s="77">
        <v>3206.90634621343</v>
      </c>
      <c r="AJ42" s="77">
        <v>3220.27713388136</v>
      </c>
      <c r="AK42" s="77">
        <v>3277.4089936662399</v>
      </c>
      <c r="AL42" s="77">
        <v>3042.2648414652599</v>
      </c>
      <c r="AM42" s="77">
        <v>1202.4333298035399</v>
      </c>
      <c r="AN42" s="77">
        <v>2597.4032147186299</v>
      </c>
      <c r="AO42" s="77">
        <v>2847.8145919557601</v>
      </c>
      <c r="AP42" s="77">
        <v>2915.5692759292301</v>
      </c>
      <c r="AQ42" s="77">
        <v>2963.5771043090599</v>
      </c>
      <c r="AR42" s="77">
        <v>2848.4887785969599</v>
      </c>
      <c r="AS42" s="77">
        <v>2863.6389897574199</v>
      </c>
      <c r="AT42" s="77">
        <v>2958.53704563674</v>
      </c>
      <c r="AU42" s="77">
        <v>3083.6228232234898</v>
      </c>
      <c r="AV42" s="77">
        <v>3079.9949032161599</v>
      </c>
      <c r="AW42" s="77">
        <v>3279.3757648516098</v>
      </c>
      <c r="AX42" s="77">
        <v>3341.9399787861398</v>
      </c>
      <c r="AY42" s="77">
        <v>3434.5391919394001</v>
      </c>
      <c r="AZ42" s="77">
        <v>3303.8620586806201</v>
      </c>
      <c r="BA42" s="77">
        <v>3292.61538083699</v>
      </c>
      <c r="BB42" s="77">
        <v>3218.8462118040502</v>
      </c>
      <c r="BC42" s="77">
        <v>2892.9889974878902</v>
      </c>
      <c r="BD42" s="77">
        <v>2915.9279078337199</v>
      </c>
      <c r="BE42" s="119"/>
      <c r="BF42" s="119"/>
      <c r="BG42" s="82" t="str">
        <f t="shared" si="97"/>
        <v/>
      </c>
      <c r="BH42" s="82" t="str">
        <f t="shared" si="52"/>
        <v/>
      </c>
      <c r="BI42" s="82" t="str">
        <f t="shared" si="52"/>
        <v/>
      </c>
      <c r="BJ42" s="82" t="str">
        <f t="shared" si="52"/>
        <v/>
      </c>
      <c r="BK42" s="82" t="str">
        <f t="shared" si="52"/>
        <v/>
      </c>
      <c r="BL42" s="82" t="str">
        <f t="shared" si="52"/>
        <v/>
      </c>
      <c r="BM42" s="82" t="str">
        <f t="shared" si="52"/>
        <v/>
      </c>
      <c r="BN42" s="82" t="str">
        <f t="shared" si="52"/>
        <v/>
      </c>
      <c r="BO42" s="82" t="str">
        <f t="shared" si="52"/>
        <v/>
      </c>
      <c r="BP42" s="82" t="str">
        <f t="shared" si="52"/>
        <v/>
      </c>
      <c r="BQ42" s="82" t="str">
        <f t="shared" si="52"/>
        <v/>
      </c>
      <c r="BR42" s="82" t="str">
        <f t="shared" si="52"/>
        <v/>
      </c>
      <c r="BS42" s="82" t="str">
        <f t="shared" si="52"/>
        <v/>
      </c>
      <c r="BT42" s="82" t="str">
        <f t="shared" si="52"/>
        <v/>
      </c>
      <c r="BU42" s="82" t="str">
        <f t="shared" si="52"/>
        <v/>
      </c>
      <c r="BV42" s="82" t="str">
        <f t="shared" si="52"/>
        <v/>
      </c>
      <c r="BW42" s="82" t="str">
        <f t="shared" si="52"/>
        <v/>
      </c>
      <c r="BX42" s="82" t="str">
        <f t="shared" si="53"/>
        <v/>
      </c>
      <c r="BY42" s="82" t="str">
        <f t="shared" si="53"/>
        <v/>
      </c>
      <c r="BZ42" s="82" t="str">
        <f t="shared" si="53"/>
        <v/>
      </c>
      <c r="CA42" s="82" t="str">
        <f t="shared" si="53"/>
        <v/>
      </c>
      <c r="CB42" s="82" t="str">
        <f t="shared" si="53"/>
        <v/>
      </c>
      <c r="CC42" s="82" t="str">
        <f t="shared" si="53"/>
        <v/>
      </c>
      <c r="CD42" s="82" t="str">
        <f t="shared" si="53"/>
        <v/>
      </c>
      <c r="CE42" s="82" t="str">
        <f t="shared" si="53"/>
        <v/>
      </c>
      <c r="CF42" s="82" t="str">
        <f t="shared" si="53"/>
        <v/>
      </c>
      <c r="CG42" s="82" t="str">
        <f t="shared" si="53"/>
        <v/>
      </c>
      <c r="CH42" s="82" t="str">
        <f t="shared" si="53"/>
        <v/>
      </c>
      <c r="CI42" s="82" t="str">
        <f t="shared" si="53"/>
        <v/>
      </c>
      <c r="CJ42" s="82" t="str">
        <f t="shared" si="53"/>
        <v/>
      </c>
      <c r="CK42" s="13" t="str">
        <f t="shared" si="53"/>
        <v/>
      </c>
      <c r="CL42" s="13" t="str">
        <f t="shared" si="53"/>
        <v/>
      </c>
      <c r="CM42" s="13" t="str">
        <f t="shared" si="53"/>
        <v/>
      </c>
      <c r="CN42" s="13" t="str">
        <f t="shared" si="54"/>
        <v/>
      </c>
      <c r="CO42" s="13" t="str">
        <f t="shared" si="54"/>
        <v/>
      </c>
      <c r="CP42" s="13" t="str">
        <f t="shared" si="54"/>
        <v/>
      </c>
      <c r="CQ42" s="13" t="str">
        <f t="shared" si="54"/>
        <v/>
      </c>
      <c r="CR42" s="13" t="str">
        <f t="shared" si="54"/>
        <v/>
      </c>
      <c r="CS42" s="13" t="str">
        <f t="shared" si="54"/>
        <v/>
      </c>
      <c r="CT42" s="13" t="str">
        <f t="shared" si="54"/>
        <v/>
      </c>
      <c r="CU42" s="13" t="str">
        <f t="shared" si="54"/>
        <v/>
      </c>
      <c r="CV42" s="13" t="str">
        <f t="shared" si="54"/>
        <v/>
      </c>
      <c r="CW42" s="13" t="str">
        <f t="shared" si="54"/>
        <v/>
      </c>
      <c r="CX42" s="13" t="str">
        <f t="shared" si="54"/>
        <v/>
      </c>
      <c r="CY42" s="13" t="str">
        <f t="shared" si="54"/>
        <v/>
      </c>
      <c r="CZ42" s="13" t="str">
        <f t="shared" si="54"/>
        <v/>
      </c>
      <c r="DA42" s="13" t="str">
        <f t="shared" si="54"/>
        <v/>
      </c>
      <c r="DB42" s="13" t="str">
        <f t="shared" si="54"/>
        <v/>
      </c>
      <c r="DC42" s="13" t="str">
        <f t="shared" si="54"/>
        <v/>
      </c>
      <c r="DD42" s="13" t="str">
        <f t="shared" si="55"/>
        <v/>
      </c>
      <c r="DE42" s="13" t="str">
        <f t="shared" si="55"/>
        <v/>
      </c>
      <c r="DF42" s="13" t="str">
        <f t="shared" si="56"/>
        <v/>
      </c>
      <c r="DG42" s="13" t="str">
        <f t="shared" si="57"/>
        <v/>
      </c>
      <c r="DH42" s="13" t="str">
        <f t="shared" si="58"/>
        <v/>
      </c>
      <c r="DI42" s="13" t="str">
        <f t="shared" si="59"/>
        <v/>
      </c>
      <c r="DJ42" s="13" t="str">
        <f t="shared" si="60"/>
        <v/>
      </c>
      <c r="DK42" s="13" t="str">
        <f t="shared" si="61"/>
        <v/>
      </c>
      <c r="DL42" s="13" t="str">
        <f t="shared" si="62"/>
        <v/>
      </c>
      <c r="DM42" s="13" t="str">
        <f t="shared" si="63"/>
        <v/>
      </c>
      <c r="DN42" s="13" t="str">
        <f t="shared" si="64"/>
        <v/>
      </c>
      <c r="DO42" s="13" t="str">
        <f t="shared" si="65"/>
        <v/>
      </c>
      <c r="DP42" s="13" t="str">
        <f t="shared" si="66"/>
        <v/>
      </c>
      <c r="DQ42" s="13" t="str">
        <f t="shared" si="67"/>
        <v/>
      </c>
      <c r="DR42" s="13" t="str">
        <f t="shared" si="68"/>
        <v/>
      </c>
      <c r="DS42" s="13" t="str">
        <f t="shared" si="69"/>
        <v/>
      </c>
      <c r="DT42" s="13" t="str">
        <f t="shared" si="70"/>
        <v/>
      </c>
      <c r="DU42" s="13" t="str">
        <f t="shared" si="71"/>
        <v/>
      </c>
      <c r="DV42" s="13" t="str">
        <f t="shared" si="72"/>
        <v/>
      </c>
      <c r="DW42" s="13" t="str">
        <f t="shared" si="73"/>
        <v/>
      </c>
      <c r="DX42" s="13" t="str">
        <f t="shared" si="74"/>
        <v/>
      </c>
      <c r="DY42" s="13" t="str">
        <f t="shared" si="75"/>
        <v/>
      </c>
      <c r="DZ42" s="13" t="str">
        <f t="shared" si="76"/>
        <v/>
      </c>
      <c r="EA42" s="13" t="str">
        <f t="shared" si="77"/>
        <v/>
      </c>
      <c r="EB42" s="13" t="str">
        <f t="shared" si="78"/>
        <v/>
      </c>
      <c r="EC42" s="13" t="str">
        <f t="shared" si="79"/>
        <v/>
      </c>
      <c r="ED42" s="13" t="str">
        <f t="shared" si="80"/>
        <v/>
      </c>
      <c r="EE42" s="13" t="str">
        <f t="shared" si="81"/>
        <v/>
      </c>
      <c r="EF42" s="13" t="str">
        <f t="shared" si="82"/>
        <v/>
      </c>
      <c r="EG42" s="13" t="str">
        <f t="shared" si="83"/>
        <v/>
      </c>
      <c r="EH42" s="13" t="str">
        <f t="shared" si="84"/>
        <v/>
      </c>
      <c r="EI42" s="13" t="str">
        <f t="shared" si="85"/>
        <v/>
      </c>
      <c r="EJ42" s="13" t="str">
        <f t="shared" si="86"/>
        <v/>
      </c>
      <c r="EK42" s="13" t="str">
        <f t="shared" si="87"/>
        <v/>
      </c>
      <c r="EL42" s="13" t="str">
        <f t="shared" si="88"/>
        <v/>
      </c>
      <c r="EM42" s="13" t="str">
        <f t="shared" si="89"/>
        <v/>
      </c>
      <c r="EN42" s="13" t="str">
        <f t="shared" si="90"/>
        <v/>
      </c>
      <c r="EO42" s="13" t="str">
        <f t="shared" si="91"/>
        <v/>
      </c>
      <c r="EP42" s="13" t="str">
        <f t="shared" si="92"/>
        <v/>
      </c>
      <c r="EQ42" s="13" t="str">
        <f t="shared" si="93"/>
        <v/>
      </c>
      <c r="ER42" s="13" t="str">
        <f t="shared" si="94"/>
        <v/>
      </c>
      <c r="ES42" s="13" t="str">
        <f t="shared" si="95"/>
        <v/>
      </c>
      <c r="ET42" s="13" t="str">
        <f t="shared" si="96"/>
        <v/>
      </c>
    </row>
    <row r="43" spans="1:150" ht="15" thickBot="1" x14ac:dyDescent="0.4">
      <c r="A43" s="19" t="s">
        <v>106</v>
      </c>
      <c r="B43" s="20" t="s">
        <v>107</v>
      </c>
      <c r="C43" s="81">
        <v>1156.56738512735</v>
      </c>
      <c r="D43" s="81">
        <v>1278.7980767372801</v>
      </c>
      <c r="E43" s="81">
        <v>1149.19282690453</v>
      </c>
      <c r="F43" s="81">
        <v>1116.34561520527</v>
      </c>
      <c r="G43" s="81">
        <v>1204.7682960213899</v>
      </c>
      <c r="H43" s="81">
        <v>1102.0189017307</v>
      </c>
      <c r="I43" s="81">
        <v>1047.5120071543699</v>
      </c>
      <c r="J43" s="81">
        <v>1094.5740091652101</v>
      </c>
      <c r="K43" s="81">
        <v>1176.4976682428701</v>
      </c>
      <c r="L43" s="81">
        <v>1189.8905483992501</v>
      </c>
      <c r="M43" s="81">
        <v>1144.7744635019501</v>
      </c>
      <c r="N43" s="81">
        <v>1288.4419697124699</v>
      </c>
      <c r="O43" s="81">
        <v>1163.7591478546401</v>
      </c>
      <c r="P43" s="81">
        <v>1120.44413779146</v>
      </c>
      <c r="Q43" s="81">
        <v>1218.3769107750099</v>
      </c>
      <c r="R43" s="81">
        <v>1269.45091739186</v>
      </c>
      <c r="S43" s="81">
        <v>1240.1814674732</v>
      </c>
      <c r="T43" s="81">
        <v>1305.8159443084</v>
      </c>
      <c r="U43" s="81">
        <v>1405.66836234891</v>
      </c>
      <c r="V43" s="81">
        <v>1323.04665023042</v>
      </c>
      <c r="W43" s="81">
        <v>1450.6118580201301</v>
      </c>
      <c r="X43" s="81">
        <v>1532.35009165729</v>
      </c>
      <c r="Y43" s="81">
        <v>1397.5502202011501</v>
      </c>
      <c r="Z43" s="81">
        <v>1791.42174512048</v>
      </c>
      <c r="AA43" s="81">
        <v>1534.17674971425</v>
      </c>
      <c r="AB43" s="81">
        <v>1614.3378458783</v>
      </c>
      <c r="AC43" s="81">
        <v>1594.3597715180899</v>
      </c>
      <c r="AD43" s="81">
        <v>1694.2831363960599</v>
      </c>
      <c r="AE43" s="81">
        <v>1794.7083722298</v>
      </c>
      <c r="AF43" s="81">
        <v>1751.6051949222799</v>
      </c>
      <c r="AG43" s="81">
        <v>1670.2038693407701</v>
      </c>
      <c r="AH43" s="81">
        <v>1666.6112556667799</v>
      </c>
      <c r="AI43" s="81">
        <v>1697.2316993318</v>
      </c>
      <c r="AJ43" s="81">
        <v>1622.2102282419701</v>
      </c>
      <c r="AK43" s="81">
        <v>1645.03903852543</v>
      </c>
      <c r="AL43" s="81">
        <v>1629.4526855340901</v>
      </c>
      <c r="AM43" s="81">
        <v>1085.8529366356599</v>
      </c>
      <c r="AN43" s="81">
        <v>1186.4031446839101</v>
      </c>
      <c r="AO43" s="81">
        <v>1423.14353329598</v>
      </c>
      <c r="AP43" s="81">
        <v>1407.57138268684</v>
      </c>
      <c r="AQ43" s="81">
        <v>1506.81342164083</v>
      </c>
      <c r="AR43" s="81">
        <v>1523.2881425144501</v>
      </c>
      <c r="AS43" s="81">
        <v>1555.4222452249101</v>
      </c>
      <c r="AT43" s="81">
        <v>1695.0845422980001</v>
      </c>
      <c r="AU43" s="81">
        <v>1772.31550165519</v>
      </c>
      <c r="AV43" s="81">
        <v>1637.9742419469801</v>
      </c>
      <c r="AW43" s="81">
        <v>1575.37810649889</v>
      </c>
      <c r="AX43" s="81">
        <v>1621.3409744871001</v>
      </c>
      <c r="AY43" s="81">
        <v>1624.6635079797099</v>
      </c>
      <c r="AZ43" s="81">
        <v>1684.83096626315</v>
      </c>
      <c r="BA43" s="81">
        <v>1727.9642862936701</v>
      </c>
      <c r="BB43" s="81">
        <v>1659.22600349353</v>
      </c>
      <c r="BC43" s="81">
        <v>1652.4181380811799</v>
      </c>
      <c r="BD43" s="81">
        <v>1662.87349666204</v>
      </c>
      <c r="BE43" s="118"/>
      <c r="BF43" s="118"/>
      <c r="BG43" s="82" t="str">
        <f t="shared" si="97"/>
        <v/>
      </c>
      <c r="BH43" s="82" t="str">
        <f t="shared" si="52"/>
        <v/>
      </c>
      <c r="BI43" s="82" t="str">
        <f t="shared" si="52"/>
        <v/>
      </c>
      <c r="BJ43" s="82" t="str">
        <f t="shared" si="52"/>
        <v/>
      </c>
      <c r="BK43" s="82" t="str">
        <f t="shared" si="52"/>
        <v/>
      </c>
      <c r="BL43" s="82" t="str">
        <f t="shared" si="52"/>
        <v/>
      </c>
      <c r="BM43" s="82" t="str">
        <f t="shared" si="52"/>
        <v/>
      </c>
      <c r="BN43" s="82" t="str">
        <f t="shared" si="52"/>
        <v/>
      </c>
      <c r="BO43" s="82" t="str">
        <f t="shared" si="52"/>
        <v/>
      </c>
      <c r="BP43" s="82" t="str">
        <f t="shared" si="52"/>
        <v/>
      </c>
      <c r="BQ43" s="82" t="str">
        <f t="shared" si="52"/>
        <v/>
      </c>
      <c r="BR43" s="82" t="str">
        <f t="shared" si="52"/>
        <v/>
      </c>
      <c r="BS43" s="82" t="str">
        <f t="shared" si="52"/>
        <v/>
      </c>
      <c r="BT43" s="82" t="str">
        <f t="shared" si="52"/>
        <v/>
      </c>
      <c r="BU43" s="82" t="str">
        <f t="shared" si="52"/>
        <v/>
      </c>
      <c r="BV43" s="82" t="str">
        <f t="shared" si="52"/>
        <v/>
      </c>
      <c r="BW43" s="82" t="str">
        <f t="shared" si="52"/>
        <v/>
      </c>
      <c r="BX43" s="82" t="str">
        <f t="shared" si="53"/>
        <v/>
      </c>
      <c r="BY43" s="82" t="str">
        <f t="shared" si="53"/>
        <v/>
      </c>
      <c r="BZ43" s="82" t="str">
        <f t="shared" si="53"/>
        <v/>
      </c>
      <c r="CA43" s="82" t="str">
        <f t="shared" si="53"/>
        <v/>
      </c>
      <c r="CB43" s="82" t="str">
        <f t="shared" si="53"/>
        <v/>
      </c>
      <c r="CC43" s="82" t="str">
        <f t="shared" si="53"/>
        <v/>
      </c>
      <c r="CD43" s="82" t="str">
        <f t="shared" si="53"/>
        <v/>
      </c>
      <c r="CE43" s="82" t="str">
        <f t="shared" si="53"/>
        <v/>
      </c>
      <c r="CF43" s="82" t="str">
        <f t="shared" si="53"/>
        <v/>
      </c>
      <c r="CG43" s="82" t="str">
        <f t="shared" si="53"/>
        <v/>
      </c>
      <c r="CH43" s="82" t="str">
        <f t="shared" si="53"/>
        <v/>
      </c>
      <c r="CI43" s="82" t="str">
        <f t="shared" si="53"/>
        <v/>
      </c>
      <c r="CJ43" s="82" t="str">
        <f t="shared" si="53"/>
        <v/>
      </c>
      <c r="CK43" s="13" t="str">
        <f t="shared" si="53"/>
        <v/>
      </c>
      <c r="CL43" s="13" t="str">
        <f t="shared" si="53"/>
        <v/>
      </c>
      <c r="CM43" s="13" t="str">
        <f t="shared" si="53"/>
        <v/>
      </c>
      <c r="CN43" s="13" t="str">
        <f t="shared" si="54"/>
        <v/>
      </c>
      <c r="CO43" s="13" t="str">
        <f t="shared" si="54"/>
        <v/>
      </c>
      <c r="CP43" s="13" t="str">
        <f t="shared" si="54"/>
        <v/>
      </c>
      <c r="CQ43" s="13" t="str">
        <f t="shared" si="54"/>
        <v/>
      </c>
      <c r="CR43" s="13" t="str">
        <f t="shared" si="54"/>
        <v/>
      </c>
      <c r="CS43" s="13" t="str">
        <f t="shared" si="54"/>
        <v/>
      </c>
      <c r="CT43" s="13" t="str">
        <f t="shared" si="54"/>
        <v/>
      </c>
      <c r="CU43" s="13" t="str">
        <f t="shared" si="54"/>
        <v/>
      </c>
      <c r="CV43" s="13" t="str">
        <f t="shared" si="54"/>
        <v/>
      </c>
      <c r="CW43" s="13" t="str">
        <f t="shared" si="54"/>
        <v/>
      </c>
      <c r="CX43" s="13" t="str">
        <f t="shared" si="54"/>
        <v/>
      </c>
      <c r="CY43" s="13" t="str">
        <f t="shared" si="54"/>
        <v/>
      </c>
      <c r="CZ43" s="13" t="str">
        <f t="shared" si="54"/>
        <v/>
      </c>
      <c r="DA43" s="13" t="str">
        <f t="shared" si="54"/>
        <v/>
      </c>
      <c r="DB43" s="13" t="str">
        <f t="shared" si="54"/>
        <v/>
      </c>
      <c r="DC43" s="13" t="str">
        <f t="shared" si="54"/>
        <v/>
      </c>
      <c r="DD43" s="13" t="str">
        <f t="shared" si="55"/>
        <v/>
      </c>
      <c r="DE43" s="13" t="str">
        <f t="shared" si="55"/>
        <v/>
      </c>
      <c r="DF43" s="13" t="str">
        <f t="shared" si="56"/>
        <v/>
      </c>
      <c r="DG43" s="13" t="str">
        <f t="shared" si="57"/>
        <v/>
      </c>
      <c r="DH43" s="13" t="str">
        <f t="shared" si="58"/>
        <v/>
      </c>
      <c r="DI43" s="13" t="str">
        <f t="shared" si="59"/>
        <v/>
      </c>
      <c r="DJ43" s="13" t="str">
        <f t="shared" si="60"/>
        <v/>
      </c>
      <c r="DK43" s="13" t="str">
        <f t="shared" si="61"/>
        <v/>
      </c>
      <c r="DL43" s="13" t="str">
        <f t="shared" si="62"/>
        <v/>
      </c>
      <c r="DM43" s="13" t="str">
        <f t="shared" si="63"/>
        <v/>
      </c>
      <c r="DN43" s="13" t="str">
        <f t="shared" si="64"/>
        <v/>
      </c>
      <c r="DO43" s="13" t="str">
        <f t="shared" si="65"/>
        <v/>
      </c>
      <c r="DP43" s="13" t="str">
        <f t="shared" si="66"/>
        <v/>
      </c>
      <c r="DQ43" s="13" t="str">
        <f t="shared" si="67"/>
        <v/>
      </c>
      <c r="DR43" s="13" t="str">
        <f t="shared" si="68"/>
        <v/>
      </c>
      <c r="DS43" s="13" t="str">
        <f t="shared" si="69"/>
        <v/>
      </c>
      <c r="DT43" s="13" t="str">
        <f t="shared" si="70"/>
        <v/>
      </c>
      <c r="DU43" s="13" t="str">
        <f t="shared" si="71"/>
        <v/>
      </c>
      <c r="DV43" s="13" t="str">
        <f t="shared" si="72"/>
        <v/>
      </c>
      <c r="DW43" s="13" t="str">
        <f t="shared" si="73"/>
        <v/>
      </c>
      <c r="DX43" s="13" t="str">
        <f t="shared" si="74"/>
        <v/>
      </c>
      <c r="DY43" s="13" t="str">
        <f t="shared" si="75"/>
        <v/>
      </c>
      <c r="DZ43" s="13" t="str">
        <f t="shared" si="76"/>
        <v/>
      </c>
      <c r="EA43" s="13" t="str">
        <f t="shared" si="77"/>
        <v/>
      </c>
      <c r="EB43" s="13" t="str">
        <f t="shared" si="78"/>
        <v/>
      </c>
      <c r="EC43" s="13" t="str">
        <f t="shared" si="79"/>
        <v/>
      </c>
      <c r="ED43" s="13" t="str">
        <f t="shared" si="80"/>
        <v/>
      </c>
      <c r="EE43" s="13" t="str">
        <f t="shared" si="81"/>
        <v/>
      </c>
      <c r="EF43" s="13" t="str">
        <f t="shared" si="82"/>
        <v/>
      </c>
      <c r="EG43" s="13" t="str">
        <f t="shared" si="83"/>
        <v/>
      </c>
      <c r="EH43" s="13" t="str">
        <f t="shared" si="84"/>
        <v/>
      </c>
      <c r="EI43" s="13" t="str">
        <f t="shared" si="85"/>
        <v/>
      </c>
      <c r="EJ43" s="13" t="str">
        <f t="shared" si="86"/>
        <v/>
      </c>
      <c r="EK43" s="13" t="str">
        <f t="shared" si="87"/>
        <v/>
      </c>
      <c r="EL43" s="13" t="str">
        <f t="shared" si="88"/>
        <v/>
      </c>
      <c r="EM43" s="13" t="str">
        <f t="shared" si="89"/>
        <v/>
      </c>
      <c r="EN43" s="13" t="str">
        <f t="shared" si="90"/>
        <v/>
      </c>
      <c r="EO43" s="13" t="str">
        <f t="shared" si="91"/>
        <v/>
      </c>
      <c r="EP43" s="13" t="str">
        <f t="shared" si="92"/>
        <v/>
      </c>
      <c r="EQ43" s="13" t="str">
        <f t="shared" si="93"/>
        <v/>
      </c>
      <c r="ER43" s="13" t="str">
        <f t="shared" si="94"/>
        <v/>
      </c>
      <c r="ES43" s="13" t="str">
        <f t="shared" si="95"/>
        <v/>
      </c>
      <c r="ET43" s="13" t="str">
        <f t="shared" si="96"/>
        <v/>
      </c>
    </row>
    <row r="44" spans="1:150" ht="15" thickBot="1" x14ac:dyDescent="0.4">
      <c r="A44" s="19" t="s">
        <v>108</v>
      </c>
      <c r="B44" s="20" t="s">
        <v>12</v>
      </c>
      <c r="C44" s="81">
        <v>1718.37821835561</v>
      </c>
      <c r="D44" s="81">
        <v>1760.1840697144601</v>
      </c>
      <c r="E44" s="81">
        <v>1629.7598002086399</v>
      </c>
      <c r="F44" s="81">
        <v>1479.7688719637199</v>
      </c>
      <c r="G44" s="81">
        <v>1536.43197370959</v>
      </c>
      <c r="H44" s="81">
        <v>1402.5757145754101</v>
      </c>
      <c r="I44" s="81">
        <v>1457.9948543318001</v>
      </c>
      <c r="J44" s="81">
        <v>1475.0345968618799</v>
      </c>
      <c r="K44" s="81">
        <v>1399.0099837520499</v>
      </c>
      <c r="L44" s="81">
        <v>1585.0810742572401</v>
      </c>
      <c r="M44" s="81">
        <v>1764.9461725118999</v>
      </c>
      <c r="N44" s="81">
        <v>1828.26467917128</v>
      </c>
      <c r="O44" s="81">
        <v>1741.4881905616601</v>
      </c>
      <c r="P44" s="81">
        <v>1920.56599923504</v>
      </c>
      <c r="Q44" s="81">
        <v>1925.03198296763</v>
      </c>
      <c r="R44" s="81">
        <v>2146.4124388243399</v>
      </c>
      <c r="S44" s="81">
        <v>2321.70670227451</v>
      </c>
      <c r="T44" s="81">
        <v>2416.8027854171801</v>
      </c>
      <c r="U44" s="81">
        <v>2267.5225716938398</v>
      </c>
      <c r="V44" s="81">
        <v>2249.4930925100998</v>
      </c>
      <c r="W44" s="81">
        <v>2200.7720544196</v>
      </c>
      <c r="X44" s="81">
        <v>2269.1835534863599</v>
      </c>
      <c r="Y44" s="81">
        <v>2364.5194964324201</v>
      </c>
      <c r="Z44" s="81">
        <v>2564.3063994733802</v>
      </c>
      <c r="AA44" s="81">
        <v>2747.8076757130798</v>
      </c>
      <c r="AB44" s="81">
        <v>3279.4554416123101</v>
      </c>
      <c r="AC44" s="81">
        <v>3248.62334902255</v>
      </c>
      <c r="AD44" s="81">
        <v>3320.30243141658</v>
      </c>
      <c r="AE44" s="81">
        <v>3511.8651213156099</v>
      </c>
      <c r="AF44" s="81">
        <v>3493.4386131552301</v>
      </c>
      <c r="AG44" s="81">
        <v>3640.12277279824</v>
      </c>
      <c r="AH44" s="81">
        <v>3105.6954350983501</v>
      </c>
      <c r="AI44" s="81">
        <v>3560.11255650966</v>
      </c>
      <c r="AJ44" s="81">
        <v>3718.3469855723001</v>
      </c>
      <c r="AK44" s="81">
        <v>3601.51740635643</v>
      </c>
      <c r="AL44" s="81">
        <v>3828.85596654252</v>
      </c>
      <c r="AM44" s="81">
        <v>3050.2143563343802</v>
      </c>
      <c r="AN44" s="81">
        <v>3794.1794354946901</v>
      </c>
      <c r="AO44" s="81">
        <v>4338.5463783281702</v>
      </c>
      <c r="AP44" s="81">
        <v>4323.6698797536101</v>
      </c>
      <c r="AQ44" s="81">
        <v>4315.4574400004603</v>
      </c>
      <c r="AR44" s="81">
        <v>4339.6473258942897</v>
      </c>
      <c r="AS44" s="81">
        <v>4079.44533485182</v>
      </c>
      <c r="AT44" s="81">
        <v>3943.7098345802401</v>
      </c>
      <c r="AU44" s="81">
        <v>3857.05225170317</v>
      </c>
      <c r="AV44" s="81">
        <v>3594.88637340982</v>
      </c>
      <c r="AW44" s="81">
        <v>3686.9632319102998</v>
      </c>
      <c r="AX44" s="81">
        <v>3605.8795938754101</v>
      </c>
      <c r="AY44" s="81">
        <v>3546.8767500261201</v>
      </c>
      <c r="AZ44" s="81">
        <v>3512.93515738106</v>
      </c>
      <c r="BA44" s="81">
        <v>3357.5637290184</v>
      </c>
      <c r="BB44" s="81">
        <v>3289.35943040149</v>
      </c>
      <c r="BC44" s="81">
        <v>3105.3198621757201</v>
      </c>
      <c r="BD44" s="81">
        <v>2927.7184282542898</v>
      </c>
      <c r="BE44" s="118"/>
      <c r="BF44" s="118"/>
      <c r="BG44" s="82" t="str">
        <f t="shared" si="97"/>
        <v/>
      </c>
      <c r="BH44" s="82" t="str">
        <f t="shared" si="52"/>
        <v/>
      </c>
      <c r="BI44" s="82" t="str">
        <f t="shared" si="52"/>
        <v/>
      </c>
      <c r="BJ44" s="82" t="str">
        <f t="shared" si="52"/>
        <v/>
      </c>
      <c r="BK44" s="82" t="str">
        <f t="shared" si="52"/>
        <v/>
      </c>
      <c r="BL44" s="82" t="str">
        <f t="shared" si="52"/>
        <v/>
      </c>
      <c r="BM44" s="82" t="str">
        <f t="shared" si="52"/>
        <v/>
      </c>
      <c r="BN44" s="82" t="str">
        <f t="shared" si="52"/>
        <v/>
      </c>
      <c r="BO44" s="82" t="str">
        <f t="shared" si="52"/>
        <v/>
      </c>
      <c r="BP44" s="82" t="str">
        <f t="shared" si="52"/>
        <v/>
      </c>
      <c r="BQ44" s="82" t="str">
        <f t="shared" si="52"/>
        <v/>
      </c>
      <c r="BR44" s="82" t="str">
        <f t="shared" si="52"/>
        <v/>
      </c>
      <c r="BS44" s="82" t="str">
        <f t="shared" si="52"/>
        <v/>
      </c>
      <c r="BT44" s="82" t="str">
        <f t="shared" si="52"/>
        <v/>
      </c>
      <c r="BU44" s="82" t="str">
        <f t="shared" si="52"/>
        <v/>
      </c>
      <c r="BV44" s="82" t="str">
        <f t="shared" si="52"/>
        <v/>
      </c>
      <c r="BW44" s="82" t="str">
        <f t="shared" si="52"/>
        <v/>
      </c>
      <c r="BX44" s="82" t="str">
        <f t="shared" si="53"/>
        <v/>
      </c>
      <c r="BY44" s="82" t="str">
        <f t="shared" si="53"/>
        <v/>
      </c>
      <c r="BZ44" s="82" t="str">
        <f t="shared" si="53"/>
        <v/>
      </c>
      <c r="CA44" s="82" t="str">
        <f t="shared" si="53"/>
        <v/>
      </c>
      <c r="CB44" s="82" t="str">
        <f t="shared" si="53"/>
        <v/>
      </c>
      <c r="CC44" s="82" t="str">
        <f t="shared" si="53"/>
        <v/>
      </c>
      <c r="CD44" s="82" t="str">
        <f t="shared" si="53"/>
        <v/>
      </c>
      <c r="CE44" s="82" t="str">
        <f t="shared" si="53"/>
        <v/>
      </c>
      <c r="CF44" s="82" t="str">
        <f t="shared" si="53"/>
        <v/>
      </c>
      <c r="CG44" s="82" t="str">
        <f t="shared" si="53"/>
        <v/>
      </c>
      <c r="CH44" s="82" t="str">
        <f t="shared" si="53"/>
        <v/>
      </c>
      <c r="CI44" s="82" t="str">
        <f t="shared" si="53"/>
        <v/>
      </c>
      <c r="CJ44" s="82" t="str">
        <f t="shared" si="53"/>
        <v/>
      </c>
      <c r="CK44" s="13" t="str">
        <f t="shared" si="53"/>
        <v/>
      </c>
      <c r="CL44" s="13" t="str">
        <f t="shared" si="53"/>
        <v/>
      </c>
      <c r="CM44" s="13" t="str">
        <f t="shared" si="53"/>
        <v/>
      </c>
      <c r="CN44" s="13" t="str">
        <f t="shared" si="54"/>
        <v/>
      </c>
      <c r="CO44" s="13" t="str">
        <f t="shared" si="54"/>
        <v/>
      </c>
      <c r="CP44" s="13" t="str">
        <f t="shared" si="54"/>
        <v/>
      </c>
      <c r="CQ44" s="13" t="str">
        <f t="shared" si="54"/>
        <v/>
      </c>
      <c r="CR44" s="13" t="str">
        <f t="shared" si="54"/>
        <v/>
      </c>
      <c r="CS44" s="13" t="str">
        <f t="shared" si="54"/>
        <v/>
      </c>
      <c r="CT44" s="13" t="str">
        <f t="shared" si="54"/>
        <v/>
      </c>
      <c r="CU44" s="13" t="str">
        <f t="shared" si="54"/>
        <v/>
      </c>
      <c r="CV44" s="13" t="str">
        <f t="shared" si="54"/>
        <v/>
      </c>
      <c r="CW44" s="13" t="str">
        <f t="shared" si="54"/>
        <v/>
      </c>
      <c r="CX44" s="13" t="str">
        <f t="shared" si="54"/>
        <v/>
      </c>
      <c r="CY44" s="13" t="str">
        <f t="shared" si="54"/>
        <v/>
      </c>
      <c r="CZ44" s="13" t="str">
        <f t="shared" si="54"/>
        <v/>
      </c>
      <c r="DA44" s="13" t="str">
        <f t="shared" si="54"/>
        <v/>
      </c>
      <c r="DB44" s="13" t="str">
        <f t="shared" si="54"/>
        <v/>
      </c>
      <c r="DC44" s="13" t="str">
        <f t="shared" si="54"/>
        <v/>
      </c>
      <c r="DD44" s="13" t="str">
        <f t="shared" si="55"/>
        <v/>
      </c>
      <c r="DE44" s="13" t="str">
        <f t="shared" si="55"/>
        <v/>
      </c>
      <c r="DF44" s="13" t="str">
        <f t="shared" si="56"/>
        <v/>
      </c>
      <c r="DG44" s="13" t="str">
        <f t="shared" si="57"/>
        <v/>
      </c>
      <c r="DH44" s="13" t="str">
        <f t="shared" si="58"/>
        <v/>
      </c>
      <c r="DI44" s="13" t="str">
        <f t="shared" si="59"/>
        <v/>
      </c>
      <c r="DJ44" s="13" t="str">
        <f t="shared" si="60"/>
        <v/>
      </c>
      <c r="DK44" s="13" t="str">
        <f t="shared" si="61"/>
        <v/>
      </c>
      <c r="DL44" s="13" t="str">
        <f t="shared" si="62"/>
        <v/>
      </c>
      <c r="DM44" s="13" t="str">
        <f t="shared" si="63"/>
        <v/>
      </c>
      <c r="DN44" s="13" t="str">
        <f t="shared" si="64"/>
        <v/>
      </c>
      <c r="DO44" s="13" t="str">
        <f t="shared" si="65"/>
        <v/>
      </c>
      <c r="DP44" s="13" t="str">
        <f t="shared" si="66"/>
        <v/>
      </c>
      <c r="DQ44" s="13" t="str">
        <f t="shared" si="67"/>
        <v/>
      </c>
      <c r="DR44" s="13" t="str">
        <f t="shared" si="68"/>
        <v/>
      </c>
      <c r="DS44" s="13" t="str">
        <f t="shared" si="69"/>
        <v/>
      </c>
      <c r="DT44" s="13" t="str">
        <f t="shared" si="70"/>
        <v/>
      </c>
      <c r="DU44" s="13" t="str">
        <f t="shared" si="71"/>
        <v/>
      </c>
      <c r="DV44" s="13" t="str">
        <f t="shared" si="72"/>
        <v/>
      </c>
      <c r="DW44" s="13" t="str">
        <f t="shared" si="73"/>
        <v/>
      </c>
      <c r="DX44" s="13" t="str">
        <f t="shared" si="74"/>
        <v/>
      </c>
      <c r="DY44" s="13" t="str">
        <f t="shared" si="75"/>
        <v/>
      </c>
      <c r="DZ44" s="13" t="str">
        <f t="shared" si="76"/>
        <v/>
      </c>
      <c r="EA44" s="13" t="str">
        <f t="shared" si="77"/>
        <v/>
      </c>
      <c r="EB44" s="13" t="str">
        <f t="shared" si="78"/>
        <v/>
      </c>
      <c r="EC44" s="13" t="str">
        <f t="shared" si="79"/>
        <v/>
      </c>
      <c r="ED44" s="13" t="str">
        <f t="shared" si="80"/>
        <v/>
      </c>
      <c r="EE44" s="13" t="str">
        <f t="shared" si="81"/>
        <v/>
      </c>
      <c r="EF44" s="13" t="str">
        <f t="shared" si="82"/>
        <v/>
      </c>
      <c r="EG44" s="13" t="str">
        <f t="shared" si="83"/>
        <v/>
      </c>
      <c r="EH44" s="13" t="str">
        <f t="shared" si="84"/>
        <v/>
      </c>
      <c r="EI44" s="13" t="str">
        <f t="shared" si="85"/>
        <v/>
      </c>
      <c r="EJ44" s="13" t="str">
        <f t="shared" si="86"/>
        <v/>
      </c>
      <c r="EK44" s="13" t="str">
        <f t="shared" si="87"/>
        <v/>
      </c>
      <c r="EL44" s="13" t="str">
        <f t="shared" si="88"/>
        <v/>
      </c>
      <c r="EM44" s="13" t="str">
        <f t="shared" si="89"/>
        <v/>
      </c>
      <c r="EN44" s="13" t="str">
        <f t="shared" si="90"/>
        <v/>
      </c>
      <c r="EO44" s="13" t="str">
        <f t="shared" si="91"/>
        <v/>
      </c>
      <c r="EP44" s="13" t="str">
        <f t="shared" si="92"/>
        <v/>
      </c>
      <c r="EQ44" s="13" t="str">
        <f t="shared" si="93"/>
        <v/>
      </c>
      <c r="ER44" s="13" t="str">
        <f t="shared" si="94"/>
        <v/>
      </c>
      <c r="ES44" s="13" t="str">
        <f t="shared" si="95"/>
        <v/>
      </c>
      <c r="ET44" s="13" t="str">
        <f t="shared" si="96"/>
        <v/>
      </c>
    </row>
    <row r="45" spans="1:150" ht="15" thickBot="1" x14ac:dyDescent="0.4">
      <c r="A45" s="19" t="s">
        <v>109</v>
      </c>
      <c r="B45" s="20" t="s">
        <v>13</v>
      </c>
      <c r="C45" s="81">
        <v>200.32901841087499</v>
      </c>
      <c r="D45" s="81">
        <v>165.21421463813201</v>
      </c>
      <c r="E45" s="81">
        <v>173.03303369603501</v>
      </c>
      <c r="F45" s="81">
        <v>168.603705717883</v>
      </c>
      <c r="G45" s="81">
        <v>192.856006264841</v>
      </c>
      <c r="H45" s="81">
        <v>179.92748560044001</v>
      </c>
      <c r="I45" s="81">
        <v>172.726944932842</v>
      </c>
      <c r="J45" s="81">
        <v>166.87588149582601</v>
      </c>
      <c r="K45" s="81">
        <v>183.03841247289401</v>
      </c>
      <c r="L45" s="81">
        <v>189.122349073778</v>
      </c>
      <c r="M45" s="81">
        <v>170.97970955260601</v>
      </c>
      <c r="N45" s="81">
        <v>182.92949842267001</v>
      </c>
      <c r="O45" s="81">
        <v>168.20095095942199</v>
      </c>
      <c r="P45" s="81">
        <v>168.309723199443</v>
      </c>
      <c r="Q45" s="81">
        <v>183.267226241553</v>
      </c>
      <c r="R45" s="81">
        <v>165.143312306816</v>
      </c>
      <c r="S45" s="81">
        <v>143.08354491102</v>
      </c>
      <c r="T45" s="81">
        <v>147.79229635825999</v>
      </c>
      <c r="U45" s="81">
        <v>163.42478168740999</v>
      </c>
      <c r="V45" s="81">
        <v>182.91149029081001</v>
      </c>
      <c r="W45" s="81">
        <v>183.875960766785</v>
      </c>
      <c r="X45" s="81">
        <v>174.042174436317</v>
      </c>
      <c r="Y45" s="81">
        <v>204.88260222719799</v>
      </c>
      <c r="Z45" s="81">
        <v>199.36811526956799</v>
      </c>
      <c r="AA45" s="81">
        <v>198.89320906917499</v>
      </c>
      <c r="AB45" s="81">
        <v>213.07191832579301</v>
      </c>
      <c r="AC45" s="81">
        <v>160.13956353150999</v>
      </c>
      <c r="AD45" s="81">
        <v>187.10732048624399</v>
      </c>
      <c r="AE45" s="81">
        <v>219.69457202748799</v>
      </c>
      <c r="AF45" s="81">
        <v>221.417811080918</v>
      </c>
      <c r="AG45" s="81">
        <v>240.22416167013199</v>
      </c>
      <c r="AH45" s="81">
        <v>244.06260330885499</v>
      </c>
      <c r="AI45" s="81">
        <v>259.202335482769</v>
      </c>
      <c r="AJ45" s="81">
        <v>257.324042101967</v>
      </c>
      <c r="AK45" s="81">
        <v>259.86981327804602</v>
      </c>
      <c r="AL45" s="81">
        <v>301.54572278895199</v>
      </c>
      <c r="AM45" s="81">
        <v>58.211840081089001</v>
      </c>
      <c r="AN45" s="81">
        <v>26.235284131089202</v>
      </c>
      <c r="AO45" s="81">
        <v>133.71653137116601</v>
      </c>
      <c r="AP45" s="81">
        <v>92.118945351589304</v>
      </c>
      <c r="AQ45" s="81">
        <v>92.373659050554295</v>
      </c>
      <c r="AR45" s="81">
        <v>103.334003535939</v>
      </c>
      <c r="AS45" s="81">
        <v>178.10338725093101</v>
      </c>
      <c r="AT45" s="81">
        <v>175.27483001539699</v>
      </c>
      <c r="AU45" s="81">
        <v>193.96573434142999</v>
      </c>
      <c r="AV45" s="81">
        <v>209.55213082793099</v>
      </c>
      <c r="AW45" s="81">
        <v>173.57844077301499</v>
      </c>
      <c r="AX45" s="81">
        <v>205.87852122523199</v>
      </c>
      <c r="AY45" s="81">
        <v>202.30723383692799</v>
      </c>
      <c r="AZ45" s="81">
        <v>207.40416422866599</v>
      </c>
      <c r="BA45" s="81">
        <v>181.859516167045</v>
      </c>
      <c r="BB45" s="81">
        <v>189.93175701026101</v>
      </c>
      <c r="BC45" s="81">
        <v>180.44840497099301</v>
      </c>
      <c r="BD45" s="81">
        <v>186.21297416491899</v>
      </c>
      <c r="BE45" s="118"/>
      <c r="BF45" s="118"/>
      <c r="BG45" s="82" t="str">
        <f t="shared" si="97"/>
        <v/>
      </c>
      <c r="BH45" s="82" t="str">
        <f t="shared" si="52"/>
        <v/>
      </c>
      <c r="BI45" s="82" t="str">
        <f t="shared" si="52"/>
        <v/>
      </c>
      <c r="BJ45" s="82" t="str">
        <f t="shared" si="52"/>
        <v/>
      </c>
      <c r="BK45" s="82" t="str">
        <f t="shared" si="52"/>
        <v/>
      </c>
      <c r="BL45" s="82" t="str">
        <f t="shared" si="52"/>
        <v/>
      </c>
      <c r="BM45" s="82" t="str">
        <f t="shared" si="52"/>
        <v/>
      </c>
      <c r="BN45" s="82" t="str">
        <f t="shared" si="52"/>
        <v/>
      </c>
      <c r="BO45" s="82" t="str">
        <f t="shared" si="52"/>
        <v/>
      </c>
      <c r="BP45" s="82" t="str">
        <f t="shared" si="52"/>
        <v/>
      </c>
      <c r="BQ45" s="82" t="str">
        <f t="shared" si="52"/>
        <v/>
      </c>
      <c r="BR45" s="82" t="str">
        <f t="shared" si="52"/>
        <v/>
      </c>
      <c r="BS45" s="82" t="str">
        <f t="shared" si="52"/>
        <v/>
      </c>
      <c r="BT45" s="82" t="str">
        <f t="shared" si="52"/>
        <v/>
      </c>
      <c r="BU45" s="82" t="str">
        <f t="shared" si="52"/>
        <v/>
      </c>
      <c r="BV45" s="82" t="str">
        <f t="shared" si="52"/>
        <v/>
      </c>
      <c r="BW45" s="82" t="str">
        <f t="shared" si="52"/>
        <v/>
      </c>
      <c r="BX45" s="82" t="str">
        <f t="shared" si="53"/>
        <v/>
      </c>
      <c r="BY45" s="82" t="str">
        <f t="shared" si="53"/>
        <v/>
      </c>
      <c r="BZ45" s="82" t="str">
        <f t="shared" si="53"/>
        <v/>
      </c>
      <c r="CA45" s="82" t="str">
        <f t="shared" si="53"/>
        <v/>
      </c>
      <c r="CB45" s="82" t="str">
        <f t="shared" si="53"/>
        <v/>
      </c>
      <c r="CC45" s="82" t="str">
        <f t="shared" si="53"/>
        <v/>
      </c>
      <c r="CD45" s="82" t="str">
        <f t="shared" si="53"/>
        <v/>
      </c>
      <c r="CE45" s="82" t="str">
        <f t="shared" si="53"/>
        <v/>
      </c>
      <c r="CF45" s="82" t="str">
        <f t="shared" si="53"/>
        <v/>
      </c>
      <c r="CG45" s="82" t="str">
        <f t="shared" si="53"/>
        <v/>
      </c>
      <c r="CH45" s="82" t="str">
        <f t="shared" si="53"/>
        <v/>
      </c>
      <c r="CI45" s="82" t="str">
        <f t="shared" si="53"/>
        <v/>
      </c>
      <c r="CJ45" s="82" t="str">
        <f t="shared" si="53"/>
        <v/>
      </c>
      <c r="CK45" s="13" t="str">
        <f t="shared" si="53"/>
        <v/>
      </c>
      <c r="CL45" s="13" t="str">
        <f t="shared" si="53"/>
        <v/>
      </c>
      <c r="CM45" s="13" t="str">
        <f t="shared" si="53"/>
        <v/>
      </c>
      <c r="CN45" s="13" t="str">
        <f t="shared" si="54"/>
        <v/>
      </c>
      <c r="CO45" s="13" t="str">
        <f t="shared" si="54"/>
        <v/>
      </c>
      <c r="CP45" s="13" t="str">
        <f t="shared" si="54"/>
        <v/>
      </c>
      <c r="CQ45" s="13" t="str">
        <f t="shared" si="54"/>
        <v/>
      </c>
      <c r="CR45" s="13" t="str">
        <f t="shared" si="54"/>
        <v/>
      </c>
      <c r="CS45" s="13" t="str">
        <f t="shared" si="54"/>
        <v/>
      </c>
      <c r="CT45" s="13" t="str">
        <f t="shared" si="54"/>
        <v/>
      </c>
      <c r="CU45" s="13" t="str">
        <f t="shared" si="54"/>
        <v/>
      </c>
      <c r="CV45" s="13" t="str">
        <f t="shared" si="54"/>
        <v/>
      </c>
      <c r="CW45" s="13" t="str">
        <f t="shared" si="54"/>
        <v/>
      </c>
      <c r="CX45" s="13" t="str">
        <f t="shared" si="54"/>
        <v/>
      </c>
      <c r="CY45" s="13" t="str">
        <f t="shared" si="54"/>
        <v/>
      </c>
      <c r="CZ45" s="13" t="str">
        <f t="shared" si="54"/>
        <v/>
      </c>
      <c r="DA45" s="13" t="str">
        <f t="shared" si="54"/>
        <v/>
      </c>
      <c r="DB45" s="13" t="str">
        <f t="shared" si="54"/>
        <v/>
      </c>
      <c r="DC45" s="13" t="str">
        <f t="shared" si="54"/>
        <v/>
      </c>
      <c r="DD45" s="13" t="str">
        <f t="shared" si="55"/>
        <v/>
      </c>
      <c r="DE45" s="13" t="str">
        <f t="shared" si="55"/>
        <v/>
      </c>
      <c r="DF45" s="13" t="str">
        <f t="shared" si="56"/>
        <v/>
      </c>
      <c r="DG45" s="13" t="str">
        <f t="shared" si="57"/>
        <v/>
      </c>
      <c r="DH45" s="13" t="str">
        <f t="shared" si="58"/>
        <v/>
      </c>
      <c r="DI45" s="13" t="str">
        <f t="shared" si="59"/>
        <v/>
      </c>
      <c r="DJ45" s="13" t="str">
        <f t="shared" si="60"/>
        <v/>
      </c>
      <c r="DK45" s="13" t="str">
        <f t="shared" si="61"/>
        <v/>
      </c>
      <c r="DL45" s="13" t="str">
        <f t="shared" si="62"/>
        <v/>
      </c>
      <c r="DM45" s="13" t="str">
        <f t="shared" si="63"/>
        <v/>
      </c>
      <c r="DN45" s="13" t="str">
        <f t="shared" si="64"/>
        <v/>
      </c>
      <c r="DO45" s="13" t="str">
        <f t="shared" si="65"/>
        <v/>
      </c>
      <c r="DP45" s="13" t="str">
        <f t="shared" si="66"/>
        <v/>
      </c>
      <c r="DQ45" s="13" t="str">
        <f t="shared" si="67"/>
        <v/>
      </c>
      <c r="DR45" s="13" t="str">
        <f t="shared" si="68"/>
        <v/>
      </c>
      <c r="DS45" s="13" t="str">
        <f t="shared" si="69"/>
        <v/>
      </c>
      <c r="DT45" s="13" t="str">
        <f t="shared" si="70"/>
        <v/>
      </c>
      <c r="DU45" s="13" t="str">
        <f t="shared" si="71"/>
        <v/>
      </c>
      <c r="DV45" s="13" t="str">
        <f t="shared" si="72"/>
        <v/>
      </c>
      <c r="DW45" s="13" t="str">
        <f t="shared" si="73"/>
        <v/>
      </c>
      <c r="DX45" s="13" t="str">
        <f t="shared" si="74"/>
        <v/>
      </c>
      <c r="DY45" s="13" t="str">
        <f t="shared" si="75"/>
        <v/>
      </c>
      <c r="DZ45" s="13" t="str">
        <f t="shared" si="76"/>
        <v/>
      </c>
      <c r="EA45" s="13" t="str">
        <f t="shared" si="77"/>
        <v/>
      </c>
      <c r="EB45" s="13" t="str">
        <f t="shared" si="78"/>
        <v/>
      </c>
      <c r="EC45" s="13" t="str">
        <f t="shared" si="79"/>
        <v/>
      </c>
      <c r="ED45" s="13" t="str">
        <f t="shared" si="80"/>
        <v/>
      </c>
      <c r="EE45" s="13" t="str">
        <f t="shared" si="81"/>
        <v/>
      </c>
      <c r="EF45" s="13" t="str">
        <f t="shared" si="82"/>
        <v/>
      </c>
      <c r="EG45" s="13" t="str">
        <f t="shared" si="83"/>
        <v/>
      </c>
      <c r="EH45" s="13" t="str">
        <f t="shared" si="84"/>
        <v/>
      </c>
      <c r="EI45" s="13" t="str">
        <f t="shared" si="85"/>
        <v/>
      </c>
      <c r="EJ45" s="13" t="str">
        <f t="shared" si="86"/>
        <v/>
      </c>
      <c r="EK45" s="13" t="str">
        <f t="shared" si="87"/>
        <v/>
      </c>
      <c r="EL45" s="13" t="str">
        <f t="shared" si="88"/>
        <v/>
      </c>
      <c r="EM45" s="13" t="str">
        <f t="shared" si="89"/>
        <v/>
      </c>
      <c r="EN45" s="13" t="str">
        <f t="shared" si="90"/>
        <v/>
      </c>
      <c r="EO45" s="13" t="str">
        <f t="shared" si="91"/>
        <v/>
      </c>
      <c r="EP45" s="13" t="str">
        <f t="shared" si="92"/>
        <v/>
      </c>
      <c r="EQ45" s="13" t="str">
        <f t="shared" si="93"/>
        <v/>
      </c>
      <c r="ER45" s="13" t="str">
        <f t="shared" si="94"/>
        <v/>
      </c>
      <c r="ES45" s="13" t="str">
        <f t="shared" si="95"/>
        <v/>
      </c>
      <c r="ET45" s="13" t="str">
        <f t="shared" si="96"/>
        <v/>
      </c>
    </row>
    <row r="46" spans="1:150" ht="15" thickBot="1" x14ac:dyDescent="0.4">
      <c r="A46" s="19" t="s">
        <v>110</v>
      </c>
      <c r="B46" s="20" t="s">
        <v>14</v>
      </c>
      <c r="C46" s="81">
        <v>136.02917809794599</v>
      </c>
      <c r="D46" s="81">
        <v>122.38342611103501</v>
      </c>
      <c r="E46" s="81">
        <v>94.330028925411497</v>
      </c>
      <c r="F46" s="81">
        <v>84.859599531551396</v>
      </c>
      <c r="G46" s="81">
        <v>77.723175395671305</v>
      </c>
      <c r="H46" s="81">
        <v>86.628384717200603</v>
      </c>
      <c r="I46" s="81">
        <v>68.648765134969906</v>
      </c>
      <c r="J46" s="81">
        <v>58.950698060454997</v>
      </c>
      <c r="K46" s="81">
        <v>83.040406895377103</v>
      </c>
      <c r="L46" s="81">
        <v>86.260582816535006</v>
      </c>
      <c r="M46" s="81">
        <v>75.156123116248594</v>
      </c>
      <c r="N46" s="81">
        <v>89.241308542344896</v>
      </c>
      <c r="O46" s="81">
        <v>92.996743433972298</v>
      </c>
      <c r="P46" s="81">
        <v>97.3996782191591</v>
      </c>
      <c r="Q46" s="81">
        <v>97.459090893306794</v>
      </c>
      <c r="R46" s="81">
        <v>95.120772130168007</v>
      </c>
      <c r="S46" s="81">
        <v>54.474611594022697</v>
      </c>
      <c r="T46" s="81">
        <v>52.724705955569398</v>
      </c>
      <c r="U46" s="81">
        <v>50.965127826749999</v>
      </c>
      <c r="V46" s="81">
        <v>41.062499680026697</v>
      </c>
      <c r="W46" s="81">
        <v>35.631122478357</v>
      </c>
      <c r="X46" s="81">
        <v>64.392223239929805</v>
      </c>
      <c r="Y46" s="81">
        <v>57.606578686084397</v>
      </c>
      <c r="Z46" s="81">
        <v>57.466090629232099</v>
      </c>
      <c r="AA46" s="81">
        <v>57.640926221271201</v>
      </c>
      <c r="AB46" s="81">
        <v>80.010870021382104</v>
      </c>
      <c r="AC46" s="81">
        <v>82.028420576540597</v>
      </c>
      <c r="AD46" s="81">
        <v>82.872776088261304</v>
      </c>
      <c r="AE46" s="81">
        <v>84.467801808669094</v>
      </c>
      <c r="AF46" s="81">
        <v>74.254225903877099</v>
      </c>
      <c r="AG46" s="81">
        <v>71.806611867080505</v>
      </c>
      <c r="AH46" s="81">
        <v>78.034854273991996</v>
      </c>
      <c r="AI46" s="81">
        <v>74.420818181569103</v>
      </c>
      <c r="AJ46" s="81">
        <v>89.453737050858905</v>
      </c>
      <c r="AK46" s="81">
        <v>107.808319569669</v>
      </c>
      <c r="AL46" s="81">
        <v>108.62093927775901</v>
      </c>
      <c r="AM46" s="81">
        <v>71.205569865869805</v>
      </c>
      <c r="AN46" s="81">
        <v>92.716359611929207</v>
      </c>
      <c r="AO46" s="81">
        <v>77.993229684978303</v>
      </c>
      <c r="AP46" s="81">
        <v>79.868769212374602</v>
      </c>
      <c r="AQ46" s="81">
        <v>68.268048004131501</v>
      </c>
      <c r="AR46" s="81">
        <v>70.4933500423151</v>
      </c>
      <c r="AS46" s="81">
        <v>84.437080821535105</v>
      </c>
      <c r="AT46" s="81">
        <v>111.50014526296199</v>
      </c>
      <c r="AU46" s="81">
        <v>99.640269835957895</v>
      </c>
      <c r="AV46" s="81">
        <v>82.658472130275996</v>
      </c>
      <c r="AW46" s="81">
        <v>88.421320061011798</v>
      </c>
      <c r="AX46" s="81">
        <v>71.876832811151601</v>
      </c>
      <c r="AY46" s="81">
        <v>57.458826416433297</v>
      </c>
      <c r="AZ46" s="81">
        <v>57.781773481966098</v>
      </c>
      <c r="BA46" s="81">
        <v>49.669720609215403</v>
      </c>
      <c r="BB46" s="81">
        <v>55.393802494331901</v>
      </c>
      <c r="BC46" s="81">
        <v>59.688930992003399</v>
      </c>
      <c r="BD46" s="81">
        <v>51.819600863963103</v>
      </c>
      <c r="BE46" s="118"/>
      <c r="BF46" s="118"/>
      <c r="BG46" s="82" t="str">
        <f t="shared" si="97"/>
        <v/>
      </c>
      <c r="BH46" s="82" t="str">
        <f t="shared" si="52"/>
        <v/>
      </c>
      <c r="BI46" s="82" t="str">
        <f t="shared" si="52"/>
        <v/>
      </c>
      <c r="BJ46" s="82" t="str">
        <f t="shared" si="52"/>
        <v/>
      </c>
      <c r="BK46" s="82" t="str">
        <f t="shared" si="52"/>
        <v/>
      </c>
      <c r="BL46" s="82" t="str">
        <f t="shared" si="52"/>
        <v/>
      </c>
      <c r="BM46" s="82" t="str">
        <f t="shared" si="52"/>
        <v/>
      </c>
      <c r="BN46" s="82" t="str">
        <f t="shared" si="52"/>
        <v/>
      </c>
      <c r="BO46" s="82" t="str">
        <f t="shared" si="52"/>
        <v/>
      </c>
      <c r="BP46" s="82" t="str">
        <f t="shared" si="52"/>
        <v/>
      </c>
      <c r="BQ46" s="82" t="str">
        <f t="shared" si="52"/>
        <v/>
      </c>
      <c r="BR46" s="82" t="str">
        <f t="shared" si="52"/>
        <v/>
      </c>
      <c r="BS46" s="82" t="str">
        <f t="shared" si="52"/>
        <v/>
      </c>
      <c r="BT46" s="82" t="str">
        <f t="shared" si="52"/>
        <v/>
      </c>
      <c r="BU46" s="82" t="str">
        <f t="shared" si="52"/>
        <v/>
      </c>
      <c r="BV46" s="82" t="str">
        <f t="shared" si="52"/>
        <v/>
      </c>
      <c r="BW46" s="82" t="str">
        <f t="shared" si="52"/>
        <v/>
      </c>
      <c r="BX46" s="82" t="str">
        <f t="shared" si="53"/>
        <v/>
      </c>
      <c r="BY46" s="82" t="str">
        <f t="shared" si="53"/>
        <v/>
      </c>
      <c r="BZ46" s="82" t="str">
        <f t="shared" si="53"/>
        <v/>
      </c>
      <c r="CA46" s="82" t="str">
        <f t="shared" si="53"/>
        <v/>
      </c>
      <c r="CB46" s="82" t="str">
        <f t="shared" si="53"/>
        <v/>
      </c>
      <c r="CC46" s="82" t="str">
        <f t="shared" si="53"/>
        <v/>
      </c>
      <c r="CD46" s="82" t="str">
        <f t="shared" si="53"/>
        <v/>
      </c>
      <c r="CE46" s="82" t="str">
        <f t="shared" si="53"/>
        <v/>
      </c>
      <c r="CF46" s="82" t="str">
        <f t="shared" si="53"/>
        <v/>
      </c>
      <c r="CG46" s="82" t="str">
        <f t="shared" si="53"/>
        <v/>
      </c>
      <c r="CH46" s="82" t="str">
        <f t="shared" si="53"/>
        <v/>
      </c>
      <c r="CI46" s="82" t="str">
        <f t="shared" si="53"/>
        <v/>
      </c>
      <c r="CJ46" s="82" t="str">
        <f t="shared" si="53"/>
        <v/>
      </c>
      <c r="CK46" s="13" t="str">
        <f t="shared" si="53"/>
        <v/>
      </c>
      <c r="CL46" s="13" t="str">
        <f t="shared" si="53"/>
        <v/>
      </c>
      <c r="CM46" s="13" t="str">
        <f t="shared" si="53"/>
        <v/>
      </c>
      <c r="CN46" s="13" t="str">
        <f t="shared" si="54"/>
        <v/>
      </c>
      <c r="CO46" s="13" t="str">
        <f t="shared" si="54"/>
        <v/>
      </c>
      <c r="CP46" s="13" t="str">
        <f t="shared" si="54"/>
        <v/>
      </c>
      <c r="CQ46" s="13" t="str">
        <f t="shared" si="54"/>
        <v/>
      </c>
      <c r="CR46" s="13" t="str">
        <f t="shared" si="54"/>
        <v/>
      </c>
      <c r="CS46" s="13" t="str">
        <f t="shared" si="54"/>
        <v/>
      </c>
      <c r="CT46" s="13" t="str">
        <f t="shared" si="54"/>
        <v/>
      </c>
      <c r="CU46" s="13" t="str">
        <f t="shared" si="54"/>
        <v/>
      </c>
      <c r="CV46" s="13" t="str">
        <f t="shared" si="54"/>
        <v/>
      </c>
      <c r="CW46" s="13" t="str">
        <f t="shared" si="54"/>
        <v/>
      </c>
      <c r="CX46" s="13" t="str">
        <f t="shared" si="54"/>
        <v/>
      </c>
      <c r="CY46" s="13" t="str">
        <f t="shared" si="54"/>
        <v/>
      </c>
      <c r="CZ46" s="13" t="str">
        <f t="shared" si="54"/>
        <v/>
      </c>
      <c r="DA46" s="13" t="str">
        <f t="shared" si="54"/>
        <v/>
      </c>
      <c r="DB46" s="13" t="str">
        <f t="shared" si="54"/>
        <v/>
      </c>
      <c r="DC46" s="13" t="str">
        <f t="shared" si="54"/>
        <v/>
      </c>
      <c r="DD46" s="13" t="str">
        <f t="shared" si="55"/>
        <v/>
      </c>
      <c r="DE46" s="13" t="str">
        <f t="shared" si="55"/>
        <v/>
      </c>
      <c r="DF46" s="13" t="str">
        <f t="shared" si="56"/>
        <v/>
      </c>
      <c r="DG46" s="13" t="str">
        <f t="shared" si="57"/>
        <v/>
      </c>
      <c r="DH46" s="13" t="str">
        <f t="shared" si="58"/>
        <v/>
      </c>
      <c r="DI46" s="13" t="str">
        <f t="shared" si="59"/>
        <v/>
      </c>
      <c r="DJ46" s="13" t="str">
        <f t="shared" si="60"/>
        <v/>
      </c>
      <c r="DK46" s="13" t="str">
        <f t="shared" si="61"/>
        <v/>
      </c>
      <c r="DL46" s="13" t="str">
        <f t="shared" si="62"/>
        <v/>
      </c>
      <c r="DM46" s="13" t="str">
        <f t="shared" si="63"/>
        <v/>
      </c>
      <c r="DN46" s="13" t="str">
        <f t="shared" si="64"/>
        <v/>
      </c>
      <c r="DO46" s="13" t="str">
        <f t="shared" si="65"/>
        <v/>
      </c>
      <c r="DP46" s="13" t="str">
        <f t="shared" si="66"/>
        <v/>
      </c>
      <c r="DQ46" s="13" t="str">
        <f t="shared" si="67"/>
        <v/>
      </c>
      <c r="DR46" s="13" t="str">
        <f t="shared" si="68"/>
        <v/>
      </c>
      <c r="DS46" s="13" t="str">
        <f t="shared" si="69"/>
        <v/>
      </c>
      <c r="DT46" s="13" t="str">
        <f t="shared" si="70"/>
        <v/>
      </c>
      <c r="DU46" s="13" t="str">
        <f t="shared" si="71"/>
        <v/>
      </c>
      <c r="DV46" s="13" t="str">
        <f t="shared" si="72"/>
        <v/>
      </c>
      <c r="DW46" s="13" t="str">
        <f t="shared" si="73"/>
        <v/>
      </c>
      <c r="DX46" s="13" t="str">
        <f t="shared" si="74"/>
        <v/>
      </c>
      <c r="DY46" s="13" t="str">
        <f t="shared" si="75"/>
        <v/>
      </c>
      <c r="DZ46" s="13" t="str">
        <f t="shared" si="76"/>
        <v/>
      </c>
      <c r="EA46" s="13" t="str">
        <f t="shared" si="77"/>
        <v/>
      </c>
      <c r="EB46" s="13" t="str">
        <f t="shared" si="78"/>
        <v/>
      </c>
      <c r="EC46" s="13" t="str">
        <f t="shared" si="79"/>
        <v/>
      </c>
      <c r="ED46" s="13" t="str">
        <f t="shared" si="80"/>
        <v/>
      </c>
      <c r="EE46" s="13" t="str">
        <f t="shared" si="81"/>
        <v/>
      </c>
      <c r="EF46" s="13" t="str">
        <f t="shared" si="82"/>
        <v/>
      </c>
      <c r="EG46" s="13" t="str">
        <f t="shared" si="83"/>
        <v/>
      </c>
      <c r="EH46" s="13" t="str">
        <f t="shared" si="84"/>
        <v/>
      </c>
      <c r="EI46" s="13" t="str">
        <f t="shared" si="85"/>
        <v/>
      </c>
      <c r="EJ46" s="13" t="str">
        <f t="shared" si="86"/>
        <v/>
      </c>
      <c r="EK46" s="13" t="str">
        <f t="shared" si="87"/>
        <v/>
      </c>
      <c r="EL46" s="13" t="str">
        <f t="shared" si="88"/>
        <v/>
      </c>
      <c r="EM46" s="13" t="str">
        <f t="shared" si="89"/>
        <v/>
      </c>
      <c r="EN46" s="13" t="str">
        <f t="shared" si="90"/>
        <v/>
      </c>
      <c r="EO46" s="13" t="str">
        <f t="shared" si="91"/>
        <v/>
      </c>
      <c r="EP46" s="13" t="str">
        <f t="shared" si="92"/>
        <v/>
      </c>
      <c r="EQ46" s="13" t="str">
        <f t="shared" si="93"/>
        <v/>
      </c>
      <c r="ER46" s="13" t="str">
        <f t="shared" si="94"/>
        <v/>
      </c>
      <c r="ES46" s="13" t="str">
        <f t="shared" si="95"/>
        <v/>
      </c>
      <c r="ET46" s="13" t="str">
        <f t="shared" si="96"/>
        <v/>
      </c>
    </row>
    <row r="47" spans="1:150" ht="15" thickBot="1" x14ac:dyDescent="0.4">
      <c r="A47" s="19" t="s">
        <v>111</v>
      </c>
      <c r="B47" s="20" t="s">
        <v>112</v>
      </c>
      <c r="C47" s="81">
        <v>164.65294758874501</v>
      </c>
      <c r="D47" s="81">
        <v>166.21973421845499</v>
      </c>
      <c r="E47" s="81">
        <v>123.988685622962</v>
      </c>
      <c r="F47" s="81">
        <v>105.70485533558001</v>
      </c>
      <c r="G47" s="81">
        <v>130.68518870284001</v>
      </c>
      <c r="H47" s="81">
        <v>140.616985733353</v>
      </c>
      <c r="I47" s="81">
        <v>113.721791938424</v>
      </c>
      <c r="J47" s="81">
        <v>111.803119691295</v>
      </c>
      <c r="K47" s="81">
        <v>116.13906222608099</v>
      </c>
      <c r="L47" s="81">
        <v>84.403915460576201</v>
      </c>
      <c r="M47" s="81">
        <v>99.3554748210246</v>
      </c>
      <c r="N47" s="81">
        <v>111.497500517948</v>
      </c>
      <c r="O47" s="81">
        <v>88.977999726442903</v>
      </c>
      <c r="P47" s="81">
        <v>111.693468742376</v>
      </c>
      <c r="Q47" s="81">
        <v>113.833812231737</v>
      </c>
      <c r="R47" s="81">
        <v>117.544992430495</v>
      </c>
      <c r="S47" s="81">
        <v>123.402936160671</v>
      </c>
      <c r="T47" s="81">
        <v>118.591567528883</v>
      </c>
      <c r="U47" s="81">
        <v>122.69232834468301</v>
      </c>
      <c r="V47" s="81">
        <v>128.56935786794199</v>
      </c>
      <c r="W47" s="81">
        <v>129.442599323926</v>
      </c>
      <c r="X47" s="81">
        <v>179.161441317412</v>
      </c>
      <c r="Y47" s="81">
        <v>119.54456020587401</v>
      </c>
      <c r="Z47" s="81">
        <v>103.507897897566</v>
      </c>
      <c r="AA47" s="81">
        <v>134.76593890691899</v>
      </c>
      <c r="AB47" s="81">
        <v>178.77146446758101</v>
      </c>
      <c r="AC47" s="81">
        <v>180.134555343047</v>
      </c>
      <c r="AD47" s="81">
        <v>190.51063222308301</v>
      </c>
      <c r="AE47" s="81">
        <v>159.50399080073899</v>
      </c>
      <c r="AF47" s="81">
        <v>137.06582169140199</v>
      </c>
      <c r="AG47" s="81">
        <v>121.621219774323</v>
      </c>
      <c r="AH47" s="81">
        <v>125.55098424102501</v>
      </c>
      <c r="AI47" s="81">
        <v>147.40645938924601</v>
      </c>
      <c r="AJ47" s="81">
        <v>125.77548034544699</v>
      </c>
      <c r="AK47" s="81">
        <v>124.16106309732</v>
      </c>
      <c r="AL47" s="81">
        <v>124.07653266628</v>
      </c>
      <c r="AM47" s="81">
        <v>82.257018019760096</v>
      </c>
      <c r="AN47" s="81">
        <v>79.091777594530996</v>
      </c>
      <c r="AO47" s="81">
        <v>94.375128995787904</v>
      </c>
      <c r="AP47" s="81">
        <v>86.202236763578</v>
      </c>
      <c r="AQ47" s="81">
        <v>88.156540671449903</v>
      </c>
      <c r="AR47" s="81">
        <v>89.306792487021298</v>
      </c>
      <c r="AS47" s="81">
        <v>86.988435759787095</v>
      </c>
      <c r="AT47" s="81">
        <v>92.427389210412997</v>
      </c>
      <c r="AU47" s="81">
        <v>64.725745252745995</v>
      </c>
      <c r="AV47" s="81">
        <v>78.496871362026795</v>
      </c>
      <c r="AW47" s="81">
        <v>85.277274105569902</v>
      </c>
      <c r="AX47" s="81">
        <v>76.808106181583199</v>
      </c>
      <c r="AY47" s="81">
        <v>77.126957630584997</v>
      </c>
      <c r="AZ47" s="81">
        <v>64.226343076317306</v>
      </c>
      <c r="BA47" s="81">
        <v>54.924178743841402</v>
      </c>
      <c r="BB47" s="81">
        <v>52.122807017360401</v>
      </c>
      <c r="BC47" s="81">
        <v>58.5384123574757</v>
      </c>
      <c r="BD47" s="81">
        <v>65.579082507133194</v>
      </c>
      <c r="BE47" s="118"/>
      <c r="BF47" s="118"/>
      <c r="BG47" s="82" t="str">
        <f t="shared" si="97"/>
        <v/>
      </c>
      <c r="BH47" s="82" t="str">
        <f t="shared" si="52"/>
        <v/>
      </c>
      <c r="BI47" s="82" t="str">
        <f t="shared" si="52"/>
        <v/>
      </c>
      <c r="BJ47" s="82" t="str">
        <f t="shared" si="52"/>
        <v/>
      </c>
      <c r="BK47" s="82" t="str">
        <f t="shared" si="52"/>
        <v/>
      </c>
      <c r="BL47" s="82" t="str">
        <f t="shared" si="52"/>
        <v/>
      </c>
      <c r="BM47" s="82" t="str">
        <f t="shared" si="52"/>
        <v/>
      </c>
      <c r="BN47" s="82" t="str">
        <f t="shared" si="52"/>
        <v/>
      </c>
      <c r="BO47" s="82" t="str">
        <f t="shared" si="52"/>
        <v/>
      </c>
      <c r="BP47" s="82" t="str">
        <f t="shared" si="52"/>
        <v/>
      </c>
      <c r="BQ47" s="82" t="str">
        <f t="shared" si="52"/>
        <v/>
      </c>
      <c r="BR47" s="82" t="str">
        <f t="shared" si="52"/>
        <v/>
      </c>
      <c r="BS47" s="82" t="str">
        <f t="shared" si="52"/>
        <v/>
      </c>
      <c r="BT47" s="82" t="str">
        <f t="shared" si="52"/>
        <v/>
      </c>
      <c r="BU47" s="82" t="str">
        <f t="shared" si="52"/>
        <v/>
      </c>
      <c r="BV47" s="82" t="str">
        <f t="shared" si="52"/>
        <v/>
      </c>
      <c r="BW47" s="82" t="str">
        <f t="shared" si="52"/>
        <v/>
      </c>
      <c r="BX47" s="82" t="str">
        <f t="shared" si="53"/>
        <v/>
      </c>
      <c r="BY47" s="82" t="str">
        <f t="shared" si="53"/>
        <v/>
      </c>
      <c r="BZ47" s="82" t="str">
        <f t="shared" si="53"/>
        <v/>
      </c>
      <c r="CA47" s="82" t="str">
        <f t="shared" si="53"/>
        <v/>
      </c>
      <c r="CB47" s="82" t="str">
        <f t="shared" si="53"/>
        <v/>
      </c>
      <c r="CC47" s="82" t="str">
        <f t="shared" si="53"/>
        <v/>
      </c>
      <c r="CD47" s="82" t="str">
        <f t="shared" si="53"/>
        <v/>
      </c>
      <c r="CE47" s="82" t="str">
        <f t="shared" si="53"/>
        <v/>
      </c>
      <c r="CF47" s="82" t="str">
        <f t="shared" si="53"/>
        <v/>
      </c>
      <c r="CG47" s="82" t="str">
        <f t="shared" si="53"/>
        <v/>
      </c>
      <c r="CH47" s="82" t="str">
        <f t="shared" si="53"/>
        <v/>
      </c>
      <c r="CI47" s="82" t="str">
        <f t="shared" si="53"/>
        <v/>
      </c>
      <c r="CJ47" s="82" t="str">
        <f t="shared" si="53"/>
        <v/>
      </c>
      <c r="CK47" s="13" t="str">
        <f t="shared" si="53"/>
        <v/>
      </c>
      <c r="CL47" s="13" t="str">
        <f t="shared" si="53"/>
        <v/>
      </c>
      <c r="CM47" s="13" t="str">
        <f t="shared" si="53"/>
        <v/>
      </c>
      <c r="CN47" s="13" t="str">
        <f t="shared" si="54"/>
        <v/>
      </c>
      <c r="CO47" s="13" t="str">
        <f t="shared" si="54"/>
        <v/>
      </c>
      <c r="CP47" s="13" t="str">
        <f t="shared" si="54"/>
        <v/>
      </c>
      <c r="CQ47" s="13" t="str">
        <f t="shared" si="54"/>
        <v/>
      </c>
      <c r="CR47" s="13" t="str">
        <f t="shared" si="54"/>
        <v/>
      </c>
      <c r="CS47" s="13" t="str">
        <f t="shared" si="54"/>
        <v/>
      </c>
      <c r="CT47" s="13" t="str">
        <f t="shared" si="54"/>
        <v/>
      </c>
      <c r="CU47" s="13" t="str">
        <f t="shared" si="54"/>
        <v/>
      </c>
      <c r="CV47" s="13" t="str">
        <f t="shared" si="54"/>
        <v/>
      </c>
      <c r="CW47" s="13" t="str">
        <f t="shared" si="54"/>
        <v/>
      </c>
      <c r="CX47" s="13" t="str">
        <f t="shared" si="54"/>
        <v/>
      </c>
      <c r="CY47" s="13" t="str">
        <f t="shared" si="54"/>
        <v/>
      </c>
      <c r="CZ47" s="13" t="str">
        <f t="shared" si="54"/>
        <v/>
      </c>
      <c r="DA47" s="13" t="str">
        <f t="shared" si="54"/>
        <v/>
      </c>
      <c r="DB47" s="13" t="str">
        <f t="shared" si="54"/>
        <v/>
      </c>
      <c r="DC47" s="13" t="str">
        <f t="shared" si="54"/>
        <v/>
      </c>
      <c r="DD47" s="13" t="str">
        <f t="shared" si="55"/>
        <v/>
      </c>
      <c r="DE47" s="13" t="str">
        <f t="shared" si="55"/>
        <v/>
      </c>
      <c r="DF47" s="13" t="str">
        <f t="shared" si="56"/>
        <v/>
      </c>
      <c r="DG47" s="13" t="str">
        <f t="shared" si="57"/>
        <v/>
      </c>
      <c r="DH47" s="13" t="str">
        <f t="shared" si="58"/>
        <v/>
      </c>
      <c r="DI47" s="13" t="str">
        <f t="shared" si="59"/>
        <v/>
      </c>
      <c r="DJ47" s="13" t="str">
        <f t="shared" si="60"/>
        <v/>
      </c>
      <c r="DK47" s="13" t="str">
        <f t="shared" si="61"/>
        <v/>
      </c>
      <c r="DL47" s="13" t="str">
        <f t="shared" si="62"/>
        <v/>
      </c>
      <c r="DM47" s="13" t="str">
        <f t="shared" si="63"/>
        <v/>
      </c>
      <c r="DN47" s="13" t="str">
        <f t="shared" si="64"/>
        <v/>
      </c>
      <c r="DO47" s="13" t="str">
        <f t="shared" si="65"/>
        <v/>
      </c>
      <c r="DP47" s="13" t="str">
        <f t="shared" si="66"/>
        <v/>
      </c>
      <c r="DQ47" s="13" t="str">
        <f t="shared" si="67"/>
        <v/>
      </c>
      <c r="DR47" s="13" t="str">
        <f t="shared" si="68"/>
        <v/>
      </c>
      <c r="DS47" s="13" t="str">
        <f t="shared" si="69"/>
        <v/>
      </c>
      <c r="DT47" s="13" t="str">
        <f t="shared" si="70"/>
        <v/>
      </c>
      <c r="DU47" s="13" t="str">
        <f t="shared" si="71"/>
        <v/>
      </c>
      <c r="DV47" s="13" t="str">
        <f t="shared" si="72"/>
        <v/>
      </c>
      <c r="DW47" s="13" t="str">
        <f t="shared" si="73"/>
        <v/>
      </c>
      <c r="DX47" s="13" t="str">
        <f t="shared" si="74"/>
        <v/>
      </c>
      <c r="DY47" s="13" t="str">
        <f t="shared" si="75"/>
        <v/>
      </c>
      <c r="DZ47" s="13" t="str">
        <f t="shared" si="76"/>
        <v/>
      </c>
      <c r="EA47" s="13" t="str">
        <f t="shared" si="77"/>
        <v/>
      </c>
      <c r="EB47" s="13" t="str">
        <f t="shared" si="78"/>
        <v/>
      </c>
      <c r="EC47" s="13" t="str">
        <f t="shared" si="79"/>
        <v/>
      </c>
      <c r="ED47" s="13" t="str">
        <f t="shared" si="80"/>
        <v/>
      </c>
      <c r="EE47" s="13" t="str">
        <f t="shared" si="81"/>
        <v/>
      </c>
      <c r="EF47" s="13" t="str">
        <f t="shared" si="82"/>
        <v/>
      </c>
      <c r="EG47" s="13" t="str">
        <f t="shared" si="83"/>
        <v/>
      </c>
      <c r="EH47" s="13" t="str">
        <f t="shared" si="84"/>
        <v/>
      </c>
      <c r="EI47" s="13" t="str">
        <f t="shared" si="85"/>
        <v/>
      </c>
      <c r="EJ47" s="13" t="str">
        <f t="shared" si="86"/>
        <v/>
      </c>
      <c r="EK47" s="13" t="str">
        <f t="shared" si="87"/>
        <v/>
      </c>
      <c r="EL47" s="13" t="str">
        <f t="shared" si="88"/>
        <v/>
      </c>
      <c r="EM47" s="13" t="str">
        <f t="shared" si="89"/>
        <v/>
      </c>
      <c r="EN47" s="13" t="str">
        <f t="shared" si="90"/>
        <v/>
      </c>
      <c r="EO47" s="13" t="str">
        <f t="shared" si="91"/>
        <v/>
      </c>
      <c r="EP47" s="13" t="str">
        <f t="shared" si="92"/>
        <v/>
      </c>
      <c r="EQ47" s="13" t="str">
        <f t="shared" si="93"/>
        <v/>
      </c>
      <c r="ER47" s="13" t="str">
        <f t="shared" si="94"/>
        <v/>
      </c>
      <c r="ES47" s="13" t="str">
        <f t="shared" si="95"/>
        <v/>
      </c>
      <c r="ET47" s="13" t="str">
        <f t="shared" si="96"/>
        <v/>
      </c>
    </row>
    <row r="48" spans="1:150" ht="15" thickBot="1" x14ac:dyDescent="0.4">
      <c r="A48" s="19" t="s">
        <v>113</v>
      </c>
      <c r="B48" s="20" t="s">
        <v>114</v>
      </c>
      <c r="C48" s="81">
        <v>76.006245634022704</v>
      </c>
      <c r="D48" s="81">
        <v>97.452069281462002</v>
      </c>
      <c r="E48" s="81">
        <v>92.040586806579398</v>
      </c>
      <c r="F48" s="81">
        <v>90.104692588045495</v>
      </c>
      <c r="G48" s="81">
        <v>81.209990041392899</v>
      </c>
      <c r="H48" s="81">
        <v>69.089553031076207</v>
      </c>
      <c r="I48" s="81">
        <v>52.787519106801497</v>
      </c>
      <c r="J48" s="81">
        <v>67.108873594976899</v>
      </c>
      <c r="K48" s="81">
        <v>64.4575767308651</v>
      </c>
      <c r="L48" s="81">
        <v>75.583075936075602</v>
      </c>
      <c r="M48" s="81">
        <v>64.936681471186006</v>
      </c>
      <c r="N48" s="81">
        <v>73.731561981324106</v>
      </c>
      <c r="O48" s="81">
        <v>73.215631312100498</v>
      </c>
      <c r="P48" s="81">
        <v>57.626774740540696</v>
      </c>
      <c r="Q48" s="81">
        <v>66.827532874748002</v>
      </c>
      <c r="R48" s="81">
        <v>70.258807145374902</v>
      </c>
      <c r="S48" s="81">
        <v>68.752389872936405</v>
      </c>
      <c r="T48" s="81">
        <v>67.261331711842203</v>
      </c>
      <c r="U48" s="81">
        <v>68.801175348713102</v>
      </c>
      <c r="V48" s="81">
        <v>52.630874561415503</v>
      </c>
      <c r="W48" s="81">
        <v>62.255716556914102</v>
      </c>
      <c r="X48" s="81">
        <v>40.086187403519702</v>
      </c>
      <c r="Y48" s="81">
        <v>27.4764076827434</v>
      </c>
      <c r="Z48" s="81">
        <v>28.3371557811498</v>
      </c>
      <c r="AA48" s="81">
        <v>30.3286655487125</v>
      </c>
      <c r="AB48" s="81">
        <v>26.045142133231099</v>
      </c>
      <c r="AC48" s="81">
        <v>22.882258029782399</v>
      </c>
      <c r="AD48" s="81">
        <v>27.3753016290819</v>
      </c>
      <c r="AE48" s="81">
        <v>34.864032965415703</v>
      </c>
      <c r="AF48" s="81">
        <v>26.358739290292</v>
      </c>
      <c r="AG48" s="81">
        <v>25.578544403728198</v>
      </c>
      <c r="AH48" s="81">
        <v>18.594223760970699</v>
      </c>
      <c r="AI48" s="81">
        <v>22.435048998161601</v>
      </c>
      <c r="AJ48" s="81">
        <v>17.5968714267986</v>
      </c>
      <c r="AK48" s="81">
        <v>21.127382959187599</v>
      </c>
      <c r="AL48" s="81">
        <v>23.160944425662102</v>
      </c>
      <c r="AM48" s="81">
        <v>18.338260261783901</v>
      </c>
      <c r="AN48" s="81">
        <v>31.5212482434784</v>
      </c>
      <c r="AO48" s="81">
        <v>27.160666629099499</v>
      </c>
      <c r="AP48" s="81">
        <v>27.386995422548999</v>
      </c>
      <c r="AQ48" s="81">
        <v>17.794454834103199</v>
      </c>
      <c r="AR48" s="81">
        <v>18.007334094374901</v>
      </c>
      <c r="AS48" s="81">
        <v>19.393144996213099</v>
      </c>
      <c r="AT48" s="81">
        <v>15.3926607775165</v>
      </c>
      <c r="AU48" s="81">
        <v>15.3168754781804</v>
      </c>
      <c r="AV48" s="81">
        <v>22.415765340513001</v>
      </c>
      <c r="AW48" s="81">
        <v>20.897794290425399</v>
      </c>
      <c r="AX48" s="81">
        <v>18.528135448375501</v>
      </c>
      <c r="AY48" s="81">
        <v>21.7057758798789</v>
      </c>
      <c r="AZ48" s="81">
        <v>33.332661355889499</v>
      </c>
      <c r="BA48" s="81">
        <v>19.932428133025599</v>
      </c>
      <c r="BB48" s="81">
        <v>24.3795725554365</v>
      </c>
      <c r="BC48" s="81">
        <v>26.182221844296802</v>
      </c>
      <c r="BD48" s="81">
        <v>27.879494953039899</v>
      </c>
      <c r="BE48" s="118"/>
      <c r="BF48" s="118"/>
      <c r="BG48" s="82" t="str">
        <f t="shared" si="97"/>
        <v/>
      </c>
      <c r="BH48" s="82" t="str">
        <f t="shared" si="52"/>
        <v/>
      </c>
      <c r="BI48" s="82" t="str">
        <f t="shared" si="52"/>
        <v/>
      </c>
      <c r="BJ48" s="82" t="str">
        <f t="shared" si="52"/>
        <v/>
      </c>
      <c r="BK48" s="82" t="str">
        <f t="shared" si="52"/>
        <v/>
      </c>
      <c r="BL48" s="82" t="str">
        <f t="shared" si="52"/>
        <v/>
      </c>
      <c r="BM48" s="82" t="str">
        <f t="shared" si="52"/>
        <v/>
      </c>
      <c r="BN48" s="82" t="str">
        <f t="shared" si="52"/>
        <v/>
      </c>
      <c r="BO48" s="82" t="str">
        <f t="shared" si="52"/>
        <v/>
      </c>
      <c r="BP48" s="82" t="str">
        <f t="shared" si="52"/>
        <v/>
      </c>
      <c r="BQ48" s="82" t="str">
        <f t="shared" si="52"/>
        <v/>
      </c>
      <c r="BR48" s="82" t="str">
        <f t="shared" si="52"/>
        <v/>
      </c>
      <c r="BS48" s="82" t="str">
        <f t="shared" si="52"/>
        <v/>
      </c>
      <c r="BT48" s="82" t="str">
        <f t="shared" si="52"/>
        <v/>
      </c>
      <c r="BU48" s="82" t="str">
        <f t="shared" si="52"/>
        <v/>
      </c>
      <c r="BV48" s="82" t="str">
        <f t="shared" si="52"/>
        <v/>
      </c>
      <c r="BW48" s="82" t="str">
        <f t="shared" ref="BW48:CL54" si="98">IF(S48&gt;0,IF(S48&lt;5,"SECRETTTTTTTT",""),"")</f>
        <v/>
      </c>
      <c r="BX48" s="82" t="str">
        <f t="shared" si="53"/>
        <v/>
      </c>
      <c r="BY48" s="82" t="str">
        <f t="shared" si="53"/>
        <v/>
      </c>
      <c r="BZ48" s="82" t="str">
        <f t="shared" si="53"/>
        <v/>
      </c>
      <c r="CA48" s="82" t="str">
        <f t="shared" si="53"/>
        <v/>
      </c>
      <c r="CB48" s="82" t="str">
        <f t="shared" si="53"/>
        <v/>
      </c>
      <c r="CC48" s="82" t="str">
        <f t="shared" si="53"/>
        <v/>
      </c>
      <c r="CD48" s="82" t="str">
        <f t="shared" si="53"/>
        <v/>
      </c>
      <c r="CE48" s="82" t="str">
        <f t="shared" si="53"/>
        <v/>
      </c>
      <c r="CF48" s="82" t="str">
        <f t="shared" si="53"/>
        <v/>
      </c>
      <c r="CG48" s="82" t="str">
        <f t="shared" si="53"/>
        <v/>
      </c>
      <c r="CH48" s="82" t="str">
        <f t="shared" si="53"/>
        <v/>
      </c>
      <c r="CI48" s="82" t="str">
        <f t="shared" si="53"/>
        <v/>
      </c>
      <c r="CJ48" s="82" t="str">
        <f t="shared" si="53"/>
        <v/>
      </c>
      <c r="CK48" s="13" t="str">
        <f t="shared" si="53"/>
        <v/>
      </c>
      <c r="CL48" s="13" t="str">
        <f t="shared" si="53"/>
        <v/>
      </c>
      <c r="CM48" s="13" t="str">
        <f t="shared" ref="CM48:DB54" si="99">IF(AI48&gt;0,IF(AI48&lt;5,"SECRETTTTTTTT",""),"")</f>
        <v/>
      </c>
      <c r="CN48" s="13" t="str">
        <f t="shared" si="54"/>
        <v/>
      </c>
      <c r="CO48" s="13" t="str">
        <f t="shared" si="54"/>
        <v/>
      </c>
      <c r="CP48" s="13" t="str">
        <f t="shared" si="54"/>
        <v/>
      </c>
      <c r="CQ48" s="13" t="str">
        <f t="shared" si="54"/>
        <v/>
      </c>
      <c r="CR48" s="13" t="str">
        <f t="shared" si="54"/>
        <v/>
      </c>
      <c r="CS48" s="13" t="str">
        <f t="shared" si="54"/>
        <v/>
      </c>
      <c r="CT48" s="13" t="str">
        <f t="shared" si="54"/>
        <v/>
      </c>
      <c r="CU48" s="13" t="str">
        <f t="shared" si="54"/>
        <v/>
      </c>
      <c r="CV48" s="13" t="str">
        <f t="shared" si="54"/>
        <v/>
      </c>
      <c r="CW48" s="13" t="str">
        <f t="shared" si="54"/>
        <v/>
      </c>
      <c r="CX48" s="13" t="str">
        <f t="shared" si="54"/>
        <v/>
      </c>
      <c r="CY48" s="13" t="str">
        <f t="shared" si="54"/>
        <v/>
      </c>
      <c r="CZ48" s="13" t="str">
        <f t="shared" si="54"/>
        <v/>
      </c>
      <c r="DA48" s="13" t="str">
        <f t="shared" si="54"/>
        <v/>
      </c>
      <c r="DB48" s="13" t="str">
        <f t="shared" si="54"/>
        <v/>
      </c>
      <c r="DC48" s="13" t="str">
        <f t="shared" ref="DC48:DC54" si="100">IF(AY48&gt;0,IF(AY48&lt;5,"SECRETTTTTTTT",""),"")</f>
        <v/>
      </c>
      <c r="DD48" s="13" t="str">
        <f t="shared" si="55"/>
        <v/>
      </c>
      <c r="DE48" s="13" t="str">
        <f t="shared" si="55"/>
        <v/>
      </c>
      <c r="DF48" s="13" t="str">
        <f t="shared" si="56"/>
        <v/>
      </c>
      <c r="DG48" s="13" t="str">
        <f t="shared" si="57"/>
        <v/>
      </c>
      <c r="DH48" s="13" t="str">
        <f t="shared" si="58"/>
        <v/>
      </c>
      <c r="DI48" s="13" t="str">
        <f t="shared" si="59"/>
        <v/>
      </c>
      <c r="DJ48" s="13" t="str">
        <f t="shared" si="60"/>
        <v/>
      </c>
      <c r="DK48" s="13" t="str">
        <f t="shared" si="61"/>
        <v/>
      </c>
      <c r="DL48" s="13" t="str">
        <f t="shared" si="62"/>
        <v/>
      </c>
      <c r="DM48" s="13" t="str">
        <f t="shared" si="63"/>
        <v/>
      </c>
      <c r="DN48" s="13" t="str">
        <f t="shared" si="64"/>
        <v/>
      </c>
      <c r="DO48" s="13" t="str">
        <f t="shared" si="65"/>
        <v/>
      </c>
      <c r="DP48" s="13" t="str">
        <f t="shared" si="66"/>
        <v/>
      </c>
      <c r="DQ48" s="13" t="str">
        <f t="shared" si="67"/>
        <v/>
      </c>
      <c r="DR48" s="13" t="str">
        <f t="shared" si="68"/>
        <v/>
      </c>
      <c r="DS48" s="13" t="str">
        <f t="shared" si="69"/>
        <v/>
      </c>
      <c r="DT48" s="13" t="str">
        <f t="shared" si="70"/>
        <v/>
      </c>
      <c r="DU48" s="13" t="str">
        <f t="shared" si="71"/>
        <v/>
      </c>
      <c r="DV48" s="13" t="str">
        <f t="shared" si="72"/>
        <v/>
      </c>
      <c r="DW48" s="13" t="str">
        <f t="shared" si="73"/>
        <v/>
      </c>
      <c r="DX48" s="13" t="str">
        <f t="shared" si="74"/>
        <v/>
      </c>
      <c r="DY48" s="13" t="str">
        <f t="shared" si="75"/>
        <v/>
      </c>
      <c r="DZ48" s="13" t="str">
        <f t="shared" si="76"/>
        <v/>
      </c>
      <c r="EA48" s="13" t="str">
        <f t="shared" si="77"/>
        <v/>
      </c>
      <c r="EB48" s="13" t="str">
        <f t="shared" si="78"/>
        <v/>
      </c>
      <c r="EC48" s="13" t="str">
        <f t="shared" si="79"/>
        <v/>
      </c>
      <c r="ED48" s="13" t="str">
        <f t="shared" si="80"/>
        <v/>
      </c>
      <c r="EE48" s="13" t="str">
        <f t="shared" si="81"/>
        <v/>
      </c>
      <c r="EF48" s="13" t="str">
        <f t="shared" si="82"/>
        <v/>
      </c>
      <c r="EG48" s="13" t="str">
        <f t="shared" si="83"/>
        <v/>
      </c>
      <c r="EH48" s="13" t="str">
        <f t="shared" si="84"/>
        <v/>
      </c>
      <c r="EI48" s="13" t="str">
        <f t="shared" si="85"/>
        <v/>
      </c>
      <c r="EJ48" s="13" t="str">
        <f t="shared" si="86"/>
        <v/>
      </c>
      <c r="EK48" s="13" t="str">
        <f t="shared" si="87"/>
        <v/>
      </c>
      <c r="EL48" s="13" t="str">
        <f t="shared" si="88"/>
        <v/>
      </c>
      <c r="EM48" s="13" t="str">
        <f t="shared" si="89"/>
        <v/>
      </c>
      <c r="EN48" s="13" t="str">
        <f t="shared" si="90"/>
        <v/>
      </c>
      <c r="EO48" s="13" t="str">
        <f t="shared" si="91"/>
        <v/>
      </c>
      <c r="EP48" s="13" t="str">
        <f t="shared" si="92"/>
        <v/>
      </c>
      <c r="EQ48" s="13" t="str">
        <f t="shared" si="93"/>
        <v/>
      </c>
      <c r="ER48" s="13" t="str">
        <f t="shared" si="94"/>
        <v/>
      </c>
      <c r="ES48" s="13" t="str">
        <f t="shared" si="95"/>
        <v/>
      </c>
      <c r="ET48" s="13" t="str">
        <f t="shared" si="96"/>
        <v/>
      </c>
    </row>
    <row r="49" spans="1:150" ht="15" thickBot="1" x14ac:dyDescent="0.4">
      <c r="A49" s="19" t="s">
        <v>115</v>
      </c>
      <c r="B49" s="20" t="s">
        <v>17</v>
      </c>
      <c r="C49" s="81">
        <v>1094.3056065640701</v>
      </c>
      <c r="D49" s="81">
        <v>1098.3398153355399</v>
      </c>
      <c r="E49" s="81">
        <v>1210.4854453329101</v>
      </c>
      <c r="F49" s="81">
        <v>1230.22643255867</v>
      </c>
      <c r="G49" s="81">
        <v>1270.26177049993</v>
      </c>
      <c r="H49" s="81">
        <v>1141.5516208265001</v>
      </c>
      <c r="I49" s="81">
        <v>1114.06216975804</v>
      </c>
      <c r="J49" s="81">
        <v>1055.71930884628</v>
      </c>
      <c r="K49" s="81">
        <v>1137.5517111546901</v>
      </c>
      <c r="L49" s="81">
        <v>1187.05719615166</v>
      </c>
      <c r="M49" s="81">
        <v>1001.4609380038301</v>
      </c>
      <c r="N49" s="81">
        <v>954.559616767237</v>
      </c>
      <c r="O49" s="81">
        <v>1008.44737503498</v>
      </c>
      <c r="P49" s="81">
        <v>909.13234290668197</v>
      </c>
      <c r="Q49" s="81">
        <v>964.35708863766195</v>
      </c>
      <c r="R49" s="81">
        <v>1046.41164961454</v>
      </c>
      <c r="S49" s="81">
        <v>995.65017215351202</v>
      </c>
      <c r="T49" s="81">
        <v>1028.2232592508899</v>
      </c>
      <c r="U49" s="81">
        <v>1110.32278841723</v>
      </c>
      <c r="V49" s="81">
        <v>1047.3205316745</v>
      </c>
      <c r="W49" s="81">
        <v>1136.14786310421</v>
      </c>
      <c r="X49" s="81">
        <v>1468.7389923774499</v>
      </c>
      <c r="Y49" s="81">
        <v>1549.23723874508</v>
      </c>
      <c r="Z49" s="81">
        <v>1545.79826500944</v>
      </c>
      <c r="AA49" s="81">
        <v>1375.0691633761801</v>
      </c>
      <c r="AB49" s="81">
        <v>1404.91181733247</v>
      </c>
      <c r="AC49" s="81">
        <v>1468.72156353121</v>
      </c>
      <c r="AD49" s="81">
        <v>1553.6069313667599</v>
      </c>
      <c r="AE49" s="81">
        <v>1667.11934083693</v>
      </c>
      <c r="AF49" s="81">
        <v>1563.6342649488599</v>
      </c>
      <c r="AG49" s="81">
        <v>1718.4094016151801</v>
      </c>
      <c r="AH49" s="81">
        <v>1702.10469649636</v>
      </c>
      <c r="AI49" s="81">
        <v>1883.8362698886301</v>
      </c>
      <c r="AJ49" s="81">
        <v>2030.3692631753499</v>
      </c>
      <c r="AK49" s="81">
        <v>2055.7236741154502</v>
      </c>
      <c r="AL49" s="81">
        <v>2083.0077956223699</v>
      </c>
      <c r="AM49" s="81">
        <v>1768.1285891298701</v>
      </c>
      <c r="AN49" s="81">
        <v>1995.7014796032499</v>
      </c>
      <c r="AO49" s="81">
        <v>2118.4480462342399</v>
      </c>
      <c r="AP49" s="81">
        <v>2088.3568926819398</v>
      </c>
      <c r="AQ49" s="81">
        <v>2257.1018301211898</v>
      </c>
      <c r="AR49" s="81">
        <v>2600.2048403211602</v>
      </c>
      <c r="AS49" s="81">
        <v>2316.2912986383599</v>
      </c>
      <c r="AT49" s="81">
        <v>2400.82234247318</v>
      </c>
      <c r="AU49" s="81">
        <v>2314.2307655647301</v>
      </c>
      <c r="AV49" s="81">
        <v>2262.3880721529699</v>
      </c>
      <c r="AW49" s="81">
        <v>2301.75845189644</v>
      </c>
      <c r="AX49" s="81">
        <v>2362.0021616335398</v>
      </c>
      <c r="AY49" s="81">
        <v>2259.82469224851</v>
      </c>
      <c r="AZ49" s="81">
        <v>2282.97679237698</v>
      </c>
      <c r="BA49" s="81">
        <v>2109.9558183918102</v>
      </c>
      <c r="BB49" s="81">
        <v>2032.9101057354601</v>
      </c>
      <c r="BC49" s="81">
        <v>1974.20483815538</v>
      </c>
      <c r="BD49" s="81">
        <v>1895.3579855856501</v>
      </c>
      <c r="BE49" s="118"/>
      <c r="BF49" s="118"/>
      <c r="BG49" s="82" t="str">
        <f t="shared" si="97"/>
        <v/>
      </c>
      <c r="BH49" s="82" t="str">
        <f t="shared" si="97"/>
        <v/>
      </c>
      <c r="BI49" s="82" t="str">
        <f t="shared" si="97"/>
        <v/>
      </c>
      <c r="BJ49" s="82" t="str">
        <f t="shared" si="97"/>
        <v/>
      </c>
      <c r="BK49" s="82" t="str">
        <f t="shared" si="97"/>
        <v/>
      </c>
      <c r="BL49" s="82" t="str">
        <f t="shared" si="97"/>
        <v/>
      </c>
      <c r="BM49" s="82" t="str">
        <f t="shared" si="97"/>
        <v/>
      </c>
      <c r="BN49" s="82" t="str">
        <f t="shared" si="97"/>
        <v/>
      </c>
      <c r="BO49" s="82" t="str">
        <f t="shared" si="97"/>
        <v/>
      </c>
      <c r="BP49" s="82" t="str">
        <f t="shared" si="97"/>
        <v/>
      </c>
      <c r="BQ49" s="82" t="str">
        <f t="shared" si="97"/>
        <v/>
      </c>
      <c r="BR49" s="82" t="str">
        <f t="shared" si="97"/>
        <v/>
      </c>
      <c r="BS49" s="82" t="str">
        <f t="shared" si="97"/>
        <v/>
      </c>
      <c r="BT49" s="82" t="str">
        <f t="shared" si="97"/>
        <v/>
      </c>
      <c r="BU49" s="82" t="str">
        <f t="shared" si="97"/>
        <v/>
      </c>
      <c r="BV49" s="82" t="str">
        <f t="shared" si="97"/>
        <v/>
      </c>
      <c r="BW49" s="82" t="str">
        <f t="shared" si="98"/>
        <v/>
      </c>
      <c r="BX49" s="82" t="str">
        <f t="shared" si="98"/>
        <v/>
      </c>
      <c r="BY49" s="82" t="str">
        <f t="shared" si="98"/>
        <v/>
      </c>
      <c r="BZ49" s="82" t="str">
        <f t="shared" si="98"/>
        <v/>
      </c>
      <c r="CA49" s="82" t="str">
        <f t="shared" si="98"/>
        <v/>
      </c>
      <c r="CB49" s="82" t="str">
        <f t="shared" si="98"/>
        <v/>
      </c>
      <c r="CC49" s="82" t="str">
        <f t="shared" si="98"/>
        <v/>
      </c>
      <c r="CD49" s="82" t="str">
        <f t="shared" si="98"/>
        <v/>
      </c>
      <c r="CE49" s="82" t="str">
        <f t="shared" si="98"/>
        <v/>
      </c>
      <c r="CF49" s="82" t="str">
        <f t="shared" si="98"/>
        <v/>
      </c>
      <c r="CG49" s="82" t="str">
        <f t="shared" si="98"/>
        <v/>
      </c>
      <c r="CH49" s="82" t="str">
        <f t="shared" si="98"/>
        <v/>
      </c>
      <c r="CI49" s="82" t="str">
        <f t="shared" si="98"/>
        <v/>
      </c>
      <c r="CJ49" s="82" t="str">
        <f t="shared" si="98"/>
        <v/>
      </c>
      <c r="CK49" s="13" t="str">
        <f t="shared" si="98"/>
        <v/>
      </c>
      <c r="CL49" s="13" t="str">
        <f t="shared" si="98"/>
        <v/>
      </c>
      <c r="CM49" s="13" t="str">
        <f t="shared" si="99"/>
        <v/>
      </c>
      <c r="CN49" s="13" t="str">
        <f t="shared" si="99"/>
        <v/>
      </c>
      <c r="CO49" s="13" t="str">
        <f t="shared" si="99"/>
        <v/>
      </c>
      <c r="CP49" s="13" t="str">
        <f t="shared" si="99"/>
        <v/>
      </c>
      <c r="CQ49" s="13" t="str">
        <f t="shared" si="99"/>
        <v/>
      </c>
      <c r="CR49" s="13" t="str">
        <f t="shared" si="99"/>
        <v/>
      </c>
      <c r="CS49" s="13" t="str">
        <f t="shared" si="99"/>
        <v/>
      </c>
      <c r="CT49" s="13" t="str">
        <f t="shared" si="99"/>
        <v/>
      </c>
      <c r="CU49" s="13" t="str">
        <f t="shared" si="99"/>
        <v/>
      </c>
      <c r="CV49" s="13" t="str">
        <f t="shared" si="99"/>
        <v/>
      </c>
      <c r="CW49" s="13" t="str">
        <f t="shared" si="99"/>
        <v/>
      </c>
      <c r="CX49" s="13" t="str">
        <f t="shared" si="99"/>
        <v/>
      </c>
      <c r="CY49" s="13" t="str">
        <f t="shared" si="99"/>
        <v/>
      </c>
      <c r="CZ49" s="13" t="str">
        <f t="shared" si="99"/>
        <v/>
      </c>
      <c r="DA49" s="13" t="str">
        <f t="shared" si="99"/>
        <v/>
      </c>
      <c r="DB49" s="13" t="str">
        <f t="shared" si="99"/>
        <v/>
      </c>
      <c r="DC49" s="13" t="str">
        <f t="shared" si="100"/>
        <v/>
      </c>
      <c r="DD49" s="13" t="str">
        <f t="shared" si="55"/>
        <v/>
      </c>
      <c r="DE49" s="13" t="str">
        <f t="shared" si="55"/>
        <v/>
      </c>
      <c r="DF49" s="13" t="str">
        <f t="shared" si="56"/>
        <v/>
      </c>
      <c r="DG49" s="13" t="str">
        <f t="shared" si="57"/>
        <v/>
      </c>
      <c r="DH49" s="13" t="str">
        <f t="shared" si="58"/>
        <v/>
      </c>
      <c r="DI49" s="13" t="str">
        <f t="shared" si="59"/>
        <v/>
      </c>
      <c r="DJ49" s="13" t="str">
        <f t="shared" si="60"/>
        <v/>
      </c>
      <c r="DK49" s="13" t="str">
        <f t="shared" si="61"/>
        <v/>
      </c>
      <c r="DL49" s="13" t="str">
        <f t="shared" si="62"/>
        <v/>
      </c>
      <c r="DM49" s="13" t="str">
        <f t="shared" si="63"/>
        <v/>
      </c>
      <c r="DN49" s="13" t="str">
        <f t="shared" si="64"/>
        <v/>
      </c>
      <c r="DO49" s="13" t="str">
        <f t="shared" si="65"/>
        <v/>
      </c>
      <c r="DP49" s="13" t="str">
        <f t="shared" si="66"/>
        <v/>
      </c>
      <c r="DQ49" s="13" t="str">
        <f t="shared" si="67"/>
        <v/>
      </c>
      <c r="DR49" s="13" t="str">
        <f t="shared" si="68"/>
        <v/>
      </c>
      <c r="DS49" s="13" t="str">
        <f t="shared" si="69"/>
        <v/>
      </c>
      <c r="DT49" s="13" t="str">
        <f t="shared" si="70"/>
        <v/>
      </c>
      <c r="DU49" s="13" t="str">
        <f t="shared" si="71"/>
        <v/>
      </c>
      <c r="DV49" s="13" t="str">
        <f t="shared" si="72"/>
        <v/>
      </c>
      <c r="DW49" s="13" t="str">
        <f t="shared" si="73"/>
        <v/>
      </c>
      <c r="DX49" s="13" t="str">
        <f t="shared" si="74"/>
        <v/>
      </c>
      <c r="DY49" s="13" t="str">
        <f t="shared" si="75"/>
        <v/>
      </c>
      <c r="DZ49" s="13" t="str">
        <f t="shared" si="76"/>
        <v/>
      </c>
      <c r="EA49" s="13" t="str">
        <f t="shared" si="77"/>
        <v/>
      </c>
      <c r="EB49" s="13" t="str">
        <f t="shared" si="78"/>
        <v/>
      </c>
      <c r="EC49" s="13" t="str">
        <f t="shared" si="79"/>
        <v/>
      </c>
      <c r="ED49" s="13" t="str">
        <f t="shared" si="80"/>
        <v/>
      </c>
      <c r="EE49" s="13" t="str">
        <f t="shared" si="81"/>
        <v/>
      </c>
      <c r="EF49" s="13" t="str">
        <f t="shared" si="82"/>
        <v/>
      </c>
      <c r="EG49" s="13" t="str">
        <f t="shared" si="83"/>
        <v/>
      </c>
      <c r="EH49" s="13" t="str">
        <f t="shared" si="84"/>
        <v/>
      </c>
      <c r="EI49" s="13" t="str">
        <f t="shared" si="85"/>
        <v/>
      </c>
      <c r="EJ49" s="13" t="str">
        <f t="shared" si="86"/>
        <v/>
      </c>
      <c r="EK49" s="13" t="str">
        <f t="shared" si="87"/>
        <v/>
      </c>
      <c r="EL49" s="13" t="str">
        <f t="shared" si="88"/>
        <v/>
      </c>
      <c r="EM49" s="13" t="str">
        <f t="shared" si="89"/>
        <v/>
      </c>
      <c r="EN49" s="13" t="str">
        <f t="shared" si="90"/>
        <v/>
      </c>
      <c r="EO49" s="13" t="str">
        <f t="shared" si="91"/>
        <v/>
      </c>
      <c r="EP49" s="13" t="str">
        <f t="shared" si="92"/>
        <v/>
      </c>
      <c r="EQ49" s="13" t="str">
        <f t="shared" si="93"/>
        <v/>
      </c>
      <c r="ER49" s="13" t="str">
        <f t="shared" si="94"/>
        <v/>
      </c>
      <c r="ES49" s="13" t="str">
        <f t="shared" si="95"/>
        <v/>
      </c>
      <c r="ET49" s="13" t="str">
        <f t="shared" si="96"/>
        <v/>
      </c>
    </row>
    <row r="50" spans="1:150" ht="15" thickBot="1" x14ac:dyDescent="0.4">
      <c r="A50" s="19" t="s">
        <v>118</v>
      </c>
      <c r="B50" s="20" t="s">
        <v>119</v>
      </c>
      <c r="C50" s="81">
        <v>95.608751124183001</v>
      </c>
      <c r="D50" s="81">
        <v>52.680880155314597</v>
      </c>
      <c r="E50" s="81">
        <v>52.690589418042101</v>
      </c>
      <c r="F50" s="81">
        <v>41.090969934357297</v>
      </c>
      <c r="G50" s="81">
        <v>60.4612128821799</v>
      </c>
      <c r="H50" s="81">
        <v>43.584944562938297</v>
      </c>
      <c r="I50" s="81">
        <v>61.599650448537702</v>
      </c>
      <c r="J50" s="81">
        <v>65.482679538025806</v>
      </c>
      <c r="K50" s="81">
        <v>48.707545532068004</v>
      </c>
      <c r="L50" s="81">
        <v>62.461223206430297</v>
      </c>
      <c r="M50" s="81">
        <v>78.332164346685204</v>
      </c>
      <c r="N50" s="81">
        <v>59.836760923041901</v>
      </c>
      <c r="O50" s="81">
        <v>57.948126009827099</v>
      </c>
      <c r="P50" s="81">
        <v>83.723878442822198</v>
      </c>
      <c r="Q50" s="81">
        <v>58.748857812040796</v>
      </c>
      <c r="R50" s="81">
        <v>55.389752510564001</v>
      </c>
      <c r="S50" s="81">
        <v>93.464136093520196</v>
      </c>
      <c r="T50" s="81">
        <v>118.124988537061</v>
      </c>
      <c r="U50" s="81">
        <v>81.709112040904799</v>
      </c>
      <c r="V50" s="81">
        <v>97.107601432460996</v>
      </c>
      <c r="W50" s="81">
        <v>71.295231266874296</v>
      </c>
      <c r="X50" s="81">
        <v>103.010966390204</v>
      </c>
      <c r="Y50" s="81">
        <v>96.875021940035893</v>
      </c>
      <c r="Z50" s="81">
        <v>122.162800375366</v>
      </c>
      <c r="AA50" s="81">
        <v>50.547775914520798</v>
      </c>
      <c r="AB50" s="81">
        <v>65.878888925231607</v>
      </c>
      <c r="AC50" s="81">
        <v>49.255029996311201</v>
      </c>
      <c r="AD50" s="81">
        <v>54.943387072453</v>
      </c>
      <c r="AE50" s="81">
        <v>68.948981395291298</v>
      </c>
      <c r="AF50" s="81">
        <v>88.244475015325307</v>
      </c>
      <c r="AG50" s="81">
        <v>71.116104516426006</v>
      </c>
      <c r="AH50" s="81">
        <v>68.434411161510596</v>
      </c>
      <c r="AI50" s="81">
        <v>75.693904445971299</v>
      </c>
      <c r="AJ50" s="81">
        <v>82.054976544528301</v>
      </c>
      <c r="AK50" s="81">
        <v>90.905895484945006</v>
      </c>
      <c r="AL50" s="81">
        <v>84.344439283452701</v>
      </c>
      <c r="AM50" s="81">
        <v>40.305967867045901</v>
      </c>
      <c r="AN50" s="81">
        <v>53.449073108506703</v>
      </c>
      <c r="AO50" s="81">
        <v>51.023252310379803</v>
      </c>
      <c r="AP50" s="81">
        <v>62.543351248657999</v>
      </c>
      <c r="AQ50" s="81">
        <v>47.000570920511798</v>
      </c>
      <c r="AR50" s="81">
        <v>63.025669330312297</v>
      </c>
      <c r="AS50" s="81">
        <v>78.736168684625099</v>
      </c>
      <c r="AT50" s="81">
        <v>89.747655940610997</v>
      </c>
      <c r="AU50" s="81">
        <v>76.770113492377504</v>
      </c>
      <c r="AV50" s="81">
        <v>94.580890945266603</v>
      </c>
      <c r="AW50" s="81">
        <v>98.471300204135403</v>
      </c>
      <c r="AX50" s="81">
        <v>102.400024442842</v>
      </c>
      <c r="AY50" s="81">
        <v>90.620825595233995</v>
      </c>
      <c r="AZ50" s="81">
        <v>88.314848521405494</v>
      </c>
      <c r="BA50" s="81">
        <v>77.695839101338606</v>
      </c>
      <c r="BB50" s="81">
        <v>68.160818755898106</v>
      </c>
      <c r="BC50" s="81">
        <v>62.821272941578201</v>
      </c>
      <c r="BD50" s="81">
        <v>75.762777618206997</v>
      </c>
      <c r="BE50" s="118"/>
      <c r="BF50" s="118"/>
      <c r="BG50" s="82" t="str">
        <f t="shared" si="97"/>
        <v/>
      </c>
      <c r="BH50" s="82" t="str">
        <f t="shared" si="97"/>
        <v/>
      </c>
      <c r="BI50" s="82" t="str">
        <f t="shared" si="97"/>
        <v/>
      </c>
      <c r="BJ50" s="82" t="str">
        <f t="shared" si="97"/>
        <v/>
      </c>
      <c r="BK50" s="82" t="str">
        <f t="shared" si="97"/>
        <v/>
      </c>
      <c r="BL50" s="82" t="str">
        <f t="shared" si="97"/>
        <v/>
      </c>
      <c r="BM50" s="82" t="str">
        <f t="shared" si="97"/>
        <v/>
      </c>
      <c r="BN50" s="82" t="str">
        <f t="shared" si="97"/>
        <v/>
      </c>
      <c r="BO50" s="82" t="str">
        <f t="shared" si="97"/>
        <v/>
      </c>
      <c r="BP50" s="82" t="str">
        <f t="shared" si="97"/>
        <v/>
      </c>
      <c r="BQ50" s="82" t="str">
        <f t="shared" si="97"/>
        <v/>
      </c>
      <c r="BR50" s="82" t="str">
        <f t="shared" si="97"/>
        <v/>
      </c>
      <c r="BS50" s="82" t="str">
        <f t="shared" si="97"/>
        <v/>
      </c>
      <c r="BT50" s="82" t="str">
        <f t="shared" si="97"/>
        <v/>
      </c>
      <c r="BU50" s="82" t="str">
        <f t="shared" si="97"/>
        <v/>
      </c>
      <c r="BV50" s="82" t="str">
        <f t="shared" si="97"/>
        <v/>
      </c>
      <c r="BW50" s="82" t="str">
        <f t="shared" si="98"/>
        <v/>
      </c>
      <c r="BX50" s="82" t="str">
        <f t="shared" si="98"/>
        <v/>
      </c>
      <c r="BY50" s="82" t="str">
        <f t="shared" si="98"/>
        <v/>
      </c>
      <c r="BZ50" s="82" t="str">
        <f t="shared" si="98"/>
        <v/>
      </c>
      <c r="CA50" s="82" t="str">
        <f t="shared" si="98"/>
        <v/>
      </c>
      <c r="CB50" s="82" t="str">
        <f t="shared" si="98"/>
        <v/>
      </c>
      <c r="CC50" s="82" t="str">
        <f t="shared" si="98"/>
        <v/>
      </c>
      <c r="CD50" s="82" t="str">
        <f t="shared" si="98"/>
        <v/>
      </c>
      <c r="CE50" s="82" t="str">
        <f t="shared" si="98"/>
        <v/>
      </c>
      <c r="CF50" s="82" t="str">
        <f t="shared" si="98"/>
        <v/>
      </c>
      <c r="CG50" s="82" t="str">
        <f t="shared" si="98"/>
        <v/>
      </c>
      <c r="CH50" s="82" t="str">
        <f t="shared" si="98"/>
        <v/>
      </c>
      <c r="CI50" s="82" t="str">
        <f t="shared" si="98"/>
        <v/>
      </c>
      <c r="CJ50" s="82" t="str">
        <f t="shared" si="98"/>
        <v/>
      </c>
      <c r="CK50" s="13" t="str">
        <f t="shared" si="98"/>
        <v/>
      </c>
      <c r="CL50" s="13" t="str">
        <f t="shared" si="98"/>
        <v/>
      </c>
      <c r="CM50" s="13" t="str">
        <f t="shared" si="99"/>
        <v/>
      </c>
      <c r="CN50" s="13" t="str">
        <f t="shared" si="99"/>
        <v/>
      </c>
      <c r="CO50" s="13" t="str">
        <f t="shared" si="99"/>
        <v/>
      </c>
      <c r="CP50" s="13" t="str">
        <f t="shared" si="99"/>
        <v/>
      </c>
      <c r="CQ50" s="13" t="str">
        <f t="shared" si="99"/>
        <v/>
      </c>
      <c r="CR50" s="13" t="str">
        <f t="shared" si="99"/>
        <v/>
      </c>
      <c r="CS50" s="13" t="str">
        <f t="shared" si="99"/>
        <v/>
      </c>
      <c r="CT50" s="13" t="str">
        <f t="shared" si="99"/>
        <v/>
      </c>
      <c r="CU50" s="13" t="str">
        <f t="shared" si="99"/>
        <v/>
      </c>
      <c r="CV50" s="13" t="str">
        <f t="shared" si="99"/>
        <v/>
      </c>
      <c r="CW50" s="13" t="str">
        <f t="shared" si="99"/>
        <v/>
      </c>
      <c r="CX50" s="13" t="str">
        <f t="shared" si="99"/>
        <v/>
      </c>
      <c r="CY50" s="13" t="str">
        <f t="shared" si="99"/>
        <v/>
      </c>
      <c r="CZ50" s="13" t="str">
        <f t="shared" si="99"/>
        <v/>
      </c>
      <c r="DA50" s="13" t="str">
        <f t="shared" si="99"/>
        <v/>
      </c>
      <c r="DB50" s="13" t="str">
        <f t="shared" si="99"/>
        <v/>
      </c>
      <c r="DC50" s="13" t="str">
        <f t="shared" si="100"/>
        <v/>
      </c>
      <c r="DD50" s="13" t="str">
        <f t="shared" si="55"/>
        <v/>
      </c>
      <c r="DE50" s="13" t="str">
        <f t="shared" si="55"/>
        <v/>
      </c>
      <c r="DF50" s="13" t="str">
        <f t="shared" si="56"/>
        <v/>
      </c>
      <c r="DG50" s="13" t="str">
        <f t="shared" si="57"/>
        <v/>
      </c>
      <c r="DH50" s="13" t="str">
        <f t="shared" si="58"/>
        <v/>
      </c>
      <c r="DI50" s="13" t="str">
        <f t="shared" si="59"/>
        <v/>
      </c>
      <c r="DJ50" s="13" t="str">
        <f t="shared" si="60"/>
        <v/>
      </c>
      <c r="DK50" s="13" t="str">
        <f t="shared" si="61"/>
        <v/>
      </c>
      <c r="DL50" s="13" t="str">
        <f t="shared" si="62"/>
        <v/>
      </c>
      <c r="DM50" s="13" t="str">
        <f t="shared" si="63"/>
        <v/>
      </c>
      <c r="DN50" s="13" t="str">
        <f t="shared" si="64"/>
        <v/>
      </c>
      <c r="DO50" s="13" t="str">
        <f t="shared" si="65"/>
        <v/>
      </c>
      <c r="DP50" s="13" t="str">
        <f t="shared" si="66"/>
        <v/>
      </c>
      <c r="DQ50" s="13" t="str">
        <f t="shared" si="67"/>
        <v/>
      </c>
      <c r="DR50" s="13" t="str">
        <f t="shared" si="68"/>
        <v/>
      </c>
      <c r="DS50" s="13" t="str">
        <f t="shared" si="69"/>
        <v/>
      </c>
      <c r="DT50" s="13" t="str">
        <f t="shared" si="70"/>
        <v/>
      </c>
      <c r="DU50" s="13" t="str">
        <f t="shared" si="71"/>
        <v/>
      </c>
      <c r="DV50" s="13" t="str">
        <f t="shared" si="72"/>
        <v/>
      </c>
      <c r="DW50" s="13" t="str">
        <f t="shared" si="73"/>
        <v/>
      </c>
      <c r="DX50" s="13" t="str">
        <f t="shared" si="74"/>
        <v/>
      </c>
      <c r="DY50" s="13" t="str">
        <f t="shared" si="75"/>
        <v/>
      </c>
      <c r="DZ50" s="13" t="str">
        <f t="shared" si="76"/>
        <v/>
      </c>
      <c r="EA50" s="13" t="str">
        <f t="shared" si="77"/>
        <v/>
      </c>
      <c r="EB50" s="13" t="str">
        <f t="shared" si="78"/>
        <v/>
      </c>
      <c r="EC50" s="13" t="str">
        <f t="shared" si="79"/>
        <v/>
      </c>
      <c r="ED50" s="13" t="str">
        <f t="shared" si="80"/>
        <v/>
      </c>
      <c r="EE50" s="13" t="str">
        <f t="shared" si="81"/>
        <v/>
      </c>
      <c r="EF50" s="13" t="str">
        <f t="shared" si="82"/>
        <v/>
      </c>
      <c r="EG50" s="13" t="str">
        <f t="shared" si="83"/>
        <v/>
      </c>
      <c r="EH50" s="13" t="str">
        <f t="shared" si="84"/>
        <v/>
      </c>
      <c r="EI50" s="13" t="str">
        <f t="shared" si="85"/>
        <v/>
      </c>
      <c r="EJ50" s="13" t="str">
        <f t="shared" si="86"/>
        <v/>
      </c>
      <c r="EK50" s="13" t="str">
        <f t="shared" si="87"/>
        <v/>
      </c>
      <c r="EL50" s="13" t="str">
        <f t="shared" si="88"/>
        <v/>
      </c>
      <c r="EM50" s="13" t="str">
        <f t="shared" si="89"/>
        <v/>
      </c>
      <c r="EN50" s="13" t="str">
        <f t="shared" si="90"/>
        <v/>
      </c>
      <c r="EO50" s="13" t="str">
        <f t="shared" si="91"/>
        <v/>
      </c>
      <c r="EP50" s="13" t="str">
        <f t="shared" si="92"/>
        <v/>
      </c>
      <c r="EQ50" s="13" t="str">
        <f t="shared" si="93"/>
        <v/>
      </c>
      <c r="ER50" s="13" t="str">
        <f t="shared" si="94"/>
        <v/>
      </c>
      <c r="ES50" s="13" t="str">
        <f t="shared" si="95"/>
        <v/>
      </c>
      <c r="ET50" s="13" t="str">
        <f t="shared" si="96"/>
        <v/>
      </c>
    </row>
    <row r="51" spans="1:150" ht="15" thickBot="1" x14ac:dyDescent="0.4">
      <c r="A51" s="18"/>
      <c r="B51" s="18" t="s">
        <v>148</v>
      </c>
      <c r="C51" s="77">
        <v>4641.8773509028024</v>
      </c>
      <c r="D51" s="77">
        <v>4741.2722861916782</v>
      </c>
      <c r="E51" s="77">
        <v>4525.5209969151101</v>
      </c>
      <c r="F51" s="77">
        <v>4316.704742835077</v>
      </c>
      <c r="G51" s="77">
        <v>4554.3976135178355</v>
      </c>
      <c r="H51" s="77">
        <v>4165.993590777618</v>
      </c>
      <c r="I51" s="77">
        <v>4089.0537028057852</v>
      </c>
      <c r="J51" s="77">
        <v>4095.5491672539488</v>
      </c>
      <c r="K51" s="77">
        <v>4208.4423670068954</v>
      </c>
      <c r="L51" s="77">
        <v>4459.8599653015453</v>
      </c>
      <c r="M51" s="77">
        <v>4399.9417273254303</v>
      </c>
      <c r="N51" s="77">
        <v>4588.5028960383161</v>
      </c>
      <c r="O51" s="77">
        <v>4395.0341648930453</v>
      </c>
      <c r="P51" s="77">
        <v>4468.8960032775221</v>
      </c>
      <c r="Q51" s="77">
        <v>4627.9025024336879</v>
      </c>
      <c r="R51" s="77">
        <v>4965.7326423541572</v>
      </c>
      <c r="S51" s="77">
        <v>5040.7159605333927</v>
      </c>
      <c r="T51" s="77">
        <v>5255.3368790680852</v>
      </c>
      <c r="U51" s="77">
        <v>5271.1062477084415</v>
      </c>
      <c r="V51" s="77">
        <v>5122.1420982476748</v>
      </c>
      <c r="W51" s="77">
        <v>5270.0324059367967</v>
      </c>
      <c r="X51" s="77">
        <v>5830.9656303084821</v>
      </c>
      <c r="Y51" s="77">
        <v>5817.6921261205871</v>
      </c>
      <c r="Z51" s="77">
        <v>6412.3684695561824</v>
      </c>
      <c r="AA51" s="77">
        <v>6129.2301044641081</v>
      </c>
      <c r="AB51" s="77">
        <v>6862.4833886962988</v>
      </c>
      <c r="AC51" s="77">
        <v>6806.1445115490405</v>
      </c>
      <c r="AD51" s="77">
        <v>7111.0019166785241</v>
      </c>
      <c r="AE51" s="77">
        <v>7541.1722133799431</v>
      </c>
      <c r="AF51" s="77">
        <v>7356.0191460081842</v>
      </c>
      <c r="AG51" s="77">
        <v>7559.0826859858807</v>
      </c>
      <c r="AH51" s="77">
        <v>7009.088464007843</v>
      </c>
      <c r="AI51" s="77">
        <v>7720.3390922278077</v>
      </c>
      <c r="AJ51" s="77">
        <v>7943.1315844592209</v>
      </c>
      <c r="AK51" s="77">
        <v>7906.1525933864787</v>
      </c>
      <c r="AL51" s="77">
        <v>8183.0650261410856</v>
      </c>
      <c r="AM51" s="77">
        <v>6174.514538195459</v>
      </c>
      <c r="AN51" s="77">
        <v>7259.2978024713848</v>
      </c>
      <c r="AO51" s="77">
        <v>8264.4067668498028</v>
      </c>
      <c r="AP51" s="77">
        <v>8167.7184531211387</v>
      </c>
      <c r="AQ51" s="77">
        <v>8392.965965243231</v>
      </c>
      <c r="AR51" s="77">
        <v>8807.3074582198606</v>
      </c>
      <c r="AS51" s="77">
        <v>8398.817096228182</v>
      </c>
      <c r="AT51" s="77">
        <v>8523.9594005583203</v>
      </c>
      <c r="AU51" s="77">
        <v>8394.0172573237796</v>
      </c>
      <c r="AV51" s="77">
        <v>7982.9528181157821</v>
      </c>
      <c r="AW51" s="77">
        <v>8030.7459197397875</v>
      </c>
      <c r="AX51" s="77">
        <v>8064.7143501052351</v>
      </c>
      <c r="AY51" s="77">
        <v>7880.5845696133993</v>
      </c>
      <c r="AZ51" s="77">
        <v>7931.8027066854329</v>
      </c>
      <c r="BA51" s="77">
        <v>7579.5655164583468</v>
      </c>
      <c r="BB51" s="77">
        <v>7371.4842974637677</v>
      </c>
      <c r="BC51" s="77">
        <v>7119.6220815186271</v>
      </c>
      <c r="BD51" s="77">
        <v>6893.2038406092433</v>
      </c>
      <c r="BE51" s="119"/>
      <c r="BF51" s="119"/>
      <c r="BG51" s="82" t="str">
        <f t="shared" si="97"/>
        <v/>
      </c>
      <c r="BH51" s="82" t="str">
        <f t="shared" si="97"/>
        <v/>
      </c>
      <c r="BI51" s="82" t="str">
        <f t="shared" si="97"/>
        <v/>
      </c>
      <c r="BJ51" s="82" t="str">
        <f t="shared" si="97"/>
        <v/>
      </c>
      <c r="BK51" s="82" t="str">
        <f t="shared" si="97"/>
        <v/>
      </c>
      <c r="BL51" s="82" t="str">
        <f t="shared" si="97"/>
        <v/>
      </c>
      <c r="BM51" s="82" t="str">
        <f t="shared" si="97"/>
        <v/>
      </c>
      <c r="BN51" s="82" t="str">
        <f t="shared" si="97"/>
        <v/>
      </c>
      <c r="BO51" s="82" t="str">
        <f t="shared" si="97"/>
        <v/>
      </c>
      <c r="BP51" s="82" t="str">
        <f t="shared" si="97"/>
        <v/>
      </c>
      <c r="BQ51" s="82" t="str">
        <f t="shared" si="97"/>
        <v/>
      </c>
      <c r="BR51" s="82" t="str">
        <f t="shared" si="97"/>
        <v/>
      </c>
      <c r="BS51" s="82" t="str">
        <f t="shared" si="97"/>
        <v/>
      </c>
      <c r="BT51" s="82" t="str">
        <f t="shared" si="97"/>
        <v/>
      </c>
      <c r="BU51" s="82" t="str">
        <f t="shared" si="97"/>
        <v/>
      </c>
      <c r="BV51" s="82" t="str">
        <f t="shared" si="97"/>
        <v/>
      </c>
      <c r="BW51" s="82" t="str">
        <f t="shared" si="98"/>
        <v/>
      </c>
      <c r="BX51" s="82" t="str">
        <f t="shared" si="98"/>
        <v/>
      </c>
      <c r="BY51" s="82" t="str">
        <f t="shared" si="98"/>
        <v/>
      </c>
      <c r="BZ51" s="82" t="str">
        <f t="shared" si="98"/>
        <v/>
      </c>
      <c r="CA51" s="82" t="str">
        <f t="shared" si="98"/>
        <v/>
      </c>
      <c r="CB51" s="82" t="str">
        <f t="shared" si="98"/>
        <v/>
      </c>
      <c r="CC51" s="82" t="str">
        <f t="shared" si="98"/>
        <v/>
      </c>
      <c r="CD51" s="82" t="str">
        <f t="shared" si="98"/>
        <v/>
      </c>
      <c r="CE51" s="82" t="str">
        <f t="shared" si="98"/>
        <v/>
      </c>
      <c r="CF51" s="82" t="str">
        <f t="shared" si="98"/>
        <v/>
      </c>
      <c r="CG51" s="82" t="str">
        <f t="shared" si="98"/>
        <v/>
      </c>
      <c r="CH51" s="82" t="str">
        <f t="shared" si="98"/>
        <v/>
      </c>
      <c r="CI51" s="82" t="str">
        <f t="shared" si="98"/>
        <v/>
      </c>
      <c r="CJ51" s="82" t="str">
        <f t="shared" si="98"/>
        <v/>
      </c>
      <c r="CK51" s="13" t="str">
        <f t="shared" si="98"/>
        <v/>
      </c>
      <c r="CL51" s="13" t="str">
        <f t="shared" si="98"/>
        <v/>
      </c>
      <c r="CM51" s="13" t="str">
        <f t="shared" si="99"/>
        <v/>
      </c>
      <c r="CN51" s="13" t="str">
        <f t="shared" si="99"/>
        <v/>
      </c>
      <c r="CO51" s="13" t="str">
        <f t="shared" si="99"/>
        <v/>
      </c>
      <c r="CP51" s="13" t="str">
        <f t="shared" si="99"/>
        <v/>
      </c>
      <c r="CQ51" s="13" t="str">
        <f t="shared" si="99"/>
        <v/>
      </c>
      <c r="CR51" s="13" t="str">
        <f t="shared" si="99"/>
        <v/>
      </c>
      <c r="CS51" s="13" t="str">
        <f t="shared" si="99"/>
        <v/>
      </c>
      <c r="CT51" s="13" t="str">
        <f t="shared" si="99"/>
        <v/>
      </c>
      <c r="CU51" s="13" t="str">
        <f t="shared" si="99"/>
        <v/>
      </c>
      <c r="CV51" s="13" t="str">
        <f t="shared" si="99"/>
        <v/>
      </c>
      <c r="CW51" s="13" t="str">
        <f t="shared" si="99"/>
        <v/>
      </c>
      <c r="CX51" s="13" t="str">
        <f t="shared" si="99"/>
        <v/>
      </c>
      <c r="CY51" s="13" t="str">
        <f t="shared" si="99"/>
        <v/>
      </c>
      <c r="CZ51" s="13" t="str">
        <f t="shared" si="99"/>
        <v/>
      </c>
      <c r="DA51" s="13" t="str">
        <f t="shared" si="99"/>
        <v/>
      </c>
      <c r="DB51" s="13" t="str">
        <f t="shared" si="99"/>
        <v/>
      </c>
      <c r="DC51" s="13" t="str">
        <f t="shared" si="100"/>
        <v/>
      </c>
      <c r="DD51" s="13" t="str">
        <f t="shared" si="55"/>
        <v/>
      </c>
      <c r="DE51" s="13" t="str">
        <f t="shared" si="55"/>
        <v/>
      </c>
      <c r="DF51" s="13" t="str">
        <f t="shared" si="56"/>
        <v/>
      </c>
      <c r="DG51" s="13" t="str">
        <f t="shared" si="57"/>
        <v/>
      </c>
      <c r="DH51" s="13" t="str">
        <f t="shared" si="58"/>
        <v/>
      </c>
      <c r="DI51" s="13" t="str">
        <f t="shared" si="59"/>
        <v/>
      </c>
      <c r="DJ51" s="13" t="str">
        <f t="shared" si="60"/>
        <v/>
      </c>
      <c r="DK51" s="13" t="str">
        <f t="shared" si="61"/>
        <v/>
      </c>
      <c r="DL51" s="13" t="str">
        <f t="shared" si="62"/>
        <v/>
      </c>
      <c r="DM51" s="13" t="str">
        <f t="shared" si="63"/>
        <v/>
      </c>
      <c r="DN51" s="13" t="str">
        <f t="shared" si="64"/>
        <v/>
      </c>
      <c r="DO51" s="13" t="str">
        <f t="shared" si="65"/>
        <v/>
      </c>
      <c r="DP51" s="13" t="str">
        <f t="shared" si="66"/>
        <v/>
      </c>
      <c r="DQ51" s="13" t="str">
        <f t="shared" si="67"/>
        <v/>
      </c>
      <c r="DR51" s="13" t="str">
        <f t="shared" si="68"/>
        <v/>
      </c>
      <c r="DS51" s="13" t="str">
        <f t="shared" si="69"/>
        <v/>
      </c>
      <c r="DT51" s="13" t="str">
        <f t="shared" si="70"/>
        <v/>
      </c>
      <c r="DU51" s="13" t="str">
        <f t="shared" si="71"/>
        <v/>
      </c>
      <c r="DV51" s="13" t="str">
        <f t="shared" si="72"/>
        <v/>
      </c>
      <c r="DW51" s="13" t="str">
        <f t="shared" si="73"/>
        <v/>
      </c>
      <c r="DX51" s="13" t="str">
        <f t="shared" si="74"/>
        <v/>
      </c>
      <c r="DY51" s="13" t="str">
        <f t="shared" si="75"/>
        <v/>
      </c>
      <c r="DZ51" s="13" t="str">
        <f t="shared" si="76"/>
        <v/>
      </c>
      <c r="EA51" s="13" t="str">
        <f t="shared" si="77"/>
        <v/>
      </c>
      <c r="EB51" s="13" t="str">
        <f t="shared" si="78"/>
        <v/>
      </c>
      <c r="EC51" s="13" t="str">
        <f t="shared" si="79"/>
        <v/>
      </c>
      <c r="ED51" s="13" t="str">
        <f t="shared" si="80"/>
        <v/>
      </c>
      <c r="EE51" s="13" t="str">
        <f t="shared" si="81"/>
        <v/>
      </c>
      <c r="EF51" s="13" t="str">
        <f t="shared" si="82"/>
        <v/>
      </c>
      <c r="EG51" s="13" t="str">
        <f t="shared" si="83"/>
        <v/>
      </c>
      <c r="EH51" s="13" t="str">
        <f t="shared" si="84"/>
        <v/>
      </c>
      <c r="EI51" s="13" t="str">
        <f t="shared" si="85"/>
        <v/>
      </c>
      <c r="EJ51" s="13" t="str">
        <f t="shared" si="86"/>
        <v/>
      </c>
      <c r="EK51" s="13" t="str">
        <f t="shared" si="87"/>
        <v/>
      </c>
      <c r="EL51" s="13" t="str">
        <f t="shared" si="88"/>
        <v/>
      </c>
      <c r="EM51" s="13" t="str">
        <f t="shared" si="89"/>
        <v/>
      </c>
      <c r="EN51" s="13" t="str">
        <f t="shared" si="90"/>
        <v/>
      </c>
      <c r="EO51" s="13" t="str">
        <f t="shared" si="91"/>
        <v/>
      </c>
      <c r="EP51" s="13" t="str">
        <f t="shared" si="92"/>
        <v/>
      </c>
      <c r="EQ51" s="13" t="str">
        <f t="shared" si="93"/>
        <v/>
      </c>
      <c r="ER51" s="13" t="str">
        <f t="shared" si="94"/>
        <v/>
      </c>
      <c r="ES51" s="13" t="str">
        <f t="shared" si="95"/>
        <v/>
      </c>
      <c r="ET51" s="13" t="str">
        <f t="shared" si="96"/>
        <v/>
      </c>
    </row>
    <row r="52" spans="1:150" ht="15" thickBot="1" x14ac:dyDescent="0.4">
      <c r="A52" s="16" t="s">
        <v>116</v>
      </c>
      <c r="B52" s="17" t="s">
        <v>117</v>
      </c>
      <c r="C52" s="81">
        <v>531.07582191668098</v>
      </c>
      <c r="D52" s="81">
        <v>532.31364359711097</v>
      </c>
      <c r="E52" s="81">
        <v>543.77288620735499</v>
      </c>
      <c r="F52" s="81">
        <v>623.00702120233098</v>
      </c>
      <c r="G52" s="81">
        <v>510.284893755528</v>
      </c>
      <c r="H52" s="81">
        <v>517.30369665118099</v>
      </c>
      <c r="I52" s="81">
        <v>460.81398112349501</v>
      </c>
      <c r="J52" s="81">
        <v>424.03331704889098</v>
      </c>
      <c r="K52" s="81">
        <v>436.91858812926603</v>
      </c>
      <c r="L52" s="81">
        <v>418.08941174929402</v>
      </c>
      <c r="M52" s="81">
        <v>388.192911658014</v>
      </c>
      <c r="N52" s="81">
        <v>349.37258550847901</v>
      </c>
      <c r="O52" s="81">
        <v>444.84698440101101</v>
      </c>
      <c r="P52" s="81">
        <v>385.59018881562002</v>
      </c>
      <c r="Q52" s="81">
        <v>431.178179522351</v>
      </c>
      <c r="R52" s="81">
        <v>470.09485917288498</v>
      </c>
      <c r="S52" s="81">
        <v>501.46452016658702</v>
      </c>
      <c r="T52" s="81">
        <v>523.71825111451994</v>
      </c>
      <c r="U52" s="81">
        <v>537.68162175668897</v>
      </c>
      <c r="V52" s="81">
        <v>467.60830471284697</v>
      </c>
      <c r="W52" s="81">
        <v>595.59215599677202</v>
      </c>
      <c r="X52" s="81">
        <v>549.36633676096903</v>
      </c>
      <c r="Y52" s="81">
        <v>527.80376019377502</v>
      </c>
      <c r="Z52" s="81">
        <v>522.08688147530495</v>
      </c>
      <c r="AA52" s="81">
        <v>339.35832173516098</v>
      </c>
      <c r="AB52" s="81">
        <v>320.985022979446</v>
      </c>
      <c r="AC52" s="81">
        <v>306.73826151625002</v>
      </c>
      <c r="AD52" s="81">
        <v>305.333324752095</v>
      </c>
      <c r="AE52" s="81">
        <v>328.93474004107998</v>
      </c>
      <c r="AF52" s="81">
        <v>470.74369184347</v>
      </c>
      <c r="AG52" s="81">
        <v>467.29742072013801</v>
      </c>
      <c r="AH52" s="81">
        <v>486.11322760319399</v>
      </c>
      <c r="AI52" s="81">
        <v>485.28533074454299</v>
      </c>
      <c r="AJ52" s="81">
        <v>470.822935867529</v>
      </c>
      <c r="AK52" s="81">
        <v>493.95877351647903</v>
      </c>
      <c r="AL52" s="81">
        <v>524.33488571523196</v>
      </c>
      <c r="AM52" s="81">
        <v>458.162774976028</v>
      </c>
      <c r="AN52" s="81">
        <v>484.05686147107099</v>
      </c>
      <c r="AO52" s="81">
        <v>569.35445944707897</v>
      </c>
      <c r="AP52" s="81">
        <v>533.26361382702203</v>
      </c>
      <c r="AQ52" s="81">
        <v>582.17470293605902</v>
      </c>
      <c r="AR52" s="81">
        <v>619.86297563708604</v>
      </c>
      <c r="AS52" s="81">
        <v>623.249727638953</v>
      </c>
      <c r="AT52" s="81">
        <v>640.29524300505796</v>
      </c>
      <c r="AU52" s="81">
        <v>716.85438944952102</v>
      </c>
      <c r="AV52" s="81">
        <v>744.98783368945999</v>
      </c>
      <c r="AW52" s="81">
        <v>641.758614084903</v>
      </c>
      <c r="AX52" s="81">
        <v>740.97988930991198</v>
      </c>
      <c r="AY52" s="81">
        <v>618.46236810558901</v>
      </c>
      <c r="AZ52" s="81">
        <v>596.06964922935504</v>
      </c>
      <c r="BA52" s="81">
        <v>602.06616619836905</v>
      </c>
      <c r="BB52" s="81">
        <v>596.00269313113995</v>
      </c>
      <c r="BC52" s="81">
        <v>589.18448794920096</v>
      </c>
      <c r="BD52" s="81">
        <v>618.28817398146998</v>
      </c>
      <c r="BE52" s="118"/>
      <c r="BF52" s="118"/>
      <c r="BG52" s="82" t="str">
        <f t="shared" si="97"/>
        <v/>
      </c>
      <c r="BH52" s="82" t="str">
        <f t="shared" si="97"/>
        <v/>
      </c>
      <c r="BI52" s="82" t="str">
        <f t="shared" si="97"/>
        <v/>
      </c>
      <c r="BJ52" s="82" t="str">
        <f t="shared" si="97"/>
        <v/>
      </c>
      <c r="BK52" s="82" t="str">
        <f t="shared" si="97"/>
        <v/>
      </c>
      <c r="BL52" s="82" t="str">
        <f t="shared" si="97"/>
        <v/>
      </c>
      <c r="BM52" s="82" t="str">
        <f t="shared" si="97"/>
        <v/>
      </c>
      <c r="BN52" s="82" t="str">
        <f t="shared" si="97"/>
        <v/>
      </c>
      <c r="BO52" s="82" t="str">
        <f t="shared" si="97"/>
        <v/>
      </c>
      <c r="BP52" s="82" t="str">
        <f t="shared" si="97"/>
        <v/>
      </c>
      <c r="BQ52" s="82" t="str">
        <f t="shared" si="97"/>
        <v/>
      </c>
      <c r="BR52" s="82" t="str">
        <f t="shared" si="97"/>
        <v/>
      </c>
      <c r="BS52" s="82" t="str">
        <f t="shared" si="97"/>
        <v/>
      </c>
      <c r="BT52" s="82" t="str">
        <f t="shared" si="97"/>
        <v/>
      </c>
      <c r="BU52" s="82" t="str">
        <f t="shared" si="97"/>
        <v/>
      </c>
      <c r="BV52" s="82" t="str">
        <f t="shared" si="97"/>
        <v/>
      </c>
      <c r="BW52" s="82" t="str">
        <f t="shared" si="98"/>
        <v/>
      </c>
      <c r="BX52" s="82" t="str">
        <f t="shared" si="98"/>
        <v/>
      </c>
      <c r="BY52" s="82" t="str">
        <f t="shared" si="98"/>
        <v/>
      </c>
      <c r="BZ52" s="82" t="str">
        <f t="shared" si="98"/>
        <v/>
      </c>
      <c r="CA52" s="82" t="str">
        <f t="shared" si="98"/>
        <v/>
      </c>
      <c r="CB52" s="82" t="str">
        <f t="shared" si="98"/>
        <v/>
      </c>
      <c r="CC52" s="82" t="str">
        <f t="shared" si="98"/>
        <v/>
      </c>
      <c r="CD52" s="82" t="str">
        <f t="shared" si="98"/>
        <v/>
      </c>
      <c r="CE52" s="82" t="str">
        <f t="shared" si="98"/>
        <v/>
      </c>
      <c r="CF52" s="82" t="str">
        <f t="shared" si="98"/>
        <v/>
      </c>
      <c r="CG52" s="82" t="str">
        <f t="shared" si="98"/>
        <v/>
      </c>
      <c r="CH52" s="82" t="str">
        <f t="shared" si="98"/>
        <v/>
      </c>
      <c r="CI52" s="82" t="str">
        <f t="shared" si="98"/>
        <v/>
      </c>
      <c r="CJ52" s="82" t="str">
        <f t="shared" si="98"/>
        <v/>
      </c>
      <c r="CK52" s="13" t="str">
        <f t="shared" si="98"/>
        <v/>
      </c>
      <c r="CL52" s="13" t="str">
        <f t="shared" si="98"/>
        <v/>
      </c>
      <c r="CM52" s="13" t="str">
        <f t="shared" si="99"/>
        <v/>
      </c>
      <c r="CN52" s="13" t="str">
        <f t="shared" si="99"/>
        <v/>
      </c>
      <c r="CO52" s="13" t="str">
        <f t="shared" si="99"/>
        <v/>
      </c>
      <c r="CP52" s="13" t="str">
        <f t="shared" si="99"/>
        <v/>
      </c>
      <c r="CQ52" s="13" t="str">
        <f t="shared" si="99"/>
        <v/>
      </c>
      <c r="CR52" s="13" t="str">
        <f t="shared" si="99"/>
        <v/>
      </c>
      <c r="CS52" s="13" t="str">
        <f t="shared" si="99"/>
        <v/>
      </c>
      <c r="CT52" s="13" t="str">
        <f t="shared" si="99"/>
        <v/>
      </c>
      <c r="CU52" s="13" t="str">
        <f t="shared" si="99"/>
        <v/>
      </c>
      <c r="CV52" s="13" t="str">
        <f t="shared" si="99"/>
        <v/>
      </c>
      <c r="CW52" s="13" t="str">
        <f t="shared" si="99"/>
        <v/>
      </c>
      <c r="CX52" s="13" t="str">
        <f t="shared" si="99"/>
        <v/>
      </c>
      <c r="CY52" s="13" t="str">
        <f t="shared" si="99"/>
        <v/>
      </c>
      <c r="CZ52" s="13" t="str">
        <f t="shared" si="99"/>
        <v/>
      </c>
      <c r="DA52" s="13" t="str">
        <f t="shared" si="99"/>
        <v/>
      </c>
      <c r="DB52" s="13" t="str">
        <f t="shared" si="99"/>
        <v/>
      </c>
      <c r="DC52" s="13" t="str">
        <f t="shared" si="100"/>
        <v/>
      </c>
      <c r="DD52" s="13" t="str">
        <f t="shared" si="55"/>
        <v/>
      </c>
      <c r="DE52" s="13" t="str">
        <f t="shared" si="55"/>
        <v/>
      </c>
      <c r="DF52" s="13" t="str">
        <f t="shared" si="56"/>
        <v/>
      </c>
      <c r="DG52" s="13" t="str">
        <f t="shared" si="57"/>
        <v/>
      </c>
      <c r="DH52" s="13" t="str">
        <f t="shared" si="58"/>
        <v/>
      </c>
      <c r="DI52" s="13" t="str">
        <f t="shared" si="59"/>
        <v/>
      </c>
      <c r="DJ52" s="13" t="str">
        <f t="shared" si="60"/>
        <v/>
      </c>
      <c r="DK52" s="13" t="str">
        <f t="shared" si="61"/>
        <v/>
      </c>
      <c r="DL52" s="13" t="str">
        <f t="shared" si="62"/>
        <v/>
      </c>
      <c r="DM52" s="13" t="str">
        <f t="shared" si="63"/>
        <v/>
      </c>
      <c r="DN52" s="13" t="str">
        <f t="shared" si="64"/>
        <v/>
      </c>
      <c r="DO52" s="13" t="str">
        <f t="shared" si="65"/>
        <v/>
      </c>
      <c r="DP52" s="13" t="str">
        <f t="shared" si="66"/>
        <v/>
      </c>
      <c r="DQ52" s="13" t="str">
        <f t="shared" si="67"/>
        <v/>
      </c>
      <c r="DR52" s="13" t="str">
        <f t="shared" si="68"/>
        <v/>
      </c>
      <c r="DS52" s="13" t="str">
        <f t="shared" si="69"/>
        <v/>
      </c>
      <c r="DT52" s="13" t="str">
        <f t="shared" si="70"/>
        <v/>
      </c>
      <c r="DU52" s="13" t="str">
        <f t="shared" si="71"/>
        <v/>
      </c>
      <c r="DV52" s="13" t="str">
        <f t="shared" si="72"/>
        <v/>
      </c>
      <c r="DW52" s="13" t="str">
        <f t="shared" si="73"/>
        <v/>
      </c>
      <c r="DX52" s="13" t="str">
        <f t="shared" si="74"/>
        <v/>
      </c>
      <c r="DY52" s="13" t="str">
        <f t="shared" si="75"/>
        <v/>
      </c>
      <c r="DZ52" s="13" t="str">
        <f t="shared" si="76"/>
        <v/>
      </c>
      <c r="EA52" s="13" t="str">
        <f t="shared" si="77"/>
        <v/>
      </c>
      <c r="EB52" s="13" t="str">
        <f t="shared" si="78"/>
        <v/>
      </c>
      <c r="EC52" s="13" t="str">
        <f t="shared" si="79"/>
        <v/>
      </c>
      <c r="ED52" s="13" t="str">
        <f t="shared" si="80"/>
        <v/>
      </c>
      <c r="EE52" s="13" t="str">
        <f t="shared" si="81"/>
        <v/>
      </c>
      <c r="EF52" s="13" t="str">
        <f t="shared" si="82"/>
        <v/>
      </c>
      <c r="EG52" s="13" t="str">
        <f t="shared" si="83"/>
        <v/>
      </c>
      <c r="EH52" s="13" t="str">
        <f t="shared" si="84"/>
        <v/>
      </c>
      <c r="EI52" s="13" t="str">
        <f t="shared" si="85"/>
        <v/>
      </c>
      <c r="EJ52" s="13" t="str">
        <f t="shared" si="86"/>
        <v/>
      </c>
      <c r="EK52" s="13" t="str">
        <f t="shared" si="87"/>
        <v/>
      </c>
      <c r="EL52" s="13" t="str">
        <f t="shared" si="88"/>
        <v/>
      </c>
      <c r="EM52" s="13" t="str">
        <f t="shared" si="89"/>
        <v/>
      </c>
      <c r="EN52" s="13" t="str">
        <f t="shared" si="90"/>
        <v/>
      </c>
      <c r="EO52" s="13" t="str">
        <f t="shared" si="91"/>
        <v/>
      </c>
      <c r="EP52" s="13" t="str">
        <f t="shared" si="92"/>
        <v/>
      </c>
      <c r="EQ52" s="13" t="str">
        <f t="shared" si="93"/>
        <v/>
      </c>
      <c r="ER52" s="13" t="str">
        <f t="shared" si="94"/>
        <v/>
      </c>
      <c r="ES52" s="13" t="str">
        <f t="shared" si="95"/>
        <v/>
      </c>
      <c r="ET52" s="13" t="str">
        <f t="shared" si="96"/>
        <v/>
      </c>
    </row>
    <row r="53" spans="1:150" ht="15" thickBot="1" x14ac:dyDescent="0.4">
      <c r="A53" s="18"/>
      <c r="B53" s="21" t="s">
        <v>149</v>
      </c>
      <c r="C53" s="77">
        <v>531.07582191668098</v>
      </c>
      <c r="D53" s="77">
        <v>532.31364359711097</v>
      </c>
      <c r="E53" s="77">
        <v>543.77288620735499</v>
      </c>
      <c r="F53" s="77">
        <v>623.00702120233098</v>
      </c>
      <c r="G53" s="77">
        <v>510.284893755528</v>
      </c>
      <c r="H53" s="77">
        <v>517.30369665118099</v>
      </c>
      <c r="I53" s="77">
        <v>460.81398112349501</v>
      </c>
      <c r="J53" s="77">
        <v>424.03331704889098</v>
      </c>
      <c r="K53" s="77">
        <v>436.91858812926603</v>
      </c>
      <c r="L53" s="77">
        <v>418.08941174929402</v>
      </c>
      <c r="M53" s="77">
        <v>388.192911658014</v>
      </c>
      <c r="N53" s="77">
        <v>349.37258550847901</v>
      </c>
      <c r="O53" s="77">
        <v>444.84698440101101</v>
      </c>
      <c r="P53" s="77">
        <v>385.59018881562002</v>
      </c>
      <c r="Q53" s="77">
        <v>431.178179522351</v>
      </c>
      <c r="R53" s="77">
        <v>470.09485917288498</v>
      </c>
      <c r="S53" s="77">
        <v>501.46452016658702</v>
      </c>
      <c r="T53" s="77">
        <v>523.71825111451994</v>
      </c>
      <c r="U53" s="77">
        <v>537.68162175668897</v>
      </c>
      <c r="V53" s="77">
        <v>467.60830471284697</v>
      </c>
      <c r="W53" s="77">
        <v>595.59215599677202</v>
      </c>
      <c r="X53" s="77">
        <v>549.36633676096903</v>
      </c>
      <c r="Y53" s="77">
        <v>527.80376019377502</v>
      </c>
      <c r="Z53" s="77">
        <v>522.08688147530495</v>
      </c>
      <c r="AA53" s="77">
        <v>339.35832173516098</v>
      </c>
      <c r="AB53" s="77">
        <v>320.985022979446</v>
      </c>
      <c r="AC53" s="77">
        <v>306.73826151625002</v>
      </c>
      <c r="AD53" s="77">
        <v>305.333324752095</v>
      </c>
      <c r="AE53" s="77">
        <v>328.93474004107998</v>
      </c>
      <c r="AF53" s="77">
        <v>470.74369184347</v>
      </c>
      <c r="AG53" s="77">
        <v>467.29742072013801</v>
      </c>
      <c r="AH53" s="77">
        <v>486.11322760319399</v>
      </c>
      <c r="AI53" s="77">
        <v>485.28533074454299</v>
      </c>
      <c r="AJ53" s="77">
        <v>470.822935867529</v>
      </c>
      <c r="AK53" s="77">
        <v>493.95877351647903</v>
      </c>
      <c r="AL53" s="77">
        <v>524.33488571523196</v>
      </c>
      <c r="AM53" s="77">
        <v>458.162774976028</v>
      </c>
      <c r="AN53" s="77">
        <v>484.05686147107099</v>
      </c>
      <c r="AO53" s="77">
        <v>569.35445944707897</v>
      </c>
      <c r="AP53" s="77">
        <v>533.26361382702203</v>
      </c>
      <c r="AQ53" s="77">
        <v>582.17470293605902</v>
      </c>
      <c r="AR53" s="77">
        <v>619.86297563708604</v>
      </c>
      <c r="AS53" s="77">
        <v>623.249727638953</v>
      </c>
      <c r="AT53" s="77">
        <v>640.29524300505796</v>
      </c>
      <c r="AU53" s="77">
        <v>716.85438944952102</v>
      </c>
      <c r="AV53" s="77">
        <v>744.98783368945999</v>
      </c>
      <c r="AW53" s="77">
        <v>641.758614084903</v>
      </c>
      <c r="AX53" s="77">
        <v>740.97988930991198</v>
      </c>
      <c r="AY53" s="77">
        <v>618.46236810558901</v>
      </c>
      <c r="AZ53" s="77">
        <v>596.06964922935504</v>
      </c>
      <c r="BA53" s="77">
        <v>602.06616619836905</v>
      </c>
      <c r="BB53" s="77">
        <v>596.00269313113995</v>
      </c>
      <c r="BC53" s="77">
        <v>589.18448794920096</v>
      </c>
      <c r="BD53" s="77">
        <v>618.28817398146998</v>
      </c>
      <c r="BE53" s="119"/>
      <c r="BF53" s="119"/>
      <c r="BG53" s="82" t="str">
        <f t="shared" si="97"/>
        <v/>
      </c>
      <c r="BH53" s="82" t="str">
        <f t="shared" si="97"/>
        <v/>
      </c>
      <c r="BI53" s="82" t="str">
        <f t="shared" si="97"/>
        <v/>
      </c>
      <c r="BJ53" s="82" t="str">
        <f t="shared" si="97"/>
        <v/>
      </c>
      <c r="BK53" s="82" t="str">
        <f t="shared" si="97"/>
        <v/>
      </c>
      <c r="BL53" s="82" t="str">
        <f t="shared" si="97"/>
        <v/>
      </c>
      <c r="BM53" s="82" t="str">
        <f t="shared" si="97"/>
        <v/>
      </c>
      <c r="BN53" s="82" t="str">
        <f t="shared" si="97"/>
        <v/>
      </c>
      <c r="BO53" s="82" t="str">
        <f t="shared" si="97"/>
        <v/>
      </c>
      <c r="BP53" s="82" t="str">
        <f t="shared" si="97"/>
        <v/>
      </c>
      <c r="BQ53" s="82" t="str">
        <f t="shared" si="97"/>
        <v/>
      </c>
      <c r="BR53" s="82" t="str">
        <f t="shared" si="97"/>
        <v/>
      </c>
      <c r="BS53" s="82" t="str">
        <f t="shared" si="97"/>
        <v/>
      </c>
      <c r="BT53" s="82" t="str">
        <f t="shared" si="97"/>
        <v/>
      </c>
      <c r="BU53" s="82" t="str">
        <f t="shared" si="97"/>
        <v/>
      </c>
      <c r="BV53" s="82" t="str">
        <f t="shared" si="97"/>
        <v/>
      </c>
      <c r="BW53" s="82" t="str">
        <f t="shared" si="98"/>
        <v/>
      </c>
      <c r="BX53" s="82" t="str">
        <f t="shared" si="98"/>
        <v/>
      </c>
      <c r="BY53" s="82" t="str">
        <f t="shared" si="98"/>
        <v/>
      </c>
      <c r="BZ53" s="82" t="str">
        <f t="shared" si="98"/>
        <v/>
      </c>
      <c r="CA53" s="82" t="str">
        <f t="shared" si="98"/>
        <v/>
      </c>
      <c r="CB53" s="82" t="str">
        <f t="shared" si="98"/>
        <v/>
      </c>
      <c r="CC53" s="82" t="str">
        <f t="shared" si="98"/>
        <v/>
      </c>
      <c r="CD53" s="82" t="str">
        <f t="shared" si="98"/>
        <v/>
      </c>
      <c r="CE53" s="82" t="str">
        <f t="shared" si="98"/>
        <v/>
      </c>
      <c r="CF53" s="82" t="str">
        <f t="shared" si="98"/>
        <v/>
      </c>
      <c r="CG53" s="82" t="str">
        <f t="shared" si="98"/>
        <v/>
      </c>
      <c r="CH53" s="82" t="str">
        <f t="shared" si="98"/>
        <v/>
      </c>
      <c r="CI53" s="82" t="str">
        <f t="shared" si="98"/>
        <v/>
      </c>
      <c r="CJ53" s="82" t="str">
        <f t="shared" si="98"/>
        <v/>
      </c>
      <c r="CK53" s="13" t="str">
        <f t="shared" si="98"/>
        <v/>
      </c>
      <c r="CL53" s="13" t="str">
        <f t="shared" si="98"/>
        <v/>
      </c>
      <c r="CM53" s="13" t="str">
        <f t="shared" si="99"/>
        <v/>
      </c>
      <c r="CN53" s="13" t="str">
        <f t="shared" si="99"/>
        <v/>
      </c>
      <c r="CO53" s="13" t="str">
        <f t="shared" si="99"/>
        <v/>
      </c>
      <c r="CP53" s="13" t="str">
        <f t="shared" si="99"/>
        <v/>
      </c>
      <c r="CQ53" s="13" t="str">
        <f t="shared" si="99"/>
        <v/>
      </c>
      <c r="CR53" s="13" t="str">
        <f t="shared" si="99"/>
        <v/>
      </c>
      <c r="CS53" s="13" t="str">
        <f t="shared" si="99"/>
        <v/>
      </c>
      <c r="CT53" s="13" t="str">
        <f t="shared" si="99"/>
        <v/>
      </c>
      <c r="CU53" s="13" t="str">
        <f t="shared" si="99"/>
        <v/>
      </c>
      <c r="CV53" s="13" t="str">
        <f t="shared" si="99"/>
        <v/>
      </c>
      <c r="CW53" s="13" t="str">
        <f t="shared" si="99"/>
        <v/>
      </c>
      <c r="CX53" s="13" t="str">
        <f t="shared" si="99"/>
        <v/>
      </c>
      <c r="CY53" s="13" t="str">
        <f t="shared" si="99"/>
        <v/>
      </c>
      <c r="CZ53" s="13" t="str">
        <f t="shared" si="99"/>
        <v/>
      </c>
      <c r="DA53" s="13" t="str">
        <f t="shared" si="99"/>
        <v/>
      </c>
      <c r="DB53" s="13" t="str">
        <f t="shared" si="99"/>
        <v/>
      </c>
      <c r="DC53" s="13" t="str">
        <f t="shared" si="100"/>
        <v/>
      </c>
      <c r="DD53" s="13" t="str">
        <f t="shared" si="55"/>
        <v/>
      </c>
      <c r="DE53" s="13" t="str">
        <f t="shared" si="55"/>
        <v/>
      </c>
      <c r="DF53" s="13" t="str">
        <f t="shared" si="56"/>
        <v/>
      </c>
      <c r="DG53" s="13" t="str">
        <f t="shared" si="57"/>
        <v/>
      </c>
      <c r="DH53" s="13" t="str">
        <f t="shared" si="58"/>
        <v/>
      </c>
      <c r="DI53" s="13" t="str">
        <f t="shared" si="59"/>
        <v/>
      </c>
      <c r="DJ53" s="13" t="str">
        <f t="shared" si="60"/>
        <v/>
      </c>
      <c r="DK53" s="13" t="str">
        <f t="shared" si="61"/>
        <v/>
      </c>
      <c r="DL53" s="13" t="str">
        <f t="shared" si="62"/>
        <v/>
      </c>
      <c r="DM53" s="13" t="str">
        <f t="shared" si="63"/>
        <v/>
      </c>
      <c r="DN53" s="13" t="str">
        <f t="shared" si="64"/>
        <v/>
      </c>
      <c r="DO53" s="13" t="str">
        <f t="shared" si="65"/>
        <v/>
      </c>
      <c r="DP53" s="13" t="str">
        <f t="shared" si="66"/>
        <v/>
      </c>
      <c r="DQ53" s="13" t="str">
        <f t="shared" si="67"/>
        <v/>
      </c>
      <c r="DR53" s="13" t="str">
        <f t="shared" si="68"/>
        <v/>
      </c>
      <c r="DS53" s="13" t="str">
        <f t="shared" si="69"/>
        <v/>
      </c>
      <c r="DT53" s="13" t="str">
        <f t="shared" si="70"/>
        <v/>
      </c>
      <c r="DU53" s="13" t="str">
        <f t="shared" si="71"/>
        <v/>
      </c>
      <c r="DV53" s="13" t="str">
        <f t="shared" si="72"/>
        <v/>
      </c>
      <c r="DW53" s="13" t="str">
        <f t="shared" si="73"/>
        <v/>
      </c>
      <c r="DX53" s="13" t="str">
        <f t="shared" si="74"/>
        <v/>
      </c>
      <c r="DY53" s="13" t="str">
        <f t="shared" si="75"/>
        <v/>
      </c>
      <c r="DZ53" s="13" t="str">
        <f t="shared" si="76"/>
        <v/>
      </c>
      <c r="EA53" s="13" t="str">
        <f t="shared" si="77"/>
        <v/>
      </c>
      <c r="EB53" s="13" t="str">
        <f t="shared" si="78"/>
        <v/>
      </c>
      <c r="EC53" s="13" t="str">
        <f t="shared" si="79"/>
        <v/>
      </c>
      <c r="ED53" s="13" t="str">
        <f t="shared" si="80"/>
        <v/>
      </c>
      <c r="EE53" s="13" t="str">
        <f t="shared" si="81"/>
        <v/>
      </c>
      <c r="EF53" s="13" t="str">
        <f t="shared" si="82"/>
        <v/>
      </c>
      <c r="EG53" s="13" t="str">
        <f t="shared" si="83"/>
        <v/>
      </c>
      <c r="EH53" s="13" t="str">
        <f t="shared" si="84"/>
        <v/>
      </c>
      <c r="EI53" s="13" t="str">
        <f t="shared" si="85"/>
        <v/>
      </c>
      <c r="EJ53" s="13" t="str">
        <f t="shared" si="86"/>
        <v/>
      </c>
      <c r="EK53" s="13" t="str">
        <f t="shared" si="87"/>
        <v/>
      </c>
      <c r="EL53" s="13" t="str">
        <f t="shared" si="88"/>
        <v/>
      </c>
      <c r="EM53" s="13" t="str">
        <f t="shared" si="89"/>
        <v/>
      </c>
      <c r="EN53" s="13" t="str">
        <f t="shared" si="90"/>
        <v/>
      </c>
      <c r="EO53" s="13" t="str">
        <f t="shared" si="91"/>
        <v/>
      </c>
      <c r="EP53" s="13" t="str">
        <f t="shared" si="92"/>
        <v/>
      </c>
      <c r="EQ53" s="13" t="str">
        <f t="shared" si="93"/>
        <v/>
      </c>
      <c r="ER53" s="13" t="str">
        <f t="shared" si="94"/>
        <v/>
      </c>
      <c r="ES53" s="13" t="str">
        <f t="shared" si="95"/>
        <v/>
      </c>
      <c r="ET53" s="13" t="str">
        <f t="shared" si="96"/>
        <v/>
      </c>
    </row>
    <row r="54" spans="1:150" ht="15" thickBot="1" x14ac:dyDescent="0.4">
      <c r="A54" s="124" t="s">
        <v>150</v>
      </c>
      <c r="B54" s="124"/>
      <c r="C54" s="78">
        <v>14748.720426954864</v>
      </c>
      <c r="D54" s="78">
        <v>14807.041367163278</v>
      </c>
      <c r="E54" s="78">
        <v>13858.759910617768</v>
      </c>
      <c r="F54" s="78">
        <v>13555.032010819632</v>
      </c>
      <c r="G54" s="78">
        <v>13587.224099797586</v>
      </c>
      <c r="H54" s="78">
        <v>13009.685007011591</v>
      </c>
      <c r="I54" s="78">
        <v>12810.966126615789</v>
      </c>
      <c r="J54" s="78">
        <v>12003.895433079208</v>
      </c>
      <c r="K54" s="78">
        <v>12889.545644798745</v>
      </c>
      <c r="L54" s="78">
        <v>13248.969540394613</v>
      </c>
      <c r="M54" s="78">
        <v>13431.22887359466</v>
      </c>
      <c r="N54" s="78">
        <v>13242.460663674547</v>
      </c>
      <c r="O54" s="78">
        <v>13225.821085976528</v>
      </c>
      <c r="P54" s="78">
        <v>12903.504600047423</v>
      </c>
      <c r="Q54" s="78">
        <v>12889.797914105236</v>
      </c>
      <c r="R54" s="78">
        <v>13296.82030631664</v>
      </c>
      <c r="S54" s="78">
        <v>13234.063634241678</v>
      </c>
      <c r="T54" s="78">
        <v>13333.642443777971</v>
      </c>
      <c r="U54" s="78">
        <v>14311.254790653911</v>
      </c>
      <c r="V54" s="78">
        <v>13859.323200772951</v>
      </c>
      <c r="W54" s="78">
        <v>13846.322437042752</v>
      </c>
      <c r="X54" s="78">
        <v>14866.312976752604</v>
      </c>
      <c r="Y54" s="78">
        <v>15256.403641308611</v>
      </c>
      <c r="Z54" s="78">
        <v>16177.978094215374</v>
      </c>
      <c r="AA54" s="78">
        <v>16096.305717679548</v>
      </c>
      <c r="AB54" s="78">
        <v>17020.763490734513</v>
      </c>
      <c r="AC54" s="78">
        <v>17322.613727673124</v>
      </c>
      <c r="AD54" s="78">
        <v>17595.778452017526</v>
      </c>
      <c r="AE54" s="78">
        <v>18366.311479449247</v>
      </c>
      <c r="AF54" s="78">
        <v>17846.222464666334</v>
      </c>
      <c r="AG54" s="78">
        <v>18098.036896209614</v>
      </c>
      <c r="AH54" s="78">
        <v>16918.893090096775</v>
      </c>
      <c r="AI54" s="78">
        <v>18440.658863706791</v>
      </c>
      <c r="AJ54" s="78">
        <v>18378.511126459343</v>
      </c>
      <c r="AK54" s="78">
        <v>18175.729691971614</v>
      </c>
      <c r="AL54" s="78">
        <v>18393.786714895901</v>
      </c>
      <c r="AM54" s="78">
        <v>12302.484714913988</v>
      </c>
      <c r="AN54" s="78">
        <v>15271.707089030322</v>
      </c>
      <c r="AO54" s="78">
        <v>17762.287536783737</v>
      </c>
      <c r="AP54" s="78">
        <v>17807.699222243707</v>
      </c>
      <c r="AQ54" s="78">
        <v>18276.924936812142</v>
      </c>
      <c r="AR54" s="78">
        <v>18461.036531996884</v>
      </c>
      <c r="AS54" s="78">
        <v>18133.910267105301</v>
      </c>
      <c r="AT54" s="78">
        <v>18683.816758810801</v>
      </c>
      <c r="AU54" s="78">
        <v>18923.111272205981</v>
      </c>
      <c r="AV54" s="78">
        <v>18251.604643848405</v>
      </c>
      <c r="AW54" s="78">
        <v>18525.609978561173</v>
      </c>
      <c r="AX54" s="78">
        <v>18616.600860907962</v>
      </c>
      <c r="AY54" s="78">
        <v>18380.761198801887</v>
      </c>
      <c r="AZ54" s="78">
        <v>18027.619350596662</v>
      </c>
      <c r="BA54" s="78">
        <v>17456.369773147664</v>
      </c>
      <c r="BB54" s="78">
        <v>17036.147120444308</v>
      </c>
      <c r="BC54" s="78">
        <v>16411.947332029413</v>
      </c>
      <c r="BD54" s="78">
        <v>16197.008908723972</v>
      </c>
      <c r="BE54" s="119"/>
      <c r="BF54" s="119"/>
      <c r="BG54" s="82" t="str">
        <f t="shared" si="97"/>
        <v/>
      </c>
      <c r="BH54" s="82" t="str">
        <f t="shared" si="97"/>
        <v/>
      </c>
      <c r="BI54" s="82" t="str">
        <f t="shared" si="97"/>
        <v/>
      </c>
      <c r="BJ54" s="82" t="str">
        <f t="shared" si="97"/>
        <v/>
      </c>
      <c r="BK54" s="82" t="str">
        <f t="shared" si="97"/>
        <v/>
      </c>
      <c r="BL54" s="82" t="str">
        <f t="shared" si="97"/>
        <v/>
      </c>
      <c r="BM54" s="82" t="str">
        <f t="shared" si="97"/>
        <v/>
      </c>
      <c r="BN54" s="82" t="str">
        <f t="shared" si="97"/>
        <v/>
      </c>
      <c r="BO54" s="82" t="str">
        <f t="shared" si="97"/>
        <v/>
      </c>
      <c r="BP54" s="82" t="str">
        <f t="shared" si="97"/>
        <v/>
      </c>
      <c r="BQ54" s="82" t="str">
        <f t="shared" si="97"/>
        <v/>
      </c>
      <c r="BR54" s="82" t="str">
        <f t="shared" si="97"/>
        <v/>
      </c>
      <c r="BS54" s="82" t="str">
        <f t="shared" si="97"/>
        <v/>
      </c>
      <c r="BT54" s="82" t="str">
        <f t="shared" si="97"/>
        <v/>
      </c>
      <c r="BU54" s="82" t="str">
        <f t="shared" si="97"/>
        <v/>
      </c>
      <c r="BV54" s="82" t="str">
        <f t="shared" si="97"/>
        <v/>
      </c>
      <c r="BW54" s="82" t="str">
        <f t="shared" si="98"/>
        <v/>
      </c>
      <c r="BX54" s="82" t="str">
        <f t="shared" si="98"/>
        <v/>
      </c>
      <c r="BY54" s="82" t="str">
        <f t="shared" si="98"/>
        <v/>
      </c>
      <c r="BZ54" s="82" t="str">
        <f t="shared" si="98"/>
        <v/>
      </c>
      <c r="CA54" s="82" t="str">
        <f t="shared" si="98"/>
        <v/>
      </c>
      <c r="CB54" s="82" t="str">
        <f t="shared" si="98"/>
        <v/>
      </c>
      <c r="CC54" s="82" t="str">
        <f t="shared" si="98"/>
        <v/>
      </c>
      <c r="CD54" s="82" t="str">
        <f t="shared" si="98"/>
        <v/>
      </c>
      <c r="CE54" s="82" t="str">
        <f t="shared" si="98"/>
        <v/>
      </c>
      <c r="CF54" s="82" t="str">
        <f t="shared" si="98"/>
        <v/>
      </c>
      <c r="CG54" s="82" t="str">
        <f t="shared" si="98"/>
        <v/>
      </c>
      <c r="CH54" s="82" t="str">
        <f t="shared" si="98"/>
        <v/>
      </c>
      <c r="CI54" s="82" t="str">
        <f t="shared" si="98"/>
        <v/>
      </c>
      <c r="CJ54" s="82" t="str">
        <f t="shared" si="98"/>
        <v/>
      </c>
      <c r="CK54" s="13" t="str">
        <f t="shared" si="98"/>
        <v/>
      </c>
      <c r="CL54" s="13" t="str">
        <f t="shared" si="98"/>
        <v/>
      </c>
      <c r="CM54" s="13" t="str">
        <f t="shared" si="99"/>
        <v/>
      </c>
      <c r="CN54" s="13" t="str">
        <f t="shared" si="99"/>
        <v/>
      </c>
      <c r="CO54" s="13" t="str">
        <f t="shared" si="99"/>
        <v/>
      </c>
      <c r="CP54" s="13" t="str">
        <f t="shared" si="99"/>
        <v/>
      </c>
      <c r="CQ54" s="13" t="str">
        <f t="shared" si="99"/>
        <v/>
      </c>
      <c r="CR54" s="13" t="str">
        <f t="shared" si="99"/>
        <v/>
      </c>
      <c r="CS54" s="13" t="str">
        <f t="shared" si="99"/>
        <v/>
      </c>
      <c r="CT54" s="13" t="str">
        <f t="shared" si="99"/>
        <v/>
      </c>
      <c r="CU54" s="13" t="str">
        <f t="shared" si="99"/>
        <v/>
      </c>
      <c r="CV54" s="13" t="str">
        <f t="shared" si="99"/>
        <v/>
      </c>
      <c r="CW54" s="13" t="str">
        <f t="shared" si="99"/>
        <v/>
      </c>
      <c r="CX54" s="13" t="str">
        <f t="shared" si="99"/>
        <v/>
      </c>
      <c r="CY54" s="13" t="str">
        <f t="shared" si="99"/>
        <v/>
      </c>
      <c r="CZ54" s="13" t="str">
        <f t="shared" si="99"/>
        <v/>
      </c>
      <c r="DA54" s="13" t="str">
        <f t="shared" si="99"/>
        <v/>
      </c>
      <c r="DB54" s="13" t="str">
        <f t="shared" si="99"/>
        <v/>
      </c>
      <c r="DC54" s="13" t="str">
        <f t="shared" si="100"/>
        <v/>
      </c>
      <c r="DD54" s="13" t="str">
        <f t="shared" si="55"/>
        <v/>
      </c>
      <c r="DE54" s="13" t="str">
        <f t="shared" si="55"/>
        <v/>
      </c>
      <c r="DF54" s="13" t="str">
        <f t="shared" si="56"/>
        <v/>
      </c>
      <c r="DG54" s="13" t="str">
        <f t="shared" si="57"/>
        <v/>
      </c>
      <c r="DH54" s="13" t="str">
        <f t="shared" si="58"/>
        <v/>
      </c>
      <c r="DI54" s="13" t="str">
        <f t="shared" si="59"/>
        <v/>
      </c>
      <c r="DJ54" s="13" t="str">
        <f t="shared" si="60"/>
        <v/>
      </c>
      <c r="DK54" s="13" t="str">
        <f t="shared" si="61"/>
        <v/>
      </c>
      <c r="DL54" s="13" t="str">
        <f t="shared" si="62"/>
        <v/>
      </c>
      <c r="DM54" s="13" t="str">
        <f t="shared" si="63"/>
        <v/>
      </c>
      <c r="DN54" s="13" t="str">
        <f t="shared" si="64"/>
        <v/>
      </c>
      <c r="DO54" s="13" t="str">
        <f t="shared" si="65"/>
        <v/>
      </c>
      <c r="DP54" s="13" t="str">
        <f t="shared" si="66"/>
        <v/>
      </c>
      <c r="DQ54" s="13" t="str">
        <f t="shared" si="67"/>
        <v/>
      </c>
      <c r="DR54" s="13" t="str">
        <f t="shared" si="68"/>
        <v/>
      </c>
      <c r="DS54" s="13" t="str">
        <f t="shared" si="69"/>
        <v/>
      </c>
      <c r="DT54" s="13" t="str">
        <f t="shared" si="70"/>
        <v/>
      </c>
      <c r="DU54" s="13" t="str">
        <f t="shared" si="71"/>
        <v/>
      </c>
      <c r="DV54" s="13" t="str">
        <f t="shared" si="72"/>
        <v/>
      </c>
      <c r="DW54" s="13" t="str">
        <f t="shared" si="73"/>
        <v/>
      </c>
      <c r="DX54" s="13" t="str">
        <f t="shared" si="74"/>
        <v/>
      </c>
      <c r="DY54" s="13" t="str">
        <f t="shared" si="75"/>
        <v/>
      </c>
      <c r="DZ54" s="13" t="str">
        <f t="shared" si="76"/>
        <v/>
      </c>
      <c r="EA54" s="13" t="str">
        <f t="shared" si="77"/>
        <v/>
      </c>
      <c r="EB54" s="13" t="str">
        <f t="shared" si="78"/>
        <v/>
      </c>
      <c r="EC54" s="13" t="str">
        <f t="shared" si="79"/>
        <v/>
      </c>
      <c r="ED54" s="13" t="str">
        <f t="shared" si="80"/>
        <v/>
      </c>
      <c r="EE54" s="13" t="str">
        <f t="shared" si="81"/>
        <v/>
      </c>
      <c r="EF54" s="13" t="str">
        <f t="shared" si="82"/>
        <v/>
      </c>
      <c r="EG54" s="13" t="str">
        <f t="shared" si="83"/>
        <v/>
      </c>
      <c r="EH54" s="13" t="str">
        <f t="shared" si="84"/>
        <v/>
      </c>
      <c r="EI54" s="13" t="str">
        <f t="shared" si="85"/>
        <v/>
      </c>
      <c r="EJ54" s="13" t="str">
        <f t="shared" si="86"/>
        <v/>
      </c>
      <c r="EK54" s="13" t="str">
        <f t="shared" si="87"/>
        <v/>
      </c>
      <c r="EL54" s="13" t="str">
        <f t="shared" si="88"/>
        <v/>
      </c>
      <c r="EM54" s="13" t="str">
        <f t="shared" si="89"/>
        <v/>
      </c>
      <c r="EN54" s="13" t="str">
        <f t="shared" si="90"/>
        <v/>
      </c>
      <c r="EO54" s="13" t="str">
        <f t="shared" si="91"/>
        <v/>
      </c>
      <c r="EP54" s="13" t="str">
        <f t="shared" si="92"/>
        <v/>
      </c>
      <c r="EQ54" s="13" t="str">
        <f t="shared" si="93"/>
        <v/>
      </c>
      <c r="ER54" s="13" t="str">
        <f t="shared" si="94"/>
        <v/>
      </c>
      <c r="ES54" s="13" t="str">
        <f t="shared" si="95"/>
        <v/>
      </c>
      <c r="ET54" s="13" t="str">
        <f t="shared" si="96"/>
        <v/>
      </c>
    </row>
    <row r="55" spans="1:150"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97"/>
        <v/>
      </c>
    </row>
    <row r="56" spans="1:150" s="7" customFormat="1" ht="15" thickBot="1" x14ac:dyDescent="0.4">
      <c r="A56" s="88" t="s">
        <v>173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0"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0" s="93" customFormat="1" ht="15" thickBot="1" x14ac:dyDescent="0.4">
      <c r="A58" s="97" t="s">
        <v>94</v>
      </c>
      <c r="B58" s="98" t="s">
        <v>95</v>
      </c>
      <c r="C58" s="23">
        <v>1.7423134338714622E-2</v>
      </c>
      <c r="D58" s="23">
        <v>2.0955325840423002E-2</v>
      </c>
      <c r="E58" s="23">
        <v>1.4110137227973411E-2</v>
      </c>
      <c r="F58" s="23">
        <v>1.6173770492826384E-2</v>
      </c>
      <c r="G58" s="23">
        <v>1.9858341801997231E-2</v>
      </c>
      <c r="H58" s="23">
        <v>2.5092240450176849E-2</v>
      </c>
      <c r="I58" s="23">
        <v>1.8184903889310641E-2</v>
      </c>
      <c r="J58" s="23">
        <v>1.8175837718803593E-2</v>
      </c>
      <c r="K58" s="23">
        <v>2.1247052714761985E-2</v>
      </c>
      <c r="L58" s="23">
        <v>1.8443810300598888E-2</v>
      </c>
      <c r="M58" s="23">
        <v>2.3500623813333385E-2</v>
      </c>
      <c r="N58" s="23">
        <v>1.9223236019417583E-2</v>
      </c>
      <c r="O58" s="23">
        <v>1.6365520230819587E-2</v>
      </c>
      <c r="P58" s="23">
        <v>1.6726000487085734E-2</v>
      </c>
      <c r="Q58" s="23">
        <v>1.8890932252583249E-2</v>
      </c>
      <c r="R58" s="23">
        <v>2.2941198104223515E-2</v>
      </c>
      <c r="S58" s="23">
        <v>8.359023310305148E-3</v>
      </c>
      <c r="T58" s="23">
        <v>1.8816015595377551E-2</v>
      </c>
      <c r="U58" s="23">
        <v>2.4771274601967101E-2</v>
      </c>
      <c r="V58" s="23">
        <v>1.1152976851916839E-2</v>
      </c>
      <c r="W58" s="23">
        <v>7.3354436485179707E-3</v>
      </c>
      <c r="X58" s="23">
        <v>8.2355299969805468E-3</v>
      </c>
      <c r="Y58" s="23">
        <v>6.9016102545003755E-3</v>
      </c>
      <c r="Z58" s="23">
        <v>1.1049830551471329E-2</v>
      </c>
      <c r="AA58" s="23">
        <v>6.7095596817746657E-3</v>
      </c>
      <c r="AB58" s="23">
        <v>8.5700007452421973E-3</v>
      </c>
      <c r="AC58" s="23">
        <v>8.0749001365183048E-3</v>
      </c>
      <c r="AD58" s="23">
        <v>9.1743852443523077E-3</v>
      </c>
      <c r="AE58" s="23">
        <v>6.4638794629405067E-3</v>
      </c>
      <c r="AF58" s="23">
        <v>7.9050337337423764E-3</v>
      </c>
      <c r="AG58" s="23">
        <v>4.936463625368496E-3</v>
      </c>
      <c r="AH58" s="23">
        <v>5.0277534479000567E-3</v>
      </c>
      <c r="AI58" s="23">
        <v>4.6727804184745697E-3</v>
      </c>
      <c r="AJ58" s="23">
        <v>7.6329832497514889E-3</v>
      </c>
      <c r="AK58" s="23">
        <v>5.6832063498301879E-3</v>
      </c>
      <c r="AL58" s="23">
        <v>6.2572128082759122E-3</v>
      </c>
      <c r="AM58" s="23">
        <v>3.5043485580651631E-3</v>
      </c>
      <c r="AN58" s="23">
        <v>4.833745018684883E-3</v>
      </c>
      <c r="AO58" s="23">
        <v>5.2915748964840557E-3</v>
      </c>
      <c r="AP58" s="23">
        <v>5.9062307227774492E-3</v>
      </c>
      <c r="AQ58" s="23">
        <v>3.1681702204938299E-3</v>
      </c>
      <c r="AR58" s="23">
        <v>6.00162837607478E-3</v>
      </c>
      <c r="AS58" s="23">
        <v>7.2051685296510674E-3</v>
      </c>
      <c r="AT58" s="23">
        <v>8.1967431510767217E-3</v>
      </c>
      <c r="AU58" s="23">
        <v>7.9604469266274236E-3</v>
      </c>
      <c r="AV58" s="23">
        <v>8.2235946654911456E-3</v>
      </c>
      <c r="AW58" s="23">
        <v>6.3023378226684072E-3</v>
      </c>
      <c r="AX58" s="23">
        <v>8.3275128283057925E-3</v>
      </c>
      <c r="AY58" s="23">
        <v>6.1344206372268935E-3</v>
      </c>
      <c r="AZ58" s="23">
        <v>8.5152670752023599E-3</v>
      </c>
      <c r="BA58" s="23">
        <v>1.0847792975715941E-2</v>
      </c>
      <c r="BB58" s="23">
        <v>7.8429320580666161E-3</v>
      </c>
      <c r="BC58" s="23">
        <v>7.1880860915690742E-3</v>
      </c>
      <c r="BD58" s="23">
        <v>9.4192241561166686E-3</v>
      </c>
      <c r="BE58" s="116"/>
      <c r="BF58" s="116"/>
    </row>
    <row r="59" spans="1:150" s="93" customFormat="1" ht="15" thickBot="1" x14ac:dyDescent="0.4">
      <c r="A59" s="99"/>
      <c r="B59" s="99" t="s">
        <v>145</v>
      </c>
      <c r="C59" s="24">
        <v>1.7423134338714622E-2</v>
      </c>
      <c r="D59" s="24">
        <v>2.0955325840423002E-2</v>
      </c>
      <c r="E59" s="24">
        <v>1.4110137227973411E-2</v>
      </c>
      <c r="F59" s="24">
        <v>1.6173770492826384E-2</v>
      </c>
      <c r="G59" s="24">
        <v>1.9858341801997231E-2</v>
      </c>
      <c r="H59" s="24">
        <v>2.5092240450176849E-2</v>
      </c>
      <c r="I59" s="24">
        <v>1.8184903889310641E-2</v>
      </c>
      <c r="J59" s="24">
        <v>1.8175837718803593E-2</v>
      </c>
      <c r="K59" s="24">
        <v>2.1247052714761985E-2</v>
      </c>
      <c r="L59" s="24">
        <v>1.8443810300598888E-2</v>
      </c>
      <c r="M59" s="24">
        <v>2.3500623813333385E-2</v>
      </c>
      <c r="N59" s="24">
        <v>1.9223236019417583E-2</v>
      </c>
      <c r="O59" s="24">
        <v>1.6365520230819587E-2</v>
      </c>
      <c r="P59" s="24">
        <v>1.6726000487085734E-2</v>
      </c>
      <c r="Q59" s="24">
        <v>1.8890932252583249E-2</v>
      </c>
      <c r="R59" s="24">
        <v>2.2941198104223515E-2</v>
      </c>
      <c r="S59" s="24">
        <v>8.359023310305148E-3</v>
      </c>
      <c r="T59" s="24">
        <v>1.8816015595377551E-2</v>
      </c>
      <c r="U59" s="24">
        <v>2.4771274601967101E-2</v>
      </c>
      <c r="V59" s="24">
        <v>1.1152976851916839E-2</v>
      </c>
      <c r="W59" s="24">
        <v>7.3354436485179707E-3</v>
      </c>
      <c r="X59" s="24">
        <v>8.2355299969805468E-3</v>
      </c>
      <c r="Y59" s="24">
        <v>6.9016102545003755E-3</v>
      </c>
      <c r="Z59" s="24">
        <v>1.1049830551471329E-2</v>
      </c>
      <c r="AA59" s="24">
        <v>6.7095596817746657E-3</v>
      </c>
      <c r="AB59" s="24">
        <v>8.5700007452421973E-3</v>
      </c>
      <c r="AC59" s="24">
        <v>8.0749001365183048E-3</v>
      </c>
      <c r="AD59" s="24">
        <v>9.1743852443523077E-3</v>
      </c>
      <c r="AE59" s="24">
        <v>6.4638794629405067E-3</v>
      </c>
      <c r="AF59" s="24">
        <v>7.9050337337423764E-3</v>
      </c>
      <c r="AG59" s="24">
        <v>4.936463625368496E-3</v>
      </c>
      <c r="AH59" s="24">
        <v>5.0277534479000567E-3</v>
      </c>
      <c r="AI59" s="24">
        <v>4.6727804184745697E-3</v>
      </c>
      <c r="AJ59" s="24">
        <v>7.6329832497514889E-3</v>
      </c>
      <c r="AK59" s="24">
        <v>5.6832063498301879E-3</v>
      </c>
      <c r="AL59" s="24">
        <v>6.2572128082759122E-3</v>
      </c>
      <c r="AM59" s="24">
        <v>3.5043485580651631E-3</v>
      </c>
      <c r="AN59" s="24">
        <v>4.833745018684883E-3</v>
      </c>
      <c r="AO59" s="24">
        <v>5.2915748964840557E-3</v>
      </c>
      <c r="AP59" s="24">
        <v>5.9062307227774492E-3</v>
      </c>
      <c r="AQ59" s="24">
        <v>3.1681702204938299E-3</v>
      </c>
      <c r="AR59" s="24">
        <v>6.00162837607478E-3</v>
      </c>
      <c r="AS59" s="24">
        <v>7.2051685296510674E-3</v>
      </c>
      <c r="AT59" s="24">
        <v>8.1967431510767217E-3</v>
      </c>
      <c r="AU59" s="24">
        <v>7.9604469266274236E-3</v>
      </c>
      <c r="AV59" s="24">
        <v>8.2235946654911456E-3</v>
      </c>
      <c r="AW59" s="24">
        <v>6.3023378226684072E-3</v>
      </c>
      <c r="AX59" s="24">
        <v>8.3275128283057925E-3</v>
      </c>
      <c r="AY59" s="24">
        <v>6.1344206372268935E-3</v>
      </c>
      <c r="AZ59" s="24">
        <v>8.5152670752023599E-3</v>
      </c>
      <c r="BA59" s="24">
        <v>1.0847792975715941E-2</v>
      </c>
      <c r="BB59" s="24">
        <v>7.8429320580666161E-3</v>
      </c>
      <c r="BC59" s="24">
        <v>7.1880860915690742E-3</v>
      </c>
      <c r="BD59" s="24">
        <v>9.4192241561166686E-3</v>
      </c>
      <c r="BE59" s="120"/>
      <c r="BF59" s="120"/>
    </row>
    <row r="60" spans="1:150" s="93" customFormat="1" ht="15" thickBot="1" x14ac:dyDescent="0.4">
      <c r="A60" s="100" t="s">
        <v>96</v>
      </c>
      <c r="B60" s="101" t="s">
        <v>97</v>
      </c>
      <c r="C60" s="23">
        <v>8.3955819647320837E-2</v>
      </c>
      <c r="D60" s="23">
        <v>8.5290013258899539E-2</v>
      </c>
      <c r="E60" s="23">
        <v>7.6753196990036729E-2</v>
      </c>
      <c r="F60" s="23">
        <v>7.6843530879097399E-2</v>
      </c>
      <c r="G60" s="23">
        <v>7.2415911037315928E-2</v>
      </c>
      <c r="H60" s="23">
        <v>7.7279241172190705E-2</v>
      </c>
      <c r="I60" s="23">
        <v>7.9513054902700553E-2</v>
      </c>
      <c r="J60" s="23">
        <v>8.5905265764866429E-2</v>
      </c>
      <c r="K60" s="23">
        <v>9.4587032876620888E-2</v>
      </c>
      <c r="L60" s="23">
        <v>8.6480414679717968E-2</v>
      </c>
      <c r="M60" s="23">
        <v>8.6867320223575142E-2</v>
      </c>
      <c r="N60" s="23">
        <v>9.3298965373119783E-2</v>
      </c>
      <c r="O60" s="23">
        <v>9.8109959981846226E-2</v>
      </c>
      <c r="P60" s="23">
        <v>9.9216202495884739E-2</v>
      </c>
      <c r="Q60" s="23">
        <v>9.9965837716440936E-2</v>
      </c>
      <c r="R60" s="23">
        <v>0.10364817343940511</v>
      </c>
      <c r="S60" s="23">
        <v>0.10407945441343229</v>
      </c>
      <c r="T60" s="23">
        <v>0.10656135297895614</v>
      </c>
      <c r="U60" s="23">
        <v>0.10932060938988569</v>
      </c>
      <c r="V60" s="23">
        <v>9.6191097958996843E-2</v>
      </c>
      <c r="W60" s="23">
        <v>0.10133334262586427</v>
      </c>
      <c r="X60" s="23">
        <v>0.1028486085946527</v>
      </c>
      <c r="Y60" s="23">
        <v>0.11116822815525491</v>
      </c>
      <c r="Z60" s="23">
        <v>0.11209044663904225</v>
      </c>
      <c r="AA60" s="23">
        <v>0.101404117448937</v>
      </c>
      <c r="AB60" s="23">
        <v>0.10744730414094772</v>
      </c>
      <c r="AC60" s="23">
        <v>0.1041689190946266</v>
      </c>
      <c r="AD60" s="23">
        <v>0.10133266426405106</v>
      </c>
      <c r="AE60" s="23">
        <v>0.10433291542947928</v>
      </c>
      <c r="AF60" s="23">
        <v>9.645308400423587E-2</v>
      </c>
      <c r="AG60" s="23">
        <v>9.0178105032818229E-2</v>
      </c>
      <c r="AH60" s="23">
        <v>8.5338898582871928E-2</v>
      </c>
      <c r="AI60" s="23">
        <v>9.5633177897291366E-2</v>
      </c>
      <c r="AJ60" s="23">
        <v>9.1480404386532349E-2</v>
      </c>
      <c r="AK60" s="23">
        <v>8.7681446539263144E-2</v>
      </c>
      <c r="AL60" s="23">
        <v>9.1493830673231191E-2</v>
      </c>
      <c r="AM60" s="23">
        <v>8.4620633920769198E-2</v>
      </c>
      <c r="AN60" s="23">
        <v>8.9250349818440433E-2</v>
      </c>
      <c r="AO60" s="23">
        <v>9.6076492062314181E-2</v>
      </c>
      <c r="AP60" s="23">
        <v>8.4946464689821422E-2</v>
      </c>
      <c r="AQ60" s="23">
        <v>8.0623568192520229E-2</v>
      </c>
      <c r="AR60" s="23">
        <v>8.1301244861368666E-2</v>
      </c>
      <c r="AS60" s="23">
        <v>8.3717132774757633E-2</v>
      </c>
      <c r="AT60" s="23">
        <v>8.3654037381443488E-2</v>
      </c>
      <c r="AU60" s="23">
        <v>9.6419381037498225E-2</v>
      </c>
      <c r="AV60" s="23">
        <v>0.10178154004277634</v>
      </c>
      <c r="AW60" s="23">
        <v>9.7891123763808652E-2</v>
      </c>
      <c r="AX60" s="23">
        <v>0.10229539236116901</v>
      </c>
      <c r="AY60" s="23">
        <v>0.10112568230316693</v>
      </c>
      <c r="AZ60" s="23">
        <v>9.5508952177425555E-2</v>
      </c>
      <c r="BA60" s="23">
        <v>9.6600336388327754E-2</v>
      </c>
      <c r="BB60" s="23">
        <v>9.1198447458347168E-2</v>
      </c>
      <c r="BC60" s="23">
        <v>9.408918696725628E-2</v>
      </c>
      <c r="BD60" s="23">
        <v>8.9091343326228645E-2</v>
      </c>
      <c r="BE60" s="116"/>
      <c r="BF60" s="116"/>
    </row>
    <row r="61" spans="1:150" s="93" customFormat="1" ht="15" thickBot="1" x14ac:dyDescent="0.4">
      <c r="A61" s="100" t="s">
        <v>98</v>
      </c>
      <c r="B61" s="101" t="s">
        <v>99</v>
      </c>
      <c r="C61" s="23">
        <v>5.2028340009823558E-2</v>
      </c>
      <c r="D61" s="23">
        <v>5.1280998222052634E-2</v>
      </c>
      <c r="E61" s="23">
        <v>4.5490135684675859E-2</v>
      </c>
      <c r="F61" s="23">
        <v>5.3636193605460479E-2</v>
      </c>
      <c r="G61" s="23">
        <v>4.845354087710467E-2</v>
      </c>
      <c r="H61" s="23">
        <v>4.5861164725317476E-2</v>
      </c>
      <c r="I61" s="23">
        <v>4.6751704737708621E-2</v>
      </c>
      <c r="J61" s="23">
        <v>4.5331670992231309E-2</v>
      </c>
      <c r="K61" s="23">
        <v>4.4178244168678077E-2</v>
      </c>
      <c r="L61" s="23">
        <v>4.8894204866816726E-2</v>
      </c>
      <c r="M61" s="23">
        <v>5.0024046735325137E-2</v>
      </c>
      <c r="N61" s="23">
        <v>4.7059791289843479E-2</v>
      </c>
      <c r="O61" s="23">
        <v>4.8583456189383277E-2</v>
      </c>
      <c r="P61" s="23">
        <v>4.4824557997461101E-2</v>
      </c>
      <c r="Q61" s="23">
        <v>4.0951722157203781E-2</v>
      </c>
      <c r="R61" s="23">
        <v>4.0901434680142942E-2</v>
      </c>
      <c r="S61" s="23">
        <v>3.9604839922904471E-2</v>
      </c>
      <c r="T61" s="23">
        <v>3.5682907787616999E-2</v>
      </c>
      <c r="U61" s="23">
        <v>3.9264797563490966E-2</v>
      </c>
      <c r="V61" s="23">
        <v>3.790126698911768E-2</v>
      </c>
      <c r="W61" s="23">
        <v>3.4431445180462851E-2</v>
      </c>
      <c r="X61" s="23">
        <v>3.6800484477221077E-2</v>
      </c>
      <c r="Y61" s="23">
        <v>4.0509552567452561E-2</v>
      </c>
      <c r="Z61" s="23">
        <v>5.1443501207657776E-2</v>
      </c>
      <c r="AA61" s="23">
        <v>5.1070808733536636E-2</v>
      </c>
      <c r="AB61" s="23">
        <v>5.1744164000227535E-2</v>
      </c>
      <c r="AC61" s="23">
        <v>5.2480601076540311E-2</v>
      </c>
      <c r="AD61" s="23">
        <v>5.0003522095639713E-2</v>
      </c>
      <c r="AE61" s="23">
        <v>5.0628288683812778E-2</v>
      </c>
      <c r="AF61" s="23">
        <v>5.0987141993104092E-2</v>
      </c>
      <c r="AG61" s="23">
        <v>6.0985858712273112E-2</v>
      </c>
      <c r="AH61" s="23">
        <v>5.7885835057670788E-2</v>
      </c>
      <c r="AI61" s="23">
        <v>6.0050543762182065E-2</v>
      </c>
      <c r="AJ61" s="23">
        <v>5.4147656763322456E-2</v>
      </c>
      <c r="AK61" s="23">
        <v>5.4469605288606587E-2</v>
      </c>
      <c r="AL61" s="23">
        <v>5.4434025992976386E-2</v>
      </c>
      <c r="AM61" s="23">
        <v>3.8515604013268548E-2</v>
      </c>
      <c r="AN61" s="23">
        <v>4.6152749136329128E-2</v>
      </c>
      <c r="AO61" s="23">
        <v>4.7895558084566657E-2</v>
      </c>
      <c r="AP61" s="23">
        <v>4.4941888234017124E-2</v>
      </c>
      <c r="AQ61" s="23">
        <v>4.7634146485229602E-2</v>
      </c>
      <c r="AR61" s="23">
        <v>4.3276049150694093E-2</v>
      </c>
      <c r="AS61" s="23">
        <v>4.7133039687550102E-2</v>
      </c>
      <c r="AT61" s="23">
        <v>4.8775085379059904E-2</v>
      </c>
      <c r="AU61" s="23">
        <v>4.9381588199863921E-2</v>
      </c>
      <c r="AV61" s="23">
        <v>4.5936372430348205E-2</v>
      </c>
      <c r="AW61" s="23">
        <v>4.7696996882048676E-2</v>
      </c>
      <c r="AX61" s="23">
        <v>4.930766671957354E-2</v>
      </c>
      <c r="AY61" s="23">
        <v>4.8013797125666953E-2</v>
      </c>
      <c r="AZ61" s="23">
        <v>4.9383986834789693E-2</v>
      </c>
      <c r="BA61" s="23">
        <v>4.6827222706797483E-2</v>
      </c>
      <c r="BB61" s="23">
        <v>4.4151420043290514E-2</v>
      </c>
      <c r="BC61" s="23">
        <v>4.1503251404319035E-2</v>
      </c>
      <c r="BD61" s="23">
        <v>4.0585806962449615E-2</v>
      </c>
      <c r="BE61" s="116"/>
      <c r="BF61" s="116"/>
    </row>
    <row r="62" spans="1:150" s="93" customFormat="1" ht="15" thickBot="1" x14ac:dyDescent="0.4">
      <c r="A62" s="100" t="s">
        <v>100</v>
      </c>
      <c r="B62" s="101" t="s">
        <v>101</v>
      </c>
      <c r="C62" s="23">
        <v>7.9228595990767398E-2</v>
      </c>
      <c r="D62" s="23">
        <v>8.0345993035220414E-2</v>
      </c>
      <c r="E62" s="23">
        <v>6.6694453428626413E-2</v>
      </c>
      <c r="F62" s="23">
        <v>6.3311297021524326E-2</v>
      </c>
      <c r="G62" s="23">
        <v>6.2169759782332037E-2</v>
      </c>
      <c r="H62" s="23">
        <v>6.2289440608665224E-2</v>
      </c>
      <c r="I62" s="23">
        <v>5.9858227631300907E-2</v>
      </c>
      <c r="J62" s="23">
        <v>5.7905884534635223E-2</v>
      </c>
      <c r="K62" s="23">
        <v>6.0046292826525641E-2</v>
      </c>
      <c r="L62" s="23">
        <v>5.9333161217990905E-2</v>
      </c>
      <c r="M62" s="23">
        <v>5.8164271105326994E-2</v>
      </c>
      <c r="N62" s="23">
        <v>5.6946398868010638E-2</v>
      </c>
      <c r="O62" s="23">
        <v>5.6738891770430913E-2</v>
      </c>
      <c r="P62" s="23">
        <v>5.657542184813661E-2</v>
      </c>
      <c r="Q62" s="23">
        <v>5.5930090268459513E-2</v>
      </c>
      <c r="R62" s="23">
        <v>5.5239065865696602E-2</v>
      </c>
      <c r="S62" s="23">
        <v>5.6519371867879871E-2</v>
      </c>
      <c r="T62" s="23">
        <v>5.4338765482164861E-2</v>
      </c>
      <c r="U62" s="23">
        <v>5.6528462502357657E-2</v>
      </c>
      <c r="V62" s="23">
        <v>5.7808491326595914E-2</v>
      </c>
      <c r="W62" s="23">
        <v>5.7584505595247491E-2</v>
      </c>
      <c r="X62" s="23">
        <v>5.7597704146059449E-2</v>
      </c>
      <c r="Y62" s="23">
        <v>5.7559717766847401E-2</v>
      </c>
      <c r="Z62" s="23">
        <v>6.1116571747360834E-2</v>
      </c>
      <c r="AA62" s="23">
        <v>6.2688931609643034E-2</v>
      </c>
      <c r="AB62" s="23">
        <v>6.530342697309667E-2</v>
      </c>
      <c r="AC62" s="23">
        <v>7.0074217319733553E-2</v>
      </c>
      <c r="AD62" s="23">
        <v>6.4669299928457241E-2</v>
      </c>
      <c r="AE62" s="23">
        <v>6.8149334307684231E-2</v>
      </c>
      <c r="AF62" s="23">
        <v>6.4775194383646345E-2</v>
      </c>
      <c r="AG62" s="23">
        <v>6.6850573247790104E-2</v>
      </c>
      <c r="AH62" s="23">
        <v>6.0766566135327008E-2</v>
      </c>
      <c r="AI62" s="23">
        <v>6.1032358644719294E-2</v>
      </c>
      <c r="AJ62" s="23">
        <v>5.8915059113877608E-2</v>
      </c>
      <c r="AK62" s="23">
        <v>5.6676001809383411E-2</v>
      </c>
      <c r="AL62" s="23">
        <v>6.1190145775718865E-2</v>
      </c>
      <c r="AM62" s="23">
        <v>4.3624015754194986E-2</v>
      </c>
      <c r="AN62" s="23">
        <v>4.8356830599986196E-2</v>
      </c>
      <c r="AO62" s="23">
        <v>5.798049314066242E-2</v>
      </c>
      <c r="AP62" s="23">
        <v>5.721185090748869E-2</v>
      </c>
      <c r="AQ62" s="23">
        <v>5.705854284740778E-2</v>
      </c>
      <c r="AR62" s="23">
        <v>5.0195453934020744E-2</v>
      </c>
      <c r="AS62" s="23">
        <v>4.9115478242891746E-2</v>
      </c>
      <c r="AT62" s="23">
        <v>5.1836868638100407E-2</v>
      </c>
      <c r="AU62" s="23">
        <v>5.1724278312367103E-2</v>
      </c>
      <c r="AV62" s="23">
        <v>4.854713168512758E-2</v>
      </c>
      <c r="AW62" s="23">
        <v>5.1378569998776318E-2</v>
      </c>
      <c r="AX62" s="23">
        <v>4.7563026907467609E-2</v>
      </c>
      <c r="AY62" s="23">
        <v>4.9577411278647517E-2</v>
      </c>
      <c r="AZ62" s="23">
        <v>4.5608617824581719E-2</v>
      </c>
      <c r="BA62" s="23">
        <v>4.1476413906901287E-2</v>
      </c>
      <c r="BB62" s="23">
        <v>4.1759800217528793E-2</v>
      </c>
      <c r="BC62" s="23">
        <v>4.2007235170175586E-2</v>
      </c>
      <c r="BD62" s="23">
        <v>4.3544579722529897E-2</v>
      </c>
      <c r="BE62" s="116"/>
      <c r="BF62" s="116"/>
    </row>
    <row r="63" spans="1:150" s="93" customFormat="1" ht="15" thickBot="1" x14ac:dyDescent="0.4">
      <c r="A63" s="100" t="s">
        <v>102</v>
      </c>
      <c r="B63" s="101" t="s">
        <v>103</v>
      </c>
      <c r="C63" s="23">
        <v>8.1383391073191383E-2</v>
      </c>
      <c r="D63" s="23">
        <v>9.571390444278588E-2</v>
      </c>
      <c r="E63" s="23">
        <v>0.1267477342676232</v>
      </c>
      <c r="F63" s="23">
        <v>0.11346701020642297</v>
      </c>
      <c r="G63" s="23">
        <v>0.11916469418603561</v>
      </c>
      <c r="H63" s="23">
        <v>9.9752258453835549E-2</v>
      </c>
      <c r="I63" s="23">
        <v>8.7522636286296779E-2</v>
      </c>
      <c r="J63" s="23">
        <v>7.4284824652267364E-2</v>
      </c>
      <c r="K63" s="23">
        <v>9.965599799120349E-2</v>
      </c>
      <c r="L63" s="23">
        <v>0.13143339880836649</v>
      </c>
      <c r="M63" s="23">
        <v>0.1501004218583657</v>
      </c>
      <c r="N63" s="23">
        <v>0.13638609080898811</v>
      </c>
      <c r="O63" s="23">
        <v>0.16982303063837303</v>
      </c>
      <c r="P63" s="23">
        <v>0.15205556641769533</v>
      </c>
      <c r="Q63" s="23">
        <v>0.15501225827325407</v>
      </c>
      <c r="R63" s="23">
        <v>0.15214813314707218</v>
      </c>
      <c r="S63" s="23">
        <v>0.14241471615833109</v>
      </c>
      <c r="T63" s="23">
        <v>0.14085797811287781</v>
      </c>
      <c r="U63" s="23">
        <v>0.13768442448927889</v>
      </c>
      <c r="V63" s="23">
        <v>6.998990829142171E-2</v>
      </c>
      <c r="W63" s="23">
        <v>6.2225579648235545E-2</v>
      </c>
      <c r="X63" s="23">
        <v>7.1671522639411636E-2</v>
      </c>
      <c r="Y63" s="23">
        <v>6.9333567025284384E-2</v>
      </c>
      <c r="Z63" s="23">
        <v>9.0601100397487783E-2</v>
      </c>
      <c r="AA63" s="23">
        <v>0.10762681078749907</v>
      </c>
      <c r="AB63" s="23">
        <v>0.12559887134572195</v>
      </c>
      <c r="AC63" s="23">
        <v>0.132334752099276</v>
      </c>
      <c r="AD63" s="23">
        <v>0.1323013242363103</v>
      </c>
      <c r="AE63" s="23">
        <v>0.12173602270184346</v>
      </c>
      <c r="AF63" s="23">
        <v>0.12987671834478726</v>
      </c>
      <c r="AG63" s="23">
        <v>0.13386824828504268</v>
      </c>
      <c r="AH63" s="23">
        <v>0.1227514691559892</v>
      </c>
      <c r="AI63" s="23">
        <v>0.14376278095963924</v>
      </c>
      <c r="AJ63" s="23">
        <v>0.13779114739854353</v>
      </c>
      <c r="AK63" s="23">
        <v>0.13715454385589662</v>
      </c>
      <c r="AL63" s="23">
        <v>0.16047475979940065</v>
      </c>
      <c r="AM63" s="23">
        <v>9.4451481485173058E-2</v>
      </c>
      <c r="AN63" s="23">
        <v>7.3376022084646372E-2</v>
      </c>
      <c r="AO63" s="23">
        <v>0.14298583422273581</v>
      </c>
      <c r="AP63" s="23">
        <v>0.16979923795602853</v>
      </c>
      <c r="AQ63" s="23">
        <v>0.16237318367773476</v>
      </c>
      <c r="AR63" s="23">
        <v>0.14029735780348915</v>
      </c>
      <c r="AS63" s="23">
        <v>0.12011134067226052</v>
      </c>
      <c r="AT63" s="23">
        <v>0.11975270096090009</v>
      </c>
      <c r="AU63" s="23">
        <v>0.13919590589910372</v>
      </c>
      <c r="AV63" s="23">
        <v>0.15290355923644416</v>
      </c>
      <c r="AW63" s="23">
        <v>0.16826908263704154</v>
      </c>
      <c r="AX63" s="23">
        <v>0.16449589456592706</v>
      </c>
      <c r="AY63" s="23">
        <v>0.16655317110526735</v>
      </c>
      <c r="AZ63" s="23">
        <v>0.1727364195898333</v>
      </c>
      <c r="BA63" s="23">
        <v>0.16596969632646633</v>
      </c>
      <c r="BB63" s="23">
        <v>0.15962257247173897</v>
      </c>
      <c r="BC63" s="23">
        <v>0.15200252905234113</v>
      </c>
      <c r="BD63" s="23">
        <v>0.16884711731332941</v>
      </c>
      <c r="BE63" s="116"/>
      <c r="BF63" s="116"/>
    </row>
    <row r="64" spans="1:150" s="93" customFormat="1" ht="15" thickBot="1" x14ac:dyDescent="0.4">
      <c r="A64" s="100" t="s">
        <v>104</v>
      </c>
      <c r="B64" s="101" t="s">
        <v>8</v>
      </c>
      <c r="C64" s="23">
        <v>7.7659974927672876E-2</v>
      </c>
      <c r="D64" s="23">
        <v>7.7133896649553488E-2</v>
      </c>
      <c r="E64" s="23">
        <v>7.5573894245023684E-2</v>
      </c>
      <c r="F64" s="23">
        <v>7.2896383457689826E-2</v>
      </c>
      <c r="G64" s="23">
        <v>7.2715669812055184E-2</v>
      </c>
      <c r="H64" s="23">
        <v>6.891071990490423E-2</v>
      </c>
      <c r="I64" s="23">
        <v>6.7506197886834818E-2</v>
      </c>
      <c r="J64" s="23">
        <v>6.3775574590403353E-2</v>
      </c>
      <c r="K64" s="23">
        <v>6.6398334345440818E-2</v>
      </c>
      <c r="L64" s="23">
        <v>6.6090602604226376E-2</v>
      </c>
      <c r="M64" s="23">
        <v>6.9829155186132405E-2</v>
      </c>
      <c r="N64" s="23">
        <v>7.2831576591255498E-2</v>
      </c>
      <c r="O64" s="23">
        <v>7.3601958605481632E-2</v>
      </c>
      <c r="P64" s="23">
        <v>7.1835762607967896E-2</v>
      </c>
      <c r="Q64" s="23">
        <v>6.8964585789019414E-2</v>
      </c>
      <c r="R64" s="23">
        <v>7.0204151076394508E-2</v>
      </c>
      <c r="S64" s="23">
        <v>6.9762322691209203E-2</v>
      </c>
      <c r="T64" s="23">
        <v>6.931173526140523E-2</v>
      </c>
      <c r="U64" s="23">
        <v>7.7840827004748092E-2</v>
      </c>
      <c r="V64" s="23">
        <v>7.9430010795053185E-2</v>
      </c>
      <c r="W64" s="23">
        <v>7.5754570042973132E-2</v>
      </c>
      <c r="X64" s="23">
        <v>7.9298375304525617E-2</v>
      </c>
      <c r="Y64" s="23">
        <v>8.3915474411128177E-2</v>
      </c>
      <c r="Z64" s="23">
        <v>8.514312335901289E-2</v>
      </c>
      <c r="AA64" s="23">
        <v>9.2025823614455493E-2</v>
      </c>
      <c r="AB64" s="23">
        <v>9.3604704182666365E-2</v>
      </c>
      <c r="AC64" s="23">
        <v>9.6010120053818801E-2</v>
      </c>
      <c r="AD64" s="23">
        <v>9.4962565838771426E-2</v>
      </c>
      <c r="AE64" s="23">
        <v>9.7951421635336905E-2</v>
      </c>
      <c r="AF64" s="23">
        <v>9.3236335072883272E-2</v>
      </c>
      <c r="AG64" s="23">
        <v>8.9888514351488369E-2</v>
      </c>
      <c r="AH64" s="23">
        <v>8.6369071279262868E-2</v>
      </c>
      <c r="AI64" s="23">
        <v>9.2181116046548647E-2</v>
      </c>
      <c r="AJ64" s="23">
        <v>8.9392022729088236E-2</v>
      </c>
      <c r="AK64" s="23">
        <v>8.6003224983754248E-2</v>
      </c>
      <c r="AL64" s="23">
        <v>8.4176221640926016E-2</v>
      </c>
      <c r="AM64" s="23">
        <v>5.3567035821496321E-2</v>
      </c>
      <c r="AN64" s="23">
        <v>5.9852394803458005E-2</v>
      </c>
      <c r="AO64" s="23">
        <v>7.5750280693308997E-2</v>
      </c>
      <c r="AP64" s="23">
        <v>8.0129665066843478E-2</v>
      </c>
      <c r="AQ64" s="23">
        <v>8.3164247701032687E-2</v>
      </c>
      <c r="AR64" s="23">
        <v>8.5236692986309454E-2</v>
      </c>
      <c r="AS64" s="23">
        <v>8.597052932975939E-2</v>
      </c>
      <c r="AT64" s="23">
        <v>8.9604249032374281E-2</v>
      </c>
      <c r="AU64" s="23">
        <v>8.8897942746181513E-2</v>
      </c>
      <c r="AV64" s="23">
        <v>8.321454242769416E-2</v>
      </c>
      <c r="AW64" s="23">
        <v>8.3419219155230678E-2</v>
      </c>
      <c r="AX64" s="23">
        <v>8.1959783433530525E-2</v>
      </c>
      <c r="AY64" s="23">
        <v>8.0289485641805561E-2</v>
      </c>
      <c r="AZ64" s="23">
        <v>7.7117518720453748E-2</v>
      </c>
      <c r="BA64" s="23">
        <v>7.5454901145727379E-2</v>
      </c>
      <c r="BB64" s="23">
        <v>7.4037830862958981E-2</v>
      </c>
      <c r="BC64" s="23">
        <v>7.2936553129910014E-2</v>
      </c>
      <c r="BD64" s="23">
        <v>7.128177492884899E-2</v>
      </c>
      <c r="BE64" s="116"/>
      <c r="BF64" s="116"/>
    </row>
    <row r="65" spans="1:58" s="93" customFormat="1" ht="15" thickBot="1" x14ac:dyDescent="0.4">
      <c r="A65" s="99"/>
      <c r="B65" s="99" t="s">
        <v>146</v>
      </c>
      <c r="C65" s="24">
        <v>7.6375073790766662E-2</v>
      </c>
      <c r="D65" s="24">
        <v>7.6743028596938101E-2</v>
      </c>
      <c r="E65" s="24">
        <v>7.0441740011277329E-2</v>
      </c>
      <c r="F65" s="24">
        <v>6.8574106733623144E-2</v>
      </c>
      <c r="G65" s="24">
        <v>6.7262226778561848E-2</v>
      </c>
      <c r="H65" s="24">
        <v>6.5459738570667989E-2</v>
      </c>
      <c r="I65" s="24">
        <v>6.4074849058763081E-2</v>
      </c>
      <c r="J65" s="24">
        <v>6.1907125624558981E-2</v>
      </c>
      <c r="K65" s="24">
        <v>6.4810618635950806E-2</v>
      </c>
      <c r="L65" s="24">
        <v>6.4656784832717529E-2</v>
      </c>
      <c r="M65" s="24">
        <v>6.6340892623181658E-2</v>
      </c>
      <c r="N65" s="24">
        <v>6.7343122070107786E-2</v>
      </c>
      <c r="O65" s="24">
        <v>6.87600388006743E-2</v>
      </c>
      <c r="P65" s="24">
        <v>6.7368390975857603E-2</v>
      </c>
      <c r="Q65" s="24">
        <v>6.5496877699986772E-2</v>
      </c>
      <c r="R65" s="24">
        <v>6.6158669879402679E-2</v>
      </c>
      <c r="S65" s="24">
        <v>6.6050702169459838E-2</v>
      </c>
      <c r="T65" s="24">
        <v>6.4924362574195052E-2</v>
      </c>
      <c r="U65" s="24">
        <v>7.0251862130277121E-2</v>
      </c>
      <c r="V65" s="24">
        <v>6.9161848368322482E-2</v>
      </c>
      <c r="W65" s="24">
        <v>6.7443138909816916E-2</v>
      </c>
      <c r="X65" s="24">
        <v>6.9648693892811517E-2</v>
      </c>
      <c r="Y65" s="24">
        <v>7.2884907270352309E-2</v>
      </c>
      <c r="Z65" s="24">
        <v>7.6143696495707541E-2</v>
      </c>
      <c r="AA65" s="24">
        <v>7.9016786566753192E-2</v>
      </c>
      <c r="AB65" s="24">
        <v>8.1503679126077311E-2</v>
      </c>
      <c r="AC65" s="24">
        <v>8.4122245231803283E-2</v>
      </c>
      <c r="AD65" s="24">
        <v>8.1384951339760189E-2</v>
      </c>
      <c r="AE65" s="24">
        <v>8.4192050554873721E-2</v>
      </c>
      <c r="AF65" s="24">
        <v>8.0406762798603773E-2</v>
      </c>
      <c r="AG65" s="24">
        <v>8.0040343675808284E-2</v>
      </c>
      <c r="AH65" s="24">
        <v>7.5472679242006832E-2</v>
      </c>
      <c r="AI65" s="24">
        <v>7.9798858193774219E-2</v>
      </c>
      <c r="AJ65" s="24">
        <v>7.666012146899083E-2</v>
      </c>
      <c r="AK65" s="24">
        <v>7.4100281168396689E-2</v>
      </c>
      <c r="AL65" s="24">
        <v>7.5526526415928691E-2</v>
      </c>
      <c r="AM65" s="24">
        <v>5.2264729561047801E-2</v>
      </c>
      <c r="AN65" s="24">
        <v>5.7564215839448214E-2</v>
      </c>
      <c r="AO65" s="24">
        <v>7.0114582596816744E-2</v>
      </c>
      <c r="AP65" s="24">
        <v>7.1007540023181256E-2</v>
      </c>
      <c r="AQ65" s="24">
        <v>7.2112645235013956E-2</v>
      </c>
      <c r="AR65" s="24">
        <v>6.990506415717769E-2</v>
      </c>
      <c r="AS65" s="24">
        <v>7.0135270565540253E-2</v>
      </c>
      <c r="AT65" s="24">
        <v>7.2850528096664494E-2</v>
      </c>
      <c r="AU65" s="24">
        <v>7.422893344352248E-2</v>
      </c>
      <c r="AV65" s="24">
        <v>7.1001661078465714E-2</v>
      </c>
      <c r="AW65" s="24">
        <v>7.2038120286782525E-2</v>
      </c>
      <c r="AX65" s="24">
        <v>7.0512759441747813E-2</v>
      </c>
      <c r="AY65" s="24">
        <v>7.0119810908710348E-2</v>
      </c>
      <c r="AZ65" s="24">
        <v>6.7074658378653465E-2</v>
      </c>
      <c r="BA65" s="24">
        <v>6.4659085474576675E-2</v>
      </c>
      <c r="BB65" s="24">
        <v>6.3182156442526199E-2</v>
      </c>
      <c r="BC65" s="24">
        <v>6.2643666816338164E-2</v>
      </c>
      <c r="BD65" s="24">
        <v>6.2133808410385759E-2</v>
      </c>
      <c r="BE65" s="120"/>
      <c r="BF65" s="120"/>
    </row>
    <row r="66" spans="1:58" s="93" customFormat="1" ht="15" thickBot="1" x14ac:dyDescent="0.4">
      <c r="A66" s="97" t="s">
        <v>105</v>
      </c>
      <c r="B66" s="98" t="s">
        <v>10</v>
      </c>
      <c r="C66" s="23">
        <v>8.2448663429373306E-2</v>
      </c>
      <c r="D66" s="23">
        <v>7.9676421369916248E-2</v>
      </c>
      <c r="E66" s="23">
        <v>7.7001546156685211E-2</v>
      </c>
      <c r="F66" s="23">
        <v>7.7164328435631396E-2</v>
      </c>
      <c r="G66" s="23">
        <v>7.9555324492143434E-2</v>
      </c>
      <c r="H66" s="23">
        <v>7.9858853110077968E-2</v>
      </c>
      <c r="I66" s="23">
        <v>8.2247472121291354E-2</v>
      </c>
      <c r="J66" s="23">
        <v>6.5454575224514921E-2</v>
      </c>
      <c r="K66" s="23">
        <v>8.1236821124861358E-2</v>
      </c>
      <c r="L66" s="23">
        <v>8.6737077385604752E-2</v>
      </c>
      <c r="M66" s="23">
        <v>8.9218280729031915E-2</v>
      </c>
      <c r="N66" s="23">
        <v>7.7140635568090948E-2</v>
      </c>
      <c r="O66" s="23">
        <v>7.6003332422933903E-2</v>
      </c>
      <c r="P66" s="23">
        <v>7.0246406600162681E-2</v>
      </c>
      <c r="Q66" s="23">
        <v>6.9881178677593581E-2</v>
      </c>
      <c r="R66" s="23">
        <v>6.8817253532986677E-2</v>
      </c>
      <c r="S66" s="23">
        <v>6.7138140994622023E-2</v>
      </c>
      <c r="T66" s="23">
        <v>6.6689474685417388E-2</v>
      </c>
      <c r="U66" s="23">
        <v>8.2803692440286042E-2</v>
      </c>
      <c r="V66" s="23">
        <v>7.9535700442596446E-2</v>
      </c>
      <c r="W66" s="23">
        <v>7.5905604759116799E-2</v>
      </c>
      <c r="X66" s="23">
        <v>8.5935653853962832E-2</v>
      </c>
      <c r="Y66" s="23">
        <v>8.9048584187361501E-2</v>
      </c>
      <c r="Z66" s="23">
        <v>9.0868640977971926E-2</v>
      </c>
      <c r="AA66" s="23">
        <v>9.3312122604002068E-2</v>
      </c>
      <c r="AB66" s="23">
        <v>9.1827010228591008E-2</v>
      </c>
      <c r="AC66" s="23">
        <v>9.5758552186820681E-2</v>
      </c>
      <c r="AD66" s="23">
        <v>0.10122604039234639</v>
      </c>
      <c r="AE66" s="23">
        <v>0.10118806500630287</v>
      </c>
      <c r="AF66" s="23">
        <v>9.5503998192673287E-2</v>
      </c>
      <c r="AG66" s="23">
        <v>9.7839075844389153E-2</v>
      </c>
      <c r="AH66" s="23">
        <v>9.0947801334075901E-2</v>
      </c>
      <c r="AI66" s="23">
        <v>0.10123017230605007</v>
      </c>
      <c r="AJ66" s="23">
        <v>0.1015210344111593</v>
      </c>
      <c r="AK66" s="23">
        <v>0.10247603674078966</v>
      </c>
      <c r="AL66" s="23">
        <v>9.529596934335538E-2</v>
      </c>
      <c r="AM66" s="23">
        <v>3.9808995293723476E-2</v>
      </c>
      <c r="AN66" s="23">
        <v>8.1174937495610347E-2</v>
      </c>
      <c r="AO66" s="23">
        <v>8.7097909822677191E-2</v>
      </c>
      <c r="AP66" s="23">
        <v>8.7661465755565909E-2</v>
      </c>
      <c r="AQ66" s="23">
        <v>8.8115472191876598E-2</v>
      </c>
      <c r="AR66" s="23">
        <v>8.4086633482757842E-2</v>
      </c>
      <c r="AS66" s="23">
        <v>8.3523831922341307E-2</v>
      </c>
      <c r="AT66" s="23">
        <v>8.5804492836709961E-2</v>
      </c>
      <c r="AU66" s="23">
        <v>8.9156008494426744E-2</v>
      </c>
      <c r="AV66" s="23">
        <v>8.9669941956311977E-2</v>
      </c>
      <c r="AW66" s="23">
        <v>9.491387718502263E-2</v>
      </c>
      <c r="AX66" s="23">
        <v>9.6408549340459296E-2</v>
      </c>
      <c r="AY66" s="23">
        <v>9.9993445333225059E-2</v>
      </c>
      <c r="AZ66" s="23">
        <v>9.7167193020661319E-2</v>
      </c>
      <c r="BA66" s="23">
        <v>9.757201067229794E-2</v>
      </c>
      <c r="BB66" s="23">
        <v>9.6246456105656006E-2</v>
      </c>
      <c r="BC66" s="23">
        <v>8.7434573198932039E-2</v>
      </c>
      <c r="BD66" s="23">
        <v>8.8431923457499784E-2</v>
      </c>
      <c r="BE66" s="116"/>
      <c r="BF66" s="116"/>
    </row>
    <row r="67" spans="1:58" s="93" customFormat="1" ht="15" thickBot="1" x14ac:dyDescent="0.4">
      <c r="A67" s="99"/>
      <c r="B67" s="102" t="s">
        <v>147</v>
      </c>
      <c r="C67" s="24">
        <v>8.2448663429373306E-2</v>
      </c>
      <c r="D67" s="24">
        <v>7.9676421369916248E-2</v>
      </c>
      <c r="E67" s="24">
        <v>7.7001546156685211E-2</v>
      </c>
      <c r="F67" s="24">
        <v>7.7164328435631396E-2</v>
      </c>
      <c r="G67" s="24">
        <v>7.9555324492143434E-2</v>
      </c>
      <c r="H67" s="24">
        <v>7.9858853110077968E-2</v>
      </c>
      <c r="I67" s="24">
        <v>8.2247472121291354E-2</v>
      </c>
      <c r="J67" s="24">
        <v>6.5454575224514921E-2</v>
      </c>
      <c r="K67" s="24">
        <v>8.1236821124861358E-2</v>
      </c>
      <c r="L67" s="24">
        <v>8.6737077385604752E-2</v>
      </c>
      <c r="M67" s="24">
        <v>8.9218280729031915E-2</v>
      </c>
      <c r="N67" s="24">
        <v>7.7140635568090948E-2</v>
      </c>
      <c r="O67" s="24">
        <v>7.6003332422933903E-2</v>
      </c>
      <c r="P67" s="24">
        <v>7.0246406600162681E-2</v>
      </c>
      <c r="Q67" s="24">
        <v>6.9881178677593581E-2</v>
      </c>
      <c r="R67" s="24">
        <v>6.8817253532986677E-2</v>
      </c>
      <c r="S67" s="24">
        <v>6.7138140994622023E-2</v>
      </c>
      <c r="T67" s="24">
        <v>6.6689474685417388E-2</v>
      </c>
      <c r="U67" s="24">
        <v>8.2803692440286042E-2</v>
      </c>
      <c r="V67" s="24">
        <v>7.9535700442596446E-2</v>
      </c>
      <c r="W67" s="24">
        <v>7.5905604759116799E-2</v>
      </c>
      <c r="X67" s="24">
        <v>8.5935653853962832E-2</v>
      </c>
      <c r="Y67" s="24">
        <v>8.9048584187361501E-2</v>
      </c>
      <c r="Z67" s="24">
        <v>9.0868640977971926E-2</v>
      </c>
      <c r="AA67" s="24">
        <v>9.3312122604002068E-2</v>
      </c>
      <c r="AB67" s="24">
        <v>9.1827010228591008E-2</v>
      </c>
      <c r="AC67" s="24">
        <v>9.5758552186820681E-2</v>
      </c>
      <c r="AD67" s="24">
        <v>0.10122604039234639</v>
      </c>
      <c r="AE67" s="24">
        <v>0.10118806500630287</v>
      </c>
      <c r="AF67" s="24">
        <v>9.5503998192673287E-2</v>
      </c>
      <c r="AG67" s="24">
        <v>9.7839075844389153E-2</v>
      </c>
      <c r="AH67" s="24">
        <v>9.0947801334075901E-2</v>
      </c>
      <c r="AI67" s="24">
        <v>0.10123017230605007</v>
      </c>
      <c r="AJ67" s="24">
        <v>0.1015210344111593</v>
      </c>
      <c r="AK67" s="24">
        <v>0.10247603674078966</v>
      </c>
      <c r="AL67" s="24">
        <v>9.529596934335538E-2</v>
      </c>
      <c r="AM67" s="24">
        <v>3.9808995293723476E-2</v>
      </c>
      <c r="AN67" s="24">
        <v>8.1174937495610347E-2</v>
      </c>
      <c r="AO67" s="24">
        <v>8.7097909822677191E-2</v>
      </c>
      <c r="AP67" s="24">
        <v>8.7661465755565909E-2</v>
      </c>
      <c r="AQ67" s="24">
        <v>8.8115472191876598E-2</v>
      </c>
      <c r="AR67" s="24">
        <v>8.4086633482757842E-2</v>
      </c>
      <c r="AS67" s="24">
        <v>8.3523831922341307E-2</v>
      </c>
      <c r="AT67" s="24">
        <v>8.5804492836709961E-2</v>
      </c>
      <c r="AU67" s="24">
        <v>8.9156008494426744E-2</v>
      </c>
      <c r="AV67" s="24">
        <v>8.9669941956311977E-2</v>
      </c>
      <c r="AW67" s="24">
        <v>9.491387718502263E-2</v>
      </c>
      <c r="AX67" s="24">
        <v>9.6408549340459296E-2</v>
      </c>
      <c r="AY67" s="24">
        <v>9.9993445333225059E-2</v>
      </c>
      <c r="AZ67" s="24">
        <v>9.7167193020661319E-2</v>
      </c>
      <c r="BA67" s="24">
        <v>9.757201067229794E-2</v>
      </c>
      <c r="BB67" s="24">
        <v>9.6246456105656006E-2</v>
      </c>
      <c r="BC67" s="24">
        <v>8.7434573198932039E-2</v>
      </c>
      <c r="BD67" s="24">
        <v>8.8431923457499784E-2</v>
      </c>
      <c r="BE67" s="120"/>
      <c r="BF67" s="120"/>
    </row>
    <row r="68" spans="1:58" s="93" customFormat="1" ht="15" thickBot="1" x14ac:dyDescent="0.4">
      <c r="A68" s="100" t="s">
        <v>106</v>
      </c>
      <c r="B68" s="101" t="s">
        <v>107</v>
      </c>
      <c r="C68" s="23">
        <v>2.1109090993232538E-2</v>
      </c>
      <c r="D68" s="23">
        <v>2.3212125722590172E-2</v>
      </c>
      <c r="E68" s="23">
        <v>2.0982655178442753E-2</v>
      </c>
      <c r="F68" s="23">
        <v>2.0376053561953635E-2</v>
      </c>
      <c r="G68" s="23">
        <v>2.194633135912908E-2</v>
      </c>
      <c r="H68" s="23">
        <v>2.0078341370430838E-2</v>
      </c>
      <c r="I68" s="23">
        <v>1.8990242939582028E-2</v>
      </c>
      <c r="J68" s="23">
        <v>1.9892688791406161E-2</v>
      </c>
      <c r="K68" s="23">
        <v>2.1417911439326021E-2</v>
      </c>
      <c r="L68" s="23">
        <v>2.1748218636394437E-2</v>
      </c>
      <c r="M68" s="23">
        <v>2.0882122497412985E-2</v>
      </c>
      <c r="N68" s="23">
        <v>2.3342167359881184E-2</v>
      </c>
      <c r="O68" s="23">
        <v>2.116663689263916E-2</v>
      </c>
      <c r="P68" s="23">
        <v>2.0365372131540417E-2</v>
      </c>
      <c r="Q68" s="23">
        <v>2.2134292555695375E-2</v>
      </c>
      <c r="R68" s="23">
        <v>2.2961046675407788E-2</v>
      </c>
      <c r="S68" s="23">
        <v>2.2340672150432291E-2</v>
      </c>
      <c r="T68" s="23">
        <v>2.3539368284626438E-2</v>
      </c>
      <c r="U68" s="23">
        <v>2.5074288154991142E-2</v>
      </c>
      <c r="V68" s="23">
        <v>2.3489769201898492E-2</v>
      </c>
      <c r="W68" s="23">
        <v>2.5529291250532223E-2</v>
      </c>
      <c r="X68" s="23">
        <v>2.6807496563370257E-2</v>
      </c>
      <c r="Y68" s="23">
        <v>2.4461916427038249E-2</v>
      </c>
      <c r="Z68" s="23">
        <v>3.1187395920490649E-2</v>
      </c>
      <c r="AA68" s="23">
        <v>2.6848631483923222E-2</v>
      </c>
      <c r="AB68" s="23">
        <v>2.8165267557361717E-2</v>
      </c>
      <c r="AC68" s="23">
        <v>2.7695590705620363E-2</v>
      </c>
      <c r="AD68" s="23">
        <v>2.922285903400158E-2</v>
      </c>
      <c r="AE68" s="23">
        <v>3.0780145749943387E-2</v>
      </c>
      <c r="AF68" s="23">
        <v>2.9798081134189185E-2</v>
      </c>
      <c r="AG68" s="23">
        <v>2.8307450327802963E-2</v>
      </c>
      <c r="AH68" s="23">
        <v>2.8301136184084544E-2</v>
      </c>
      <c r="AI68" s="23">
        <v>2.8449330577941773E-2</v>
      </c>
      <c r="AJ68" s="23">
        <v>2.7248353429817601E-2</v>
      </c>
      <c r="AK68" s="23">
        <v>2.7529881068063488E-2</v>
      </c>
      <c r="AL68" s="23">
        <v>2.7105419922945195E-2</v>
      </c>
      <c r="AM68" s="23">
        <v>1.8294389788422807E-2</v>
      </c>
      <c r="AN68" s="23">
        <v>2.0033305172850371E-2</v>
      </c>
      <c r="AO68" s="23">
        <v>2.3475662111022678E-2</v>
      </c>
      <c r="AP68" s="23">
        <v>2.3336339763806078E-2</v>
      </c>
      <c r="AQ68" s="23">
        <v>2.4749172336558118E-2</v>
      </c>
      <c r="AR68" s="23">
        <v>2.475363979083656E-2</v>
      </c>
      <c r="AS68" s="23">
        <v>2.4946012229321232E-2</v>
      </c>
      <c r="AT68" s="23">
        <v>2.6954724602286532E-2</v>
      </c>
      <c r="AU68" s="23">
        <v>2.8086508600652878E-2</v>
      </c>
      <c r="AV68" s="23">
        <v>2.5955680962836115E-2</v>
      </c>
      <c r="AW68" s="23">
        <v>2.4918676251464839E-2</v>
      </c>
      <c r="AX68" s="23">
        <v>2.5666704562478194E-2</v>
      </c>
      <c r="AY68" s="23">
        <v>2.566744499587081E-2</v>
      </c>
      <c r="AZ68" s="23">
        <v>2.6608142320938926E-2</v>
      </c>
      <c r="BA68" s="23">
        <v>2.727493408758826E-2</v>
      </c>
      <c r="BB68" s="23">
        <v>2.6062475205748052E-2</v>
      </c>
      <c r="BC68" s="23">
        <v>2.5898498407652647E-2</v>
      </c>
      <c r="BD68" s="23">
        <v>2.6039211368716432E-2</v>
      </c>
      <c r="BE68" s="116"/>
      <c r="BF68" s="116"/>
    </row>
    <row r="69" spans="1:58" s="93" customFormat="1" ht="15" thickBot="1" x14ac:dyDescent="0.4">
      <c r="A69" s="100" t="s">
        <v>108</v>
      </c>
      <c r="B69" s="101" t="s">
        <v>12</v>
      </c>
      <c r="C69" s="23">
        <v>7.2850612016195068E-2</v>
      </c>
      <c r="D69" s="23">
        <v>7.4343994370984323E-2</v>
      </c>
      <c r="E69" s="23">
        <v>6.8588765461462656E-2</v>
      </c>
      <c r="F69" s="23">
        <v>6.2563970956112547E-2</v>
      </c>
      <c r="G69" s="23">
        <v>6.4725873759347269E-2</v>
      </c>
      <c r="H69" s="23">
        <v>5.9761551721597084E-2</v>
      </c>
      <c r="I69" s="23">
        <v>6.210323379026176E-2</v>
      </c>
      <c r="J69" s="23">
        <v>6.3279143671519614E-2</v>
      </c>
      <c r="K69" s="23">
        <v>5.9629165489371666E-2</v>
      </c>
      <c r="L69" s="23">
        <v>6.7085913649922849E-2</v>
      </c>
      <c r="M69" s="23">
        <v>7.4313158856080364E-2</v>
      </c>
      <c r="N69" s="23">
        <v>7.6112397236085455E-2</v>
      </c>
      <c r="O69" s="23">
        <v>7.285794080484051E-2</v>
      </c>
      <c r="P69" s="23">
        <v>7.9594302902458405E-2</v>
      </c>
      <c r="Q69" s="23">
        <v>7.9873531394652142E-2</v>
      </c>
      <c r="R69" s="23">
        <v>8.8194433846533624E-2</v>
      </c>
      <c r="S69" s="23">
        <v>9.5159880343617803E-2</v>
      </c>
      <c r="T69" s="23">
        <v>9.869394080233708E-2</v>
      </c>
      <c r="U69" s="23">
        <v>9.3421307809956111E-2</v>
      </c>
      <c r="V69" s="23">
        <v>9.2265003360826311E-2</v>
      </c>
      <c r="W69" s="23">
        <v>9.1490951077582372E-2</v>
      </c>
      <c r="X69" s="23">
        <v>9.374511439422531E-2</v>
      </c>
      <c r="Y69" s="23">
        <v>9.6756380969502107E-2</v>
      </c>
      <c r="Z69" s="23">
        <v>0.10423329045574173</v>
      </c>
      <c r="AA69" s="23">
        <v>0.10966314705590031</v>
      </c>
      <c r="AB69" s="23">
        <v>0.12768080952204128</v>
      </c>
      <c r="AC69" s="23">
        <v>0.12613388675183254</v>
      </c>
      <c r="AD69" s="23">
        <v>0.12653691123736754</v>
      </c>
      <c r="AE69" s="23">
        <v>0.13243641878127482</v>
      </c>
      <c r="AF69" s="23">
        <v>0.13208821987501848</v>
      </c>
      <c r="AG69" s="23">
        <v>0.13610632989268442</v>
      </c>
      <c r="AH69" s="23">
        <v>0.11715090791399421</v>
      </c>
      <c r="AI69" s="23">
        <v>0.13147929580329248</v>
      </c>
      <c r="AJ69" s="23">
        <v>0.13607055288330425</v>
      </c>
      <c r="AK69" s="23">
        <v>0.13146263956663351</v>
      </c>
      <c r="AL69" s="23">
        <v>0.13810772879021399</v>
      </c>
      <c r="AM69" s="23">
        <v>0.11430564597456126</v>
      </c>
      <c r="AN69" s="23">
        <v>0.13877736770374854</v>
      </c>
      <c r="AO69" s="23">
        <v>0.15583371226577505</v>
      </c>
      <c r="AP69" s="23">
        <v>0.15512357529710333</v>
      </c>
      <c r="AQ69" s="23">
        <v>0.15397453347924886</v>
      </c>
      <c r="AR69" s="23">
        <v>0.15323331682109501</v>
      </c>
      <c r="AS69" s="23">
        <v>0.14537340624010156</v>
      </c>
      <c r="AT69" s="23">
        <v>0.14039652358054627</v>
      </c>
      <c r="AU69" s="23">
        <v>0.13694911103364657</v>
      </c>
      <c r="AV69" s="23">
        <v>0.12867001802861319</v>
      </c>
      <c r="AW69" s="23">
        <v>0.13147046947572316</v>
      </c>
      <c r="AX69" s="23">
        <v>0.12905356908315987</v>
      </c>
      <c r="AY69" s="23">
        <v>0.12780686435932884</v>
      </c>
      <c r="AZ69" s="23">
        <v>0.12697241062435019</v>
      </c>
      <c r="BA69" s="23">
        <v>0.12216264247778803</v>
      </c>
      <c r="BB69" s="23">
        <v>0.12013478447829576</v>
      </c>
      <c r="BC69" s="23">
        <v>0.11380360842341022</v>
      </c>
      <c r="BD69" s="23">
        <v>0.10790042754264086</v>
      </c>
      <c r="BE69" s="116"/>
      <c r="BF69" s="116"/>
    </row>
    <row r="70" spans="1:58" s="93" customFormat="1" ht="15" thickBot="1" x14ac:dyDescent="0.4">
      <c r="A70" s="100" t="s">
        <v>109</v>
      </c>
      <c r="B70" s="101" t="s">
        <v>13</v>
      </c>
      <c r="C70" s="23">
        <v>1.3088257745400889E-2</v>
      </c>
      <c r="D70" s="23">
        <v>1.0653546872805075E-2</v>
      </c>
      <c r="E70" s="23">
        <v>1.1208781088647977E-2</v>
      </c>
      <c r="F70" s="23">
        <v>1.0933664332634103E-2</v>
      </c>
      <c r="G70" s="23">
        <v>1.2403220443097504E-2</v>
      </c>
      <c r="H70" s="23">
        <v>1.163828447085166E-2</v>
      </c>
      <c r="I70" s="23">
        <v>1.1147098153383109E-2</v>
      </c>
      <c r="J70" s="23">
        <v>1.0814336845304209E-2</v>
      </c>
      <c r="K70" s="23">
        <v>1.1850401601829855E-2</v>
      </c>
      <c r="L70" s="23">
        <v>1.2186855839530712E-2</v>
      </c>
      <c r="M70" s="23">
        <v>1.103233630835557E-2</v>
      </c>
      <c r="N70" s="23">
        <v>1.1815593877886069E-2</v>
      </c>
      <c r="O70" s="23">
        <v>1.0828726740973167E-2</v>
      </c>
      <c r="P70" s="23">
        <v>1.095994065354302E-2</v>
      </c>
      <c r="Q70" s="23">
        <v>1.1891197206223628E-2</v>
      </c>
      <c r="R70" s="23">
        <v>1.059134539416463E-2</v>
      </c>
      <c r="S70" s="23">
        <v>9.2784434941906371E-3</v>
      </c>
      <c r="T70" s="23">
        <v>9.5275140573374637E-3</v>
      </c>
      <c r="U70" s="23">
        <v>1.0526247493119761E-2</v>
      </c>
      <c r="V70" s="23">
        <v>1.1867199854971954E-2</v>
      </c>
      <c r="W70" s="23">
        <v>1.1993052785635155E-2</v>
      </c>
      <c r="X70" s="23">
        <v>1.1269455543682779E-2</v>
      </c>
      <c r="Y70" s="23">
        <v>1.3224118619654878E-2</v>
      </c>
      <c r="Z70" s="23">
        <v>1.2805951278501827E-2</v>
      </c>
      <c r="AA70" s="23">
        <v>1.2734946101780761E-2</v>
      </c>
      <c r="AB70" s="23">
        <v>1.3518397125750448E-2</v>
      </c>
      <c r="AC70" s="23">
        <v>1.0244811002213149E-2</v>
      </c>
      <c r="AD70" s="23">
        <v>1.1728278880298312E-2</v>
      </c>
      <c r="AE70" s="23">
        <v>1.36710484825758E-2</v>
      </c>
      <c r="AF70" s="23">
        <v>1.3768553846614361E-2</v>
      </c>
      <c r="AG70" s="23">
        <v>1.4749498713107007E-2</v>
      </c>
      <c r="AH70" s="23">
        <v>1.4782970239110861E-2</v>
      </c>
      <c r="AI70" s="23">
        <v>1.5128581327638665E-2</v>
      </c>
      <c r="AJ70" s="23">
        <v>1.5269618798637781E-2</v>
      </c>
      <c r="AK70" s="23">
        <v>1.519185745182846E-2</v>
      </c>
      <c r="AL70" s="23">
        <v>1.6898385521835004E-2</v>
      </c>
      <c r="AM70" s="23">
        <v>3.5409962246604303E-3</v>
      </c>
      <c r="AN70" s="23">
        <v>1.7309004037227183E-3</v>
      </c>
      <c r="AO70" s="23">
        <v>7.9253947563133857E-3</v>
      </c>
      <c r="AP70" s="23">
        <v>6.3722403793148742E-3</v>
      </c>
      <c r="AQ70" s="23">
        <v>6.2466949723507846E-3</v>
      </c>
      <c r="AR70" s="23">
        <v>6.0512185510914291E-3</v>
      </c>
      <c r="AS70" s="23">
        <v>1.0095834302910675E-2</v>
      </c>
      <c r="AT70" s="23">
        <v>9.6292123521652395E-3</v>
      </c>
      <c r="AU70" s="23">
        <v>1.0518794078714771E-2</v>
      </c>
      <c r="AV70" s="23">
        <v>1.1461667181975549E-2</v>
      </c>
      <c r="AW70" s="23">
        <v>9.3197714379671601E-3</v>
      </c>
      <c r="AX70" s="23">
        <v>1.0874700027710014E-2</v>
      </c>
      <c r="AY70" s="23">
        <v>1.0728054214960279E-2</v>
      </c>
      <c r="AZ70" s="23">
        <v>1.0845757165466548E-2</v>
      </c>
      <c r="BA70" s="23">
        <v>9.3926905874451416E-3</v>
      </c>
      <c r="BB70" s="23">
        <v>9.8653384098822041E-3</v>
      </c>
      <c r="BC70" s="23">
        <v>9.3951103077143001E-3</v>
      </c>
      <c r="BD70" s="23">
        <v>9.7623624407959016E-3</v>
      </c>
      <c r="BE70" s="116"/>
      <c r="BF70" s="116"/>
    </row>
    <row r="71" spans="1:58" s="93" customFormat="1" ht="15" thickBot="1" x14ac:dyDescent="0.4">
      <c r="A71" s="100" t="s">
        <v>110</v>
      </c>
      <c r="B71" s="101" t="s">
        <v>14</v>
      </c>
      <c r="C71" s="23">
        <v>1.1000246909558592E-2</v>
      </c>
      <c r="D71" s="23">
        <v>9.879646365752337E-3</v>
      </c>
      <c r="E71" s="23">
        <v>7.5387229906818858E-3</v>
      </c>
      <c r="F71" s="23">
        <v>6.7145463622334395E-3</v>
      </c>
      <c r="G71" s="23">
        <v>6.1182792988946555E-3</v>
      </c>
      <c r="H71" s="23">
        <v>6.8295875988234273E-3</v>
      </c>
      <c r="I71" s="23">
        <v>5.4298254088048859E-3</v>
      </c>
      <c r="J71" s="23">
        <v>4.6595806711316728E-3</v>
      </c>
      <c r="K71" s="23">
        <v>6.6123142395132541E-3</v>
      </c>
      <c r="L71" s="23">
        <v>6.8375723793600981E-3</v>
      </c>
      <c r="M71" s="23">
        <v>5.8770279963046663E-3</v>
      </c>
      <c r="N71" s="23">
        <v>6.8918679765715722E-3</v>
      </c>
      <c r="O71" s="23">
        <v>7.1233417098365351E-3</v>
      </c>
      <c r="P71" s="23">
        <v>7.4992332461384812E-3</v>
      </c>
      <c r="Q71" s="23">
        <v>7.4369977537627916E-3</v>
      </c>
      <c r="R71" s="23">
        <v>7.2923353108052293E-3</v>
      </c>
      <c r="S71" s="23">
        <v>4.1414458752158153E-3</v>
      </c>
      <c r="T71" s="23">
        <v>3.9778014545096092E-3</v>
      </c>
      <c r="U71" s="23">
        <v>3.8852168866243359E-3</v>
      </c>
      <c r="V71" s="23">
        <v>3.1085537030950735E-3</v>
      </c>
      <c r="W71" s="23">
        <v>2.6839759180396121E-3</v>
      </c>
      <c r="X71" s="23">
        <v>4.8610934822952111E-3</v>
      </c>
      <c r="Y71" s="23">
        <v>4.3285891665823095E-3</v>
      </c>
      <c r="Z71" s="23">
        <v>4.3087284739798878E-3</v>
      </c>
      <c r="AA71" s="23">
        <v>4.1641813055910614E-3</v>
      </c>
      <c r="AB71" s="23">
        <v>5.7659318068206313E-3</v>
      </c>
      <c r="AC71" s="23">
        <v>5.8564893494540511E-3</v>
      </c>
      <c r="AD71" s="23">
        <v>5.863241957606187E-3</v>
      </c>
      <c r="AE71" s="23">
        <v>5.9397938422085629E-3</v>
      </c>
      <c r="AF71" s="23">
        <v>5.1920374930527488E-3</v>
      </c>
      <c r="AG71" s="23">
        <v>5.0013173873161079E-3</v>
      </c>
      <c r="AH71" s="23">
        <v>5.4077523920295963E-3</v>
      </c>
      <c r="AI71" s="23">
        <v>5.1719407315360798E-3</v>
      </c>
      <c r="AJ71" s="23">
        <v>6.3760118761275299E-3</v>
      </c>
      <c r="AK71" s="23">
        <v>7.4369327616981016E-3</v>
      </c>
      <c r="AL71" s="23">
        <v>7.4811676655876297E-3</v>
      </c>
      <c r="AM71" s="23">
        <v>4.894249951992875E-3</v>
      </c>
      <c r="AN71" s="23">
        <v>6.441888369759589E-3</v>
      </c>
      <c r="AO71" s="23">
        <v>5.3666610437212358E-3</v>
      </c>
      <c r="AP71" s="23">
        <v>5.5099717086637924E-3</v>
      </c>
      <c r="AQ71" s="23">
        <v>4.6513934857380767E-3</v>
      </c>
      <c r="AR71" s="23">
        <v>4.7515793716441327E-3</v>
      </c>
      <c r="AS71" s="23">
        <v>5.5647433735087834E-3</v>
      </c>
      <c r="AT71" s="23">
        <v>7.2962850148265996E-3</v>
      </c>
      <c r="AU71" s="23">
        <v>6.5182570189050134E-3</v>
      </c>
      <c r="AV71" s="23">
        <v>5.3946168130443433E-3</v>
      </c>
      <c r="AW71" s="23">
        <v>5.6663005051526731E-3</v>
      </c>
      <c r="AX71" s="23">
        <v>4.5935327170424992E-3</v>
      </c>
      <c r="AY71" s="23">
        <v>3.6624140535893349E-3</v>
      </c>
      <c r="AZ71" s="23">
        <v>3.6863858135080156E-3</v>
      </c>
      <c r="BA71" s="23">
        <v>3.1583054789342886E-3</v>
      </c>
      <c r="BB71" s="23">
        <v>3.5454970119799239E-3</v>
      </c>
      <c r="BC71" s="23">
        <v>3.8256346170161245E-3</v>
      </c>
      <c r="BD71" s="23">
        <v>3.3352856131108484E-3</v>
      </c>
      <c r="BE71" s="116"/>
      <c r="BF71" s="116"/>
    </row>
    <row r="72" spans="1:58" s="93" customFormat="1" ht="15" thickBot="1" x14ac:dyDescent="0.4">
      <c r="A72" s="100" t="s">
        <v>111</v>
      </c>
      <c r="B72" s="101" t="s">
        <v>112</v>
      </c>
      <c r="C72" s="23">
        <v>1.5491357459035212E-2</v>
      </c>
      <c r="D72" s="23">
        <v>1.5460784378326764E-2</v>
      </c>
      <c r="E72" s="23">
        <v>1.1717539469966304E-2</v>
      </c>
      <c r="F72" s="23">
        <v>9.9392594600195092E-3</v>
      </c>
      <c r="G72" s="23">
        <v>1.2282105785403686E-2</v>
      </c>
      <c r="H72" s="23">
        <v>1.3482142742817907E-2</v>
      </c>
      <c r="I72" s="23">
        <v>1.1108651613159609E-2</v>
      </c>
      <c r="J72" s="23">
        <v>1.0869900808889246E-2</v>
      </c>
      <c r="K72" s="23">
        <v>1.1164788507683193E-2</v>
      </c>
      <c r="L72" s="23">
        <v>8.2173118808631894E-3</v>
      </c>
      <c r="M72" s="23">
        <v>9.5638455520935684E-3</v>
      </c>
      <c r="N72" s="23">
        <v>1.0799041997689938E-2</v>
      </c>
      <c r="O72" s="23">
        <v>8.7140036961039207E-3</v>
      </c>
      <c r="P72" s="23">
        <v>1.0885444045992331E-2</v>
      </c>
      <c r="Q72" s="23">
        <v>1.1029471940371745E-2</v>
      </c>
      <c r="R72" s="23">
        <v>1.14686264649664E-2</v>
      </c>
      <c r="S72" s="23">
        <v>1.1972185446672296E-2</v>
      </c>
      <c r="T72" s="23">
        <v>1.155840929697835E-2</v>
      </c>
      <c r="U72" s="23">
        <v>1.1863492872647692E-2</v>
      </c>
      <c r="V72" s="23">
        <v>1.2590731942045462E-2</v>
      </c>
      <c r="W72" s="23">
        <v>1.2580965394417361E-2</v>
      </c>
      <c r="X72" s="23">
        <v>1.7230951468466996E-2</v>
      </c>
      <c r="Y72" s="23">
        <v>1.1536751798210901E-2</v>
      </c>
      <c r="Z72" s="23">
        <v>1.0004979934352927E-2</v>
      </c>
      <c r="AA72" s="23">
        <v>1.2972960687649823E-2</v>
      </c>
      <c r="AB72" s="23">
        <v>1.714970486697974E-2</v>
      </c>
      <c r="AC72" s="23">
        <v>1.7214303879627513E-2</v>
      </c>
      <c r="AD72" s="23">
        <v>1.8221975448315168E-2</v>
      </c>
      <c r="AE72" s="23">
        <v>1.5371756733429161E-2</v>
      </c>
      <c r="AF72" s="23">
        <v>1.328628726319564E-2</v>
      </c>
      <c r="AG72" s="23">
        <v>1.1913108107667658E-2</v>
      </c>
      <c r="AH72" s="23">
        <v>1.2528162105264844E-2</v>
      </c>
      <c r="AI72" s="23">
        <v>1.4756553005937818E-2</v>
      </c>
      <c r="AJ72" s="23">
        <v>1.2749125295267482E-2</v>
      </c>
      <c r="AK72" s="23">
        <v>1.2641477581245682E-2</v>
      </c>
      <c r="AL72" s="23">
        <v>1.273846192404905E-2</v>
      </c>
      <c r="AM72" s="23">
        <v>8.491737992696001E-3</v>
      </c>
      <c r="AN72" s="23">
        <v>8.233481967787306E-3</v>
      </c>
      <c r="AO72" s="23">
        <v>9.7357696985366695E-3</v>
      </c>
      <c r="AP72" s="23">
        <v>8.9084850427148705E-3</v>
      </c>
      <c r="AQ72" s="23">
        <v>9.0698445476690617E-3</v>
      </c>
      <c r="AR72" s="23">
        <v>9.1936161084016279E-3</v>
      </c>
      <c r="AS72" s="23">
        <v>8.8831787660884048E-3</v>
      </c>
      <c r="AT72" s="23">
        <v>9.4186798814778535E-3</v>
      </c>
      <c r="AU72" s="23">
        <v>6.5527632003836702E-3</v>
      </c>
      <c r="AV72" s="23">
        <v>7.9504515094275079E-3</v>
      </c>
      <c r="AW72" s="23">
        <v>8.6093589158251094E-3</v>
      </c>
      <c r="AX72" s="23">
        <v>7.7525150803131968E-3</v>
      </c>
      <c r="AY72" s="23">
        <v>7.8116627715609944E-3</v>
      </c>
      <c r="AZ72" s="23">
        <v>6.5021331149729793E-3</v>
      </c>
      <c r="BA72" s="23">
        <v>5.5401940402454736E-3</v>
      </c>
      <c r="BB72" s="23">
        <v>5.2503272346521111E-3</v>
      </c>
      <c r="BC72" s="23">
        <v>5.8991600618230784E-3</v>
      </c>
      <c r="BD72" s="23">
        <v>6.5836262265766606E-3</v>
      </c>
      <c r="BE72" s="116"/>
      <c r="BF72" s="116"/>
    </row>
    <row r="73" spans="1:58" s="93" customFormat="1" ht="15" thickBot="1" x14ac:dyDescent="0.4">
      <c r="A73" s="100" t="s">
        <v>113</v>
      </c>
      <c r="B73" s="101" t="s">
        <v>114</v>
      </c>
      <c r="C73" s="23">
        <v>2.0181721701909423E-2</v>
      </c>
      <c r="D73" s="23">
        <v>2.4884877687022057E-2</v>
      </c>
      <c r="E73" s="23">
        <v>2.3232639689713414E-2</v>
      </c>
      <c r="F73" s="23">
        <v>2.3038947255363918E-2</v>
      </c>
      <c r="G73" s="23">
        <v>2.1237599307345988E-2</v>
      </c>
      <c r="H73" s="23">
        <v>1.8350205893777342E-2</v>
      </c>
      <c r="I73" s="23">
        <v>1.4009172361911159E-2</v>
      </c>
      <c r="J73" s="23">
        <v>1.7737696317679463E-2</v>
      </c>
      <c r="K73" s="23">
        <v>1.7143102205543086E-2</v>
      </c>
      <c r="L73" s="23">
        <v>2.0129128988409611E-2</v>
      </c>
      <c r="M73" s="23">
        <v>1.7347424830600276E-2</v>
      </c>
      <c r="N73" s="23">
        <v>1.9659527377298865E-2</v>
      </c>
      <c r="O73" s="23">
        <v>1.9217651144562642E-2</v>
      </c>
      <c r="P73" s="23">
        <v>1.5182655142355051E-2</v>
      </c>
      <c r="Q73" s="23">
        <v>1.7638406482012134E-2</v>
      </c>
      <c r="R73" s="23">
        <v>1.8604279243708631E-2</v>
      </c>
      <c r="S73" s="23">
        <v>1.8320335584507925E-2</v>
      </c>
      <c r="T73" s="23">
        <v>1.7962305443294732E-2</v>
      </c>
      <c r="U73" s="23">
        <v>1.824157532362777E-2</v>
      </c>
      <c r="V73" s="23">
        <v>1.3808210749494608E-2</v>
      </c>
      <c r="W73" s="23">
        <v>1.6315688970330131E-2</v>
      </c>
      <c r="X73" s="23">
        <v>1.0621600890310237E-2</v>
      </c>
      <c r="Y73" s="23">
        <v>7.2311553928145998E-3</v>
      </c>
      <c r="Z73" s="23">
        <v>7.4339284618004098E-3</v>
      </c>
      <c r="AA73" s="23">
        <v>7.9667610025498763E-3</v>
      </c>
      <c r="AB73" s="23">
        <v>6.8141068881535424E-3</v>
      </c>
      <c r="AC73" s="23">
        <v>5.9324508842596661E-3</v>
      </c>
      <c r="AD73" s="23">
        <v>7.0669968461032229E-3</v>
      </c>
      <c r="AE73" s="23">
        <v>9.0044229678556565E-3</v>
      </c>
      <c r="AF73" s="23">
        <v>6.8564680573757683E-3</v>
      </c>
      <c r="AG73" s="23">
        <v>6.6666522316149368E-3</v>
      </c>
      <c r="AH73" s="23">
        <v>4.8115173836489047E-3</v>
      </c>
      <c r="AI73" s="23">
        <v>5.7133070841304751E-3</v>
      </c>
      <c r="AJ73" s="23">
        <v>4.4920146891890226E-3</v>
      </c>
      <c r="AK73" s="23">
        <v>5.3473810870623504E-3</v>
      </c>
      <c r="AL73" s="23">
        <v>5.8239985297923466E-3</v>
      </c>
      <c r="AM73" s="23">
        <v>4.7084964420371286E-3</v>
      </c>
      <c r="AN73" s="23">
        <v>8.0947563029006003E-3</v>
      </c>
      <c r="AO73" s="23">
        <v>6.7970422580962012E-3</v>
      </c>
      <c r="AP73" s="23">
        <v>6.7997653866333505E-3</v>
      </c>
      <c r="AQ73" s="23">
        <v>4.3432256259013447E-3</v>
      </c>
      <c r="AR73" s="23">
        <v>4.3182056276459694E-3</v>
      </c>
      <c r="AS73" s="23">
        <v>4.6279242614719711E-3</v>
      </c>
      <c r="AT73" s="23">
        <v>3.6369923373133339E-3</v>
      </c>
      <c r="AU73" s="23">
        <v>3.5423903047289334E-3</v>
      </c>
      <c r="AV73" s="23">
        <v>5.196404075655474E-3</v>
      </c>
      <c r="AW73" s="23">
        <v>4.8636763933669726E-3</v>
      </c>
      <c r="AX73" s="23">
        <v>4.3041597806993568E-3</v>
      </c>
      <c r="AY73" s="23">
        <v>5.0522035411579274E-3</v>
      </c>
      <c r="AZ73" s="23">
        <v>7.6442995169342031E-3</v>
      </c>
      <c r="BA73" s="23">
        <v>4.6064264534445053E-3</v>
      </c>
      <c r="BB73" s="23">
        <v>5.6922200653284584E-3</v>
      </c>
      <c r="BC73" s="23">
        <v>6.1955718493799643E-3</v>
      </c>
      <c r="BD73" s="23">
        <v>6.6556026949815298E-3</v>
      </c>
      <c r="BE73" s="116"/>
      <c r="BF73" s="116"/>
    </row>
    <row r="74" spans="1:58" s="93" customFormat="1" ht="15" thickBot="1" x14ac:dyDescent="0.4">
      <c r="A74" s="100" t="s">
        <v>115</v>
      </c>
      <c r="B74" s="101" t="s">
        <v>17</v>
      </c>
      <c r="C74" s="23">
        <v>2.2216787123598432E-2</v>
      </c>
      <c r="D74" s="23">
        <v>2.2480430591083466E-2</v>
      </c>
      <c r="E74" s="23">
        <v>2.4798337113050042E-2</v>
      </c>
      <c r="F74" s="23">
        <v>2.5314140720848068E-2</v>
      </c>
      <c r="G74" s="23">
        <v>2.6005757552069093E-2</v>
      </c>
      <c r="H74" s="23">
        <v>2.3256128199705774E-2</v>
      </c>
      <c r="I74" s="23">
        <v>2.2430372002161556E-2</v>
      </c>
      <c r="J74" s="23">
        <v>2.1145607784704236E-2</v>
      </c>
      <c r="K74" s="23">
        <v>2.2582141084582143E-2</v>
      </c>
      <c r="L74" s="23">
        <v>2.3457715480021905E-2</v>
      </c>
      <c r="M74" s="23">
        <v>1.9958019105431334E-2</v>
      </c>
      <c r="N74" s="23">
        <v>1.889610204532103E-2</v>
      </c>
      <c r="O74" s="23">
        <v>1.9979342569249114E-2</v>
      </c>
      <c r="P74" s="23">
        <v>1.8054960409893801E-2</v>
      </c>
      <c r="Q74" s="23">
        <v>1.9065480203201084E-2</v>
      </c>
      <c r="R74" s="23">
        <v>2.0503816281295276E-2</v>
      </c>
      <c r="S74" s="23">
        <v>1.9688895617968143E-2</v>
      </c>
      <c r="T74" s="23">
        <v>2.0125534399436047E-2</v>
      </c>
      <c r="U74" s="23">
        <v>2.1711936312137633E-2</v>
      </c>
      <c r="V74" s="23">
        <v>2.0442468624691727E-2</v>
      </c>
      <c r="W74" s="23">
        <v>2.2082527038734451E-2</v>
      </c>
      <c r="X74" s="23">
        <v>2.8503750265124708E-2</v>
      </c>
      <c r="Y74" s="23">
        <v>2.9661045383773378E-2</v>
      </c>
      <c r="Z74" s="23">
        <v>2.9963551666821242E-2</v>
      </c>
      <c r="AA74" s="23">
        <v>2.6551182740878178E-2</v>
      </c>
      <c r="AB74" s="23">
        <v>2.6867946654906702E-2</v>
      </c>
      <c r="AC74" s="23">
        <v>2.7927451588521734E-2</v>
      </c>
      <c r="AD74" s="23">
        <v>2.9405227649243054E-2</v>
      </c>
      <c r="AE74" s="23">
        <v>3.1264029540412921E-2</v>
      </c>
      <c r="AF74" s="23">
        <v>2.9349472892062408E-2</v>
      </c>
      <c r="AG74" s="23">
        <v>3.1789776025767574E-2</v>
      </c>
      <c r="AH74" s="23">
        <v>3.1185615447365811E-2</v>
      </c>
      <c r="AI74" s="23">
        <v>3.4456301942952898E-2</v>
      </c>
      <c r="AJ74" s="23">
        <v>3.6735336606823023E-2</v>
      </c>
      <c r="AK74" s="23">
        <v>3.7163182901765811E-2</v>
      </c>
      <c r="AL74" s="23">
        <v>3.7112168810980749E-2</v>
      </c>
      <c r="AM74" s="23">
        <v>3.2294820135338846E-2</v>
      </c>
      <c r="AN74" s="23">
        <v>3.6232770949431413E-2</v>
      </c>
      <c r="AO74" s="23">
        <v>3.7770517782360978E-2</v>
      </c>
      <c r="AP74" s="23">
        <v>3.7321605389795079E-2</v>
      </c>
      <c r="AQ74" s="23">
        <v>3.9964015869739175E-2</v>
      </c>
      <c r="AR74" s="23">
        <v>4.508926098686071E-2</v>
      </c>
      <c r="AS74" s="23">
        <v>3.9800733152096986E-2</v>
      </c>
      <c r="AT74" s="23">
        <v>4.0745844976461942E-2</v>
      </c>
      <c r="AU74" s="23">
        <v>3.905482179008421E-2</v>
      </c>
      <c r="AV74" s="23">
        <v>3.8190808701761274E-2</v>
      </c>
      <c r="AW74" s="23">
        <v>3.8599445392009102E-2</v>
      </c>
      <c r="AX74" s="23">
        <v>3.9170788917779725E-2</v>
      </c>
      <c r="AY74" s="23">
        <v>3.7514214949573653E-2</v>
      </c>
      <c r="AZ74" s="23">
        <v>3.7628225610949882E-2</v>
      </c>
      <c r="BA74" s="23">
        <v>3.461340234366829E-2</v>
      </c>
      <c r="BB74" s="23">
        <v>3.3339260761146489E-2</v>
      </c>
      <c r="BC74" s="23">
        <v>3.1576425750626573E-2</v>
      </c>
      <c r="BD74" s="23">
        <v>3.0877186318365123E-2</v>
      </c>
      <c r="BE74" s="116"/>
      <c r="BF74" s="116"/>
    </row>
    <row r="75" spans="1:58" s="93" customFormat="1" ht="15" thickBot="1" x14ac:dyDescent="0.4">
      <c r="A75" s="100" t="s">
        <v>118</v>
      </c>
      <c r="B75" s="101" t="s">
        <v>119</v>
      </c>
      <c r="C75" s="23">
        <v>4.7868662830539343E-3</v>
      </c>
      <c r="D75" s="23">
        <v>2.6698188655409662E-3</v>
      </c>
      <c r="E75" s="23">
        <v>2.6991298409252463E-3</v>
      </c>
      <c r="F75" s="23">
        <v>2.1110338643810329E-3</v>
      </c>
      <c r="G75" s="23">
        <v>3.1056553395151709E-3</v>
      </c>
      <c r="H75" s="23">
        <v>2.2476942637009154E-3</v>
      </c>
      <c r="I75" s="23">
        <v>3.2187642872783264E-3</v>
      </c>
      <c r="J75" s="23">
        <v>3.4411729185240096E-3</v>
      </c>
      <c r="K75" s="23">
        <v>2.5841783661095189E-3</v>
      </c>
      <c r="L75" s="23">
        <v>3.3155561711190472E-3</v>
      </c>
      <c r="M75" s="23">
        <v>4.1644360399045594E-3</v>
      </c>
      <c r="N75" s="23">
        <v>3.2213706857655601E-3</v>
      </c>
      <c r="O75" s="23">
        <v>3.1518077615494407E-3</v>
      </c>
      <c r="P75" s="23">
        <v>4.5268807579983521E-3</v>
      </c>
      <c r="Q75" s="23">
        <v>3.1938218687593569E-3</v>
      </c>
      <c r="R75" s="23">
        <v>2.9894119327662162E-3</v>
      </c>
      <c r="S75" s="23">
        <v>5.0234350364648699E-3</v>
      </c>
      <c r="T75" s="23">
        <v>6.3111993833071195E-3</v>
      </c>
      <c r="U75" s="23">
        <v>4.3839858150846196E-3</v>
      </c>
      <c r="V75" s="23">
        <v>5.2361804643656492E-3</v>
      </c>
      <c r="W75" s="23">
        <v>3.8689802841176397E-3</v>
      </c>
      <c r="X75" s="23">
        <v>5.6165938808645744E-3</v>
      </c>
      <c r="Y75" s="23">
        <v>5.289138528722117E-3</v>
      </c>
      <c r="Z75" s="23">
        <v>6.6592779117071992E-3</v>
      </c>
      <c r="AA75" s="23">
        <v>2.7539284295415678E-3</v>
      </c>
      <c r="AB75" s="23">
        <v>3.6011884666901591E-3</v>
      </c>
      <c r="AC75" s="23">
        <v>2.6571386923425677E-3</v>
      </c>
      <c r="AD75" s="23">
        <v>2.9814506201515508E-3</v>
      </c>
      <c r="AE75" s="23">
        <v>3.7378958873018789E-3</v>
      </c>
      <c r="AF75" s="23">
        <v>4.7947825563783115E-3</v>
      </c>
      <c r="AG75" s="23">
        <v>3.8955970458761911E-3</v>
      </c>
      <c r="AH75" s="23">
        <v>3.801503655260152E-3</v>
      </c>
      <c r="AI75" s="23">
        <v>4.1987488854653178E-3</v>
      </c>
      <c r="AJ75" s="23">
        <v>4.5637089471879493E-3</v>
      </c>
      <c r="AK75" s="23">
        <v>5.1096556598969464E-3</v>
      </c>
      <c r="AL75" s="23">
        <v>4.6558082211583928E-3</v>
      </c>
      <c r="AM75" s="23">
        <v>2.328680946510917E-3</v>
      </c>
      <c r="AN75" s="23">
        <v>3.1297437094646445E-3</v>
      </c>
      <c r="AO75" s="23">
        <v>2.8308260626274252E-3</v>
      </c>
      <c r="AP75" s="23">
        <v>3.5865803972414843E-3</v>
      </c>
      <c r="AQ75" s="23">
        <v>2.6695575525648592E-3</v>
      </c>
      <c r="AR75" s="23">
        <v>3.4475038845592117E-3</v>
      </c>
      <c r="AS75" s="23">
        <v>4.2236456277166571E-3</v>
      </c>
      <c r="AT75" s="23">
        <v>4.8230975363778945E-3</v>
      </c>
      <c r="AU75" s="23">
        <v>4.1442343144660271E-3</v>
      </c>
      <c r="AV75" s="23">
        <v>5.1471192569398109E-3</v>
      </c>
      <c r="AW75" s="23">
        <v>5.3596836997435275E-3</v>
      </c>
      <c r="AX75" s="23">
        <v>5.6219844618588333E-3</v>
      </c>
      <c r="AY75" s="23">
        <v>4.9375417228939662E-3</v>
      </c>
      <c r="AZ75" s="23">
        <v>4.7645977433467476E-3</v>
      </c>
      <c r="BA75" s="23">
        <v>4.1691863131178165E-3</v>
      </c>
      <c r="BB75" s="23">
        <v>3.6477770664800672E-3</v>
      </c>
      <c r="BC75" s="23">
        <v>3.3477744236976767E-3</v>
      </c>
      <c r="BD75" s="23">
        <v>4.0233064391604753E-3</v>
      </c>
      <c r="BE75" s="116"/>
      <c r="BF75" s="116"/>
    </row>
    <row r="76" spans="1:58" s="93" customFormat="1" ht="15" thickBot="1" x14ac:dyDescent="0.4">
      <c r="A76" s="99"/>
      <c r="B76" s="99" t="s">
        <v>148</v>
      </c>
      <c r="C76" s="24">
        <v>2.4472992998987839E-2</v>
      </c>
      <c r="D76" s="24">
        <v>2.4964558626080598E-2</v>
      </c>
      <c r="E76" s="24">
        <v>2.3899326002269558E-2</v>
      </c>
      <c r="F76" s="24">
        <v>2.2826747578008261E-2</v>
      </c>
      <c r="G76" s="24">
        <v>2.4013027390319599E-2</v>
      </c>
      <c r="H76" s="24">
        <v>2.2022291201996974E-2</v>
      </c>
      <c r="I76" s="24">
        <v>2.1568311426510885E-2</v>
      </c>
      <c r="J76" s="24">
        <v>2.1619160675917026E-2</v>
      </c>
      <c r="K76" s="24">
        <v>2.2175238911760965E-2</v>
      </c>
      <c r="L76" s="24">
        <v>2.3479954617387267E-2</v>
      </c>
      <c r="M76" s="24">
        <v>2.316036790111925E-2</v>
      </c>
      <c r="N76" s="24">
        <v>2.4046766507677047E-2</v>
      </c>
      <c r="O76" s="24">
        <v>2.3088945161157639E-2</v>
      </c>
      <c r="P76" s="24">
        <v>2.3471569423068557E-2</v>
      </c>
      <c r="Q76" s="24">
        <v>2.4261882260435633E-2</v>
      </c>
      <c r="R76" s="24">
        <v>2.5883408913651321E-2</v>
      </c>
      <c r="S76" s="24">
        <v>2.6292094665488649E-2</v>
      </c>
      <c r="T76" s="24">
        <v>2.7294717487075095E-2</v>
      </c>
      <c r="U76" s="24">
        <v>2.7330421164816432E-2</v>
      </c>
      <c r="V76" s="24">
        <v>2.6521874848698574E-2</v>
      </c>
      <c r="W76" s="24">
        <v>2.7240192180331965E-2</v>
      </c>
      <c r="X76" s="24">
        <v>3.0041447087977142E-2</v>
      </c>
      <c r="Y76" s="24">
        <v>2.9822077120958038E-2</v>
      </c>
      <c r="Z76" s="24">
        <v>3.287732334228316E-2</v>
      </c>
      <c r="AA76" s="24">
        <v>3.1271936168864811E-2</v>
      </c>
      <c r="AB76" s="24">
        <v>3.4752188941822644E-2</v>
      </c>
      <c r="AC76" s="24">
        <v>3.4303576669163581E-2</v>
      </c>
      <c r="AD76" s="24">
        <v>3.5573316619385474E-2</v>
      </c>
      <c r="AE76" s="24">
        <v>3.749335769838226E-2</v>
      </c>
      <c r="AF76" s="24">
        <v>3.6514527015203128E-2</v>
      </c>
      <c r="AG76" s="24">
        <v>3.728310972662055E-2</v>
      </c>
      <c r="AH76" s="24">
        <v>3.4560496477637342E-2</v>
      </c>
      <c r="AI76" s="24">
        <v>3.7683168362323216E-2</v>
      </c>
      <c r="AJ76" s="24">
        <v>3.8789464393170617E-2</v>
      </c>
      <c r="AK76" s="24">
        <v>3.8447979155897233E-2</v>
      </c>
      <c r="AL76" s="24">
        <v>3.9310776761965496E-2</v>
      </c>
      <c r="AM76" s="24">
        <v>3.046632090001981E-2</v>
      </c>
      <c r="AN76" s="24">
        <v>3.5978213393381857E-2</v>
      </c>
      <c r="AO76" s="24">
        <v>3.9796076922673444E-2</v>
      </c>
      <c r="AP76" s="24">
        <v>3.9991049005237554E-2</v>
      </c>
      <c r="AQ76" s="24">
        <v>4.0687987502617567E-2</v>
      </c>
      <c r="AR76" s="24">
        <v>4.162157546132958E-2</v>
      </c>
      <c r="AS76" s="24">
        <v>3.9237614793387478E-2</v>
      </c>
      <c r="AT76" s="24">
        <v>3.9456278589364277E-2</v>
      </c>
      <c r="AU76" s="24">
        <v>3.8686665828721177E-2</v>
      </c>
      <c r="AV76" s="24">
        <v>3.688090612307407E-2</v>
      </c>
      <c r="AW76" s="24">
        <v>3.6888924520088968E-2</v>
      </c>
      <c r="AX76" s="24">
        <v>3.6923679359699917E-2</v>
      </c>
      <c r="AY76" s="24">
        <v>3.6090325093932951E-2</v>
      </c>
      <c r="AZ76" s="24">
        <v>3.618024071284931E-2</v>
      </c>
      <c r="BA76" s="24">
        <v>3.4490069409698391E-2</v>
      </c>
      <c r="BB76" s="24">
        <v>3.3538355686174921E-2</v>
      </c>
      <c r="BC76" s="24">
        <v>3.2166729049512045E-2</v>
      </c>
      <c r="BD76" s="24">
        <v>3.1337046800668358E-2</v>
      </c>
      <c r="BE76" s="120"/>
      <c r="BF76" s="120"/>
    </row>
    <row r="77" spans="1:58" s="93" customFormat="1" ht="15" thickBot="1" x14ac:dyDescent="0.4">
      <c r="A77" s="97" t="s">
        <v>116</v>
      </c>
      <c r="B77" s="98" t="s">
        <v>117</v>
      </c>
      <c r="C77" s="23">
        <v>3.7919840619405421E-3</v>
      </c>
      <c r="D77" s="23">
        <v>3.811184814321317E-3</v>
      </c>
      <c r="E77" s="23">
        <v>3.8970623710114544E-3</v>
      </c>
      <c r="F77" s="23">
        <v>4.4398705991144684E-3</v>
      </c>
      <c r="G77" s="23">
        <v>3.6391606865135073E-3</v>
      </c>
      <c r="H77" s="23">
        <v>3.6588842832236488E-3</v>
      </c>
      <c r="I77" s="23">
        <v>3.2371211007181807E-3</v>
      </c>
      <c r="J77" s="23">
        <v>2.9623799102115327E-3</v>
      </c>
      <c r="K77" s="23">
        <v>3.0376081928391138E-3</v>
      </c>
      <c r="L77" s="23">
        <v>2.8963009167040014E-3</v>
      </c>
      <c r="M77" s="23">
        <v>2.6696957961248281E-3</v>
      </c>
      <c r="N77" s="23">
        <v>2.3901421466424972E-3</v>
      </c>
      <c r="O77" s="23">
        <v>3.0434948712959363E-3</v>
      </c>
      <c r="P77" s="23">
        <v>2.6375969240763028E-3</v>
      </c>
      <c r="Q77" s="23">
        <v>2.9619458436173571E-3</v>
      </c>
      <c r="R77" s="23">
        <v>3.1914096148230541E-3</v>
      </c>
      <c r="S77" s="23">
        <v>3.4136015686018939E-3</v>
      </c>
      <c r="T77" s="23">
        <v>3.5611731452709862E-3</v>
      </c>
      <c r="U77" s="23">
        <v>3.6429966919806832E-3</v>
      </c>
      <c r="V77" s="23">
        <v>3.1669147063317512E-3</v>
      </c>
      <c r="W77" s="23">
        <v>4.0568390941525499E-3</v>
      </c>
      <c r="X77" s="23">
        <v>3.7107437848061093E-3</v>
      </c>
      <c r="Y77" s="23">
        <v>3.5513123544786123E-3</v>
      </c>
      <c r="Z77" s="23">
        <v>3.5153303395285334E-3</v>
      </c>
      <c r="AA77" s="23">
        <v>2.2871913237537842E-3</v>
      </c>
      <c r="AB77" s="23">
        <v>2.1641940028943219E-3</v>
      </c>
      <c r="AC77" s="23">
        <v>2.0646192234628196E-3</v>
      </c>
      <c r="AD77" s="23">
        <v>2.0599551912530057E-3</v>
      </c>
      <c r="AE77" s="23">
        <v>2.1875522451285218E-3</v>
      </c>
      <c r="AF77" s="23">
        <v>3.1758026398164448E-3</v>
      </c>
      <c r="AG77" s="23">
        <v>3.1658633405679394E-3</v>
      </c>
      <c r="AH77" s="23">
        <v>3.2850630432249913E-3</v>
      </c>
      <c r="AI77" s="23">
        <v>3.2746386347199535E-3</v>
      </c>
      <c r="AJ77" s="23">
        <v>3.1740158903119041E-3</v>
      </c>
      <c r="AK77" s="23">
        <v>3.3398726306892892E-3</v>
      </c>
      <c r="AL77" s="23">
        <v>3.5394445650529941E-3</v>
      </c>
      <c r="AM77" s="23">
        <v>3.0978779443930778E-3</v>
      </c>
      <c r="AN77" s="23">
        <v>3.3234196679101861E-3</v>
      </c>
      <c r="AO77" s="23">
        <v>3.8694193056443916E-3</v>
      </c>
      <c r="AP77" s="23">
        <v>3.6082720021151067E-3</v>
      </c>
      <c r="AQ77" s="23">
        <v>3.9454826008907306E-3</v>
      </c>
      <c r="AR77" s="23">
        <v>4.1992466384782618E-3</v>
      </c>
      <c r="AS77" s="23">
        <v>4.2072771953404215E-3</v>
      </c>
      <c r="AT77" s="23">
        <v>4.3202214381695718E-3</v>
      </c>
      <c r="AU77" s="23">
        <v>4.8075856322780585E-3</v>
      </c>
      <c r="AV77" s="23">
        <v>4.9856413343721453E-3</v>
      </c>
      <c r="AW77" s="23">
        <v>4.2864005489178245E-3</v>
      </c>
      <c r="AX77" s="23">
        <v>4.9752071757711161E-3</v>
      </c>
      <c r="AY77" s="23">
        <v>4.165187432725607E-3</v>
      </c>
      <c r="AZ77" s="23">
        <v>4.0035216065838642E-3</v>
      </c>
      <c r="BA77" s="23">
        <v>4.0322855865077062E-3</v>
      </c>
      <c r="BB77" s="23">
        <v>3.9748558094054743E-3</v>
      </c>
      <c r="BC77" s="23">
        <v>3.9339994191264997E-3</v>
      </c>
      <c r="BD77" s="23">
        <v>4.1079901969211987E-3</v>
      </c>
      <c r="BE77" s="116"/>
      <c r="BF77" s="116"/>
    </row>
    <row r="78" spans="1:58" s="93" customFormat="1" ht="15" thickBot="1" x14ac:dyDescent="0.4">
      <c r="A78" s="99"/>
      <c r="B78" s="102" t="s">
        <v>149</v>
      </c>
      <c r="C78" s="24">
        <v>3.7919840619405421E-3</v>
      </c>
      <c r="D78" s="24">
        <v>3.811184814321317E-3</v>
      </c>
      <c r="E78" s="24">
        <v>3.8970623710114544E-3</v>
      </c>
      <c r="F78" s="24">
        <v>4.4398705991144684E-3</v>
      </c>
      <c r="G78" s="24">
        <v>3.6391606865135073E-3</v>
      </c>
      <c r="H78" s="24">
        <v>3.6588842832236488E-3</v>
      </c>
      <c r="I78" s="24">
        <v>3.2371211007181807E-3</v>
      </c>
      <c r="J78" s="24">
        <v>2.9623799102115327E-3</v>
      </c>
      <c r="K78" s="24">
        <v>3.0376081928391138E-3</v>
      </c>
      <c r="L78" s="24">
        <v>2.8963009167040014E-3</v>
      </c>
      <c r="M78" s="24">
        <v>2.6696957961248281E-3</v>
      </c>
      <c r="N78" s="24">
        <v>2.3901421466424972E-3</v>
      </c>
      <c r="O78" s="24">
        <v>3.0434948712959363E-3</v>
      </c>
      <c r="P78" s="24">
        <v>2.6375969240763028E-3</v>
      </c>
      <c r="Q78" s="24">
        <v>2.9619458436173571E-3</v>
      </c>
      <c r="R78" s="24">
        <v>3.1914096148230541E-3</v>
      </c>
      <c r="S78" s="24">
        <v>3.4136015686018939E-3</v>
      </c>
      <c r="T78" s="24">
        <v>3.5611731452709862E-3</v>
      </c>
      <c r="U78" s="24">
        <v>3.6429966919806832E-3</v>
      </c>
      <c r="V78" s="24">
        <v>3.1669147063317512E-3</v>
      </c>
      <c r="W78" s="24">
        <v>4.0568390941525499E-3</v>
      </c>
      <c r="X78" s="24">
        <v>3.7107437848061093E-3</v>
      </c>
      <c r="Y78" s="24">
        <v>3.5513123544786123E-3</v>
      </c>
      <c r="Z78" s="24">
        <v>3.5153303395285334E-3</v>
      </c>
      <c r="AA78" s="24">
        <v>2.2871913237537842E-3</v>
      </c>
      <c r="AB78" s="24">
        <v>2.1641940028943219E-3</v>
      </c>
      <c r="AC78" s="24">
        <v>2.0646192234628196E-3</v>
      </c>
      <c r="AD78" s="24">
        <v>2.0599551912530057E-3</v>
      </c>
      <c r="AE78" s="24">
        <v>2.1875522451285218E-3</v>
      </c>
      <c r="AF78" s="24">
        <v>3.1758026398164448E-3</v>
      </c>
      <c r="AG78" s="24">
        <v>3.1658633405679394E-3</v>
      </c>
      <c r="AH78" s="24">
        <v>3.2850630432249913E-3</v>
      </c>
      <c r="AI78" s="24">
        <v>3.2746386347199535E-3</v>
      </c>
      <c r="AJ78" s="24">
        <v>3.1740158903119041E-3</v>
      </c>
      <c r="AK78" s="24">
        <v>3.3398726306892892E-3</v>
      </c>
      <c r="AL78" s="24">
        <v>3.5394445650529941E-3</v>
      </c>
      <c r="AM78" s="24">
        <v>3.0978779443930778E-3</v>
      </c>
      <c r="AN78" s="24">
        <v>3.3234196679101861E-3</v>
      </c>
      <c r="AO78" s="24">
        <v>3.8694193056443916E-3</v>
      </c>
      <c r="AP78" s="24">
        <v>3.6082720021151067E-3</v>
      </c>
      <c r="AQ78" s="24">
        <v>3.9454826008907306E-3</v>
      </c>
      <c r="AR78" s="24">
        <v>4.1992466384782618E-3</v>
      </c>
      <c r="AS78" s="24">
        <v>4.2072771953404215E-3</v>
      </c>
      <c r="AT78" s="24">
        <v>4.3202214381695718E-3</v>
      </c>
      <c r="AU78" s="24">
        <v>4.8075856322780585E-3</v>
      </c>
      <c r="AV78" s="24">
        <v>4.9856413343721453E-3</v>
      </c>
      <c r="AW78" s="24">
        <v>4.2864005489178245E-3</v>
      </c>
      <c r="AX78" s="24">
        <v>4.9752071757711161E-3</v>
      </c>
      <c r="AY78" s="24">
        <v>4.165187432725607E-3</v>
      </c>
      <c r="AZ78" s="24">
        <v>4.0035216065838642E-3</v>
      </c>
      <c r="BA78" s="24">
        <v>4.0322855865077062E-3</v>
      </c>
      <c r="BB78" s="24">
        <v>3.9748558094054743E-3</v>
      </c>
      <c r="BC78" s="24">
        <v>3.9339994191264997E-3</v>
      </c>
      <c r="BD78" s="24">
        <v>4.1079901969211987E-3</v>
      </c>
      <c r="BE78" s="120"/>
      <c r="BF78" s="120"/>
    </row>
    <row r="79" spans="1:58" s="93" customFormat="1" ht="15" thickBot="1" x14ac:dyDescent="0.4">
      <c r="A79" s="125" t="s">
        <v>150</v>
      </c>
      <c r="B79" s="125"/>
      <c r="C79" s="25">
        <v>3.2475327104265476E-2</v>
      </c>
      <c r="D79" s="25">
        <v>3.2605332548215071E-2</v>
      </c>
      <c r="E79" s="25">
        <v>3.0629875534463731E-2</v>
      </c>
      <c r="F79" s="25">
        <v>2.9938076354078323E-2</v>
      </c>
      <c r="G79" s="25">
        <v>3.0031017431362939E-2</v>
      </c>
      <c r="H79" s="25">
        <v>2.876491550606286E-2</v>
      </c>
      <c r="I79" s="25">
        <v>2.8246920033904822E-2</v>
      </c>
      <c r="J79" s="25">
        <v>2.6486343507016275E-2</v>
      </c>
      <c r="K79" s="25">
        <v>2.8358562690588125E-2</v>
      </c>
      <c r="L79" s="25">
        <v>2.9126263182542359E-2</v>
      </c>
      <c r="M79" s="25">
        <v>2.9424237309408088E-2</v>
      </c>
      <c r="N79" s="25">
        <v>2.8950430135255119E-2</v>
      </c>
      <c r="O79" s="25">
        <v>2.8948174038567944E-2</v>
      </c>
      <c r="P79" s="25">
        <v>2.8273989438243267E-2</v>
      </c>
      <c r="Q79" s="25">
        <v>2.8312595750500952E-2</v>
      </c>
      <c r="R79" s="25">
        <v>2.9021298498256583E-2</v>
      </c>
      <c r="S79" s="25">
        <v>2.9005102742360865E-2</v>
      </c>
      <c r="T79" s="25">
        <v>2.9209421398177789E-2</v>
      </c>
      <c r="U79" s="25">
        <v>3.1279097169397189E-2</v>
      </c>
      <c r="V79" s="25">
        <v>3.0275768900453071E-2</v>
      </c>
      <c r="W79" s="25">
        <v>3.0302628851845727E-2</v>
      </c>
      <c r="X79" s="25">
        <v>3.2389445383897326E-2</v>
      </c>
      <c r="Y79" s="25">
        <v>3.3075489486466457E-2</v>
      </c>
      <c r="Z79" s="25">
        <v>3.5093523917073932E-2</v>
      </c>
      <c r="AA79" s="25">
        <v>3.4780523777294271E-2</v>
      </c>
      <c r="AB79" s="25">
        <v>3.6623223100837515E-2</v>
      </c>
      <c r="AC79" s="25">
        <v>3.71541382330699E-2</v>
      </c>
      <c r="AD79" s="25">
        <v>3.761792973423489E-2</v>
      </c>
      <c r="AE79" s="25">
        <v>3.8910617055655863E-2</v>
      </c>
      <c r="AF79" s="25">
        <v>3.7922530325430998E-2</v>
      </c>
      <c r="AG79" s="25">
        <v>3.8389885609209404E-2</v>
      </c>
      <c r="AH79" s="25">
        <v>3.5881429581972678E-2</v>
      </c>
      <c r="AI79" s="25">
        <v>3.8817302993268646E-2</v>
      </c>
      <c r="AJ79" s="25">
        <v>3.8697323055512524E-2</v>
      </c>
      <c r="AK79" s="25">
        <v>3.8231594591496727E-2</v>
      </c>
      <c r="AL79" s="25">
        <v>3.8448103470771225E-2</v>
      </c>
      <c r="AM79" s="25">
        <v>2.6257510867126788E-2</v>
      </c>
      <c r="AN79" s="25">
        <v>3.2677913933550989E-2</v>
      </c>
      <c r="AO79" s="25">
        <v>3.7273604962563121E-2</v>
      </c>
      <c r="AP79" s="25">
        <v>3.7503390145509533E-2</v>
      </c>
      <c r="AQ79" s="25">
        <v>3.8246896893278856E-2</v>
      </c>
      <c r="AR79" s="25">
        <v>3.8149750258651041E-2</v>
      </c>
      <c r="AS79" s="25">
        <v>3.7170791066287234E-2</v>
      </c>
      <c r="AT79" s="25">
        <v>3.8042396060636023E-2</v>
      </c>
      <c r="AU79" s="25">
        <v>3.833095455493149E-2</v>
      </c>
      <c r="AV79" s="25">
        <v>3.6994974480668116E-2</v>
      </c>
      <c r="AW79" s="25">
        <v>3.7373015340808273E-2</v>
      </c>
      <c r="AX79" s="25">
        <v>3.7523981138815977E-2</v>
      </c>
      <c r="AY79" s="25">
        <v>3.7092200384865291E-2</v>
      </c>
      <c r="AZ79" s="25">
        <v>3.6276001477759702E-2</v>
      </c>
      <c r="BA79" s="25">
        <v>3.5081766695285149E-2</v>
      </c>
      <c r="BB79" s="25">
        <v>3.4198229420979637E-2</v>
      </c>
      <c r="BC79" s="25">
        <v>3.2866079916053011E-2</v>
      </c>
      <c r="BD79" s="25">
        <v>3.2487126827509441E-2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174</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1.7423134338714622E-2</v>
      </c>
      <c r="D86" s="93">
        <v>2.0955325840423002E-2</v>
      </c>
      <c r="E86" s="93">
        <v>1.4110137227973411E-2</v>
      </c>
      <c r="F86" s="93">
        <v>1.6173770492826384E-2</v>
      </c>
      <c r="G86" s="93">
        <v>1.9858341801997231E-2</v>
      </c>
      <c r="H86" s="93">
        <v>2.5092240450176849E-2</v>
      </c>
      <c r="I86" s="93">
        <v>1.8184903889310641E-2</v>
      </c>
      <c r="J86" s="93">
        <v>1.8175837718803593E-2</v>
      </c>
      <c r="K86" s="93">
        <v>2.1247052714761985E-2</v>
      </c>
      <c r="L86" s="93">
        <v>1.8443810300598888E-2</v>
      </c>
      <c r="M86" s="93">
        <v>2.3500623813333385E-2</v>
      </c>
      <c r="N86" s="93">
        <v>1.9223236019417583E-2</v>
      </c>
      <c r="O86" s="93">
        <v>1.6365520230819587E-2</v>
      </c>
      <c r="P86" s="93">
        <v>1.6726000487085734E-2</v>
      </c>
      <c r="Q86" s="93">
        <v>1.8890932252583249E-2</v>
      </c>
      <c r="R86" s="93">
        <v>2.2941198104223515E-2</v>
      </c>
      <c r="S86" s="93">
        <v>8.359023310305148E-3</v>
      </c>
      <c r="T86" s="93">
        <v>1.8816015595377551E-2</v>
      </c>
      <c r="U86" s="93">
        <v>2.4771274601967101E-2</v>
      </c>
      <c r="V86" s="93">
        <v>1.1152976851916839E-2</v>
      </c>
      <c r="W86" s="93">
        <v>7.3354436485179707E-3</v>
      </c>
      <c r="X86" s="93">
        <v>8.2355299969805468E-3</v>
      </c>
      <c r="Y86" s="93">
        <v>6.9016102545003755E-3</v>
      </c>
      <c r="Z86" s="93">
        <v>1.1049830551471329E-2</v>
      </c>
      <c r="AA86" s="93">
        <v>6.7095596817746657E-3</v>
      </c>
      <c r="AB86" s="93">
        <v>8.5700007452421973E-3</v>
      </c>
      <c r="AC86" s="93">
        <v>8.0749001365183048E-3</v>
      </c>
      <c r="AD86" s="93">
        <v>9.1743852443523077E-3</v>
      </c>
      <c r="AE86" s="93">
        <v>6.4638794629405067E-3</v>
      </c>
      <c r="AF86" s="93">
        <v>7.9050337337423764E-3</v>
      </c>
      <c r="AG86" s="93">
        <v>4.936463625368496E-3</v>
      </c>
      <c r="AH86" s="93">
        <v>5.0277534479000567E-3</v>
      </c>
      <c r="AI86" s="93">
        <v>4.6727804184745697E-3</v>
      </c>
      <c r="AJ86" s="93">
        <v>7.6329832497514889E-3</v>
      </c>
      <c r="AK86" s="93">
        <v>5.6832063498301879E-3</v>
      </c>
      <c r="AL86" s="93">
        <v>6.2572128082759122E-3</v>
      </c>
      <c r="AM86" s="93">
        <v>3.5043485580651631E-3</v>
      </c>
      <c r="AN86" s="93">
        <v>4.833745018684883E-3</v>
      </c>
      <c r="AO86" s="93">
        <v>5.2915748964840557E-3</v>
      </c>
      <c r="AP86" s="93">
        <v>5.9062307227774492E-3</v>
      </c>
      <c r="AQ86" s="93">
        <v>3.1681702204938299E-3</v>
      </c>
      <c r="AR86" s="93">
        <v>6.00162837607478E-3</v>
      </c>
      <c r="AS86" s="93">
        <v>7.2051685296510674E-3</v>
      </c>
      <c r="AT86" s="93">
        <v>8.1967431510767217E-3</v>
      </c>
      <c r="AU86" s="93">
        <v>7.9604469266274236E-3</v>
      </c>
      <c r="AV86" s="93">
        <v>8.2235946654911456E-3</v>
      </c>
      <c r="AW86" s="93">
        <v>6.3023378226684072E-3</v>
      </c>
      <c r="AX86" s="93">
        <v>8.3275128283057925E-3</v>
      </c>
      <c r="AY86" s="93">
        <v>6.1344206372268935E-3</v>
      </c>
      <c r="AZ86" s="93">
        <v>8.5152670752023599E-3</v>
      </c>
      <c r="BA86" s="93">
        <v>1.0847792975715941E-2</v>
      </c>
      <c r="BB86" s="93">
        <v>7.8429320580666161E-3</v>
      </c>
      <c r="BC86" s="93">
        <v>7.1880860915690742E-3</v>
      </c>
      <c r="BD86" s="93">
        <v>9.4192241561166686E-3</v>
      </c>
      <c r="BE86" s="121"/>
      <c r="BF86" s="121"/>
    </row>
    <row r="87" spans="1:58" s="93" customFormat="1" x14ac:dyDescent="0.35">
      <c r="A87" s="90"/>
      <c r="B87" s="90" t="str">
        <f>MID(B65,7,50)</f>
        <v>Industrie</v>
      </c>
      <c r="C87" s="93">
        <v>7.6375073790766662E-2</v>
      </c>
      <c r="D87" s="93">
        <v>7.6743028596938101E-2</v>
      </c>
      <c r="E87" s="93">
        <v>7.0441740011277329E-2</v>
      </c>
      <c r="F87" s="93">
        <v>6.8574106733623144E-2</v>
      </c>
      <c r="G87" s="93">
        <v>6.7262226778561848E-2</v>
      </c>
      <c r="H87" s="93">
        <v>6.5459738570667989E-2</v>
      </c>
      <c r="I87" s="93">
        <v>6.4074849058763081E-2</v>
      </c>
      <c r="J87" s="93">
        <v>6.1907125624558981E-2</v>
      </c>
      <c r="K87" s="93">
        <v>6.4810618635950806E-2</v>
      </c>
      <c r="L87" s="93">
        <v>6.4656784832717529E-2</v>
      </c>
      <c r="M87" s="93">
        <v>6.6340892623181658E-2</v>
      </c>
      <c r="N87" s="93">
        <v>6.7343122070107786E-2</v>
      </c>
      <c r="O87" s="93">
        <v>6.87600388006743E-2</v>
      </c>
      <c r="P87" s="93">
        <v>6.7368390975857603E-2</v>
      </c>
      <c r="Q87" s="93">
        <v>6.5496877699986772E-2</v>
      </c>
      <c r="R87" s="93">
        <v>6.6158669879402679E-2</v>
      </c>
      <c r="S87" s="93">
        <v>6.6050702169459838E-2</v>
      </c>
      <c r="T87" s="93">
        <v>6.4924362574195052E-2</v>
      </c>
      <c r="U87" s="93">
        <v>7.0251862130277121E-2</v>
      </c>
      <c r="V87" s="93">
        <v>6.9161848368322482E-2</v>
      </c>
      <c r="W87" s="93">
        <v>6.7443138909816916E-2</v>
      </c>
      <c r="X87" s="93">
        <v>6.9648693892811517E-2</v>
      </c>
      <c r="Y87" s="93">
        <v>7.2884907270352309E-2</v>
      </c>
      <c r="Z87" s="93">
        <v>7.6143696495707541E-2</v>
      </c>
      <c r="AA87" s="93">
        <v>7.9016786566753192E-2</v>
      </c>
      <c r="AB87" s="93">
        <v>8.1503679126077311E-2</v>
      </c>
      <c r="AC87" s="93">
        <v>8.4122245231803283E-2</v>
      </c>
      <c r="AD87" s="93">
        <v>8.1384951339760189E-2</v>
      </c>
      <c r="AE87" s="93">
        <v>8.4192050554873721E-2</v>
      </c>
      <c r="AF87" s="93">
        <v>8.0406762798603773E-2</v>
      </c>
      <c r="AG87" s="93">
        <v>8.0040343675808284E-2</v>
      </c>
      <c r="AH87" s="93">
        <v>7.5472679242006832E-2</v>
      </c>
      <c r="AI87" s="93">
        <v>7.9798858193774219E-2</v>
      </c>
      <c r="AJ87" s="93">
        <v>7.666012146899083E-2</v>
      </c>
      <c r="AK87" s="93">
        <v>7.4100281168396689E-2</v>
      </c>
      <c r="AL87" s="93">
        <v>7.5526526415928691E-2</v>
      </c>
      <c r="AM87" s="93">
        <v>5.2264729561047801E-2</v>
      </c>
      <c r="AN87" s="93">
        <v>5.7564215839448214E-2</v>
      </c>
      <c r="AO87" s="93">
        <v>7.0114582596816744E-2</v>
      </c>
      <c r="AP87" s="93">
        <v>7.1007540023181256E-2</v>
      </c>
      <c r="AQ87" s="93">
        <v>7.2112645235013956E-2</v>
      </c>
      <c r="AR87" s="93">
        <v>6.990506415717769E-2</v>
      </c>
      <c r="AS87" s="93">
        <v>7.0135270565540253E-2</v>
      </c>
      <c r="AT87" s="93">
        <v>7.2850528096664494E-2</v>
      </c>
      <c r="AU87" s="93">
        <v>7.422893344352248E-2</v>
      </c>
      <c r="AV87" s="93">
        <v>7.1001661078465714E-2</v>
      </c>
      <c r="AW87" s="93">
        <v>7.2038120286782525E-2</v>
      </c>
      <c r="AX87" s="93">
        <v>7.0512759441747813E-2</v>
      </c>
      <c r="AY87" s="93">
        <v>7.0119810908710348E-2</v>
      </c>
      <c r="AZ87" s="93">
        <v>6.7074658378653465E-2</v>
      </c>
      <c r="BA87" s="93">
        <v>6.4659085474576675E-2</v>
      </c>
      <c r="BB87" s="93">
        <v>6.3182156442526199E-2</v>
      </c>
      <c r="BC87" s="93">
        <v>6.2643666816338164E-2</v>
      </c>
      <c r="BD87" s="93">
        <v>6.2133808410385759E-2</v>
      </c>
      <c r="BE87" s="121"/>
      <c r="BF87" s="121"/>
    </row>
    <row r="88" spans="1:58" s="93" customFormat="1" x14ac:dyDescent="0.35">
      <c r="A88" s="90"/>
      <c r="B88" s="90" t="str">
        <f>MID(B67,7,50)</f>
        <v>Construction</v>
      </c>
      <c r="C88" s="93">
        <v>8.2448663429373306E-2</v>
      </c>
      <c r="D88" s="93">
        <v>7.9676421369916248E-2</v>
      </c>
      <c r="E88" s="93">
        <v>7.7001546156685211E-2</v>
      </c>
      <c r="F88" s="93">
        <v>7.7164328435631396E-2</v>
      </c>
      <c r="G88" s="93">
        <v>7.9555324492143434E-2</v>
      </c>
      <c r="H88" s="93">
        <v>7.9858853110077968E-2</v>
      </c>
      <c r="I88" s="93">
        <v>8.2247472121291354E-2</v>
      </c>
      <c r="J88" s="93">
        <v>6.5454575224514921E-2</v>
      </c>
      <c r="K88" s="93">
        <v>8.1236821124861358E-2</v>
      </c>
      <c r="L88" s="93">
        <v>8.6737077385604752E-2</v>
      </c>
      <c r="M88" s="93">
        <v>8.9218280729031915E-2</v>
      </c>
      <c r="N88" s="93">
        <v>7.7140635568090948E-2</v>
      </c>
      <c r="O88" s="93">
        <v>7.6003332422933903E-2</v>
      </c>
      <c r="P88" s="93">
        <v>7.0246406600162681E-2</v>
      </c>
      <c r="Q88" s="93">
        <v>6.9881178677593581E-2</v>
      </c>
      <c r="R88" s="93">
        <v>6.8817253532986677E-2</v>
      </c>
      <c r="S88" s="93">
        <v>6.7138140994622023E-2</v>
      </c>
      <c r="T88" s="93">
        <v>6.6689474685417388E-2</v>
      </c>
      <c r="U88" s="93">
        <v>8.2803692440286042E-2</v>
      </c>
      <c r="V88" s="93">
        <v>7.9535700442596446E-2</v>
      </c>
      <c r="W88" s="93">
        <v>7.5905604759116799E-2</v>
      </c>
      <c r="X88" s="93">
        <v>8.5935653853962832E-2</v>
      </c>
      <c r="Y88" s="93">
        <v>8.9048584187361501E-2</v>
      </c>
      <c r="Z88" s="93">
        <v>9.0868640977971926E-2</v>
      </c>
      <c r="AA88" s="93">
        <v>9.3312122604002068E-2</v>
      </c>
      <c r="AB88" s="93">
        <v>9.1827010228591008E-2</v>
      </c>
      <c r="AC88" s="93">
        <v>9.5758552186820681E-2</v>
      </c>
      <c r="AD88" s="93">
        <v>0.10122604039234639</v>
      </c>
      <c r="AE88" s="93">
        <v>0.10118806500630287</v>
      </c>
      <c r="AF88" s="93">
        <v>9.5503998192673287E-2</v>
      </c>
      <c r="AG88" s="93">
        <v>9.7839075844389153E-2</v>
      </c>
      <c r="AH88" s="93">
        <v>9.0947801334075901E-2</v>
      </c>
      <c r="AI88" s="93">
        <v>0.10123017230605007</v>
      </c>
      <c r="AJ88" s="93">
        <v>0.1015210344111593</v>
      </c>
      <c r="AK88" s="93">
        <v>0.10247603674078966</v>
      </c>
      <c r="AL88" s="93">
        <v>9.529596934335538E-2</v>
      </c>
      <c r="AM88" s="93">
        <v>3.9808995293723476E-2</v>
      </c>
      <c r="AN88" s="93">
        <v>8.1174937495610347E-2</v>
      </c>
      <c r="AO88" s="93">
        <v>8.7097909822677191E-2</v>
      </c>
      <c r="AP88" s="93">
        <v>8.7661465755565909E-2</v>
      </c>
      <c r="AQ88" s="93">
        <v>8.8115472191876598E-2</v>
      </c>
      <c r="AR88" s="93">
        <v>8.4086633482757842E-2</v>
      </c>
      <c r="AS88" s="93">
        <v>8.3523831922341307E-2</v>
      </c>
      <c r="AT88" s="93">
        <v>8.5804492836709961E-2</v>
      </c>
      <c r="AU88" s="93">
        <v>8.9156008494426744E-2</v>
      </c>
      <c r="AV88" s="93">
        <v>8.9669941956311977E-2</v>
      </c>
      <c r="AW88" s="93">
        <v>9.491387718502263E-2</v>
      </c>
      <c r="AX88" s="93">
        <v>9.6408549340459296E-2</v>
      </c>
      <c r="AY88" s="93">
        <v>9.9993445333225059E-2</v>
      </c>
      <c r="AZ88" s="93">
        <v>9.7167193020661319E-2</v>
      </c>
      <c r="BA88" s="93">
        <v>9.757201067229794E-2</v>
      </c>
      <c r="BB88" s="93">
        <v>9.6246456105656006E-2</v>
      </c>
      <c r="BC88" s="93">
        <v>8.7434573198932039E-2</v>
      </c>
      <c r="BD88" s="93">
        <v>8.8431923457499784E-2</v>
      </c>
      <c r="BE88" s="121"/>
      <c r="BF88" s="121"/>
    </row>
    <row r="89" spans="1:58" s="93" customFormat="1" x14ac:dyDescent="0.35">
      <c r="A89" s="90"/>
      <c r="B89" s="90" t="str">
        <f>MID(B76,7,50)</f>
        <v>Tertiaire marchand</v>
      </c>
      <c r="C89" s="93">
        <v>2.4472992998987839E-2</v>
      </c>
      <c r="D89" s="93">
        <v>2.4964558626080598E-2</v>
      </c>
      <c r="E89" s="93">
        <v>2.3899326002269558E-2</v>
      </c>
      <c r="F89" s="93">
        <v>2.2826747578008261E-2</v>
      </c>
      <c r="G89" s="93">
        <v>2.4013027390319599E-2</v>
      </c>
      <c r="H89" s="93">
        <v>2.2022291201996974E-2</v>
      </c>
      <c r="I89" s="93">
        <v>2.1568311426510885E-2</v>
      </c>
      <c r="J89" s="93">
        <v>2.1619160675917026E-2</v>
      </c>
      <c r="K89" s="93">
        <v>2.2175238911760965E-2</v>
      </c>
      <c r="L89" s="93">
        <v>2.3479954617387267E-2</v>
      </c>
      <c r="M89" s="93">
        <v>2.316036790111925E-2</v>
      </c>
      <c r="N89" s="93">
        <v>2.4046766507677047E-2</v>
      </c>
      <c r="O89" s="93">
        <v>2.3088945161157639E-2</v>
      </c>
      <c r="P89" s="93">
        <v>2.3471569423068557E-2</v>
      </c>
      <c r="Q89" s="93">
        <v>2.4261882260435633E-2</v>
      </c>
      <c r="R89" s="93">
        <v>2.5883408913651321E-2</v>
      </c>
      <c r="S89" s="93">
        <v>2.6292094665488649E-2</v>
      </c>
      <c r="T89" s="93">
        <v>2.7294717487075095E-2</v>
      </c>
      <c r="U89" s="93">
        <v>2.7330421164816432E-2</v>
      </c>
      <c r="V89" s="93">
        <v>2.6521874848698574E-2</v>
      </c>
      <c r="W89" s="93">
        <v>2.7240192180331965E-2</v>
      </c>
      <c r="X89" s="93">
        <v>3.0041447087977142E-2</v>
      </c>
      <c r="Y89" s="93">
        <v>2.9822077120958038E-2</v>
      </c>
      <c r="Z89" s="93">
        <v>3.287732334228316E-2</v>
      </c>
      <c r="AA89" s="93">
        <v>3.1271936168864811E-2</v>
      </c>
      <c r="AB89" s="93">
        <v>3.4752188941822644E-2</v>
      </c>
      <c r="AC89" s="93">
        <v>3.4303576669163581E-2</v>
      </c>
      <c r="AD89" s="93">
        <v>3.5573316619385474E-2</v>
      </c>
      <c r="AE89" s="93">
        <v>3.749335769838226E-2</v>
      </c>
      <c r="AF89" s="93">
        <v>3.6514527015203128E-2</v>
      </c>
      <c r="AG89" s="93">
        <v>3.728310972662055E-2</v>
      </c>
      <c r="AH89" s="93">
        <v>3.4560496477637342E-2</v>
      </c>
      <c r="AI89" s="93">
        <v>3.7683168362323216E-2</v>
      </c>
      <c r="AJ89" s="93">
        <v>3.8789464393170617E-2</v>
      </c>
      <c r="AK89" s="93">
        <v>3.8447979155897233E-2</v>
      </c>
      <c r="AL89" s="93">
        <v>3.9310776761965496E-2</v>
      </c>
      <c r="AM89" s="93">
        <v>3.046632090001981E-2</v>
      </c>
      <c r="AN89" s="93">
        <v>3.5978213393381857E-2</v>
      </c>
      <c r="AO89" s="93">
        <v>3.9796076922673444E-2</v>
      </c>
      <c r="AP89" s="93">
        <v>3.9991049005237554E-2</v>
      </c>
      <c r="AQ89" s="93">
        <v>4.0687987502617567E-2</v>
      </c>
      <c r="AR89" s="93">
        <v>4.162157546132958E-2</v>
      </c>
      <c r="AS89" s="93">
        <v>3.9237614793387478E-2</v>
      </c>
      <c r="AT89" s="93">
        <v>3.9456278589364277E-2</v>
      </c>
      <c r="AU89" s="93">
        <v>3.8686665828721177E-2</v>
      </c>
      <c r="AV89" s="93">
        <v>3.688090612307407E-2</v>
      </c>
      <c r="AW89" s="93">
        <v>3.6888924520088968E-2</v>
      </c>
      <c r="AX89" s="93">
        <v>3.6923679359699917E-2</v>
      </c>
      <c r="AY89" s="93">
        <v>3.6090325093932951E-2</v>
      </c>
      <c r="AZ89" s="93">
        <v>3.618024071284931E-2</v>
      </c>
      <c r="BA89" s="93">
        <v>3.4490069409698391E-2</v>
      </c>
      <c r="BB89" s="93">
        <v>3.3538355686174921E-2</v>
      </c>
      <c r="BC89" s="93">
        <v>3.2166729049512045E-2</v>
      </c>
      <c r="BD89" s="93">
        <v>3.1337046800668358E-2</v>
      </c>
      <c r="BE89" s="121"/>
      <c r="BF89" s="121"/>
    </row>
    <row r="90" spans="1:58" s="93" customFormat="1" x14ac:dyDescent="0.35">
      <c r="A90" s="90"/>
      <c r="B90" s="90" t="str">
        <f>MID(B78,7,50)</f>
        <v>Tertiaire non marchand</v>
      </c>
      <c r="C90" s="93">
        <v>3.7919840619405421E-3</v>
      </c>
      <c r="D90" s="93">
        <v>3.811184814321317E-3</v>
      </c>
      <c r="E90" s="93">
        <v>3.8970623710114544E-3</v>
      </c>
      <c r="F90" s="93">
        <v>4.4398705991144684E-3</v>
      </c>
      <c r="G90" s="93">
        <v>3.6391606865135073E-3</v>
      </c>
      <c r="H90" s="93">
        <v>3.6588842832236488E-3</v>
      </c>
      <c r="I90" s="93">
        <v>3.2371211007181807E-3</v>
      </c>
      <c r="J90" s="93">
        <v>2.9623799102115327E-3</v>
      </c>
      <c r="K90" s="93">
        <v>3.0376081928391138E-3</v>
      </c>
      <c r="L90" s="93">
        <v>2.8963009167040014E-3</v>
      </c>
      <c r="M90" s="93">
        <v>2.6696957961248281E-3</v>
      </c>
      <c r="N90" s="93">
        <v>2.3901421466424972E-3</v>
      </c>
      <c r="O90" s="93">
        <v>3.0434948712959363E-3</v>
      </c>
      <c r="P90" s="93">
        <v>2.6375969240763028E-3</v>
      </c>
      <c r="Q90" s="93">
        <v>2.9619458436173571E-3</v>
      </c>
      <c r="R90" s="93">
        <v>3.1914096148230541E-3</v>
      </c>
      <c r="S90" s="93">
        <v>3.4136015686018939E-3</v>
      </c>
      <c r="T90" s="93">
        <v>3.5611731452709862E-3</v>
      </c>
      <c r="U90" s="93">
        <v>3.6429966919806832E-3</v>
      </c>
      <c r="V90" s="93">
        <v>3.1669147063317512E-3</v>
      </c>
      <c r="W90" s="93">
        <v>4.0568390941525499E-3</v>
      </c>
      <c r="X90" s="93">
        <v>3.7107437848061093E-3</v>
      </c>
      <c r="Y90" s="93">
        <v>3.5513123544786123E-3</v>
      </c>
      <c r="Z90" s="93">
        <v>3.5153303395285334E-3</v>
      </c>
      <c r="AA90" s="93">
        <v>2.2871913237537842E-3</v>
      </c>
      <c r="AB90" s="93">
        <v>2.1641940028943219E-3</v>
      </c>
      <c r="AC90" s="93">
        <v>2.0646192234628196E-3</v>
      </c>
      <c r="AD90" s="93">
        <v>2.0599551912530057E-3</v>
      </c>
      <c r="AE90" s="93">
        <v>2.1875522451285218E-3</v>
      </c>
      <c r="AF90" s="93">
        <v>3.1758026398164448E-3</v>
      </c>
      <c r="AG90" s="93">
        <v>3.1658633405679394E-3</v>
      </c>
      <c r="AH90" s="93">
        <v>3.2850630432249913E-3</v>
      </c>
      <c r="AI90" s="93">
        <v>3.2746386347199535E-3</v>
      </c>
      <c r="AJ90" s="93">
        <v>3.1740158903119041E-3</v>
      </c>
      <c r="AK90" s="93">
        <v>3.3398726306892892E-3</v>
      </c>
      <c r="AL90" s="93">
        <v>3.5394445650529941E-3</v>
      </c>
      <c r="AM90" s="93">
        <v>3.0978779443930778E-3</v>
      </c>
      <c r="AN90" s="93">
        <v>3.3234196679101861E-3</v>
      </c>
      <c r="AO90" s="93">
        <v>3.8694193056443916E-3</v>
      </c>
      <c r="AP90" s="93">
        <v>3.6082720021151067E-3</v>
      </c>
      <c r="AQ90" s="93">
        <v>3.9454826008907306E-3</v>
      </c>
      <c r="AR90" s="93">
        <v>4.1992466384782618E-3</v>
      </c>
      <c r="AS90" s="93">
        <v>4.2072771953404215E-3</v>
      </c>
      <c r="AT90" s="93">
        <v>4.3202214381695718E-3</v>
      </c>
      <c r="AU90" s="93">
        <v>4.8075856322780585E-3</v>
      </c>
      <c r="AV90" s="93">
        <v>4.9856413343721453E-3</v>
      </c>
      <c r="AW90" s="93">
        <v>4.2864005489178245E-3</v>
      </c>
      <c r="AX90" s="93">
        <v>4.9752071757711161E-3</v>
      </c>
      <c r="AY90" s="93">
        <v>4.165187432725607E-3</v>
      </c>
      <c r="AZ90" s="93">
        <v>4.0035216065838642E-3</v>
      </c>
      <c r="BA90" s="93">
        <v>4.0322855865077062E-3</v>
      </c>
      <c r="BB90" s="93">
        <v>3.9748558094054743E-3</v>
      </c>
      <c r="BC90" s="93">
        <v>3.9339994191264997E-3</v>
      </c>
      <c r="BD90" s="93">
        <v>4.1079901969211987E-3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f t="shared" ref="C125:AH125" si="101">IF(C33="s","s",C58)</f>
        <v>1.7423134338714622E-2</v>
      </c>
      <c r="D125" s="104">
        <f t="shared" si="101"/>
        <v>2.0955325840423002E-2</v>
      </c>
      <c r="E125" s="104">
        <f t="shared" si="101"/>
        <v>1.4110137227973411E-2</v>
      </c>
      <c r="F125" s="104">
        <f t="shared" si="101"/>
        <v>1.6173770492826384E-2</v>
      </c>
      <c r="G125" s="104">
        <f t="shared" si="101"/>
        <v>1.9858341801997231E-2</v>
      </c>
      <c r="H125" s="104">
        <f t="shared" si="101"/>
        <v>2.5092240450176849E-2</v>
      </c>
      <c r="I125" s="104">
        <f t="shared" si="101"/>
        <v>1.8184903889310641E-2</v>
      </c>
      <c r="J125" s="104">
        <f t="shared" si="101"/>
        <v>1.8175837718803593E-2</v>
      </c>
      <c r="K125" s="104">
        <f t="shared" si="101"/>
        <v>2.1247052714761985E-2</v>
      </c>
      <c r="L125" s="104">
        <f t="shared" si="101"/>
        <v>1.8443810300598888E-2</v>
      </c>
      <c r="M125" s="104">
        <f t="shared" si="101"/>
        <v>2.3500623813333385E-2</v>
      </c>
      <c r="N125" s="104">
        <f t="shared" si="101"/>
        <v>1.9223236019417583E-2</v>
      </c>
      <c r="O125" s="104">
        <f t="shared" si="101"/>
        <v>1.6365520230819587E-2</v>
      </c>
      <c r="P125" s="104">
        <f t="shared" si="101"/>
        <v>1.6726000487085734E-2</v>
      </c>
      <c r="Q125" s="104">
        <f t="shared" si="101"/>
        <v>1.8890932252583249E-2</v>
      </c>
      <c r="R125" s="104">
        <f t="shared" si="101"/>
        <v>2.2941198104223515E-2</v>
      </c>
      <c r="S125" s="104">
        <f t="shared" si="101"/>
        <v>8.359023310305148E-3</v>
      </c>
      <c r="T125" s="104">
        <f t="shared" si="101"/>
        <v>1.8816015595377551E-2</v>
      </c>
      <c r="U125" s="104">
        <f t="shared" si="101"/>
        <v>2.4771274601967101E-2</v>
      </c>
      <c r="V125" s="104">
        <f t="shared" si="101"/>
        <v>1.1152976851916839E-2</v>
      </c>
      <c r="W125" s="104">
        <f t="shared" si="101"/>
        <v>7.3354436485179707E-3</v>
      </c>
      <c r="X125" s="104">
        <f t="shared" si="101"/>
        <v>8.2355299969805468E-3</v>
      </c>
      <c r="Y125" s="104">
        <f t="shared" si="101"/>
        <v>6.9016102545003755E-3</v>
      </c>
      <c r="Z125" s="104">
        <f t="shared" si="101"/>
        <v>1.1049830551471329E-2</v>
      </c>
      <c r="AA125" s="104">
        <f t="shared" si="101"/>
        <v>6.7095596817746657E-3</v>
      </c>
      <c r="AB125" s="104">
        <f t="shared" si="101"/>
        <v>8.5700007452421973E-3</v>
      </c>
      <c r="AC125" s="104">
        <f t="shared" si="101"/>
        <v>8.0749001365183048E-3</v>
      </c>
      <c r="AD125" s="104">
        <f t="shared" si="101"/>
        <v>9.1743852443523077E-3</v>
      </c>
      <c r="AE125" s="104">
        <f t="shared" si="101"/>
        <v>6.4638794629405067E-3</v>
      </c>
      <c r="AF125" s="104">
        <f t="shared" si="101"/>
        <v>7.9050337337423764E-3</v>
      </c>
      <c r="AG125" s="104">
        <f t="shared" si="101"/>
        <v>4.936463625368496E-3</v>
      </c>
      <c r="AH125" s="104">
        <f t="shared" si="101"/>
        <v>5.0277534479000567E-3</v>
      </c>
      <c r="AI125" s="104">
        <f t="shared" ref="AI125:BC125" si="102">IF(AI33="s","s",AI58)</f>
        <v>4.6727804184745697E-3</v>
      </c>
      <c r="AJ125" s="104">
        <f t="shared" si="102"/>
        <v>7.6329832497514889E-3</v>
      </c>
      <c r="AK125" s="104">
        <f t="shared" si="102"/>
        <v>5.6832063498301879E-3</v>
      </c>
      <c r="AL125" s="104">
        <f t="shared" si="102"/>
        <v>6.2572128082759122E-3</v>
      </c>
      <c r="AM125" s="104">
        <f t="shared" si="102"/>
        <v>3.5043485580651631E-3</v>
      </c>
      <c r="AN125" s="104">
        <f t="shared" si="102"/>
        <v>4.833745018684883E-3</v>
      </c>
      <c r="AO125" s="104">
        <f t="shared" si="102"/>
        <v>5.2915748964840557E-3</v>
      </c>
      <c r="AP125" s="104">
        <f t="shared" si="102"/>
        <v>5.9062307227774492E-3</v>
      </c>
      <c r="AQ125" s="104">
        <f t="shared" si="102"/>
        <v>3.1681702204938299E-3</v>
      </c>
      <c r="AR125" s="104">
        <f t="shared" si="102"/>
        <v>6.00162837607478E-3</v>
      </c>
      <c r="AS125" s="104">
        <f t="shared" si="102"/>
        <v>7.2051685296510674E-3</v>
      </c>
      <c r="AT125" s="104">
        <f t="shared" si="102"/>
        <v>8.1967431510767217E-3</v>
      </c>
      <c r="AU125" s="104">
        <f t="shared" si="102"/>
        <v>7.9604469266274236E-3</v>
      </c>
      <c r="AV125" s="104">
        <f t="shared" si="102"/>
        <v>8.2235946654911456E-3</v>
      </c>
      <c r="AW125" s="104">
        <f t="shared" si="102"/>
        <v>6.3023378226684072E-3</v>
      </c>
      <c r="AX125" s="104">
        <f t="shared" si="102"/>
        <v>8.3275128283057925E-3</v>
      </c>
      <c r="AY125" s="104">
        <f t="shared" si="102"/>
        <v>6.1344206372268935E-3</v>
      </c>
      <c r="AZ125" s="104">
        <f t="shared" si="102"/>
        <v>8.5152670752023599E-3</v>
      </c>
      <c r="BA125" s="104">
        <f t="shared" si="102"/>
        <v>1.0847792975715941E-2</v>
      </c>
      <c r="BB125" s="104">
        <f t="shared" si="102"/>
        <v>7.8429320580666161E-3</v>
      </c>
      <c r="BC125" s="104">
        <f t="shared" si="102"/>
        <v>7.1880860915690742E-3</v>
      </c>
      <c r="BE125" s="86"/>
      <c r="BF125" s="86"/>
    </row>
    <row r="126" spans="1:58" hidden="1" x14ac:dyDescent="0.35">
      <c r="C126" s="103">
        <f t="shared" ref="C126:AH126" si="103">IF(C34="s","s",C59)</f>
        <v>1.7423134338714622E-2</v>
      </c>
      <c r="D126" s="103">
        <f t="shared" si="103"/>
        <v>2.0955325840423002E-2</v>
      </c>
      <c r="E126" s="103">
        <f t="shared" si="103"/>
        <v>1.4110137227973411E-2</v>
      </c>
      <c r="F126" s="103">
        <f t="shared" si="103"/>
        <v>1.6173770492826384E-2</v>
      </c>
      <c r="G126" s="103">
        <f t="shared" si="103"/>
        <v>1.9858341801997231E-2</v>
      </c>
      <c r="H126" s="103">
        <f t="shared" si="103"/>
        <v>2.5092240450176849E-2</v>
      </c>
      <c r="I126" s="103">
        <f t="shared" si="103"/>
        <v>1.8184903889310641E-2</v>
      </c>
      <c r="J126" s="103">
        <f t="shared" si="103"/>
        <v>1.8175837718803593E-2</v>
      </c>
      <c r="K126" s="103">
        <f t="shared" si="103"/>
        <v>2.1247052714761985E-2</v>
      </c>
      <c r="L126" s="103">
        <f t="shared" si="103"/>
        <v>1.8443810300598888E-2</v>
      </c>
      <c r="M126" s="103">
        <f t="shared" si="103"/>
        <v>2.3500623813333385E-2</v>
      </c>
      <c r="N126" s="103">
        <f t="shared" si="103"/>
        <v>1.9223236019417583E-2</v>
      </c>
      <c r="O126" s="103">
        <f t="shared" si="103"/>
        <v>1.6365520230819587E-2</v>
      </c>
      <c r="P126" s="103">
        <f t="shared" si="103"/>
        <v>1.6726000487085734E-2</v>
      </c>
      <c r="Q126" s="103">
        <f t="shared" si="103"/>
        <v>1.8890932252583249E-2</v>
      </c>
      <c r="R126" s="103">
        <f t="shared" si="103"/>
        <v>2.2941198104223515E-2</v>
      </c>
      <c r="S126" s="103">
        <f t="shared" si="103"/>
        <v>8.359023310305148E-3</v>
      </c>
      <c r="T126" s="103">
        <f t="shared" si="103"/>
        <v>1.8816015595377551E-2</v>
      </c>
      <c r="U126" s="103">
        <f t="shared" si="103"/>
        <v>2.4771274601967101E-2</v>
      </c>
      <c r="V126" s="103">
        <f t="shared" si="103"/>
        <v>1.1152976851916839E-2</v>
      </c>
      <c r="W126" s="103">
        <f t="shared" si="103"/>
        <v>7.3354436485179707E-3</v>
      </c>
      <c r="X126" s="103">
        <f t="shared" si="103"/>
        <v>8.2355299969805468E-3</v>
      </c>
      <c r="Y126" s="103">
        <f t="shared" si="103"/>
        <v>6.9016102545003755E-3</v>
      </c>
      <c r="Z126" s="103">
        <f t="shared" si="103"/>
        <v>1.1049830551471329E-2</v>
      </c>
      <c r="AA126" s="103">
        <f t="shared" si="103"/>
        <v>6.7095596817746657E-3</v>
      </c>
      <c r="AB126" s="103">
        <f t="shared" si="103"/>
        <v>8.5700007452421973E-3</v>
      </c>
      <c r="AC126" s="103">
        <f t="shared" si="103"/>
        <v>8.0749001365183048E-3</v>
      </c>
      <c r="AD126" s="103">
        <f t="shared" si="103"/>
        <v>9.1743852443523077E-3</v>
      </c>
      <c r="AE126" s="103">
        <f t="shared" si="103"/>
        <v>6.4638794629405067E-3</v>
      </c>
      <c r="AF126" s="103">
        <f t="shared" si="103"/>
        <v>7.9050337337423764E-3</v>
      </c>
      <c r="AG126" s="103">
        <f t="shared" si="103"/>
        <v>4.936463625368496E-3</v>
      </c>
      <c r="AH126" s="103">
        <f t="shared" si="103"/>
        <v>5.0277534479000567E-3</v>
      </c>
      <c r="AI126" s="103">
        <f t="shared" ref="AI126:BC126" si="104">IF(AI34="s","s",AI59)</f>
        <v>4.6727804184745697E-3</v>
      </c>
      <c r="AJ126" s="103">
        <f t="shared" si="104"/>
        <v>7.6329832497514889E-3</v>
      </c>
      <c r="AK126" s="103">
        <f t="shared" si="104"/>
        <v>5.6832063498301879E-3</v>
      </c>
      <c r="AL126" s="103">
        <f t="shared" si="104"/>
        <v>6.2572128082759122E-3</v>
      </c>
      <c r="AM126" s="103">
        <f t="shared" si="104"/>
        <v>3.5043485580651631E-3</v>
      </c>
      <c r="AN126" s="103">
        <f t="shared" si="104"/>
        <v>4.833745018684883E-3</v>
      </c>
      <c r="AO126" s="103">
        <f t="shared" si="104"/>
        <v>5.2915748964840557E-3</v>
      </c>
      <c r="AP126" s="103">
        <f t="shared" si="104"/>
        <v>5.9062307227774492E-3</v>
      </c>
      <c r="AQ126" s="103">
        <f t="shared" si="104"/>
        <v>3.1681702204938299E-3</v>
      </c>
      <c r="AR126" s="103">
        <f t="shared" si="104"/>
        <v>6.00162837607478E-3</v>
      </c>
      <c r="AS126" s="103">
        <f t="shared" si="104"/>
        <v>7.2051685296510674E-3</v>
      </c>
      <c r="AT126" s="103">
        <f t="shared" si="104"/>
        <v>8.1967431510767217E-3</v>
      </c>
      <c r="AU126" s="103">
        <f t="shared" si="104"/>
        <v>7.9604469266274236E-3</v>
      </c>
      <c r="AV126" s="103">
        <f t="shared" si="104"/>
        <v>8.2235946654911456E-3</v>
      </c>
      <c r="AW126" s="103">
        <f t="shared" si="104"/>
        <v>6.3023378226684072E-3</v>
      </c>
      <c r="AX126" s="103">
        <f t="shared" si="104"/>
        <v>8.3275128283057925E-3</v>
      </c>
      <c r="AY126" s="103">
        <f t="shared" si="104"/>
        <v>6.1344206372268935E-3</v>
      </c>
      <c r="AZ126" s="103">
        <f t="shared" si="104"/>
        <v>8.5152670752023599E-3</v>
      </c>
      <c r="BA126" s="103">
        <f t="shared" si="104"/>
        <v>1.0847792975715941E-2</v>
      </c>
      <c r="BB126" s="103">
        <f t="shared" si="104"/>
        <v>7.8429320580666161E-3</v>
      </c>
      <c r="BC126" s="103">
        <f t="shared" si="104"/>
        <v>7.1880860915690742E-3</v>
      </c>
    </row>
    <row r="127" spans="1:58" hidden="1" x14ac:dyDescent="0.35">
      <c r="C127" s="103">
        <f t="shared" ref="C127:AH127" si="105">IF(C35="s","s",C60)</f>
        <v>8.3955819647320837E-2</v>
      </c>
      <c r="D127" s="103">
        <f t="shared" si="105"/>
        <v>8.5290013258899539E-2</v>
      </c>
      <c r="E127" s="103">
        <f t="shared" si="105"/>
        <v>7.6753196990036729E-2</v>
      </c>
      <c r="F127" s="103">
        <f t="shared" si="105"/>
        <v>7.6843530879097399E-2</v>
      </c>
      <c r="G127" s="103">
        <f t="shared" si="105"/>
        <v>7.2415911037315928E-2</v>
      </c>
      <c r="H127" s="103">
        <f t="shared" si="105"/>
        <v>7.7279241172190705E-2</v>
      </c>
      <c r="I127" s="103">
        <f t="shared" si="105"/>
        <v>7.9513054902700553E-2</v>
      </c>
      <c r="J127" s="103">
        <f t="shared" si="105"/>
        <v>8.5905265764866429E-2</v>
      </c>
      <c r="K127" s="103">
        <f t="shared" si="105"/>
        <v>9.4587032876620888E-2</v>
      </c>
      <c r="L127" s="103">
        <f t="shared" si="105"/>
        <v>8.6480414679717968E-2</v>
      </c>
      <c r="M127" s="103">
        <f t="shared" si="105"/>
        <v>8.6867320223575142E-2</v>
      </c>
      <c r="N127" s="103">
        <f t="shared" si="105"/>
        <v>9.3298965373119783E-2</v>
      </c>
      <c r="O127" s="103">
        <f t="shared" si="105"/>
        <v>9.8109959981846226E-2</v>
      </c>
      <c r="P127" s="103">
        <f t="shared" si="105"/>
        <v>9.9216202495884739E-2</v>
      </c>
      <c r="Q127" s="103">
        <f t="shared" si="105"/>
        <v>9.9965837716440936E-2</v>
      </c>
      <c r="R127" s="103">
        <f t="shared" si="105"/>
        <v>0.10364817343940511</v>
      </c>
      <c r="S127" s="103">
        <f t="shared" si="105"/>
        <v>0.10407945441343229</v>
      </c>
      <c r="T127" s="103">
        <f t="shared" si="105"/>
        <v>0.10656135297895614</v>
      </c>
      <c r="U127" s="103">
        <f t="shared" si="105"/>
        <v>0.10932060938988569</v>
      </c>
      <c r="V127" s="103">
        <f t="shared" si="105"/>
        <v>9.6191097958996843E-2</v>
      </c>
      <c r="W127" s="103">
        <f t="shared" si="105"/>
        <v>0.10133334262586427</v>
      </c>
      <c r="X127" s="103">
        <f t="shared" si="105"/>
        <v>0.1028486085946527</v>
      </c>
      <c r="Y127" s="103">
        <f t="shared" si="105"/>
        <v>0.11116822815525491</v>
      </c>
      <c r="Z127" s="103">
        <f t="shared" si="105"/>
        <v>0.11209044663904225</v>
      </c>
      <c r="AA127" s="103">
        <f t="shared" si="105"/>
        <v>0.101404117448937</v>
      </c>
      <c r="AB127" s="103">
        <f t="shared" si="105"/>
        <v>0.10744730414094772</v>
      </c>
      <c r="AC127" s="103">
        <f t="shared" si="105"/>
        <v>0.1041689190946266</v>
      </c>
      <c r="AD127" s="103">
        <f t="shared" si="105"/>
        <v>0.10133266426405106</v>
      </c>
      <c r="AE127" s="103">
        <f t="shared" si="105"/>
        <v>0.10433291542947928</v>
      </c>
      <c r="AF127" s="103">
        <f t="shared" si="105"/>
        <v>9.645308400423587E-2</v>
      </c>
      <c r="AG127" s="103">
        <f t="shared" si="105"/>
        <v>9.0178105032818229E-2</v>
      </c>
      <c r="AH127" s="103">
        <f t="shared" si="105"/>
        <v>8.5338898582871928E-2</v>
      </c>
      <c r="AI127" s="103">
        <f t="shared" ref="AI127:BC127" si="106">IF(AI35="s","s",AI60)</f>
        <v>9.5633177897291366E-2</v>
      </c>
      <c r="AJ127" s="103">
        <f t="shared" si="106"/>
        <v>9.1480404386532349E-2</v>
      </c>
      <c r="AK127" s="103">
        <f t="shared" si="106"/>
        <v>8.7681446539263144E-2</v>
      </c>
      <c r="AL127" s="103">
        <f t="shared" si="106"/>
        <v>9.1493830673231191E-2</v>
      </c>
      <c r="AM127" s="103">
        <f t="shared" si="106"/>
        <v>8.4620633920769198E-2</v>
      </c>
      <c r="AN127" s="103">
        <f t="shared" si="106"/>
        <v>8.9250349818440433E-2</v>
      </c>
      <c r="AO127" s="103">
        <f t="shared" si="106"/>
        <v>9.6076492062314181E-2</v>
      </c>
      <c r="AP127" s="103">
        <f t="shared" si="106"/>
        <v>8.4946464689821422E-2</v>
      </c>
      <c r="AQ127" s="103">
        <f t="shared" si="106"/>
        <v>8.0623568192520229E-2</v>
      </c>
      <c r="AR127" s="103">
        <f t="shared" si="106"/>
        <v>8.1301244861368666E-2</v>
      </c>
      <c r="AS127" s="103">
        <f t="shared" si="106"/>
        <v>8.3717132774757633E-2</v>
      </c>
      <c r="AT127" s="103">
        <f t="shared" si="106"/>
        <v>8.3654037381443488E-2</v>
      </c>
      <c r="AU127" s="103">
        <f t="shared" si="106"/>
        <v>9.6419381037498225E-2</v>
      </c>
      <c r="AV127" s="103">
        <f t="shared" si="106"/>
        <v>0.10178154004277634</v>
      </c>
      <c r="AW127" s="103">
        <f t="shared" si="106"/>
        <v>9.7891123763808652E-2</v>
      </c>
      <c r="AX127" s="103">
        <f t="shared" si="106"/>
        <v>0.10229539236116901</v>
      </c>
      <c r="AY127" s="103">
        <f t="shared" si="106"/>
        <v>0.10112568230316693</v>
      </c>
      <c r="AZ127" s="103">
        <f t="shared" si="106"/>
        <v>9.5508952177425555E-2</v>
      </c>
      <c r="BA127" s="103">
        <f t="shared" si="106"/>
        <v>9.6600336388327754E-2</v>
      </c>
      <c r="BB127" s="103">
        <f t="shared" si="106"/>
        <v>9.1198447458347168E-2</v>
      </c>
      <c r="BC127" s="103">
        <f t="shared" si="106"/>
        <v>9.408918696725628E-2</v>
      </c>
    </row>
    <row r="128" spans="1:58" hidden="1" x14ac:dyDescent="0.35">
      <c r="C128" s="103">
        <f t="shared" ref="C128:AH128" si="107">IF(C36="s","s",C61)</f>
        <v>5.2028340009823558E-2</v>
      </c>
      <c r="D128" s="103">
        <f t="shared" si="107"/>
        <v>5.1280998222052634E-2</v>
      </c>
      <c r="E128" s="103">
        <f t="shared" si="107"/>
        <v>4.5490135684675859E-2</v>
      </c>
      <c r="F128" s="103">
        <f t="shared" si="107"/>
        <v>5.3636193605460479E-2</v>
      </c>
      <c r="G128" s="103">
        <f t="shared" si="107"/>
        <v>4.845354087710467E-2</v>
      </c>
      <c r="H128" s="103">
        <f t="shared" si="107"/>
        <v>4.5861164725317476E-2</v>
      </c>
      <c r="I128" s="103">
        <f t="shared" si="107"/>
        <v>4.6751704737708621E-2</v>
      </c>
      <c r="J128" s="103">
        <f t="shared" si="107"/>
        <v>4.5331670992231309E-2</v>
      </c>
      <c r="K128" s="103">
        <f t="shared" si="107"/>
        <v>4.4178244168678077E-2</v>
      </c>
      <c r="L128" s="103">
        <f t="shared" si="107"/>
        <v>4.8894204866816726E-2</v>
      </c>
      <c r="M128" s="103">
        <f t="shared" si="107"/>
        <v>5.0024046735325137E-2</v>
      </c>
      <c r="N128" s="103">
        <f t="shared" si="107"/>
        <v>4.7059791289843479E-2</v>
      </c>
      <c r="O128" s="103">
        <f t="shared" si="107"/>
        <v>4.8583456189383277E-2</v>
      </c>
      <c r="P128" s="103">
        <f t="shared" si="107"/>
        <v>4.4824557997461101E-2</v>
      </c>
      <c r="Q128" s="103">
        <f t="shared" si="107"/>
        <v>4.0951722157203781E-2</v>
      </c>
      <c r="R128" s="103">
        <f t="shared" si="107"/>
        <v>4.0901434680142942E-2</v>
      </c>
      <c r="S128" s="103">
        <f t="shared" si="107"/>
        <v>3.9604839922904471E-2</v>
      </c>
      <c r="T128" s="103">
        <f t="shared" si="107"/>
        <v>3.5682907787616999E-2</v>
      </c>
      <c r="U128" s="103">
        <f t="shared" si="107"/>
        <v>3.9264797563490966E-2</v>
      </c>
      <c r="V128" s="103">
        <f t="shared" si="107"/>
        <v>3.790126698911768E-2</v>
      </c>
      <c r="W128" s="103">
        <f t="shared" si="107"/>
        <v>3.4431445180462851E-2</v>
      </c>
      <c r="X128" s="103">
        <f t="shared" si="107"/>
        <v>3.6800484477221077E-2</v>
      </c>
      <c r="Y128" s="103">
        <f t="shared" si="107"/>
        <v>4.0509552567452561E-2</v>
      </c>
      <c r="Z128" s="103">
        <f t="shared" si="107"/>
        <v>5.1443501207657776E-2</v>
      </c>
      <c r="AA128" s="103">
        <f t="shared" si="107"/>
        <v>5.1070808733536636E-2</v>
      </c>
      <c r="AB128" s="103">
        <f t="shared" si="107"/>
        <v>5.1744164000227535E-2</v>
      </c>
      <c r="AC128" s="103">
        <f t="shared" si="107"/>
        <v>5.2480601076540311E-2</v>
      </c>
      <c r="AD128" s="103">
        <f t="shared" si="107"/>
        <v>5.0003522095639713E-2</v>
      </c>
      <c r="AE128" s="103">
        <f t="shared" si="107"/>
        <v>5.0628288683812778E-2</v>
      </c>
      <c r="AF128" s="103">
        <f t="shared" si="107"/>
        <v>5.0987141993104092E-2</v>
      </c>
      <c r="AG128" s="103">
        <f t="shared" si="107"/>
        <v>6.0985858712273112E-2</v>
      </c>
      <c r="AH128" s="103">
        <f t="shared" si="107"/>
        <v>5.7885835057670788E-2</v>
      </c>
      <c r="AI128" s="103">
        <f t="shared" ref="AI128:BC128" si="108">IF(AI36="s","s",AI61)</f>
        <v>6.0050543762182065E-2</v>
      </c>
      <c r="AJ128" s="103">
        <f t="shared" si="108"/>
        <v>5.4147656763322456E-2</v>
      </c>
      <c r="AK128" s="103">
        <f t="shared" si="108"/>
        <v>5.4469605288606587E-2</v>
      </c>
      <c r="AL128" s="103">
        <f t="shared" si="108"/>
        <v>5.4434025992976386E-2</v>
      </c>
      <c r="AM128" s="103">
        <f t="shared" si="108"/>
        <v>3.8515604013268548E-2</v>
      </c>
      <c r="AN128" s="103">
        <f t="shared" si="108"/>
        <v>4.6152749136329128E-2</v>
      </c>
      <c r="AO128" s="103">
        <f t="shared" si="108"/>
        <v>4.7895558084566657E-2</v>
      </c>
      <c r="AP128" s="103">
        <f t="shared" si="108"/>
        <v>4.4941888234017124E-2</v>
      </c>
      <c r="AQ128" s="103">
        <f t="shared" si="108"/>
        <v>4.7634146485229602E-2</v>
      </c>
      <c r="AR128" s="103">
        <f t="shared" si="108"/>
        <v>4.3276049150694093E-2</v>
      </c>
      <c r="AS128" s="103">
        <f t="shared" si="108"/>
        <v>4.7133039687550102E-2</v>
      </c>
      <c r="AT128" s="103">
        <f t="shared" si="108"/>
        <v>4.8775085379059904E-2</v>
      </c>
      <c r="AU128" s="103">
        <f t="shared" si="108"/>
        <v>4.9381588199863921E-2</v>
      </c>
      <c r="AV128" s="103">
        <f t="shared" si="108"/>
        <v>4.5936372430348205E-2</v>
      </c>
      <c r="AW128" s="103">
        <f t="shared" si="108"/>
        <v>4.7696996882048676E-2</v>
      </c>
      <c r="AX128" s="103">
        <f t="shared" si="108"/>
        <v>4.930766671957354E-2</v>
      </c>
      <c r="AY128" s="103">
        <f t="shared" si="108"/>
        <v>4.8013797125666953E-2</v>
      </c>
      <c r="AZ128" s="103">
        <f t="shared" si="108"/>
        <v>4.9383986834789693E-2</v>
      </c>
      <c r="BA128" s="103">
        <f t="shared" si="108"/>
        <v>4.6827222706797483E-2</v>
      </c>
      <c r="BB128" s="103">
        <f t="shared" si="108"/>
        <v>4.4151420043290514E-2</v>
      </c>
      <c r="BC128" s="103">
        <f t="shared" si="108"/>
        <v>4.1503251404319035E-2</v>
      </c>
    </row>
    <row r="129" spans="3:55" hidden="1" x14ac:dyDescent="0.35">
      <c r="C129" s="103">
        <f t="shared" ref="C129:AH129" si="109">IF(C37="s","s",C62)</f>
        <v>7.9228595990767398E-2</v>
      </c>
      <c r="D129" s="103">
        <f t="shared" si="109"/>
        <v>8.0345993035220414E-2</v>
      </c>
      <c r="E129" s="103">
        <f t="shared" si="109"/>
        <v>6.6694453428626413E-2</v>
      </c>
      <c r="F129" s="103">
        <f t="shared" si="109"/>
        <v>6.3311297021524326E-2</v>
      </c>
      <c r="G129" s="103">
        <f t="shared" si="109"/>
        <v>6.2169759782332037E-2</v>
      </c>
      <c r="H129" s="103">
        <f t="shared" si="109"/>
        <v>6.2289440608665224E-2</v>
      </c>
      <c r="I129" s="103">
        <f t="shared" si="109"/>
        <v>5.9858227631300907E-2</v>
      </c>
      <c r="J129" s="103">
        <f t="shared" si="109"/>
        <v>5.7905884534635223E-2</v>
      </c>
      <c r="K129" s="103">
        <f t="shared" si="109"/>
        <v>6.0046292826525641E-2</v>
      </c>
      <c r="L129" s="103">
        <f t="shared" si="109"/>
        <v>5.9333161217990905E-2</v>
      </c>
      <c r="M129" s="103">
        <f t="shared" si="109"/>
        <v>5.8164271105326994E-2</v>
      </c>
      <c r="N129" s="103">
        <f t="shared" si="109"/>
        <v>5.6946398868010638E-2</v>
      </c>
      <c r="O129" s="103">
        <f t="shared" si="109"/>
        <v>5.6738891770430913E-2</v>
      </c>
      <c r="P129" s="103">
        <f t="shared" si="109"/>
        <v>5.657542184813661E-2</v>
      </c>
      <c r="Q129" s="103">
        <f t="shared" si="109"/>
        <v>5.5930090268459513E-2</v>
      </c>
      <c r="R129" s="103">
        <f t="shared" si="109"/>
        <v>5.5239065865696602E-2</v>
      </c>
      <c r="S129" s="103">
        <f t="shared" si="109"/>
        <v>5.6519371867879871E-2</v>
      </c>
      <c r="T129" s="103">
        <f t="shared" si="109"/>
        <v>5.4338765482164861E-2</v>
      </c>
      <c r="U129" s="103">
        <f t="shared" si="109"/>
        <v>5.6528462502357657E-2</v>
      </c>
      <c r="V129" s="103">
        <f t="shared" si="109"/>
        <v>5.7808491326595914E-2</v>
      </c>
      <c r="W129" s="103">
        <f t="shared" si="109"/>
        <v>5.7584505595247491E-2</v>
      </c>
      <c r="X129" s="103">
        <f t="shared" si="109"/>
        <v>5.7597704146059449E-2</v>
      </c>
      <c r="Y129" s="103">
        <f t="shared" si="109"/>
        <v>5.7559717766847401E-2</v>
      </c>
      <c r="Z129" s="103">
        <f t="shared" si="109"/>
        <v>6.1116571747360834E-2</v>
      </c>
      <c r="AA129" s="103">
        <f t="shared" si="109"/>
        <v>6.2688931609643034E-2</v>
      </c>
      <c r="AB129" s="103">
        <f t="shared" si="109"/>
        <v>6.530342697309667E-2</v>
      </c>
      <c r="AC129" s="103">
        <f t="shared" si="109"/>
        <v>7.0074217319733553E-2</v>
      </c>
      <c r="AD129" s="103">
        <f t="shared" si="109"/>
        <v>6.4669299928457241E-2</v>
      </c>
      <c r="AE129" s="103">
        <f t="shared" si="109"/>
        <v>6.8149334307684231E-2</v>
      </c>
      <c r="AF129" s="103">
        <f t="shared" si="109"/>
        <v>6.4775194383646345E-2</v>
      </c>
      <c r="AG129" s="103">
        <f t="shared" si="109"/>
        <v>6.6850573247790104E-2</v>
      </c>
      <c r="AH129" s="103">
        <f t="shared" si="109"/>
        <v>6.0766566135327008E-2</v>
      </c>
      <c r="AI129" s="103">
        <f t="shared" ref="AI129:BC129" si="110">IF(AI37="s","s",AI62)</f>
        <v>6.1032358644719294E-2</v>
      </c>
      <c r="AJ129" s="103">
        <f t="shared" si="110"/>
        <v>5.8915059113877608E-2</v>
      </c>
      <c r="AK129" s="103">
        <f t="shared" si="110"/>
        <v>5.6676001809383411E-2</v>
      </c>
      <c r="AL129" s="103">
        <f t="shared" si="110"/>
        <v>6.1190145775718865E-2</v>
      </c>
      <c r="AM129" s="103">
        <f t="shared" si="110"/>
        <v>4.3624015754194986E-2</v>
      </c>
      <c r="AN129" s="103">
        <f t="shared" si="110"/>
        <v>4.8356830599986196E-2</v>
      </c>
      <c r="AO129" s="103">
        <f t="shared" si="110"/>
        <v>5.798049314066242E-2</v>
      </c>
      <c r="AP129" s="103">
        <f t="shared" si="110"/>
        <v>5.721185090748869E-2</v>
      </c>
      <c r="AQ129" s="103">
        <f t="shared" si="110"/>
        <v>5.705854284740778E-2</v>
      </c>
      <c r="AR129" s="103">
        <f t="shared" si="110"/>
        <v>5.0195453934020744E-2</v>
      </c>
      <c r="AS129" s="103">
        <f t="shared" si="110"/>
        <v>4.9115478242891746E-2</v>
      </c>
      <c r="AT129" s="103">
        <f t="shared" si="110"/>
        <v>5.1836868638100407E-2</v>
      </c>
      <c r="AU129" s="103">
        <f t="shared" si="110"/>
        <v>5.1724278312367103E-2</v>
      </c>
      <c r="AV129" s="103">
        <f t="shared" si="110"/>
        <v>4.854713168512758E-2</v>
      </c>
      <c r="AW129" s="103">
        <f t="shared" si="110"/>
        <v>5.1378569998776318E-2</v>
      </c>
      <c r="AX129" s="103">
        <f t="shared" si="110"/>
        <v>4.7563026907467609E-2</v>
      </c>
      <c r="AY129" s="103">
        <f t="shared" si="110"/>
        <v>4.9577411278647517E-2</v>
      </c>
      <c r="AZ129" s="103">
        <f t="shared" si="110"/>
        <v>4.5608617824581719E-2</v>
      </c>
      <c r="BA129" s="103">
        <f t="shared" si="110"/>
        <v>4.1476413906901287E-2</v>
      </c>
      <c r="BB129" s="103">
        <f t="shared" si="110"/>
        <v>4.1759800217528793E-2</v>
      </c>
      <c r="BC129" s="103">
        <f t="shared" si="110"/>
        <v>4.2007235170175586E-2</v>
      </c>
    </row>
    <row r="130" spans="3:55" hidden="1" x14ac:dyDescent="0.35">
      <c r="C130" s="103">
        <f t="shared" ref="C130:AH130" si="111">IF(C38="s","s",C63)</f>
        <v>8.1383391073191383E-2</v>
      </c>
      <c r="D130" s="103">
        <f t="shared" si="111"/>
        <v>9.571390444278588E-2</v>
      </c>
      <c r="E130" s="103">
        <f t="shared" si="111"/>
        <v>0.1267477342676232</v>
      </c>
      <c r="F130" s="103">
        <f t="shared" si="111"/>
        <v>0.11346701020642297</v>
      </c>
      <c r="G130" s="103">
        <f t="shared" si="111"/>
        <v>0.11916469418603561</v>
      </c>
      <c r="H130" s="103">
        <f t="shared" si="111"/>
        <v>9.9752258453835549E-2</v>
      </c>
      <c r="I130" s="103">
        <f t="shared" si="111"/>
        <v>8.7522636286296779E-2</v>
      </c>
      <c r="J130" s="103">
        <f t="shared" si="111"/>
        <v>7.4284824652267364E-2</v>
      </c>
      <c r="K130" s="103">
        <f t="shared" si="111"/>
        <v>9.965599799120349E-2</v>
      </c>
      <c r="L130" s="103">
        <f t="shared" si="111"/>
        <v>0.13143339880836649</v>
      </c>
      <c r="M130" s="103">
        <f t="shared" si="111"/>
        <v>0.1501004218583657</v>
      </c>
      <c r="N130" s="103">
        <f t="shared" si="111"/>
        <v>0.13638609080898811</v>
      </c>
      <c r="O130" s="103">
        <f t="shared" si="111"/>
        <v>0.16982303063837303</v>
      </c>
      <c r="P130" s="103">
        <f t="shared" si="111"/>
        <v>0.15205556641769533</v>
      </c>
      <c r="Q130" s="103">
        <f t="shared" si="111"/>
        <v>0.15501225827325407</v>
      </c>
      <c r="R130" s="103">
        <f t="shared" si="111"/>
        <v>0.15214813314707218</v>
      </c>
      <c r="S130" s="103">
        <f t="shared" si="111"/>
        <v>0.14241471615833109</v>
      </c>
      <c r="T130" s="103">
        <f t="shared" si="111"/>
        <v>0.14085797811287781</v>
      </c>
      <c r="U130" s="103">
        <f t="shared" si="111"/>
        <v>0.13768442448927889</v>
      </c>
      <c r="V130" s="103">
        <f t="shared" si="111"/>
        <v>6.998990829142171E-2</v>
      </c>
      <c r="W130" s="103">
        <f t="shared" si="111"/>
        <v>6.2225579648235545E-2</v>
      </c>
      <c r="X130" s="103">
        <f t="shared" si="111"/>
        <v>7.1671522639411636E-2</v>
      </c>
      <c r="Y130" s="103">
        <f t="shared" si="111"/>
        <v>6.9333567025284384E-2</v>
      </c>
      <c r="Z130" s="103">
        <f t="shared" si="111"/>
        <v>9.0601100397487783E-2</v>
      </c>
      <c r="AA130" s="103">
        <f t="shared" si="111"/>
        <v>0.10762681078749907</v>
      </c>
      <c r="AB130" s="103">
        <f t="shared" si="111"/>
        <v>0.12559887134572195</v>
      </c>
      <c r="AC130" s="103">
        <f t="shared" si="111"/>
        <v>0.132334752099276</v>
      </c>
      <c r="AD130" s="103">
        <f t="shared" si="111"/>
        <v>0.1323013242363103</v>
      </c>
      <c r="AE130" s="103">
        <f t="shared" si="111"/>
        <v>0.12173602270184346</v>
      </c>
      <c r="AF130" s="103">
        <f t="shared" si="111"/>
        <v>0.12987671834478726</v>
      </c>
      <c r="AG130" s="103">
        <f t="shared" si="111"/>
        <v>0.13386824828504268</v>
      </c>
      <c r="AH130" s="103">
        <f t="shared" si="111"/>
        <v>0.1227514691559892</v>
      </c>
      <c r="AI130" s="103">
        <f t="shared" ref="AI130:BC130" si="112">IF(AI38="s","s",AI63)</f>
        <v>0.14376278095963924</v>
      </c>
      <c r="AJ130" s="103">
        <f t="shared" si="112"/>
        <v>0.13779114739854353</v>
      </c>
      <c r="AK130" s="103">
        <f t="shared" si="112"/>
        <v>0.13715454385589662</v>
      </c>
      <c r="AL130" s="103">
        <f t="shared" si="112"/>
        <v>0.16047475979940065</v>
      </c>
      <c r="AM130" s="103">
        <f t="shared" si="112"/>
        <v>9.4451481485173058E-2</v>
      </c>
      <c r="AN130" s="103">
        <f t="shared" si="112"/>
        <v>7.3376022084646372E-2</v>
      </c>
      <c r="AO130" s="103">
        <f t="shared" si="112"/>
        <v>0.14298583422273581</v>
      </c>
      <c r="AP130" s="103">
        <f t="shared" si="112"/>
        <v>0.16979923795602853</v>
      </c>
      <c r="AQ130" s="103">
        <f t="shared" si="112"/>
        <v>0.16237318367773476</v>
      </c>
      <c r="AR130" s="103">
        <f t="shared" si="112"/>
        <v>0.14029735780348915</v>
      </c>
      <c r="AS130" s="103">
        <f t="shared" si="112"/>
        <v>0.12011134067226052</v>
      </c>
      <c r="AT130" s="103">
        <f t="shared" si="112"/>
        <v>0.11975270096090009</v>
      </c>
      <c r="AU130" s="103">
        <f t="shared" si="112"/>
        <v>0.13919590589910372</v>
      </c>
      <c r="AV130" s="103">
        <f t="shared" si="112"/>
        <v>0.15290355923644416</v>
      </c>
      <c r="AW130" s="103">
        <f t="shared" si="112"/>
        <v>0.16826908263704154</v>
      </c>
      <c r="AX130" s="103">
        <f t="shared" si="112"/>
        <v>0.16449589456592706</v>
      </c>
      <c r="AY130" s="103">
        <f t="shared" si="112"/>
        <v>0.16655317110526735</v>
      </c>
      <c r="AZ130" s="103">
        <f t="shared" si="112"/>
        <v>0.1727364195898333</v>
      </c>
      <c r="BA130" s="103">
        <f t="shared" si="112"/>
        <v>0.16596969632646633</v>
      </c>
      <c r="BB130" s="103">
        <f t="shared" si="112"/>
        <v>0.15962257247173897</v>
      </c>
      <c r="BC130" s="103">
        <f t="shared" si="112"/>
        <v>0.15200252905234113</v>
      </c>
    </row>
    <row r="131" spans="3:55" hidden="1" x14ac:dyDescent="0.35">
      <c r="C131" s="103">
        <f t="shared" ref="C131:AH131" si="113">IF(C39="s","s",C64)</f>
        <v>7.7659974927672876E-2</v>
      </c>
      <c r="D131" s="103">
        <f t="shared" si="113"/>
        <v>7.7133896649553488E-2</v>
      </c>
      <c r="E131" s="103">
        <f t="shared" si="113"/>
        <v>7.5573894245023684E-2</v>
      </c>
      <c r="F131" s="103">
        <f t="shared" si="113"/>
        <v>7.2896383457689826E-2</v>
      </c>
      <c r="G131" s="103">
        <f t="shared" si="113"/>
        <v>7.2715669812055184E-2</v>
      </c>
      <c r="H131" s="103">
        <f t="shared" si="113"/>
        <v>6.891071990490423E-2</v>
      </c>
      <c r="I131" s="103">
        <f t="shared" si="113"/>
        <v>6.7506197886834818E-2</v>
      </c>
      <c r="J131" s="103">
        <f t="shared" si="113"/>
        <v>6.3775574590403353E-2</v>
      </c>
      <c r="K131" s="103">
        <f t="shared" si="113"/>
        <v>6.6398334345440818E-2</v>
      </c>
      <c r="L131" s="103">
        <f t="shared" si="113"/>
        <v>6.6090602604226376E-2</v>
      </c>
      <c r="M131" s="103">
        <f t="shared" si="113"/>
        <v>6.9829155186132405E-2</v>
      </c>
      <c r="N131" s="103">
        <f t="shared" si="113"/>
        <v>7.2831576591255498E-2</v>
      </c>
      <c r="O131" s="103">
        <f t="shared" si="113"/>
        <v>7.3601958605481632E-2</v>
      </c>
      <c r="P131" s="103">
        <f t="shared" si="113"/>
        <v>7.1835762607967896E-2</v>
      </c>
      <c r="Q131" s="103">
        <f t="shared" si="113"/>
        <v>6.8964585789019414E-2</v>
      </c>
      <c r="R131" s="103">
        <f t="shared" si="113"/>
        <v>7.0204151076394508E-2</v>
      </c>
      <c r="S131" s="103">
        <f t="shared" si="113"/>
        <v>6.9762322691209203E-2</v>
      </c>
      <c r="T131" s="103">
        <f t="shared" si="113"/>
        <v>6.931173526140523E-2</v>
      </c>
      <c r="U131" s="103">
        <f t="shared" si="113"/>
        <v>7.7840827004748092E-2</v>
      </c>
      <c r="V131" s="103">
        <f t="shared" si="113"/>
        <v>7.9430010795053185E-2</v>
      </c>
      <c r="W131" s="103">
        <f t="shared" si="113"/>
        <v>7.5754570042973132E-2</v>
      </c>
      <c r="X131" s="103">
        <f t="shared" si="113"/>
        <v>7.9298375304525617E-2</v>
      </c>
      <c r="Y131" s="103">
        <f t="shared" si="113"/>
        <v>8.3915474411128177E-2</v>
      </c>
      <c r="Z131" s="103">
        <f t="shared" si="113"/>
        <v>8.514312335901289E-2</v>
      </c>
      <c r="AA131" s="103">
        <f t="shared" si="113"/>
        <v>9.2025823614455493E-2</v>
      </c>
      <c r="AB131" s="103">
        <f t="shared" si="113"/>
        <v>9.3604704182666365E-2</v>
      </c>
      <c r="AC131" s="103">
        <f t="shared" si="113"/>
        <v>9.6010120053818801E-2</v>
      </c>
      <c r="AD131" s="103">
        <f t="shared" si="113"/>
        <v>9.4962565838771426E-2</v>
      </c>
      <c r="AE131" s="103">
        <f t="shared" si="113"/>
        <v>9.7951421635336905E-2</v>
      </c>
      <c r="AF131" s="103">
        <f t="shared" si="113"/>
        <v>9.3236335072883272E-2</v>
      </c>
      <c r="AG131" s="103">
        <f t="shared" si="113"/>
        <v>8.9888514351488369E-2</v>
      </c>
      <c r="AH131" s="103">
        <f t="shared" si="113"/>
        <v>8.6369071279262868E-2</v>
      </c>
      <c r="AI131" s="103">
        <f t="shared" ref="AI131:BC131" si="114">IF(AI39="s","s",AI64)</f>
        <v>9.2181116046548647E-2</v>
      </c>
      <c r="AJ131" s="103">
        <f t="shared" si="114"/>
        <v>8.9392022729088236E-2</v>
      </c>
      <c r="AK131" s="103">
        <f t="shared" si="114"/>
        <v>8.6003224983754248E-2</v>
      </c>
      <c r="AL131" s="103">
        <f t="shared" si="114"/>
        <v>8.4176221640926016E-2</v>
      </c>
      <c r="AM131" s="103">
        <f t="shared" si="114"/>
        <v>5.3567035821496321E-2</v>
      </c>
      <c r="AN131" s="103">
        <f t="shared" si="114"/>
        <v>5.9852394803458005E-2</v>
      </c>
      <c r="AO131" s="103">
        <f t="shared" si="114"/>
        <v>7.5750280693308997E-2</v>
      </c>
      <c r="AP131" s="103">
        <f t="shared" si="114"/>
        <v>8.0129665066843478E-2</v>
      </c>
      <c r="AQ131" s="103">
        <f t="shared" si="114"/>
        <v>8.3164247701032687E-2</v>
      </c>
      <c r="AR131" s="103">
        <f t="shared" si="114"/>
        <v>8.5236692986309454E-2</v>
      </c>
      <c r="AS131" s="103">
        <f t="shared" si="114"/>
        <v>8.597052932975939E-2</v>
      </c>
      <c r="AT131" s="103">
        <f t="shared" si="114"/>
        <v>8.9604249032374281E-2</v>
      </c>
      <c r="AU131" s="103">
        <f t="shared" si="114"/>
        <v>8.8897942746181513E-2</v>
      </c>
      <c r="AV131" s="103">
        <f t="shared" si="114"/>
        <v>8.321454242769416E-2</v>
      </c>
      <c r="AW131" s="103">
        <f t="shared" si="114"/>
        <v>8.3419219155230678E-2</v>
      </c>
      <c r="AX131" s="103">
        <f t="shared" si="114"/>
        <v>8.1959783433530525E-2</v>
      </c>
      <c r="AY131" s="103">
        <f t="shared" si="114"/>
        <v>8.0289485641805561E-2</v>
      </c>
      <c r="AZ131" s="103">
        <f t="shared" si="114"/>
        <v>7.7117518720453748E-2</v>
      </c>
      <c r="BA131" s="103">
        <f t="shared" si="114"/>
        <v>7.5454901145727379E-2</v>
      </c>
      <c r="BB131" s="103">
        <f t="shared" si="114"/>
        <v>7.4037830862958981E-2</v>
      </c>
      <c r="BC131" s="103">
        <f t="shared" si="114"/>
        <v>7.2936553129910014E-2</v>
      </c>
    </row>
    <row r="132" spans="3:55" hidden="1" x14ac:dyDescent="0.35">
      <c r="C132" s="103">
        <f t="shared" ref="C132:AH132" si="115">IF(C40="s","s",C65)</f>
        <v>7.6375073790766662E-2</v>
      </c>
      <c r="D132" s="103">
        <f t="shared" si="115"/>
        <v>7.6743028596938101E-2</v>
      </c>
      <c r="E132" s="103">
        <f t="shared" si="115"/>
        <v>7.0441740011277329E-2</v>
      </c>
      <c r="F132" s="103">
        <f t="shared" si="115"/>
        <v>6.8574106733623144E-2</v>
      </c>
      <c r="G132" s="103">
        <f t="shared" si="115"/>
        <v>6.7262226778561848E-2</v>
      </c>
      <c r="H132" s="103">
        <f t="shared" si="115"/>
        <v>6.5459738570667989E-2</v>
      </c>
      <c r="I132" s="103">
        <f t="shared" si="115"/>
        <v>6.4074849058763081E-2</v>
      </c>
      <c r="J132" s="103">
        <f t="shared" si="115"/>
        <v>6.1907125624558981E-2</v>
      </c>
      <c r="K132" s="103">
        <f t="shared" si="115"/>
        <v>6.4810618635950806E-2</v>
      </c>
      <c r="L132" s="103">
        <f t="shared" si="115"/>
        <v>6.4656784832717529E-2</v>
      </c>
      <c r="M132" s="103">
        <f t="shared" si="115"/>
        <v>6.6340892623181658E-2</v>
      </c>
      <c r="N132" s="103">
        <f t="shared" si="115"/>
        <v>6.7343122070107786E-2</v>
      </c>
      <c r="O132" s="103">
        <f t="shared" si="115"/>
        <v>6.87600388006743E-2</v>
      </c>
      <c r="P132" s="103">
        <f t="shared" si="115"/>
        <v>6.7368390975857603E-2</v>
      </c>
      <c r="Q132" s="103">
        <f t="shared" si="115"/>
        <v>6.5496877699986772E-2</v>
      </c>
      <c r="R132" s="103">
        <f t="shared" si="115"/>
        <v>6.6158669879402679E-2</v>
      </c>
      <c r="S132" s="103">
        <f t="shared" si="115"/>
        <v>6.6050702169459838E-2</v>
      </c>
      <c r="T132" s="103">
        <f t="shared" si="115"/>
        <v>6.4924362574195052E-2</v>
      </c>
      <c r="U132" s="103">
        <f t="shared" si="115"/>
        <v>7.0251862130277121E-2</v>
      </c>
      <c r="V132" s="103">
        <f t="shared" si="115"/>
        <v>6.9161848368322482E-2</v>
      </c>
      <c r="W132" s="103">
        <f t="shared" si="115"/>
        <v>6.7443138909816916E-2</v>
      </c>
      <c r="X132" s="103">
        <f t="shared" si="115"/>
        <v>6.9648693892811517E-2</v>
      </c>
      <c r="Y132" s="103">
        <f t="shared" si="115"/>
        <v>7.2884907270352309E-2</v>
      </c>
      <c r="Z132" s="103">
        <f t="shared" si="115"/>
        <v>7.6143696495707541E-2</v>
      </c>
      <c r="AA132" s="103">
        <f t="shared" si="115"/>
        <v>7.9016786566753192E-2</v>
      </c>
      <c r="AB132" s="103">
        <f t="shared" si="115"/>
        <v>8.1503679126077311E-2</v>
      </c>
      <c r="AC132" s="103">
        <f t="shared" si="115"/>
        <v>8.4122245231803283E-2</v>
      </c>
      <c r="AD132" s="103">
        <f t="shared" si="115"/>
        <v>8.1384951339760189E-2</v>
      </c>
      <c r="AE132" s="103">
        <f t="shared" si="115"/>
        <v>8.4192050554873721E-2</v>
      </c>
      <c r="AF132" s="103">
        <f t="shared" si="115"/>
        <v>8.0406762798603773E-2</v>
      </c>
      <c r="AG132" s="103">
        <f t="shared" si="115"/>
        <v>8.0040343675808284E-2</v>
      </c>
      <c r="AH132" s="103">
        <f t="shared" si="115"/>
        <v>7.5472679242006832E-2</v>
      </c>
      <c r="AI132" s="103">
        <f t="shared" ref="AI132:BC132" si="116">IF(AI40="s","s",AI65)</f>
        <v>7.9798858193774219E-2</v>
      </c>
      <c r="AJ132" s="103">
        <f t="shared" si="116"/>
        <v>7.666012146899083E-2</v>
      </c>
      <c r="AK132" s="103">
        <f t="shared" si="116"/>
        <v>7.4100281168396689E-2</v>
      </c>
      <c r="AL132" s="103">
        <f t="shared" si="116"/>
        <v>7.5526526415928691E-2</v>
      </c>
      <c r="AM132" s="103">
        <f t="shared" si="116"/>
        <v>5.2264729561047801E-2</v>
      </c>
      <c r="AN132" s="103">
        <f t="shared" si="116"/>
        <v>5.7564215839448214E-2</v>
      </c>
      <c r="AO132" s="103">
        <f t="shared" si="116"/>
        <v>7.0114582596816744E-2</v>
      </c>
      <c r="AP132" s="103">
        <f t="shared" si="116"/>
        <v>7.1007540023181256E-2</v>
      </c>
      <c r="AQ132" s="103">
        <f t="shared" si="116"/>
        <v>7.2112645235013956E-2</v>
      </c>
      <c r="AR132" s="103">
        <f t="shared" si="116"/>
        <v>6.990506415717769E-2</v>
      </c>
      <c r="AS132" s="103">
        <f t="shared" si="116"/>
        <v>7.0135270565540253E-2</v>
      </c>
      <c r="AT132" s="103">
        <f t="shared" si="116"/>
        <v>7.2850528096664494E-2</v>
      </c>
      <c r="AU132" s="103">
        <f t="shared" si="116"/>
        <v>7.422893344352248E-2</v>
      </c>
      <c r="AV132" s="103">
        <f t="shared" si="116"/>
        <v>7.1001661078465714E-2</v>
      </c>
      <c r="AW132" s="103">
        <f t="shared" si="116"/>
        <v>7.2038120286782525E-2</v>
      </c>
      <c r="AX132" s="103">
        <f t="shared" si="116"/>
        <v>7.0512759441747813E-2</v>
      </c>
      <c r="AY132" s="103">
        <f t="shared" si="116"/>
        <v>7.0119810908710348E-2</v>
      </c>
      <c r="AZ132" s="103">
        <f t="shared" si="116"/>
        <v>6.7074658378653465E-2</v>
      </c>
      <c r="BA132" s="103">
        <f t="shared" si="116"/>
        <v>6.4659085474576675E-2</v>
      </c>
      <c r="BB132" s="103">
        <f t="shared" si="116"/>
        <v>6.3182156442526199E-2</v>
      </c>
      <c r="BC132" s="103">
        <f t="shared" si="116"/>
        <v>6.2643666816338164E-2</v>
      </c>
    </row>
    <row r="133" spans="3:55" hidden="1" x14ac:dyDescent="0.35">
      <c r="C133" s="103">
        <f t="shared" ref="C133:AH133" si="117">IF(C41="s","s",C66)</f>
        <v>8.2448663429373306E-2</v>
      </c>
      <c r="D133" s="103">
        <f t="shared" si="117"/>
        <v>7.9676421369916248E-2</v>
      </c>
      <c r="E133" s="103">
        <f t="shared" si="117"/>
        <v>7.7001546156685211E-2</v>
      </c>
      <c r="F133" s="103">
        <f t="shared" si="117"/>
        <v>7.7164328435631396E-2</v>
      </c>
      <c r="G133" s="103">
        <f t="shared" si="117"/>
        <v>7.9555324492143434E-2</v>
      </c>
      <c r="H133" s="103">
        <f t="shared" si="117"/>
        <v>7.9858853110077968E-2</v>
      </c>
      <c r="I133" s="103">
        <f t="shared" si="117"/>
        <v>8.2247472121291354E-2</v>
      </c>
      <c r="J133" s="103">
        <f t="shared" si="117"/>
        <v>6.5454575224514921E-2</v>
      </c>
      <c r="K133" s="103">
        <f t="shared" si="117"/>
        <v>8.1236821124861358E-2</v>
      </c>
      <c r="L133" s="103">
        <f t="shared" si="117"/>
        <v>8.6737077385604752E-2</v>
      </c>
      <c r="M133" s="103">
        <f t="shared" si="117"/>
        <v>8.9218280729031915E-2</v>
      </c>
      <c r="N133" s="103">
        <f t="shared" si="117"/>
        <v>7.7140635568090948E-2</v>
      </c>
      <c r="O133" s="103">
        <f t="shared" si="117"/>
        <v>7.6003332422933903E-2</v>
      </c>
      <c r="P133" s="103">
        <f t="shared" si="117"/>
        <v>7.0246406600162681E-2</v>
      </c>
      <c r="Q133" s="103">
        <f t="shared" si="117"/>
        <v>6.9881178677593581E-2</v>
      </c>
      <c r="R133" s="103">
        <f t="shared" si="117"/>
        <v>6.8817253532986677E-2</v>
      </c>
      <c r="S133" s="103">
        <f t="shared" si="117"/>
        <v>6.7138140994622023E-2</v>
      </c>
      <c r="T133" s="103">
        <f t="shared" si="117"/>
        <v>6.6689474685417388E-2</v>
      </c>
      <c r="U133" s="103">
        <f t="shared" si="117"/>
        <v>8.2803692440286042E-2</v>
      </c>
      <c r="V133" s="103">
        <f t="shared" si="117"/>
        <v>7.9535700442596446E-2</v>
      </c>
      <c r="W133" s="103">
        <f t="shared" si="117"/>
        <v>7.5905604759116799E-2</v>
      </c>
      <c r="X133" s="103">
        <f t="shared" si="117"/>
        <v>8.5935653853962832E-2</v>
      </c>
      <c r="Y133" s="103">
        <f t="shared" si="117"/>
        <v>8.9048584187361501E-2</v>
      </c>
      <c r="Z133" s="103">
        <f t="shared" si="117"/>
        <v>9.0868640977971926E-2</v>
      </c>
      <c r="AA133" s="103">
        <f t="shared" si="117"/>
        <v>9.3312122604002068E-2</v>
      </c>
      <c r="AB133" s="103">
        <f t="shared" si="117"/>
        <v>9.1827010228591008E-2</v>
      </c>
      <c r="AC133" s="103">
        <f t="shared" si="117"/>
        <v>9.5758552186820681E-2</v>
      </c>
      <c r="AD133" s="103">
        <f t="shared" si="117"/>
        <v>0.10122604039234639</v>
      </c>
      <c r="AE133" s="103">
        <f t="shared" si="117"/>
        <v>0.10118806500630287</v>
      </c>
      <c r="AF133" s="103">
        <f t="shared" si="117"/>
        <v>9.5503998192673287E-2</v>
      </c>
      <c r="AG133" s="103">
        <f t="shared" si="117"/>
        <v>9.7839075844389153E-2</v>
      </c>
      <c r="AH133" s="103">
        <f t="shared" si="117"/>
        <v>9.0947801334075901E-2</v>
      </c>
      <c r="AI133" s="103">
        <f t="shared" ref="AI133:BC133" si="118">IF(AI41="s","s",AI66)</f>
        <v>0.10123017230605007</v>
      </c>
      <c r="AJ133" s="103">
        <f t="shared" si="118"/>
        <v>0.1015210344111593</v>
      </c>
      <c r="AK133" s="103">
        <f t="shared" si="118"/>
        <v>0.10247603674078966</v>
      </c>
      <c r="AL133" s="103">
        <f t="shared" si="118"/>
        <v>9.529596934335538E-2</v>
      </c>
      <c r="AM133" s="103">
        <f t="shared" si="118"/>
        <v>3.9808995293723476E-2</v>
      </c>
      <c r="AN133" s="103">
        <f t="shared" si="118"/>
        <v>8.1174937495610347E-2</v>
      </c>
      <c r="AO133" s="103">
        <f t="shared" si="118"/>
        <v>8.7097909822677191E-2</v>
      </c>
      <c r="AP133" s="103">
        <f t="shared" si="118"/>
        <v>8.7661465755565909E-2</v>
      </c>
      <c r="AQ133" s="103">
        <f t="shared" si="118"/>
        <v>8.8115472191876598E-2</v>
      </c>
      <c r="AR133" s="103">
        <f t="shared" si="118"/>
        <v>8.4086633482757842E-2</v>
      </c>
      <c r="AS133" s="103">
        <f t="shared" si="118"/>
        <v>8.3523831922341307E-2</v>
      </c>
      <c r="AT133" s="103">
        <f t="shared" si="118"/>
        <v>8.5804492836709961E-2</v>
      </c>
      <c r="AU133" s="103">
        <f t="shared" si="118"/>
        <v>8.9156008494426744E-2</v>
      </c>
      <c r="AV133" s="103">
        <f t="shared" si="118"/>
        <v>8.9669941956311977E-2</v>
      </c>
      <c r="AW133" s="103">
        <f t="shared" si="118"/>
        <v>9.491387718502263E-2</v>
      </c>
      <c r="AX133" s="103">
        <f t="shared" si="118"/>
        <v>9.6408549340459296E-2</v>
      </c>
      <c r="AY133" s="103">
        <f t="shared" si="118"/>
        <v>9.9993445333225059E-2</v>
      </c>
      <c r="AZ133" s="103">
        <f t="shared" si="118"/>
        <v>9.7167193020661319E-2</v>
      </c>
      <c r="BA133" s="103">
        <f t="shared" si="118"/>
        <v>9.757201067229794E-2</v>
      </c>
      <c r="BB133" s="103">
        <f t="shared" si="118"/>
        <v>9.6246456105656006E-2</v>
      </c>
      <c r="BC133" s="103">
        <f t="shared" si="118"/>
        <v>8.7434573198932039E-2</v>
      </c>
    </row>
    <row r="134" spans="3:55" hidden="1" x14ac:dyDescent="0.35">
      <c r="C134" s="103">
        <f t="shared" ref="C134:AH134" si="119">IF(C42="s","s",C67)</f>
        <v>8.2448663429373306E-2</v>
      </c>
      <c r="D134" s="103">
        <f t="shared" si="119"/>
        <v>7.9676421369916248E-2</v>
      </c>
      <c r="E134" s="103">
        <f t="shared" si="119"/>
        <v>7.7001546156685211E-2</v>
      </c>
      <c r="F134" s="103">
        <f t="shared" si="119"/>
        <v>7.7164328435631396E-2</v>
      </c>
      <c r="G134" s="103">
        <f t="shared" si="119"/>
        <v>7.9555324492143434E-2</v>
      </c>
      <c r="H134" s="103">
        <f t="shared" si="119"/>
        <v>7.9858853110077968E-2</v>
      </c>
      <c r="I134" s="103">
        <f t="shared" si="119"/>
        <v>8.2247472121291354E-2</v>
      </c>
      <c r="J134" s="103">
        <f t="shared" si="119"/>
        <v>6.5454575224514921E-2</v>
      </c>
      <c r="K134" s="103">
        <f t="shared" si="119"/>
        <v>8.1236821124861358E-2</v>
      </c>
      <c r="L134" s="103">
        <f t="shared" si="119"/>
        <v>8.6737077385604752E-2</v>
      </c>
      <c r="M134" s="103">
        <f t="shared" si="119"/>
        <v>8.9218280729031915E-2</v>
      </c>
      <c r="N134" s="103">
        <f t="shared" si="119"/>
        <v>7.7140635568090948E-2</v>
      </c>
      <c r="O134" s="103">
        <f t="shared" si="119"/>
        <v>7.6003332422933903E-2</v>
      </c>
      <c r="P134" s="103">
        <f t="shared" si="119"/>
        <v>7.0246406600162681E-2</v>
      </c>
      <c r="Q134" s="103">
        <f t="shared" si="119"/>
        <v>6.9881178677593581E-2</v>
      </c>
      <c r="R134" s="103">
        <f t="shared" si="119"/>
        <v>6.8817253532986677E-2</v>
      </c>
      <c r="S134" s="103">
        <f t="shared" si="119"/>
        <v>6.7138140994622023E-2</v>
      </c>
      <c r="T134" s="103">
        <f t="shared" si="119"/>
        <v>6.6689474685417388E-2</v>
      </c>
      <c r="U134" s="103">
        <f t="shared" si="119"/>
        <v>8.2803692440286042E-2</v>
      </c>
      <c r="V134" s="103">
        <f t="shared" si="119"/>
        <v>7.9535700442596446E-2</v>
      </c>
      <c r="W134" s="103">
        <f t="shared" si="119"/>
        <v>7.5905604759116799E-2</v>
      </c>
      <c r="X134" s="103">
        <f t="shared" si="119"/>
        <v>8.5935653853962832E-2</v>
      </c>
      <c r="Y134" s="103">
        <f t="shared" si="119"/>
        <v>8.9048584187361501E-2</v>
      </c>
      <c r="Z134" s="103">
        <f t="shared" si="119"/>
        <v>9.0868640977971926E-2</v>
      </c>
      <c r="AA134" s="103">
        <f t="shared" si="119"/>
        <v>9.3312122604002068E-2</v>
      </c>
      <c r="AB134" s="103">
        <f t="shared" si="119"/>
        <v>9.1827010228591008E-2</v>
      </c>
      <c r="AC134" s="103">
        <f t="shared" si="119"/>
        <v>9.5758552186820681E-2</v>
      </c>
      <c r="AD134" s="103">
        <f t="shared" si="119"/>
        <v>0.10122604039234639</v>
      </c>
      <c r="AE134" s="103">
        <f t="shared" si="119"/>
        <v>0.10118806500630287</v>
      </c>
      <c r="AF134" s="103">
        <f t="shared" si="119"/>
        <v>9.5503998192673287E-2</v>
      </c>
      <c r="AG134" s="103">
        <f t="shared" si="119"/>
        <v>9.7839075844389153E-2</v>
      </c>
      <c r="AH134" s="103">
        <f t="shared" si="119"/>
        <v>9.0947801334075901E-2</v>
      </c>
      <c r="AI134" s="103">
        <f t="shared" ref="AI134:BC134" si="120">IF(AI42="s","s",AI67)</f>
        <v>0.10123017230605007</v>
      </c>
      <c r="AJ134" s="103">
        <f t="shared" si="120"/>
        <v>0.1015210344111593</v>
      </c>
      <c r="AK134" s="103">
        <f t="shared" si="120"/>
        <v>0.10247603674078966</v>
      </c>
      <c r="AL134" s="103">
        <f t="shared" si="120"/>
        <v>9.529596934335538E-2</v>
      </c>
      <c r="AM134" s="103">
        <f t="shared" si="120"/>
        <v>3.9808995293723476E-2</v>
      </c>
      <c r="AN134" s="103">
        <f t="shared" si="120"/>
        <v>8.1174937495610347E-2</v>
      </c>
      <c r="AO134" s="103">
        <f t="shared" si="120"/>
        <v>8.7097909822677191E-2</v>
      </c>
      <c r="AP134" s="103">
        <f t="shared" si="120"/>
        <v>8.7661465755565909E-2</v>
      </c>
      <c r="AQ134" s="103">
        <f t="shared" si="120"/>
        <v>8.8115472191876598E-2</v>
      </c>
      <c r="AR134" s="103">
        <f t="shared" si="120"/>
        <v>8.4086633482757842E-2</v>
      </c>
      <c r="AS134" s="103">
        <f t="shared" si="120"/>
        <v>8.3523831922341307E-2</v>
      </c>
      <c r="AT134" s="103">
        <f t="shared" si="120"/>
        <v>8.5804492836709961E-2</v>
      </c>
      <c r="AU134" s="103">
        <f t="shared" si="120"/>
        <v>8.9156008494426744E-2</v>
      </c>
      <c r="AV134" s="103">
        <f t="shared" si="120"/>
        <v>8.9669941956311977E-2</v>
      </c>
      <c r="AW134" s="103">
        <f t="shared" si="120"/>
        <v>9.491387718502263E-2</v>
      </c>
      <c r="AX134" s="103">
        <f t="shared" si="120"/>
        <v>9.6408549340459296E-2</v>
      </c>
      <c r="AY134" s="103">
        <f t="shared" si="120"/>
        <v>9.9993445333225059E-2</v>
      </c>
      <c r="AZ134" s="103">
        <f t="shared" si="120"/>
        <v>9.7167193020661319E-2</v>
      </c>
      <c r="BA134" s="103">
        <f t="shared" si="120"/>
        <v>9.757201067229794E-2</v>
      </c>
      <c r="BB134" s="103">
        <f t="shared" si="120"/>
        <v>9.6246456105656006E-2</v>
      </c>
      <c r="BC134" s="103">
        <f t="shared" si="120"/>
        <v>8.7434573198932039E-2</v>
      </c>
    </row>
    <row r="135" spans="3:55" hidden="1" x14ac:dyDescent="0.35">
      <c r="C135" s="103">
        <f t="shared" ref="C135:AH135" si="121">IF(C43="s","s",C68)</f>
        <v>2.1109090993232538E-2</v>
      </c>
      <c r="D135" s="103">
        <f t="shared" si="121"/>
        <v>2.3212125722590172E-2</v>
      </c>
      <c r="E135" s="103">
        <f t="shared" si="121"/>
        <v>2.0982655178442753E-2</v>
      </c>
      <c r="F135" s="103">
        <f t="shared" si="121"/>
        <v>2.0376053561953635E-2</v>
      </c>
      <c r="G135" s="103">
        <f t="shared" si="121"/>
        <v>2.194633135912908E-2</v>
      </c>
      <c r="H135" s="103">
        <f t="shared" si="121"/>
        <v>2.0078341370430838E-2</v>
      </c>
      <c r="I135" s="103">
        <f t="shared" si="121"/>
        <v>1.8990242939582028E-2</v>
      </c>
      <c r="J135" s="103">
        <f t="shared" si="121"/>
        <v>1.9892688791406161E-2</v>
      </c>
      <c r="K135" s="103">
        <f t="shared" si="121"/>
        <v>2.1417911439326021E-2</v>
      </c>
      <c r="L135" s="103">
        <f t="shared" si="121"/>
        <v>2.1748218636394437E-2</v>
      </c>
      <c r="M135" s="103">
        <f t="shared" si="121"/>
        <v>2.0882122497412985E-2</v>
      </c>
      <c r="N135" s="103">
        <f t="shared" si="121"/>
        <v>2.3342167359881184E-2</v>
      </c>
      <c r="O135" s="103">
        <f t="shared" si="121"/>
        <v>2.116663689263916E-2</v>
      </c>
      <c r="P135" s="103">
        <f t="shared" si="121"/>
        <v>2.0365372131540417E-2</v>
      </c>
      <c r="Q135" s="103">
        <f t="shared" si="121"/>
        <v>2.2134292555695375E-2</v>
      </c>
      <c r="R135" s="103">
        <f t="shared" si="121"/>
        <v>2.2961046675407788E-2</v>
      </c>
      <c r="S135" s="103">
        <f t="shared" si="121"/>
        <v>2.2340672150432291E-2</v>
      </c>
      <c r="T135" s="103">
        <f t="shared" si="121"/>
        <v>2.3539368284626438E-2</v>
      </c>
      <c r="U135" s="103">
        <f t="shared" si="121"/>
        <v>2.5074288154991142E-2</v>
      </c>
      <c r="V135" s="103">
        <f t="shared" si="121"/>
        <v>2.3489769201898492E-2</v>
      </c>
      <c r="W135" s="103">
        <f t="shared" si="121"/>
        <v>2.5529291250532223E-2</v>
      </c>
      <c r="X135" s="103">
        <f t="shared" si="121"/>
        <v>2.6807496563370257E-2</v>
      </c>
      <c r="Y135" s="103">
        <f t="shared" si="121"/>
        <v>2.4461916427038249E-2</v>
      </c>
      <c r="Z135" s="103">
        <f t="shared" si="121"/>
        <v>3.1187395920490649E-2</v>
      </c>
      <c r="AA135" s="103">
        <f t="shared" si="121"/>
        <v>2.6848631483923222E-2</v>
      </c>
      <c r="AB135" s="103">
        <f t="shared" si="121"/>
        <v>2.8165267557361717E-2</v>
      </c>
      <c r="AC135" s="103">
        <f t="shared" si="121"/>
        <v>2.7695590705620363E-2</v>
      </c>
      <c r="AD135" s="103">
        <f t="shared" si="121"/>
        <v>2.922285903400158E-2</v>
      </c>
      <c r="AE135" s="103">
        <f t="shared" si="121"/>
        <v>3.0780145749943387E-2</v>
      </c>
      <c r="AF135" s="103">
        <f t="shared" si="121"/>
        <v>2.9798081134189185E-2</v>
      </c>
      <c r="AG135" s="103">
        <f t="shared" si="121"/>
        <v>2.8307450327802963E-2</v>
      </c>
      <c r="AH135" s="103">
        <f t="shared" si="121"/>
        <v>2.8301136184084544E-2</v>
      </c>
      <c r="AI135" s="103">
        <f t="shared" ref="AI135:BC135" si="122">IF(AI43="s","s",AI68)</f>
        <v>2.8449330577941773E-2</v>
      </c>
      <c r="AJ135" s="103">
        <f t="shared" si="122"/>
        <v>2.7248353429817601E-2</v>
      </c>
      <c r="AK135" s="103">
        <f t="shared" si="122"/>
        <v>2.7529881068063488E-2</v>
      </c>
      <c r="AL135" s="103">
        <f t="shared" si="122"/>
        <v>2.7105419922945195E-2</v>
      </c>
      <c r="AM135" s="103">
        <f t="shared" si="122"/>
        <v>1.8294389788422807E-2</v>
      </c>
      <c r="AN135" s="103">
        <f t="shared" si="122"/>
        <v>2.0033305172850371E-2</v>
      </c>
      <c r="AO135" s="103">
        <f t="shared" si="122"/>
        <v>2.3475662111022678E-2</v>
      </c>
      <c r="AP135" s="103">
        <f t="shared" si="122"/>
        <v>2.3336339763806078E-2</v>
      </c>
      <c r="AQ135" s="103">
        <f t="shared" si="122"/>
        <v>2.4749172336558118E-2</v>
      </c>
      <c r="AR135" s="103">
        <f t="shared" si="122"/>
        <v>2.475363979083656E-2</v>
      </c>
      <c r="AS135" s="103">
        <f t="shared" si="122"/>
        <v>2.4946012229321232E-2</v>
      </c>
      <c r="AT135" s="103">
        <f t="shared" si="122"/>
        <v>2.6954724602286532E-2</v>
      </c>
      <c r="AU135" s="103">
        <f t="shared" si="122"/>
        <v>2.8086508600652878E-2</v>
      </c>
      <c r="AV135" s="103">
        <f t="shared" si="122"/>
        <v>2.5955680962836115E-2</v>
      </c>
      <c r="AW135" s="103">
        <f t="shared" si="122"/>
        <v>2.4918676251464839E-2</v>
      </c>
      <c r="AX135" s="103">
        <f t="shared" si="122"/>
        <v>2.5666704562478194E-2</v>
      </c>
      <c r="AY135" s="103">
        <f t="shared" si="122"/>
        <v>2.566744499587081E-2</v>
      </c>
      <c r="AZ135" s="103">
        <f t="shared" si="122"/>
        <v>2.6608142320938926E-2</v>
      </c>
      <c r="BA135" s="103">
        <f t="shared" si="122"/>
        <v>2.727493408758826E-2</v>
      </c>
      <c r="BB135" s="103">
        <f t="shared" si="122"/>
        <v>2.6062475205748052E-2</v>
      </c>
      <c r="BC135" s="103">
        <f t="shared" si="122"/>
        <v>2.5898498407652647E-2</v>
      </c>
    </row>
    <row r="136" spans="3:55" hidden="1" x14ac:dyDescent="0.35">
      <c r="C136" s="103">
        <f t="shared" ref="C136:AH136" si="123">IF(C44="s","s",C69)</f>
        <v>7.2850612016195068E-2</v>
      </c>
      <c r="D136" s="103">
        <f t="shared" si="123"/>
        <v>7.4343994370984323E-2</v>
      </c>
      <c r="E136" s="103">
        <f t="shared" si="123"/>
        <v>6.8588765461462656E-2</v>
      </c>
      <c r="F136" s="103">
        <f t="shared" si="123"/>
        <v>6.2563970956112547E-2</v>
      </c>
      <c r="G136" s="103">
        <f t="shared" si="123"/>
        <v>6.4725873759347269E-2</v>
      </c>
      <c r="H136" s="103">
        <f t="shared" si="123"/>
        <v>5.9761551721597084E-2</v>
      </c>
      <c r="I136" s="103">
        <f t="shared" si="123"/>
        <v>6.210323379026176E-2</v>
      </c>
      <c r="J136" s="103">
        <f t="shared" si="123"/>
        <v>6.3279143671519614E-2</v>
      </c>
      <c r="K136" s="103">
        <f t="shared" si="123"/>
        <v>5.9629165489371666E-2</v>
      </c>
      <c r="L136" s="103">
        <f t="shared" si="123"/>
        <v>6.7085913649922849E-2</v>
      </c>
      <c r="M136" s="103">
        <f t="shared" si="123"/>
        <v>7.4313158856080364E-2</v>
      </c>
      <c r="N136" s="103">
        <f t="shared" si="123"/>
        <v>7.6112397236085455E-2</v>
      </c>
      <c r="O136" s="103">
        <f t="shared" si="123"/>
        <v>7.285794080484051E-2</v>
      </c>
      <c r="P136" s="103">
        <f t="shared" si="123"/>
        <v>7.9594302902458405E-2</v>
      </c>
      <c r="Q136" s="103">
        <f t="shared" si="123"/>
        <v>7.9873531394652142E-2</v>
      </c>
      <c r="R136" s="103">
        <f t="shared" si="123"/>
        <v>8.8194433846533624E-2</v>
      </c>
      <c r="S136" s="103">
        <f t="shared" si="123"/>
        <v>9.5159880343617803E-2</v>
      </c>
      <c r="T136" s="103">
        <f t="shared" si="123"/>
        <v>9.869394080233708E-2</v>
      </c>
      <c r="U136" s="103">
        <f t="shared" si="123"/>
        <v>9.3421307809956111E-2</v>
      </c>
      <c r="V136" s="103">
        <f t="shared" si="123"/>
        <v>9.2265003360826311E-2</v>
      </c>
      <c r="W136" s="103">
        <f t="shared" si="123"/>
        <v>9.1490951077582372E-2</v>
      </c>
      <c r="X136" s="103">
        <f t="shared" si="123"/>
        <v>9.374511439422531E-2</v>
      </c>
      <c r="Y136" s="103">
        <f t="shared" si="123"/>
        <v>9.6756380969502107E-2</v>
      </c>
      <c r="Z136" s="103">
        <f t="shared" si="123"/>
        <v>0.10423329045574173</v>
      </c>
      <c r="AA136" s="103">
        <f t="shared" si="123"/>
        <v>0.10966314705590031</v>
      </c>
      <c r="AB136" s="103">
        <f t="shared" si="123"/>
        <v>0.12768080952204128</v>
      </c>
      <c r="AC136" s="103">
        <f t="shared" si="123"/>
        <v>0.12613388675183254</v>
      </c>
      <c r="AD136" s="103">
        <f t="shared" si="123"/>
        <v>0.12653691123736754</v>
      </c>
      <c r="AE136" s="103">
        <f t="shared" si="123"/>
        <v>0.13243641878127482</v>
      </c>
      <c r="AF136" s="103">
        <f t="shared" si="123"/>
        <v>0.13208821987501848</v>
      </c>
      <c r="AG136" s="103">
        <f t="shared" si="123"/>
        <v>0.13610632989268442</v>
      </c>
      <c r="AH136" s="103">
        <f t="shared" si="123"/>
        <v>0.11715090791399421</v>
      </c>
      <c r="AI136" s="103">
        <f t="shared" ref="AI136:BC136" si="124">IF(AI44="s","s",AI69)</f>
        <v>0.13147929580329248</v>
      </c>
      <c r="AJ136" s="103">
        <f t="shared" si="124"/>
        <v>0.13607055288330425</v>
      </c>
      <c r="AK136" s="103">
        <f t="shared" si="124"/>
        <v>0.13146263956663351</v>
      </c>
      <c r="AL136" s="103">
        <f t="shared" si="124"/>
        <v>0.13810772879021399</v>
      </c>
      <c r="AM136" s="103">
        <f t="shared" si="124"/>
        <v>0.11430564597456126</v>
      </c>
      <c r="AN136" s="103">
        <f t="shared" si="124"/>
        <v>0.13877736770374854</v>
      </c>
      <c r="AO136" s="103">
        <f t="shared" si="124"/>
        <v>0.15583371226577505</v>
      </c>
      <c r="AP136" s="103">
        <f t="shared" si="124"/>
        <v>0.15512357529710333</v>
      </c>
      <c r="AQ136" s="103">
        <f t="shared" si="124"/>
        <v>0.15397453347924886</v>
      </c>
      <c r="AR136" s="103">
        <f t="shared" si="124"/>
        <v>0.15323331682109501</v>
      </c>
      <c r="AS136" s="103">
        <f t="shared" si="124"/>
        <v>0.14537340624010156</v>
      </c>
      <c r="AT136" s="103">
        <f t="shared" si="124"/>
        <v>0.14039652358054627</v>
      </c>
      <c r="AU136" s="103">
        <f t="shared" si="124"/>
        <v>0.13694911103364657</v>
      </c>
      <c r="AV136" s="103">
        <f t="shared" si="124"/>
        <v>0.12867001802861319</v>
      </c>
      <c r="AW136" s="103">
        <f t="shared" si="124"/>
        <v>0.13147046947572316</v>
      </c>
      <c r="AX136" s="103">
        <f t="shared" si="124"/>
        <v>0.12905356908315987</v>
      </c>
      <c r="AY136" s="103">
        <f t="shared" si="124"/>
        <v>0.12780686435932884</v>
      </c>
      <c r="AZ136" s="103">
        <f t="shared" si="124"/>
        <v>0.12697241062435019</v>
      </c>
      <c r="BA136" s="103">
        <f t="shared" si="124"/>
        <v>0.12216264247778803</v>
      </c>
      <c r="BB136" s="103">
        <f t="shared" si="124"/>
        <v>0.12013478447829576</v>
      </c>
      <c r="BC136" s="103">
        <f t="shared" si="124"/>
        <v>0.11380360842341022</v>
      </c>
    </row>
    <row r="137" spans="3:55" hidden="1" x14ac:dyDescent="0.35">
      <c r="C137" s="103">
        <f t="shared" ref="C137:AH137" si="125">IF(C45="s","s",C70)</f>
        <v>1.3088257745400889E-2</v>
      </c>
      <c r="D137" s="103">
        <f t="shared" si="125"/>
        <v>1.0653546872805075E-2</v>
      </c>
      <c r="E137" s="103">
        <f t="shared" si="125"/>
        <v>1.1208781088647977E-2</v>
      </c>
      <c r="F137" s="103">
        <f t="shared" si="125"/>
        <v>1.0933664332634103E-2</v>
      </c>
      <c r="G137" s="103">
        <f t="shared" si="125"/>
        <v>1.2403220443097504E-2</v>
      </c>
      <c r="H137" s="103">
        <f t="shared" si="125"/>
        <v>1.163828447085166E-2</v>
      </c>
      <c r="I137" s="103">
        <f t="shared" si="125"/>
        <v>1.1147098153383109E-2</v>
      </c>
      <c r="J137" s="103">
        <f t="shared" si="125"/>
        <v>1.0814336845304209E-2</v>
      </c>
      <c r="K137" s="103">
        <f t="shared" si="125"/>
        <v>1.1850401601829855E-2</v>
      </c>
      <c r="L137" s="103">
        <f t="shared" si="125"/>
        <v>1.2186855839530712E-2</v>
      </c>
      <c r="M137" s="103">
        <f t="shared" si="125"/>
        <v>1.103233630835557E-2</v>
      </c>
      <c r="N137" s="103">
        <f t="shared" si="125"/>
        <v>1.1815593877886069E-2</v>
      </c>
      <c r="O137" s="103">
        <f t="shared" si="125"/>
        <v>1.0828726740973167E-2</v>
      </c>
      <c r="P137" s="103">
        <f t="shared" si="125"/>
        <v>1.095994065354302E-2</v>
      </c>
      <c r="Q137" s="103">
        <f t="shared" si="125"/>
        <v>1.1891197206223628E-2</v>
      </c>
      <c r="R137" s="103">
        <f t="shared" si="125"/>
        <v>1.059134539416463E-2</v>
      </c>
      <c r="S137" s="103">
        <f t="shared" si="125"/>
        <v>9.2784434941906371E-3</v>
      </c>
      <c r="T137" s="103">
        <f t="shared" si="125"/>
        <v>9.5275140573374637E-3</v>
      </c>
      <c r="U137" s="103">
        <f t="shared" si="125"/>
        <v>1.0526247493119761E-2</v>
      </c>
      <c r="V137" s="103">
        <f t="shared" si="125"/>
        <v>1.1867199854971954E-2</v>
      </c>
      <c r="W137" s="103">
        <f t="shared" si="125"/>
        <v>1.1993052785635155E-2</v>
      </c>
      <c r="X137" s="103">
        <f t="shared" si="125"/>
        <v>1.1269455543682779E-2</v>
      </c>
      <c r="Y137" s="103">
        <f t="shared" si="125"/>
        <v>1.3224118619654878E-2</v>
      </c>
      <c r="Z137" s="103">
        <f t="shared" si="125"/>
        <v>1.2805951278501827E-2</v>
      </c>
      <c r="AA137" s="103">
        <f t="shared" si="125"/>
        <v>1.2734946101780761E-2</v>
      </c>
      <c r="AB137" s="103">
        <f t="shared" si="125"/>
        <v>1.3518397125750448E-2</v>
      </c>
      <c r="AC137" s="103">
        <f t="shared" si="125"/>
        <v>1.0244811002213149E-2</v>
      </c>
      <c r="AD137" s="103">
        <f t="shared" si="125"/>
        <v>1.1728278880298312E-2</v>
      </c>
      <c r="AE137" s="103">
        <f t="shared" si="125"/>
        <v>1.36710484825758E-2</v>
      </c>
      <c r="AF137" s="103">
        <f t="shared" si="125"/>
        <v>1.3768553846614361E-2</v>
      </c>
      <c r="AG137" s="103">
        <f t="shared" si="125"/>
        <v>1.4749498713107007E-2</v>
      </c>
      <c r="AH137" s="103">
        <f t="shared" si="125"/>
        <v>1.4782970239110861E-2</v>
      </c>
      <c r="AI137" s="103">
        <f t="shared" ref="AI137:BC137" si="126">IF(AI45="s","s",AI70)</f>
        <v>1.5128581327638665E-2</v>
      </c>
      <c r="AJ137" s="103">
        <f t="shared" si="126"/>
        <v>1.5269618798637781E-2</v>
      </c>
      <c r="AK137" s="103">
        <f t="shared" si="126"/>
        <v>1.519185745182846E-2</v>
      </c>
      <c r="AL137" s="103">
        <f t="shared" si="126"/>
        <v>1.6898385521835004E-2</v>
      </c>
      <c r="AM137" s="103">
        <f t="shared" si="126"/>
        <v>3.5409962246604303E-3</v>
      </c>
      <c r="AN137" s="103">
        <f t="shared" si="126"/>
        <v>1.7309004037227183E-3</v>
      </c>
      <c r="AO137" s="103">
        <f t="shared" si="126"/>
        <v>7.9253947563133857E-3</v>
      </c>
      <c r="AP137" s="103">
        <f t="shared" si="126"/>
        <v>6.3722403793148742E-3</v>
      </c>
      <c r="AQ137" s="103">
        <f t="shared" si="126"/>
        <v>6.2466949723507846E-3</v>
      </c>
      <c r="AR137" s="103">
        <f t="shared" si="126"/>
        <v>6.0512185510914291E-3</v>
      </c>
      <c r="AS137" s="103">
        <f t="shared" si="126"/>
        <v>1.0095834302910675E-2</v>
      </c>
      <c r="AT137" s="103">
        <f t="shared" si="126"/>
        <v>9.6292123521652395E-3</v>
      </c>
      <c r="AU137" s="103">
        <f t="shared" si="126"/>
        <v>1.0518794078714771E-2</v>
      </c>
      <c r="AV137" s="103">
        <f t="shared" si="126"/>
        <v>1.1461667181975549E-2</v>
      </c>
      <c r="AW137" s="103">
        <f t="shared" si="126"/>
        <v>9.3197714379671601E-3</v>
      </c>
      <c r="AX137" s="103">
        <f t="shared" si="126"/>
        <v>1.0874700027710014E-2</v>
      </c>
      <c r="AY137" s="103">
        <f t="shared" si="126"/>
        <v>1.0728054214960279E-2</v>
      </c>
      <c r="AZ137" s="103">
        <f t="shared" si="126"/>
        <v>1.0845757165466548E-2</v>
      </c>
      <c r="BA137" s="103">
        <f t="shared" si="126"/>
        <v>9.3926905874451416E-3</v>
      </c>
      <c r="BB137" s="103">
        <f t="shared" si="126"/>
        <v>9.8653384098822041E-3</v>
      </c>
      <c r="BC137" s="103">
        <f t="shared" si="126"/>
        <v>9.3951103077143001E-3</v>
      </c>
    </row>
    <row r="138" spans="3:55" hidden="1" x14ac:dyDescent="0.35">
      <c r="C138" s="103">
        <f t="shared" ref="C138:AH138" si="127">IF(C46="s","s",C71)</f>
        <v>1.1000246909558592E-2</v>
      </c>
      <c r="D138" s="103">
        <f t="shared" si="127"/>
        <v>9.879646365752337E-3</v>
      </c>
      <c r="E138" s="103">
        <f t="shared" si="127"/>
        <v>7.5387229906818858E-3</v>
      </c>
      <c r="F138" s="103">
        <f t="shared" si="127"/>
        <v>6.7145463622334395E-3</v>
      </c>
      <c r="G138" s="103">
        <f t="shared" si="127"/>
        <v>6.1182792988946555E-3</v>
      </c>
      <c r="H138" s="103">
        <f t="shared" si="127"/>
        <v>6.8295875988234273E-3</v>
      </c>
      <c r="I138" s="103">
        <f t="shared" si="127"/>
        <v>5.4298254088048859E-3</v>
      </c>
      <c r="J138" s="103">
        <f t="shared" si="127"/>
        <v>4.6595806711316728E-3</v>
      </c>
      <c r="K138" s="103">
        <f t="shared" si="127"/>
        <v>6.6123142395132541E-3</v>
      </c>
      <c r="L138" s="103">
        <f t="shared" si="127"/>
        <v>6.8375723793600981E-3</v>
      </c>
      <c r="M138" s="103">
        <f t="shared" si="127"/>
        <v>5.8770279963046663E-3</v>
      </c>
      <c r="N138" s="103">
        <f t="shared" si="127"/>
        <v>6.8918679765715722E-3</v>
      </c>
      <c r="O138" s="103">
        <f t="shared" si="127"/>
        <v>7.1233417098365351E-3</v>
      </c>
      <c r="P138" s="103">
        <f t="shared" si="127"/>
        <v>7.4992332461384812E-3</v>
      </c>
      <c r="Q138" s="103">
        <f t="shared" si="127"/>
        <v>7.4369977537627916E-3</v>
      </c>
      <c r="R138" s="103">
        <f t="shared" si="127"/>
        <v>7.2923353108052293E-3</v>
      </c>
      <c r="S138" s="103">
        <f t="shared" si="127"/>
        <v>4.1414458752158153E-3</v>
      </c>
      <c r="T138" s="103">
        <f t="shared" si="127"/>
        <v>3.9778014545096092E-3</v>
      </c>
      <c r="U138" s="103">
        <f t="shared" si="127"/>
        <v>3.8852168866243359E-3</v>
      </c>
      <c r="V138" s="103">
        <f t="shared" si="127"/>
        <v>3.1085537030950735E-3</v>
      </c>
      <c r="W138" s="103">
        <f t="shared" si="127"/>
        <v>2.6839759180396121E-3</v>
      </c>
      <c r="X138" s="103">
        <f t="shared" si="127"/>
        <v>4.8610934822952111E-3</v>
      </c>
      <c r="Y138" s="103">
        <f t="shared" si="127"/>
        <v>4.3285891665823095E-3</v>
      </c>
      <c r="Z138" s="103">
        <f t="shared" si="127"/>
        <v>4.3087284739798878E-3</v>
      </c>
      <c r="AA138" s="103">
        <f t="shared" si="127"/>
        <v>4.1641813055910614E-3</v>
      </c>
      <c r="AB138" s="103">
        <f t="shared" si="127"/>
        <v>5.7659318068206313E-3</v>
      </c>
      <c r="AC138" s="103">
        <f t="shared" si="127"/>
        <v>5.8564893494540511E-3</v>
      </c>
      <c r="AD138" s="103">
        <f t="shared" si="127"/>
        <v>5.863241957606187E-3</v>
      </c>
      <c r="AE138" s="103">
        <f t="shared" si="127"/>
        <v>5.9397938422085629E-3</v>
      </c>
      <c r="AF138" s="103">
        <f t="shared" si="127"/>
        <v>5.1920374930527488E-3</v>
      </c>
      <c r="AG138" s="103">
        <f t="shared" si="127"/>
        <v>5.0013173873161079E-3</v>
      </c>
      <c r="AH138" s="103">
        <f t="shared" si="127"/>
        <v>5.4077523920295963E-3</v>
      </c>
      <c r="AI138" s="103">
        <f t="shared" ref="AI138:BC138" si="128">IF(AI46="s","s",AI71)</f>
        <v>5.1719407315360798E-3</v>
      </c>
      <c r="AJ138" s="103">
        <f t="shared" si="128"/>
        <v>6.3760118761275299E-3</v>
      </c>
      <c r="AK138" s="103">
        <f t="shared" si="128"/>
        <v>7.4369327616981016E-3</v>
      </c>
      <c r="AL138" s="103">
        <f t="shared" si="128"/>
        <v>7.4811676655876297E-3</v>
      </c>
      <c r="AM138" s="103">
        <f t="shared" si="128"/>
        <v>4.894249951992875E-3</v>
      </c>
      <c r="AN138" s="103">
        <f t="shared" si="128"/>
        <v>6.441888369759589E-3</v>
      </c>
      <c r="AO138" s="103">
        <f t="shared" si="128"/>
        <v>5.3666610437212358E-3</v>
      </c>
      <c r="AP138" s="103">
        <f t="shared" si="128"/>
        <v>5.5099717086637924E-3</v>
      </c>
      <c r="AQ138" s="103">
        <f t="shared" si="128"/>
        <v>4.6513934857380767E-3</v>
      </c>
      <c r="AR138" s="103">
        <f t="shared" si="128"/>
        <v>4.7515793716441327E-3</v>
      </c>
      <c r="AS138" s="103">
        <f t="shared" si="128"/>
        <v>5.5647433735087834E-3</v>
      </c>
      <c r="AT138" s="103">
        <f t="shared" si="128"/>
        <v>7.2962850148265996E-3</v>
      </c>
      <c r="AU138" s="103">
        <f t="shared" si="128"/>
        <v>6.5182570189050134E-3</v>
      </c>
      <c r="AV138" s="103">
        <f t="shared" si="128"/>
        <v>5.3946168130443433E-3</v>
      </c>
      <c r="AW138" s="103">
        <f t="shared" si="128"/>
        <v>5.6663005051526731E-3</v>
      </c>
      <c r="AX138" s="103">
        <f t="shared" si="128"/>
        <v>4.5935327170424992E-3</v>
      </c>
      <c r="AY138" s="103">
        <f t="shared" si="128"/>
        <v>3.6624140535893349E-3</v>
      </c>
      <c r="AZ138" s="103">
        <f t="shared" si="128"/>
        <v>3.6863858135080156E-3</v>
      </c>
      <c r="BA138" s="103">
        <f t="shared" si="128"/>
        <v>3.1583054789342886E-3</v>
      </c>
      <c r="BB138" s="103">
        <f t="shared" si="128"/>
        <v>3.5454970119799239E-3</v>
      </c>
      <c r="BC138" s="103">
        <f t="shared" si="128"/>
        <v>3.8256346170161245E-3</v>
      </c>
    </row>
    <row r="139" spans="3:55" hidden="1" x14ac:dyDescent="0.35">
      <c r="C139" s="103">
        <f t="shared" ref="C139:AH139" si="129">IF(C47="s","s",C72)</f>
        <v>1.5491357459035212E-2</v>
      </c>
      <c r="D139" s="103">
        <f t="shared" si="129"/>
        <v>1.5460784378326764E-2</v>
      </c>
      <c r="E139" s="103">
        <f t="shared" si="129"/>
        <v>1.1717539469966304E-2</v>
      </c>
      <c r="F139" s="103">
        <f t="shared" si="129"/>
        <v>9.9392594600195092E-3</v>
      </c>
      <c r="G139" s="103">
        <f t="shared" si="129"/>
        <v>1.2282105785403686E-2</v>
      </c>
      <c r="H139" s="103">
        <f t="shared" si="129"/>
        <v>1.3482142742817907E-2</v>
      </c>
      <c r="I139" s="103">
        <f t="shared" si="129"/>
        <v>1.1108651613159609E-2</v>
      </c>
      <c r="J139" s="103">
        <f t="shared" si="129"/>
        <v>1.0869900808889246E-2</v>
      </c>
      <c r="K139" s="103">
        <f t="shared" si="129"/>
        <v>1.1164788507683193E-2</v>
      </c>
      <c r="L139" s="103">
        <f t="shared" si="129"/>
        <v>8.2173118808631894E-3</v>
      </c>
      <c r="M139" s="103">
        <f t="shared" si="129"/>
        <v>9.5638455520935684E-3</v>
      </c>
      <c r="N139" s="103">
        <f t="shared" si="129"/>
        <v>1.0799041997689938E-2</v>
      </c>
      <c r="O139" s="103">
        <f t="shared" si="129"/>
        <v>8.7140036961039207E-3</v>
      </c>
      <c r="P139" s="103">
        <f t="shared" si="129"/>
        <v>1.0885444045992331E-2</v>
      </c>
      <c r="Q139" s="103">
        <f t="shared" si="129"/>
        <v>1.1029471940371745E-2</v>
      </c>
      <c r="R139" s="103">
        <f t="shared" si="129"/>
        <v>1.14686264649664E-2</v>
      </c>
      <c r="S139" s="103">
        <f t="shared" si="129"/>
        <v>1.1972185446672296E-2</v>
      </c>
      <c r="T139" s="103">
        <f t="shared" si="129"/>
        <v>1.155840929697835E-2</v>
      </c>
      <c r="U139" s="103">
        <f t="shared" si="129"/>
        <v>1.1863492872647692E-2</v>
      </c>
      <c r="V139" s="103">
        <f t="shared" si="129"/>
        <v>1.2590731942045462E-2</v>
      </c>
      <c r="W139" s="103">
        <f t="shared" si="129"/>
        <v>1.2580965394417361E-2</v>
      </c>
      <c r="X139" s="103">
        <f t="shared" si="129"/>
        <v>1.7230951468466996E-2</v>
      </c>
      <c r="Y139" s="103">
        <f t="shared" si="129"/>
        <v>1.1536751798210901E-2</v>
      </c>
      <c r="Z139" s="103">
        <f t="shared" si="129"/>
        <v>1.0004979934352927E-2</v>
      </c>
      <c r="AA139" s="103">
        <f t="shared" si="129"/>
        <v>1.2972960687649823E-2</v>
      </c>
      <c r="AB139" s="103">
        <f t="shared" si="129"/>
        <v>1.714970486697974E-2</v>
      </c>
      <c r="AC139" s="103">
        <f t="shared" si="129"/>
        <v>1.7214303879627513E-2</v>
      </c>
      <c r="AD139" s="103">
        <f t="shared" si="129"/>
        <v>1.8221975448315168E-2</v>
      </c>
      <c r="AE139" s="103">
        <f t="shared" si="129"/>
        <v>1.5371756733429161E-2</v>
      </c>
      <c r="AF139" s="103">
        <f t="shared" si="129"/>
        <v>1.328628726319564E-2</v>
      </c>
      <c r="AG139" s="103">
        <f t="shared" si="129"/>
        <v>1.1913108107667658E-2</v>
      </c>
      <c r="AH139" s="103">
        <f t="shared" si="129"/>
        <v>1.2528162105264844E-2</v>
      </c>
      <c r="AI139" s="103">
        <f t="shared" ref="AI139:BC139" si="130">IF(AI47="s","s",AI72)</f>
        <v>1.4756553005937818E-2</v>
      </c>
      <c r="AJ139" s="103">
        <f t="shared" si="130"/>
        <v>1.2749125295267482E-2</v>
      </c>
      <c r="AK139" s="103">
        <f t="shared" si="130"/>
        <v>1.2641477581245682E-2</v>
      </c>
      <c r="AL139" s="103">
        <f t="shared" si="130"/>
        <v>1.273846192404905E-2</v>
      </c>
      <c r="AM139" s="103">
        <f t="shared" si="130"/>
        <v>8.491737992696001E-3</v>
      </c>
      <c r="AN139" s="103">
        <f t="shared" si="130"/>
        <v>8.233481967787306E-3</v>
      </c>
      <c r="AO139" s="103">
        <f t="shared" si="130"/>
        <v>9.7357696985366695E-3</v>
      </c>
      <c r="AP139" s="103">
        <f t="shared" si="130"/>
        <v>8.9084850427148705E-3</v>
      </c>
      <c r="AQ139" s="103">
        <f t="shared" si="130"/>
        <v>9.0698445476690617E-3</v>
      </c>
      <c r="AR139" s="103">
        <f t="shared" si="130"/>
        <v>9.1936161084016279E-3</v>
      </c>
      <c r="AS139" s="103">
        <f t="shared" si="130"/>
        <v>8.8831787660884048E-3</v>
      </c>
      <c r="AT139" s="103">
        <f t="shared" si="130"/>
        <v>9.4186798814778535E-3</v>
      </c>
      <c r="AU139" s="103">
        <f t="shared" si="130"/>
        <v>6.5527632003836702E-3</v>
      </c>
      <c r="AV139" s="103">
        <f t="shared" si="130"/>
        <v>7.9504515094275079E-3</v>
      </c>
      <c r="AW139" s="103">
        <f t="shared" si="130"/>
        <v>8.6093589158251094E-3</v>
      </c>
      <c r="AX139" s="103">
        <f t="shared" si="130"/>
        <v>7.7525150803131968E-3</v>
      </c>
      <c r="AY139" s="103">
        <f t="shared" si="130"/>
        <v>7.8116627715609944E-3</v>
      </c>
      <c r="AZ139" s="103">
        <f t="shared" si="130"/>
        <v>6.5021331149729793E-3</v>
      </c>
      <c r="BA139" s="103">
        <f t="shared" si="130"/>
        <v>5.5401940402454736E-3</v>
      </c>
      <c r="BB139" s="103">
        <f t="shared" si="130"/>
        <v>5.2503272346521111E-3</v>
      </c>
      <c r="BC139" s="103">
        <f t="shared" si="130"/>
        <v>5.8991600618230784E-3</v>
      </c>
    </row>
    <row r="140" spans="3:55" hidden="1" x14ac:dyDescent="0.35">
      <c r="C140" s="103">
        <f t="shared" ref="C140:AH140" si="131">IF(C48="s","s",C73)</f>
        <v>2.0181721701909423E-2</v>
      </c>
      <c r="D140" s="103">
        <f t="shared" si="131"/>
        <v>2.4884877687022057E-2</v>
      </c>
      <c r="E140" s="103">
        <f t="shared" si="131"/>
        <v>2.3232639689713414E-2</v>
      </c>
      <c r="F140" s="103">
        <f t="shared" si="131"/>
        <v>2.3038947255363918E-2</v>
      </c>
      <c r="G140" s="103">
        <f t="shared" si="131"/>
        <v>2.1237599307345988E-2</v>
      </c>
      <c r="H140" s="103">
        <f t="shared" si="131"/>
        <v>1.8350205893777342E-2</v>
      </c>
      <c r="I140" s="103">
        <f t="shared" si="131"/>
        <v>1.4009172361911159E-2</v>
      </c>
      <c r="J140" s="103">
        <f t="shared" si="131"/>
        <v>1.7737696317679463E-2</v>
      </c>
      <c r="K140" s="103">
        <f t="shared" si="131"/>
        <v>1.7143102205543086E-2</v>
      </c>
      <c r="L140" s="103">
        <f t="shared" si="131"/>
        <v>2.0129128988409611E-2</v>
      </c>
      <c r="M140" s="103">
        <f t="shared" si="131"/>
        <v>1.7347424830600276E-2</v>
      </c>
      <c r="N140" s="103">
        <f t="shared" si="131"/>
        <v>1.9659527377298865E-2</v>
      </c>
      <c r="O140" s="103">
        <f t="shared" si="131"/>
        <v>1.9217651144562642E-2</v>
      </c>
      <c r="P140" s="103">
        <f t="shared" si="131"/>
        <v>1.5182655142355051E-2</v>
      </c>
      <c r="Q140" s="103">
        <f t="shared" si="131"/>
        <v>1.7638406482012134E-2</v>
      </c>
      <c r="R140" s="103">
        <f t="shared" si="131"/>
        <v>1.8604279243708631E-2</v>
      </c>
      <c r="S140" s="103">
        <f t="shared" si="131"/>
        <v>1.8320335584507925E-2</v>
      </c>
      <c r="T140" s="103">
        <f t="shared" si="131"/>
        <v>1.7962305443294732E-2</v>
      </c>
      <c r="U140" s="103">
        <f t="shared" si="131"/>
        <v>1.824157532362777E-2</v>
      </c>
      <c r="V140" s="103">
        <f t="shared" si="131"/>
        <v>1.3808210749494608E-2</v>
      </c>
      <c r="W140" s="103">
        <f t="shared" si="131"/>
        <v>1.6315688970330131E-2</v>
      </c>
      <c r="X140" s="103">
        <f t="shared" si="131"/>
        <v>1.0621600890310237E-2</v>
      </c>
      <c r="Y140" s="103">
        <f t="shared" si="131"/>
        <v>7.2311553928145998E-3</v>
      </c>
      <c r="Z140" s="103">
        <f t="shared" si="131"/>
        <v>7.4339284618004098E-3</v>
      </c>
      <c r="AA140" s="103">
        <f t="shared" si="131"/>
        <v>7.9667610025498763E-3</v>
      </c>
      <c r="AB140" s="103">
        <f t="shared" si="131"/>
        <v>6.8141068881535424E-3</v>
      </c>
      <c r="AC140" s="103">
        <f t="shared" si="131"/>
        <v>5.9324508842596661E-3</v>
      </c>
      <c r="AD140" s="103">
        <f t="shared" si="131"/>
        <v>7.0669968461032229E-3</v>
      </c>
      <c r="AE140" s="103">
        <f t="shared" si="131"/>
        <v>9.0044229678556565E-3</v>
      </c>
      <c r="AF140" s="103">
        <f t="shared" si="131"/>
        <v>6.8564680573757683E-3</v>
      </c>
      <c r="AG140" s="103">
        <f t="shared" si="131"/>
        <v>6.6666522316149368E-3</v>
      </c>
      <c r="AH140" s="103">
        <f t="shared" si="131"/>
        <v>4.8115173836489047E-3</v>
      </c>
      <c r="AI140" s="103">
        <f t="shared" ref="AI140:BC140" si="132">IF(AI48="s","s",AI73)</f>
        <v>5.7133070841304751E-3</v>
      </c>
      <c r="AJ140" s="103">
        <f t="shared" si="132"/>
        <v>4.4920146891890226E-3</v>
      </c>
      <c r="AK140" s="103">
        <f t="shared" si="132"/>
        <v>5.3473810870623504E-3</v>
      </c>
      <c r="AL140" s="103">
        <f t="shared" si="132"/>
        <v>5.8239985297923466E-3</v>
      </c>
      <c r="AM140" s="103">
        <f t="shared" si="132"/>
        <v>4.7084964420371286E-3</v>
      </c>
      <c r="AN140" s="103">
        <f t="shared" si="132"/>
        <v>8.0947563029006003E-3</v>
      </c>
      <c r="AO140" s="103">
        <f t="shared" si="132"/>
        <v>6.7970422580962012E-3</v>
      </c>
      <c r="AP140" s="103">
        <f t="shared" si="132"/>
        <v>6.7997653866333505E-3</v>
      </c>
      <c r="AQ140" s="103">
        <f t="shared" si="132"/>
        <v>4.3432256259013447E-3</v>
      </c>
      <c r="AR140" s="103">
        <f t="shared" si="132"/>
        <v>4.3182056276459694E-3</v>
      </c>
      <c r="AS140" s="103">
        <f t="shared" si="132"/>
        <v>4.6279242614719711E-3</v>
      </c>
      <c r="AT140" s="103">
        <f t="shared" si="132"/>
        <v>3.6369923373133339E-3</v>
      </c>
      <c r="AU140" s="103">
        <f t="shared" si="132"/>
        <v>3.5423903047289334E-3</v>
      </c>
      <c r="AV140" s="103">
        <f t="shared" si="132"/>
        <v>5.196404075655474E-3</v>
      </c>
      <c r="AW140" s="103">
        <f t="shared" si="132"/>
        <v>4.8636763933669726E-3</v>
      </c>
      <c r="AX140" s="103">
        <f t="shared" si="132"/>
        <v>4.3041597806993568E-3</v>
      </c>
      <c r="AY140" s="103">
        <f t="shared" si="132"/>
        <v>5.0522035411579274E-3</v>
      </c>
      <c r="AZ140" s="103">
        <f t="shared" si="132"/>
        <v>7.6442995169342031E-3</v>
      </c>
      <c r="BA140" s="103">
        <f t="shared" si="132"/>
        <v>4.6064264534445053E-3</v>
      </c>
      <c r="BB140" s="103">
        <f t="shared" si="132"/>
        <v>5.6922200653284584E-3</v>
      </c>
      <c r="BC140" s="103">
        <f t="shared" si="132"/>
        <v>6.1955718493799643E-3</v>
      </c>
    </row>
    <row r="141" spans="3:55" hidden="1" x14ac:dyDescent="0.35">
      <c r="C141" s="103">
        <f t="shared" ref="C141:AH141" si="133">IF(C49="s","s",C74)</f>
        <v>2.2216787123598432E-2</v>
      </c>
      <c r="D141" s="103">
        <f t="shared" si="133"/>
        <v>2.2480430591083466E-2</v>
      </c>
      <c r="E141" s="103">
        <f t="shared" si="133"/>
        <v>2.4798337113050042E-2</v>
      </c>
      <c r="F141" s="103">
        <f t="shared" si="133"/>
        <v>2.5314140720848068E-2</v>
      </c>
      <c r="G141" s="103">
        <f t="shared" si="133"/>
        <v>2.6005757552069093E-2</v>
      </c>
      <c r="H141" s="103">
        <f t="shared" si="133"/>
        <v>2.3256128199705774E-2</v>
      </c>
      <c r="I141" s="103">
        <f t="shared" si="133"/>
        <v>2.2430372002161556E-2</v>
      </c>
      <c r="J141" s="103">
        <f t="shared" si="133"/>
        <v>2.1145607784704236E-2</v>
      </c>
      <c r="K141" s="103">
        <f t="shared" si="133"/>
        <v>2.2582141084582143E-2</v>
      </c>
      <c r="L141" s="103">
        <f t="shared" si="133"/>
        <v>2.3457715480021905E-2</v>
      </c>
      <c r="M141" s="103">
        <f t="shared" si="133"/>
        <v>1.9958019105431334E-2</v>
      </c>
      <c r="N141" s="103">
        <f t="shared" si="133"/>
        <v>1.889610204532103E-2</v>
      </c>
      <c r="O141" s="103">
        <f t="shared" si="133"/>
        <v>1.9979342569249114E-2</v>
      </c>
      <c r="P141" s="103">
        <f t="shared" si="133"/>
        <v>1.8054960409893801E-2</v>
      </c>
      <c r="Q141" s="103">
        <f t="shared" si="133"/>
        <v>1.9065480203201084E-2</v>
      </c>
      <c r="R141" s="103">
        <f t="shared" si="133"/>
        <v>2.0503816281295276E-2</v>
      </c>
      <c r="S141" s="103">
        <f t="shared" si="133"/>
        <v>1.9688895617968143E-2</v>
      </c>
      <c r="T141" s="103">
        <f t="shared" si="133"/>
        <v>2.0125534399436047E-2</v>
      </c>
      <c r="U141" s="103">
        <f t="shared" si="133"/>
        <v>2.1711936312137633E-2</v>
      </c>
      <c r="V141" s="103">
        <f t="shared" si="133"/>
        <v>2.0442468624691727E-2</v>
      </c>
      <c r="W141" s="103">
        <f t="shared" si="133"/>
        <v>2.2082527038734451E-2</v>
      </c>
      <c r="X141" s="103">
        <f t="shared" si="133"/>
        <v>2.8503750265124708E-2</v>
      </c>
      <c r="Y141" s="103">
        <f t="shared" si="133"/>
        <v>2.9661045383773378E-2</v>
      </c>
      <c r="Z141" s="103">
        <f t="shared" si="133"/>
        <v>2.9963551666821242E-2</v>
      </c>
      <c r="AA141" s="103">
        <f t="shared" si="133"/>
        <v>2.6551182740878178E-2</v>
      </c>
      <c r="AB141" s="103">
        <f t="shared" si="133"/>
        <v>2.6867946654906702E-2</v>
      </c>
      <c r="AC141" s="103">
        <f t="shared" si="133"/>
        <v>2.7927451588521734E-2</v>
      </c>
      <c r="AD141" s="103">
        <f t="shared" si="133"/>
        <v>2.9405227649243054E-2</v>
      </c>
      <c r="AE141" s="103">
        <f t="shared" si="133"/>
        <v>3.1264029540412921E-2</v>
      </c>
      <c r="AF141" s="103">
        <f t="shared" si="133"/>
        <v>2.9349472892062408E-2</v>
      </c>
      <c r="AG141" s="103">
        <f t="shared" si="133"/>
        <v>3.1789776025767574E-2</v>
      </c>
      <c r="AH141" s="103">
        <f t="shared" si="133"/>
        <v>3.1185615447365811E-2</v>
      </c>
      <c r="AI141" s="103">
        <f t="shared" ref="AI141:BC141" si="134">IF(AI49="s","s",AI74)</f>
        <v>3.4456301942952898E-2</v>
      </c>
      <c r="AJ141" s="103">
        <f t="shared" si="134"/>
        <v>3.6735336606823023E-2</v>
      </c>
      <c r="AK141" s="103">
        <f t="shared" si="134"/>
        <v>3.7163182901765811E-2</v>
      </c>
      <c r="AL141" s="103">
        <f t="shared" si="134"/>
        <v>3.7112168810980749E-2</v>
      </c>
      <c r="AM141" s="103">
        <f t="shared" si="134"/>
        <v>3.2294820135338846E-2</v>
      </c>
      <c r="AN141" s="103">
        <f t="shared" si="134"/>
        <v>3.6232770949431413E-2</v>
      </c>
      <c r="AO141" s="103">
        <f t="shared" si="134"/>
        <v>3.7770517782360978E-2</v>
      </c>
      <c r="AP141" s="103">
        <f t="shared" si="134"/>
        <v>3.7321605389795079E-2</v>
      </c>
      <c r="AQ141" s="103">
        <f t="shared" si="134"/>
        <v>3.9964015869739175E-2</v>
      </c>
      <c r="AR141" s="103">
        <f t="shared" si="134"/>
        <v>4.508926098686071E-2</v>
      </c>
      <c r="AS141" s="103">
        <f t="shared" si="134"/>
        <v>3.9800733152096986E-2</v>
      </c>
      <c r="AT141" s="103">
        <f t="shared" si="134"/>
        <v>4.0745844976461942E-2</v>
      </c>
      <c r="AU141" s="103">
        <f t="shared" si="134"/>
        <v>3.905482179008421E-2</v>
      </c>
      <c r="AV141" s="103">
        <f t="shared" si="134"/>
        <v>3.8190808701761274E-2</v>
      </c>
      <c r="AW141" s="103">
        <f t="shared" si="134"/>
        <v>3.8599445392009102E-2</v>
      </c>
      <c r="AX141" s="103">
        <f t="shared" si="134"/>
        <v>3.9170788917779725E-2</v>
      </c>
      <c r="AY141" s="103">
        <f t="shared" si="134"/>
        <v>3.7514214949573653E-2</v>
      </c>
      <c r="AZ141" s="103">
        <f t="shared" si="134"/>
        <v>3.7628225610949882E-2</v>
      </c>
      <c r="BA141" s="103">
        <f t="shared" si="134"/>
        <v>3.461340234366829E-2</v>
      </c>
      <c r="BB141" s="103">
        <f t="shared" si="134"/>
        <v>3.3339260761146489E-2</v>
      </c>
      <c r="BC141" s="103">
        <f t="shared" si="134"/>
        <v>3.1576425750626573E-2</v>
      </c>
    </row>
    <row r="142" spans="3:55" hidden="1" x14ac:dyDescent="0.35">
      <c r="C142" s="103">
        <f t="shared" ref="C142:AH142" si="135">IF(C50="s","s",C75)</f>
        <v>4.7868662830539343E-3</v>
      </c>
      <c r="D142" s="103">
        <f t="shared" si="135"/>
        <v>2.6698188655409662E-3</v>
      </c>
      <c r="E142" s="103">
        <f t="shared" si="135"/>
        <v>2.6991298409252463E-3</v>
      </c>
      <c r="F142" s="103">
        <f t="shared" si="135"/>
        <v>2.1110338643810329E-3</v>
      </c>
      <c r="G142" s="103">
        <f t="shared" si="135"/>
        <v>3.1056553395151709E-3</v>
      </c>
      <c r="H142" s="103">
        <f t="shared" si="135"/>
        <v>2.2476942637009154E-3</v>
      </c>
      <c r="I142" s="103">
        <f t="shared" si="135"/>
        <v>3.2187642872783264E-3</v>
      </c>
      <c r="J142" s="103">
        <f t="shared" si="135"/>
        <v>3.4411729185240096E-3</v>
      </c>
      <c r="K142" s="103">
        <f t="shared" si="135"/>
        <v>2.5841783661095189E-3</v>
      </c>
      <c r="L142" s="103">
        <f t="shared" si="135"/>
        <v>3.3155561711190472E-3</v>
      </c>
      <c r="M142" s="103">
        <f t="shared" si="135"/>
        <v>4.1644360399045594E-3</v>
      </c>
      <c r="N142" s="103">
        <f t="shared" si="135"/>
        <v>3.2213706857655601E-3</v>
      </c>
      <c r="O142" s="103">
        <f t="shared" si="135"/>
        <v>3.1518077615494407E-3</v>
      </c>
      <c r="P142" s="103">
        <f t="shared" si="135"/>
        <v>4.5268807579983521E-3</v>
      </c>
      <c r="Q142" s="103">
        <f t="shared" si="135"/>
        <v>3.1938218687593569E-3</v>
      </c>
      <c r="R142" s="103">
        <f t="shared" si="135"/>
        <v>2.9894119327662162E-3</v>
      </c>
      <c r="S142" s="103">
        <f t="shared" si="135"/>
        <v>5.0234350364648699E-3</v>
      </c>
      <c r="T142" s="103">
        <f t="shared" si="135"/>
        <v>6.3111993833071195E-3</v>
      </c>
      <c r="U142" s="103">
        <f t="shared" si="135"/>
        <v>4.3839858150846196E-3</v>
      </c>
      <c r="V142" s="103">
        <f t="shared" si="135"/>
        <v>5.2361804643656492E-3</v>
      </c>
      <c r="W142" s="103">
        <f t="shared" si="135"/>
        <v>3.8689802841176397E-3</v>
      </c>
      <c r="X142" s="103">
        <f t="shared" si="135"/>
        <v>5.6165938808645744E-3</v>
      </c>
      <c r="Y142" s="103">
        <f t="shared" si="135"/>
        <v>5.289138528722117E-3</v>
      </c>
      <c r="Z142" s="103">
        <f t="shared" si="135"/>
        <v>6.6592779117071992E-3</v>
      </c>
      <c r="AA142" s="103">
        <f t="shared" si="135"/>
        <v>2.7539284295415678E-3</v>
      </c>
      <c r="AB142" s="103">
        <f t="shared" si="135"/>
        <v>3.6011884666901591E-3</v>
      </c>
      <c r="AC142" s="103">
        <f t="shared" si="135"/>
        <v>2.6571386923425677E-3</v>
      </c>
      <c r="AD142" s="103">
        <f t="shared" si="135"/>
        <v>2.9814506201515508E-3</v>
      </c>
      <c r="AE142" s="103">
        <f t="shared" si="135"/>
        <v>3.7378958873018789E-3</v>
      </c>
      <c r="AF142" s="103">
        <f t="shared" si="135"/>
        <v>4.7947825563783115E-3</v>
      </c>
      <c r="AG142" s="103">
        <f t="shared" si="135"/>
        <v>3.8955970458761911E-3</v>
      </c>
      <c r="AH142" s="103">
        <f t="shared" si="135"/>
        <v>3.801503655260152E-3</v>
      </c>
      <c r="AI142" s="103">
        <f t="shared" ref="AI142:BC142" si="136">IF(AI50="s","s",AI75)</f>
        <v>4.1987488854653178E-3</v>
      </c>
      <c r="AJ142" s="103">
        <f t="shared" si="136"/>
        <v>4.5637089471879493E-3</v>
      </c>
      <c r="AK142" s="103">
        <f t="shared" si="136"/>
        <v>5.1096556598969464E-3</v>
      </c>
      <c r="AL142" s="103">
        <f t="shared" si="136"/>
        <v>4.6558082211583928E-3</v>
      </c>
      <c r="AM142" s="103">
        <f t="shared" si="136"/>
        <v>2.328680946510917E-3</v>
      </c>
      <c r="AN142" s="103">
        <f t="shared" si="136"/>
        <v>3.1297437094646445E-3</v>
      </c>
      <c r="AO142" s="103">
        <f t="shared" si="136"/>
        <v>2.8308260626274252E-3</v>
      </c>
      <c r="AP142" s="103">
        <f t="shared" si="136"/>
        <v>3.5865803972414843E-3</v>
      </c>
      <c r="AQ142" s="103">
        <f t="shared" si="136"/>
        <v>2.6695575525648592E-3</v>
      </c>
      <c r="AR142" s="103">
        <f t="shared" si="136"/>
        <v>3.4475038845592117E-3</v>
      </c>
      <c r="AS142" s="103">
        <f t="shared" si="136"/>
        <v>4.2236456277166571E-3</v>
      </c>
      <c r="AT142" s="103">
        <f t="shared" si="136"/>
        <v>4.8230975363778945E-3</v>
      </c>
      <c r="AU142" s="103">
        <f t="shared" si="136"/>
        <v>4.1442343144660271E-3</v>
      </c>
      <c r="AV142" s="103">
        <f t="shared" si="136"/>
        <v>5.1471192569398109E-3</v>
      </c>
      <c r="AW142" s="103">
        <f t="shared" si="136"/>
        <v>5.3596836997435275E-3</v>
      </c>
      <c r="AX142" s="103">
        <f t="shared" si="136"/>
        <v>5.6219844618588333E-3</v>
      </c>
      <c r="AY142" s="103">
        <f t="shared" si="136"/>
        <v>4.9375417228939662E-3</v>
      </c>
      <c r="AZ142" s="103">
        <f t="shared" si="136"/>
        <v>4.7645977433467476E-3</v>
      </c>
      <c r="BA142" s="103">
        <f t="shared" si="136"/>
        <v>4.1691863131178165E-3</v>
      </c>
      <c r="BB142" s="103">
        <f t="shared" si="136"/>
        <v>3.6477770664800672E-3</v>
      </c>
      <c r="BC142" s="103">
        <f t="shared" si="136"/>
        <v>3.3477744236976767E-3</v>
      </c>
    </row>
    <row r="143" spans="3:55" hidden="1" x14ac:dyDescent="0.35">
      <c r="C143" s="103">
        <f t="shared" ref="C143:AH143" si="137">IF(C51="s","s",C76)</f>
        <v>2.4472992998987839E-2</v>
      </c>
      <c r="D143" s="103">
        <f t="shared" si="137"/>
        <v>2.4964558626080598E-2</v>
      </c>
      <c r="E143" s="103">
        <f t="shared" si="137"/>
        <v>2.3899326002269558E-2</v>
      </c>
      <c r="F143" s="103">
        <f t="shared" si="137"/>
        <v>2.2826747578008261E-2</v>
      </c>
      <c r="G143" s="103">
        <f t="shared" si="137"/>
        <v>2.4013027390319599E-2</v>
      </c>
      <c r="H143" s="103">
        <f t="shared" si="137"/>
        <v>2.2022291201996974E-2</v>
      </c>
      <c r="I143" s="103">
        <f t="shared" si="137"/>
        <v>2.1568311426510885E-2</v>
      </c>
      <c r="J143" s="103">
        <f t="shared" si="137"/>
        <v>2.1619160675917026E-2</v>
      </c>
      <c r="K143" s="103">
        <f t="shared" si="137"/>
        <v>2.2175238911760965E-2</v>
      </c>
      <c r="L143" s="103">
        <f t="shared" si="137"/>
        <v>2.3479954617387267E-2</v>
      </c>
      <c r="M143" s="103">
        <f t="shared" si="137"/>
        <v>2.316036790111925E-2</v>
      </c>
      <c r="N143" s="103">
        <f t="shared" si="137"/>
        <v>2.4046766507677047E-2</v>
      </c>
      <c r="O143" s="103">
        <f t="shared" si="137"/>
        <v>2.3088945161157639E-2</v>
      </c>
      <c r="P143" s="103">
        <f t="shared" si="137"/>
        <v>2.3471569423068557E-2</v>
      </c>
      <c r="Q143" s="103">
        <f t="shared" si="137"/>
        <v>2.4261882260435633E-2</v>
      </c>
      <c r="R143" s="103">
        <f t="shared" si="137"/>
        <v>2.5883408913651321E-2</v>
      </c>
      <c r="S143" s="103">
        <f t="shared" si="137"/>
        <v>2.6292094665488649E-2</v>
      </c>
      <c r="T143" s="103">
        <f t="shared" si="137"/>
        <v>2.7294717487075095E-2</v>
      </c>
      <c r="U143" s="103">
        <f t="shared" si="137"/>
        <v>2.7330421164816432E-2</v>
      </c>
      <c r="V143" s="103">
        <f t="shared" si="137"/>
        <v>2.6521874848698574E-2</v>
      </c>
      <c r="W143" s="103">
        <f t="shared" si="137"/>
        <v>2.7240192180331965E-2</v>
      </c>
      <c r="X143" s="103">
        <f t="shared" si="137"/>
        <v>3.0041447087977142E-2</v>
      </c>
      <c r="Y143" s="103">
        <f t="shared" si="137"/>
        <v>2.9822077120958038E-2</v>
      </c>
      <c r="Z143" s="103">
        <f t="shared" si="137"/>
        <v>3.287732334228316E-2</v>
      </c>
      <c r="AA143" s="103">
        <f t="shared" si="137"/>
        <v>3.1271936168864811E-2</v>
      </c>
      <c r="AB143" s="103">
        <f t="shared" si="137"/>
        <v>3.4752188941822644E-2</v>
      </c>
      <c r="AC143" s="103">
        <f t="shared" si="137"/>
        <v>3.4303576669163581E-2</v>
      </c>
      <c r="AD143" s="103">
        <f t="shared" si="137"/>
        <v>3.5573316619385474E-2</v>
      </c>
      <c r="AE143" s="103">
        <f t="shared" si="137"/>
        <v>3.749335769838226E-2</v>
      </c>
      <c r="AF143" s="103">
        <f t="shared" si="137"/>
        <v>3.6514527015203128E-2</v>
      </c>
      <c r="AG143" s="103">
        <f t="shared" si="137"/>
        <v>3.728310972662055E-2</v>
      </c>
      <c r="AH143" s="103">
        <f t="shared" si="137"/>
        <v>3.4560496477637342E-2</v>
      </c>
      <c r="AI143" s="103">
        <f t="shared" ref="AI143:BC143" si="138">IF(AI51="s","s",AI76)</f>
        <v>3.7683168362323216E-2</v>
      </c>
      <c r="AJ143" s="103">
        <f t="shared" si="138"/>
        <v>3.8789464393170617E-2</v>
      </c>
      <c r="AK143" s="103">
        <f t="shared" si="138"/>
        <v>3.8447979155897233E-2</v>
      </c>
      <c r="AL143" s="103">
        <f t="shared" si="138"/>
        <v>3.9310776761965496E-2</v>
      </c>
      <c r="AM143" s="103">
        <f t="shared" si="138"/>
        <v>3.046632090001981E-2</v>
      </c>
      <c r="AN143" s="103">
        <f t="shared" si="138"/>
        <v>3.5978213393381857E-2</v>
      </c>
      <c r="AO143" s="103">
        <f t="shared" si="138"/>
        <v>3.9796076922673444E-2</v>
      </c>
      <c r="AP143" s="103">
        <f t="shared" si="138"/>
        <v>3.9991049005237554E-2</v>
      </c>
      <c r="AQ143" s="103">
        <f t="shared" si="138"/>
        <v>4.0687987502617567E-2</v>
      </c>
      <c r="AR143" s="103">
        <f t="shared" si="138"/>
        <v>4.162157546132958E-2</v>
      </c>
      <c r="AS143" s="103">
        <f t="shared" si="138"/>
        <v>3.9237614793387478E-2</v>
      </c>
      <c r="AT143" s="103">
        <f t="shared" si="138"/>
        <v>3.9456278589364277E-2</v>
      </c>
      <c r="AU143" s="103">
        <f t="shared" si="138"/>
        <v>3.8686665828721177E-2</v>
      </c>
      <c r="AV143" s="103">
        <f t="shared" si="138"/>
        <v>3.688090612307407E-2</v>
      </c>
      <c r="AW143" s="103">
        <f t="shared" si="138"/>
        <v>3.6888924520088968E-2</v>
      </c>
      <c r="AX143" s="103">
        <f t="shared" si="138"/>
        <v>3.6923679359699917E-2</v>
      </c>
      <c r="AY143" s="103">
        <f t="shared" si="138"/>
        <v>3.6090325093932951E-2</v>
      </c>
      <c r="AZ143" s="103">
        <f t="shared" si="138"/>
        <v>3.618024071284931E-2</v>
      </c>
      <c r="BA143" s="103">
        <f t="shared" si="138"/>
        <v>3.4490069409698391E-2</v>
      </c>
      <c r="BB143" s="103">
        <f t="shared" si="138"/>
        <v>3.3538355686174921E-2</v>
      </c>
      <c r="BC143" s="103">
        <f t="shared" si="138"/>
        <v>3.2166729049512045E-2</v>
      </c>
    </row>
    <row r="144" spans="3:55" hidden="1" x14ac:dyDescent="0.35">
      <c r="C144" s="103">
        <f t="shared" ref="C144:AH144" si="139">IF(C52="s","s",C77)</f>
        <v>3.7919840619405421E-3</v>
      </c>
      <c r="D144" s="103">
        <f t="shared" si="139"/>
        <v>3.811184814321317E-3</v>
      </c>
      <c r="E144" s="103">
        <f t="shared" si="139"/>
        <v>3.8970623710114544E-3</v>
      </c>
      <c r="F144" s="103">
        <f t="shared" si="139"/>
        <v>4.4398705991144684E-3</v>
      </c>
      <c r="G144" s="103">
        <f t="shared" si="139"/>
        <v>3.6391606865135073E-3</v>
      </c>
      <c r="H144" s="103">
        <f t="shared" si="139"/>
        <v>3.6588842832236488E-3</v>
      </c>
      <c r="I144" s="103">
        <f t="shared" si="139"/>
        <v>3.2371211007181807E-3</v>
      </c>
      <c r="J144" s="103">
        <f t="shared" si="139"/>
        <v>2.9623799102115327E-3</v>
      </c>
      <c r="K144" s="103">
        <f t="shared" si="139"/>
        <v>3.0376081928391138E-3</v>
      </c>
      <c r="L144" s="103">
        <f t="shared" si="139"/>
        <v>2.8963009167040014E-3</v>
      </c>
      <c r="M144" s="103">
        <f t="shared" si="139"/>
        <v>2.6696957961248281E-3</v>
      </c>
      <c r="N144" s="103">
        <f t="shared" si="139"/>
        <v>2.3901421466424972E-3</v>
      </c>
      <c r="O144" s="103">
        <f t="shared" si="139"/>
        <v>3.0434948712959363E-3</v>
      </c>
      <c r="P144" s="103">
        <f t="shared" si="139"/>
        <v>2.6375969240763028E-3</v>
      </c>
      <c r="Q144" s="103">
        <f t="shared" si="139"/>
        <v>2.9619458436173571E-3</v>
      </c>
      <c r="R144" s="103">
        <f t="shared" si="139"/>
        <v>3.1914096148230541E-3</v>
      </c>
      <c r="S144" s="103">
        <f t="shared" si="139"/>
        <v>3.4136015686018939E-3</v>
      </c>
      <c r="T144" s="103">
        <f t="shared" si="139"/>
        <v>3.5611731452709862E-3</v>
      </c>
      <c r="U144" s="103">
        <f t="shared" si="139"/>
        <v>3.6429966919806832E-3</v>
      </c>
      <c r="V144" s="103">
        <f t="shared" si="139"/>
        <v>3.1669147063317512E-3</v>
      </c>
      <c r="W144" s="103">
        <f t="shared" si="139"/>
        <v>4.0568390941525499E-3</v>
      </c>
      <c r="X144" s="103">
        <f t="shared" si="139"/>
        <v>3.7107437848061093E-3</v>
      </c>
      <c r="Y144" s="103">
        <f t="shared" si="139"/>
        <v>3.5513123544786123E-3</v>
      </c>
      <c r="Z144" s="103">
        <f t="shared" si="139"/>
        <v>3.5153303395285334E-3</v>
      </c>
      <c r="AA144" s="103">
        <f t="shared" si="139"/>
        <v>2.2871913237537842E-3</v>
      </c>
      <c r="AB144" s="103">
        <f t="shared" si="139"/>
        <v>2.1641940028943219E-3</v>
      </c>
      <c r="AC144" s="103">
        <f t="shared" si="139"/>
        <v>2.0646192234628196E-3</v>
      </c>
      <c r="AD144" s="103">
        <f t="shared" si="139"/>
        <v>2.0599551912530057E-3</v>
      </c>
      <c r="AE144" s="103">
        <f t="shared" si="139"/>
        <v>2.1875522451285218E-3</v>
      </c>
      <c r="AF144" s="103">
        <f t="shared" si="139"/>
        <v>3.1758026398164448E-3</v>
      </c>
      <c r="AG144" s="103">
        <f t="shared" si="139"/>
        <v>3.1658633405679394E-3</v>
      </c>
      <c r="AH144" s="103">
        <f t="shared" si="139"/>
        <v>3.2850630432249913E-3</v>
      </c>
      <c r="AI144" s="103">
        <f t="shared" ref="AI144:BC144" si="140">IF(AI52="s","s",AI77)</f>
        <v>3.2746386347199535E-3</v>
      </c>
      <c r="AJ144" s="103">
        <f t="shared" si="140"/>
        <v>3.1740158903119041E-3</v>
      </c>
      <c r="AK144" s="103">
        <f t="shared" si="140"/>
        <v>3.3398726306892892E-3</v>
      </c>
      <c r="AL144" s="103">
        <f t="shared" si="140"/>
        <v>3.5394445650529941E-3</v>
      </c>
      <c r="AM144" s="103">
        <f t="shared" si="140"/>
        <v>3.0978779443930778E-3</v>
      </c>
      <c r="AN144" s="103">
        <f t="shared" si="140"/>
        <v>3.3234196679101861E-3</v>
      </c>
      <c r="AO144" s="103">
        <f t="shared" si="140"/>
        <v>3.8694193056443916E-3</v>
      </c>
      <c r="AP144" s="103">
        <f t="shared" si="140"/>
        <v>3.6082720021151067E-3</v>
      </c>
      <c r="AQ144" s="103">
        <f t="shared" si="140"/>
        <v>3.9454826008907306E-3</v>
      </c>
      <c r="AR144" s="103">
        <f t="shared" si="140"/>
        <v>4.1992466384782618E-3</v>
      </c>
      <c r="AS144" s="103">
        <f t="shared" si="140"/>
        <v>4.2072771953404215E-3</v>
      </c>
      <c r="AT144" s="103">
        <f t="shared" si="140"/>
        <v>4.3202214381695718E-3</v>
      </c>
      <c r="AU144" s="103">
        <f t="shared" si="140"/>
        <v>4.8075856322780585E-3</v>
      </c>
      <c r="AV144" s="103">
        <f t="shared" si="140"/>
        <v>4.9856413343721453E-3</v>
      </c>
      <c r="AW144" s="103">
        <f t="shared" si="140"/>
        <v>4.2864005489178245E-3</v>
      </c>
      <c r="AX144" s="103">
        <f t="shared" si="140"/>
        <v>4.9752071757711161E-3</v>
      </c>
      <c r="AY144" s="103">
        <f t="shared" si="140"/>
        <v>4.165187432725607E-3</v>
      </c>
      <c r="AZ144" s="103">
        <f t="shared" si="140"/>
        <v>4.0035216065838642E-3</v>
      </c>
      <c r="BA144" s="103">
        <f t="shared" si="140"/>
        <v>4.0322855865077062E-3</v>
      </c>
      <c r="BB144" s="103">
        <f t="shared" si="140"/>
        <v>3.9748558094054743E-3</v>
      </c>
      <c r="BC144" s="103">
        <f t="shared" si="140"/>
        <v>3.9339994191264997E-3</v>
      </c>
    </row>
    <row r="145" spans="3:55" hidden="1" x14ac:dyDescent="0.35">
      <c r="C145" s="103">
        <f t="shared" ref="C145:AH145" si="141">IF(C53="s","s",C78)</f>
        <v>3.7919840619405421E-3</v>
      </c>
      <c r="D145" s="103">
        <f t="shared" si="141"/>
        <v>3.811184814321317E-3</v>
      </c>
      <c r="E145" s="103">
        <f t="shared" si="141"/>
        <v>3.8970623710114544E-3</v>
      </c>
      <c r="F145" s="103">
        <f t="shared" si="141"/>
        <v>4.4398705991144684E-3</v>
      </c>
      <c r="G145" s="103">
        <f t="shared" si="141"/>
        <v>3.6391606865135073E-3</v>
      </c>
      <c r="H145" s="103">
        <f t="shared" si="141"/>
        <v>3.6588842832236488E-3</v>
      </c>
      <c r="I145" s="103">
        <f t="shared" si="141"/>
        <v>3.2371211007181807E-3</v>
      </c>
      <c r="J145" s="103">
        <f t="shared" si="141"/>
        <v>2.9623799102115327E-3</v>
      </c>
      <c r="K145" s="103">
        <f t="shared" si="141"/>
        <v>3.0376081928391138E-3</v>
      </c>
      <c r="L145" s="103">
        <f t="shared" si="141"/>
        <v>2.8963009167040014E-3</v>
      </c>
      <c r="M145" s="103">
        <f t="shared" si="141"/>
        <v>2.6696957961248281E-3</v>
      </c>
      <c r="N145" s="103">
        <f t="shared" si="141"/>
        <v>2.3901421466424972E-3</v>
      </c>
      <c r="O145" s="103">
        <f t="shared" si="141"/>
        <v>3.0434948712959363E-3</v>
      </c>
      <c r="P145" s="103">
        <f t="shared" si="141"/>
        <v>2.6375969240763028E-3</v>
      </c>
      <c r="Q145" s="103">
        <f t="shared" si="141"/>
        <v>2.9619458436173571E-3</v>
      </c>
      <c r="R145" s="103">
        <f t="shared" si="141"/>
        <v>3.1914096148230541E-3</v>
      </c>
      <c r="S145" s="103">
        <f t="shared" si="141"/>
        <v>3.4136015686018939E-3</v>
      </c>
      <c r="T145" s="103">
        <f t="shared" si="141"/>
        <v>3.5611731452709862E-3</v>
      </c>
      <c r="U145" s="103">
        <f t="shared" si="141"/>
        <v>3.6429966919806832E-3</v>
      </c>
      <c r="V145" s="103">
        <f t="shared" si="141"/>
        <v>3.1669147063317512E-3</v>
      </c>
      <c r="W145" s="103">
        <f t="shared" si="141"/>
        <v>4.0568390941525499E-3</v>
      </c>
      <c r="X145" s="103">
        <f t="shared" si="141"/>
        <v>3.7107437848061093E-3</v>
      </c>
      <c r="Y145" s="103">
        <f t="shared" si="141"/>
        <v>3.5513123544786123E-3</v>
      </c>
      <c r="Z145" s="103">
        <f t="shared" si="141"/>
        <v>3.5153303395285334E-3</v>
      </c>
      <c r="AA145" s="103">
        <f t="shared" si="141"/>
        <v>2.2871913237537842E-3</v>
      </c>
      <c r="AB145" s="103">
        <f t="shared" si="141"/>
        <v>2.1641940028943219E-3</v>
      </c>
      <c r="AC145" s="103">
        <f t="shared" si="141"/>
        <v>2.0646192234628196E-3</v>
      </c>
      <c r="AD145" s="103">
        <f t="shared" si="141"/>
        <v>2.0599551912530057E-3</v>
      </c>
      <c r="AE145" s="103">
        <f t="shared" si="141"/>
        <v>2.1875522451285218E-3</v>
      </c>
      <c r="AF145" s="103">
        <f t="shared" si="141"/>
        <v>3.1758026398164448E-3</v>
      </c>
      <c r="AG145" s="103">
        <f t="shared" si="141"/>
        <v>3.1658633405679394E-3</v>
      </c>
      <c r="AH145" s="103">
        <f t="shared" si="141"/>
        <v>3.2850630432249913E-3</v>
      </c>
      <c r="AI145" s="103">
        <f t="shared" ref="AI145:BC145" si="142">IF(AI53="s","s",AI78)</f>
        <v>3.2746386347199535E-3</v>
      </c>
      <c r="AJ145" s="103">
        <f t="shared" si="142"/>
        <v>3.1740158903119041E-3</v>
      </c>
      <c r="AK145" s="103">
        <f t="shared" si="142"/>
        <v>3.3398726306892892E-3</v>
      </c>
      <c r="AL145" s="103">
        <f t="shared" si="142"/>
        <v>3.5394445650529941E-3</v>
      </c>
      <c r="AM145" s="103">
        <f t="shared" si="142"/>
        <v>3.0978779443930778E-3</v>
      </c>
      <c r="AN145" s="103">
        <f t="shared" si="142"/>
        <v>3.3234196679101861E-3</v>
      </c>
      <c r="AO145" s="103">
        <f t="shared" si="142"/>
        <v>3.8694193056443916E-3</v>
      </c>
      <c r="AP145" s="103">
        <f t="shared" si="142"/>
        <v>3.6082720021151067E-3</v>
      </c>
      <c r="AQ145" s="103">
        <f t="shared" si="142"/>
        <v>3.9454826008907306E-3</v>
      </c>
      <c r="AR145" s="103">
        <f t="shared" si="142"/>
        <v>4.1992466384782618E-3</v>
      </c>
      <c r="AS145" s="103">
        <f t="shared" si="142"/>
        <v>4.2072771953404215E-3</v>
      </c>
      <c r="AT145" s="103">
        <f t="shared" si="142"/>
        <v>4.3202214381695718E-3</v>
      </c>
      <c r="AU145" s="103">
        <f t="shared" si="142"/>
        <v>4.8075856322780585E-3</v>
      </c>
      <c r="AV145" s="103">
        <f t="shared" si="142"/>
        <v>4.9856413343721453E-3</v>
      </c>
      <c r="AW145" s="103">
        <f t="shared" si="142"/>
        <v>4.2864005489178245E-3</v>
      </c>
      <c r="AX145" s="103">
        <f t="shared" si="142"/>
        <v>4.9752071757711161E-3</v>
      </c>
      <c r="AY145" s="103">
        <f t="shared" si="142"/>
        <v>4.165187432725607E-3</v>
      </c>
      <c r="AZ145" s="103">
        <f t="shared" si="142"/>
        <v>4.0035216065838642E-3</v>
      </c>
      <c r="BA145" s="103">
        <f t="shared" si="142"/>
        <v>4.0322855865077062E-3</v>
      </c>
      <c r="BB145" s="103">
        <f t="shared" si="142"/>
        <v>3.9748558094054743E-3</v>
      </c>
      <c r="BC145" s="103">
        <f t="shared" si="142"/>
        <v>3.9339994191264997E-3</v>
      </c>
    </row>
    <row r="146" spans="3:55" hidden="1" x14ac:dyDescent="0.35">
      <c r="C146" s="103">
        <f t="shared" ref="C146:AH146" si="143">IF(C54="s","s",C79)</f>
        <v>3.2475327104265476E-2</v>
      </c>
      <c r="D146" s="103">
        <f t="shared" si="143"/>
        <v>3.2605332548215071E-2</v>
      </c>
      <c r="E146" s="103">
        <f t="shared" si="143"/>
        <v>3.0629875534463731E-2</v>
      </c>
      <c r="F146" s="103">
        <f t="shared" si="143"/>
        <v>2.9938076354078323E-2</v>
      </c>
      <c r="G146" s="103">
        <f t="shared" si="143"/>
        <v>3.0031017431362939E-2</v>
      </c>
      <c r="H146" s="103">
        <f t="shared" si="143"/>
        <v>2.876491550606286E-2</v>
      </c>
      <c r="I146" s="103">
        <f t="shared" si="143"/>
        <v>2.8246920033904822E-2</v>
      </c>
      <c r="J146" s="103">
        <f t="shared" si="143"/>
        <v>2.6486343507016275E-2</v>
      </c>
      <c r="K146" s="103">
        <f t="shared" si="143"/>
        <v>2.8358562690588125E-2</v>
      </c>
      <c r="L146" s="103">
        <f t="shared" si="143"/>
        <v>2.9126263182542359E-2</v>
      </c>
      <c r="M146" s="103">
        <f t="shared" si="143"/>
        <v>2.9424237309408088E-2</v>
      </c>
      <c r="N146" s="103">
        <f t="shared" si="143"/>
        <v>2.8950430135255119E-2</v>
      </c>
      <c r="O146" s="103">
        <f t="shared" si="143"/>
        <v>2.8948174038567944E-2</v>
      </c>
      <c r="P146" s="103">
        <f t="shared" si="143"/>
        <v>2.8273989438243267E-2</v>
      </c>
      <c r="Q146" s="103">
        <f t="shared" si="143"/>
        <v>2.8312595750500952E-2</v>
      </c>
      <c r="R146" s="103">
        <f t="shared" si="143"/>
        <v>2.9021298498256583E-2</v>
      </c>
      <c r="S146" s="103">
        <f t="shared" si="143"/>
        <v>2.9005102742360865E-2</v>
      </c>
      <c r="T146" s="103">
        <f t="shared" si="143"/>
        <v>2.9209421398177789E-2</v>
      </c>
      <c r="U146" s="103">
        <f t="shared" si="143"/>
        <v>3.1279097169397189E-2</v>
      </c>
      <c r="V146" s="103">
        <f t="shared" si="143"/>
        <v>3.0275768900453071E-2</v>
      </c>
      <c r="W146" s="103">
        <f t="shared" si="143"/>
        <v>3.0302628851845727E-2</v>
      </c>
      <c r="X146" s="103">
        <f t="shared" si="143"/>
        <v>3.2389445383897326E-2</v>
      </c>
      <c r="Y146" s="103">
        <f t="shared" si="143"/>
        <v>3.3075489486466457E-2</v>
      </c>
      <c r="Z146" s="103">
        <f t="shared" si="143"/>
        <v>3.5093523917073932E-2</v>
      </c>
      <c r="AA146" s="103">
        <f t="shared" si="143"/>
        <v>3.4780523777294271E-2</v>
      </c>
      <c r="AB146" s="103">
        <f t="shared" si="143"/>
        <v>3.6623223100837515E-2</v>
      </c>
      <c r="AC146" s="103">
        <f t="shared" si="143"/>
        <v>3.71541382330699E-2</v>
      </c>
      <c r="AD146" s="103">
        <f t="shared" si="143"/>
        <v>3.761792973423489E-2</v>
      </c>
      <c r="AE146" s="103">
        <f t="shared" si="143"/>
        <v>3.8910617055655863E-2</v>
      </c>
      <c r="AF146" s="103">
        <f t="shared" si="143"/>
        <v>3.7922530325430998E-2</v>
      </c>
      <c r="AG146" s="103">
        <f t="shared" si="143"/>
        <v>3.8389885609209404E-2</v>
      </c>
      <c r="AH146" s="103">
        <f t="shared" si="143"/>
        <v>3.5881429581972678E-2</v>
      </c>
      <c r="AI146" s="103">
        <f t="shared" ref="AI146:BC146" si="144">IF(AI54="s","s",AI79)</f>
        <v>3.8817302993268646E-2</v>
      </c>
      <c r="AJ146" s="103">
        <f t="shared" si="144"/>
        <v>3.8697323055512524E-2</v>
      </c>
      <c r="AK146" s="103">
        <f t="shared" si="144"/>
        <v>3.8231594591496727E-2</v>
      </c>
      <c r="AL146" s="103">
        <f t="shared" si="144"/>
        <v>3.8448103470771225E-2</v>
      </c>
      <c r="AM146" s="103">
        <f t="shared" si="144"/>
        <v>2.6257510867126788E-2</v>
      </c>
      <c r="AN146" s="103">
        <f t="shared" si="144"/>
        <v>3.2677913933550989E-2</v>
      </c>
      <c r="AO146" s="103">
        <f t="shared" si="144"/>
        <v>3.7273604962563121E-2</v>
      </c>
      <c r="AP146" s="103">
        <f t="shared" si="144"/>
        <v>3.7503390145509533E-2</v>
      </c>
      <c r="AQ146" s="103">
        <f t="shared" si="144"/>
        <v>3.8246896893278856E-2</v>
      </c>
      <c r="AR146" s="103">
        <f t="shared" si="144"/>
        <v>3.8149750258651041E-2</v>
      </c>
      <c r="AS146" s="103">
        <f t="shared" si="144"/>
        <v>3.7170791066287234E-2</v>
      </c>
      <c r="AT146" s="103">
        <f t="shared" si="144"/>
        <v>3.8042396060636023E-2</v>
      </c>
      <c r="AU146" s="103">
        <f t="shared" si="144"/>
        <v>3.833095455493149E-2</v>
      </c>
      <c r="AV146" s="103">
        <f t="shared" si="144"/>
        <v>3.6994974480668116E-2</v>
      </c>
      <c r="AW146" s="103">
        <f t="shared" si="144"/>
        <v>3.7373015340808273E-2</v>
      </c>
      <c r="AX146" s="103">
        <f t="shared" si="144"/>
        <v>3.7523981138815977E-2</v>
      </c>
      <c r="AY146" s="103">
        <f t="shared" si="144"/>
        <v>3.7092200384865291E-2</v>
      </c>
      <c r="AZ146" s="103">
        <f t="shared" si="144"/>
        <v>3.6276001477759702E-2</v>
      </c>
      <c r="BA146" s="103">
        <f t="shared" si="144"/>
        <v>3.5081766695285149E-2</v>
      </c>
      <c r="BB146" s="103">
        <f t="shared" si="144"/>
        <v>3.4198229420979637E-2</v>
      </c>
      <c r="BC146" s="103">
        <f t="shared" si="144"/>
        <v>3.2866079916053011E-2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B149"/>
  <sheetViews>
    <sheetView workbookViewId="0">
      <pane xSplit="2" ySplit="7" topLeftCell="C8" activePane="bottomRight" state="frozen"/>
      <selection activeCell="BG1" sqref="BG1:GK1048576"/>
      <selection pane="topRight" activeCell="BG1" sqref="BG1:GK1048576"/>
      <selection pane="bottomLeft" activeCell="BG1" sqref="BG1:GK1048576"/>
      <selection pane="bottomRight" activeCell="AT1" sqref="AT1"/>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58" ht="18.5" x14ac:dyDescent="0.45">
      <c r="A1" s="67" t="s">
        <v>175</v>
      </c>
      <c r="B1" s="7"/>
    </row>
    <row r="2" spans="1:158" x14ac:dyDescent="0.35">
      <c r="A2" s="7" t="s">
        <v>142</v>
      </c>
      <c r="B2" s="7"/>
    </row>
    <row r="3" spans="1:158" x14ac:dyDescent="0.35">
      <c r="A3" s="7" t="s">
        <v>143</v>
      </c>
      <c r="B3" s="7"/>
    </row>
    <row r="4" spans="1:158"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row>
    <row r="5" spans="1:158" x14ac:dyDescent="0.35">
      <c r="A5" s="7"/>
      <c r="B5" s="7"/>
      <c r="BG5" s="13" t="s">
        <v>318</v>
      </c>
    </row>
    <row r="6" spans="1:158" ht="15" thickBot="1" x14ac:dyDescent="0.4">
      <c r="A6" s="88" t="s">
        <v>296</v>
      </c>
      <c r="B6" s="89"/>
      <c r="C6" s="94" t="s">
        <v>176</v>
      </c>
    </row>
    <row r="7" spans="1:158"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8" ht="15" thickBot="1" x14ac:dyDescent="0.4">
      <c r="A8" s="16" t="s">
        <v>94</v>
      </c>
      <c r="B8" s="17" t="s">
        <v>95</v>
      </c>
      <c r="C8" s="81">
        <v>1343.9334370414799</v>
      </c>
      <c r="D8" s="81">
        <v>1419.2946480312</v>
      </c>
      <c r="E8" s="81">
        <v>1326.7636279157</v>
      </c>
      <c r="F8" s="81">
        <v>1427.2712591573099</v>
      </c>
      <c r="G8" s="81">
        <v>1409.4811476427401</v>
      </c>
      <c r="H8" s="81">
        <v>1468.6065979197899</v>
      </c>
      <c r="I8" s="81">
        <v>1617.84919571867</v>
      </c>
      <c r="J8" s="81">
        <v>1422.4839575066301</v>
      </c>
      <c r="K8" s="81">
        <v>1512.7426224008</v>
      </c>
      <c r="L8" s="81">
        <v>1354.86421777491</v>
      </c>
      <c r="M8" s="81">
        <v>1329.06115579127</v>
      </c>
      <c r="N8" s="81">
        <v>1504.1963572380901</v>
      </c>
      <c r="O8" s="81">
        <v>1514.4940908224301</v>
      </c>
      <c r="P8" s="81">
        <v>1597.8247856359101</v>
      </c>
      <c r="Q8" s="81">
        <v>1572.0790648673601</v>
      </c>
      <c r="R8" s="81">
        <v>1493.8395615944601</v>
      </c>
      <c r="S8" s="81">
        <v>1525.4988309678299</v>
      </c>
      <c r="T8" s="81">
        <v>1615.0657111543601</v>
      </c>
      <c r="U8" s="81">
        <v>1360.9038196976701</v>
      </c>
      <c r="V8" s="81">
        <v>1553.5285715303901</v>
      </c>
      <c r="W8" s="81">
        <v>1591.2112577806799</v>
      </c>
      <c r="X8" s="81">
        <v>1614.64905207067</v>
      </c>
      <c r="Y8" s="81">
        <v>1609.5049220731601</v>
      </c>
      <c r="Z8" s="81">
        <v>1588.0011764284</v>
      </c>
      <c r="AA8" s="81">
        <v>1664.6285494019401</v>
      </c>
      <c r="AB8" s="81">
        <v>1672.36482324791</v>
      </c>
      <c r="AC8" s="81">
        <v>1709.7555771449299</v>
      </c>
      <c r="AD8" s="81">
        <v>1653.4365429704801</v>
      </c>
      <c r="AE8" s="81">
        <v>1644.06688760418</v>
      </c>
      <c r="AF8" s="81">
        <v>1725.3643040719601</v>
      </c>
      <c r="AG8" s="81">
        <v>1593.3589614530499</v>
      </c>
      <c r="AH8" s="81">
        <v>1673.6668769717201</v>
      </c>
      <c r="AI8" s="81">
        <v>1684.15014990142</v>
      </c>
      <c r="AJ8" s="81">
        <v>1753.97058614757</v>
      </c>
      <c r="AK8" s="81">
        <v>1873.3735603395601</v>
      </c>
      <c r="AL8" s="81">
        <v>1767.98185099229</v>
      </c>
      <c r="AM8" s="81">
        <v>1780.0340656232299</v>
      </c>
      <c r="AN8" s="81">
        <v>1871.2650060584899</v>
      </c>
      <c r="AO8" s="81">
        <v>1625.4109489325499</v>
      </c>
      <c r="AP8" s="81">
        <v>1871.18687125878</v>
      </c>
      <c r="AQ8" s="81">
        <v>1906.6750140783799</v>
      </c>
      <c r="AR8" s="81">
        <v>1840.4606519864001</v>
      </c>
      <c r="AS8" s="81">
        <v>2088.3589563309001</v>
      </c>
      <c r="AT8" s="81">
        <v>1960.7690254655299</v>
      </c>
      <c r="AU8" s="81">
        <v>1956.38551759696</v>
      </c>
      <c r="AV8" s="81">
        <v>1891.8941996086301</v>
      </c>
      <c r="AW8" s="81">
        <v>1717.2677940869601</v>
      </c>
      <c r="AX8" s="81">
        <v>1908.4343849265199</v>
      </c>
      <c r="AY8" s="81">
        <v>1908.82515900879</v>
      </c>
      <c r="AZ8" s="81">
        <v>1897.9736640943099</v>
      </c>
      <c r="BA8" s="81">
        <v>2014.0379454844101</v>
      </c>
      <c r="BB8" s="81">
        <v>1950.63240583163</v>
      </c>
      <c r="BC8" s="81">
        <v>1920.47037795293</v>
      </c>
      <c r="BD8" s="81">
        <v>1879.7349651974</v>
      </c>
      <c r="BE8" s="118"/>
      <c r="BF8" s="118"/>
      <c r="BG8" s="82" t="str">
        <f>IF(C8&gt;0,IF(C8&lt;5,"SECRETTTTTTTT",""),"")</f>
        <v/>
      </c>
      <c r="BH8" s="82" t="str">
        <f t="shared" ref="BH8" si="0">IF(D8&gt;0,IF(D8&lt;5,"SECRETTTTTTTT",""),"")</f>
        <v/>
      </c>
      <c r="BI8" s="82" t="str">
        <f t="shared" ref="BI8:BX23" si="1">IF(E8&gt;0,IF(E8&lt;5,"SECRETTTTTTTT",""),"")</f>
        <v/>
      </c>
      <c r="BJ8" s="82" t="str">
        <f t="shared" ref="BJ8" si="2">IF(F8&gt;0,IF(F8&lt;5,"SECRETTTTTTTT",""),"")</f>
        <v/>
      </c>
      <c r="BK8" s="82" t="str">
        <f t="shared" ref="BK8" si="3">IF(G8&gt;0,IF(G8&lt;5,"SECRETTTTTTTT",""),"")</f>
        <v/>
      </c>
      <c r="BL8" s="82" t="str">
        <f t="shared" ref="BL8" si="4">IF(H8&gt;0,IF(H8&lt;5,"SECRETTTTTTTT",""),"")</f>
        <v/>
      </c>
      <c r="BM8" s="82" t="str">
        <f t="shared" ref="BM8" si="5">IF(I8&gt;0,IF(I8&lt;5,"SECRETTTTTTTT",""),"")</f>
        <v/>
      </c>
      <c r="BN8" s="82" t="str">
        <f t="shared" ref="BN8" si="6">IF(J8&gt;0,IF(J8&lt;5,"SECRETTTTTTTT",""),"")</f>
        <v/>
      </c>
      <c r="BO8" s="82" t="str">
        <f t="shared" ref="BO8" si="7">IF(K8&gt;0,IF(K8&lt;5,"SECRETTTTTTTT",""),"")</f>
        <v/>
      </c>
      <c r="BP8" s="82" t="str">
        <f t="shared" ref="BP8" si="8">IF(L8&gt;0,IF(L8&lt;5,"SECRETTTTTTTT",""),"")</f>
        <v/>
      </c>
      <c r="BQ8" s="82" t="str">
        <f t="shared" ref="BQ8" si="9">IF(M8&gt;0,IF(M8&lt;5,"SECRETTTTTTTT",""),"")</f>
        <v/>
      </c>
      <c r="BR8" s="82" t="str">
        <f t="shared" ref="BR8" si="10">IF(N8&gt;0,IF(N8&lt;5,"SECRETTTTTTTT",""),"")</f>
        <v/>
      </c>
      <c r="BS8" s="82" t="str">
        <f t="shared" ref="BS8" si="11">IF(O8&gt;0,IF(O8&lt;5,"SECRETTTTTTTT",""),"")</f>
        <v/>
      </c>
      <c r="BT8" s="82" t="str">
        <f t="shared" ref="BT8" si="12">IF(P8&gt;0,IF(P8&lt;5,"SECRETTTTTTTT",""),"")</f>
        <v/>
      </c>
      <c r="BU8" s="82" t="str">
        <f t="shared" ref="BU8" si="13">IF(Q8&gt;0,IF(Q8&lt;5,"SECRETTTTTTTT",""),"")</f>
        <v/>
      </c>
      <c r="BV8" s="82" t="str">
        <f t="shared" ref="BV8" si="14">IF(R8&gt;0,IF(R8&lt;5,"SECRETTTTTTTT",""),"")</f>
        <v/>
      </c>
      <c r="BW8" s="82" t="str">
        <f t="shared" ref="BW8" si="15">IF(S8&gt;0,IF(S8&lt;5,"SECRETTTTTTTT",""),"")</f>
        <v/>
      </c>
      <c r="BX8" s="82" t="str">
        <f t="shared" ref="BX8" si="16">IF(T8&gt;0,IF(T8&lt;5,"SECRETTTTTTTT",""),"")</f>
        <v/>
      </c>
      <c r="BY8" s="82" t="str">
        <f t="shared" ref="BY8:CN23" si="17">IF(U8&gt;0,IF(U8&lt;5,"SECRETTTTTTTT",""),"")</f>
        <v/>
      </c>
      <c r="BZ8" s="82" t="str">
        <f t="shared" ref="BZ8" si="18">IF(V8&gt;0,IF(V8&lt;5,"SECRETTTTTTTT",""),"")</f>
        <v/>
      </c>
      <c r="CA8" s="82" t="str">
        <f t="shared" ref="CA8" si="19">IF(W8&gt;0,IF(W8&lt;5,"SECRETTTTTTTT",""),"")</f>
        <v/>
      </c>
      <c r="CB8" s="82" t="str">
        <f t="shared" ref="CB8" si="20">IF(X8&gt;0,IF(X8&lt;5,"SECRETTTTTTTT",""),"")</f>
        <v/>
      </c>
      <c r="CC8" s="82" t="str">
        <f t="shared" ref="CC8" si="21">IF(Y8&gt;0,IF(Y8&lt;5,"SECRETTTTTTTT",""),"")</f>
        <v/>
      </c>
      <c r="CD8" s="82" t="str">
        <f t="shared" ref="CD8" si="22">IF(Z8&gt;0,IF(Z8&lt;5,"SECRETTTTTTTT",""),"")</f>
        <v/>
      </c>
      <c r="CE8" s="82" t="str">
        <f t="shared" ref="CE8" si="23">IF(AA8&gt;0,IF(AA8&lt;5,"SECRETTTTTTTT",""),"")</f>
        <v/>
      </c>
      <c r="CF8" s="82" t="str">
        <f t="shared" ref="CF8" si="24">IF(AB8&gt;0,IF(AB8&lt;5,"SECRETTTTTTTT",""),"")</f>
        <v/>
      </c>
      <c r="CG8" s="82" t="str">
        <f t="shared" ref="CG8" si="25">IF(AC8&gt;0,IF(AC8&lt;5,"SECRETTTTTTTT",""),"")</f>
        <v/>
      </c>
      <c r="CH8" s="82" t="str">
        <f t="shared" ref="CH8" si="26">IF(AD8&gt;0,IF(AD8&lt;5,"SECRETTTTTTTT",""),"")</f>
        <v/>
      </c>
      <c r="CI8" s="82" t="str">
        <f t="shared" ref="CI8" si="27">IF(AE8&gt;0,IF(AE8&lt;5,"SECRETTTTTTTT",""),"")</f>
        <v/>
      </c>
      <c r="CJ8" s="82" t="str">
        <f t="shared" ref="CJ8" si="28">IF(AF8&gt;0,IF(AF8&lt;5,"SECRETTTTTTTT",""),"")</f>
        <v/>
      </c>
      <c r="CK8" s="82" t="str">
        <f t="shared" ref="CK8" si="29">IF(AG8&gt;0,IF(AG8&lt;5,"SECRETTTTTTTT",""),"")</f>
        <v/>
      </c>
      <c r="CL8" s="82" t="str">
        <f t="shared" ref="CL8" si="30">IF(AH8&gt;0,IF(AH8&lt;5,"SECRETTTTTTTT",""),"")</f>
        <v/>
      </c>
      <c r="CM8" s="82" t="str">
        <f t="shared" ref="CM8" si="31">IF(AI8&gt;0,IF(AI8&lt;5,"SECRETTTTTTTT",""),"")</f>
        <v/>
      </c>
      <c r="CN8" s="82" t="str">
        <f t="shared" ref="CN8" si="32">IF(AJ8&gt;0,IF(AJ8&lt;5,"SECRETTTTTTTT",""),"")</f>
        <v/>
      </c>
      <c r="CO8" s="82" t="str">
        <f t="shared" ref="CO8:DD23" si="33">IF(AK8&gt;0,IF(AK8&lt;5,"SECRETTTTTTTT",""),"")</f>
        <v/>
      </c>
      <c r="CP8" s="82" t="str">
        <f t="shared" ref="CP8" si="34">IF(AL8&gt;0,IF(AL8&lt;5,"SECRETTTTTTTT",""),"")</f>
        <v/>
      </c>
      <c r="CQ8" s="82" t="str">
        <f t="shared" ref="CQ8" si="35">IF(AM8&gt;0,IF(AM8&lt;5,"SECRETTTTTTTT",""),"")</f>
        <v/>
      </c>
      <c r="CR8" s="82" t="str">
        <f t="shared" ref="CR8" si="36">IF(AN8&gt;0,IF(AN8&lt;5,"SECRETTTTTTTT",""),"")</f>
        <v/>
      </c>
      <c r="CS8" s="82" t="str">
        <f t="shared" ref="CS8" si="37">IF(AO8&gt;0,IF(AO8&lt;5,"SECRETTTTTTTT",""),"")</f>
        <v/>
      </c>
      <c r="CT8" s="82" t="str">
        <f t="shared" ref="CT8" si="38">IF(AP8&gt;0,IF(AP8&lt;5,"SECRETTTTTTTT",""),"")</f>
        <v/>
      </c>
      <c r="CU8" s="82" t="str">
        <f t="shared" ref="CU8" si="39">IF(AQ8&gt;0,IF(AQ8&lt;5,"SECRETTTTTTTT",""),"")</f>
        <v/>
      </c>
      <c r="CV8" s="82" t="str">
        <f t="shared" ref="CV8" si="40">IF(AR8&gt;0,IF(AR8&lt;5,"SECRETTTTTTTT",""),"")</f>
        <v/>
      </c>
      <c r="CW8" s="82" t="str">
        <f t="shared" ref="CW8" si="41">IF(AS8&gt;0,IF(AS8&lt;5,"SECRETTTTTTTT",""),"")</f>
        <v/>
      </c>
      <c r="CX8" s="82" t="str">
        <f t="shared" ref="CX8" si="42">IF(AT8&gt;0,IF(AT8&lt;5,"SECRETTTTTTTT",""),"")</f>
        <v/>
      </c>
      <c r="CY8" s="82" t="str">
        <f t="shared" ref="CY8" si="43">IF(AU8&gt;0,IF(AU8&lt;5,"SECRETTTTTTTT",""),"")</f>
        <v/>
      </c>
      <c r="CZ8" s="82" t="str">
        <f t="shared" ref="CZ8" si="44">IF(AV8&gt;0,IF(AV8&lt;5,"SECRETTTTTTTT",""),"")</f>
        <v/>
      </c>
      <c r="DA8" s="82" t="str">
        <f t="shared" ref="DA8" si="45">IF(AW8&gt;0,IF(AW8&lt;5,"SECRETTTTTTTT",""),"")</f>
        <v/>
      </c>
      <c r="DB8" s="82" t="str">
        <f t="shared" ref="DB8" si="46">IF(AX8&gt;0,IF(AX8&lt;5,"SECRETTTTTTTT",""),"")</f>
        <v/>
      </c>
      <c r="DC8" s="82" t="str">
        <f t="shared" ref="DC8" si="47">IF(AY8&gt;0,IF(AY8&lt;5,"SECRETTTTTTTT",""),"")</f>
        <v/>
      </c>
      <c r="DD8" s="82" t="str">
        <f t="shared" ref="DD8" si="48">IF(AZ8&gt;0,IF(AZ8&lt;5,"SECRETTTTTTTT",""),"")</f>
        <v/>
      </c>
      <c r="DE8" s="82" t="str">
        <f t="shared" ref="DE8:DT23" si="49">IF(BA8&gt;0,IF(BA8&lt;5,"SECRETTTTTTTT",""),"")</f>
        <v/>
      </c>
      <c r="DF8" s="82" t="str">
        <f t="shared" ref="DF8" si="50">IF(BB8&gt;0,IF(BB8&lt;5,"SECRETTTTTTTT",""),"")</f>
        <v/>
      </c>
      <c r="DG8" s="82" t="str">
        <f t="shared" ref="DG8" si="51">IF(BC8&gt;0,IF(BC8&lt;5,"SECRETTTTTTTT",""),"")</f>
        <v/>
      </c>
      <c r="DH8" s="82" t="str">
        <f t="shared" ref="DH8" si="52">IF(BD8&gt;0,IF(BD8&lt;5,"SECRETTTTTTTT",""),"")</f>
        <v/>
      </c>
      <c r="DI8" s="82" t="str">
        <f t="shared" ref="DI8" si="53">IF(BE8&gt;0,IF(BE8&lt;5,"SECRETTTTTTTT",""),"")</f>
        <v/>
      </c>
      <c r="DJ8" s="82" t="str">
        <f t="shared" ref="DJ8" si="54">IF(BF8&gt;0,IF(BF8&lt;5,"SECRETTTTTTTT",""),"")</f>
        <v/>
      </c>
      <c r="DK8" s="82" t="str">
        <f t="shared" ref="DK8" si="55">IF(BG8&gt;0,IF(BG8&lt;5,"SECRETTTTTTTT",""),"")</f>
        <v/>
      </c>
      <c r="DL8" s="82" t="str">
        <f t="shared" ref="DL8" si="56">IF(BH8&gt;0,IF(BH8&lt;5,"SECRETTTTTTTT",""),"")</f>
        <v/>
      </c>
      <c r="DM8" s="82" t="str">
        <f t="shared" ref="DM8" si="57">IF(BI8&gt;0,IF(BI8&lt;5,"SECRETTTTTTTT",""),"")</f>
        <v/>
      </c>
      <c r="DN8" s="82" t="str">
        <f t="shared" ref="DN8" si="58">IF(BJ8&gt;0,IF(BJ8&lt;5,"SECRETTTTTTTT",""),"")</f>
        <v/>
      </c>
      <c r="DO8" s="82" t="str">
        <f t="shared" ref="DO8" si="59">IF(BK8&gt;0,IF(BK8&lt;5,"SECRETTTTTTTT",""),"")</f>
        <v/>
      </c>
      <c r="DP8" s="82" t="str">
        <f t="shared" ref="DP8" si="60">IF(BL8&gt;0,IF(BL8&lt;5,"SECRETTTTTTTT",""),"")</f>
        <v/>
      </c>
      <c r="DQ8" s="82" t="str">
        <f t="shared" ref="DQ8" si="61">IF(BM8&gt;0,IF(BM8&lt;5,"SECRETTTTTTTT",""),"")</f>
        <v/>
      </c>
      <c r="DR8" s="82" t="str">
        <f t="shared" ref="DR8" si="62">IF(BN8&gt;0,IF(BN8&lt;5,"SECRETTTTTTTT",""),"")</f>
        <v/>
      </c>
      <c r="DS8" s="82" t="str">
        <f t="shared" ref="DS8" si="63">IF(BO8&gt;0,IF(BO8&lt;5,"SECRETTTTTTTT",""),"")</f>
        <v/>
      </c>
      <c r="DT8" s="82" t="str">
        <f t="shared" ref="DT8" si="64">IF(BP8&gt;0,IF(BP8&lt;5,"SECRETTTTTTTT",""),"")</f>
        <v/>
      </c>
      <c r="DU8" s="82" t="str">
        <f t="shared" ref="DU8:EJ23" si="65">IF(BQ8&gt;0,IF(BQ8&lt;5,"SECRETTTTTTTT",""),"")</f>
        <v/>
      </c>
      <c r="DV8" s="82" t="str">
        <f t="shared" ref="DV8" si="66">IF(BR8&gt;0,IF(BR8&lt;5,"SECRETTTTTTTT",""),"")</f>
        <v/>
      </c>
      <c r="DW8" s="82" t="str">
        <f t="shared" ref="DW8" si="67">IF(BS8&gt;0,IF(BS8&lt;5,"SECRETTTTTTTT",""),"")</f>
        <v/>
      </c>
      <c r="DX8" s="82" t="str">
        <f t="shared" ref="DX8" si="68">IF(BT8&gt;0,IF(BT8&lt;5,"SECRETTTTTTTT",""),"")</f>
        <v/>
      </c>
      <c r="DY8" s="82" t="str">
        <f t="shared" ref="DY8" si="69">IF(BU8&gt;0,IF(BU8&lt;5,"SECRETTTTTTTT",""),"")</f>
        <v/>
      </c>
      <c r="DZ8" s="82" t="str">
        <f t="shared" ref="DZ8" si="70">IF(BV8&gt;0,IF(BV8&lt;5,"SECRETTTTTTTT",""),"")</f>
        <v/>
      </c>
      <c r="EA8" s="82" t="str">
        <f t="shared" ref="EA8" si="71">IF(BW8&gt;0,IF(BW8&lt;5,"SECRETTTTTTTT",""),"")</f>
        <v/>
      </c>
      <c r="EB8" s="82" t="str">
        <f t="shared" ref="EB8" si="72">IF(BX8&gt;0,IF(BX8&lt;5,"SECRETTTTTTTT",""),"")</f>
        <v/>
      </c>
      <c r="EC8" s="82" t="str">
        <f t="shared" ref="EC8" si="73">IF(BY8&gt;0,IF(BY8&lt;5,"SECRETTTTTTTT",""),"")</f>
        <v/>
      </c>
      <c r="ED8" s="82" t="str">
        <f t="shared" ref="ED8" si="74">IF(BZ8&gt;0,IF(BZ8&lt;5,"SECRETTTTTTTT",""),"")</f>
        <v/>
      </c>
      <c r="EE8" s="82" t="str">
        <f t="shared" ref="EE8" si="75">IF(CA8&gt;0,IF(CA8&lt;5,"SECRETTTTTTTT",""),"")</f>
        <v/>
      </c>
      <c r="EF8" s="82" t="str">
        <f t="shared" ref="EF8" si="76">IF(CB8&gt;0,IF(CB8&lt;5,"SECRETTTTTTTT",""),"")</f>
        <v/>
      </c>
      <c r="EG8" s="82" t="str">
        <f t="shared" ref="EG8" si="77">IF(CC8&gt;0,IF(CC8&lt;5,"SECRETTTTTTTT",""),"")</f>
        <v/>
      </c>
      <c r="EH8" s="82" t="str">
        <f t="shared" ref="EH8" si="78">IF(CD8&gt;0,IF(CD8&lt;5,"SECRETTTTTTTT",""),"")</f>
        <v/>
      </c>
      <c r="EI8" s="82" t="str">
        <f t="shared" ref="EI8" si="79">IF(CE8&gt;0,IF(CE8&lt;5,"SECRETTTTTTTT",""),"")</f>
        <v/>
      </c>
      <c r="EJ8" s="82" t="str">
        <f t="shared" ref="EJ8" si="80">IF(CF8&gt;0,IF(CF8&lt;5,"SECRETTTTTTTT",""),"")</f>
        <v/>
      </c>
      <c r="EK8" s="82" t="str">
        <f t="shared" ref="EK8:EZ23" si="81">IF(CG8&gt;0,IF(CG8&lt;5,"SECRETTTTTTTT",""),"")</f>
        <v/>
      </c>
      <c r="EL8" s="82" t="str">
        <f t="shared" ref="EL8" si="82">IF(CH8&gt;0,IF(CH8&lt;5,"SECRETTTTTTTT",""),"")</f>
        <v/>
      </c>
      <c r="EM8" s="82" t="str">
        <f t="shared" ref="EM8" si="83">IF(CI8&gt;0,IF(CI8&lt;5,"SECRETTTTTTTT",""),"")</f>
        <v/>
      </c>
      <c r="EN8" s="82" t="str">
        <f t="shared" ref="EN8" si="84">IF(CJ8&gt;0,IF(CJ8&lt;5,"SECRETTTTTTTT",""),"")</f>
        <v/>
      </c>
      <c r="EO8" s="82" t="str">
        <f t="shared" ref="EO8" si="85">IF(CK8&gt;0,IF(CK8&lt;5,"SECRETTTTTTTT",""),"")</f>
        <v/>
      </c>
      <c r="EP8" s="82" t="str">
        <f t="shared" ref="EP8" si="86">IF(CL8&gt;0,IF(CL8&lt;5,"SECRETTTTTTTT",""),"")</f>
        <v/>
      </c>
      <c r="EQ8" s="82" t="str">
        <f t="shared" ref="EQ8" si="87">IF(CM8&gt;0,IF(CM8&lt;5,"SECRETTTTTTTT",""),"")</f>
        <v/>
      </c>
      <c r="ER8" s="82" t="str">
        <f t="shared" ref="ER8" si="88">IF(CN8&gt;0,IF(CN8&lt;5,"SECRETTTTTTTT",""),"")</f>
        <v/>
      </c>
      <c r="ES8" s="82" t="str">
        <f t="shared" ref="ES8" si="89">IF(CO8&gt;0,IF(CO8&lt;5,"SECRETTTTTTTT",""),"")</f>
        <v/>
      </c>
      <c r="ET8" s="82" t="str">
        <f t="shared" ref="ET8" si="90">IF(CP8&gt;0,IF(CP8&lt;5,"SECRETTTTTTTT",""),"")</f>
        <v/>
      </c>
      <c r="EU8" s="82" t="str">
        <f t="shared" ref="EU8" si="91">IF(CQ8&gt;0,IF(CQ8&lt;5,"SECRETTTTTTTT",""),"")</f>
        <v/>
      </c>
      <c r="EV8" s="82" t="str">
        <f t="shared" ref="EV8" si="92">IF(CR8&gt;0,IF(CR8&lt;5,"SECRETTTTTTTT",""),"")</f>
        <v/>
      </c>
      <c r="EW8" s="82" t="str">
        <f t="shared" ref="EW8" si="93">IF(CS8&gt;0,IF(CS8&lt;5,"SECRETTTTTTTT",""),"")</f>
        <v/>
      </c>
      <c r="EX8" s="82" t="str">
        <f t="shared" ref="EX8" si="94">IF(CT8&gt;0,IF(CT8&lt;5,"SECRETTTTTTTT",""),"")</f>
        <v/>
      </c>
      <c r="EY8" s="82" t="str">
        <f t="shared" ref="EY8" si="95">IF(CU8&gt;0,IF(CU8&lt;5,"SECRETTTTTTTT",""),"")</f>
        <v/>
      </c>
      <c r="EZ8" s="82" t="str">
        <f t="shared" ref="EZ8" si="96">IF(CV8&gt;0,IF(CV8&lt;5,"SECRETTTTTTTT",""),"")</f>
        <v/>
      </c>
      <c r="FA8" s="82" t="str">
        <f t="shared" ref="FA8:FB23" si="97">IF(CW8&gt;0,IF(CW8&lt;5,"SECRETTTTTTTT",""),"")</f>
        <v/>
      </c>
      <c r="FB8" s="82" t="str">
        <f t="shared" ref="FB8" si="98">IF(CX8&gt;0,IF(CX8&lt;5,"SECRETTTTTTTT",""),"")</f>
        <v/>
      </c>
    </row>
    <row r="9" spans="1:158" ht="15" thickBot="1" x14ac:dyDescent="0.4">
      <c r="A9" s="18"/>
      <c r="B9" s="18" t="s">
        <v>145</v>
      </c>
      <c r="C9" s="77">
        <v>1343.9334370414799</v>
      </c>
      <c r="D9" s="77">
        <v>1419.2946480312</v>
      </c>
      <c r="E9" s="77">
        <v>1326.7636279157</v>
      </c>
      <c r="F9" s="77">
        <v>1427.2712591573099</v>
      </c>
      <c r="G9" s="77">
        <v>1409.4811476427401</v>
      </c>
      <c r="H9" s="77">
        <v>1468.6065979197899</v>
      </c>
      <c r="I9" s="77">
        <v>1617.84919571867</v>
      </c>
      <c r="J9" s="77">
        <v>1422.4839575066301</v>
      </c>
      <c r="K9" s="77">
        <v>1512.7426224008</v>
      </c>
      <c r="L9" s="77">
        <v>1354.86421777491</v>
      </c>
      <c r="M9" s="77">
        <v>1329.06115579127</v>
      </c>
      <c r="N9" s="77">
        <v>1504.1963572380901</v>
      </c>
      <c r="O9" s="77">
        <v>1514.4940908224301</v>
      </c>
      <c r="P9" s="77">
        <v>1597.8247856359101</v>
      </c>
      <c r="Q9" s="77">
        <v>1572.0790648673601</v>
      </c>
      <c r="R9" s="77">
        <v>1493.8395615944601</v>
      </c>
      <c r="S9" s="77">
        <v>1525.4988309678299</v>
      </c>
      <c r="T9" s="77">
        <v>1615.0657111543601</v>
      </c>
      <c r="U9" s="77">
        <v>1360.9038196976701</v>
      </c>
      <c r="V9" s="77">
        <v>1553.5285715303901</v>
      </c>
      <c r="W9" s="77">
        <v>1591.2112577806799</v>
      </c>
      <c r="X9" s="77">
        <v>1614.64905207067</v>
      </c>
      <c r="Y9" s="77">
        <v>1609.5049220731601</v>
      </c>
      <c r="Z9" s="77">
        <v>1588.0011764284</v>
      </c>
      <c r="AA9" s="77">
        <v>1664.6285494019401</v>
      </c>
      <c r="AB9" s="77">
        <v>1672.36482324791</v>
      </c>
      <c r="AC9" s="77">
        <v>1709.7555771449299</v>
      </c>
      <c r="AD9" s="77">
        <v>1653.4365429704801</v>
      </c>
      <c r="AE9" s="77">
        <v>1644.06688760418</v>
      </c>
      <c r="AF9" s="77">
        <v>1725.3643040719601</v>
      </c>
      <c r="AG9" s="77">
        <v>1593.3589614530499</v>
      </c>
      <c r="AH9" s="77">
        <v>1673.6668769717201</v>
      </c>
      <c r="AI9" s="77">
        <v>1684.15014990142</v>
      </c>
      <c r="AJ9" s="77">
        <v>1753.97058614757</v>
      </c>
      <c r="AK9" s="77">
        <v>1873.3735603395601</v>
      </c>
      <c r="AL9" s="77">
        <v>1767.98185099229</v>
      </c>
      <c r="AM9" s="77">
        <v>1780.0340656232299</v>
      </c>
      <c r="AN9" s="77">
        <v>1871.2650060584899</v>
      </c>
      <c r="AO9" s="77">
        <v>1625.4109489325499</v>
      </c>
      <c r="AP9" s="77">
        <v>1871.18687125878</v>
      </c>
      <c r="AQ9" s="77">
        <v>1906.6750140783799</v>
      </c>
      <c r="AR9" s="77">
        <v>1840.4606519864001</v>
      </c>
      <c r="AS9" s="77">
        <v>2088.3589563309001</v>
      </c>
      <c r="AT9" s="77">
        <v>1960.7690254655299</v>
      </c>
      <c r="AU9" s="77">
        <v>1956.38551759696</v>
      </c>
      <c r="AV9" s="77">
        <v>1891.8941996086301</v>
      </c>
      <c r="AW9" s="77">
        <v>1717.2677940869601</v>
      </c>
      <c r="AX9" s="77">
        <v>1908.4343849265199</v>
      </c>
      <c r="AY9" s="77">
        <v>1908.82515900879</v>
      </c>
      <c r="AZ9" s="77">
        <v>1897.9736640943099</v>
      </c>
      <c r="BA9" s="77">
        <v>2014.0379454844101</v>
      </c>
      <c r="BB9" s="77">
        <v>1950.63240583163</v>
      </c>
      <c r="BC9" s="77">
        <v>1920.47037795293</v>
      </c>
      <c r="BD9" s="77">
        <v>1879.7349651974</v>
      </c>
      <c r="BE9" s="119"/>
      <c r="BF9" s="119"/>
      <c r="BG9" s="82" t="str">
        <f>IF(C9&gt;0,IF(C9&lt;5,"SECRETTTTTTTT",""),"")</f>
        <v/>
      </c>
      <c r="BH9" s="82" t="str">
        <f t="shared" ref="BH9:BH13" si="99">IF(D9&gt;0,IF(D9&lt;5,"SECRETTTTTTTT",""),"")</f>
        <v/>
      </c>
      <c r="BI9" s="82" t="str">
        <f t="shared" si="1"/>
        <v/>
      </c>
      <c r="BJ9" s="82" t="str">
        <f t="shared" si="1"/>
        <v/>
      </c>
      <c r="BK9" s="82" t="str">
        <f t="shared" si="1"/>
        <v/>
      </c>
      <c r="BL9" s="82" t="str">
        <f t="shared" si="1"/>
        <v/>
      </c>
      <c r="BM9" s="82" t="str">
        <f t="shared" si="1"/>
        <v/>
      </c>
      <c r="BN9" s="82" t="str">
        <f t="shared" si="1"/>
        <v/>
      </c>
      <c r="BO9" s="82" t="str">
        <f t="shared" si="1"/>
        <v/>
      </c>
      <c r="BP9" s="82" t="str">
        <f t="shared" si="1"/>
        <v/>
      </c>
      <c r="BQ9" s="82" t="str">
        <f t="shared" si="1"/>
        <v/>
      </c>
      <c r="BR9" s="82" t="str">
        <f t="shared" si="1"/>
        <v/>
      </c>
      <c r="BS9" s="82" t="str">
        <f t="shared" si="1"/>
        <v/>
      </c>
      <c r="BT9" s="82" t="str">
        <f t="shared" si="1"/>
        <v/>
      </c>
      <c r="BU9" s="82" t="str">
        <f t="shared" si="1"/>
        <v/>
      </c>
      <c r="BV9" s="82" t="str">
        <f t="shared" si="1"/>
        <v/>
      </c>
      <c r="BW9" s="82" t="str">
        <f t="shared" si="1"/>
        <v/>
      </c>
      <c r="BX9" s="82" t="str">
        <f t="shared" si="1"/>
        <v/>
      </c>
      <c r="BY9" s="82" t="str">
        <f t="shared" si="17"/>
        <v/>
      </c>
      <c r="BZ9" s="82" t="str">
        <f t="shared" si="17"/>
        <v/>
      </c>
      <c r="CA9" s="82" t="str">
        <f t="shared" si="17"/>
        <v/>
      </c>
      <c r="CB9" s="82" t="str">
        <f t="shared" si="17"/>
        <v/>
      </c>
      <c r="CC9" s="82" t="str">
        <f t="shared" si="17"/>
        <v/>
      </c>
      <c r="CD9" s="82" t="str">
        <f t="shared" si="17"/>
        <v/>
      </c>
      <c r="CE9" s="82" t="str">
        <f t="shared" si="17"/>
        <v/>
      </c>
      <c r="CF9" s="82" t="str">
        <f t="shared" si="17"/>
        <v/>
      </c>
      <c r="CG9" s="82" t="str">
        <f t="shared" si="17"/>
        <v/>
      </c>
      <c r="CH9" s="82" t="str">
        <f t="shared" si="17"/>
        <v/>
      </c>
      <c r="CI9" s="82" t="str">
        <f t="shared" si="17"/>
        <v/>
      </c>
      <c r="CJ9" s="82" t="str">
        <f t="shared" si="17"/>
        <v/>
      </c>
      <c r="CK9" s="82" t="str">
        <f t="shared" si="17"/>
        <v/>
      </c>
      <c r="CL9" s="82" t="str">
        <f t="shared" si="17"/>
        <v/>
      </c>
      <c r="CM9" s="82" t="str">
        <f t="shared" si="17"/>
        <v/>
      </c>
      <c r="CN9" s="82" t="str">
        <f t="shared" si="17"/>
        <v/>
      </c>
      <c r="CO9" s="82" t="str">
        <f t="shared" si="33"/>
        <v/>
      </c>
      <c r="CP9" s="82" t="str">
        <f t="shared" si="33"/>
        <v/>
      </c>
      <c r="CQ9" s="82" t="str">
        <f t="shared" si="33"/>
        <v/>
      </c>
      <c r="CR9" s="82" t="str">
        <f t="shared" si="33"/>
        <v/>
      </c>
      <c r="CS9" s="82" t="str">
        <f t="shared" si="33"/>
        <v/>
      </c>
      <c r="CT9" s="82" t="str">
        <f t="shared" si="33"/>
        <v/>
      </c>
      <c r="CU9" s="82" t="str">
        <f t="shared" si="33"/>
        <v/>
      </c>
      <c r="CV9" s="82" t="str">
        <f t="shared" si="33"/>
        <v/>
      </c>
      <c r="CW9" s="82" t="str">
        <f t="shared" si="33"/>
        <v/>
      </c>
      <c r="CX9" s="82" t="str">
        <f t="shared" si="33"/>
        <v/>
      </c>
      <c r="CY9" s="82" t="str">
        <f t="shared" si="33"/>
        <v/>
      </c>
      <c r="CZ9" s="82" t="str">
        <f t="shared" si="33"/>
        <v/>
      </c>
      <c r="DA9" s="82" t="str">
        <f t="shared" si="33"/>
        <v/>
      </c>
      <c r="DB9" s="82" t="str">
        <f t="shared" si="33"/>
        <v/>
      </c>
      <c r="DC9" s="82" t="str">
        <f t="shared" si="33"/>
        <v/>
      </c>
      <c r="DD9" s="82" t="str">
        <f t="shared" si="33"/>
        <v/>
      </c>
      <c r="DE9" s="82" t="str">
        <f t="shared" si="49"/>
        <v/>
      </c>
      <c r="DF9" s="82" t="str">
        <f t="shared" si="49"/>
        <v/>
      </c>
      <c r="DG9" s="82" t="str">
        <f t="shared" si="49"/>
        <v/>
      </c>
      <c r="DH9" s="82" t="str">
        <f t="shared" si="49"/>
        <v/>
      </c>
      <c r="DI9" s="82" t="str">
        <f t="shared" si="49"/>
        <v/>
      </c>
      <c r="DJ9" s="82" t="str">
        <f t="shared" si="49"/>
        <v/>
      </c>
      <c r="DK9" s="82" t="str">
        <f t="shared" si="49"/>
        <v/>
      </c>
      <c r="DL9" s="82" t="str">
        <f t="shared" si="49"/>
        <v/>
      </c>
      <c r="DM9" s="82" t="str">
        <f t="shared" si="49"/>
        <v/>
      </c>
      <c r="DN9" s="82" t="str">
        <f t="shared" si="49"/>
        <v/>
      </c>
      <c r="DO9" s="82" t="str">
        <f t="shared" si="49"/>
        <v/>
      </c>
      <c r="DP9" s="82" t="str">
        <f t="shared" si="49"/>
        <v/>
      </c>
      <c r="DQ9" s="82" t="str">
        <f t="shared" si="49"/>
        <v/>
      </c>
      <c r="DR9" s="82" t="str">
        <f t="shared" si="49"/>
        <v/>
      </c>
      <c r="DS9" s="82" t="str">
        <f t="shared" si="49"/>
        <v/>
      </c>
      <c r="DT9" s="82" t="str">
        <f t="shared" si="49"/>
        <v/>
      </c>
      <c r="DU9" s="82" t="str">
        <f t="shared" si="65"/>
        <v/>
      </c>
      <c r="DV9" s="82" t="str">
        <f t="shared" si="65"/>
        <v/>
      </c>
      <c r="DW9" s="82" t="str">
        <f t="shared" si="65"/>
        <v/>
      </c>
      <c r="DX9" s="82" t="str">
        <f t="shared" si="65"/>
        <v/>
      </c>
      <c r="DY9" s="82" t="str">
        <f t="shared" si="65"/>
        <v/>
      </c>
      <c r="DZ9" s="82" t="str">
        <f t="shared" si="65"/>
        <v/>
      </c>
      <c r="EA9" s="82" t="str">
        <f t="shared" si="65"/>
        <v/>
      </c>
      <c r="EB9" s="82" t="str">
        <f t="shared" si="65"/>
        <v/>
      </c>
      <c r="EC9" s="82" t="str">
        <f t="shared" si="65"/>
        <v/>
      </c>
      <c r="ED9" s="82" t="str">
        <f t="shared" si="65"/>
        <v/>
      </c>
      <c r="EE9" s="82" t="str">
        <f t="shared" si="65"/>
        <v/>
      </c>
      <c r="EF9" s="82" t="str">
        <f t="shared" si="65"/>
        <v/>
      </c>
      <c r="EG9" s="82" t="str">
        <f t="shared" si="65"/>
        <v/>
      </c>
      <c r="EH9" s="82" t="str">
        <f t="shared" si="65"/>
        <v/>
      </c>
      <c r="EI9" s="82" t="str">
        <f t="shared" si="65"/>
        <v/>
      </c>
      <c r="EJ9" s="82" t="str">
        <f t="shared" si="65"/>
        <v/>
      </c>
      <c r="EK9" s="82" t="str">
        <f t="shared" si="81"/>
        <v/>
      </c>
      <c r="EL9" s="82" t="str">
        <f t="shared" si="81"/>
        <v/>
      </c>
      <c r="EM9" s="82" t="str">
        <f t="shared" si="81"/>
        <v/>
      </c>
      <c r="EN9" s="82" t="str">
        <f t="shared" si="81"/>
        <v/>
      </c>
      <c r="EO9" s="82" t="str">
        <f t="shared" si="81"/>
        <v/>
      </c>
      <c r="EP9" s="82" t="str">
        <f t="shared" si="81"/>
        <v/>
      </c>
      <c r="EQ9" s="82" t="str">
        <f t="shared" si="81"/>
        <v/>
      </c>
      <c r="ER9" s="82" t="str">
        <f t="shared" si="81"/>
        <v/>
      </c>
      <c r="ES9" s="82" t="str">
        <f t="shared" si="81"/>
        <v/>
      </c>
      <c r="ET9" s="82" t="str">
        <f t="shared" si="81"/>
        <v/>
      </c>
      <c r="EU9" s="82" t="str">
        <f t="shared" si="81"/>
        <v/>
      </c>
      <c r="EV9" s="82" t="str">
        <f t="shared" si="81"/>
        <v/>
      </c>
      <c r="EW9" s="82" t="str">
        <f t="shared" si="81"/>
        <v/>
      </c>
      <c r="EX9" s="82" t="str">
        <f t="shared" si="81"/>
        <v/>
      </c>
      <c r="EY9" s="82" t="str">
        <f t="shared" si="81"/>
        <v/>
      </c>
      <c r="EZ9" s="82" t="str">
        <f t="shared" si="81"/>
        <v/>
      </c>
      <c r="FA9" s="82" t="str">
        <f t="shared" si="97"/>
        <v/>
      </c>
      <c r="FB9" s="82" t="str">
        <f t="shared" si="97"/>
        <v/>
      </c>
    </row>
    <row r="10" spans="1:158" ht="15" thickBot="1" x14ac:dyDescent="0.4">
      <c r="A10" s="19" t="s">
        <v>96</v>
      </c>
      <c r="B10" s="20" t="s">
        <v>97</v>
      </c>
      <c r="C10" s="81">
        <v>8160.6110336073198</v>
      </c>
      <c r="D10" s="81">
        <v>8263.7997841607903</v>
      </c>
      <c r="E10" s="81">
        <v>8361.2840595903799</v>
      </c>
      <c r="F10" s="81">
        <v>8288.0894999139491</v>
      </c>
      <c r="G10" s="81">
        <v>8193.2536252211394</v>
      </c>
      <c r="H10" s="81">
        <v>8433.0385122001007</v>
      </c>
      <c r="I10" s="81">
        <v>8243.8499724703397</v>
      </c>
      <c r="J10" s="81">
        <v>8266.4542741773694</v>
      </c>
      <c r="K10" s="81">
        <v>8352.1220581912094</v>
      </c>
      <c r="L10" s="81">
        <v>8288.7996546704398</v>
      </c>
      <c r="M10" s="81">
        <v>8354.1389953329399</v>
      </c>
      <c r="N10" s="81">
        <v>8306.5095327335603</v>
      </c>
      <c r="O10" s="81">
        <v>8468.761813821</v>
      </c>
      <c r="P10" s="81">
        <v>8479.4334492548605</v>
      </c>
      <c r="Q10" s="81">
        <v>8543.7972070564301</v>
      </c>
      <c r="R10" s="81">
        <v>8526.7902029257693</v>
      </c>
      <c r="S10" s="81">
        <v>8537.8187586676395</v>
      </c>
      <c r="T10" s="81">
        <v>8550.0259037128708</v>
      </c>
      <c r="U10" s="81">
        <v>8555.8405888312791</v>
      </c>
      <c r="V10" s="81">
        <v>8582.9327852164606</v>
      </c>
      <c r="W10" s="81">
        <v>8623.6441124698795</v>
      </c>
      <c r="X10" s="81">
        <v>8672.2251076517405</v>
      </c>
      <c r="Y10" s="81">
        <v>8724.9804775777193</v>
      </c>
      <c r="Z10" s="81">
        <v>8799.8130385940694</v>
      </c>
      <c r="AA10" s="81">
        <v>8923.7915544753305</v>
      </c>
      <c r="AB10" s="81">
        <v>9156.2128223668096</v>
      </c>
      <c r="AC10" s="81">
        <v>9193.9333114537894</v>
      </c>
      <c r="AD10" s="81">
        <v>9249.0590175861998</v>
      </c>
      <c r="AE10" s="81">
        <v>9328.7110106481905</v>
      </c>
      <c r="AF10" s="81">
        <v>9197.7411031287702</v>
      </c>
      <c r="AG10" s="81">
        <v>9252.0539836713706</v>
      </c>
      <c r="AH10" s="81">
        <v>9373.3170800030693</v>
      </c>
      <c r="AI10" s="81">
        <v>9329.8927750825405</v>
      </c>
      <c r="AJ10" s="81">
        <v>9390.18909130264</v>
      </c>
      <c r="AK10" s="81">
        <v>9457.9614525750894</v>
      </c>
      <c r="AL10" s="81">
        <v>9641.4331034391907</v>
      </c>
      <c r="AM10" s="81">
        <v>9367.5100916929496</v>
      </c>
      <c r="AN10" s="81">
        <v>9436.4871203877792</v>
      </c>
      <c r="AO10" s="81">
        <v>9744.4941891613598</v>
      </c>
      <c r="AP10" s="81">
        <v>9629.4178148889005</v>
      </c>
      <c r="AQ10" s="81">
        <v>9885.9833060170695</v>
      </c>
      <c r="AR10" s="81">
        <v>10010.7156823241</v>
      </c>
      <c r="AS10" s="81">
        <v>10213.642157632499</v>
      </c>
      <c r="AT10" s="81">
        <v>10348.0919830402</v>
      </c>
      <c r="AU10" s="81">
        <v>10254.0671693901</v>
      </c>
      <c r="AV10" s="81">
        <v>10346.5142751084</v>
      </c>
      <c r="AW10" s="81">
        <v>10332.1445865491</v>
      </c>
      <c r="AX10" s="81">
        <v>10224.3347087453</v>
      </c>
      <c r="AY10" s="81">
        <v>10295.0792100901</v>
      </c>
      <c r="AZ10" s="81">
        <v>10282.6495242003</v>
      </c>
      <c r="BA10" s="81">
        <v>10242.9411103198</v>
      </c>
      <c r="BB10" s="81">
        <v>10332.798429601</v>
      </c>
      <c r="BC10" s="81">
        <v>10341.576549883301</v>
      </c>
      <c r="BD10" s="81">
        <v>10205.341555241601</v>
      </c>
      <c r="BE10" s="118"/>
      <c r="BF10" s="118"/>
      <c r="BG10" s="82" t="str">
        <f t="shared" ref="BG10:BH29" si="100">IF(C10&gt;0,IF(C10&lt;5,"SECRETTTTTTTT",""),"")</f>
        <v/>
      </c>
      <c r="BH10" s="82" t="str">
        <f t="shared" si="99"/>
        <v/>
      </c>
      <c r="BI10" s="82" t="str">
        <f t="shared" si="1"/>
        <v/>
      </c>
      <c r="BJ10" s="82" t="str">
        <f t="shared" si="1"/>
        <v/>
      </c>
      <c r="BK10" s="82" t="str">
        <f t="shared" si="1"/>
        <v/>
      </c>
      <c r="BL10" s="82" t="str">
        <f t="shared" si="1"/>
        <v/>
      </c>
      <c r="BM10" s="82" t="str">
        <f t="shared" si="1"/>
        <v/>
      </c>
      <c r="BN10" s="82" t="str">
        <f t="shared" si="1"/>
        <v/>
      </c>
      <c r="BO10" s="82" t="str">
        <f t="shared" si="1"/>
        <v/>
      </c>
      <c r="BP10" s="82" t="str">
        <f t="shared" si="1"/>
        <v/>
      </c>
      <c r="BQ10" s="82" t="str">
        <f t="shared" si="1"/>
        <v/>
      </c>
      <c r="BR10" s="82" t="str">
        <f t="shared" si="1"/>
        <v/>
      </c>
      <c r="BS10" s="82" t="str">
        <f t="shared" si="1"/>
        <v/>
      </c>
      <c r="BT10" s="82" t="str">
        <f t="shared" si="1"/>
        <v/>
      </c>
      <c r="BU10" s="82" t="str">
        <f t="shared" si="1"/>
        <v/>
      </c>
      <c r="BV10" s="82" t="str">
        <f t="shared" si="1"/>
        <v/>
      </c>
      <c r="BW10" s="82" t="str">
        <f t="shared" si="1"/>
        <v/>
      </c>
      <c r="BX10" s="82" t="str">
        <f t="shared" si="1"/>
        <v/>
      </c>
      <c r="BY10" s="82" t="str">
        <f t="shared" si="17"/>
        <v/>
      </c>
      <c r="BZ10" s="82" t="str">
        <f t="shared" si="17"/>
        <v/>
      </c>
      <c r="CA10" s="82" t="str">
        <f t="shared" si="17"/>
        <v/>
      </c>
      <c r="CB10" s="82" t="str">
        <f t="shared" si="17"/>
        <v/>
      </c>
      <c r="CC10" s="82" t="str">
        <f t="shared" si="17"/>
        <v/>
      </c>
      <c r="CD10" s="82" t="str">
        <f t="shared" si="17"/>
        <v/>
      </c>
      <c r="CE10" s="82" t="str">
        <f t="shared" si="17"/>
        <v/>
      </c>
      <c r="CF10" s="82" t="str">
        <f t="shared" si="17"/>
        <v/>
      </c>
      <c r="CG10" s="82" t="str">
        <f t="shared" si="17"/>
        <v/>
      </c>
      <c r="CH10" s="82" t="str">
        <f t="shared" si="17"/>
        <v/>
      </c>
      <c r="CI10" s="82" t="str">
        <f t="shared" si="17"/>
        <v/>
      </c>
      <c r="CJ10" s="82" t="str">
        <f t="shared" si="17"/>
        <v/>
      </c>
      <c r="CK10" s="82" t="str">
        <f t="shared" si="17"/>
        <v/>
      </c>
      <c r="CL10" s="82" t="str">
        <f t="shared" si="17"/>
        <v/>
      </c>
      <c r="CM10" s="82" t="str">
        <f t="shared" si="17"/>
        <v/>
      </c>
      <c r="CN10" s="82" t="str">
        <f t="shared" si="17"/>
        <v/>
      </c>
      <c r="CO10" s="82" t="str">
        <f t="shared" si="33"/>
        <v/>
      </c>
      <c r="CP10" s="82" t="str">
        <f t="shared" si="33"/>
        <v/>
      </c>
      <c r="CQ10" s="82" t="str">
        <f t="shared" si="33"/>
        <v/>
      </c>
      <c r="CR10" s="82" t="str">
        <f t="shared" si="33"/>
        <v/>
      </c>
      <c r="CS10" s="82" t="str">
        <f t="shared" si="33"/>
        <v/>
      </c>
      <c r="CT10" s="82" t="str">
        <f t="shared" si="33"/>
        <v/>
      </c>
      <c r="CU10" s="82" t="str">
        <f t="shared" si="33"/>
        <v/>
      </c>
      <c r="CV10" s="82" t="str">
        <f t="shared" si="33"/>
        <v/>
      </c>
      <c r="CW10" s="82" t="str">
        <f t="shared" si="33"/>
        <v/>
      </c>
      <c r="CX10" s="82" t="str">
        <f t="shared" si="33"/>
        <v/>
      </c>
      <c r="CY10" s="82" t="str">
        <f t="shared" si="33"/>
        <v/>
      </c>
      <c r="CZ10" s="82" t="str">
        <f t="shared" si="33"/>
        <v/>
      </c>
      <c r="DA10" s="82" t="str">
        <f t="shared" si="33"/>
        <v/>
      </c>
      <c r="DB10" s="82" t="str">
        <f t="shared" si="33"/>
        <v/>
      </c>
      <c r="DC10" s="82" t="str">
        <f t="shared" si="33"/>
        <v/>
      </c>
      <c r="DD10" s="82" t="str">
        <f t="shared" si="33"/>
        <v/>
      </c>
      <c r="DE10" s="82" t="str">
        <f t="shared" si="49"/>
        <v/>
      </c>
      <c r="DF10" s="82" t="str">
        <f t="shared" si="49"/>
        <v/>
      </c>
      <c r="DG10" s="82" t="str">
        <f t="shared" si="49"/>
        <v/>
      </c>
      <c r="DH10" s="82" t="str">
        <f t="shared" si="49"/>
        <v/>
      </c>
      <c r="DI10" s="82" t="str">
        <f t="shared" si="49"/>
        <v/>
      </c>
      <c r="DJ10" s="82" t="str">
        <f t="shared" si="49"/>
        <v/>
      </c>
      <c r="DK10" s="82" t="str">
        <f t="shared" si="49"/>
        <v/>
      </c>
      <c r="DL10" s="82" t="str">
        <f t="shared" si="49"/>
        <v/>
      </c>
      <c r="DM10" s="82" t="str">
        <f t="shared" si="49"/>
        <v/>
      </c>
      <c r="DN10" s="82" t="str">
        <f t="shared" si="49"/>
        <v/>
      </c>
      <c r="DO10" s="82" t="str">
        <f t="shared" si="49"/>
        <v/>
      </c>
      <c r="DP10" s="82" t="str">
        <f t="shared" si="49"/>
        <v/>
      </c>
      <c r="DQ10" s="82" t="str">
        <f t="shared" si="49"/>
        <v/>
      </c>
      <c r="DR10" s="82" t="str">
        <f t="shared" si="49"/>
        <v/>
      </c>
      <c r="DS10" s="82" t="str">
        <f t="shared" si="49"/>
        <v/>
      </c>
      <c r="DT10" s="82" t="str">
        <f t="shared" si="49"/>
        <v/>
      </c>
      <c r="DU10" s="82" t="str">
        <f t="shared" si="65"/>
        <v/>
      </c>
      <c r="DV10" s="82" t="str">
        <f t="shared" si="65"/>
        <v/>
      </c>
      <c r="DW10" s="82" t="str">
        <f t="shared" si="65"/>
        <v/>
      </c>
      <c r="DX10" s="82" t="str">
        <f t="shared" si="65"/>
        <v/>
      </c>
      <c r="DY10" s="82" t="str">
        <f t="shared" si="65"/>
        <v/>
      </c>
      <c r="DZ10" s="82" t="str">
        <f t="shared" si="65"/>
        <v/>
      </c>
      <c r="EA10" s="82" t="str">
        <f t="shared" si="65"/>
        <v/>
      </c>
      <c r="EB10" s="82" t="str">
        <f t="shared" si="65"/>
        <v/>
      </c>
      <c r="EC10" s="82" t="str">
        <f t="shared" si="65"/>
        <v/>
      </c>
      <c r="ED10" s="82" t="str">
        <f t="shared" si="65"/>
        <v/>
      </c>
      <c r="EE10" s="82" t="str">
        <f t="shared" si="65"/>
        <v/>
      </c>
      <c r="EF10" s="82" t="str">
        <f t="shared" si="65"/>
        <v/>
      </c>
      <c r="EG10" s="82" t="str">
        <f t="shared" si="65"/>
        <v/>
      </c>
      <c r="EH10" s="82" t="str">
        <f t="shared" si="65"/>
        <v/>
      </c>
      <c r="EI10" s="82" t="str">
        <f t="shared" si="65"/>
        <v/>
      </c>
      <c r="EJ10" s="82" t="str">
        <f t="shared" si="65"/>
        <v/>
      </c>
      <c r="EK10" s="82" t="str">
        <f t="shared" si="81"/>
        <v/>
      </c>
      <c r="EL10" s="82" t="str">
        <f t="shared" si="81"/>
        <v/>
      </c>
      <c r="EM10" s="82" t="str">
        <f t="shared" si="81"/>
        <v/>
      </c>
      <c r="EN10" s="82" t="str">
        <f t="shared" si="81"/>
        <v/>
      </c>
      <c r="EO10" s="82" t="str">
        <f t="shared" si="81"/>
        <v/>
      </c>
      <c r="EP10" s="82" t="str">
        <f t="shared" si="81"/>
        <v/>
      </c>
      <c r="EQ10" s="82" t="str">
        <f t="shared" si="81"/>
        <v/>
      </c>
      <c r="ER10" s="82" t="str">
        <f t="shared" si="81"/>
        <v/>
      </c>
      <c r="ES10" s="82" t="str">
        <f t="shared" si="81"/>
        <v/>
      </c>
      <c r="ET10" s="82" t="str">
        <f t="shared" si="81"/>
        <v/>
      </c>
      <c r="EU10" s="82" t="str">
        <f t="shared" si="81"/>
        <v/>
      </c>
      <c r="EV10" s="82" t="str">
        <f t="shared" si="81"/>
        <v/>
      </c>
      <c r="EW10" s="82" t="str">
        <f t="shared" si="81"/>
        <v/>
      </c>
      <c r="EX10" s="82" t="str">
        <f t="shared" si="81"/>
        <v/>
      </c>
      <c r="EY10" s="82" t="str">
        <f t="shared" si="81"/>
        <v/>
      </c>
      <c r="EZ10" s="82" t="str">
        <f t="shared" si="81"/>
        <v/>
      </c>
      <c r="FA10" s="82" t="str">
        <f t="shared" si="97"/>
        <v/>
      </c>
      <c r="FB10" s="82" t="str">
        <f t="shared" si="97"/>
        <v/>
      </c>
    </row>
    <row r="11" spans="1:158" ht="15" thickBot="1" x14ac:dyDescent="0.4">
      <c r="A11" s="19" t="s">
        <v>98</v>
      </c>
      <c r="B11" s="20" t="s">
        <v>99</v>
      </c>
      <c r="C11" s="81">
        <v>3101.9678071711301</v>
      </c>
      <c r="D11" s="81">
        <v>3099.90182250417</v>
      </c>
      <c r="E11" s="81">
        <v>3094.6984024926701</v>
      </c>
      <c r="F11" s="81">
        <v>3117.0783024669399</v>
      </c>
      <c r="G11" s="81">
        <v>3158.6867543017702</v>
      </c>
      <c r="H11" s="81">
        <v>3179.8872048195899</v>
      </c>
      <c r="I11" s="81">
        <v>3153.5951111378499</v>
      </c>
      <c r="J11" s="81">
        <v>3165.8306991201998</v>
      </c>
      <c r="K11" s="81">
        <v>3165.52267519425</v>
      </c>
      <c r="L11" s="81">
        <v>3138.62864753542</v>
      </c>
      <c r="M11" s="81">
        <v>3144.7357614767402</v>
      </c>
      <c r="N11" s="81">
        <v>3122.0503075420902</v>
      </c>
      <c r="O11" s="81">
        <v>3141.9530384034101</v>
      </c>
      <c r="P11" s="81">
        <v>3146.7803176380498</v>
      </c>
      <c r="Q11" s="81">
        <v>3116.1191891240801</v>
      </c>
      <c r="R11" s="81">
        <v>3146.41176352811</v>
      </c>
      <c r="S11" s="81">
        <v>3109.9696838769601</v>
      </c>
      <c r="T11" s="81">
        <v>3126.6973959852098</v>
      </c>
      <c r="U11" s="81">
        <v>3128.8155779727299</v>
      </c>
      <c r="V11" s="81">
        <v>3118.87833136278</v>
      </c>
      <c r="W11" s="81">
        <v>3086.4484567905001</v>
      </c>
      <c r="X11" s="81">
        <v>3077.4573261156502</v>
      </c>
      <c r="Y11" s="81">
        <v>3056.4081381381998</v>
      </c>
      <c r="Z11" s="81">
        <v>3079.6249815699298</v>
      </c>
      <c r="AA11" s="81">
        <v>3082.4870148908099</v>
      </c>
      <c r="AB11" s="81">
        <v>3113.9526310526098</v>
      </c>
      <c r="AC11" s="81">
        <v>3105.8309664701201</v>
      </c>
      <c r="AD11" s="81">
        <v>3127.1732586828198</v>
      </c>
      <c r="AE11" s="81">
        <v>3078.2712474442701</v>
      </c>
      <c r="AF11" s="81">
        <v>3118.92928211362</v>
      </c>
      <c r="AG11" s="81">
        <v>3143.27919564374</v>
      </c>
      <c r="AH11" s="81">
        <v>3163.4942025997002</v>
      </c>
      <c r="AI11" s="81">
        <v>3207.0448295698002</v>
      </c>
      <c r="AJ11" s="81">
        <v>3158.3891847002801</v>
      </c>
      <c r="AK11" s="81">
        <v>3155.5108672950601</v>
      </c>
      <c r="AL11" s="81">
        <v>3199.0399740953098</v>
      </c>
      <c r="AM11" s="81">
        <v>3087.13071276342</v>
      </c>
      <c r="AN11" s="81">
        <v>3116.79377921988</v>
      </c>
      <c r="AO11" s="81">
        <v>3162.3570943004702</v>
      </c>
      <c r="AP11" s="81">
        <v>3132.30731897642</v>
      </c>
      <c r="AQ11" s="81">
        <v>3156.3292107739699</v>
      </c>
      <c r="AR11" s="81">
        <v>3180.1799578165301</v>
      </c>
      <c r="AS11" s="81">
        <v>3204.2826346338802</v>
      </c>
      <c r="AT11" s="81">
        <v>3197.4175586533001</v>
      </c>
      <c r="AU11" s="81">
        <v>3172.8800012258598</v>
      </c>
      <c r="AV11" s="81">
        <v>3194.32107436565</v>
      </c>
      <c r="AW11" s="81">
        <v>3220.8982508696799</v>
      </c>
      <c r="AX11" s="81">
        <v>3262.6397744250798</v>
      </c>
      <c r="AY11" s="81">
        <v>3301.22262357203</v>
      </c>
      <c r="AZ11" s="81">
        <v>3329.2216803841102</v>
      </c>
      <c r="BA11" s="81">
        <v>3282.2060693519102</v>
      </c>
      <c r="BB11" s="81">
        <v>3310.3927590540602</v>
      </c>
      <c r="BC11" s="81">
        <v>3329.8092047054101</v>
      </c>
      <c r="BD11" s="81">
        <v>3333.5108057270199</v>
      </c>
      <c r="BE11" s="118"/>
      <c r="BF11" s="118"/>
      <c r="BG11" s="82" t="str">
        <f t="shared" si="100"/>
        <v/>
      </c>
      <c r="BH11" s="82" t="str">
        <f t="shared" si="99"/>
        <v/>
      </c>
      <c r="BI11" s="82" t="str">
        <f t="shared" si="1"/>
        <v/>
      </c>
      <c r="BJ11" s="82" t="str">
        <f t="shared" si="1"/>
        <v/>
      </c>
      <c r="BK11" s="82" t="str">
        <f t="shared" si="1"/>
        <v/>
      </c>
      <c r="BL11" s="82" t="str">
        <f t="shared" si="1"/>
        <v/>
      </c>
      <c r="BM11" s="82" t="str">
        <f t="shared" si="1"/>
        <v/>
      </c>
      <c r="BN11" s="82" t="str">
        <f t="shared" si="1"/>
        <v/>
      </c>
      <c r="BO11" s="82" t="str">
        <f t="shared" si="1"/>
        <v/>
      </c>
      <c r="BP11" s="82" t="str">
        <f t="shared" si="1"/>
        <v/>
      </c>
      <c r="BQ11" s="82" t="str">
        <f t="shared" si="1"/>
        <v/>
      </c>
      <c r="BR11" s="82" t="str">
        <f t="shared" si="1"/>
        <v/>
      </c>
      <c r="BS11" s="82" t="str">
        <f t="shared" si="1"/>
        <v/>
      </c>
      <c r="BT11" s="82" t="str">
        <f t="shared" si="1"/>
        <v/>
      </c>
      <c r="BU11" s="82" t="str">
        <f t="shared" si="1"/>
        <v/>
      </c>
      <c r="BV11" s="82" t="str">
        <f t="shared" si="1"/>
        <v/>
      </c>
      <c r="BW11" s="82" t="str">
        <f t="shared" si="1"/>
        <v/>
      </c>
      <c r="BX11" s="82" t="str">
        <f t="shared" si="1"/>
        <v/>
      </c>
      <c r="BY11" s="82" t="str">
        <f t="shared" si="17"/>
        <v/>
      </c>
      <c r="BZ11" s="82" t="str">
        <f t="shared" si="17"/>
        <v/>
      </c>
      <c r="CA11" s="82" t="str">
        <f t="shared" si="17"/>
        <v/>
      </c>
      <c r="CB11" s="82" t="str">
        <f t="shared" si="17"/>
        <v/>
      </c>
      <c r="CC11" s="82" t="str">
        <f t="shared" si="17"/>
        <v/>
      </c>
      <c r="CD11" s="82" t="str">
        <f t="shared" si="17"/>
        <v/>
      </c>
      <c r="CE11" s="82" t="str">
        <f t="shared" si="17"/>
        <v/>
      </c>
      <c r="CF11" s="82" t="str">
        <f t="shared" si="17"/>
        <v/>
      </c>
      <c r="CG11" s="82" t="str">
        <f t="shared" si="17"/>
        <v/>
      </c>
      <c r="CH11" s="82" t="str">
        <f t="shared" si="17"/>
        <v/>
      </c>
      <c r="CI11" s="82" t="str">
        <f t="shared" si="17"/>
        <v/>
      </c>
      <c r="CJ11" s="82" t="str">
        <f t="shared" si="17"/>
        <v/>
      </c>
      <c r="CK11" s="82" t="str">
        <f t="shared" si="17"/>
        <v/>
      </c>
      <c r="CL11" s="82" t="str">
        <f t="shared" si="17"/>
        <v/>
      </c>
      <c r="CM11" s="82" t="str">
        <f t="shared" si="17"/>
        <v/>
      </c>
      <c r="CN11" s="82" t="str">
        <f t="shared" si="17"/>
        <v/>
      </c>
      <c r="CO11" s="82" t="str">
        <f t="shared" si="33"/>
        <v/>
      </c>
      <c r="CP11" s="82" t="str">
        <f t="shared" si="33"/>
        <v/>
      </c>
      <c r="CQ11" s="82" t="str">
        <f t="shared" si="33"/>
        <v/>
      </c>
      <c r="CR11" s="82" t="str">
        <f t="shared" si="33"/>
        <v/>
      </c>
      <c r="CS11" s="82" t="str">
        <f t="shared" si="33"/>
        <v/>
      </c>
      <c r="CT11" s="82" t="str">
        <f t="shared" si="33"/>
        <v/>
      </c>
      <c r="CU11" s="82" t="str">
        <f t="shared" si="33"/>
        <v/>
      </c>
      <c r="CV11" s="82" t="str">
        <f t="shared" si="33"/>
        <v/>
      </c>
      <c r="CW11" s="82" t="str">
        <f t="shared" si="33"/>
        <v/>
      </c>
      <c r="CX11" s="82" t="str">
        <f t="shared" si="33"/>
        <v/>
      </c>
      <c r="CY11" s="82" t="str">
        <f t="shared" si="33"/>
        <v/>
      </c>
      <c r="CZ11" s="82" t="str">
        <f t="shared" si="33"/>
        <v/>
      </c>
      <c r="DA11" s="82" t="str">
        <f t="shared" si="33"/>
        <v/>
      </c>
      <c r="DB11" s="82" t="str">
        <f t="shared" si="33"/>
        <v/>
      </c>
      <c r="DC11" s="82" t="str">
        <f t="shared" si="33"/>
        <v/>
      </c>
      <c r="DD11" s="82" t="str">
        <f t="shared" si="33"/>
        <v/>
      </c>
      <c r="DE11" s="82" t="str">
        <f t="shared" si="49"/>
        <v/>
      </c>
      <c r="DF11" s="82" t="str">
        <f t="shared" si="49"/>
        <v/>
      </c>
      <c r="DG11" s="82" t="str">
        <f t="shared" si="49"/>
        <v/>
      </c>
      <c r="DH11" s="82" t="str">
        <f t="shared" si="49"/>
        <v/>
      </c>
      <c r="DI11" s="82" t="str">
        <f t="shared" si="49"/>
        <v/>
      </c>
      <c r="DJ11" s="82" t="str">
        <f t="shared" si="49"/>
        <v/>
      </c>
      <c r="DK11" s="82" t="str">
        <f t="shared" si="49"/>
        <v/>
      </c>
      <c r="DL11" s="82" t="str">
        <f t="shared" si="49"/>
        <v/>
      </c>
      <c r="DM11" s="82" t="str">
        <f t="shared" si="49"/>
        <v/>
      </c>
      <c r="DN11" s="82" t="str">
        <f t="shared" si="49"/>
        <v/>
      </c>
      <c r="DO11" s="82" t="str">
        <f t="shared" si="49"/>
        <v/>
      </c>
      <c r="DP11" s="82" t="str">
        <f t="shared" si="49"/>
        <v/>
      </c>
      <c r="DQ11" s="82" t="str">
        <f t="shared" si="49"/>
        <v/>
      </c>
      <c r="DR11" s="82" t="str">
        <f t="shared" si="49"/>
        <v/>
      </c>
      <c r="DS11" s="82" t="str">
        <f t="shared" si="49"/>
        <v/>
      </c>
      <c r="DT11" s="82" t="str">
        <f t="shared" si="49"/>
        <v/>
      </c>
      <c r="DU11" s="82" t="str">
        <f t="shared" si="65"/>
        <v/>
      </c>
      <c r="DV11" s="82" t="str">
        <f t="shared" si="65"/>
        <v/>
      </c>
      <c r="DW11" s="82" t="str">
        <f t="shared" si="65"/>
        <v/>
      </c>
      <c r="DX11" s="82" t="str">
        <f t="shared" si="65"/>
        <v/>
      </c>
      <c r="DY11" s="82" t="str">
        <f t="shared" si="65"/>
        <v/>
      </c>
      <c r="DZ11" s="82" t="str">
        <f t="shared" si="65"/>
        <v/>
      </c>
      <c r="EA11" s="82" t="str">
        <f t="shared" si="65"/>
        <v/>
      </c>
      <c r="EB11" s="82" t="str">
        <f t="shared" si="65"/>
        <v/>
      </c>
      <c r="EC11" s="82" t="str">
        <f t="shared" si="65"/>
        <v/>
      </c>
      <c r="ED11" s="82" t="str">
        <f t="shared" si="65"/>
        <v/>
      </c>
      <c r="EE11" s="82" t="str">
        <f t="shared" si="65"/>
        <v/>
      </c>
      <c r="EF11" s="82" t="str">
        <f t="shared" si="65"/>
        <v/>
      </c>
      <c r="EG11" s="82" t="str">
        <f t="shared" si="65"/>
        <v/>
      </c>
      <c r="EH11" s="82" t="str">
        <f t="shared" si="65"/>
        <v/>
      </c>
      <c r="EI11" s="82" t="str">
        <f t="shared" si="65"/>
        <v/>
      </c>
      <c r="EJ11" s="82" t="str">
        <f t="shared" si="65"/>
        <v/>
      </c>
      <c r="EK11" s="82" t="str">
        <f t="shared" si="81"/>
        <v/>
      </c>
      <c r="EL11" s="82" t="str">
        <f t="shared" si="81"/>
        <v/>
      </c>
      <c r="EM11" s="82" t="str">
        <f t="shared" si="81"/>
        <v/>
      </c>
      <c r="EN11" s="82" t="str">
        <f t="shared" si="81"/>
        <v/>
      </c>
      <c r="EO11" s="82" t="str">
        <f t="shared" si="81"/>
        <v/>
      </c>
      <c r="EP11" s="82" t="str">
        <f t="shared" si="81"/>
        <v/>
      </c>
      <c r="EQ11" s="82" t="str">
        <f t="shared" si="81"/>
        <v/>
      </c>
      <c r="ER11" s="82" t="str">
        <f t="shared" si="81"/>
        <v/>
      </c>
      <c r="ES11" s="82" t="str">
        <f t="shared" si="81"/>
        <v/>
      </c>
      <c r="ET11" s="82" t="str">
        <f t="shared" si="81"/>
        <v/>
      </c>
      <c r="EU11" s="82" t="str">
        <f t="shared" si="81"/>
        <v/>
      </c>
      <c r="EV11" s="82" t="str">
        <f t="shared" si="81"/>
        <v/>
      </c>
      <c r="EW11" s="82" t="str">
        <f t="shared" si="81"/>
        <v/>
      </c>
      <c r="EX11" s="82" t="str">
        <f t="shared" si="81"/>
        <v/>
      </c>
      <c r="EY11" s="82" t="str">
        <f t="shared" si="81"/>
        <v/>
      </c>
      <c r="EZ11" s="82" t="str">
        <f t="shared" si="81"/>
        <v/>
      </c>
      <c r="FA11" s="82" t="str">
        <f t="shared" si="97"/>
        <v/>
      </c>
      <c r="FB11" s="82" t="str">
        <f t="shared" si="97"/>
        <v/>
      </c>
    </row>
    <row r="12" spans="1:158" ht="15" thickBot="1" x14ac:dyDescent="0.4">
      <c r="A12" s="19" t="s">
        <v>100</v>
      </c>
      <c r="B12" s="20" t="s">
        <v>101</v>
      </c>
      <c r="C12" s="81">
        <v>7468.6992174777897</v>
      </c>
      <c r="D12" s="81">
        <v>7262.8998342962204</v>
      </c>
      <c r="E12" s="81">
        <v>7202.9735464946098</v>
      </c>
      <c r="F12" s="81">
        <v>7168.9154627437101</v>
      </c>
      <c r="G12" s="81">
        <v>7112.9056687246102</v>
      </c>
      <c r="H12" s="81">
        <v>7044.2283691765597</v>
      </c>
      <c r="I12" s="81">
        <v>6964.3253187966102</v>
      </c>
      <c r="J12" s="81">
        <v>6919.3801738309303</v>
      </c>
      <c r="K12" s="81">
        <v>6936.9984189595298</v>
      </c>
      <c r="L12" s="81">
        <v>6925.6564539767796</v>
      </c>
      <c r="M12" s="81">
        <v>6888.3597156878004</v>
      </c>
      <c r="N12" s="81">
        <v>6919.9580980746696</v>
      </c>
      <c r="O12" s="81">
        <v>6987.6541659307804</v>
      </c>
      <c r="P12" s="81">
        <v>6993.3911144964304</v>
      </c>
      <c r="Q12" s="81">
        <v>6928.0526320532799</v>
      </c>
      <c r="R12" s="81">
        <v>6955.3252700502399</v>
      </c>
      <c r="S12" s="81">
        <v>6927.4809521239004</v>
      </c>
      <c r="T12" s="81">
        <v>6942.1483768538701</v>
      </c>
      <c r="U12" s="81">
        <v>6994.67987843022</v>
      </c>
      <c r="V12" s="81">
        <v>6925.5809655202702</v>
      </c>
      <c r="W12" s="81">
        <v>6983.2216658960397</v>
      </c>
      <c r="X12" s="81">
        <v>6977.0774711473996</v>
      </c>
      <c r="Y12" s="81">
        <v>6969.5681895481803</v>
      </c>
      <c r="Z12" s="81">
        <v>6960.8177910496797</v>
      </c>
      <c r="AA12" s="81">
        <v>6872.0036797408302</v>
      </c>
      <c r="AB12" s="81">
        <v>6922.3759135055097</v>
      </c>
      <c r="AC12" s="81">
        <v>6941.7429337408403</v>
      </c>
      <c r="AD12" s="81">
        <v>6966.5248285995003</v>
      </c>
      <c r="AE12" s="81">
        <v>7003.5644969519899</v>
      </c>
      <c r="AF12" s="81">
        <v>7062.8008583231003</v>
      </c>
      <c r="AG12" s="81">
        <v>7073.2591721218396</v>
      </c>
      <c r="AH12" s="81">
        <v>7018.3137487240301</v>
      </c>
      <c r="AI12" s="81">
        <v>7024.9308711800604</v>
      </c>
      <c r="AJ12" s="81">
        <v>6958.6615171994299</v>
      </c>
      <c r="AK12" s="81">
        <v>6943.6237007577702</v>
      </c>
      <c r="AL12" s="81">
        <v>6911.0019856438703</v>
      </c>
      <c r="AM12" s="81">
        <v>6604.2109304710102</v>
      </c>
      <c r="AN12" s="81">
        <v>6766.3400157934402</v>
      </c>
      <c r="AO12" s="81">
        <v>6782.4314277371604</v>
      </c>
      <c r="AP12" s="81">
        <v>6860.9741427639501</v>
      </c>
      <c r="AQ12" s="81">
        <v>6846.6807692578304</v>
      </c>
      <c r="AR12" s="81">
        <v>6949.6710930904501</v>
      </c>
      <c r="AS12" s="81">
        <v>6993.3598775197797</v>
      </c>
      <c r="AT12" s="81">
        <v>7081.8440716283703</v>
      </c>
      <c r="AU12" s="81">
        <v>7033.3152457106498</v>
      </c>
      <c r="AV12" s="81">
        <v>7036.4381275506203</v>
      </c>
      <c r="AW12" s="81">
        <v>7047.3137021304001</v>
      </c>
      <c r="AX12" s="81">
        <v>7112.2318930967504</v>
      </c>
      <c r="AY12" s="81">
        <v>7021.71362548859</v>
      </c>
      <c r="AZ12" s="81">
        <v>7040.0672258347604</v>
      </c>
      <c r="BA12" s="81">
        <v>7018.1125426869403</v>
      </c>
      <c r="BB12" s="81">
        <v>7015.7862363638797</v>
      </c>
      <c r="BC12" s="81">
        <v>7085.7135226483697</v>
      </c>
      <c r="BD12" s="81">
        <v>7023.6353331377504</v>
      </c>
      <c r="BE12" s="118"/>
      <c r="BF12" s="118"/>
      <c r="BG12" s="82" t="str">
        <f t="shared" si="100"/>
        <v/>
      </c>
      <c r="BH12" s="82" t="str">
        <f t="shared" si="99"/>
        <v/>
      </c>
      <c r="BI12" s="82" t="str">
        <f t="shared" si="1"/>
        <v/>
      </c>
      <c r="BJ12" s="82" t="str">
        <f t="shared" si="1"/>
        <v/>
      </c>
      <c r="BK12" s="82" t="str">
        <f t="shared" si="1"/>
        <v/>
      </c>
      <c r="BL12" s="82" t="str">
        <f t="shared" si="1"/>
        <v/>
      </c>
      <c r="BM12" s="82" t="str">
        <f t="shared" si="1"/>
        <v/>
      </c>
      <c r="BN12" s="82" t="str">
        <f t="shared" si="1"/>
        <v/>
      </c>
      <c r="BO12" s="82" t="str">
        <f t="shared" si="1"/>
        <v/>
      </c>
      <c r="BP12" s="82" t="str">
        <f t="shared" si="1"/>
        <v/>
      </c>
      <c r="BQ12" s="82" t="str">
        <f t="shared" si="1"/>
        <v/>
      </c>
      <c r="BR12" s="82" t="str">
        <f t="shared" si="1"/>
        <v/>
      </c>
      <c r="BS12" s="82" t="str">
        <f t="shared" si="1"/>
        <v/>
      </c>
      <c r="BT12" s="82" t="str">
        <f t="shared" si="1"/>
        <v/>
      </c>
      <c r="BU12" s="82" t="str">
        <f t="shared" si="1"/>
        <v/>
      </c>
      <c r="BV12" s="82" t="str">
        <f t="shared" si="1"/>
        <v/>
      </c>
      <c r="BW12" s="82" t="str">
        <f t="shared" si="1"/>
        <v/>
      </c>
      <c r="BX12" s="82" t="str">
        <f t="shared" si="1"/>
        <v/>
      </c>
      <c r="BY12" s="82" t="str">
        <f t="shared" si="17"/>
        <v/>
      </c>
      <c r="BZ12" s="82" t="str">
        <f t="shared" si="17"/>
        <v/>
      </c>
      <c r="CA12" s="82" t="str">
        <f t="shared" si="17"/>
        <v/>
      </c>
      <c r="CB12" s="82" t="str">
        <f t="shared" si="17"/>
        <v/>
      </c>
      <c r="CC12" s="82" t="str">
        <f t="shared" si="17"/>
        <v/>
      </c>
      <c r="CD12" s="82" t="str">
        <f t="shared" si="17"/>
        <v/>
      </c>
      <c r="CE12" s="82" t="str">
        <f t="shared" si="17"/>
        <v/>
      </c>
      <c r="CF12" s="82" t="str">
        <f t="shared" si="17"/>
        <v/>
      </c>
      <c r="CG12" s="82" t="str">
        <f t="shared" si="17"/>
        <v/>
      </c>
      <c r="CH12" s="82" t="str">
        <f t="shared" si="17"/>
        <v/>
      </c>
      <c r="CI12" s="82" t="str">
        <f t="shared" si="17"/>
        <v/>
      </c>
      <c r="CJ12" s="82" t="str">
        <f t="shared" si="17"/>
        <v/>
      </c>
      <c r="CK12" s="82" t="str">
        <f t="shared" si="17"/>
        <v/>
      </c>
      <c r="CL12" s="82" t="str">
        <f t="shared" si="17"/>
        <v/>
      </c>
      <c r="CM12" s="82" t="str">
        <f t="shared" si="17"/>
        <v/>
      </c>
      <c r="CN12" s="82" t="str">
        <f t="shared" si="17"/>
        <v/>
      </c>
      <c r="CO12" s="82" t="str">
        <f t="shared" si="33"/>
        <v/>
      </c>
      <c r="CP12" s="82" t="str">
        <f t="shared" si="33"/>
        <v/>
      </c>
      <c r="CQ12" s="82" t="str">
        <f t="shared" si="33"/>
        <v/>
      </c>
      <c r="CR12" s="82" t="str">
        <f t="shared" si="33"/>
        <v/>
      </c>
      <c r="CS12" s="82" t="str">
        <f t="shared" si="33"/>
        <v/>
      </c>
      <c r="CT12" s="82" t="str">
        <f t="shared" si="33"/>
        <v/>
      </c>
      <c r="CU12" s="82" t="str">
        <f t="shared" si="33"/>
        <v/>
      </c>
      <c r="CV12" s="82" t="str">
        <f t="shared" si="33"/>
        <v/>
      </c>
      <c r="CW12" s="82" t="str">
        <f t="shared" si="33"/>
        <v/>
      </c>
      <c r="CX12" s="82" t="str">
        <f t="shared" si="33"/>
        <v/>
      </c>
      <c r="CY12" s="82" t="str">
        <f t="shared" si="33"/>
        <v/>
      </c>
      <c r="CZ12" s="82" t="str">
        <f t="shared" si="33"/>
        <v/>
      </c>
      <c r="DA12" s="82" t="str">
        <f t="shared" si="33"/>
        <v/>
      </c>
      <c r="DB12" s="82" t="str">
        <f t="shared" si="33"/>
        <v/>
      </c>
      <c r="DC12" s="82" t="str">
        <f t="shared" si="33"/>
        <v/>
      </c>
      <c r="DD12" s="82" t="str">
        <f t="shared" si="33"/>
        <v/>
      </c>
      <c r="DE12" s="82" t="str">
        <f t="shared" si="49"/>
        <v/>
      </c>
      <c r="DF12" s="82" t="str">
        <f t="shared" si="49"/>
        <v/>
      </c>
      <c r="DG12" s="82" t="str">
        <f t="shared" si="49"/>
        <v/>
      </c>
      <c r="DH12" s="82" t="str">
        <f t="shared" si="49"/>
        <v/>
      </c>
      <c r="DI12" s="82" t="str">
        <f t="shared" si="49"/>
        <v/>
      </c>
      <c r="DJ12" s="82" t="str">
        <f t="shared" si="49"/>
        <v/>
      </c>
      <c r="DK12" s="82" t="str">
        <f t="shared" si="49"/>
        <v/>
      </c>
      <c r="DL12" s="82" t="str">
        <f t="shared" si="49"/>
        <v/>
      </c>
      <c r="DM12" s="82" t="str">
        <f t="shared" si="49"/>
        <v/>
      </c>
      <c r="DN12" s="82" t="str">
        <f t="shared" si="49"/>
        <v/>
      </c>
      <c r="DO12" s="82" t="str">
        <f t="shared" si="49"/>
        <v/>
      </c>
      <c r="DP12" s="82" t="str">
        <f t="shared" si="49"/>
        <v/>
      </c>
      <c r="DQ12" s="82" t="str">
        <f t="shared" si="49"/>
        <v/>
      </c>
      <c r="DR12" s="82" t="str">
        <f t="shared" si="49"/>
        <v/>
      </c>
      <c r="DS12" s="82" t="str">
        <f t="shared" si="49"/>
        <v/>
      </c>
      <c r="DT12" s="82" t="str">
        <f t="shared" si="49"/>
        <v/>
      </c>
      <c r="DU12" s="82" t="str">
        <f t="shared" si="65"/>
        <v/>
      </c>
      <c r="DV12" s="82" t="str">
        <f t="shared" si="65"/>
        <v/>
      </c>
      <c r="DW12" s="82" t="str">
        <f t="shared" si="65"/>
        <v/>
      </c>
      <c r="DX12" s="82" t="str">
        <f t="shared" si="65"/>
        <v/>
      </c>
      <c r="DY12" s="82" t="str">
        <f t="shared" si="65"/>
        <v/>
      </c>
      <c r="DZ12" s="82" t="str">
        <f t="shared" si="65"/>
        <v/>
      </c>
      <c r="EA12" s="82" t="str">
        <f t="shared" si="65"/>
        <v/>
      </c>
      <c r="EB12" s="82" t="str">
        <f t="shared" si="65"/>
        <v/>
      </c>
      <c r="EC12" s="82" t="str">
        <f t="shared" si="65"/>
        <v/>
      </c>
      <c r="ED12" s="82" t="str">
        <f t="shared" si="65"/>
        <v/>
      </c>
      <c r="EE12" s="82" t="str">
        <f t="shared" si="65"/>
        <v/>
      </c>
      <c r="EF12" s="82" t="str">
        <f t="shared" si="65"/>
        <v/>
      </c>
      <c r="EG12" s="82" t="str">
        <f t="shared" si="65"/>
        <v/>
      </c>
      <c r="EH12" s="82" t="str">
        <f t="shared" si="65"/>
        <v/>
      </c>
      <c r="EI12" s="82" t="str">
        <f t="shared" si="65"/>
        <v/>
      </c>
      <c r="EJ12" s="82" t="str">
        <f t="shared" si="65"/>
        <v/>
      </c>
      <c r="EK12" s="82" t="str">
        <f t="shared" si="81"/>
        <v/>
      </c>
      <c r="EL12" s="82" t="str">
        <f t="shared" si="81"/>
        <v/>
      </c>
      <c r="EM12" s="82" t="str">
        <f t="shared" si="81"/>
        <v/>
      </c>
      <c r="EN12" s="82" t="str">
        <f t="shared" si="81"/>
        <v/>
      </c>
      <c r="EO12" s="82" t="str">
        <f t="shared" si="81"/>
        <v/>
      </c>
      <c r="EP12" s="82" t="str">
        <f t="shared" si="81"/>
        <v/>
      </c>
      <c r="EQ12" s="82" t="str">
        <f t="shared" si="81"/>
        <v/>
      </c>
      <c r="ER12" s="82" t="str">
        <f t="shared" si="81"/>
        <v/>
      </c>
      <c r="ES12" s="82" t="str">
        <f t="shared" si="81"/>
        <v/>
      </c>
      <c r="ET12" s="82" t="str">
        <f t="shared" si="81"/>
        <v/>
      </c>
      <c r="EU12" s="82" t="str">
        <f t="shared" si="81"/>
        <v/>
      </c>
      <c r="EV12" s="82" t="str">
        <f t="shared" si="81"/>
        <v/>
      </c>
      <c r="EW12" s="82" t="str">
        <f t="shared" si="81"/>
        <v/>
      </c>
      <c r="EX12" s="82" t="str">
        <f t="shared" si="81"/>
        <v/>
      </c>
      <c r="EY12" s="82" t="str">
        <f t="shared" si="81"/>
        <v/>
      </c>
      <c r="EZ12" s="82" t="str">
        <f t="shared" si="81"/>
        <v/>
      </c>
      <c r="FA12" s="82" t="str">
        <f t="shared" si="97"/>
        <v/>
      </c>
      <c r="FB12" s="82" t="str">
        <f t="shared" si="97"/>
        <v/>
      </c>
    </row>
    <row r="13" spans="1:158" ht="15" thickBot="1" x14ac:dyDescent="0.4">
      <c r="A13" s="19" t="s">
        <v>102</v>
      </c>
      <c r="B13" s="20" t="s">
        <v>103</v>
      </c>
      <c r="C13" s="81">
        <v>3612.9922028065698</v>
      </c>
      <c r="D13" s="81">
        <v>3591.3909709853501</v>
      </c>
      <c r="E13" s="81">
        <v>3517.1267932211799</v>
      </c>
      <c r="F13" s="81">
        <v>3471.45186645178</v>
      </c>
      <c r="G13" s="81">
        <v>3516.2774332282702</v>
      </c>
      <c r="H13" s="81">
        <v>3426.81860591854</v>
      </c>
      <c r="I13" s="81">
        <v>3321.7216870461202</v>
      </c>
      <c r="J13" s="81">
        <v>3285.1335168349901</v>
      </c>
      <c r="K13" s="81">
        <v>3300.6969128762898</v>
      </c>
      <c r="L13" s="81">
        <v>3305.5554090976102</v>
      </c>
      <c r="M13" s="81">
        <v>3321.70142640227</v>
      </c>
      <c r="N13" s="81">
        <v>3274.10604591427</v>
      </c>
      <c r="O13" s="81">
        <v>3223.8485914223202</v>
      </c>
      <c r="P13" s="81">
        <v>3198.5696657652502</v>
      </c>
      <c r="Q13" s="81">
        <v>3140.1105594884598</v>
      </c>
      <c r="R13" s="81">
        <v>3063.2026707115401</v>
      </c>
      <c r="S13" s="81">
        <v>3060.7544155200699</v>
      </c>
      <c r="T13" s="81">
        <v>3057.4021812864098</v>
      </c>
      <c r="U13" s="81">
        <v>2984.9285319097999</v>
      </c>
      <c r="V13" s="81">
        <v>2974.85370439498</v>
      </c>
      <c r="W13" s="81">
        <v>3055.68601585032</v>
      </c>
      <c r="X13" s="81">
        <v>3101.7459487668398</v>
      </c>
      <c r="Y13" s="81">
        <v>3253.95018838956</v>
      </c>
      <c r="Z13" s="81">
        <v>3160.8918833142002</v>
      </c>
      <c r="AA13" s="81">
        <v>3179.5568898925799</v>
      </c>
      <c r="AB13" s="81">
        <v>3261.8502373865599</v>
      </c>
      <c r="AC13" s="81">
        <v>3369.1931277416002</v>
      </c>
      <c r="AD13" s="81">
        <v>3434.2606826947499</v>
      </c>
      <c r="AE13" s="81">
        <v>3462.2612324214001</v>
      </c>
      <c r="AF13" s="81">
        <v>3478.4611281750899</v>
      </c>
      <c r="AG13" s="81">
        <v>3462.8933929691002</v>
      </c>
      <c r="AH13" s="81">
        <v>3406.33443217481</v>
      </c>
      <c r="AI13" s="81">
        <v>3387.05197098698</v>
      </c>
      <c r="AJ13" s="81">
        <v>3326.17963134192</v>
      </c>
      <c r="AK13" s="81">
        <v>3211.7487470863798</v>
      </c>
      <c r="AL13" s="81">
        <v>3241.3756006471799</v>
      </c>
      <c r="AM13" s="81">
        <v>2882.0990735781802</v>
      </c>
      <c r="AN13" s="81">
        <v>2851.7694751076201</v>
      </c>
      <c r="AO13" s="81">
        <v>3010.7065489404799</v>
      </c>
      <c r="AP13" s="81">
        <v>3044.43335181264</v>
      </c>
      <c r="AQ13" s="81">
        <v>3074.28352613165</v>
      </c>
      <c r="AR13" s="81">
        <v>3131.2169701820399</v>
      </c>
      <c r="AS13" s="81">
        <v>3082.5393098849499</v>
      </c>
      <c r="AT13" s="81">
        <v>3092.2300087582098</v>
      </c>
      <c r="AU13" s="81">
        <v>2973.0071110052199</v>
      </c>
      <c r="AV13" s="81">
        <v>2926.7333861415</v>
      </c>
      <c r="AW13" s="81">
        <v>2928.8079706142298</v>
      </c>
      <c r="AX13" s="81">
        <v>2873.7540784984499</v>
      </c>
      <c r="AY13" s="81">
        <v>2807.4333224903899</v>
      </c>
      <c r="AZ13" s="81">
        <v>2781.05963546064</v>
      </c>
      <c r="BA13" s="81">
        <v>2746.25793869568</v>
      </c>
      <c r="BB13" s="81">
        <v>2565.8591717665599</v>
      </c>
      <c r="BC13" s="81">
        <v>2599.5384897676799</v>
      </c>
      <c r="BD13" s="81">
        <v>2498.36724223909</v>
      </c>
      <c r="BE13" s="118"/>
      <c r="BF13" s="118"/>
      <c r="BG13" s="82" t="str">
        <f t="shared" si="100"/>
        <v/>
      </c>
      <c r="BH13" s="82" t="str">
        <f t="shared" si="99"/>
        <v/>
      </c>
      <c r="BI13" s="82" t="str">
        <f t="shared" si="1"/>
        <v/>
      </c>
      <c r="BJ13" s="82" t="str">
        <f t="shared" si="1"/>
        <v/>
      </c>
      <c r="BK13" s="82" t="str">
        <f t="shared" si="1"/>
        <v/>
      </c>
      <c r="BL13" s="82" t="str">
        <f t="shared" si="1"/>
        <v/>
      </c>
      <c r="BM13" s="82" t="str">
        <f t="shared" si="1"/>
        <v/>
      </c>
      <c r="BN13" s="82" t="str">
        <f t="shared" si="1"/>
        <v/>
      </c>
      <c r="BO13" s="82" t="str">
        <f t="shared" si="1"/>
        <v/>
      </c>
      <c r="BP13" s="82" t="str">
        <f t="shared" si="1"/>
        <v/>
      </c>
      <c r="BQ13" s="82" t="str">
        <f t="shared" si="1"/>
        <v/>
      </c>
      <c r="BR13" s="82" t="str">
        <f t="shared" si="1"/>
        <v/>
      </c>
      <c r="BS13" s="82" t="str">
        <f t="shared" si="1"/>
        <v/>
      </c>
      <c r="BT13" s="82" t="str">
        <f t="shared" si="1"/>
        <v/>
      </c>
      <c r="BU13" s="82" t="str">
        <f t="shared" si="1"/>
        <v/>
      </c>
      <c r="BV13" s="82" t="str">
        <f t="shared" si="1"/>
        <v/>
      </c>
      <c r="BW13" s="82" t="str">
        <f t="shared" si="1"/>
        <v/>
      </c>
      <c r="BX13" s="82" t="str">
        <f t="shared" si="1"/>
        <v/>
      </c>
      <c r="BY13" s="82" t="str">
        <f t="shared" si="17"/>
        <v/>
      </c>
      <c r="BZ13" s="82" t="str">
        <f t="shared" si="17"/>
        <v/>
      </c>
      <c r="CA13" s="82" t="str">
        <f t="shared" si="17"/>
        <v/>
      </c>
      <c r="CB13" s="82" t="str">
        <f t="shared" si="17"/>
        <v/>
      </c>
      <c r="CC13" s="82" t="str">
        <f t="shared" si="17"/>
        <v/>
      </c>
      <c r="CD13" s="82" t="str">
        <f t="shared" si="17"/>
        <v/>
      </c>
      <c r="CE13" s="82" t="str">
        <f t="shared" si="17"/>
        <v/>
      </c>
      <c r="CF13" s="82" t="str">
        <f t="shared" si="17"/>
        <v/>
      </c>
      <c r="CG13" s="82" t="str">
        <f t="shared" si="17"/>
        <v/>
      </c>
      <c r="CH13" s="82" t="str">
        <f t="shared" si="17"/>
        <v/>
      </c>
      <c r="CI13" s="82" t="str">
        <f t="shared" si="17"/>
        <v/>
      </c>
      <c r="CJ13" s="82" t="str">
        <f t="shared" si="17"/>
        <v/>
      </c>
      <c r="CK13" s="82" t="str">
        <f t="shared" si="17"/>
        <v/>
      </c>
      <c r="CL13" s="82" t="str">
        <f t="shared" si="17"/>
        <v/>
      </c>
      <c r="CM13" s="82" t="str">
        <f t="shared" si="17"/>
        <v/>
      </c>
      <c r="CN13" s="82" t="str">
        <f t="shared" si="17"/>
        <v/>
      </c>
      <c r="CO13" s="82" t="str">
        <f t="shared" si="33"/>
        <v/>
      </c>
      <c r="CP13" s="82" t="str">
        <f t="shared" si="33"/>
        <v/>
      </c>
      <c r="CQ13" s="82" t="str">
        <f t="shared" si="33"/>
        <v/>
      </c>
      <c r="CR13" s="82" t="str">
        <f t="shared" si="33"/>
        <v/>
      </c>
      <c r="CS13" s="82" t="str">
        <f t="shared" si="33"/>
        <v/>
      </c>
      <c r="CT13" s="82" t="str">
        <f t="shared" si="33"/>
        <v/>
      </c>
      <c r="CU13" s="82" t="str">
        <f t="shared" si="33"/>
        <v/>
      </c>
      <c r="CV13" s="82" t="str">
        <f t="shared" si="33"/>
        <v/>
      </c>
      <c r="CW13" s="82" t="str">
        <f t="shared" si="33"/>
        <v/>
      </c>
      <c r="CX13" s="82" t="str">
        <f t="shared" si="33"/>
        <v/>
      </c>
      <c r="CY13" s="82" t="str">
        <f t="shared" si="33"/>
        <v/>
      </c>
      <c r="CZ13" s="82" t="str">
        <f t="shared" si="33"/>
        <v/>
      </c>
      <c r="DA13" s="82" t="str">
        <f t="shared" si="33"/>
        <v/>
      </c>
      <c r="DB13" s="82" t="str">
        <f t="shared" si="33"/>
        <v/>
      </c>
      <c r="DC13" s="82" t="str">
        <f t="shared" si="33"/>
        <v/>
      </c>
      <c r="DD13" s="82" t="str">
        <f t="shared" si="33"/>
        <v/>
      </c>
      <c r="DE13" s="82" t="str">
        <f t="shared" si="49"/>
        <v/>
      </c>
      <c r="DF13" s="82" t="str">
        <f t="shared" si="49"/>
        <v/>
      </c>
      <c r="DG13" s="82" t="str">
        <f t="shared" si="49"/>
        <v/>
      </c>
      <c r="DH13" s="82" t="str">
        <f t="shared" si="49"/>
        <v/>
      </c>
      <c r="DI13" s="82" t="str">
        <f t="shared" si="49"/>
        <v/>
      </c>
      <c r="DJ13" s="82" t="str">
        <f t="shared" si="49"/>
        <v/>
      </c>
      <c r="DK13" s="82" t="str">
        <f t="shared" si="49"/>
        <v/>
      </c>
      <c r="DL13" s="82" t="str">
        <f t="shared" si="49"/>
        <v/>
      </c>
      <c r="DM13" s="82" t="str">
        <f t="shared" si="49"/>
        <v/>
      </c>
      <c r="DN13" s="82" t="str">
        <f t="shared" si="49"/>
        <v/>
      </c>
      <c r="DO13" s="82" t="str">
        <f t="shared" si="49"/>
        <v/>
      </c>
      <c r="DP13" s="82" t="str">
        <f t="shared" si="49"/>
        <v/>
      </c>
      <c r="DQ13" s="82" t="str">
        <f t="shared" si="49"/>
        <v/>
      </c>
      <c r="DR13" s="82" t="str">
        <f t="shared" si="49"/>
        <v/>
      </c>
      <c r="DS13" s="82" t="str">
        <f t="shared" si="49"/>
        <v/>
      </c>
      <c r="DT13" s="82" t="str">
        <f t="shared" si="49"/>
        <v/>
      </c>
      <c r="DU13" s="82" t="str">
        <f t="shared" si="65"/>
        <v/>
      </c>
      <c r="DV13" s="82" t="str">
        <f t="shared" si="65"/>
        <v/>
      </c>
      <c r="DW13" s="82" t="str">
        <f t="shared" si="65"/>
        <v/>
      </c>
      <c r="DX13" s="82" t="str">
        <f t="shared" si="65"/>
        <v/>
      </c>
      <c r="DY13" s="82" t="str">
        <f t="shared" si="65"/>
        <v/>
      </c>
      <c r="DZ13" s="82" t="str">
        <f t="shared" si="65"/>
        <v/>
      </c>
      <c r="EA13" s="82" t="str">
        <f t="shared" si="65"/>
        <v/>
      </c>
      <c r="EB13" s="82" t="str">
        <f t="shared" si="65"/>
        <v/>
      </c>
      <c r="EC13" s="82" t="str">
        <f t="shared" si="65"/>
        <v/>
      </c>
      <c r="ED13" s="82" t="str">
        <f t="shared" si="65"/>
        <v/>
      </c>
      <c r="EE13" s="82" t="str">
        <f t="shared" si="65"/>
        <v/>
      </c>
      <c r="EF13" s="82" t="str">
        <f t="shared" si="65"/>
        <v/>
      </c>
      <c r="EG13" s="82" t="str">
        <f t="shared" si="65"/>
        <v/>
      </c>
      <c r="EH13" s="82" t="str">
        <f t="shared" si="65"/>
        <v/>
      </c>
      <c r="EI13" s="82" t="str">
        <f t="shared" si="65"/>
        <v/>
      </c>
      <c r="EJ13" s="82" t="str">
        <f t="shared" si="65"/>
        <v/>
      </c>
      <c r="EK13" s="82" t="str">
        <f t="shared" si="81"/>
        <v/>
      </c>
      <c r="EL13" s="82" t="str">
        <f t="shared" si="81"/>
        <v/>
      </c>
      <c r="EM13" s="82" t="str">
        <f t="shared" si="81"/>
        <v/>
      </c>
      <c r="EN13" s="82" t="str">
        <f t="shared" si="81"/>
        <v/>
      </c>
      <c r="EO13" s="82" t="str">
        <f t="shared" si="81"/>
        <v/>
      </c>
      <c r="EP13" s="82" t="str">
        <f t="shared" si="81"/>
        <v/>
      </c>
      <c r="EQ13" s="82" t="str">
        <f t="shared" si="81"/>
        <v/>
      </c>
      <c r="ER13" s="82" t="str">
        <f t="shared" si="81"/>
        <v/>
      </c>
      <c r="ES13" s="82" t="str">
        <f t="shared" si="81"/>
        <v/>
      </c>
      <c r="ET13" s="82" t="str">
        <f t="shared" si="81"/>
        <v/>
      </c>
      <c r="EU13" s="82" t="str">
        <f t="shared" si="81"/>
        <v/>
      </c>
      <c r="EV13" s="82" t="str">
        <f t="shared" si="81"/>
        <v/>
      </c>
      <c r="EW13" s="82" t="str">
        <f t="shared" si="81"/>
        <v/>
      </c>
      <c r="EX13" s="82" t="str">
        <f t="shared" si="81"/>
        <v/>
      </c>
      <c r="EY13" s="82" t="str">
        <f t="shared" si="81"/>
        <v/>
      </c>
      <c r="EZ13" s="82" t="str">
        <f t="shared" si="81"/>
        <v/>
      </c>
      <c r="FA13" s="82" t="str">
        <f t="shared" si="97"/>
        <v/>
      </c>
      <c r="FB13" s="82" t="str">
        <f t="shared" si="97"/>
        <v/>
      </c>
    </row>
    <row r="14" spans="1:158" ht="15" thickBot="1" x14ac:dyDescent="0.4">
      <c r="A14" s="19" t="s">
        <v>104</v>
      </c>
      <c r="B14" s="20" t="s">
        <v>8</v>
      </c>
      <c r="C14" s="81">
        <v>33215.140999709998</v>
      </c>
      <c r="D14" s="81">
        <v>33082.123499051602</v>
      </c>
      <c r="E14" s="81">
        <v>32751.670344086298</v>
      </c>
      <c r="F14" s="81">
        <v>32649.770501758001</v>
      </c>
      <c r="G14" s="81">
        <v>32539.089780034599</v>
      </c>
      <c r="H14" s="81">
        <v>32365.695113182301</v>
      </c>
      <c r="I14" s="81">
        <v>31932.438283355099</v>
      </c>
      <c r="J14" s="81">
        <v>31715.644093809398</v>
      </c>
      <c r="K14" s="81">
        <v>31516.0678573638</v>
      </c>
      <c r="L14" s="81">
        <v>31451.040981922699</v>
      </c>
      <c r="M14" s="81">
        <v>31486.484128221899</v>
      </c>
      <c r="N14" s="81">
        <v>31347.449467755301</v>
      </c>
      <c r="O14" s="81">
        <v>31392.907248730098</v>
      </c>
      <c r="P14" s="81">
        <v>31350.3510722141</v>
      </c>
      <c r="Q14" s="81">
        <v>31205.097573889299</v>
      </c>
      <c r="R14" s="81">
        <v>31111.465158607902</v>
      </c>
      <c r="S14" s="81">
        <v>30843.820383101302</v>
      </c>
      <c r="T14" s="81">
        <v>30762.319503559302</v>
      </c>
      <c r="U14" s="81">
        <v>30589.819931008198</v>
      </c>
      <c r="V14" s="81">
        <v>30424.252976959298</v>
      </c>
      <c r="W14" s="81">
        <v>30521.995746252102</v>
      </c>
      <c r="X14" s="81">
        <v>30301.049177286601</v>
      </c>
      <c r="Y14" s="81">
        <v>30422.0706640567</v>
      </c>
      <c r="Z14" s="81">
        <v>30424.926502346199</v>
      </c>
      <c r="AA14" s="81">
        <v>30362.0983680227</v>
      </c>
      <c r="AB14" s="81">
        <v>30556.648308923901</v>
      </c>
      <c r="AC14" s="81">
        <v>30342.1674279525</v>
      </c>
      <c r="AD14" s="81">
        <v>30460.807093054998</v>
      </c>
      <c r="AE14" s="81">
        <v>30657.433880198801</v>
      </c>
      <c r="AF14" s="81">
        <v>30872.188077547598</v>
      </c>
      <c r="AG14" s="81">
        <v>30780.490068278701</v>
      </c>
      <c r="AH14" s="81">
        <v>30746.920337822299</v>
      </c>
      <c r="AI14" s="81">
        <v>31000.091471657401</v>
      </c>
      <c r="AJ14" s="81">
        <v>30867.551155045501</v>
      </c>
      <c r="AK14" s="81">
        <v>30872.804401749399</v>
      </c>
      <c r="AL14" s="81">
        <v>30563.1309369187</v>
      </c>
      <c r="AM14" s="81">
        <v>29583.799975042701</v>
      </c>
      <c r="AN14" s="81">
        <v>29978.0316215319</v>
      </c>
      <c r="AO14" s="81">
        <v>30282.3013970141</v>
      </c>
      <c r="AP14" s="81">
        <v>30448.111164935901</v>
      </c>
      <c r="AQ14" s="81">
        <v>30764.040871829198</v>
      </c>
      <c r="AR14" s="81">
        <v>30995.7517552561</v>
      </c>
      <c r="AS14" s="81">
        <v>30965.869983261699</v>
      </c>
      <c r="AT14" s="81">
        <v>30985.088646446398</v>
      </c>
      <c r="AU14" s="81">
        <v>31220.623414944399</v>
      </c>
      <c r="AV14" s="81">
        <v>31343.726327744102</v>
      </c>
      <c r="AW14" s="81">
        <v>31172.924562602399</v>
      </c>
      <c r="AX14" s="81">
        <v>30998.744115367699</v>
      </c>
      <c r="AY14" s="81">
        <v>31067.708147056899</v>
      </c>
      <c r="AZ14" s="81">
        <v>31009.297574834</v>
      </c>
      <c r="BA14" s="81">
        <v>31078.384559152899</v>
      </c>
      <c r="BB14" s="81">
        <v>31014.919640101201</v>
      </c>
      <c r="BC14" s="81">
        <v>31006.580588431902</v>
      </c>
      <c r="BD14" s="81">
        <v>30979.464789171001</v>
      </c>
      <c r="BE14" s="118"/>
      <c r="BF14" s="118"/>
      <c r="BG14" s="82" t="str">
        <f t="shared" si="100"/>
        <v/>
      </c>
      <c r="BH14" s="82" t="str">
        <f t="shared" si="100"/>
        <v/>
      </c>
      <c r="BI14" s="82" t="str">
        <f t="shared" si="1"/>
        <v/>
      </c>
      <c r="BJ14" s="82" t="str">
        <f t="shared" si="1"/>
        <v/>
      </c>
      <c r="BK14" s="82" t="str">
        <f t="shared" si="1"/>
        <v/>
      </c>
      <c r="BL14" s="82" t="str">
        <f t="shared" si="1"/>
        <v/>
      </c>
      <c r="BM14" s="82" t="str">
        <f t="shared" si="1"/>
        <v/>
      </c>
      <c r="BN14" s="82" t="str">
        <f t="shared" si="1"/>
        <v/>
      </c>
      <c r="BO14" s="82" t="str">
        <f t="shared" si="1"/>
        <v/>
      </c>
      <c r="BP14" s="82" t="str">
        <f t="shared" si="1"/>
        <v/>
      </c>
      <c r="BQ14" s="82" t="str">
        <f t="shared" si="1"/>
        <v/>
      </c>
      <c r="BR14" s="82" t="str">
        <f t="shared" si="1"/>
        <v/>
      </c>
      <c r="BS14" s="82" t="str">
        <f t="shared" si="1"/>
        <v/>
      </c>
      <c r="BT14" s="82" t="str">
        <f t="shared" si="1"/>
        <v/>
      </c>
      <c r="BU14" s="82" t="str">
        <f t="shared" si="1"/>
        <v/>
      </c>
      <c r="BV14" s="82" t="str">
        <f t="shared" si="1"/>
        <v/>
      </c>
      <c r="BW14" s="82" t="str">
        <f t="shared" si="1"/>
        <v/>
      </c>
      <c r="BX14" s="82" t="str">
        <f t="shared" si="1"/>
        <v/>
      </c>
      <c r="BY14" s="82" t="str">
        <f t="shared" si="17"/>
        <v/>
      </c>
      <c r="BZ14" s="82" t="str">
        <f t="shared" si="17"/>
        <v/>
      </c>
      <c r="CA14" s="82" t="str">
        <f t="shared" si="17"/>
        <v/>
      </c>
      <c r="CB14" s="82" t="str">
        <f t="shared" si="17"/>
        <v/>
      </c>
      <c r="CC14" s="82" t="str">
        <f t="shared" si="17"/>
        <v/>
      </c>
      <c r="CD14" s="82" t="str">
        <f t="shared" si="17"/>
        <v/>
      </c>
      <c r="CE14" s="82" t="str">
        <f t="shared" si="17"/>
        <v/>
      </c>
      <c r="CF14" s="82" t="str">
        <f t="shared" si="17"/>
        <v/>
      </c>
      <c r="CG14" s="82" t="str">
        <f t="shared" si="17"/>
        <v/>
      </c>
      <c r="CH14" s="82" t="str">
        <f t="shared" si="17"/>
        <v/>
      </c>
      <c r="CI14" s="82" t="str">
        <f t="shared" si="17"/>
        <v/>
      </c>
      <c r="CJ14" s="82" t="str">
        <f t="shared" si="17"/>
        <v/>
      </c>
      <c r="CK14" s="82" t="str">
        <f t="shared" si="17"/>
        <v/>
      </c>
      <c r="CL14" s="82" t="str">
        <f t="shared" si="17"/>
        <v/>
      </c>
      <c r="CM14" s="82" t="str">
        <f t="shared" si="17"/>
        <v/>
      </c>
      <c r="CN14" s="82" t="str">
        <f t="shared" si="17"/>
        <v/>
      </c>
      <c r="CO14" s="82" t="str">
        <f t="shared" si="33"/>
        <v/>
      </c>
      <c r="CP14" s="82" t="str">
        <f t="shared" si="33"/>
        <v/>
      </c>
      <c r="CQ14" s="82" t="str">
        <f t="shared" si="33"/>
        <v/>
      </c>
      <c r="CR14" s="82" t="str">
        <f t="shared" si="33"/>
        <v/>
      </c>
      <c r="CS14" s="82" t="str">
        <f t="shared" si="33"/>
        <v/>
      </c>
      <c r="CT14" s="82" t="str">
        <f t="shared" si="33"/>
        <v/>
      </c>
      <c r="CU14" s="82" t="str">
        <f t="shared" si="33"/>
        <v/>
      </c>
      <c r="CV14" s="82" t="str">
        <f t="shared" si="33"/>
        <v/>
      </c>
      <c r="CW14" s="82" t="str">
        <f t="shared" si="33"/>
        <v/>
      </c>
      <c r="CX14" s="82" t="str">
        <f t="shared" si="33"/>
        <v/>
      </c>
      <c r="CY14" s="82" t="str">
        <f t="shared" si="33"/>
        <v/>
      </c>
      <c r="CZ14" s="82" t="str">
        <f t="shared" si="33"/>
        <v/>
      </c>
      <c r="DA14" s="82" t="str">
        <f t="shared" si="33"/>
        <v/>
      </c>
      <c r="DB14" s="82" t="str">
        <f t="shared" si="33"/>
        <v/>
      </c>
      <c r="DC14" s="82" t="str">
        <f t="shared" si="33"/>
        <v/>
      </c>
      <c r="DD14" s="82" t="str">
        <f t="shared" si="33"/>
        <v/>
      </c>
      <c r="DE14" s="82" t="str">
        <f t="shared" si="49"/>
        <v/>
      </c>
      <c r="DF14" s="82" t="str">
        <f t="shared" si="49"/>
        <v/>
      </c>
      <c r="DG14" s="82" t="str">
        <f t="shared" si="49"/>
        <v/>
      </c>
      <c r="DH14" s="82" t="str">
        <f t="shared" si="49"/>
        <v/>
      </c>
      <c r="DI14" s="82" t="str">
        <f t="shared" si="49"/>
        <v/>
      </c>
      <c r="DJ14" s="82" t="str">
        <f t="shared" si="49"/>
        <v/>
      </c>
      <c r="DK14" s="82" t="str">
        <f t="shared" si="49"/>
        <v/>
      </c>
      <c r="DL14" s="82" t="str">
        <f t="shared" si="49"/>
        <v/>
      </c>
      <c r="DM14" s="82" t="str">
        <f t="shared" si="49"/>
        <v/>
      </c>
      <c r="DN14" s="82" t="str">
        <f t="shared" si="49"/>
        <v/>
      </c>
      <c r="DO14" s="82" t="str">
        <f t="shared" si="49"/>
        <v/>
      </c>
      <c r="DP14" s="82" t="str">
        <f t="shared" si="49"/>
        <v/>
      </c>
      <c r="DQ14" s="82" t="str">
        <f t="shared" si="49"/>
        <v/>
      </c>
      <c r="DR14" s="82" t="str">
        <f t="shared" si="49"/>
        <v/>
      </c>
      <c r="DS14" s="82" t="str">
        <f t="shared" si="49"/>
        <v/>
      </c>
      <c r="DT14" s="82" t="str">
        <f t="shared" si="49"/>
        <v/>
      </c>
      <c r="DU14" s="82" t="str">
        <f t="shared" si="65"/>
        <v/>
      </c>
      <c r="DV14" s="82" t="str">
        <f t="shared" si="65"/>
        <v/>
      </c>
      <c r="DW14" s="82" t="str">
        <f t="shared" si="65"/>
        <v/>
      </c>
      <c r="DX14" s="82" t="str">
        <f t="shared" si="65"/>
        <v/>
      </c>
      <c r="DY14" s="82" t="str">
        <f t="shared" si="65"/>
        <v/>
      </c>
      <c r="DZ14" s="82" t="str">
        <f t="shared" si="65"/>
        <v/>
      </c>
      <c r="EA14" s="82" t="str">
        <f t="shared" si="65"/>
        <v/>
      </c>
      <c r="EB14" s="82" t="str">
        <f t="shared" si="65"/>
        <v/>
      </c>
      <c r="EC14" s="82" t="str">
        <f t="shared" si="65"/>
        <v/>
      </c>
      <c r="ED14" s="82" t="str">
        <f t="shared" si="65"/>
        <v/>
      </c>
      <c r="EE14" s="82" t="str">
        <f t="shared" si="65"/>
        <v/>
      </c>
      <c r="EF14" s="82" t="str">
        <f t="shared" si="65"/>
        <v/>
      </c>
      <c r="EG14" s="82" t="str">
        <f t="shared" si="65"/>
        <v/>
      </c>
      <c r="EH14" s="82" t="str">
        <f t="shared" si="65"/>
        <v/>
      </c>
      <c r="EI14" s="82" t="str">
        <f t="shared" si="65"/>
        <v/>
      </c>
      <c r="EJ14" s="82" t="str">
        <f t="shared" si="65"/>
        <v/>
      </c>
      <c r="EK14" s="82" t="str">
        <f t="shared" si="81"/>
        <v/>
      </c>
      <c r="EL14" s="82" t="str">
        <f t="shared" si="81"/>
        <v/>
      </c>
      <c r="EM14" s="82" t="str">
        <f t="shared" si="81"/>
        <v/>
      </c>
      <c r="EN14" s="82" t="str">
        <f t="shared" si="81"/>
        <v/>
      </c>
      <c r="EO14" s="82" t="str">
        <f t="shared" si="81"/>
        <v/>
      </c>
      <c r="EP14" s="82" t="str">
        <f t="shared" si="81"/>
        <v/>
      </c>
      <c r="EQ14" s="82" t="str">
        <f t="shared" si="81"/>
        <v/>
      </c>
      <c r="ER14" s="82" t="str">
        <f t="shared" si="81"/>
        <v/>
      </c>
      <c r="ES14" s="82" t="str">
        <f t="shared" si="81"/>
        <v/>
      </c>
      <c r="ET14" s="82" t="str">
        <f t="shared" si="81"/>
        <v/>
      </c>
      <c r="EU14" s="82" t="str">
        <f t="shared" si="81"/>
        <v/>
      </c>
      <c r="EV14" s="82" t="str">
        <f t="shared" si="81"/>
        <v/>
      </c>
      <c r="EW14" s="82" t="str">
        <f t="shared" si="81"/>
        <v/>
      </c>
      <c r="EX14" s="82" t="str">
        <f t="shared" si="81"/>
        <v/>
      </c>
      <c r="EY14" s="82" t="str">
        <f t="shared" si="81"/>
        <v/>
      </c>
      <c r="EZ14" s="82" t="str">
        <f t="shared" si="81"/>
        <v/>
      </c>
      <c r="FA14" s="82" t="str">
        <f t="shared" si="97"/>
        <v/>
      </c>
      <c r="FB14" s="82" t="str">
        <f t="shared" si="97"/>
        <v/>
      </c>
    </row>
    <row r="15" spans="1:158" ht="15" thickBot="1" x14ac:dyDescent="0.4">
      <c r="A15" s="18"/>
      <c r="B15" s="18" t="s">
        <v>146</v>
      </c>
      <c r="C15" s="77">
        <v>55559.411260772809</v>
      </c>
      <c r="D15" s="77">
        <v>55300.115910998138</v>
      </c>
      <c r="E15" s="77">
        <v>54927.753145885144</v>
      </c>
      <c r="F15" s="77">
        <v>54695.305633334377</v>
      </c>
      <c r="G15" s="77">
        <v>54520.213261510391</v>
      </c>
      <c r="H15" s="77">
        <v>54449.667805297089</v>
      </c>
      <c r="I15" s="77">
        <v>53615.930372806019</v>
      </c>
      <c r="J15" s="77">
        <v>53352.442757772893</v>
      </c>
      <c r="K15" s="77">
        <v>53271.40792258508</v>
      </c>
      <c r="L15" s="77">
        <v>53109.681147202951</v>
      </c>
      <c r="M15" s="77">
        <v>53195.420027121654</v>
      </c>
      <c r="N15" s="77">
        <v>52970.073452019889</v>
      </c>
      <c r="O15" s="77">
        <v>53215.124858307609</v>
      </c>
      <c r="P15" s="77">
        <v>53168.525619368695</v>
      </c>
      <c r="Q15" s="77">
        <v>52933.177161611551</v>
      </c>
      <c r="R15" s="77">
        <v>52803.195065823558</v>
      </c>
      <c r="S15" s="77">
        <v>52479.844193289871</v>
      </c>
      <c r="T15" s="77">
        <v>52438.593361397659</v>
      </c>
      <c r="U15" s="77">
        <v>52254.084508152227</v>
      </c>
      <c r="V15" s="77">
        <v>52026.49876345379</v>
      </c>
      <c r="W15" s="77">
        <v>52270.99599725884</v>
      </c>
      <c r="X15" s="77">
        <v>52129.555030968229</v>
      </c>
      <c r="Y15" s="77">
        <v>52426.977657710362</v>
      </c>
      <c r="Z15" s="77">
        <v>52426.074196874077</v>
      </c>
      <c r="AA15" s="77">
        <v>52419.937507022252</v>
      </c>
      <c r="AB15" s="77">
        <v>53011.039913235392</v>
      </c>
      <c r="AC15" s="77">
        <v>52952.867767358854</v>
      </c>
      <c r="AD15" s="77">
        <v>53237.824880618267</v>
      </c>
      <c r="AE15" s="77">
        <v>53530.241867664648</v>
      </c>
      <c r="AF15" s="77">
        <v>53730.120449288181</v>
      </c>
      <c r="AG15" s="77">
        <v>53711.975812684752</v>
      </c>
      <c r="AH15" s="77">
        <v>53708.379801323914</v>
      </c>
      <c r="AI15" s="77">
        <v>53949.011918476783</v>
      </c>
      <c r="AJ15" s="77">
        <v>53700.970579589775</v>
      </c>
      <c r="AK15" s="77">
        <v>53641.649169463693</v>
      </c>
      <c r="AL15" s="77">
        <v>53555.981600744257</v>
      </c>
      <c r="AM15" s="77">
        <v>51524.750783548261</v>
      </c>
      <c r="AN15" s="77">
        <v>52149.422012040624</v>
      </c>
      <c r="AO15" s="77">
        <v>52982.290657153571</v>
      </c>
      <c r="AP15" s="77">
        <v>53115.243793377813</v>
      </c>
      <c r="AQ15" s="77">
        <v>53727.317684009715</v>
      </c>
      <c r="AR15" s="77">
        <v>54267.535458669219</v>
      </c>
      <c r="AS15" s="77">
        <v>54459.693962932812</v>
      </c>
      <c r="AT15" s="77">
        <v>54704.672268526476</v>
      </c>
      <c r="AU15" s="77">
        <v>54653.89294227623</v>
      </c>
      <c r="AV15" s="77">
        <v>54847.733190910272</v>
      </c>
      <c r="AW15" s="77">
        <v>54702.089072765812</v>
      </c>
      <c r="AX15" s="77">
        <v>54471.704570133283</v>
      </c>
      <c r="AY15" s="77">
        <v>54493.156928698008</v>
      </c>
      <c r="AZ15" s="77">
        <v>54442.295640713812</v>
      </c>
      <c r="BA15" s="77">
        <v>54367.902220207223</v>
      </c>
      <c r="BB15" s="77">
        <v>54239.7562368867</v>
      </c>
      <c r="BC15" s="77">
        <v>54363.218355436664</v>
      </c>
      <c r="BD15" s="77">
        <v>54040.319725516456</v>
      </c>
      <c r="BE15" s="119"/>
      <c r="BF15" s="119"/>
      <c r="BG15" s="82" t="str">
        <f t="shared" si="100"/>
        <v/>
      </c>
      <c r="BH15" s="82" t="str">
        <f t="shared" si="100"/>
        <v/>
      </c>
      <c r="BI15" s="82" t="str">
        <f t="shared" si="1"/>
        <v/>
      </c>
      <c r="BJ15" s="82" t="str">
        <f t="shared" si="1"/>
        <v/>
      </c>
      <c r="BK15" s="82" t="str">
        <f t="shared" si="1"/>
        <v/>
      </c>
      <c r="BL15" s="82" t="str">
        <f t="shared" si="1"/>
        <v/>
      </c>
      <c r="BM15" s="82" t="str">
        <f t="shared" si="1"/>
        <v/>
      </c>
      <c r="BN15" s="82" t="str">
        <f t="shared" si="1"/>
        <v/>
      </c>
      <c r="BO15" s="82" t="str">
        <f t="shared" si="1"/>
        <v/>
      </c>
      <c r="BP15" s="82" t="str">
        <f t="shared" si="1"/>
        <v/>
      </c>
      <c r="BQ15" s="82" t="str">
        <f t="shared" si="1"/>
        <v/>
      </c>
      <c r="BR15" s="82" t="str">
        <f t="shared" si="1"/>
        <v/>
      </c>
      <c r="BS15" s="82" t="str">
        <f t="shared" si="1"/>
        <v/>
      </c>
      <c r="BT15" s="82" t="str">
        <f t="shared" si="1"/>
        <v/>
      </c>
      <c r="BU15" s="82" t="str">
        <f t="shared" si="1"/>
        <v/>
      </c>
      <c r="BV15" s="82" t="str">
        <f t="shared" si="1"/>
        <v/>
      </c>
      <c r="BW15" s="82" t="str">
        <f t="shared" si="1"/>
        <v/>
      </c>
      <c r="BX15" s="82" t="str">
        <f t="shared" si="1"/>
        <v/>
      </c>
      <c r="BY15" s="82" t="str">
        <f t="shared" si="17"/>
        <v/>
      </c>
      <c r="BZ15" s="82" t="str">
        <f t="shared" si="17"/>
        <v/>
      </c>
      <c r="CA15" s="82" t="str">
        <f t="shared" si="17"/>
        <v/>
      </c>
      <c r="CB15" s="82" t="str">
        <f t="shared" si="17"/>
        <v/>
      </c>
      <c r="CC15" s="82" t="str">
        <f t="shared" si="17"/>
        <v/>
      </c>
      <c r="CD15" s="82" t="str">
        <f t="shared" si="17"/>
        <v/>
      </c>
      <c r="CE15" s="82" t="str">
        <f t="shared" si="17"/>
        <v/>
      </c>
      <c r="CF15" s="82" t="str">
        <f t="shared" si="17"/>
        <v/>
      </c>
      <c r="CG15" s="82" t="str">
        <f t="shared" si="17"/>
        <v/>
      </c>
      <c r="CH15" s="82" t="str">
        <f t="shared" si="17"/>
        <v/>
      </c>
      <c r="CI15" s="82" t="str">
        <f t="shared" si="17"/>
        <v/>
      </c>
      <c r="CJ15" s="82" t="str">
        <f t="shared" si="17"/>
        <v/>
      </c>
      <c r="CK15" s="82" t="str">
        <f t="shared" si="17"/>
        <v/>
      </c>
      <c r="CL15" s="82" t="str">
        <f t="shared" si="17"/>
        <v/>
      </c>
      <c r="CM15" s="82" t="str">
        <f t="shared" si="17"/>
        <v/>
      </c>
      <c r="CN15" s="82" t="str">
        <f t="shared" si="17"/>
        <v/>
      </c>
      <c r="CO15" s="82" t="str">
        <f t="shared" si="33"/>
        <v/>
      </c>
      <c r="CP15" s="82" t="str">
        <f t="shared" si="33"/>
        <v/>
      </c>
      <c r="CQ15" s="82" t="str">
        <f t="shared" si="33"/>
        <v/>
      </c>
      <c r="CR15" s="82" t="str">
        <f t="shared" si="33"/>
        <v/>
      </c>
      <c r="CS15" s="82" t="str">
        <f t="shared" si="33"/>
        <v/>
      </c>
      <c r="CT15" s="82" t="str">
        <f t="shared" si="33"/>
        <v/>
      </c>
      <c r="CU15" s="82" t="str">
        <f t="shared" si="33"/>
        <v/>
      </c>
      <c r="CV15" s="82" t="str">
        <f t="shared" si="33"/>
        <v/>
      </c>
      <c r="CW15" s="82" t="str">
        <f t="shared" si="33"/>
        <v/>
      </c>
      <c r="CX15" s="82" t="str">
        <f t="shared" si="33"/>
        <v/>
      </c>
      <c r="CY15" s="82" t="str">
        <f t="shared" si="33"/>
        <v/>
      </c>
      <c r="CZ15" s="82" t="str">
        <f t="shared" si="33"/>
        <v/>
      </c>
      <c r="DA15" s="82" t="str">
        <f t="shared" si="33"/>
        <v/>
      </c>
      <c r="DB15" s="82" t="str">
        <f t="shared" si="33"/>
        <v/>
      </c>
      <c r="DC15" s="82" t="str">
        <f t="shared" si="33"/>
        <v/>
      </c>
      <c r="DD15" s="82" t="str">
        <f t="shared" si="33"/>
        <v/>
      </c>
      <c r="DE15" s="82" t="str">
        <f t="shared" si="49"/>
        <v/>
      </c>
      <c r="DF15" s="82" t="str">
        <f t="shared" si="49"/>
        <v/>
      </c>
      <c r="DG15" s="82" t="str">
        <f t="shared" si="49"/>
        <v/>
      </c>
      <c r="DH15" s="82" t="str">
        <f t="shared" si="49"/>
        <v/>
      </c>
      <c r="DI15" s="82" t="str">
        <f t="shared" si="49"/>
        <v/>
      </c>
      <c r="DJ15" s="82" t="str">
        <f t="shared" si="49"/>
        <v/>
      </c>
      <c r="DK15" s="82" t="str">
        <f t="shared" si="49"/>
        <v/>
      </c>
      <c r="DL15" s="82" t="str">
        <f t="shared" si="49"/>
        <v/>
      </c>
      <c r="DM15" s="82" t="str">
        <f t="shared" si="49"/>
        <v/>
      </c>
      <c r="DN15" s="82" t="str">
        <f t="shared" si="49"/>
        <v/>
      </c>
      <c r="DO15" s="82" t="str">
        <f t="shared" si="49"/>
        <v/>
      </c>
      <c r="DP15" s="82" t="str">
        <f t="shared" si="49"/>
        <v/>
      </c>
      <c r="DQ15" s="82" t="str">
        <f t="shared" si="49"/>
        <v/>
      </c>
      <c r="DR15" s="82" t="str">
        <f t="shared" si="49"/>
        <v/>
      </c>
      <c r="DS15" s="82" t="str">
        <f t="shared" si="49"/>
        <v/>
      </c>
      <c r="DT15" s="82" t="str">
        <f t="shared" si="49"/>
        <v/>
      </c>
      <c r="DU15" s="82" t="str">
        <f t="shared" si="65"/>
        <v/>
      </c>
      <c r="DV15" s="82" t="str">
        <f t="shared" si="65"/>
        <v/>
      </c>
      <c r="DW15" s="82" t="str">
        <f t="shared" si="65"/>
        <v/>
      </c>
      <c r="DX15" s="82" t="str">
        <f t="shared" si="65"/>
        <v/>
      </c>
      <c r="DY15" s="82" t="str">
        <f t="shared" si="65"/>
        <v/>
      </c>
      <c r="DZ15" s="82" t="str">
        <f t="shared" si="65"/>
        <v/>
      </c>
      <c r="EA15" s="82" t="str">
        <f t="shared" si="65"/>
        <v/>
      </c>
      <c r="EB15" s="82" t="str">
        <f t="shared" si="65"/>
        <v/>
      </c>
      <c r="EC15" s="82" t="str">
        <f t="shared" si="65"/>
        <v/>
      </c>
      <c r="ED15" s="82" t="str">
        <f t="shared" si="65"/>
        <v/>
      </c>
      <c r="EE15" s="82" t="str">
        <f t="shared" si="65"/>
        <v/>
      </c>
      <c r="EF15" s="82" t="str">
        <f t="shared" si="65"/>
        <v/>
      </c>
      <c r="EG15" s="82" t="str">
        <f t="shared" si="65"/>
        <v/>
      </c>
      <c r="EH15" s="82" t="str">
        <f t="shared" si="65"/>
        <v/>
      </c>
      <c r="EI15" s="82" t="str">
        <f t="shared" si="65"/>
        <v/>
      </c>
      <c r="EJ15" s="82" t="str">
        <f t="shared" si="65"/>
        <v/>
      </c>
      <c r="EK15" s="82" t="str">
        <f t="shared" si="81"/>
        <v/>
      </c>
      <c r="EL15" s="82" t="str">
        <f t="shared" si="81"/>
        <v/>
      </c>
      <c r="EM15" s="82" t="str">
        <f t="shared" si="81"/>
        <v/>
      </c>
      <c r="EN15" s="82" t="str">
        <f t="shared" si="81"/>
        <v/>
      </c>
      <c r="EO15" s="82" t="str">
        <f t="shared" si="81"/>
        <v/>
      </c>
      <c r="EP15" s="82" t="str">
        <f t="shared" si="81"/>
        <v/>
      </c>
      <c r="EQ15" s="82" t="str">
        <f t="shared" si="81"/>
        <v/>
      </c>
      <c r="ER15" s="82" t="str">
        <f t="shared" si="81"/>
        <v/>
      </c>
      <c r="ES15" s="82" t="str">
        <f t="shared" si="81"/>
        <v/>
      </c>
      <c r="ET15" s="82" t="str">
        <f t="shared" si="81"/>
        <v/>
      </c>
      <c r="EU15" s="82" t="str">
        <f t="shared" si="81"/>
        <v/>
      </c>
      <c r="EV15" s="82" t="str">
        <f t="shared" si="81"/>
        <v/>
      </c>
      <c r="EW15" s="82" t="str">
        <f t="shared" si="81"/>
        <v/>
      </c>
      <c r="EX15" s="82" t="str">
        <f t="shared" si="81"/>
        <v/>
      </c>
      <c r="EY15" s="82" t="str">
        <f t="shared" si="81"/>
        <v/>
      </c>
      <c r="EZ15" s="82" t="str">
        <f t="shared" si="81"/>
        <v/>
      </c>
      <c r="FA15" s="82" t="str">
        <f t="shared" si="97"/>
        <v/>
      </c>
      <c r="FB15" s="82" t="str">
        <f t="shared" si="97"/>
        <v/>
      </c>
    </row>
    <row r="16" spans="1:158" ht="15" thickBot="1" x14ac:dyDescent="0.4">
      <c r="A16" s="16" t="s">
        <v>105</v>
      </c>
      <c r="B16" s="17" t="s">
        <v>10</v>
      </c>
      <c r="C16" s="81">
        <v>18938.7035415477</v>
      </c>
      <c r="D16" s="81">
        <v>18758.5007647559</v>
      </c>
      <c r="E16" s="81">
        <v>18615.366888020701</v>
      </c>
      <c r="F16" s="81">
        <v>18715.624597099799</v>
      </c>
      <c r="G16" s="81">
        <v>18665.514180825201</v>
      </c>
      <c r="H16" s="81">
        <v>18708.636955821399</v>
      </c>
      <c r="I16" s="81">
        <v>18573.906848813702</v>
      </c>
      <c r="J16" s="81">
        <v>18508.345065994999</v>
      </c>
      <c r="K16" s="81">
        <v>18373.283592749001</v>
      </c>
      <c r="L16" s="81">
        <v>18176.300302906599</v>
      </c>
      <c r="M16" s="81">
        <v>18123.8793952417</v>
      </c>
      <c r="N16" s="81">
        <v>17874.506366881898</v>
      </c>
      <c r="O16" s="81">
        <v>18072.545497252799</v>
      </c>
      <c r="P16" s="81">
        <v>17815.675274099802</v>
      </c>
      <c r="Q16" s="81">
        <v>17542.757000879999</v>
      </c>
      <c r="R16" s="81">
        <v>17275.825059776202</v>
      </c>
      <c r="S16" s="81">
        <v>16915.178505796601</v>
      </c>
      <c r="T16" s="81">
        <v>16824.606729578001</v>
      </c>
      <c r="U16" s="81">
        <v>16734.355589345701</v>
      </c>
      <c r="V16" s="81">
        <v>16616.8519288602</v>
      </c>
      <c r="W16" s="81">
        <v>16645.214911704399</v>
      </c>
      <c r="X16" s="81">
        <v>16713.1608990922</v>
      </c>
      <c r="Y16" s="81">
        <v>16873.709568321301</v>
      </c>
      <c r="Z16" s="81">
        <v>16805.547648156298</v>
      </c>
      <c r="AA16" s="81">
        <v>16701.520919142</v>
      </c>
      <c r="AB16" s="81">
        <v>17043.727823314501</v>
      </c>
      <c r="AC16" s="81">
        <v>17035.362323955</v>
      </c>
      <c r="AD16" s="81">
        <v>17039.9320022715</v>
      </c>
      <c r="AE16" s="81">
        <v>17093.338168144001</v>
      </c>
      <c r="AF16" s="81">
        <v>17118.160103638998</v>
      </c>
      <c r="AG16" s="81">
        <v>17325.814715958099</v>
      </c>
      <c r="AH16" s="81">
        <v>17280.076826942299</v>
      </c>
      <c r="AI16" s="81">
        <v>17452.058456501301</v>
      </c>
      <c r="AJ16" s="81">
        <v>17409.173590221901</v>
      </c>
      <c r="AK16" s="81">
        <v>17540.478418865601</v>
      </c>
      <c r="AL16" s="81">
        <v>17415.130424381801</v>
      </c>
      <c r="AM16" s="81">
        <v>16222.562968628799</v>
      </c>
      <c r="AN16" s="81">
        <v>17092.156588320999</v>
      </c>
      <c r="AO16" s="81">
        <v>17445.627471852498</v>
      </c>
      <c r="AP16" s="81">
        <v>17834.458157289799</v>
      </c>
      <c r="AQ16" s="81">
        <v>18085.519875272799</v>
      </c>
      <c r="AR16" s="81">
        <v>18167.834159124199</v>
      </c>
      <c r="AS16" s="81">
        <v>18242.945910528801</v>
      </c>
      <c r="AT16" s="81">
        <v>18500.087695245002</v>
      </c>
      <c r="AU16" s="81">
        <v>18456.873522217</v>
      </c>
      <c r="AV16" s="81">
        <v>18250.246274385601</v>
      </c>
      <c r="AW16" s="81">
        <v>18438.7028460847</v>
      </c>
      <c r="AX16" s="81">
        <v>18327.0315364161</v>
      </c>
      <c r="AY16" s="81">
        <v>18249.767803645002</v>
      </c>
      <c r="AZ16" s="81">
        <v>18332.5756878713</v>
      </c>
      <c r="BA16" s="81">
        <v>18140.862383756699</v>
      </c>
      <c r="BB16" s="81">
        <v>17999.954480393601</v>
      </c>
      <c r="BC16" s="81">
        <v>17880.7905035722</v>
      </c>
      <c r="BD16" s="81">
        <v>17775.744717041998</v>
      </c>
      <c r="BE16" s="118"/>
      <c r="BF16" s="118"/>
      <c r="BG16" s="82" t="str">
        <f t="shared" si="100"/>
        <v/>
      </c>
      <c r="BH16" s="82" t="str">
        <f t="shared" si="100"/>
        <v/>
      </c>
      <c r="BI16" s="82" t="str">
        <f t="shared" si="1"/>
        <v/>
      </c>
      <c r="BJ16" s="82" t="str">
        <f t="shared" si="1"/>
        <v/>
      </c>
      <c r="BK16" s="82" t="str">
        <f t="shared" si="1"/>
        <v/>
      </c>
      <c r="BL16" s="82" t="str">
        <f t="shared" si="1"/>
        <v/>
      </c>
      <c r="BM16" s="82" t="str">
        <f t="shared" si="1"/>
        <v/>
      </c>
      <c r="BN16" s="82" t="str">
        <f t="shared" si="1"/>
        <v/>
      </c>
      <c r="BO16" s="82" t="str">
        <f t="shared" si="1"/>
        <v/>
      </c>
      <c r="BP16" s="82" t="str">
        <f t="shared" si="1"/>
        <v/>
      </c>
      <c r="BQ16" s="82" t="str">
        <f t="shared" si="1"/>
        <v/>
      </c>
      <c r="BR16" s="82" t="str">
        <f t="shared" si="1"/>
        <v/>
      </c>
      <c r="BS16" s="82" t="str">
        <f t="shared" si="1"/>
        <v/>
      </c>
      <c r="BT16" s="82" t="str">
        <f t="shared" si="1"/>
        <v/>
      </c>
      <c r="BU16" s="82" t="str">
        <f t="shared" si="1"/>
        <v/>
      </c>
      <c r="BV16" s="82" t="str">
        <f t="shared" si="1"/>
        <v/>
      </c>
      <c r="BW16" s="82" t="str">
        <f t="shared" si="1"/>
        <v/>
      </c>
      <c r="BX16" s="82" t="str">
        <f t="shared" si="1"/>
        <v/>
      </c>
      <c r="BY16" s="82" t="str">
        <f t="shared" si="17"/>
        <v/>
      </c>
      <c r="BZ16" s="82" t="str">
        <f t="shared" si="17"/>
        <v/>
      </c>
      <c r="CA16" s="82" t="str">
        <f t="shared" si="17"/>
        <v/>
      </c>
      <c r="CB16" s="82" t="str">
        <f t="shared" si="17"/>
        <v/>
      </c>
      <c r="CC16" s="82" t="str">
        <f t="shared" si="17"/>
        <v/>
      </c>
      <c r="CD16" s="82" t="str">
        <f t="shared" si="17"/>
        <v/>
      </c>
      <c r="CE16" s="82" t="str">
        <f t="shared" si="17"/>
        <v/>
      </c>
      <c r="CF16" s="82" t="str">
        <f t="shared" si="17"/>
        <v/>
      </c>
      <c r="CG16" s="82" t="str">
        <f t="shared" si="17"/>
        <v/>
      </c>
      <c r="CH16" s="82" t="str">
        <f t="shared" si="17"/>
        <v/>
      </c>
      <c r="CI16" s="82" t="str">
        <f t="shared" si="17"/>
        <v/>
      </c>
      <c r="CJ16" s="82" t="str">
        <f t="shared" si="17"/>
        <v/>
      </c>
      <c r="CK16" s="82" t="str">
        <f t="shared" si="17"/>
        <v/>
      </c>
      <c r="CL16" s="82" t="str">
        <f t="shared" si="17"/>
        <v/>
      </c>
      <c r="CM16" s="82" t="str">
        <f t="shared" si="17"/>
        <v/>
      </c>
      <c r="CN16" s="82" t="str">
        <f t="shared" si="17"/>
        <v/>
      </c>
      <c r="CO16" s="82" t="str">
        <f t="shared" si="33"/>
        <v/>
      </c>
      <c r="CP16" s="82" t="str">
        <f t="shared" si="33"/>
        <v/>
      </c>
      <c r="CQ16" s="82" t="str">
        <f t="shared" si="33"/>
        <v/>
      </c>
      <c r="CR16" s="82" t="str">
        <f t="shared" si="33"/>
        <v/>
      </c>
      <c r="CS16" s="82" t="str">
        <f t="shared" si="33"/>
        <v/>
      </c>
      <c r="CT16" s="82" t="str">
        <f t="shared" si="33"/>
        <v/>
      </c>
      <c r="CU16" s="82" t="str">
        <f t="shared" si="33"/>
        <v/>
      </c>
      <c r="CV16" s="82" t="str">
        <f t="shared" si="33"/>
        <v/>
      </c>
      <c r="CW16" s="82" t="str">
        <f t="shared" si="33"/>
        <v/>
      </c>
      <c r="CX16" s="82" t="str">
        <f t="shared" si="33"/>
        <v/>
      </c>
      <c r="CY16" s="82" t="str">
        <f t="shared" si="33"/>
        <v/>
      </c>
      <c r="CZ16" s="82" t="str">
        <f t="shared" si="33"/>
        <v/>
      </c>
      <c r="DA16" s="82" t="str">
        <f t="shared" si="33"/>
        <v/>
      </c>
      <c r="DB16" s="82" t="str">
        <f t="shared" si="33"/>
        <v/>
      </c>
      <c r="DC16" s="82" t="str">
        <f t="shared" si="33"/>
        <v/>
      </c>
      <c r="DD16" s="82" t="str">
        <f t="shared" si="33"/>
        <v/>
      </c>
      <c r="DE16" s="82" t="str">
        <f t="shared" si="49"/>
        <v/>
      </c>
      <c r="DF16" s="82" t="str">
        <f t="shared" si="49"/>
        <v/>
      </c>
      <c r="DG16" s="82" t="str">
        <f t="shared" si="49"/>
        <v/>
      </c>
      <c r="DH16" s="82" t="str">
        <f t="shared" si="49"/>
        <v/>
      </c>
      <c r="DI16" s="82" t="str">
        <f t="shared" si="49"/>
        <v/>
      </c>
      <c r="DJ16" s="82" t="str">
        <f t="shared" si="49"/>
        <v/>
      </c>
      <c r="DK16" s="82" t="str">
        <f t="shared" si="49"/>
        <v/>
      </c>
      <c r="DL16" s="82" t="str">
        <f t="shared" si="49"/>
        <v/>
      </c>
      <c r="DM16" s="82" t="str">
        <f t="shared" si="49"/>
        <v/>
      </c>
      <c r="DN16" s="82" t="str">
        <f t="shared" si="49"/>
        <v/>
      </c>
      <c r="DO16" s="82" t="str">
        <f t="shared" si="49"/>
        <v/>
      </c>
      <c r="DP16" s="82" t="str">
        <f t="shared" si="49"/>
        <v/>
      </c>
      <c r="DQ16" s="82" t="str">
        <f t="shared" si="49"/>
        <v/>
      </c>
      <c r="DR16" s="82" t="str">
        <f t="shared" si="49"/>
        <v/>
      </c>
      <c r="DS16" s="82" t="str">
        <f t="shared" si="49"/>
        <v/>
      </c>
      <c r="DT16" s="82" t="str">
        <f t="shared" si="49"/>
        <v/>
      </c>
      <c r="DU16" s="82" t="str">
        <f t="shared" si="65"/>
        <v/>
      </c>
      <c r="DV16" s="82" t="str">
        <f t="shared" si="65"/>
        <v/>
      </c>
      <c r="DW16" s="82" t="str">
        <f t="shared" si="65"/>
        <v/>
      </c>
      <c r="DX16" s="82" t="str">
        <f t="shared" si="65"/>
        <v/>
      </c>
      <c r="DY16" s="82" t="str">
        <f t="shared" si="65"/>
        <v/>
      </c>
      <c r="DZ16" s="82" t="str">
        <f t="shared" si="65"/>
        <v/>
      </c>
      <c r="EA16" s="82" t="str">
        <f t="shared" si="65"/>
        <v/>
      </c>
      <c r="EB16" s="82" t="str">
        <f t="shared" si="65"/>
        <v/>
      </c>
      <c r="EC16" s="82" t="str">
        <f t="shared" si="65"/>
        <v/>
      </c>
      <c r="ED16" s="82" t="str">
        <f t="shared" si="65"/>
        <v/>
      </c>
      <c r="EE16" s="82" t="str">
        <f t="shared" si="65"/>
        <v/>
      </c>
      <c r="EF16" s="82" t="str">
        <f t="shared" si="65"/>
        <v/>
      </c>
      <c r="EG16" s="82" t="str">
        <f t="shared" si="65"/>
        <v/>
      </c>
      <c r="EH16" s="82" t="str">
        <f t="shared" si="65"/>
        <v/>
      </c>
      <c r="EI16" s="82" t="str">
        <f t="shared" si="65"/>
        <v/>
      </c>
      <c r="EJ16" s="82" t="str">
        <f t="shared" si="65"/>
        <v/>
      </c>
      <c r="EK16" s="82" t="str">
        <f t="shared" si="81"/>
        <v/>
      </c>
      <c r="EL16" s="82" t="str">
        <f t="shared" si="81"/>
        <v/>
      </c>
      <c r="EM16" s="82" t="str">
        <f t="shared" si="81"/>
        <v/>
      </c>
      <c r="EN16" s="82" t="str">
        <f t="shared" si="81"/>
        <v/>
      </c>
      <c r="EO16" s="82" t="str">
        <f t="shared" si="81"/>
        <v/>
      </c>
      <c r="EP16" s="82" t="str">
        <f t="shared" si="81"/>
        <v/>
      </c>
      <c r="EQ16" s="82" t="str">
        <f t="shared" si="81"/>
        <v/>
      </c>
      <c r="ER16" s="82" t="str">
        <f t="shared" si="81"/>
        <v/>
      </c>
      <c r="ES16" s="82" t="str">
        <f t="shared" si="81"/>
        <v/>
      </c>
      <c r="ET16" s="82" t="str">
        <f t="shared" si="81"/>
        <v/>
      </c>
      <c r="EU16" s="82" t="str">
        <f t="shared" si="81"/>
        <v/>
      </c>
      <c r="EV16" s="82" t="str">
        <f t="shared" si="81"/>
        <v/>
      </c>
      <c r="EW16" s="82" t="str">
        <f t="shared" si="81"/>
        <v/>
      </c>
      <c r="EX16" s="82" t="str">
        <f t="shared" si="81"/>
        <v/>
      </c>
      <c r="EY16" s="82" t="str">
        <f t="shared" si="81"/>
        <v/>
      </c>
      <c r="EZ16" s="82" t="str">
        <f t="shared" si="81"/>
        <v/>
      </c>
      <c r="FA16" s="82" t="str">
        <f t="shared" si="97"/>
        <v/>
      </c>
      <c r="FB16" s="82" t="str">
        <f t="shared" si="97"/>
        <v/>
      </c>
    </row>
    <row r="17" spans="1:158" ht="15" thickBot="1" x14ac:dyDescent="0.4">
      <c r="A17" s="18"/>
      <c r="B17" s="21" t="s">
        <v>147</v>
      </c>
      <c r="C17" s="77">
        <v>18938.7035415477</v>
      </c>
      <c r="D17" s="77">
        <v>18758.5007647559</v>
      </c>
      <c r="E17" s="77">
        <v>18615.366888020701</v>
      </c>
      <c r="F17" s="77">
        <v>18715.624597099799</v>
      </c>
      <c r="G17" s="77">
        <v>18665.514180825201</v>
      </c>
      <c r="H17" s="77">
        <v>18708.636955821399</v>
      </c>
      <c r="I17" s="77">
        <v>18573.906848813702</v>
      </c>
      <c r="J17" s="77">
        <v>18508.345065994999</v>
      </c>
      <c r="K17" s="77">
        <v>18373.283592749001</v>
      </c>
      <c r="L17" s="77">
        <v>18176.300302906599</v>
      </c>
      <c r="M17" s="77">
        <v>18123.8793952417</v>
      </c>
      <c r="N17" s="77">
        <v>17874.506366881898</v>
      </c>
      <c r="O17" s="77">
        <v>18072.545497252799</v>
      </c>
      <c r="P17" s="77">
        <v>17815.675274099802</v>
      </c>
      <c r="Q17" s="77">
        <v>17542.757000879999</v>
      </c>
      <c r="R17" s="77">
        <v>17275.825059776202</v>
      </c>
      <c r="S17" s="77">
        <v>16915.178505796601</v>
      </c>
      <c r="T17" s="77">
        <v>16824.606729578001</v>
      </c>
      <c r="U17" s="77">
        <v>16734.355589345701</v>
      </c>
      <c r="V17" s="77">
        <v>16616.8519288602</v>
      </c>
      <c r="W17" s="77">
        <v>16645.214911704399</v>
      </c>
      <c r="X17" s="77">
        <v>16713.1608990922</v>
      </c>
      <c r="Y17" s="77">
        <v>16873.709568321301</v>
      </c>
      <c r="Z17" s="77">
        <v>16805.547648156298</v>
      </c>
      <c r="AA17" s="77">
        <v>16701.520919142</v>
      </c>
      <c r="AB17" s="77">
        <v>17043.727823314501</v>
      </c>
      <c r="AC17" s="77">
        <v>17035.362323955</v>
      </c>
      <c r="AD17" s="77">
        <v>17039.9320022715</v>
      </c>
      <c r="AE17" s="77">
        <v>17093.338168144001</v>
      </c>
      <c r="AF17" s="77">
        <v>17118.160103638998</v>
      </c>
      <c r="AG17" s="77">
        <v>17325.814715958099</v>
      </c>
      <c r="AH17" s="77">
        <v>17280.076826942299</v>
      </c>
      <c r="AI17" s="77">
        <v>17452.058456501301</v>
      </c>
      <c r="AJ17" s="77">
        <v>17409.173590221901</v>
      </c>
      <c r="AK17" s="77">
        <v>17540.478418865601</v>
      </c>
      <c r="AL17" s="77">
        <v>17415.130424381801</v>
      </c>
      <c r="AM17" s="77">
        <v>16222.562968628799</v>
      </c>
      <c r="AN17" s="77">
        <v>17092.156588320999</v>
      </c>
      <c r="AO17" s="77">
        <v>17445.627471852498</v>
      </c>
      <c r="AP17" s="77">
        <v>17834.458157289799</v>
      </c>
      <c r="AQ17" s="77">
        <v>18085.519875272799</v>
      </c>
      <c r="AR17" s="77">
        <v>18167.834159124199</v>
      </c>
      <c r="AS17" s="77">
        <v>18242.945910528801</v>
      </c>
      <c r="AT17" s="77">
        <v>18500.087695245002</v>
      </c>
      <c r="AU17" s="77">
        <v>18456.873522217</v>
      </c>
      <c r="AV17" s="77">
        <v>18250.246274385601</v>
      </c>
      <c r="AW17" s="77">
        <v>18438.7028460847</v>
      </c>
      <c r="AX17" s="77">
        <v>18327.0315364161</v>
      </c>
      <c r="AY17" s="77">
        <v>18249.767803645002</v>
      </c>
      <c r="AZ17" s="77">
        <v>18332.5756878713</v>
      </c>
      <c r="BA17" s="77">
        <v>18140.862383756699</v>
      </c>
      <c r="BB17" s="77">
        <v>17999.954480393601</v>
      </c>
      <c r="BC17" s="77">
        <v>17880.7905035722</v>
      </c>
      <c r="BD17" s="77">
        <v>17775.744717041998</v>
      </c>
      <c r="BE17" s="119"/>
      <c r="BF17" s="119"/>
      <c r="BG17" s="82" t="str">
        <f t="shared" si="100"/>
        <v/>
      </c>
      <c r="BH17" s="82" t="str">
        <f t="shared" si="100"/>
        <v/>
      </c>
      <c r="BI17" s="82" t="str">
        <f t="shared" si="1"/>
        <v/>
      </c>
      <c r="BJ17" s="82" t="str">
        <f t="shared" si="1"/>
        <v/>
      </c>
      <c r="BK17" s="82" t="str">
        <f t="shared" si="1"/>
        <v/>
      </c>
      <c r="BL17" s="82" t="str">
        <f t="shared" si="1"/>
        <v/>
      </c>
      <c r="BM17" s="82" t="str">
        <f t="shared" si="1"/>
        <v/>
      </c>
      <c r="BN17" s="82" t="str">
        <f t="shared" si="1"/>
        <v/>
      </c>
      <c r="BO17" s="82" t="str">
        <f t="shared" si="1"/>
        <v/>
      </c>
      <c r="BP17" s="82" t="str">
        <f t="shared" si="1"/>
        <v/>
      </c>
      <c r="BQ17" s="82" t="str">
        <f t="shared" si="1"/>
        <v/>
      </c>
      <c r="BR17" s="82" t="str">
        <f t="shared" si="1"/>
        <v/>
      </c>
      <c r="BS17" s="82" t="str">
        <f t="shared" si="1"/>
        <v/>
      </c>
      <c r="BT17" s="82" t="str">
        <f t="shared" si="1"/>
        <v/>
      </c>
      <c r="BU17" s="82" t="str">
        <f t="shared" si="1"/>
        <v/>
      </c>
      <c r="BV17" s="82" t="str">
        <f t="shared" si="1"/>
        <v/>
      </c>
      <c r="BW17" s="82" t="str">
        <f t="shared" si="1"/>
        <v/>
      </c>
      <c r="BX17" s="82" t="str">
        <f t="shared" si="1"/>
        <v/>
      </c>
      <c r="BY17" s="82" t="str">
        <f t="shared" si="17"/>
        <v/>
      </c>
      <c r="BZ17" s="82" t="str">
        <f t="shared" si="17"/>
        <v/>
      </c>
      <c r="CA17" s="82" t="str">
        <f t="shared" si="17"/>
        <v/>
      </c>
      <c r="CB17" s="82" t="str">
        <f t="shared" si="17"/>
        <v/>
      </c>
      <c r="CC17" s="82" t="str">
        <f t="shared" si="17"/>
        <v/>
      </c>
      <c r="CD17" s="82" t="str">
        <f t="shared" si="17"/>
        <v/>
      </c>
      <c r="CE17" s="82" t="str">
        <f t="shared" si="17"/>
        <v/>
      </c>
      <c r="CF17" s="82" t="str">
        <f t="shared" si="17"/>
        <v/>
      </c>
      <c r="CG17" s="82" t="str">
        <f t="shared" si="17"/>
        <v/>
      </c>
      <c r="CH17" s="82" t="str">
        <f t="shared" si="17"/>
        <v/>
      </c>
      <c r="CI17" s="82" t="str">
        <f t="shared" si="17"/>
        <v/>
      </c>
      <c r="CJ17" s="82" t="str">
        <f t="shared" si="17"/>
        <v/>
      </c>
      <c r="CK17" s="82" t="str">
        <f t="shared" si="17"/>
        <v/>
      </c>
      <c r="CL17" s="82" t="str">
        <f t="shared" si="17"/>
        <v/>
      </c>
      <c r="CM17" s="82" t="str">
        <f t="shared" si="17"/>
        <v/>
      </c>
      <c r="CN17" s="82" t="str">
        <f t="shared" si="17"/>
        <v/>
      </c>
      <c r="CO17" s="82" t="str">
        <f t="shared" si="33"/>
        <v/>
      </c>
      <c r="CP17" s="82" t="str">
        <f t="shared" si="33"/>
        <v/>
      </c>
      <c r="CQ17" s="82" t="str">
        <f t="shared" si="33"/>
        <v/>
      </c>
      <c r="CR17" s="82" t="str">
        <f t="shared" si="33"/>
        <v/>
      </c>
      <c r="CS17" s="82" t="str">
        <f t="shared" si="33"/>
        <v/>
      </c>
      <c r="CT17" s="82" t="str">
        <f t="shared" si="33"/>
        <v/>
      </c>
      <c r="CU17" s="82" t="str">
        <f t="shared" si="33"/>
        <v/>
      </c>
      <c r="CV17" s="82" t="str">
        <f t="shared" si="33"/>
        <v/>
      </c>
      <c r="CW17" s="82" t="str">
        <f t="shared" si="33"/>
        <v/>
      </c>
      <c r="CX17" s="82" t="str">
        <f t="shared" si="33"/>
        <v/>
      </c>
      <c r="CY17" s="82" t="str">
        <f t="shared" si="33"/>
        <v/>
      </c>
      <c r="CZ17" s="82" t="str">
        <f t="shared" si="33"/>
        <v/>
      </c>
      <c r="DA17" s="82" t="str">
        <f t="shared" si="33"/>
        <v/>
      </c>
      <c r="DB17" s="82" t="str">
        <f t="shared" si="33"/>
        <v/>
      </c>
      <c r="DC17" s="82" t="str">
        <f t="shared" si="33"/>
        <v/>
      </c>
      <c r="DD17" s="82" t="str">
        <f t="shared" si="33"/>
        <v/>
      </c>
      <c r="DE17" s="82" t="str">
        <f t="shared" si="49"/>
        <v/>
      </c>
      <c r="DF17" s="82" t="str">
        <f t="shared" si="49"/>
        <v/>
      </c>
      <c r="DG17" s="82" t="str">
        <f t="shared" si="49"/>
        <v/>
      </c>
      <c r="DH17" s="82" t="str">
        <f t="shared" si="49"/>
        <v/>
      </c>
      <c r="DI17" s="82" t="str">
        <f t="shared" si="49"/>
        <v/>
      </c>
      <c r="DJ17" s="82" t="str">
        <f t="shared" si="49"/>
        <v/>
      </c>
      <c r="DK17" s="82" t="str">
        <f t="shared" si="49"/>
        <v/>
      </c>
      <c r="DL17" s="82" t="str">
        <f t="shared" si="49"/>
        <v/>
      </c>
      <c r="DM17" s="82" t="str">
        <f t="shared" si="49"/>
        <v/>
      </c>
      <c r="DN17" s="82" t="str">
        <f t="shared" si="49"/>
        <v/>
      </c>
      <c r="DO17" s="82" t="str">
        <f t="shared" si="49"/>
        <v/>
      </c>
      <c r="DP17" s="82" t="str">
        <f t="shared" si="49"/>
        <v/>
      </c>
      <c r="DQ17" s="82" t="str">
        <f t="shared" si="49"/>
        <v/>
      </c>
      <c r="DR17" s="82" t="str">
        <f t="shared" si="49"/>
        <v/>
      </c>
      <c r="DS17" s="82" t="str">
        <f t="shared" si="49"/>
        <v/>
      </c>
      <c r="DT17" s="82" t="str">
        <f t="shared" si="49"/>
        <v/>
      </c>
      <c r="DU17" s="82" t="str">
        <f t="shared" si="65"/>
        <v/>
      </c>
      <c r="DV17" s="82" t="str">
        <f t="shared" si="65"/>
        <v/>
      </c>
      <c r="DW17" s="82" t="str">
        <f t="shared" si="65"/>
        <v/>
      </c>
      <c r="DX17" s="82" t="str">
        <f t="shared" si="65"/>
        <v/>
      </c>
      <c r="DY17" s="82" t="str">
        <f t="shared" si="65"/>
        <v/>
      </c>
      <c r="DZ17" s="82" t="str">
        <f t="shared" si="65"/>
        <v/>
      </c>
      <c r="EA17" s="82" t="str">
        <f t="shared" si="65"/>
        <v/>
      </c>
      <c r="EB17" s="82" t="str">
        <f t="shared" si="65"/>
        <v/>
      </c>
      <c r="EC17" s="82" t="str">
        <f t="shared" si="65"/>
        <v/>
      </c>
      <c r="ED17" s="82" t="str">
        <f t="shared" si="65"/>
        <v/>
      </c>
      <c r="EE17" s="82" t="str">
        <f t="shared" si="65"/>
        <v/>
      </c>
      <c r="EF17" s="82" t="str">
        <f t="shared" si="65"/>
        <v/>
      </c>
      <c r="EG17" s="82" t="str">
        <f t="shared" si="65"/>
        <v/>
      </c>
      <c r="EH17" s="82" t="str">
        <f t="shared" si="65"/>
        <v/>
      </c>
      <c r="EI17" s="82" t="str">
        <f t="shared" si="65"/>
        <v/>
      </c>
      <c r="EJ17" s="82" t="str">
        <f t="shared" si="65"/>
        <v/>
      </c>
      <c r="EK17" s="82" t="str">
        <f t="shared" si="81"/>
        <v/>
      </c>
      <c r="EL17" s="82" t="str">
        <f t="shared" si="81"/>
        <v/>
      </c>
      <c r="EM17" s="82" t="str">
        <f t="shared" si="81"/>
        <v/>
      </c>
      <c r="EN17" s="82" t="str">
        <f t="shared" si="81"/>
        <v/>
      </c>
      <c r="EO17" s="82" t="str">
        <f t="shared" si="81"/>
        <v/>
      </c>
      <c r="EP17" s="82" t="str">
        <f t="shared" si="81"/>
        <v/>
      </c>
      <c r="EQ17" s="82" t="str">
        <f t="shared" si="81"/>
        <v/>
      </c>
      <c r="ER17" s="82" t="str">
        <f t="shared" si="81"/>
        <v/>
      </c>
      <c r="ES17" s="82" t="str">
        <f t="shared" si="81"/>
        <v/>
      </c>
      <c r="ET17" s="82" t="str">
        <f t="shared" si="81"/>
        <v/>
      </c>
      <c r="EU17" s="82" t="str">
        <f t="shared" si="81"/>
        <v/>
      </c>
      <c r="EV17" s="82" t="str">
        <f t="shared" si="81"/>
        <v/>
      </c>
      <c r="EW17" s="82" t="str">
        <f t="shared" si="81"/>
        <v/>
      </c>
      <c r="EX17" s="82" t="str">
        <f t="shared" si="81"/>
        <v/>
      </c>
      <c r="EY17" s="82" t="str">
        <f t="shared" si="81"/>
        <v/>
      </c>
      <c r="EZ17" s="82" t="str">
        <f t="shared" si="81"/>
        <v/>
      </c>
      <c r="FA17" s="82" t="str">
        <f t="shared" si="97"/>
        <v/>
      </c>
      <c r="FB17" s="82" t="str">
        <f t="shared" si="97"/>
        <v/>
      </c>
    </row>
    <row r="18" spans="1:158" ht="15" thickBot="1" x14ac:dyDescent="0.4">
      <c r="A18" s="19" t="s">
        <v>106</v>
      </c>
      <c r="B18" s="20" t="s">
        <v>107</v>
      </c>
      <c r="C18" s="81">
        <v>34095.147609671199</v>
      </c>
      <c r="D18" s="81">
        <v>34133.502662706203</v>
      </c>
      <c r="E18" s="81">
        <v>34058.8011464179</v>
      </c>
      <c r="F18" s="81">
        <v>34007.019797985697</v>
      </c>
      <c r="G18" s="81">
        <v>34034.948481321699</v>
      </c>
      <c r="H18" s="81">
        <v>34056.614002647701</v>
      </c>
      <c r="I18" s="81">
        <v>34048.104187864403</v>
      </c>
      <c r="J18" s="81">
        <v>33774.344049195897</v>
      </c>
      <c r="K18" s="81">
        <v>33837.098227513197</v>
      </c>
      <c r="L18" s="81">
        <v>33475.979595198398</v>
      </c>
      <c r="M18" s="81">
        <v>33479.787593447902</v>
      </c>
      <c r="N18" s="81">
        <v>33387.857477423</v>
      </c>
      <c r="O18" s="81">
        <v>33456.677078850298</v>
      </c>
      <c r="P18" s="81">
        <v>33122.444362290502</v>
      </c>
      <c r="Q18" s="81">
        <v>33001.495900353402</v>
      </c>
      <c r="R18" s="81">
        <v>32953.163485280398</v>
      </c>
      <c r="S18" s="81">
        <v>32780.013664801998</v>
      </c>
      <c r="T18" s="81">
        <v>32992.487370771902</v>
      </c>
      <c r="U18" s="81">
        <v>33097.558432161401</v>
      </c>
      <c r="V18" s="81">
        <v>33359.373595304598</v>
      </c>
      <c r="W18" s="81">
        <v>33167.633929728203</v>
      </c>
      <c r="X18" s="81">
        <v>33213.094403464602</v>
      </c>
      <c r="Y18" s="81">
        <v>33095.367441060902</v>
      </c>
      <c r="Z18" s="81">
        <v>32958.990506923299</v>
      </c>
      <c r="AA18" s="81">
        <v>32701.032018219299</v>
      </c>
      <c r="AB18" s="81">
        <v>32980.412517384</v>
      </c>
      <c r="AC18" s="81">
        <v>33360.319259074102</v>
      </c>
      <c r="AD18" s="81">
        <v>33527.082020401998</v>
      </c>
      <c r="AE18" s="81">
        <v>33715.020977571003</v>
      </c>
      <c r="AF18" s="81">
        <v>33739.612425561703</v>
      </c>
      <c r="AG18" s="81">
        <v>33580.416026589002</v>
      </c>
      <c r="AH18" s="81">
        <v>33680.664138543703</v>
      </c>
      <c r="AI18" s="81">
        <v>33916.016115365899</v>
      </c>
      <c r="AJ18" s="81">
        <v>33967.7804574002</v>
      </c>
      <c r="AK18" s="81">
        <v>34028.024069943996</v>
      </c>
      <c r="AL18" s="81">
        <v>34322.9141945675</v>
      </c>
      <c r="AM18" s="81">
        <v>33664.739774346403</v>
      </c>
      <c r="AN18" s="81">
        <v>33749.845397556201</v>
      </c>
      <c r="AO18" s="81">
        <v>34511.174045521802</v>
      </c>
      <c r="AP18" s="81">
        <v>34338.258533777</v>
      </c>
      <c r="AQ18" s="81">
        <v>34739.171600521098</v>
      </c>
      <c r="AR18" s="81">
        <v>35164.020048382903</v>
      </c>
      <c r="AS18" s="81">
        <v>35706.590093129103</v>
      </c>
      <c r="AT18" s="81">
        <v>36002.950178607301</v>
      </c>
      <c r="AU18" s="81">
        <v>35977.158583664597</v>
      </c>
      <c r="AV18" s="81">
        <v>35961.000090313297</v>
      </c>
      <c r="AW18" s="81">
        <v>35948.718968561603</v>
      </c>
      <c r="AX18" s="81">
        <v>35766.159733222703</v>
      </c>
      <c r="AY18" s="81">
        <v>36066.461369613498</v>
      </c>
      <c r="AZ18" s="81">
        <v>35862.705200658398</v>
      </c>
      <c r="BA18" s="81">
        <v>35975.633062532899</v>
      </c>
      <c r="BB18" s="81">
        <v>35940.351640997404</v>
      </c>
      <c r="BC18" s="81">
        <v>35700.215239450103</v>
      </c>
      <c r="BD18" s="81">
        <v>35721.118404816698</v>
      </c>
      <c r="BE18" s="118"/>
      <c r="BF18" s="118"/>
      <c r="BG18" s="82" t="str">
        <f t="shared" si="100"/>
        <v/>
      </c>
      <c r="BH18" s="82" t="str">
        <f t="shared" si="100"/>
        <v/>
      </c>
      <c r="BI18" s="82" t="str">
        <f t="shared" si="1"/>
        <v/>
      </c>
      <c r="BJ18" s="82" t="str">
        <f t="shared" si="1"/>
        <v/>
      </c>
      <c r="BK18" s="82" t="str">
        <f t="shared" si="1"/>
        <v/>
      </c>
      <c r="BL18" s="82" t="str">
        <f t="shared" si="1"/>
        <v/>
      </c>
      <c r="BM18" s="82" t="str">
        <f t="shared" si="1"/>
        <v/>
      </c>
      <c r="BN18" s="82" t="str">
        <f t="shared" si="1"/>
        <v/>
      </c>
      <c r="BO18" s="82" t="str">
        <f t="shared" si="1"/>
        <v/>
      </c>
      <c r="BP18" s="82" t="str">
        <f t="shared" si="1"/>
        <v/>
      </c>
      <c r="BQ18" s="82" t="str">
        <f t="shared" si="1"/>
        <v/>
      </c>
      <c r="BR18" s="82" t="str">
        <f t="shared" si="1"/>
        <v/>
      </c>
      <c r="BS18" s="82" t="str">
        <f t="shared" si="1"/>
        <v/>
      </c>
      <c r="BT18" s="82" t="str">
        <f t="shared" si="1"/>
        <v/>
      </c>
      <c r="BU18" s="82" t="str">
        <f t="shared" si="1"/>
        <v/>
      </c>
      <c r="BV18" s="82" t="str">
        <f t="shared" si="1"/>
        <v/>
      </c>
      <c r="BW18" s="82" t="str">
        <f t="shared" si="1"/>
        <v/>
      </c>
      <c r="BX18" s="82" t="str">
        <f t="shared" si="1"/>
        <v/>
      </c>
      <c r="BY18" s="82" t="str">
        <f t="shared" si="17"/>
        <v/>
      </c>
      <c r="BZ18" s="82" t="str">
        <f t="shared" si="17"/>
        <v/>
      </c>
      <c r="CA18" s="82" t="str">
        <f t="shared" si="17"/>
        <v/>
      </c>
      <c r="CB18" s="82" t="str">
        <f t="shared" si="17"/>
        <v/>
      </c>
      <c r="CC18" s="82" t="str">
        <f t="shared" si="17"/>
        <v/>
      </c>
      <c r="CD18" s="82" t="str">
        <f t="shared" si="17"/>
        <v/>
      </c>
      <c r="CE18" s="82" t="str">
        <f t="shared" si="17"/>
        <v/>
      </c>
      <c r="CF18" s="82" t="str">
        <f t="shared" si="17"/>
        <v/>
      </c>
      <c r="CG18" s="82" t="str">
        <f t="shared" si="17"/>
        <v/>
      </c>
      <c r="CH18" s="82" t="str">
        <f t="shared" si="17"/>
        <v/>
      </c>
      <c r="CI18" s="82" t="str">
        <f t="shared" si="17"/>
        <v/>
      </c>
      <c r="CJ18" s="82" t="str">
        <f t="shared" si="17"/>
        <v/>
      </c>
      <c r="CK18" s="82" t="str">
        <f t="shared" si="17"/>
        <v/>
      </c>
      <c r="CL18" s="82" t="str">
        <f t="shared" si="17"/>
        <v/>
      </c>
      <c r="CM18" s="82" t="str">
        <f t="shared" si="17"/>
        <v/>
      </c>
      <c r="CN18" s="82" t="str">
        <f t="shared" si="17"/>
        <v/>
      </c>
      <c r="CO18" s="82" t="str">
        <f t="shared" si="33"/>
        <v/>
      </c>
      <c r="CP18" s="82" t="str">
        <f t="shared" si="33"/>
        <v/>
      </c>
      <c r="CQ18" s="82" t="str">
        <f t="shared" si="33"/>
        <v/>
      </c>
      <c r="CR18" s="82" t="str">
        <f t="shared" si="33"/>
        <v/>
      </c>
      <c r="CS18" s="82" t="str">
        <f t="shared" si="33"/>
        <v/>
      </c>
      <c r="CT18" s="82" t="str">
        <f t="shared" si="33"/>
        <v/>
      </c>
      <c r="CU18" s="82" t="str">
        <f t="shared" si="33"/>
        <v/>
      </c>
      <c r="CV18" s="82" t="str">
        <f t="shared" si="33"/>
        <v/>
      </c>
      <c r="CW18" s="82" t="str">
        <f t="shared" si="33"/>
        <v/>
      </c>
      <c r="CX18" s="82" t="str">
        <f t="shared" si="33"/>
        <v/>
      </c>
      <c r="CY18" s="82" t="str">
        <f t="shared" si="33"/>
        <v/>
      </c>
      <c r="CZ18" s="82" t="str">
        <f t="shared" si="33"/>
        <v/>
      </c>
      <c r="DA18" s="82" t="str">
        <f t="shared" si="33"/>
        <v/>
      </c>
      <c r="DB18" s="82" t="str">
        <f t="shared" si="33"/>
        <v/>
      </c>
      <c r="DC18" s="82" t="str">
        <f t="shared" si="33"/>
        <v/>
      </c>
      <c r="DD18" s="82" t="str">
        <f t="shared" si="33"/>
        <v/>
      </c>
      <c r="DE18" s="82" t="str">
        <f t="shared" si="49"/>
        <v/>
      </c>
      <c r="DF18" s="82" t="str">
        <f t="shared" si="49"/>
        <v/>
      </c>
      <c r="DG18" s="82" t="str">
        <f t="shared" si="49"/>
        <v/>
      </c>
      <c r="DH18" s="82" t="str">
        <f t="shared" si="49"/>
        <v/>
      </c>
      <c r="DI18" s="82" t="str">
        <f t="shared" si="49"/>
        <v/>
      </c>
      <c r="DJ18" s="82" t="str">
        <f t="shared" si="49"/>
        <v/>
      </c>
      <c r="DK18" s="82" t="str">
        <f t="shared" si="49"/>
        <v/>
      </c>
      <c r="DL18" s="82" t="str">
        <f t="shared" si="49"/>
        <v/>
      </c>
      <c r="DM18" s="82" t="str">
        <f t="shared" si="49"/>
        <v/>
      </c>
      <c r="DN18" s="82" t="str">
        <f t="shared" si="49"/>
        <v/>
      </c>
      <c r="DO18" s="82" t="str">
        <f t="shared" si="49"/>
        <v/>
      </c>
      <c r="DP18" s="82" t="str">
        <f t="shared" si="49"/>
        <v/>
      </c>
      <c r="DQ18" s="82" t="str">
        <f t="shared" si="49"/>
        <v/>
      </c>
      <c r="DR18" s="82" t="str">
        <f t="shared" si="49"/>
        <v/>
      </c>
      <c r="DS18" s="82" t="str">
        <f t="shared" si="49"/>
        <v/>
      </c>
      <c r="DT18" s="82" t="str">
        <f t="shared" si="49"/>
        <v/>
      </c>
      <c r="DU18" s="82" t="str">
        <f t="shared" si="65"/>
        <v/>
      </c>
      <c r="DV18" s="82" t="str">
        <f t="shared" si="65"/>
        <v/>
      </c>
      <c r="DW18" s="82" t="str">
        <f t="shared" si="65"/>
        <v/>
      </c>
      <c r="DX18" s="82" t="str">
        <f t="shared" si="65"/>
        <v/>
      </c>
      <c r="DY18" s="82" t="str">
        <f t="shared" si="65"/>
        <v/>
      </c>
      <c r="DZ18" s="82" t="str">
        <f t="shared" si="65"/>
        <v/>
      </c>
      <c r="EA18" s="82" t="str">
        <f t="shared" si="65"/>
        <v/>
      </c>
      <c r="EB18" s="82" t="str">
        <f t="shared" si="65"/>
        <v/>
      </c>
      <c r="EC18" s="82" t="str">
        <f t="shared" si="65"/>
        <v/>
      </c>
      <c r="ED18" s="82" t="str">
        <f t="shared" si="65"/>
        <v/>
      </c>
      <c r="EE18" s="82" t="str">
        <f t="shared" si="65"/>
        <v/>
      </c>
      <c r="EF18" s="82" t="str">
        <f t="shared" si="65"/>
        <v/>
      </c>
      <c r="EG18" s="82" t="str">
        <f t="shared" si="65"/>
        <v/>
      </c>
      <c r="EH18" s="82" t="str">
        <f t="shared" si="65"/>
        <v/>
      </c>
      <c r="EI18" s="82" t="str">
        <f t="shared" si="65"/>
        <v/>
      </c>
      <c r="EJ18" s="82" t="str">
        <f t="shared" si="65"/>
        <v/>
      </c>
      <c r="EK18" s="82" t="str">
        <f t="shared" si="81"/>
        <v/>
      </c>
      <c r="EL18" s="82" t="str">
        <f t="shared" si="81"/>
        <v/>
      </c>
      <c r="EM18" s="82" t="str">
        <f t="shared" si="81"/>
        <v/>
      </c>
      <c r="EN18" s="82" t="str">
        <f t="shared" si="81"/>
        <v/>
      </c>
      <c r="EO18" s="82" t="str">
        <f t="shared" si="81"/>
        <v/>
      </c>
      <c r="EP18" s="82" t="str">
        <f t="shared" si="81"/>
        <v/>
      </c>
      <c r="EQ18" s="82" t="str">
        <f t="shared" si="81"/>
        <v/>
      </c>
      <c r="ER18" s="82" t="str">
        <f t="shared" si="81"/>
        <v/>
      </c>
      <c r="ES18" s="82" t="str">
        <f t="shared" si="81"/>
        <v/>
      </c>
      <c r="ET18" s="82" t="str">
        <f t="shared" si="81"/>
        <v/>
      </c>
      <c r="EU18" s="82" t="str">
        <f t="shared" si="81"/>
        <v/>
      </c>
      <c r="EV18" s="82" t="str">
        <f t="shared" si="81"/>
        <v/>
      </c>
      <c r="EW18" s="82" t="str">
        <f t="shared" si="81"/>
        <v/>
      </c>
      <c r="EX18" s="82" t="str">
        <f t="shared" si="81"/>
        <v/>
      </c>
      <c r="EY18" s="82" t="str">
        <f t="shared" si="81"/>
        <v/>
      </c>
      <c r="EZ18" s="82" t="str">
        <f t="shared" si="81"/>
        <v/>
      </c>
      <c r="FA18" s="82" t="str">
        <f t="shared" si="97"/>
        <v/>
      </c>
      <c r="FB18" s="82" t="str">
        <f t="shared" si="97"/>
        <v/>
      </c>
    </row>
    <row r="19" spans="1:158" ht="15" thickBot="1" x14ac:dyDescent="0.4">
      <c r="A19" s="19" t="s">
        <v>108</v>
      </c>
      <c r="B19" s="20" t="s">
        <v>12</v>
      </c>
      <c r="C19" s="81">
        <v>12418.559401221501</v>
      </c>
      <c r="D19" s="81">
        <v>12235.6755318207</v>
      </c>
      <c r="E19" s="81">
        <v>12084.426601597601</v>
      </c>
      <c r="F19" s="81">
        <v>12061.381721047799</v>
      </c>
      <c r="G19" s="81">
        <v>12003.8538383456</v>
      </c>
      <c r="H19" s="81">
        <v>11935.429523336999</v>
      </c>
      <c r="I19" s="81">
        <v>12010.526612427801</v>
      </c>
      <c r="J19" s="81">
        <v>11902.3393441432</v>
      </c>
      <c r="K19" s="81">
        <v>11876.6317455885</v>
      </c>
      <c r="L19" s="81">
        <v>11826.262399727901</v>
      </c>
      <c r="M19" s="81">
        <v>11839.9936861769</v>
      </c>
      <c r="N19" s="81">
        <v>11727.856942652499</v>
      </c>
      <c r="O19" s="81">
        <v>11813.7542286322</v>
      </c>
      <c r="P19" s="81">
        <v>11834.8855906228</v>
      </c>
      <c r="Q19" s="81">
        <v>11782.7186496295</v>
      </c>
      <c r="R19" s="81">
        <v>11772.600697399401</v>
      </c>
      <c r="S19" s="81">
        <v>11775.595051100299</v>
      </c>
      <c r="T19" s="81">
        <v>11887.1328332024</v>
      </c>
      <c r="U19" s="81">
        <v>11829.338886883101</v>
      </c>
      <c r="V19" s="81">
        <v>11826.919049063599</v>
      </c>
      <c r="W19" s="81">
        <v>11754.1849253403</v>
      </c>
      <c r="X19" s="81">
        <v>11687.346023002799</v>
      </c>
      <c r="Y19" s="81">
        <v>11753.870221032001</v>
      </c>
      <c r="Z19" s="81">
        <v>11740.657650867901</v>
      </c>
      <c r="AA19" s="81">
        <v>11796.989658702199</v>
      </c>
      <c r="AB19" s="81">
        <v>11899.7120795675</v>
      </c>
      <c r="AC19" s="81">
        <v>11749.804677419799</v>
      </c>
      <c r="AD19" s="81">
        <v>11825.7858271402</v>
      </c>
      <c r="AE19" s="81">
        <v>11810.632095172199</v>
      </c>
      <c r="AF19" s="81">
        <v>11817.6518934413</v>
      </c>
      <c r="AG19" s="81">
        <v>11822.481155669901</v>
      </c>
      <c r="AH19" s="81">
        <v>11717.4068844966</v>
      </c>
      <c r="AI19" s="81">
        <v>11765.687833772099</v>
      </c>
      <c r="AJ19" s="81">
        <v>11780.771214538599</v>
      </c>
      <c r="AK19" s="81">
        <v>11882.7479059946</v>
      </c>
      <c r="AL19" s="81">
        <v>11934.5096707958</v>
      </c>
      <c r="AM19" s="81">
        <v>11770.274083619899</v>
      </c>
      <c r="AN19" s="81">
        <v>11810.8696620218</v>
      </c>
      <c r="AO19" s="81">
        <v>11974.5014388089</v>
      </c>
      <c r="AP19" s="81">
        <v>12193.031662719801</v>
      </c>
      <c r="AQ19" s="81">
        <v>12191.1158572149</v>
      </c>
      <c r="AR19" s="81">
        <v>12234.888211187599</v>
      </c>
      <c r="AS19" s="81">
        <v>12250.5849833385</v>
      </c>
      <c r="AT19" s="81">
        <v>12290.695717598201</v>
      </c>
      <c r="AU19" s="81">
        <v>12222.416776394401</v>
      </c>
      <c r="AV19" s="81">
        <v>12197.1938310316</v>
      </c>
      <c r="AW19" s="81">
        <v>12202.494039200899</v>
      </c>
      <c r="AX19" s="81">
        <v>12218.2466131933</v>
      </c>
      <c r="AY19" s="81">
        <v>12021.438864191299</v>
      </c>
      <c r="AZ19" s="81">
        <v>12008.208182480401</v>
      </c>
      <c r="BA19" s="81">
        <v>11931.8241386262</v>
      </c>
      <c r="BB19" s="81">
        <v>11685.2229973619</v>
      </c>
      <c r="BC19" s="81">
        <v>11703.5505840443</v>
      </c>
      <c r="BD19" s="81">
        <v>11552.0683813495</v>
      </c>
      <c r="BE19" s="118"/>
      <c r="BF19" s="118"/>
      <c r="BG19" s="82" t="str">
        <f t="shared" si="100"/>
        <v/>
      </c>
      <c r="BH19" s="82" t="str">
        <f t="shared" si="100"/>
        <v/>
      </c>
      <c r="BI19" s="82" t="str">
        <f t="shared" si="1"/>
        <v/>
      </c>
      <c r="BJ19" s="82" t="str">
        <f t="shared" si="1"/>
        <v/>
      </c>
      <c r="BK19" s="82" t="str">
        <f t="shared" si="1"/>
        <v/>
      </c>
      <c r="BL19" s="82" t="str">
        <f t="shared" si="1"/>
        <v/>
      </c>
      <c r="BM19" s="82" t="str">
        <f t="shared" si="1"/>
        <v/>
      </c>
      <c r="BN19" s="82" t="str">
        <f t="shared" si="1"/>
        <v/>
      </c>
      <c r="BO19" s="82" t="str">
        <f t="shared" si="1"/>
        <v/>
      </c>
      <c r="BP19" s="82" t="str">
        <f t="shared" si="1"/>
        <v/>
      </c>
      <c r="BQ19" s="82" t="str">
        <f t="shared" si="1"/>
        <v/>
      </c>
      <c r="BR19" s="82" t="str">
        <f t="shared" si="1"/>
        <v/>
      </c>
      <c r="BS19" s="82" t="str">
        <f t="shared" si="1"/>
        <v/>
      </c>
      <c r="BT19" s="82" t="str">
        <f t="shared" si="1"/>
        <v/>
      </c>
      <c r="BU19" s="82" t="str">
        <f t="shared" si="1"/>
        <v/>
      </c>
      <c r="BV19" s="82" t="str">
        <f t="shared" si="1"/>
        <v/>
      </c>
      <c r="BW19" s="82" t="str">
        <f t="shared" si="1"/>
        <v/>
      </c>
      <c r="BX19" s="82" t="str">
        <f t="shared" si="1"/>
        <v/>
      </c>
      <c r="BY19" s="82" t="str">
        <f t="shared" si="17"/>
        <v/>
      </c>
      <c r="BZ19" s="82" t="str">
        <f t="shared" si="17"/>
        <v/>
      </c>
      <c r="CA19" s="82" t="str">
        <f t="shared" si="17"/>
        <v/>
      </c>
      <c r="CB19" s="82" t="str">
        <f t="shared" si="17"/>
        <v/>
      </c>
      <c r="CC19" s="82" t="str">
        <f t="shared" si="17"/>
        <v/>
      </c>
      <c r="CD19" s="82" t="str">
        <f t="shared" si="17"/>
        <v/>
      </c>
      <c r="CE19" s="82" t="str">
        <f t="shared" si="17"/>
        <v/>
      </c>
      <c r="CF19" s="82" t="str">
        <f t="shared" si="17"/>
        <v/>
      </c>
      <c r="CG19" s="82" t="str">
        <f t="shared" si="17"/>
        <v/>
      </c>
      <c r="CH19" s="82" t="str">
        <f t="shared" si="17"/>
        <v/>
      </c>
      <c r="CI19" s="82" t="str">
        <f t="shared" si="17"/>
        <v/>
      </c>
      <c r="CJ19" s="82" t="str">
        <f t="shared" si="17"/>
        <v/>
      </c>
      <c r="CK19" s="82" t="str">
        <f t="shared" si="17"/>
        <v/>
      </c>
      <c r="CL19" s="82" t="str">
        <f t="shared" si="17"/>
        <v/>
      </c>
      <c r="CM19" s="82" t="str">
        <f t="shared" si="17"/>
        <v/>
      </c>
      <c r="CN19" s="82" t="str">
        <f t="shared" si="17"/>
        <v/>
      </c>
      <c r="CO19" s="82" t="str">
        <f t="shared" si="33"/>
        <v/>
      </c>
      <c r="CP19" s="82" t="str">
        <f t="shared" si="33"/>
        <v/>
      </c>
      <c r="CQ19" s="82" t="str">
        <f t="shared" si="33"/>
        <v/>
      </c>
      <c r="CR19" s="82" t="str">
        <f t="shared" si="33"/>
        <v/>
      </c>
      <c r="CS19" s="82" t="str">
        <f t="shared" si="33"/>
        <v/>
      </c>
      <c r="CT19" s="82" t="str">
        <f t="shared" si="33"/>
        <v/>
      </c>
      <c r="CU19" s="82" t="str">
        <f t="shared" si="33"/>
        <v/>
      </c>
      <c r="CV19" s="82" t="str">
        <f t="shared" si="33"/>
        <v/>
      </c>
      <c r="CW19" s="82" t="str">
        <f t="shared" si="33"/>
        <v/>
      </c>
      <c r="CX19" s="82" t="str">
        <f t="shared" si="33"/>
        <v/>
      </c>
      <c r="CY19" s="82" t="str">
        <f t="shared" si="33"/>
        <v/>
      </c>
      <c r="CZ19" s="82" t="str">
        <f t="shared" si="33"/>
        <v/>
      </c>
      <c r="DA19" s="82" t="str">
        <f t="shared" si="33"/>
        <v/>
      </c>
      <c r="DB19" s="82" t="str">
        <f t="shared" si="33"/>
        <v/>
      </c>
      <c r="DC19" s="82" t="str">
        <f t="shared" si="33"/>
        <v/>
      </c>
      <c r="DD19" s="82" t="str">
        <f t="shared" si="33"/>
        <v/>
      </c>
      <c r="DE19" s="82" t="str">
        <f t="shared" si="49"/>
        <v/>
      </c>
      <c r="DF19" s="82" t="str">
        <f t="shared" si="49"/>
        <v/>
      </c>
      <c r="DG19" s="82" t="str">
        <f t="shared" si="49"/>
        <v/>
      </c>
      <c r="DH19" s="82" t="str">
        <f t="shared" si="49"/>
        <v/>
      </c>
      <c r="DI19" s="82" t="str">
        <f t="shared" si="49"/>
        <v/>
      </c>
      <c r="DJ19" s="82" t="str">
        <f t="shared" si="49"/>
        <v/>
      </c>
      <c r="DK19" s="82" t="str">
        <f t="shared" si="49"/>
        <v/>
      </c>
      <c r="DL19" s="82" t="str">
        <f t="shared" si="49"/>
        <v/>
      </c>
      <c r="DM19" s="82" t="str">
        <f t="shared" si="49"/>
        <v/>
      </c>
      <c r="DN19" s="82" t="str">
        <f t="shared" si="49"/>
        <v/>
      </c>
      <c r="DO19" s="82" t="str">
        <f t="shared" si="49"/>
        <v/>
      </c>
      <c r="DP19" s="82" t="str">
        <f t="shared" si="49"/>
        <v/>
      </c>
      <c r="DQ19" s="82" t="str">
        <f t="shared" si="49"/>
        <v/>
      </c>
      <c r="DR19" s="82" t="str">
        <f t="shared" si="49"/>
        <v/>
      </c>
      <c r="DS19" s="82" t="str">
        <f t="shared" si="49"/>
        <v/>
      </c>
      <c r="DT19" s="82" t="str">
        <f t="shared" si="49"/>
        <v/>
      </c>
      <c r="DU19" s="82" t="str">
        <f t="shared" si="65"/>
        <v/>
      </c>
      <c r="DV19" s="82" t="str">
        <f t="shared" si="65"/>
        <v/>
      </c>
      <c r="DW19" s="82" t="str">
        <f t="shared" si="65"/>
        <v/>
      </c>
      <c r="DX19" s="82" t="str">
        <f t="shared" si="65"/>
        <v/>
      </c>
      <c r="DY19" s="82" t="str">
        <f t="shared" si="65"/>
        <v/>
      </c>
      <c r="DZ19" s="82" t="str">
        <f t="shared" si="65"/>
        <v/>
      </c>
      <c r="EA19" s="82" t="str">
        <f t="shared" si="65"/>
        <v/>
      </c>
      <c r="EB19" s="82" t="str">
        <f t="shared" si="65"/>
        <v/>
      </c>
      <c r="EC19" s="82" t="str">
        <f t="shared" si="65"/>
        <v/>
      </c>
      <c r="ED19" s="82" t="str">
        <f t="shared" si="65"/>
        <v/>
      </c>
      <c r="EE19" s="82" t="str">
        <f t="shared" si="65"/>
        <v/>
      </c>
      <c r="EF19" s="82" t="str">
        <f t="shared" si="65"/>
        <v/>
      </c>
      <c r="EG19" s="82" t="str">
        <f t="shared" si="65"/>
        <v/>
      </c>
      <c r="EH19" s="82" t="str">
        <f t="shared" si="65"/>
        <v/>
      </c>
      <c r="EI19" s="82" t="str">
        <f t="shared" si="65"/>
        <v/>
      </c>
      <c r="EJ19" s="82" t="str">
        <f t="shared" si="65"/>
        <v/>
      </c>
      <c r="EK19" s="82" t="str">
        <f t="shared" si="81"/>
        <v/>
      </c>
      <c r="EL19" s="82" t="str">
        <f t="shared" si="81"/>
        <v/>
      </c>
      <c r="EM19" s="82" t="str">
        <f t="shared" si="81"/>
        <v/>
      </c>
      <c r="EN19" s="82" t="str">
        <f t="shared" si="81"/>
        <v/>
      </c>
      <c r="EO19" s="82" t="str">
        <f t="shared" si="81"/>
        <v/>
      </c>
      <c r="EP19" s="82" t="str">
        <f t="shared" si="81"/>
        <v/>
      </c>
      <c r="EQ19" s="82" t="str">
        <f t="shared" si="81"/>
        <v/>
      </c>
      <c r="ER19" s="82" t="str">
        <f t="shared" si="81"/>
        <v/>
      </c>
      <c r="ES19" s="82" t="str">
        <f t="shared" si="81"/>
        <v/>
      </c>
      <c r="ET19" s="82" t="str">
        <f t="shared" si="81"/>
        <v/>
      </c>
      <c r="EU19" s="82" t="str">
        <f t="shared" si="81"/>
        <v/>
      </c>
      <c r="EV19" s="82" t="str">
        <f t="shared" si="81"/>
        <v/>
      </c>
      <c r="EW19" s="82" t="str">
        <f t="shared" si="81"/>
        <v/>
      </c>
      <c r="EX19" s="82" t="str">
        <f t="shared" si="81"/>
        <v/>
      </c>
      <c r="EY19" s="82" t="str">
        <f t="shared" si="81"/>
        <v/>
      </c>
      <c r="EZ19" s="82" t="str">
        <f t="shared" si="81"/>
        <v/>
      </c>
      <c r="FA19" s="82" t="str">
        <f t="shared" si="97"/>
        <v/>
      </c>
      <c r="FB19" s="82" t="str">
        <f t="shared" si="97"/>
        <v/>
      </c>
    </row>
    <row r="20" spans="1:158" ht="15" thickBot="1" x14ac:dyDescent="0.4">
      <c r="A20" s="19" t="s">
        <v>109</v>
      </c>
      <c r="B20" s="20" t="s">
        <v>13</v>
      </c>
      <c r="C20" s="81">
        <v>7557.5642150629701</v>
      </c>
      <c r="D20" s="81">
        <v>7584.3076188430696</v>
      </c>
      <c r="E20" s="81">
        <v>7344.2536481482903</v>
      </c>
      <c r="F20" s="81">
        <v>7358.0198050663203</v>
      </c>
      <c r="G20" s="81">
        <v>7418.3597462773796</v>
      </c>
      <c r="H20" s="81">
        <v>7415.3273590804201</v>
      </c>
      <c r="I20" s="81">
        <v>7410.6443240716799</v>
      </c>
      <c r="J20" s="81">
        <v>7377.6987768594099</v>
      </c>
      <c r="K20" s="81">
        <v>7382.6541528101898</v>
      </c>
      <c r="L20" s="81">
        <v>7311.7548653663198</v>
      </c>
      <c r="M20" s="81">
        <v>7300.7810992421</v>
      </c>
      <c r="N20" s="81">
        <v>7267.3298471786102</v>
      </c>
      <c r="O20" s="81">
        <v>7236.8505449613203</v>
      </c>
      <c r="P20" s="81">
        <v>7203.2385568359996</v>
      </c>
      <c r="Q20" s="81">
        <v>7225.6638732165502</v>
      </c>
      <c r="R20" s="81">
        <v>7233.1711185013701</v>
      </c>
      <c r="S20" s="81">
        <v>7250.3548263987605</v>
      </c>
      <c r="T20" s="81">
        <v>7241.1858190828898</v>
      </c>
      <c r="U20" s="81">
        <v>7068.3949181723601</v>
      </c>
      <c r="V20" s="81">
        <v>7202.6671907136197</v>
      </c>
      <c r="W20" s="81">
        <v>7174.3830268501897</v>
      </c>
      <c r="X20" s="81">
        <v>7216.3295914631499</v>
      </c>
      <c r="Y20" s="81">
        <v>7199.5255729642404</v>
      </c>
      <c r="Z20" s="81">
        <v>7233.3912706064202</v>
      </c>
      <c r="AA20" s="81">
        <v>7241.6628630934501</v>
      </c>
      <c r="AB20" s="81">
        <v>7385.9612965533097</v>
      </c>
      <c r="AC20" s="81">
        <v>7407.2366922122801</v>
      </c>
      <c r="AD20" s="81">
        <v>7547.7847978664004</v>
      </c>
      <c r="AE20" s="81">
        <v>7508.7795540048401</v>
      </c>
      <c r="AF20" s="81">
        <v>7468.7492711795503</v>
      </c>
      <c r="AG20" s="81">
        <v>7507.5952987409901</v>
      </c>
      <c r="AH20" s="81">
        <v>7569.5200984903604</v>
      </c>
      <c r="AI20" s="81">
        <v>7802.60683641162</v>
      </c>
      <c r="AJ20" s="81">
        <v>7661.7430234228796</v>
      </c>
      <c r="AK20" s="81">
        <v>7538.5289285335602</v>
      </c>
      <c r="AL20" s="81">
        <v>7851.1272063149299</v>
      </c>
      <c r="AM20" s="81">
        <v>7431.1515105394001</v>
      </c>
      <c r="AN20" s="81">
        <v>6918.0425162091196</v>
      </c>
      <c r="AO20" s="81">
        <v>7692.3940381120901</v>
      </c>
      <c r="AP20" s="81">
        <v>7246.7597385907702</v>
      </c>
      <c r="AQ20" s="81">
        <v>7390.79721466928</v>
      </c>
      <c r="AR20" s="81">
        <v>7915.8129747893699</v>
      </c>
      <c r="AS20" s="81">
        <v>8141.1286244268404</v>
      </c>
      <c r="AT20" s="81">
        <v>8291.0642261757403</v>
      </c>
      <c r="AU20" s="81">
        <v>8580.2179431407494</v>
      </c>
      <c r="AV20" s="81">
        <v>8452.61121404201</v>
      </c>
      <c r="AW20" s="81">
        <v>8411.2712822802205</v>
      </c>
      <c r="AX20" s="81">
        <v>8519.1698276687694</v>
      </c>
      <c r="AY20" s="81">
        <v>8429.52419047066</v>
      </c>
      <c r="AZ20" s="81">
        <v>8525.3310549254893</v>
      </c>
      <c r="BA20" s="81">
        <v>8473.2060178921602</v>
      </c>
      <c r="BB20" s="81">
        <v>8301.4449236803594</v>
      </c>
      <c r="BC20" s="81">
        <v>8425.0482885708607</v>
      </c>
      <c r="BD20" s="81">
        <v>8383.3143007293293</v>
      </c>
      <c r="BE20" s="118"/>
      <c r="BF20" s="118"/>
      <c r="BG20" s="82" t="str">
        <f t="shared" si="100"/>
        <v/>
      </c>
      <c r="BH20" s="82" t="str">
        <f t="shared" si="100"/>
        <v/>
      </c>
      <c r="BI20" s="82" t="str">
        <f t="shared" si="1"/>
        <v/>
      </c>
      <c r="BJ20" s="82" t="str">
        <f t="shared" si="1"/>
        <v/>
      </c>
      <c r="BK20" s="82" t="str">
        <f t="shared" si="1"/>
        <v/>
      </c>
      <c r="BL20" s="82" t="str">
        <f t="shared" si="1"/>
        <v/>
      </c>
      <c r="BM20" s="82" t="str">
        <f t="shared" si="1"/>
        <v/>
      </c>
      <c r="BN20" s="82" t="str">
        <f t="shared" si="1"/>
        <v/>
      </c>
      <c r="BO20" s="82" t="str">
        <f t="shared" si="1"/>
        <v/>
      </c>
      <c r="BP20" s="82" t="str">
        <f t="shared" si="1"/>
        <v/>
      </c>
      <c r="BQ20" s="82" t="str">
        <f t="shared" si="1"/>
        <v/>
      </c>
      <c r="BR20" s="82" t="str">
        <f t="shared" si="1"/>
        <v/>
      </c>
      <c r="BS20" s="82" t="str">
        <f t="shared" si="1"/>
        <v/>
      </c>
      <c r="BT20" s="82" t="str">
        <f t="shared" si="1"/>
        <v/>
      </c>
      <c r="BU20" s="82" t="str">
        <f t="shared" si="1"/>
        <v/>
      </c>
      <c r="BV20" s="82" t="str">
        <f t="shared" si="1"/>
        <v/>
      </c>
      <c r="BW20" s="82" t="str">
        <f t="shared" si="1"/>
        <v/>
      </c>
      <c r="BX20" s="82" t="str">
        <f t="shared" si="1"/>
        <v/>
      </c>
      <c r="BY20" s="82" t="str">
        <f t="shared" si="17"/>
        <v/>
      </c>
      <c r="BZ20" s="82" t="str">
        <f t="shared" si="17"/>
        <v/>
      </c>
      <c r="CA20" s="82" t="str">
        <f t="shared" si="17"/>
        <v/>
      </c>
      <c r="CB20" s="82" t="str">
        <f t="shared" si="17"/>
        <v/>
      </c>
      <c r="CC20" s="82" t="str">
        <f t="shared" si="17"/>
        <v/>
      </c>
      <c r="CD20" s="82" t="str">
        <f t="shared" si="17"/>
        <v/>
      </c>
      <c r="CE20" s="82" t="str">
        <f t="shared" si="17"/>
        <v/>
      </c>
      <c r="CF20" s="82" t="str">
        <f t="shared" si="17"/>
        <v/>
      </c>
      <c r="CG20" s="82" t="str">
        <f t="shared" si="17"/>
        <v/>
      </c>
      <c r="CH20" s="82" t="str">
        <f t="shared" si="17"/>
        <v/>
      </c>
      <c r="CI20" s="82" t="str">
        <f t="shared" si="17"/>
        <v/>
      </c>
      <c r="CJ20" s="82" t="str">
        <f t="shared" si="17"/>
        <v/>
      </c>
      <c r="CK20" s="82" t="str">
        <f t="shared" si="17"/>
        <v/>
      </c>
      <c r="CL20" s="82" t="str">
        <f t="shared" si="17"/>
        <v/>
      </c>
      <c r="CM20" s="82" t="str">
        <f t="shared" si="17"/>
        <v/>
      </c>
      <c r="CN20" s="82" t="str">
        <f t="shared" si="17"/>
        <v/>
      </c>
      <c r="CO20" s="82" t="str">
        <f t="shared" si="33"/>
        <v/>
      </c>
      <c r="CP20" s="82" t="str">
        <f t="shared" si="33"/>
        <v/>
      </c>
      <c r="CQ20" s="82" t="str">
        <f t="shared" si="33"/>
        <v/>
      </c>
      <c r="CR20" s="82" t="str">
        <f t="shared" si="33"/>
        <v/>
      </c>
      <c r="CS20" s="82" t="str">
        <f t="shared" si="33"/>
        <v/>
      </c>
      <c r="CT20" s="82" t="str">
        <f t="shared" si="33"/>
        <v/>
      </c>
      <c r="CU20" s="82" t="str">
        <f t="shared" si="33"/>
        <v/>
      </c>
      <c r="CV20" s="82" t="str">
        <f t="shared" si="33"/>
        <v/>
      </c>
      <c r="CW20" s="82" t="str">
        <f t="shared" si="33"/>
        <v/>
      </c>
      <c r="CX20" s="82" t="str">
        <f t="shared" si="33"/>
        <v/>
      </c>
      <c r="CY20" s="82" t="str">
        <f t="shared" si="33"/>
        <v/>
      </c>
      <c r="CZ20" s="82" t="str">
        <f t="shared" si="33"/>
        <v/>
      </c>
      <c r="DA20" s="82" t="str">
        <f t="shared" si="33"/>
        <v/>
      </c>
      <c r="DB20" s="82" t="str">
        <f t="shared" si="33"/>
        <v/>
      </c>
      <c r="DC20" s="82" t="str">
        <f t="shared" si="33"/>
        <v/>
      </c>
      <c r="DD20" s="82" t="str">
        <f t="shared" si="33"/>
        <v/>
      </c>
      <c r="DE20" s="82" t="str">
        <f t="shared" si="49"/>
        <v/>
      </c>
      <c r="DF20" s="82" t="str">
        <f t="shared" si="49"/>
        <v/>
      </c>
      <c r="DG20" s="82" t="str">
        <f t="shared" si="49"/>
        <v/>
      </c>
      <c r="DH20" s="82" t="str">
        <f t="shared" si="49"/>
        <v/>
      </c>
      <c r="DI20" s="82" t="str">
        <f t="shared" si="49"/>
        <v/>
      </c>
      <c r="DJ20" s="82" t="str">
        <f t="shared" si="49"/>
        <v/>
      </c>
      <c r="DK20" s="82" t="str">
        <f t="shared" si="49"/>
        <v/>
      </c>
      <c r="DL20" s="82" t="str">
        <f t="shared" si="49"/>
        <v/>
      </c>
      <c r="DM20" s="82" t="str">
        <f t="shared" si="49"/>
        <v/>
      </c>
      <c r="DN20" s="82" t="str">
        <f t="shared" si="49"/>
        <v/>
      </c>
      <c r="DO20" s="82" t="str">
        <f t="shared" si="49"/>
        <v/>
      </c>
      <c r="DP20" s="82" t="str">
        <f t="shared" si="49"/>
        <v/>
      </c>
      <c r="DQ20" s="82" t="str">
        <f t="shared" si="49"/>
        <v/>
      </c>
      <c r="DR20" s="82" t="str">
        <f t="shared" si="49"/>
        <v/>
      </c>
      <c r="DS20" s="82" t="str">
        <f t="shared" si="49"/>
        <v/>
      </c>
      <c r="DT20" s="82" t="str">
        <f t="shared" si="49"/>
        <v/>
      </c>
      <c r="DU20" s="82" t="str">
        <f t="shared" si="65"/>
        <v/>
      </c>
      <c r="DV20" s="82" t="str">
        <f t="shared" si="65"/>
        <v/>
      </c>
      <c r="DW20" s="82" t="str">
        <f t="shared" si="65"/>
        <v/>
      </c>
      <c r="DX20" s="82" t="str">
        <f t="shared" si="65"/>
        <v/>
      </c>
      <c r="DY20" s="82" t="str">
        <f t="shared" si="65"/>
        <v/>
      </c>
      <c r="DZ20" s="82" t="str">
        <f t="shared" si="65"/>
        <v/>
      </c>
      <c r="EA20" s="82" t="str">
        <f t="shared" si="65"/>
        <v/>
      </c>
      <c r="EB20" s="82" t="str">
        <f t="shared" si="65"/>
        <v/>
      </c>
      <c r="EC20" s="82" t="str">
        <f t="shared" si="65"/>
        <v/>
      </c>
      <c r="ED20" s="82" t="str">
        <f t="shared" si="65"/>
        <v/>
      </c>
      <c r="EE20" s="82" t="str">
        <f t="shared" si="65"/>
        <v/>
      </c>
      <c r="EF20" s="82" t="str">
        <f t="shared" si="65"/>
        <v/>
      </c>
      <c r="EG20" s="82" t="str">
        <f t="shared" si="65"/>
        <v/>
      </c>
      <c r="EH20" s="82" t="str">
        <f t="shared" si="65"/>
        <v/>
      </c>
      <c r="EI20" s="82" t="str">
        <f t="shared" si="65"/>
        <v/>
      </c>
      <c r="EJ20" s="82" t="str">
        <f t="shared" si="65"/>
        <v/>
      </c>
      <c r="EK20" s="82" t="str">
        <f t="shared" si="81"/>
        <v/>
      </c>
      <c r="EL20" s="82" t="str">
        <f t="shared" si="81"/>
        <v/>
      </c>
      <c r="EM20" s="82" t="str">
        <f t="shared" si="81"/>
        <v/>
      </c>
      <c r="EN20" s="82" t="str">
        <f t="shared" si="81"/>
        <v/>
      </c>
      <c r="EO20" s="82" t="str">
        <f t="shared" si="81"/>
        <v/>
      </c>
      <c r="EP20" s="82" t="str">
        <f t="shared" si="81"/>
        <v/>
      </c>
      <c r="EQ20" s="82" t="str">
        <f t="shared" si="81"/>
        <v/>
      </c>
      <c r="ER20" s="82" t="str">
        <f t="shared" si="81"/>
        <v/>
      </c>
      <c r="ES20" s="82" t="str">
        <f t="shared" si="81"/>
        <v/>
      </c>
      <c r="ET20" s="82" t="str">
        <f t="shared" si="81"/>
        <v/>
      </c>
      <c r="EU20" s="82" t="str">
        <f t="shared" si="81"/>
        <v/>
      </c>
      <c r="EV20" s="82" t="str">
        <f t="shared" si="81"/>
        <v/>
      </c>
      <c r="EW20" s="82" t="str">
        <f t="shared" si="81"/>
        <v/>
      </c>
      <c r="EX20" s="82" t="str">
        <f t="shared" si="81"/>
        <v/>
      </c>
      <c r="EY20" s="82" t="str">
        <f t="shared" si="81"/>
        <v/>
      </c>
      <c r="EZ20" s="82" t="str">
        <f t="shared" si="81"/>
        <v/>
      </c>
      <c r="FA20" s="82" t="str">
        <f t="shared" si="97"/>
        <v/>
      </c>
      <c r="FB20" s="82" t="str">
        <f t="shared" si="97"/>
        <v/>
      </c>
    </row>
    <row r="21" spans="1:158" ht="15" thickBot="1" x14ac:dyDescent="0.4">
      <c r="A21" s="19" t="s">
        <v>110</v>
      </c>
      <c r="B21" s="20" t="s">
        <v>14</v>
      </c>
      <c r="C21" s="81">
        <v>2800.0003203752199</v>
      </c>
      <c r="D21" s="81">
        <v>2827.5750308787901</v>
      </c>
      <c r="E21" s="81">
        <v>2913.0879181103601</v>
      </c>
      <c r="F21" s="81">
        <v>2962.9483840816802</v>
      </c>
      <c r="G21" s="81">
        <v>3062.3355098178499</v>
      </c>
      <c r="H21" s="81">
        <v>3037.3013907855502</v>
      </c>
      <c r="I21" s="81">
        <v>3099.6725855619802</v>
      </c>
      <c r="J21" s="81">
        <v>3026.5213067076202</v>
      </c>
      <c r="K21" s="81">
        <v>2991.94981980388</v>
      </c>
      <c r="L21" s="81">
        <v>2913.00948755221</v>
      </c>
      <c r="M21" s="81">
        <v>2912.8932132441701</v>
      </c>
      <c r="N21" s="81">
        <v>2926.9538405728199</v>
      </c>
      <c r="O21" s="81">
        <v>2898.83531843216</v>
      </c>
      <c r="P21" s="81">
        <v>2877.96221520473</v>
      </c>
      <c r="Q21" s="81">
        <v>2814.27210731684</v>
      </c>
      <c r="R21" s="81">
        <v>2834.1021691302599</v>
      </c>
      <c r="S21" s="81">
        <v>2558.2840313494598</v>
      </c>
      <c r="T21" s="81">
        <v>2577.4846039936201</v>
      </c>
      <c r="U21" s="81">
        <v>2553.3826174395799</v>
      </c>
      <c r="V21" s="81">
        <v>2526.26439899459</v>
      </c>
      <c r="W21" s="81">
        <v>2227.54568515037</v>
      </c>
      <c r="X21" s="81">
        <v>2250.7063725657199</v>
      </c>
      <c r="Y21" s="81">
        <v>2342.25572863452</v>
      </c>
      <c r="Z21" s="81">
        <v>2345.9705189204901</v>
      </c>
      <c r="AA21" s="81">
        <v>2366.0096185215298</v>
      </c>
      <c r="AB21" s="81">
        <v>2398.26275889314</v>
      </c>
      <c r="AC21" s="81">
        <v>2403.0676755029999</v>
      </c>
      <c r="AD21" s="81">
        <v>2395.9482999976399</v>
      </c>
      <c r="AE21" s="81">
        <v>2407.6177658790202</v>
      </c>
      <c r="AF21" s="81">
        <v>2408.7443423439099</v>
      </c>
      <c r="AG21" s="81">
        <v>2464.3040875581601</v>
      </c>
      <c r="AH21" s="81">
        <v>2501.39683147716</v>
      </c>
      <c r="AI21" s="81">
        <v>2511.0555258269601</v>
      </c>
      <c r="AJ21" s="81">
        <v>2561.8999926942201</v>
      </c>
      <c r="AK21" s="81">
        <v>2589.7783937138602</v>
      </c>
      <c r="AL21" s="81">
        <v>2658.2544181112999</v>
      </c>
      <c r="AM21" s="81">
        <v>2675.5957718753798</v>
      </c>
      <c r="AN21" s="81">
        <v>2672.6350809523301</v>
      </c>
      <c r="AO21" s="81">
        <v>2702.48571522778</v>
      </c>
      <c r="AP21" s="81">
        <v>2722.8988714664301</v>
      </c>
      <c r="AQ21" s="81">
        <v>2765.9396401029398</v>
      </c>
      <c r="AR21" s="81">
        <v>2804.0549466290699</v>
      </c>
      <c r="AS21" s="81">
        <v>2835.8055889652501</v>
      </c>
      <c r="AT21" s="81">
        <v>2880.4750491947598</v>
      </c>
      <c r="AU21" s="81">
        <v>2808.0646150061102</v>
      </c>
      <c r="AV21" s="81">
        <v>2895.1157116252998</v>
      </c>
      <c r="AW21" s="81">
        <v>2835.2074258307198</v>
      </c>
      <c r="AX21" s="81">
        <v>2944.26388102391</v>
      </c>
      <c r="AY21" s="81">
        <v>2944.9543886558899</v>
      </c>
      <c r="AZ21" s="81">
        <v>2969.3096888131799</v>
      </c>
      <c r="BA21" s="81">
        <v>2986.7820050832001</v>
      </c>
      <c r="BB21" s="81">
        <v>2984.6275606515601</v>
      </c>
      <c r="BC21" s="81">
        <v>2959.3680394621902</v>
      </c>
      <c r="BD21" s="81">
        <v>2962.6024195947898</v>
      </c>
      <c r="BE21" s="118"/>
      <c r="BF21" s="118"/>
      <c r="BG21" s="82" t="str">
        <f t="shared" si="100"/>
        <v/>
      </c>
      <c r="BH21" s="82" t="str">
        <f t="shared" si="100"/>
        <v/>
      </c>
      <c r="BI21" s="82" t="str">
        <f t="shared" si="1"/>
        <v/>
      </c>
      <c r="BJ21" s="82" t="str">
        <f t="shared" si="1"/>
        <v/>
      </c>
      <c r="BK21" s="82" t="str">
        <f t="shared" si="1"/>
        <v/>
      </c>
      <c r="BL21" s="82" t="str">
        <f t="shared" si="1"/>
        <v/>
      </c>
      <c r="BM21" s="82" t="str">
        <f t="shared" si="1"/>
        <v/>
      </c>
      <c r="BN21" s="82" t="str">
        <f t="shared" si="1"/>
        <v/>
      </c>
      <c r="BO21" s="82" t="str">
        <f t="shared" si="1"/>
        <v/>
      </c>
      <c r="BP21" s="82" t="str">
        <f t="shared" si="1"/>
        <v/>
      </c>
      <c r="BQ21" s="82" t="str">
        <f t="shared" si="1"/>
        <v/>
      </c>
      <c r="BR21" s="82" t="str">
        <f t="shared" si="1"/>
        <v/>
      </c>
      <c r="BS21" s="82" t="str">
        <f t="shared" si="1"/>
        <v/>
      </c>
      <c r="BT21" s="82" t="str">
        <f t="shared" si="1"/>
        <v/>
      </c>
      <c r="BU21" s="82" t="str">
        <f t="shared" si="1"/>
        <v/>
      </c>
      <c r="BV21" s="82" t="str">
        <f t="shared" si="1"/>
        <v/>
      </c>
      <c r="BW21" s="82" t="str">
        <f t="shared" si="1"/>
        <v/>
      </c>
      <c r="BX21" s="82" t="str">
        <f t="shared" si="1"/>
        <v/>
      </c>
      <c r="BY21" s="82" t="str">
        <f t="shared" si="17"/>
        <v/>
      </c>
      <c r="BZ21" s="82" t="str">
        <f t="shared" si="17"/>
        <v/>
      </c>
      <c r="CA21" s="82" t="str">
        <f t="shared" si="17"/>
        <v/>
      </c>
      <c r="CB21" s="82" t="str">
        <f t="shared" si="17"/>
        <v/>
      </c>
      <c r="CC21" s="82" t="str">
        <f t="shared" si="17"/>
        <v/>
      </c>
      <c r="CD21" s="82" t="str">
        <f t="shared" si="17"/>
        <v/>
      </c>
      <c r="CE21" s="82" t="str">
        <f t="shared" si="17"/>
        <v/>
      </c>
      <c r="CF21" s="82" t="str">
        <f t="shared" si="17"/>
        <v/>
      </c>
      <c r="CG21" s="82" t="str">
        <f t="shared" si="17"/>
        <v/>
      </c>
      <c r="CH21" s="82" t="str">
        <f t="shared" si="17"/>
        <v/>
      </c>
      <c r="CI21" s="82" t="str">
        <f t="shared" si="17"/>
        <v/>
      </c>
      <c r="CJ21" s="82" t="str">
        <f t="shared" si="17"/>
        <v/>
      </c>
      <c r="CK21" s="82" t="str">
        <f t="shared" si="17"/>
        <v/>
      </c>
      <c r="CL21" s="82" t="str">
        <f t="shared" si="17"/>
        <v/>
      </c>
      <c r="CM21" s="82" t="str">
        <f t="shared" si="17"/>
        <v/>
      </c>
      <c r="CN21" s="82" t="str">
        <f t="shared" si="17"/>
        <v/>
      </c>
      <c r="CO21" s="82" t="str">
        <f t="shared" si="33"/>
        <v/>
      </c>
      <c r="CP21" s="82" t="str">
        <f t="shared" si="33"/>
        <v/>
      </c>
      <c r="CQ21" s="82" t="str">
        <f t="shared" si="33"/>
        <v/>
      </c>
      <c r="CR21" s="82" t="str">
        <f t="shared" si="33"/>
        <v/>
      </c>
      <c r="CS21" s="82" t="str">
        <f t="shared" si="33"/>
        <v/>
      </c>
      <c r="CT21" s="82" t="str">
        <f t="shared" si="33"/>
        <v/>
      </c>
      <c r="CU21" s="82" t="str">
        <f t="shared" si="33"/>
        <v/>
      </c>
      <c r="CV21" s="82" t="str">
        <f t="shared" si="33"/>
        <v/>
      </c>
      <c r="CW21" s="82" t="str">
        <f t="shared" si="33"/>
        <v/>
      </c>
      <c r="CX21" s="82" t="str">
        <f t="shared" si="33"/>
        <v/>
      </c>
      <c r="CY21" s="82" t="str">
        <f t="shared" si="33"/>
        <v/>
      </c>
      <c r="CZ21" s="82" t="str">
        <f t="shared" si="33"/>
        <v/>
      </c>
      <c r="DA21" s="82" t="str">
        <f t="shared" si="33"/>
        <v/>
      </c>
      <c r="DB21" s="82" t="str">
        <f t="shared" si="33"/>
        <v/>
      </c>
      <c r="DC21" s="82" t="str">
        <f t="shared" si="33"/>
        <v/>
      </c>
      <c r="DD21" s="82" t="str">
        <f t="shared" si="33"/>
        <v/>
      </c>
      <c r="DE21" s="82" t="str">
        <f t="shared" si="49"/>
        <v/>
      </c>
      <c r="DF21" s="82" t="str">
        <f t="shared" si="49"/>
        <v/>
      </c>
      <c r="DG21" s="82" t="str">
        <f t="shared" si="49"/>
        <v/>
      </c>
      <c r="DH21" s="82" t="str">
        <f t="shared" si="49"/>
        <v/>
      </c>
      <c r="DI21" s="82" t="str">
        <f t="shared" si="49"/>
        <v/>
      </c>
      <c r="DJ21" s="82" t="str">
        <f t="shared" si="49"/>
        <v/>
      </c>
      <c r="DK21" s="82" t="str">
        <f t="shared" si="49"/>
        <v/>
      </c>
      <c r="DL21" s="82" t="str">
        <f t="shared" si="49"/>
        <v/>
      </c>
      <c r="DM21" s="82" t="str">
        <f t="shared" si="49"/>
        <v/>
      </c>
      <c r="DN21" s="82" t="str">
        <f t="shared" si="49"/>
        <v/>
      </c>
      <c r="DO21" s="82" t="str">
        <f t="shared" si="49"/>
        <v/>
      </c>
      <c r="DP21" s="82" t="str">
        <f t="shared" si="49"/>
        <v/>
      </c>
      <c r="DQ21" s="82" t="str">
        <f t="shared" si="49"/>
        <v/>
      </c>
      <c r="DR21" s="82" t="str">
        <f t="shared" si="49"/>
        <v/>
      </c>
      <c r="DS21" s="82" t="str">
        <f t="shared" si="49"/>
        <v/>
      </c>
      <c r="DT21" s="82" t="str">
        <f t="shared" si="49"/>
        <v/>
      </c>
      <c r="DU21" s="82" t="str">
        <f t="shared" si="65"/>
        <v/>
      </c>
      <c r="DV21" s="82" t="str">
        <f t="shared" si="65"/>
        <v/>
      </c>
      <c r="DW21" s="82" t="str">
        <f t="shared" si="65"/>
        <v/>
      </c>
      <c r="DX21" s="82" t="str">
        <f t="shared" si="65"/>
        <v/>
      </c>
      <c r="DY21" s="82" t="str">
        <f t="shared" si="65"/>
        <v/>
      </c>
      <c r="DZ21" s="82" t="str">
        <f t="shared" si="65"/>
        <v/>
      </c>
      <c r="EA21" s="82" t="str">
        <f t="shared" si="65"/>
        <v/>
      </c>
      <c r="EB21" s="82" t="str">
        <f t="shared" si="65"/>
        <v/>
      </c>
      <c r="EC21" s="82" t="str">
        <f t="shared" si="65"/>
        <v/>
      </c>
      <c r="ED21" s="82" t="str">
        <f t="shared" si="65"/>
        <v/>
      </c>
      <c r="EE21" s="82" t="str">
        <f t="shared" si="65"/>
        <v/>
      </c>
      <c r="EF21" s="82" t="str">
        <f t="shared" si="65"/>
        <v/>
      </c>
      <c r="EG21" s="82" t="str">
        <f t="shared" si="65"/>
        <v/>
      </c>
      <c r="EH21" s="82" t="str">
        <f t="shared" si="65"/>
        <v/>
      </c>
      <c r="EI21" s="82" t="str">
        <f t="shared" si="65"/>
        <v/>
      </c>
      <c r="EJ21" s="82" t="str">
        <f t="shared" si="65"/>
        <v/>
      </c>
      <c r="EK21" s="82" t="str">
        <f t="shared" si="81"/>
        <v/>
      </c>
      <c r="EL21" s="82" t="str">
        <f t="shared" si="81"/>
        <v/>
      </c>
      <c r="EM21" s="82" t="str">
        <f t="shared" si="81"/>
        <v/>
      </c>
      <c r="EN21" s="82" t="str">
        <f t="shared" si="81"/>
        <v/>
      </c>
      <c r="EO21" s="82" t="str">
        <f t="shared" si="81"/>
        <v/>
      </c>
      <c r="EP21" s="82" t="str">
        <f t="shared" si="81"/>
        <v/>
      </c>
      <c r="EQ21" s="82" t="str">
        <f t="shared" si="81"/>
        <v/>
      </c>
      <c r="ER21" s="82" t="str">
        <f t="shared" si="81"/>
        <v/>
      </c>
      <c r="ES21" s="82" t="str">
        <f t="shared" si="81"/>
        <v/>
      </c>
      <c r="ET21" s="82" t="str">
        <f t="shared" si="81"/>
        <v/>
      </c>
      <c r="EU21" s="82" t="str">
        <f t="shared" si="81"/>
        <v/>
      </c>
      <c r="EV21" s="82" t="str">
        <f t="shared" si="81"/>
        <v/>
      </c>
      <c r="EW21" s="82" t="str">
        <f t="shared" si="81"/>
        <v/>
      </c>
      <c r="EX21" s="82" t="str">
        <f t="shared" si="81"/>
        <v/>
      </c>
      <c r="EY21" s="82" t="str">
        <f t="shared" si="81"/>
        <v/>
      </c>
      <c r="EZ21" s="82" t="str">
        <f t="shared" si="81"/>
        <v/>
      </c>
      <c r="FA21" s="82" t="str">
        <f t="shared" si="97"/>
        <v/>
      </c>
      <c r="FB21" s="82" t="str">
        <f t="shared" si="97"/>
        <v/>
      </c>
    </row>
    <row r="22" spans="1:158" ht="15" thickBot="1" x14ac:dyDescent="0.4">
      <c r="A22" s="19" t="s">
        <v>111</v>
      </c>
      <c r="B22" s="20" t="s">
        <v>112</v>
      </c>
      <c r="C22" s="81">
        <v>7183.85295320352</v>
      </c>
      <c r="D22" s="81">
        <v>7228.4417522589702</v>
      </c>
      <c r="E22" s="81">
        <v>7058.2138888887403</v>
      </c>
      <c r="F22" s="81">
        <v>7019.9927211350296</v>
      </c>
      <c r="G22" s="81">
        <v>7086.4826738089696</v>
      </c>
      <c r="H22" s="81">
        <v>7266.9074416152298</v>
      </c>
      <c r="I22" s="81">
        <v>7376.66858050882</v>
      </c>
      <c r="J22" s="81">
        <v>7342.9766250911098</v>
      </c>
      <c r="K22" s="81">
        <v>7397.3397450624798</v>
      </c>
      <c r="L22" s="81">
        <v>7468.4564536190201</v>
      </c>
      <c r="M22" s="81">
        <v>7545.5150026152696</v>
      </c>
      <c r="N22" s="81">
        <v>7516.6718598737798</v>
      </c>
      <c r="O22" s="81">
        <v>7452.5829017460601</v>
      </c>
      <c r="P22" s="81">
        <v>7444.2823365163604</v>
      </c>
      <c r="Q22" s="81">
        <v>7526.8500685662902</v>
      </c>
      <c r="R22" s="81">
        <v>7544.4260229321899</v>
      </c>
      <c r="S22" s="81">
        <v>7598.32257740559</v>
      </c>
      <c r="T22" s="81">
        <v>7674.5437451139696</v>
      </c>
      <c r="U22" s="81">
        <v>7623.6742224367499</v>
      </c>
      <c r="V22" s="81">
        <v>7672.9280337463097</v>
      </c>
      <c r="W22" s="81">
        <v>7684.5604398097903</v>
      </c>
      <c r="X22" s="81">
        <v>7803.9163843680899</v>
      </c>
      <c r="Y22" s="81">
        <v>7799.1908365618801</v>
      </c>
      <c r="Z22" s="81">
        <v>7748.3500650019896</v>
      </c>
      <c r="AA22" s="81">
        <v>7989.22971115785</v>
      </c>
      <c r="AB22" s="81">
        <v>8091.3282756137396</v>
      </c>
      <c r="AC22" s="81">
        <v>8044.8264220025703</v>
      </c>
      <c r="AD22" s="81">
        <v>8050.8140776787905</v>
      </c>
      <c r="AE22" s="81">
        <v>8014.91383041684</v>
      </c>
      <c r="AF22" s="81">
        <v>8075.2119460264803</v>
      </c>
      <c r="AG22" s="81">
        <v>8014.0555902552596</v>
      </c>
      <c r="AH22" s="81">
        <v>8070.6544908079804</v>
      </c>
      <c r="AI22" s="81">
        <v>8115.3473940446402</v>
      </c>
      <c r="AJ22" s="81">
        <v>8047.8197551118101</v>
      </c>
      <c r="AK22" s="81">
        <v>8024.5620998150298</v>
      </c>
      <c r="AL22" s="81">
        <v>8103.26069042989</v>
      </c>
      <c r="AM22" s="81">
        <v>8109.1306733546799</v>
      </c>
      <c r="AN22" s="81">
        <v>8114.9037442138697</v>
      </c>
      <c r="AO22" s="81">
        <v>8092.1472844704904</v>
      </c>
      <c r="AP22" s="81">
        <v>7906.3186460595198</v>
      </c>
      <c r="AQ22" s="81">
        <v>7894.9142879226802</v>
      </c>
      <c r="AR22" s="81">
        <v>7903.8349093182196</v>
      </c>
      <c r="AS22" s="81">
        <v>7902.2201978179401</v>
      </c>
      <c r="AT22" s="81">
        <v>7982.44679583577</v>
      </c>
      <c r="AU22" s="81">
        <v>7995.4090779498301</v>
      </c>
      <c r="AV22" s="81">
        <v>7999.2961175643204</v>
      </c>
      <c r="AW22" s="81">
        <v>7997.1029893548603</v>
      </c>
      <c r="AX22" s="81">
        <v>7992.2841046646599</v>
      </c>
      <c r="AY22" s="81">
        <v>7965.7971570311502</v>
      </c>
      <c r="AZ22" s="81">
        <v>7796.9947653569698</v>
      </c>
      <c r="BA22" s="81">
        <v>7679.0803720209396</v>
      </c>
      <c r="BB22" s="81">
        <v>7651.14433976288</v>
      </c>
      <c r="BC22" s="81">
        <v>7619.7415543000297</v>
      </c>
      <c r="BD22" s="81">
        <v>7457.3129437730404</v>
      </c>
      <c r="BE22" s="118"/>
      <c r="BF22" s="118"/>
      <c r="BG22" s="82" t="str">
        <f t="shared" si="100"/>
        <v/>
      </c>
      <c r="BH22" s="82" t="str">
        <f t="shared" si="100"/>
        <v/>
      </c>
      <c r="BI22" s="82" t="str">
        <f t="shared" si="1"/>
        <v/>
      </c>
      <c r="BJ22" s="82" t="str">
        <f t="shared" si="1"/>
        <v/>
      </c>
      <c r="BK22" s="82" t="str">
        <f t="shared" si="1"/>
        <v/>
      </c>
      <c r="BL22" s="82" t="str">
        <f t="shared" si="1"/>
        <v/>
      </c>
      <c r="BM22" s="82" t="str">
        <f t="shared" si="1"/>
        <v/>
      </c>
      <c r="BN22" s="82" t="str">
        <f t="shared" si="1"/>
        <v/>
      </c>
      <c r="BO22" s="82" t="str">
        <f t="shared" si="1"/>
        <v/>
      </c>
      <c r="BP22" s="82" t="str">
        <f t="shared" si="1"/>
        <v/>
      </c>
      <c r="BQ22" s="82" t="str">
        <f t="shared" si="1"/>
        <v/>
      </c>
      <c r="BR22" s="82" t="str">
        <f t="shared" si="1"/>
        <v/>
      </c>
      <c r="BS22" s="82" t="str">
        <f t="shared" si="1"/>
        <v/>
      </c>
      <c r="BT22" s="82" t="str">
        <f t="shared" si="1"/>
        <v/>
      </c>
      <c r="BU22" s="82" t="str">
        <f t="shared" si="1"/>
        <v/>
      </c>
      <c r="BV22" s="82" t="str">
        <f t="shared" si="1"/>
        <v/>
      </c>
      <c r="BW22" s="82" t="str">
        <f t="shared" si="1"/>
        <v/>
      </c>
      <c r="BX22" s="82" t="str">
        <f t="shared" si="1"/>
        <v/>
      </c>
      <c r="BY22" s="82" t="str">
        <f t="shared" si="17"/>
        <v/>
      </c>
      <c r="BZ22" s="82" t="str">
        <f t="shared" si="17"/>
        <v/>
      </c>
      <c r="CA22" s="82" t="str">
        <f t="shared" si="17"/>
        <v/>
      </c>
      <c r="CB22" s="82" t="str">
        <f t="shared" si="17"/>
        <v/>
      </c>
      <c r="CC22" s="82" t="str">
        <f t="shared" si="17"/>
        <v/>
      </c>
      <c r="CD22" s="82" t="str">
        <f t="shared" si="17"/>
        <v/>
      </c>
      <c r="CE22" s="82" t="str">
        <f t="shared" si="17"/>
        <v/>
      </c>
      <c r="CF22" s="82" t="str">
        <f t="shared" si="17"/>
        <v/>
      </c>
      <c r="CG22" s="82" t="str">
        <f t="shared" si="17"/>
        <v/>
      </c>
      <c r="CH22" s="82" t="str">
        <f t="shared" si="17"/>
        <v/>
      </c>
      <c r="CI22" s="82" t="str">
        <f t="shared" si="17"/>
        <v/>
      </c>
      <c r="CJ22" s="82" t="str">
        <f t="shared" si="17"/>
        <v/>
      </c>
      <c r="CK22" s="82" t="str">
        <f t="shared" si="17"/>
        <v/>
      </c>
      <c r="CL22" s="82" t="str">
        <f t="shared" si="17"/>
        <v/>
      </c>
      <c r="CM22" s="82" t="str">
        <f t="shared" si="17"/>
        <v/>
      </c>
      <c r="CN22" s="82" t="str">
        <f t="shared" si="17"/>
        <v/>
      </c>
      <c r="CO22" s="82" t="str">
        <f t="shared" si="33"/>
        <v/>
      </c>
      <c r="CP22" s="82" t="str">
        <f t="shared" si="33"/>
        <v/>
      </c>
      <c r="CQ22" s="82" t="str">
        <f t="shared" si="33"/>
        <v/>
      </c>
      <c r="CR22" s="82" t="str">
        <f t="shared" si="33"/>
        <v/>
      </c>
      <c r="CS22" s="82" t="str">
        <f t="shared" si="33"/>
        <v/>
      </c>
      <c r="CT22" s="82" t="str">
        <f t="shared" si="33"/>
        <v/>
      </c>
      <c r="CU22" s="82" t="str">
        <f t="shared" si="33"/>
        <v/>
      </c>
      <c r="CV22" s="82" t="str">
        <f t="shared" si="33"/>
        <v/>
      </c>
      <c r="CW22" s="82" t="str">
        <f t="shared" si="33"/>
        <v/>
      </c>
      <c r="CX22" s="82" t="str">
        <f t="shared" si="33"/>
        <v/>
      </c>
      <c r="CY22" s="82" t="str">
        <f t="shared" si="33"/>
        <v/>
      </c>
      <c r="CZ22" s="82" t="str">
        <f t="shared" si="33"/>
        <v/>
      </c>
      <c r="DA22" s="82" t="str">
        <f t="shared" si="33"/>
        <v/>
      </c>
      <c r="DB22" s="82" t="str">
        <f t="shared" si="33"/>
        <v/>
      </c>
      <c r="DC22" s="82" t="str">
        <f t="shared" si="33"/>
        <v/>
      </c>
      <c r="DD22" s="82" t="str">
        <f t="shared" si="33"/>
        <v/>
      </c>
      <c r="DE22" s="82" t="str">
        <f t="shared" si="49"/>
        <v/>
      </c>
      <c r="DF22" s="82" t="str">
        <f t="shared" si="49"/>
        <v/>
      </c>
      <c r="DG22" s="82" t="str">
        <f t="shared" si="49"/>
        <v/>
      </c>
      <c r="DH22" s="82" t="str">
        <f t="shared" si="49"/>
        <v/>
      </c>
      <c r="DI22" s="82" t="str">
        <f t="shared" si="49"/>
        <v/>
      </c>
      <c r="DJ22" s="82" t="str">
        <f t="shared" si="49"/>
        <v/>
      </c>
      <c r="DK22" s="82" t="str">
        <f t="shared" si="49"/>
        <v/>
      </c>
      <c r="DL22" s="82" t="str">
        <f t="shared" si="49"/>
        <v/>
      </c>
      <c r="DM22" s="82" t="str">
        <f t="shared" si="49"/>
        <v/>
      </c>
      <c r="DN22" s="82" t="str">
        <f t="shared" si="49"/>
        <v/>
      </c>
      <c r="DO22" s="82" t="str">
        <f t="shared" si="49"/>
        <v/>
      </c>
      <c r="DP22" s="82" t="str">
        <f t="shared" si="49"/>
        <v/>
      </c>
      <c r="DQ22" s="82" t="str">
        <f t="shared" si="49"/>
        <v/>
      </c>
      <c r="DR22" s="82" t="str">
        <f t="shared" si="49"/>
        <v/>
      </c>
      <c r="DS22" s="82" t="str">
        <f t="shared" si="49"/>
        <v/>
      </c>
      <c r="DT22" s="82" t="str">
        <f t="shared" si="49"/>
        <v/>
      </c>
      <c r="DU22" s="82" t="str">
        <f t="shared" si="65"/>
        <v/>
      </c>
      <c r="DV22" s="82" t="str">
        <f t="shared" si="65"/>
        <v/>
      </c>
      <c r="DW22" s="82" t="str">
        <f t="shared" si="65"/>
        <v/>
      </c>
      <c r="DX22" s="82" t="str">
        <f t="shared" si="65"/>
        <v/>
      </c>
      <c r="DY22" s="82" t="str">
        <f t="shared" si="65"/>
        <v/>
      </c>
      <c r="DZ22" s="82" t="str">
        <f t="shared" si="65"/>
        <v/>
      </c>
      <c r="EA22" s="82" t="str">
        <f t="shared" si="65"/>
        <v/>
      </c>
      <c r="EB22" s="82" t="str">
        <f t="shared" si="65"/>
        <v/>
      </c>
      <c r="EC22" s="82" t="str">
        <f t="shared" si="65"/>
        <v/>
      </c>
      <c r="ED22" s="82" t="str">
        <f t="shared" si="65"/>
        <v/>
      </c>
      <c r="EE22" s="82" t="str">
        <f t="shared" si="65"/>
        <v/>
      </c>
      <c r="EF22" s="82" t="str">
        <f t="shared" si="65"/>
        <v/>
      </c>
      <c r="EG22" s="82" t="str">
        <f t="shared" si="65"/>
        <v/>
      </c>
      <c r="EH22" s="82" t="str">
        <f t="shared" si="65"/>
        <v/>
      </c>
      <c r="EI22" s="82" t="str">
        <f t="shared" si="65"/>
        <v/>
      </c>
      <c r="EJ22" s="82" t="str">
        <f t="shared" si="65"/>
        <v/>
      </c>
      <c r="EK22" s="82" t="str">
        <f t="shared" si="81"/>
        <v/>
      </c>
      <c r="EL22" s="82" t="str">
        <f t="shared" si="81"/>
        <v/>
      </c>
      <c r="EM22" s="82" t="str">
        <f t="shared" si="81"/>
        <v/>
      </c>
      <c r="EN22" s="82" t="str">
        <f t="shared" si="81"/>
        <v/>
      </c>
      <c r="EO22" s="82" t="str">
        <f t="shared" si="81"/>
        <v/>
      </c>
      <c r="EP22" s="82" t="str">
        <f t="shared" si="81"/>
        <v/>
      </c>
      <c r="EQ22" s="82" t="str">
        <f t="shared" si="81"/>
        <v/>
      </c>
      <c r="ER22" s="82" t="str">
        <f t="shared" si="81"/>
        <v/>
      </c>
      <c r="ES22" s="82" t="str">
        <f t="shared" si="81"/>
        <v/>
      </c>
      <c r="ET22" s="82" t="str">
        <f t="shared" si="81"/>
        <v/>
      </c>
      <c r="EU22" s="82" t="str">
        <f t="shared" si="81"/>
        <v/>
      </c>
      <c r="EV22" s="82" t="str">
        <f t="shared" si="81"/>
        <v/>
      </c>
      <c r="EW22" s="82" t="str">
        <f t="shared" si="81"/>
        <v/>
      </c>
      <c r="EX22" s="82" t="str">
        <f t="shared" si="81"/>
        <v/>
      </c>
      <c r="EY22" s="82" t="str">
        <f t="shared" si="81"/>
        <v/>
      </c>
      <c r="EZ22" s="82" t="str">
        <f t="shared" si="81"/>
        <v/>
      </c>
      <c r="FA22" s="82" t="str">
        <f t="shared" si="97"/>
        <v/>
      </c>
      <c r="FB22" s="82" t="str">
        <f t="shared" si="97"/>
        <v/>
      </c>
    </row>
    <row r="23" spans="1:158" ht="15" thickBot="1" x14ac:dyDescent="0.4">
      <c r="A23" s="19" t="s">
        <v>113</v>
      </c>
      <c r="B23" s="20" t="s">
        <v>114</v>
      </c>
      <c r="C23" s="81">
        <v>2380.5629817005702</v>
      </c>
      <c r="D23" s="81">
        <v>2385.4038700926399</v>
      </c>
      <c r="E23" s="81">
        <v>2382.96605518052</v>
      </c>
      <c r="F23" s="81">
        <v>2383.0892482149202</v>
      </c>
      <c r="G23" s="81">
        <v>2356.3953917782301</v>
      </c>
      <c r="H23" s="81">
        <v>2291.17884115266</v>
      </c>
      <c r="I23" s="81">
        <v>2242.3659913132101</v>
      </c>
      <c r="J23" s="81">
        <v>2337.4109560542902</v>
      </c>
      <c r="K23" s="81">
        <v>2290.3605786612302</v>
      </c>
      <c r="L23" s="81">
        <v>2287.75963750747</v>
      </c>
      <c r="M23" s="81">
        <v>2273.2813018872198</v>
      </c>
      <c r="N23" s="81">
        <v>2307.8533958468001</v>
      </c>
      <c r="O23" s="81">
        <v>2320.8629427085102</v>
      </c>
      <c r="P23" s="81">
        <v>2320.7475067256401</v>
      </c>
      <c r="Q23" s="81">
        <v>2338.29441568641</v>
      </c>
      <c r="R23" s="81">
        <v>2335.3833402506202</v>
      </c>
      <c r="S23" s="81">
        <v>2326.3569163822499</v>
      </c>
      <c r="T23" s="81">
        <v>2308.34610333414</v>
      </c>
      <c r="U23" s="81">
        <v>2289.9521886883899</v>
      </c>
      <c r="V23" s="81">
        <v>2283.6329472349598</v>
      </c>
      <c r="W23" s="81">
        <v>2285.24129011372</v>
      </c>
      <c r="X23" s="81">
        <v>2289.2409639648199</v>
      </c>
      <c r="Y23" s="81">
        <v>2298.0668370274102</v>
      </c>
      <c r="Z23" s="81">
        <v>2310.45997544396</v>
      </c>
      <c r="AA23" s="81">
        <v>2270.8939237445002</v>
      </c>
      <c r="AB23" s="81">
        <v>2273.6294379779602</v>
      </c>
      <c r="AC23" s="81">
        <v>2264.4405194996102</v>
      </c>
      <c r="AD23" s="81">
        <v>2293.64255261169</v>
      </c>
      <c r="AE23" s="81">
        <v>2242.87409497304</v>
      </c>
      <c r="AF23" s="81">
        <v>2278.9982234162098</v>
      </c>
      <c r="AG23" s="81">
        <v>2262.0637970744601</v>
      </c>
      <c r="AH23" s="81">
        <v>2287.4248893455901</v>
      </c>
      <c r="AI23" s="81">
        <v>2250.9621055788798</v>
      </c>
      <c r="AJ23" s="81">
        <v>2298.3902686142601</v>
      </c>
      <c r="AK23" s="81">
        <v>2318.5612948626499</v>
      </c>
      <c r="AL23" s="81">
        <v>2318.4287675258902</v>
      </c>
      <c r="AM23" s="81">
        <v>2244.03601370148</v>
      </c>
      <c r="AN23" s="81">
        <v>2269.02175461875</v>
      </c>
      <c r="AO23" s="81">
        <v>2253.9466077298898</v>
      </c>
      <c r="AP23" s="81">
        <v>2266.9394054970098</v>
      </c>
      <c r="AQ23" s="81">
        <v>2350.27392200757</v>
      </c>
      <c r="AR23" s="81">
        <v>2338.5008112973701</v>
      </c>
      <c r="AS23" s="81">
        <v>2388.1224878263301</v>
      </c>
      <c r="AT23" s="81">
        <v>2400.5637613517501</v>
      </c>
      <c r="AU23" s="81">
        <v>2361.34302854006</v>
      </c>
      <c r="AV23" s="81">
        <v>2371.7577138709999</v>
      </c>
      <c r="AW23" s="81">
        <v>2381.9182395591101</v>
      </c>
      <c r="AX23" s="81">
        <v>2380.4463250574699</v>
      </c>
      <c r="AY23" s="81">
        <v>2356.17938491525</v>
      </c>
      <c r="AZ23" s="81">
        <v>2364.3859628729301</v>
      </c>
      <c r="BA23" s="81">
        <v>2328.67496827175</v>
      </c>
      <c r="BB23" s="81">
        <v>2331.2688007798301</v>
      </c>
      <c r="BC23" s="81">
        <v>2312.0478117216298</v>
      </c>
      <c r="BD23" s="81">
        <v>2315.8069675925099</v>
      </c>
      <c r="BE23" s="118"/>
      <c r="BF23" s="118"/>
      <c r="BG23" s="82" t="str">
        <f t="shared" si="100"/>
        <v/>
      </c>
      <c r="BH23" s="82" t="str">
        <f t="shared" si="100"/>
        <v/>
      </c>
      <c r="BI23" s="82" t="str">
        <f t="shared" si="1"/>
        <v/>
      </c>
      <c r="BJ23" s="82" t="str">
        <f t="shared" si="1"/>
        <v/>
      </c>
      <c r="BK23" s="82" t="str">
        <f t="shared" si="1"/>
        <v/>
      </c>
      <c r="BL23" s="82" t="str">
        <f t="shared" si="1"/>
        <v/>
      </c>
      <c r="BM23" s="82" t="str">
        <f t="shared" si="1"/>
        <v/>
      </c>
      <c r="BN23" s="82" t="str">
        <f t="shared" si="1"/>
        <v/>
      </c>
      <c r="BO23" s="82" t="str">
        <f t="shared" si="1"/>
        <v/>
      </c>
      <c r="BP23" s="82" t="str">
        <f t="shared" si="1"/>
        <v/>
      </c>
      <c r="BQ23" s="82" t="str">
        <f t="shared" si="1"/>
        <v/>
      </c>
      <c r="BR23" s="82" t="str">
        <f t="shared" si="1"/>
        <v/>
      </c>
      <c r="BS23" s="82" t="str">
        <f t="shared" si="1"/>
        <v/>
      </c>
      <c r="BT23" s="82" t="str">
        <f t="shared" si="1"/>
        <v/>
      </c>
      <c r="BU23" s="82" t="str">
        <f t="shared" si="1"/>
        <v/>
      </c>
      <c r="BV23" s="82" t="str">
        <f t="shared" si="1"/>
        <v/>
      </c>
      <c r="BW23" s="82" t="str">
        <f t="shared" si="1"/>
        <v/>
      </c>
      <c r="BX23" s="82" t="str">
        <f t="shared" si="1"/>
        <v/>
      </c>
      <c r="BY23" s="82" t="str">
        <f t="shared" si="17"/>
        <v/>
      </c>
      <c r="BZ23" s="82" t="str">
        <f t="shared" si="17"/>
        <v/>
      </c>
      <c r="CA23" s="82" t="str">
        <f t="shared" si="17"/>
        <v/>
      </c>
      <c r="CB23" s="82" t="str">
        <f t="shared" si="17"/>
        <v/>
      </c>
      <c r="CC23" s="82" t="str">
        <f t="shared" si="17"/>
        <v/>
      </c>
      <c r="CD23" s="82" t="str">
        <f t="shared" si="17"/>
        <v/>
      </c>
      <c r="CE23" s="82" t="str">
        <f t="shared" si="17"/>
        <v/>
      </c>
      <c r="CF23" s="82" t="str">
        <f t="shared" si="17"/>
        <v/>
      </c>
      <c r="CG23" s="82" t="str">
        <f t="shared" si="17"/>
        <v/>
      </c>
      <c r="CH23" s="82" t="str">
        <f t="shared" si="17"/>
        <v/>
      </c>
      <c r="CI23" s="82" t="str">
        <f t="shared" si="17"/>
        <v/>
      </c>
      <c r="CJ23" s="82" t="str">
        <f t="shared" si="17"/>
        <v/>
      </c>
      <c r="CK23" s="82" t="str">
        <f t="shared" si="17"/>
        <v/>
      </c>
      <c r="CL23" s="82" t="str">
        <f t="shared" si="17"/>
        <v/>
      </c>
      <c r="CM23" s="82" t="str">
        <f t="shared" si="17"/>
        <v/>
      </c>
      <c r="CN23" s="82" t="str">
        <f t="shared" si="17"/>
        <v/>
      </c>
      <c r="CO23" s="82" t="str">
        <f t="shared" si="33"/>
        <v/>
      </c>
      <c r="CP23" s="82" t="str">
        <f t="shared" si="33"/>
        <v/>
      </c>
      <c r="CQ23" s="82" t="str">
        <f t="shared" si="33"/>
        <v/>
      </c>
      <c r="CR23" s="82" t="str">
        <f t="shared" si="33"/>
        <v/>
      </c>
      <c r="CS23" s="82" t="str">
        <f t="shared" si="33"/>
        <v/>
      </c>
      <c r="CT23" s="82" t="str">
        <f t="shared" si="33"/>
        <v/>
      </c>
      <c r="CU23" s="82" t="str">
        <f t="shared" si="33"/>
        <v/>
      </c>
      <c r="CV23" s="82" t="str">
        <f t="shared" si="33"/>
        <v/>
      </c>
      <c r="CW23" s="82" t="str">
        <f t="shared" si="33"/>
        <v/>
      </c>
      <c r="CX23" s="82" t="str">
        <f t="shared" si="33"/>
        <v/>
      </c>
      <c r="CY23" s="82" t="str">
        <f t="shared" si="33"/>
        <v/>
      </c>
      <c r="CZ23" s="82" t="str">
        <f t="shared" si="33"/>
        <v/>
      </c>
      <c r="DA23" s="82" t="str">
        <f t="shared" si="33"/>
        <v/>
      </c>
      <c r="DB23" s="82" t="str">
        <f t="shared" si="33"/>
        <v/>
      </c>
      <c r="DC23" s="82" t="str">
        <f t="shared" si="33"/>
        <v/>
      </c>
      <c r="DD23" s="82" t="str">
        <f t="shared" si="33"/>
        <v/>
      </c>
      <c r="DE23" s="82" t="str">
        <f t="shared" si="49"/>
        <v/>
      </c>
      <c r="DF23" s="82" t="str">
        <f t="shared" si="49"/>
        <v/>
      </c>
      <c r="DG23" s="82" t="str">
        <f t="shared" si="49"/>
        <v/>
      </c>
      <c r="DH23" s="82" t="str">
        <f t="shared" si="49"/>
        <v/>
      </c>
      <c r="DI23" s="82" t="str">
        <f t="shared" si="49"/>
        <v/>
      </c>
      <c r="DJ23" s="82" t="str">
        <f t="shared" si="49"/>
        <v/>
      </c>
      <c r="DK23" s="82" t="str">
        <f t="shared" si="49"/>
        <v/>
      </c>
      <c r="DL23" s="82" t="str">
        <f t="shared" si="49"/>
        <v/>
      </c>
      <c r="DM23" s="82" t="str">
        <f t="shared" si="49"/>
        <v/>
      </c>
      <c r="DN23" s="82" t="str">
        <f t="shared" si="49"/>
        <v/>
      </c>
      <c r="DO23" s="82" t="str">
        <f t="shared" si="49"/>
        <v/>
      </c>
      <c r="DP23" s="82" t="str">
        <f t="shared" si="49"/>
        <v/>
      </c>
      <c r="DQ23" s="82" t="str">
        <f t="shared" si="49"/>
        <v/>
      </c>
      <c r="DR23" s="82" t="str">
        <f t="shared" si="49"/>
        <v/>
      </c>
      <c r="DS23" s="82" t="str">
        <f t="shared" si="49"/>
        <v/>
      </c>
      <c r="DT23" s="82" t="str">
        <f t="shared" si="49"/>
        <v/>
      </c>
      <c r="DU23" s="82" t="str">
        <f t="shared" si="65"/>
        <v/>
      </c>
      <c r="DV23" s="82" t="str">
        <f t="shared" si="65"/>
        <v/>
      </c>
      <c r="DW23" s="82" t="str">
        <f t="shared" si="65"/>
        <v/>
      </c>
      <c r="DX23" s="82" t="str">
        <f t="shared" si="65"/>
        <v/>
      </c>
      <c r="DY23" s="82" t="str">
        <f t="shared" si="65"/>
        <v/>
      </c>
      <c r="DZ23" s="82" t="str">
        <f t="shared" si="65"/>
        <v/>
      </c>
      <c r="EA23" s="82" t="str">
        <f t="shared" si="65"/>
        <v/>
      </c>
      <c r="EB23" s="82" t="str">
        <f t="shared" si="65"/>
        <v/>
      </c>
      <c r="EC23" s="82" t="str">
        <f t="shared" si="65"/>
        <v/>
      </c>
      <c r="ED23" s="82" t="str">
        <f t="shared" si="65"/>
        <v/>
      </c>
      <c r="EE23" s="82" t="str">
        <f t="shared" si="65"/>
        <v/>
      </c>
      <c r="EF23" s="82" t="str">
        <f t="shared" si="65"/>
        <v/>
      </c>
      <c r="EG23" s="82" t="str">
        <f t="shared" si="65"/>
        <v/>
      </c>
      <c r="EH23" s="82" t="str">
        <f t="shared" si="65"/>
        <v/>
      </c>
      <c r="EI23" s="82" t="str">
        <f t="shared" si="65"/>
        <v/>
      </c>
      <c r="EJ23" s="82" t="str">
        <f t="shared" si="65"/>
        <v/>
      </c>
      <c r="EK23" s="82" t="str">
        <f t="shared" si="81"/>
        <v/>
      </c>
      <c r="EL23" s="82" t="str">
        <f t="shared" si="81"/>
        <v/>
      </c>
      <c r="EM23" s="82" t="str">
        <f t="shared" si="81"/>
        <v/>
      </c>
      <c r="EN23" s="82" t="str">
        <f t="shared" si="81"/>
        <v/>
      </c>
      <c r="EO23" s="82" t="str">
        <f t="shared" si="81"/>
        <v/>
      </c>
      <c r="EP23" s="82" t="str">
        <f t="shared" si="81"/>
        <v/>
      </c>
      <c r="EQ23" s="82" t="str">
        <f t="shared" si="81"/>
        <v/>
      </c>
      <c r="ER23" s="82" t="str">
        <f t="shared" si="81"/>
        <v/>
      </c>
      <c r="ES23" s="82" t="str">
        <f t="shared" si="81"/>
        <v/>
      </c>
      <c r="ET23" s="82" t="str">
        <f t="shared" si="81"/>
        <v/>
      </c>
      <c r="EU23" s="82" t="str">
        <f t="shared" si="81"/>
        <v/>
      </c>
      <c r="EV23" s="82" t="str">
        <f t="shared" si="81"/>
        <v/>
      </c>
      <c r="EW23" s="82" t="str">
        <f t="shared" si="81"/>
        <v/>
      </c>
      <c r="EX23" s="82" t="str">
        <f t="shared" si="81"/>
        <v/>
      </c>
      <c r="EY23" s="82" t="str">
        <f t="shared" si="81"/>
        <v/>
      </c>
      <c r="EZ23" s="82" t="str">
        <f t="shared" si="81"/>
        <v/>
      </c>
      <c r="FA23" s="82" t="str">
        <f t="shared" si="97"/>
        <v/>
      </c>
      <c r="FB23" s="82" t="str">
        <f t="shared" si="97"/>
        <v/>
      </c>
    </row>
    <row r="24" spans="1:158" ht="15" thickBot="1" x14ac:dyDescent="0.4">
      <c r="A24" s="19" t="s">
        <v>115</v>
      </c>
      <c r="B24" s="20" t="s">
        <v>17</v>
      </c>
      <c r="C24" s="81">
        <v>18078.192243280198</v>
      </c>
      <c r="D24" s="81">
        <v>18077.8413253976</v>
      </c>
      <c r="E24" s="81">
        <v>18322.2404343323</v>
      </c>
      <c r="F24" s="81">
        <v>18542.761714187302</v>
      </c>
      <c r="G24" s="81">
        <v>18821.066851818701</v>
      </c>
      <c r="H24" s="81">
        <v>18696.589321307802</v>
      </c>
      <c r="I24" s="81">
        <v>18845.490164067</v>
      </c>
      <c r="J24" s="81">
        <v>18819.733606191101</v>
      </c>
      <c r="K24" s="81">
        <v>18708.8312030302</v>
      </c>
      <c r="L24" s="81">
        <v>18793.084037304699</v>
      </c>
      <c r="M24" s="81">
        <v>18729.581292303901</v>
      </c>
      <c r="N24" s="81">
        <v>18933.100727553399</v>
      </c>
      <c r="O24" s="81">
        <v>18856.037938242302</v>
      </c>
      <c r="P24" s="81">
        <v>18867.226152314099</v>
      </c>
      <c r="Q24" s="81">
        <v>18771.109163661298</v>
      </c>
      <c r="R24" s="81">
        <v>18821.3409954046</v>
      </c>
      <c r="S24" s="81">
        <v>19019.301188477501</v>
      </c>
      <c r="T24" s="81">
        <v>18807.141801504102</v>
      </c>
      <c r="U24" s="81">
        <v>19022.080913470101</v>
      </c>
      <c r="V24" s="81">
        <v>19444.2402979498</v>
      </c>
      <c r="W24" s="81">
        <v>19598.743009338199</v>
      </c>
      <c r="X24" s="81">
        <v>19658.026117711801</v>
      </c>
      <c r="Y24" s="81">
        <v>19664.220511195199</v>
      </c>
      <c r="Z24" s="81">
        <v>19472.9385004549</v>
      </c>
      <c r="AA24" s="81">
        <v>19823.6304375613</v>
      </c>
      <c r="AB24" s="81">
        <v>20409.513644529001</v>
      </c>
      <c r="AC24" s="81">
        <v>20899.633417548299</v>
      </c>
      <c r="AD24" s="81">
        <v>21360.793321606699</v>
      </c>
      <c r="AE24" s="81">
        <v>21645.113648594699</v>
      </c>
      <c r="AF24" s="81">
        <v>21793.367873764098</v>
      </c>
      <c r="AG24" s="81">
        <v>22048.034579061899</v>
      </c>
      <c r="AH24" s="81">
        <v>22146.610031159598</v>
      </c>
      <c r="AI24" s="81">
        <v>22503.8269670794</v>
      </c>
      <c r="AJ24" s="81">
        <v>22380.679272756999</v>
      </c>
      <c r="AK24" s="81">
        <v>22393.0006505526</v>
      </c>
      <c r="AL24" s="81">
        <v>22390.800015353099</v>
      </c>
      <c r="AM24" s="81">
        <v>21785.591116546198</v>
      </c>
      <c r="AN24" s="81">
        <v>21827.941123987701</v>
      </c>
      <c r="AO24" s="81">
        <v>21951.7056350368</v>
      </c>
      <c r="AP24" s="81">
        <v>22332.165935740999</v>
      </c>
      <c r="AQ24" s="81">
        <v>22615.472160532801</v>
      </c>
      <c r="AR24" s="81">
        <v>22919.1104580758</v>
      </c>
      <c r="AS24" s="81">
        <v>23178.7587252085</v>
      </c>
      <c r="AT24" s="81">
        <v>22837.695897554899</v>
      </c>
      <c r="AU24" s="81">
        <v>23340.483875765101</v>
      </c>
      <c r="AV24" s="81">
        <v>23459.420006099401</v>
      </c>
      <c r="AW24" s="81">
        <v>23329.9729073341</v>
      </c>
      <c r="AX24" s="81">
        <v>23463.290022793601</v>
      </c>
      <c r="AY24" s="81">
        <v>23541.352311345199</v>
      </c>
      <c r="AZ24" s="81">
        <v>23530.3873460988</v>
      </c>
      <c r="BA24" s="81">
        <v>23708.226933670601</v>
      </c>
      <c r="BB24" s="81">
        <v>23626.9007129536</v>
      </c>
      <c r="BC24" s="81">
        <v>23553.6165221909</v>
      </c>
      <c r="BD24" s="81">
        <v>23433.531828962401</v>
      </c>
      <c r="BE24" s="118"/>
      <c r="BF24" s="118"/>
      <c r="BG24" s="82" t="str">
        <f t="shared" si="100"/>
        <v/>
      </c>
      <c r="BH24" s="82" t="str">
        <f t="shared" si="100"/>
        <v/>
      </c>
      <c r="BI24" s="82" t="str">
        <f t="shared" ref="BI24:BX29" si="101">IF(E24&gt;0,IF(E24&lt;5,"SECRETTTTTTTT",""),"")</f>
        <v/>
      </c>
      <c r="BJ24" s="82" t="str">
        <f t="shared" si="101"/>
        <v/>
      </c>
      <c r="BK24" s="82" t="str">
        <f t="shared" si="101"/>
        <v/>
      </c>
      <c r="BL24" s="82" t="str">
        <f t="shared" si="101"/>
        <v/>
      </c>
      <c r="BM24" s="82" t="str">
        <f t="shared" si="101"/>
        <v/>
      </c>
      <c r="BN24" s="82" t="str">
        <f t="shared" si="101"/>
        <v/>
      </c>
      <c r="BO24" s="82" t="str">
        <f t="shared" si="101"/>
        <v/>
      </c>
      <c r="BP24" s="82" t="str">
        <f t="shared" si="101"/>
        <v/>
      </c>
      <c r="BQ24" s="82" t="str">
        <f t="shared" si="101"/>
        <v/>
      </c>
      <c r="BR24" s="82" t="str">
        <f t="shared" si="101"/>
        <v/>
      </c>
      <c r="BS24" s="82" t="str">
        <f t="shared" si="101"/>
        <v/>
      </c>
      <c r="BT24" s="82" t="str">
        <f t="shared" si="101"/>
        <v/>
      </c>
      <c r="BU24" s="82" t="str">
        <f t="shared" si="101"/>
        <v/>
      </c>
      <c r="BV24" s="82" t="str">
        <f t="shared" si="101"/>
        <v/>
      </c>
      <c r="BW24" s="82" t="str">
        <f t="shared" si="101"/>
        <v/>
      </c>
      <c r="BX24" s="82" t="str">
        <f t="shared" si="101"/>
        <v/>
      </c>
      <c r="BY24" s="82" t="str">
        <f t="shared" ref="BY24:CN29" si="102">IF(U24&gt;0,IF(U24&lt;5,"SECRETTTTTTTT",""),"")</f>
        <v/>
      </c>
      <c r="BZ24" s="82" t="str">
        <f t="shared" si="102"/>
        <v/>
      </c>
      <c r="CA24" s="82" t="str">
        <f t="shared" si="102"/>
        <v/>
      </c>
      <c r="CB24" s="82" t="str">
        <f t="shared" si="102"/>
        <v/>
      </c>
      <c r="CC24" s="82" t="str">
        <f t="shared" si="102"/>
        <v/>
      </c>
      <c r="CD24" s="82" t="str">
        <f t="shared" si="102"/>
        <v/>
      </c>
      <c r="CE24" s="82" t="str">
        <f t="shared" si="102"/>
        <v/>
      </c>
      <c r="CF24" s="82" t="str">
        <f t="shared" si="102"/>
        <v/>
      </c>
      <c r="CG24" s="82" t="str">
        <f t="shared" si="102"/>
        <v/>
      </c>
      <c r="CH24" s="82" t="str">
        <f t="shared" si="102"/>
        <v/>
      </c>
      <c r="CI24" s="82" t="str">
        <f t="shared" si="102"/>
        <v/>
      </c>
      <c r="CJ24" s="82" t="str">
        <f t="shared" si="102"/>
        <v/>
      </c>
      <c r="CK24" s="82" t="str">
        <f t="shared" si="102"/>
        <v/>
      </c>
      <c r="CL24" s="82" t="str">
        <f t="shared" si="102"/>
        <v/>
      </c>
      <c r="CM24" s="82" t="str">
        <f t="shared" si="102"/>
        <v/>
      </c>
      <c r="CN24" s="82" t="str">
        <f t="shared" si="102"/>
        <v/>
      </c>
      <c r="CO24" s="82" t="str">
        <f t="shared" ref="CO24:DD29" si="103">IF(AK24&gt;0,IF(AK24&lt;5,"SECRETTTTTTTT",""),"")</f>
        <v/>
      </c>
      <c r="CP24" s="82" t="str">
        <f t="shared" si="103"/>
        <v/>
      </c>
      <c r="CQ24" s="82" t="str">
        <f t="shared" si="103"/>
        <v/>
      </c>
      <c r="CR24" s="82" t="str">
        <f t="shared" si="103"/>
        <v/>
      </c>
      <c r="CS24" s="82" t="str">
        <f t="shared" si="103"/>
        <v/>
      </c>
      <c r="CT24" s="82" t="str">
        <f t="shared" si="103"/>
        <v/>
      </c>
      <c r="CU24" s="82" t="str">
        <f t="shared" si="103"/>
        <v/>
      </c>
      <c r="CV24" s="82" t="str">
        <f t="shared" si="103"/>
        <v/>
      </c>
      <c r="CW24" s="82" t="str">
        <f t="shared" si="103"/>
        <v/>
      </c>
      <c r="CX24" s="82" t="str">
        <f t="shared" si="103"/>
        <v/>
      </c>
      <c r="CY24" s="82" t="str">
        <f t="shared" si="103"/>
        <v/>
      </c>
      <c r="CZ24" s="82" t="str">
        <f t="shared" si="103"/>
        <v/>
      </c>
      <c r="DA24" s="82" t="str">
        <f t="shared" si="103"/>
        <v/>
      </c>
      <c r="DB24" s="82" t="str">
        <f t="shared" si="103"/>
        <v/>
      </c>
      <c r="DC24" s="82" t="str">
        <f t="shared" si="103"/>
        <v/>
      </c>
      <c r="DD24" s="82" t="str">
        <f t="shared" si="103"/>
        <v/>
      </c>
      <c r="DE24" s="82" t="str">
        <f t="shared" ref="DE24:DT29" si="104">IF(BA24&gt;0,IF(BA24&lt;5,"SECRETTTTTTTT",""),"")</f>
        <v/>
      </c>
      <c r="DF24" s="82" t="str">
        <f t="shared" si="104"/>
        <v/>
      </c>
      <c r="DG24" s="82" t="str">
        <f t="shared" si="104"/>
        <v/>
      </c>
      <c r="DH24" s="82" t="str">
        <f t="shared" si="104"/>
        <v/>
      </c>
      <c r="DI24" s="82" t="str">
        <f t="shared" si="104"/>
        <v/>
      </c>
      <c r="DJ24" s="82" t="str">
        <f t="shared" si="104"/>
        <v/>
      </c>
      <c r="DK24" s="82" t="str">
        <f t="shared" si="104"/>
        <v/>
      </c>
      <c r="DL24" s="82" t="str">
        <f t="shared" si="104"/>
        <v/>
      </c>
      <c r="DM24" s="82" t="str">
        <f t="shared" si="104"/>
        <v/>
      </c>
      <c r="DN24" s="82" t="str">
        <f t="shared" si="104"/>
        <v/>
      </c>
      <c r="DO24" s="82" t="str">
        <f t="shared" si="104"/>
        <v/>
      </c>
      <c r="DP24" s="82" t="str">
        <f t="shared" si="104"/>
        <v/>
      </c>
      <c r="DQ24" s="82" t="str">
        <f t="shared" si="104"/>
        <v/>
      </c>
      <c r="DR24" s="82" t="str">
        <f t="shared" si="104"/>
        <v/>
      </c>
      <c r="DS24" s="82" t="str">
        <f t="shared" si="104"/>
        <v/>
      </c>
      <c r="DT24" s="82" t="str">
        <f t="shared" si="104"/>
        <v/>
      </c>
      <c r="DU24" s="82" t="str">
        <f t="shared" ref="DU24:EJ29" si="105">IF(BQ24&gt;0,IF(BQ24&lt;5,"SECRETTTTTTTT",""),"")</f>
        <v/>
      </c>
      <c r="DV24" s="82" t="str">
        <f t="shared" si="105"/>
        <v/>
      </c>
      <c r="DW24" s="82" t="str">
        <f t="shared" si="105"/>
        <v/>
      </c>
      <c r="DX24" s="82" t="str">
        <f t="shared" si="105"/>
        <v/>
      </c>
      <c r="DY24" s="82" t="str">
        <f t="shared" si="105"/>
        <v/>
      </c>
      <c r="DZ24" s="82" t="str">
        <f t="shared" si="105"/>
        <v/>
      </c>
      <c r="EA24" s="82" t="str">
        <f t="shared" si="105"/>
        <v/>
      </c>
      <c r="EB24" s="82" t="str">
        <f t="shared" si="105"/>
        <v/>
      </c>
      <c r="EC24" s="82" t="str">
        <f t="shared" si="105"/>
        <v/>
      </c>
      <c r="ED24" s="82" t="str">
        <f t="shared" si="105"/>
        <v/>
      </c>
      <c r="EE24" s="82" t="str">
        <f t="shared" si="105"/>
        <v/>
      </c>
      <c r="EF24" s="82" t="str">
        <f t="shared" si="105"/>
        <v/>
      </c>
      <c r="EG24" s="82" t="str">
        <f t="shared" si="105"/>
        <v/>
      </c>
      <c r="EH24" s="82" t="str">
        <f t="shared" si="105"/>
        <v/>
      </c>
      <c r="EI24" s="82" t="str">
        <f t="shared" si="105"/>
        <v/>
      </c>
      <c r="EJ24" s="82" t="str">
        <f t="shared" si="105"/>
        <v/>
      </c>
      <c r="EK24" s="82" t="str">
        <f t="shared" ref="EK24:EZ29" si="106">IF(CG24&gt;0,IF(CG24&lt;5,"SECRETTTTTTTT",""),"")</f>
        <v/>
      </c>
      <c r="EL24" s="82" t="str">
        <f t="shared" si="106"/>
        <v/>
      </c>
      <c r="EM24" s="82" t="str">
        <f t="shared" si="106"/>
        <v/>
      </c>
      <c r="EN24" s="82" t="str">
        <f t="shared" si="106"/>
        <v/>
      </c>
      <c r="EO24" s="82" t="str">
        <f t="shared" si="106"/>
        <v/>
      </c>
      <c r="EP24" s="82" t="str">
        <f t="shared" si="106"/>
        <v/>
      </c>
      <c r="EQ24" s="82" t="str">
        <f t="shared" si="106"/>
        <v/>
      </c>
      <c r="ER24" s="82" t="str">
        <f t="shared" si="106"/>
        <v/>
      </c>
      <c r="ES24" s="82" t="str">
        <f t="shared" si="106"/>
        <v/>
      </c>
      <c r="ET24" s="82" t="str">
        <f t="shared" si="106"/>
        <v/>
      </c>
      <c r="EU24" s="82" t="str">
        <f t="shared" si="106"/>
        <v/>
      </c>
      <c r="EV24" s="82" t="str">
        <f t="shared" si="106"/>
        <v/>
      </c>
      <c r="EW24" s="82" t="str">
        <f t="shared" si="106"/>
        <v/>
      </c>
      <c r="EX24" s="82" t="str">
        <f t="shared" si="106"/>
        <v/>
      </c>
      <c r="EY24" s="82" t="str">
        <f t="shared" si="106"/>
        <v/>
      </c>
      <c r="EZ24" s="82" t="str">
        <f t="shared" si="106"/>
        <v/>
      </c>
      <c r="FA24" s="82" t="str">
        <f t="shared" ref="FA24:FB29" si="107">IF(CW24&gt;0,IF(CW24&lt;5,"SECRETTTTTTTT",""),"")</f>
        <v/>
      </c>
      <c r="FB24" s="82" t="str">
        <f t="shared" si="107"/>
        <v/>
      </c>
    </row>
    <row r="25" spans="1:158" ht="15" thickBot="1" x14ac:dyDescent="0.4">
      <c r="A25" s="19" t="s">
        <v>118</v>
      </c>
      <c r="B25" s="20" t="s">
        <v>119</v>
      </c>
      <c r="C25" s="81">
        <v>10908.6038869362</v>
      </c>
      <c r="D25" s="81">
        <v>10948.606042289</v>
      </c>
      <c r="E25" s="81">
        <v>10812.4296139091</v>
      </c>
      <c r="F25" s="81">
        <v>10809.135258086701</v>
      </c>
      <c r="G25" s="81">
        <v>10983.911772974199</v>
      </c>
      <c r="H25" s="81">
        <v>10748.379013432799</v>
      </c>
      <c r="I25" s="81">
        <v>10669.395613266501</v>
      </c>
      <c r="J25" s="81">
        <v>10700.1328783958</v>
      </c>
      <c r="K25" s="81">
        <v>10947.876904266201</v>
      </c>
      <c r="L25" s="81">
        <v>10966.217904897099</v>
      </c>
      <c r="M25" s="81">
        <v>11012.165343832499</v>
      </c>
      <c r="N25" s="81">
        <v>10957.910590282299</v>
      </c>
      <c r="O25" s="81">
        <v>10872.6085348833</v>
      </c>
      <c r="P25" s="81">
        <v>10873.552659982301</v>
      </c>
      <c r="Q25" s="81">
        <v>11005.730669651601</v>
      </c>
      <c r="R25" s="81">
        <v>10954.710909440801</v>
      </c>
      <c r="S25" s="81">
        <v>10871.616475537599</v>
      </c>
      <c r="T25" s="81">
        <v>10811.9171439768</v>
      </c>
      <c r="U25" s="81">
        <v>10803.766131947799</v>
      </c>
      <c r="V25" s="81">
        <v>10924.508575273099</v>
      </c>
      <c r="W25" s="81">
        <v>10748.8329345239</v>
      </c>
      <c r="X25" s="81">
        <v>10780.4006682278</v>
      </c>
      <c r="Y25" s="81">
        <v>10745.641805711301</v>
      </c>
      <c r="Z25" s="81">
        <v>10636.4549867122</v>
      </c>
      <c r="AA25" s="81">
        <v>10549.7898739703</v>
      </c>
      <c r="AB25" s="81">
        <v>10517.288384183101</v>
      </c>
      <c r="AC25" s="81">
        <v>10531.032527732001</v>
      </c>
      <c r="AD25" s="81">
        <v>10509.4287651997</v>
      </c>
      <c r="AE25" s="81">
        <v>10499.8083992191</v>
      </c>
      <c r="AF25" s="81">
        <v>10631.7063902381</v>
      </c>
      <c r="AG25" s="81">
        <v>10377.8525219276</v>
      </c>
      <c r="AH25" s="81">
        <v>10233.325300497199</v>
      </c>
      <c r="AI25" s="81">
        <v>10278.2765061639</v>
      </c>
      <c r="AJ25" s="81">
        <v>10203.032918566199</v>
      </c>
      <c r="AK25" s="81">
        <v>10134.748548158601</v>
      </c>
      <c r="AL25" s="81">
        <v>10316.297524773299</v>
      </c>
      <c r="AM25" s="81">
        <v>9838.0519367281304</v>
      </c>
      <c r="AN25" s="81">
        <v>9865.5197122180198</v>
      </c>
      <c r="AO25" s="81">
        <v>10331.1113495759</v>
      </c>
      <c r="AP25" s="81">
        <v>10016.5397704388</v>
      </c>
      <c r="AQ25" s="81">
        <v>10132.174000524399</v>
      </c>
      <c r="AR25" s="81">
        <v>10276.309182614001</v>
      </c>
      <c r="AS25" s="81">
        <v>10447.4759794607</v>
      </c>
      <c r="AT25" s="81">
        <v>10238.7689806532</v>
      </c>
      <c r="AU25" s="81">
        <v>10229.956783326499</v>
      </c>
      <c r="AV25" s="81">
        <v>10099.7179209762</v>
      </c>
      <c r="AW25" s="81">
        <v>10139.2740831067</v>
      </c>
      <c r="AX25" s="81">
        <v>10210.967442798399</v>
      </c>
      <c r="AY25" s="81">
        <v>10083.7638604404</v>
      </c>
      <c r="AZ25" s="81">
        <v>10161.482258911599</v>
      </c>
      <c r="BA25" s="81">
        <v>10238.5722928573</v>
      </c>
      <c r="BB25" s="81">
        <v>10274.4069903607</v>
      </c>
      <c r="BC25" s="81">
        <v>10372.2575453429</v>
      </c>
      <c r="BD25" s="81">
        <v>10458.587916509699</v>
      </c>
      <c r="BE25" s="118"/>
      <c r="BF25" s="118"/>
      <c r="BG25" s="82" t="str">
        <f t="shared" si="100"/>
        <v/>
      </c>
      <c r="BH25" s="82" t="str">
        <f t="shared" si="100"/>
        <v/>
      </c>
      <c r="BI25" s="82" t="str">
        <f t="shared" si="101"/>
        <v/>
      </c>
      <c r="BJ25" s="82" t="str">
        <f t="shared" si="101"/>
        <v/>
      </c>
      <c r="BK25" s="82" t="str">
        <f t="shared" si="101"/>
        <v/>
      </c>
      <c r="BL25" s="82" t="str">
        <f t="shared" si="101"/>
        <v/>
      </c>
      <c r="BM25" s="82" t="str">
        <f t="shared" si="101"/>
        <v/>
      </c>
      <c r="BN25" s="82" t="str">
        <f t="shared" si="101"/>
        <v/>
      </c>
      <c r="BO25" s="82" t="str">
        <f t="shared" si="101"/>
        <v/>
      </c>
      <c r="BP25" s="82" t="str">
        <f t="shared" si="101"/>
        <v/>
      </c>
      <c r="BQ25" s="82" t="str">
        <f t="shared" si="101"/>
        <v/>
      </c>
      <c r="BR25" s="82" t="str">
        <f t="shared" si="101"/>
        <v/>
      </c>
      <c r="BS25" s="82" t="str">
        <f t="shared" si="101"/>
        <v/>
      </c>
      <c r="BT25" s="82" t="str">
        <f t="shared" si="101"/>
        <v/>
      </c>
      <c r="BU25" s="82" t="str">
        <f t="shared" si="101"/>
        <v/>
      </c>
      <c r="BV25" s="82" t="str">
        <f t="shared" si="101"/>
        <v/>
      </c>
      <c r="BW25" s="82" t="str">
        <f t="shared" si="101"/>
        <v/>
      </c>
      <c r="BX25" s="82" t="str">
        <f t="shared" si="101"/>
        <v/>
      </c>
      <c r="BY25" s="82" t="str">
        <f t="shared" si="102"/>
        <v/>
      </c>
      <c r="BZ25" s="82" t="str">
        <f t="shared" si="102"/>
        <v/>
      </c>
      <c r="CA25" s="82" t="str">
        <f t="shared" si="102"/>
        <v/>
      </c>
      <c r="CB25" s="82" t="str">
        <f t="shared" si="102"/>
        <v/>
      </c>
      <c r="CC25" s="82" t="str">
        <f t="shared" si="102"/>
        <v/>
      </c>
      <c r="CD25" s="82" t="str">
        <f t="shared" si="102"/>
        <v/>
      </c>
      <c r="CE25" s="82" t="str">
        <f t="shared" si="102"/>
        <v/>
      </c>
      <c r="CF25" s="82" t="str">
        <f t="shared" si="102"/>
        <v/>
      </c>
      <c r="CG25" s="82" t="str">
        <f t="shared" si="102"/>
        <v/>
      </c>
      <c r="CH25" s="82" t="str">
        <f t="shared" si="102"/>
        <v/>
      </c>
      <c r="CI25" s="82" t="str">
        <f t="shared" si="102"/>
        <v/>
      </c>
      <c r="CJ25" s="82" t="str">
        <f t="shared" si="102"/>
        <v/>
      </c>
      <c r="CK25" s="82" t="str">
        <f t="shared" si="102"/>
        <v/>
      </c>
      <c r="CL25" s="82" t="str">
        <f t="shared" si="102"/>
        <v/>
      </c>
      <c r="CM25" s="82" t="str">
        <f t="shared" si="102"/>
        <v/>
      </c>
      <c r="CN25" s="82" t="str">
        <f t="shared" si="102"/>
        <v/>
      </c>
      <c r="CO25" s="82" t="str">
        <f t="shared" si="103"/>
        <v/>
      </c>
      <c r="CP25" s="82" t="str">
        <f t="shared" si="103"/>
        <v/>
      </c>
      <c r="CQ25" s="82" t="str">
        <f t="shared" si="103"/>
        <v/>
      </c>
      <c r="CR25" s="82" t="str">
        <f t="shared" si="103"/>
        <v/>
      </c>
      <c r="CS25" s="82" t="str">
        <f t="shared" si="103"/>
        <v/>
      </c>
      <c r="CT25" s="82" t="str">
        <f t="shared" si="103"/>
        <v/>
      </c>
      <c r="CU25" s="82" t="str">
        <f t="shared" si="103"/>
        <v/>
      </c>
      <c r="CV25" s="82" t="str">
        <f t="shared" si="103"/>
        <v/>
      </c>
      <c r="CW25" s="82" t="str">
        <f t="shared" si="103"/>
        <v/>
      </c>
      <c r="CX25" s="82" t="str">
        <f t="shared" si="103"/>
        <v/>
      </c>
      <c r="CY25" s="82" t="str">
        <f t="shared" si="103"/>
        <v/>
      </c>
      <c r="CZ25" s="82" t="str">
        <f t="shared" si="103"/>
        <v/>
      </c>
      <c r="DA25" s="82" t="str">
        <f t="shared" si="103"/>
        <v/>
      </c>
      <c r="DB25" s="82" t="str">
        <f t="shared" si="103"/>
        <v/>
      </c>
      <c r="DC25" s="82" t="str">
        <f t="shared" si="103"/>
        <v/>
      </c>
      <c r="DD25" s="82" t="str">
        <f t="shared" si="103"/>
        <v/>
      </c>
      <c r="DE25" s="82" t="str">
        <f t="shared" si="104"/>
        <v/>
      </c>
      <c r="DF25" s="82" t="str">
        <f t="shared" si="104"/>
        <v/>
      </c>
      <c r="DG25" s="82" t="str">
        <f t="shared" si="104"/>
        <v/>
      </c>
      <c r="DH25" s="82" t="str">
        <f t="shared" si="104"/>
        <v/>
      </c>
      <c r="DI25" s="82" t="str">
        <f t="shared" si="104"/>
        <v/>
      </c>
      <c r="DJ25" s="82" t="str">
        <f t="shared" si="104"/>
        <v/>
      </c>
      <c r="DK25" s="82" t="str">
        <f t="shared" si="104"/>
        <v/>
      </c>
      <c r="DL25" s="82" t="str">
        <f t="shared" si="104"/>
        <v/>
      </c>
      <c r="DM25" s="82" t="str">
        <f t="shared" si="104"/>
        <v/>
      </c>
      <c r="DN25" s="82" t="str">
        <f t="shared" si="104"/>
        <v/>
      </c>
      <c r="DO25" s="82" t="str">
        <f t="shared" si="104"/>
        <v/>
      </c>
      <c r="DP25" s="82" t="str">
        <f t="shared" si="104"/>
        <v/>
      </c>
      <c r="DQ25" s="82" t="str">
        <f t="shared" si="104"/>
        <v/>
      </c>
      <c r="DR25" s="82" t="str">
        <f t="shared" si="104"/>
        <v/>
      </c>
      <c r="DS25" s="82" t="str">
        <f t="shared" si="104"/>
        <v/>
      </c>
      <c r="DT25" s="82" t="str">
        <f t="shared" si="104"/>
        <v/>
      </c>
      <c r="DU25" s="82" t="str">
        <f t="shared" si="105"/>
        <v/>
      </c>
      <c r="DV25" s="82" t="str">
        <f t="shared" si="105"/>
        <v/>
      </c>
      <c r="DW25" s="82" t="str">
        <f t="shared" si="105"/>
        <v/>
      </c>
      <c r="DX25" s="82" t="str">
        <f t="shared" si="105"/>
        <v/>
      </c>
      <c r="DY25" s="82" t="str">
        <f t="shared" si="105"/>
        <v/>
      </c>
      <c r="DZ25" s="82" t="str">
        <f t="shared" si="105"/>
        <v/>
      </c>
      <c r="EA25" s="82" t="str">
        <f t="shared" si="105"/>
        <v/>
      </c>
      <c r="EB25" s="82" t="str">
        <f t="shared" si="105"/>
        <v/>
      </c>
      <c r="EC25" s="82" t="str">
        <f t="shared" si="105"/>
        <v/>
      </c>
      <c r="ED25" s="82" t="str">
        <f t="shared" si="105"/>
        <v/>
      </c>
      <c r="EE25" s="82" t="str">
        <f t="shared" si="105"/>
        <v/>
      </c>
      <c r="EF25" s="82" t="str">
        <f t="shared" si="105"/>
        <v/>
      </c>
      <c r="EG25" s="82" t="str">
        <f t="shared" si="105"/>
        <v/>
      </c>
      <c r="EH25" s="82" t="str">
        <f t="shared" si="105"/>
        <v/>
      </c>
      <c r="EI25" s="82" t="str">
        <f t="shared" si="105"/>
        <v/>
      </c>
      <c r="EJ25" s="82" t="str">
        <f t="shared" si="105"/>
        <v/>
      </c>
      <c r="EK25" s="82" t="str">
        <f t="shared" si="106"/>
        <v/>
      </c>
      <c r="EL25" s="82" t="str">
        <f t="shared" si="106"/>
        <v/>
      </c>
      <c r="EM25" s="82" t="str">
        <f t="shared" si="106"/>
        <v/>
      </c>
      <c r="EN25" s="82" t="str">
        <f t="shared" si="106"/>
        <v/>
      </c>
      <c r="EO25" s="82" t="str">
        <f t="shared" si="106"/>
        <v/>
      </c>
      <c r="EP25" s="82" t="str">
        <f t="shared" si="106"/>
        <v/>
      </c>
      <c r="EQ25" s="82" t="str">
        <f t="shared" si="106"/>
        <v/>
      </c>
      <c r="ER25" s="82" t="str">
        <f t="shared" si="106"/>
        <v/>
      </c>
      <c r="ES25" s="82" t="str">
        <f t="shared" si="106"/>
        <v/>
      </c>
      <c r="ET25" s="82" t="str">
        <f t="shared" si="106"/>
        <v/>
      </c>
      <c r="EU25" s="82" t="str">
        <f t="shared" si="106"/>
        <v/>
      </c>
      <c r="EV25" s="82" t="str">
        <f t="shared" si="106"/>
        <v/>
      </c>
      <c r="EW25" s="82" t="str">
        <f t="shared" si="106"/>
        <v/>
      </c>
      <c r="EX25" s="82" t="str">
        <f t="shared" si="106"/>
        <v/>
      </c>
      <c r="EY25" s="82" t="str">
        <f t="shared" si="106"/>
        <v/>
      </c>
      <c r="EZ25" s="82" t="str">
        <f t="shared" si="106"/>
        <v/>
      </c>
      <c r="FA25" s="82" t="str">
        <f t="shared" si="107"/>
        <v/>
      </c>
      <c r="FB25" s="82" t="str">
        <f t="shared" si="107"/>
        <v/>
      </c>
    </row>
    <row r="26" spans="1:158" ht="15" thickBot="1" x14ac:dyDescent="0.4">
      <c r="A26" s="18"/>
      <c r="B26" s="18" t="s">
        <v>148</v>
      </c>
      <c r="C26" s="77">
        <v>95422.483611451375</v>
      </c>
      <c r="D26" s="77">
        <v>95421.353834286987</v>
      </c>
      <c r="E26" s="77">
        <v>94976.419306584809</v>
      </c>
      <c r="F26" s="77">
        <v>95144.348649805455</v>
      </c>
      <c r="G26" s="77">
        <v>95767.354266142633</v>
      </c>
      <c r="H26" s="77">
        <v>95447.726893359155</v>
      </c>
      <c r="I26" s="77">
        <v>95702.868059081389</v>
      </c>
      <c r="J26" s="77">
        <v>95281.157542638437</v>
      </c>
      <c r="K26" s="77">
        <v>95432.742376735885</v>
      </c>
      <c r="L26" s="77">
        <v>95042.52438117312</v>
      </c>
      <c r="M26" s="77">
        <v>95093.99853274996</v>
      </c>
      <c r="N26" s="77">
        <v>95025.5346813832</v>
      </c>
      <c r="O26" s="77">
        <v>94908.209488456152</v>
      </c>
      <c r="P26" s="77">
        <v>94544.339380492427</v>
      </c>
      <c r="Q26" s="77">
        <v>94466.1348480819</v>
      </c>
      <c r="R26" s="77">
        <v>94448.898738339631</v>
      </c>
      <c r="S26" s="77">
        <v>94179.844731453457</v>
      </c>
      <c r="T26" s="77">
        <v>94300.239420979822</v>
      </c>
      <c r="U26" s="77">
        <v>94288.148311199475</v>
      </c>
      <c r="V26" s="77">
        <v>95240.534088280576</v>
      </c>
      <c r="W26" s="77">
        <v>94641.125240854686</v>
      </c>
      <c r="X26" s="77">
        <v>94899.060524768778</v>
      </c>
      <c r="Y26" s="77">
        <v>94898.138954187438</v>
      </c>
      <c r="Z26" s="77">
        <v>94447.213474931166</v>
      </c>
      <c r="AA26" s="77">
        <v>94739.238104970427</v>
      </c>
      <c r="AB26" s="77">
        <v>95956.108394701761</v>
      </c>
      <c r="AC26" s="77">
        <v>96660.361190991651</v>
      </c>
      <c r="AD26" s="77">
        <v>97511.279662503119</v>
      </c>
      <c r="AE26" s="77">
        <v>97844.760365830734</v>
      </c>
      <c r="AF26" s="77">
        <v>98214.042365971371</v>
      </c>
      <c r="AG26" s="77">
        <v>98076.803056877281</v>
      </c>
      <c r="AH26" s="77">
        <v>98207.002664818196</v>
      </c>
      <c r="AI26" s="77">
        <v>99143.779284243385</v>
      </c>
      <c r="AJ26" s="77">
        <v>98902.116903105154</v>
      </c>
      <c r="AK26" s="77">
        <v>98909.951891574892</v>
      </c>
      <c r="AL26" s="77">
        <v>99895.592487871705</v>
      </c>
      <c r="AM26" s="77">
        <v>97518.570880711573</v>
      </c>
      <c r="AN26" s="77">
        <v>97228.778991777799</v>
      </c>
      <c r="AO26" s="77">
        <v>99509.466114483672</v>
      </c>
      <c r="AP26" s="77">
        <v>99022.912564290324</v>
      </c>
      <c r="AQ26" s="77">
        <v>100079.85868349567</v>
      </c>
      <c r="AR26" s="77">
        <v>101556.53154229434</v>
      </c>
      <c r="AS26" s="77">
        <v>102850.68668017315</v>
      </c>
      <c r="AT26" s="77">
        <v>102924.66060697162</v>
      </c>
      <c r="AU26" s="77">
        <v>103515.05068378734</v>
      </c>
      <c r="AV26" s="77">
        <v>103436.11260552313</v>
      </c>
      <c r="AW26" s="77">
        <v>103245.95993522821</v>
      </c>
      <c r="AX26" s="77">
        <v>103494.8279504228</v>
      </c>
      <c r="AY26" s="77">
        <v>103409.47152666336</v>
      </c>
      <c r="AZ26" s="77">
        <v>103218.80446011775</v>
      </c>
      <c r="BA26" s="77">
        <v>103321.99979095506</v>
      </c>
      <c r="BB26" s="77">
        <v>102795.36796654825</v>
      </c>
      <c r="BC26" s="77">
        <v>102645.84558508292</v>
      </c>
      <c r="BD26" s="77">
        <v>102284.34316332797</v>
      </c>
      <c r="BE26" s="119"/>
      <c r="BF26" s="119"/>
      <c r="BG26" s="82" t="str">
        <f t="shared" si="100"/>
        <v/>
      </c>
      <c r="BH26" s="82" t="str">
        <f t="shared" si="100"/>
        <v/>
      </c>
      <c r="BI26" s="82" t="str">
        <f t="shared" si="101"/>
        <v/>
      </c>
      <c r="BJ26" s="82" t="str">
        <f t="shared" si="101"/>
        <v/>
      </c>
      <c r="BK26" s="82" t="str">
        <f t="shared" si="101"/>
        <v/>
      </c>
      <c r="BL26" s="82" t="str">
        <f t="shared" si="101"/>
        <v/>
      </c>
      <c r="BM26" s="82" t="str">
        <f t="shared" si="101"/>
        <v/>
      </c>
      <c r="BN26" s="82" t="str">
        <f t="shared" si="101"/>
        <v/>
      </c>
      <c r="BO26" s="82" t="str">
        <f t="shared" si="101"/>
        <v/>
      </c>
      <c r="BP26" s="82" t="str">
        <f t="shared" si="101"/>
        <v/>
      </c>
      <c r="BQ26" s="82" t="str">
        <f t="shared" si="101"/>
        <v/>
      </c>
      <c r="BR26" s="82" t="str">
        <f t="shared" si="101"/>
        <v/>
      </c>
      <c r="BS26" s="82" t="str">
        <f t="shared" si="101"/>
        <v/>
      </c>
      <c r="BT26" s="82" t="str">
        <f t="shared" si="101"/>
        <v/>
      </c>
      <c r="BU26" s="82" t="str">
        <f t="shared" si="101"/>
        <v/>
      </c>
      <c r="BV26" s="82" t="str">
        <f t="shared" si="101"/>
        <v/>
      </c>
      <c r="BW26" s="82" t="str">
        <f t="shared" si="101"/>
        <v/>
      </c>
      <c r="BX26" s="82" t="str">
        <f t="shared" si="101"/>
        <v/>
      </c>
      <c r="BY26" s="82" t="str">
        <f t="shared" si="102"/>
        <v/>
      </c>
      <c r="BZ26" s="82" t="str">
        <f t="shared" si="102"/>
        <v/>
      </c>
      <c r="CA26" s="82" t="str">
        <f t="shared" si="102"/>
        <v/>
      </c>
      <c r="CB26" s="82" t="str">
        <f t="shared" si="102"/>
        <v/>
      </c>
      <c r="CC26" s="82" t="str">
        <f t="shared" si="102"/>
        <v/>
      </c>
      <c r="CD26" s="82" t="str">
        <f t="shared" si="102"/>
        <v/>
      </c>
      <c r="CE26" s="82" t="str">
        <f t="shared" si="102"/>
        <v/>
      </c>
      <c r="CF26" s="82" t="str">
        <f t="shared" si="102"/>
        <v/>
      </c>
      <c r="CG26" s="82" t="str">
        <f t="shared" si="102"/>
        <v/>
      </c>
      <c r="CH26" s="82" t="str">
        <f t="shared" si="102"/>
        <v/>
      </c>
      <c r="CI26" s="82" t="str">
        <f t="shared" si="102"/>
        <v/>
      </c>
      <c r="CJ26" s="82" t="str">
        <f t="shared" si="102"/>
        <v/>
      </c>
      <c r="CK26" s="82" t="str">
        <f t="shared" si="102"/>
        <v/>
      </c>
      <c r="CL26" s="82" t="str">
        <f t="shared" si="102"/>
        <v/>
      </c>
      <c r="CM26" s="82" t="str">
        <f t="shared" si="102"/>
        <v/>
      </c>
      <c r="CN26" s="82" t="str">
        <f t="shared" si="102"/>
        <v/>
      </c>
      <c r="CO26" s="82" t="str">
        <f t="shared" si="103"/>
        <v/>
      </c>
      <c r="CP26" s="82" t="str">
        <f t="shared" si="103"/>
        <v/>
      </c>
      <c r="CQ26" s="82" t="str">
        <f t="shared" si="103"/>
        <v/>
      </c>
      <c r="CR26" s="82" t="str">
        <f t="shared" si="103"/>
        <v/>
      </c>
      <c r="CS26" s="82" t="str">
        <f t="shared" si="103"/>
        <v/>
      </c>
      <c r="CT26" s="82" t="str">
        <f t="shared" si="103"/>
        <v/>
      </c>
      <c r="CU26" s="82" t="str">
        <f t="shared" si="103"/>
        <v/>
      </c>
      <c r="CV26" s="82" t="str">
        <f t="shared" si="103"/>
        <v/>
      </c>
      <c r="CW26" s="82" t="str">
        <f t="shared" si="103"/>
        <v/>
      </c>
      <c r="CX26" s="82" t="str">
        <f t="shared" si="103"/>
        <v/>
      </c>
      <c r="CY26" s="82" t="str">
        <f t="shared" si="103"/>
        <v/>
      </c>
      <c r="CZ26" s="82" t="str">
        <f t="shared" si="103"/>
        <v/>
      </c>
      <c r="DA26" s="82" t="str">
        <f t="shared" si="103"/>
        <v/>
      </c>
      <c r="DB26" s="82" t="str">
        <f t="shared" si="103"/>
        <v/>
      </c>
      <c r="DC26" s="82" t="str">
        <f t="shared" si="103"/>
        <v/>
      </c>
      <c r="DD26" s="82" t="str">
        <f t="shared" si="103"/>
        <v/>
      </c>
      <c r="DE26" s="82" t="str">
        <f t="shared" si="104"/>
        <v/>
      </c>
      <c r="DF26" s="82" t="str">
        <f t="shared" si="104"/>
        <v/>
      </c>
      <c r="DG26" s="82" t="str">
        <f t="shared" si="104"/>
        <v/>
      </c>
      <c r="DH26" s="82" t="str">
        <f t="shared" si="104"/>
        <v/>
      </c>
      <c r="DI26" s="82" t="str">
        <f t="shared" si="104"/>
        <v/>
      </c>
      <c r="DJ26" s="82" t="str">
        <f t="shared" si="104"/>
        <v/>
      </c>
      <c r="DK26" s="82" t="str">
        <f t="shared" si="104"/>
        <v/>
      </c>
      <c r="DL26" s="82" t="str">
        <f t="shared" si="104"/>
        <v/>
      </c>
      <c r="DM26" s="82" t="str">
        <f t="shared" si="104"/>
        <v/>
      </c>
      <c r="DN26" s="82" t="str">
        <f t="shared" si="104"/>
        <v/>
      </c>
      <c r="DO26" s="82" t="str">
        <f t="shared" si="104"/>
        <v/>
      </c>
      <c r="DP26" s="82" t="str">
        <f t="shared" si="104"/>
        <v/>
      </c>
      <c r="DQ26" s="82" t="str">
        <f t="shared" si="104"/>
        <v/>
      </c>
      <c r="DR26" s="82" t="str">
        <f t="shared" si="104"/>
        <v/>
      </c>
      <c r="DS26" s="82" t="str">
        <f t="shared" si="104"/>
        <v/>
      </c>
      <c r="DT26" s="82" t="str">
        <f t="shared" si="104"/>
        <v/>
      </c>
      <c r="DU26" s="82" t="str">
        <f t="shared" si="105"/>
        <v/>
      </c>
      <c r="DV26" s="82" t="str">
        <f t="shared" si="105"/>
        <v/>
      </c>
      <c r="DW26" s="82" t="str">
        <f t="shared" si="105"/>
        <v/>
      </c>
      <c r="DX26" s="82" t="str">
        <f t="shared" si="105"/>
        <v/>
      </c>
      <c r="DY26" s="82" t="str">
        <f t="shared" si="105"/>
        <v/>
      </c>
      <c r="DZ26" s="82" t="str">
        <f t="shared" si="105"/>
        <v/>
      </c>
      <c r="EA26" s="82" t="str">
        <f t="shared" si="105"/>
        <v/>
      </c>
      <c r="EB26" s="82" t="str">
        <f t="shared" si="105"/>
        <v/>
      </c>
      <c r="EC26" s="82" t="str">
        <f t="shared" si="105"/>
        <v/>
      </c>
      <c r="ED26" s="82" t="str">
        <f t="shared" si="105"/>
        <v/>
      </c>
      <c r="EE26" s="82" t="str">
        <f t="shared" si="105"/>
        <v/>
      </c>
      <c r="EF26" s="82" t="str">
        <f t="shared" si="105"/>
        <v/>
      </c>
      <c r="EG26" s="82" t="str">
        <f t="shared" si="105"/>
        <v/>
      </c>
      <c r="EH26" s="82" t="str">
        <f t="shared" si="105"/>
        <v/>
      </c>
      <c r="EI26" s="82" t="str">
        <f t="shared" si="105"/>
        <v/>
      </c>
      <c r="EJ26" s="82" t="str">
        <f t="shared" si="105"/>
        <v/>
      </c>
      <c r="EK26" s="82" t="str">
        <f t="shared" si="106"/>
        <v/>
      </c>
      <c r="EL26" s="82" t="str">
        <f t="shared" si="106"/>
        <v/>
      </c>
      <c r="EM26" s="82" t="str">
        <f t="shared" si="106"/>
        <v/>
      </c>
      <c r="EN26" s="82" t="str">
        <f t="shared" si="106"/>
        <v/>
      </c>
      <c r="EO26" s="82" t="str">
        <f t="shared" si="106"/>
        <v/>
      </c>
      <c r="EP26" s="82" t="str">
        <f t="shared" si="106"/>
        <v/>
      </c>
      <c r="EQ26" s="82" t="str">
        <f t="shared" si="106"/>
        <v/>
      </c>
      <c r="ER26" s="82" t="str">
        <f t="shared" si="106"/>
        <v/>
      </c>
      <c r="ES26" s="82" t="str">
        <f t="shared" si="106"/>
        <v/>
      </c>
      <c r="ET26" s="82" t="str">
        <f t="shared" si="106"/>
        <v/>
      </c>
      <c r="EU26" s="82" t="str">
        <f t="shared" si="106"/>
        <v/>
      </c>
      <c r="EV26" s="82" t="str">
        <f t="shared" si="106"/>
        <v/>
      </c>
      <c r="EW26" s="82" t="str">
        <f t="shared" si="106"/>
        <v/>
      </c>
      <c r="EX26" s="82" t="str">
        <f t="shared" si="106"/>
        <v/>
      </c>
      <c r="EY26" s="82" t="str">
        <f t="shared" si="106"/>
        <v/>
      </c>
      <c r="EZ26" s="82" t="str">
        <f t="shared" si="106"/>
        <v/>
      </c>
      <c r="FA26" s="82" t="str">
        <f t="shared" si="107"/>
        <v/>
      </c>
      <c r="FB26" s="82" t="str">
        <f t="shared" si="107"/>
        <v/>
      </c>
    </row>
    <row r="27" spans="1:158" ht="15" thickBot="1" x14ac:dyDescent="0.4">
      <c r="A27" s="16" t="s">
        <v>116</v>
      </c>
      <c r="B27" s="17" t="s">
        <v>117</v>
      </c>
      <c r="C27" s="81">
        <v>90976.337884242399</v>
      </c>
      <c r="D27" s="81">
        <v>90998.380750227298</v>
      </c>
      <c r="E27" s="81">
        <v>91021.464844166796</v>
      </c>
      <c r="F27" s="81">
        <v>90318.149177860803</v>
      </c>
      <c r="G27" s="81">
        <v>91024.074265048795</v>
      </c>
      <c r="H27" s="81">
        <v>91120.410121290101</v>
      </c>
      <c r="I27" s="81">
        <v>91204.999673629194</v>
      </c>
      <c r="J27" s="81">
        <v>90722.026953167704</v>
      </c>
      <c r="K27" s="81">
        <v>90601.549492389793</v>
      </c>
      <c r="L27" s="81">
        <v>89902.657698522104</v>
      </c>
      <c r="M27" s="81">
        <v>89669.203704952597</v>
      </c>
      <c r="N27" s="81">
        <v>90686.938491790293</v>
      </c>
      <c r="O27" s="81">
        <v>89917.064049195498</v>
      </c>
      <c r="P27" s="81">
        <v>89974.465068516307</v>
      </c>
      <c r="Q27" s="81">
        <v>90224.882576409</v>
      </c>
      <c r="R27" s="81">
        <v>90756.629946294197</v>
      </c>
      <c r="S27" s="81">
        <v>90357.629911615906</v>
      </c>
      <c r="T27" s="81">
        <v>90523.864173185895</v>
      </c>
      <c r="U27" s="81">
        <v>90340.659202482697</v>
      </c>
      <c r="V27" s="81">
        <v>90399.029542918594</v>
      </c>
      <c r="W27" s="81">
        <v>90266.571636861394</v>
      </c>
      <c r="X27" s="81">
        <v>90540.558147546006</v>
      </c>
      <c r="Y27" s="81">
        <v>91233.068932871203</v>
      </c>
      <c r="Z27" s="81">
        <v>91000.841746497405</v>
      </c>
      <c r="AA27" s="81">
        <v>91193.740241145701</v>
      </c>
      <c r="AB27" s="81">
        <v>91189.423274041794</v>
      </c>
      <c r="AC27" s="81">
        <v>90875.254391918395</v>
      </c>
      <c r="AD27" s="81">
        <v>90938.183680350005</v>
      </c>
      <c r="AE27" s="81">
        <v>90717.327123859199</v>
      </c>
      <c r="AF27" s="81">
        <v>90434.903357852803</v>
      </c>
      <c r="AG27" s="81">
        <v>89735.912768043694</v>
      </c>
      <c r="AH27" s="81">
        <v>90089.652953753204</v>
      </c>
      <c r="AI27" s="81">
        <v>90145.335624579893</v>
      </c>
      <c r="AJ27" s="81">
        <v>90471.406483030296</v>
      </c>
      <c r="AK27" s="81">
        <v>89890.327587060601</v>
      </c>
      <c r="AL27" s="81">
        <v>90572.899090541498</v>
      </c>
      <c r="AM27" s="81">
        <v>90107.783959166103</v>
      </c>
      <c r="AN27" s="81">
        <v>89388.367110942796</v>
      </c>
      <c r="AO27" s="81">
        <v>91101.726743703199</v>
      </c>
      <c r="AP27" s="81">
        <v>91654.673659812499</v>
      </c>
      <c r="AQ27" s="81">
        <v>91559.405027266097</v>
      </c>
      <c r="AR27" s="81">
        <v>91695.7851396974</v>
      </c>
      <c r="AS27" s="81">
        <v>91905.763237094696</v>
      </c>
      <c r="AT27" s="81">
        <v>92177.938886988006</v>
      </c>
      <c r="AU27" s="81">
        <v>91855.593601586006</v>
      </c>
      <c r="AV27" s="81">
        <v>92454.040448269006</v>
      </c>
      <c r="AW27" s="81">
        <v>92259.606769268794</v>
      </c>
      <c r="AX27" s="81">
        <v>92570.484212643903</v>
      </c>
      <c r="AY27" s="81">
        <v>92888.523714619601</v>
      </c>
      <c r="AZ27" s="81">
        <v>93004.945852717996</v>
      </c>
      <c r="BA27" s="81">
        <v>93128.515246244395</v>
      </c>
      <c r="BB27" s="81">
        <v>93105.330329664706</v>
      </c>
      <c r="BC27" s="81">
        <v>93619.8051128152</v>
      </c>
      <c r="BD27" s="81">
        <v>93422.561543089396</v>
      </c>
      <c r="BE27" s="118"/>
      <c r="BF27" s="118"/>
      <c r="BG27" s="82" t="str">
        <f t="shared" si="100"/>
        <v/>
      </c>
      <c r="BH27" s="82" t="str">
        <f t="shared" si="100"/>
        <v/>
      </c>
      <c r="BI27" s="82" t="str">
        <f t="shared" si="101"/>
        <v/>
      </c>
      <c r="BJ27" s="82" t="str">
        <f t="shared" si="101"/>
        <v/>
      </c>
      <c r="BK27" s="82" t="str">
        <f t="shared" si="101"/>
        <v/>
      </c>
      <c r="BL27" s="82" t="str">
        <f t="shared" si="101"/>
        <v/>
      </c>
      <c r="BM27" s="82" t="str">
        <f t="shared" si="101"/>
        <v/>
      </c>
      <c r="BN27" s="82" t="str">
        <f t="shared" si="101"/>
        <v/>
      </c>
      <c r="BO27" s="82" t="str">
        <f t="shared" si="101"/>
        <v/>
      </c>
      <c r="BP27" s="82" t="str">
        <f t="shared" si="101"/>
        <v/>
      </c>
      <c r="BQ27" s="82" t="str">
        <f t="shared" si="101"/>
        <v/>
      </c>
      <c r="BR27" s="82" t="str">
        <f t="shared" si="101"/>
        <v/>
      </c>
      <c r="BS27" s="82" t="str">
        <f t="shared" si="101"/>
        <v/>
      </c>
      <c r="BT27" s="82" t="str">
        <f t="shared" si="101"/>
        <v/>
      </c>
      <c r="BU27" s="82" t="str">
        <f t="shared" si="101"/>
        <v/>
      </c>
      <c r="BV27" s="82" t="str">
        <f t="shared" si="101"/>
        <v/>
      </c>
      <c r="BW27" s="82" t="str">
        <f t="shared" si="101"/>
        <v/>
      </c>
      <c r="BX27" s="82" t="str">
        <f t="shared" si="101"/>
        <v/>
      </c>
      <c r="BY27" s="82" t="str">
        <f t="shared" si="102"/>
        <v/>
      </c>
      <c r="BZ27" s="82" t="str">
        <f t="shared" si="102"/>
        <v/>
      </c>
      <c r="CA27" s="82" t="str">
        <f t="shared" si="102"/>
        <v/>
      </c>
      <c r="CB27" s="82" t="str">
        <f t="shared" si="102"/>
        <v/>
      </c>
      <c r="CC27" s="82" t="str">
        <f t="shared" si="102"/>
        <v/>
      </c>
      <c r="CD27" s="82" t="str">
        <f t="shared" si="102"/>
        <v/>
      </c>
      <c r="CE27" s="82" t="str">
        <f t="shared" si="102"/>
        <v/>
      </c>
      <c r="CF27" s="82" t="str">
        <f t="shared" si="102"/>
        <v/>
      </c>
      <c r="CG27" s="82" t="str">
        <f t="shared" si="102"/>
        <v/>
      </c>
      <c r="CH27" s="82" t="str">
        <f t="shared" si="102"/>
        <v/>
      </c>
      <c r="CI27" s="82" t="str">
        <f t="shared" si="102"/>
        <v/>
      </c>
      <c r="CJ27" s="82" t="str">
        <f t="shared" si="102"/>
        <v/>
      </c>
      <c r="CK27" s="82" t="str">
        <f t="shared" si="102"/>
        <v/>
      </c>
      <c r="CL27" s="82" t="str">
        <f t="shared" si="102"/>
        <v/>
      </c>
      <c r="CM27" s="82" t="str">
        <f t="shared" si="102"/>
        <v/>
      </c>
      <c r="CN27" s="82" t="str">
        <f t="shared" si="102"/>
        <v/>
      </c>
      <c r="CO27" s="82" t="str">
        <f t="shared" si="103"/>
        <v/>
      </c>
      <c r="CP27" s="82" t="str">
        <f t="shared" si="103"/>
        <v/>
      </c>
      <c r="CQ27" s="82" t="str">
        <f t="shared" si="103"/>
        <v/>
      </c>
      <c r="CR27" s="82" t="str">
        <f t="shared" si="103"/>
        <v/>
      </c>
      <c r="CS27" s="82" t="str">
        <f t="shared" si="103"/>
        <v/>
      </c>
      <c r="CT27" s="82" t="str">
        <f t="shared" si="103"/>
        <v/>
      </c>
      <c r="CU27" s="82" t="str">
        <f t="shared" si="103"/>
        <v/>
      </c>
      <c r="CV27" s="82" t="str">
        <f t="shared" si="103"/>
        <v/>
      </c>
      <c r="CW27" s="82" t="str">
        <f t="shared" si="103"/>
        <v/>
      </c>
      <c r="CX27" s="82" t="str">
        <f t="shared" si="103"/>
        <v/>
      </c>
      <c r="CY27" s="82" t="str">
        <f t="shared" si="103"/>
        <v/>
      </c>
      <c r="CZ27" s="82" t="str">
        <f t="shared" si="103"/>
        <v/>
      </c>
      <c r="DA27" s="82" t="str">
        <f t="shared" si="103"/>
        <v/>
      </c>
      <c r="DB27" s="82" t="str">
        <f t="shared" si="103"/>
        <v/>
      </c>
      <c r="DC27" s="82" t="str">
        <f t="shared" si="103"/>
        <v/>
      </c>
      <c r="DD27" s="82" t="str">
        <f t="shared" si="103"/>
        <v/>
      </c>
      <c r="DE27" s="82" t="str">
        <f t="shared" si="104"/>
        <v/>
      </c>
      <c r="DF27" s="82" t="str">
        <f t="shared" si="104"/>
        <v/>
      </c>
      <c r="DG27" s="82" t="str">
        <f t="shared" si="104"/>
        <v/>
      </c>
      <c r="DH27" s="82" t="str">
        <f t="shared" si="104"/>
        <v/>
      </c>
      <c r="DI27" s="82" t="str">
        <f t="shared" si="104"/>
        <v/>
      </c>
      <c r="DJ27" s="82" t="str">
        <f t="shared" si="104"/>
        <v/>
      </c>
      <c r="DK27" s="82" t="str">
        <f t="shared" si="104"/>
        <v/>
      </c>
      <c r="DL27" s="82" t="str">
        <f t="shared" si="104"/>
        <v/>
      </c>
      <c r="DM27" s="82" t="str">
        <f t="shared" si="104"/>
        <v/>
      </c>
      <c r="DN27" s="82" t="str">
        <f t="shared" si="104"/>
        <v/>
      </c>
      <c r="DO27" s="82" t="str">
        <f t="shared" si="104"/>
        <v/>
      </c>
      <c r="DP27" s="82" t="str">
        <f t="shared" si="104"/>
        <v/>
      </c>
      <c r="DQ27" s="82" t="str">
        <f t="shared" si="104"/>
        <v/>
      </c>
      <c r="DR27" s="82" t="str">
        <f t="shared" si="104"/>
        <v/>
      </c>
      <c r="DS27" s="82" t="str">
        <f t="shared" si="104"/>
        <v/>
      </c>
      <c r="DT27" s="82" t="str">
        <f t="shared" si="104"/>
        <v/>
      </c>
      <c r="DU27" s="82" t="str">
        <f t="shared" si="105"/>
        <v/>
      </c>
      <c r="DV27" s="82" t="str">
        <f t="shared" si="105"/>
        <v/>
      </c>
      <c r="DW27" s="82" t="str">
        <f t="shared" si="105"/>
        <v/>
      </c>
      <c r="DX27" s="82" t="str">
        <f t="shared" si="105"/>
        <v/>
      </c>
      <c r="DY27" s="82" t="str">
        <f t="shared" si="105"/>
        <v/>
      </c>
      <c r="DZ27" s="82" t="str">
        <f t="shared" si="105"/>
        <v/>
      </c>
      <c r="EA27" s="82" t="str">
        <f t="shared" si="105"/>
        <v/>
      </c>
      <c r="EB27" s="82" t="str">
        <f t="shared" si="105"/>
        <v/>
      </c>
      <c r="EC27" s="82" t="str">
        <f t="shared" si="105"/>
        <v/>
      </c>
      <c r="ED27" s="82" t="str">
        <f t="shared" si="105"/>
        <v/>
      </c>
      <c r="EE27" s="82" t="str">
        <f t="shared" si="105"/>
        <v/>
      </c>
      <c r="EF27" s="82" t="str">
        <f t="shared" si="105"/>
        <v/>
      </c>
      <c r="EG27" s="82" t="str">
        <f t="shared" si="105"/>
        <v/>
      </c>
      <c r="EH27" s="82" t="str">
        <f t="shared" si="105"/>
        <v/>
      </c>
      <c r="EI27" s="82" t="str">
        <f t="shared" si="105"/>
        <v/>
      </c>
      <c r="EJ27" s="82" t="str">
        <f t="shared" si="105"/>
        <v/>
      </c>
      <c r="EK27" s="82" t="str">
        <f t="shared" si="106"/>
        <v/>
      </c>
      <c r="EL27" s="82" t="str">
        <f t="shared" si="106"/>
        <v/>
      </c>
      <c r="EM27" s="82" t="str">
        <f t="shared" si="106"/>
        <v/>
      </c>
      <c r="EN27" s="82" t="str">
        <f t="shared" si="106"/>
        <v/>
      </c>
      <c r="EO27" s="82" t="str">
        <f t="shared" si="106"/>
        <v/>
      </c>
      <c r="EP27" s="82" t="str">
        <f t="shared" si="106"/>
        <v/>
      </c>
      <c r="EQ27" s="82" t="str">
        <f t="shared" si="106"/>
        <v/>
      </c>
      <c r="ER27" s="82" t="str">
        <f t="shared" si="106"/>
        <v/>
      </c>
      <c r="ES27" s="82" t="str">
        <f t="shared" si="106"/>
        <v/>
      </c>
      <c r="ET27" s="82" t="str">
        <f t="shared" si="106"/>
        <v/>
      </c>
      <c r="EU27" s="82" t="str">
        <f t="shared" si="106"/>
        <v/>
      </c>
      <c r="EV27" s="82" t="str">
        <f t="shared" si="106"/>
        <v/>
      </c>
      <c r="EW27" s="82" t="str">
        <f t="shared" si="106"/>
        <v/>
      </c>
      <c r="EX27" s="82" t="str">
        <f t="shared" si="106"/>
        <v/>
      </c>
      <c r="EY27" s="82" t="str">
        <f t="shared" si="106"/>
        <v/>
      </c>
      <c r="EZ27" s="82" t="str">
        <f t="shared" si="106"/>
        <v/>
      </c>
      <c r="FA27" s="82" t="str">
        <f t="shared" si="107"/>
        <v/>
      </c>
      <c r="FB27" s="82" t="str">
        <f t="shared" si="107"/>
        <v/>
      </c>
    </row>
    <row r="28" spans="1:158" ht="15" thickBot="1" x14ac:dyDescent="0.4">
      <c r="A28" s="18"/>
      <c r="B28" s="21" t="s">
        <v>149</v>
      </c>
      <c r="C28" s="77">
        <v>90976.337884242399</v>
      </c>
      <c r="D28" s="77">
        <v>90998.380750227298</v>
      </c>
      <c r="E28" s="77">
        <v>91021.464844166796</v>
      </c>
      <c r="F28" s="77">
        <v>90318.149177860803</v>
      </c>
      <c r="G28" s="77">
        <v>91024.074265048795</v>
      </c>
      <c r="H28" s="77">
        <v>91120.410121290101</v>
      </c>
      <c r="I28" s="77">
        <v>91204.999673629194</v>
      </c>
      <c r="J28" s="77">
        <v>90722.026953167704</v>
      </c>
      <c r="K28" s="77">
        <v>90601.549492389793</v>
      </c>
      <c r="L28" s="77">
        <v>89902.657698522104</v>
      </c>
      <c r="M28" s="77">
        <v>89669.203704952597</v>
      </c>
      <c r="N28" s="77">
        <v>90686.938491790293</v>
      </c>
      <c r="O28" s="77">
        <v>89917.064049195498</v>
      </c>
      <c r="P28" s="77">
        <v>89974.465068516307</v>
      </c>
      <c r="Q28" s="77">
        <v>90224.882576409</v>
      </c>
      <c r="R28" s="77">
        <v>90756.629946294197</v>
      </c>
      <c r="S28" s="77">
        <v>90357.629911615906</v>
      </c>
      <c r="T28" s="77">
        <v>90523.864173185895</v>
      </c>
      <c r="U28" s="77">
        <v>90340.659202482697</v>
      </c>
      <c r="V28" s="77">
        <v>90399.029542918594</v>
      </c>
      <c r="W28" s="77">
        <v>90266.571636861394</v>
      </c>
      <c r="X28" s="77">
        <v>90540.558147546006</v>
      </c>
      <c r="Y28" s="77">
        <v>91233.068932871203</v>
      </c>
      <c r="Z28" s="77">
        <v>91000.841746497405</v>
      </c>
      <c r="AA28" s="77">
        <v>91193.740241145701</v>
      </c>
      <c r="AB28" s="77">
        <v>91189.423274041794</v>
      </c>
      <c r="AC28" s="77">
        <v>90875.254391918395</v>
      </c>
      <c r="AD28" s="77">
        <v>90938.183680350005</v>
      </c>
      <c r="AE28" s="77">
        <v>90717.327123859199</v>
      </c>
      <c r="AF28" s="77">
        <v>90434.903357852803</v>
      </c>
      <c r="AG28" s="77">
        <v>89735.912768043694</v>
      </c>
      <c r="AH28" s="77">
        <v>90089.652953753204</v>
      </c>
      <c r="AI28" s="77">
        <v>90145.335624579893</v>
      </c>
      <c r="AJ28" s="77">
        <v>90471.406483030296</v>
      </c>
      <c r="AK28" s="77">
        <v>89890.327587060601</v>
      </c>
      <c r="AL28" s="77">
        <v>90572.899090541498</v>
      </c>
      <c r="AM28" s="77">
        <v>90107.783959166103</v>
      </c>
      <c r="AN28" s="77">
        <v>89388.367110942796</v>
      </c>
      <c r="AO28" s="77">
        <v>91101.726743703199</v>
      </c>
      <c r="AP28" s="77">
        <v>91654.673659812499</v>
      </c>
      <c r="AQ28" s="77">
        <v>91559.405027266097</v>
      </c>
      <c r="AR28" s="77">
        <v>91695.7851396974</v>
      </c>
      <c r="AS28" s="77">
        <v>91905.763237094696</v>
      </c>
      <c r="AT28" s="77">
        <v>92177.938886988006</v>
      </c>
      <c r="AU28" s="77">
        <v>91855.593601586006</v>
      </c>
      <c r="AV28" s="77">
        <v>92454.040448269006</v>
      </c>
      <c r="AW28" s="77">
        <v>92259.606769268794</v>
      </c>
      <c r="AX28" s="77">
        <v>92570.484212643903</v>
      </c>
      <c r="AY28" s="77">
        <v>92888.523714619601</v>
      </c>
      <c r="AZ28" s="77">
        <v>93004.945852717996</v>
      </c>
      <c r="BA28" s="77">
        <v>93128.515246244395</v>
      </c>
      <c r="BB28" s="77">
        <v>93105.330329664706</v>
      </c>
      <c r="BC28" s="77">
        <v>93619.8051128152</v>
      </c>
      <c r="BD28" s="77">
        <v>93422.561543089396</v>
      </c>
      <c r="BE28" s="119"/>
      <c r="BF28" s="119"/>
      <c r="BG28" s="82" t="str">
        <f t="shared" si="100"/>
        <v/>
      </c>
      <c r="BH28" s="82" t="str">
        <f t="shared" si="100"/>
        <v/>
      </c>
      <c r="BI28" s="82" t="str">
        <f t="shared" si="101"/>
        <v/>
      </c>
      <c r="BJ28" s="82" t="str">
        <f t="shared" si="101"/>
        <v/>
      </c>
      <c r="BK28" s="82" t="str">
        <f t="shared" si="101"/>
        <v/>
      </c>
      <c r="BL28" s="82" t="str">
        <f t="shared" si="101"/>
        <v/>
      </c>
      <c r="BM28" s="82" t="str">
        <f t="shared" si="101"/>
        <v/>
      </c>
      <c r="BN28" s="82" t="str">
        <f t="shared" si="101"/>
        <v/>
      </c>
      <c r="BO28" s="82" t="str">
        <f t="shared" si="101"/>
        <v/>
      </c>
      <c r="BP28" s="82" t="str">
        <f t="shared" si="101"/>
        <v/>
      </c>
      <c r="BQ28" s="82" t="str">
        <f t="shared" si="101"/>
        <v/>
      </c>
      <c r="BR28" s="82" t="str">
        <f t="shared" si="101"/>
        <v/>
      </c>
      <c r="BS28" s="82" t="str">
        <f t="shared" si="101"/>
        <v/>
      </c>
      <c r="BT28" s="82" t="str">
        <f t="shared" si="101"/>
        <v/>
      </c>
      <c r="BU28" s="82" t="str">
        <f t="shared" si="101"/>
        <v/>
      </c>
      <c r="BV28" s="82" t="str">
        <f t="shared" si="101"/>
        <v/>
      </c>
      <c r="BW28" s="82" t="str">
        <f t="shared" si="101"/>
        <v/>
      </c>
      <c r="BX28" s="82" t="str">
        <f t="shared" si="101"/>
        <v/>
      </c>
      <c r="BY28" s="82" t="str">
        <f t="shared" si="102"/>
        <v/>
      </c>
      <c r="BZ28" s="82" t="str">
        <f t="shared" si="102"/>
        <v/>
      </c>
      <c r="CA28" s="82" t="str">
        <f t="shared" si="102"/>
        <v/>
      </c>
      <c r="CB28" s="82" t="str">
        <f t="shared" si="102"/>
        <v/>
      </c>
      <c r="CC28" s="82" t="str">
        <f t="shared" si="102"/>
        <v/>
      </c>
      <c r="CD28" s="82" t="str">
        <f t="shared" si="102"/>
        <v/>
      </c>
      <c r="CE28" s="82" t="str">
        <f t="shared" si="102"/>
        <v/>
      </c>
      <c r="CF28" s="82" t="str">
        <f t="shared" si="102"/>
        <v/>
      </c>
      <c r="CG28" s="82" t="str">
        <f t="shared" si="102"/>
        <v/>
      </c>
      <c r="CH28" s="82" t="str">
        <f t="shared" si="102"/>
        <v/>
      </c>
      <c r="CI28" s="82" t="str">
        <f t="shared" si="102"/>
        <v/>
      </c>
      <c r="CJ28" s="82" t="str">
        <f t="shared" si="102"/>
        <v/>
      </c>
      <c r="CK28" s="82" t="str">
        <f t="shared" si="102"/>
        <v/>
      </c>
      <c r="CL28" s="82" t="str">
        <f t="shared" si="102"/>
        <v/>
      </c>
      <c r="CM28" s="82" t="str">
        <f t="shared" si="102"/>
        <v/>
      </c>
      <c r="CN28" s="82" t="str">
        <f t="shared" si="102"/>
        <v/>
      </c>
      <c r="CO28" s="82" t="str">
        <f t="shared" si="103"/>
        <v/>
      </c>
      <c r="CP28" s="82" t="str">
        <f t="shared" si="103"/>
        <v/>
      </c>
      <c r="CQ28" s="82" t="str">
        <f t="shared" si="103"/>
        <v/>
      </c>
      <c r="CR28" s="82" t="str">
        <f t="shared" si="103"/>
        <v/>
      </c>
      <c r="CS28" s="82" t="str">
        <f t="shared" si="103"/>
        <v/>
      </c>
      <c r="CT28" s="82" t="str">
        <f t="shared" si="103"/>
        <v/>
      </c>
      <c r="CU28" s="82" t="str">
        <f t="shared" si="103"/>
        <v/>
      </c>
      <c r="CV28" s="82" t="str">
        <f t="shared" si="103"/>
        <v/>
      </c>
      <c r="CW28" s="82" t="str">
        <f t="shared" si="103"/>
        <v/>
      </c>
      <c r="CX28" s="82" t="str">
        <f t="shared" si="103"/>
        <v/>
      </c>
      <c r="CY28" s="82" t="str">
        <f t="shared" si="103"/>
        <v/>
      </c>
      <c r="CZ28" s="82" t="str">
        <f t="shared" si="103"/>
        <v/>
      </c>
      <c r="DA28" s="82" t="str">
        <f t="shared" si="103"/>
        <v/>
      </c>
      <c r="DB28" s="82" t="str">
        <f t="shared" si="103"/>
        <v/>
      </c>
      <c r="DC28" s="82" t="str">
        <f t="shared" si="103"/>
        <v/>
      </c>
      <c r="DD28" s="82" t="str">
        <f t="shared" si="103"/>
        <v/>
      </c>
      <c r="DE28" s="82" t="str">
        <f t="shared" si="104"/>
        <v/>
      </c>
      <c r="DF28" s="82" t="str">
        <f t="shared" si="104"/>
        <v/>
      </c>
      <c r="DG28" s="82" t="str">
        <f t="shared" si="104"/>
        <v/>
      </c>
      <c r="DH28" s="82" t="str">
        <f t="shared" si="104"/>
        <v/>
      </c>
      <c r="DI28" s="82" t="str">
        <f t="shared" si="104"/>
        <v/>
      </c>
      <c r="DJ28" s="82" t="str">
        <f t="shared" si="104"/>
        <v/>
      </c>
      <c r="DK28" s="82" t="str">
        <f t="shared" si="104"/>
        <v/>
      </c>
      <c r="DL28" s="82" t="str">
        <f t="shared" si="104"/>
        <v/>
      </c>
      <c r="DM28" s="82" t="str">
        <f t="shared" si="104"/>
        <v/>
      </c>
      <c r="DN28" s="82" t="str">
        <f t="shared" si="104"/>
        <v/>
      </c>
      <c r="DO28" s="82" t="str">
        <f t="shared" si="104"/>
        <v/>
      </c>
      <c r="DP28" s="82" t="str">
        <f t="shared" si="104"/>
        <v/>
      </c>
      <c r="DQ28" s="82" t="str">
        <f t="shared" si="104"/>
        <v/>
      </c>
      <c r="DR28" s="82" t="str">
        <f t="shared" si="104"/>
        <v/>
      </c>
      <c r="DS28" s="82" t="str">
        <f t="shared" si="104"/>
        <v/>
      </c>
      <c r="DT28" s="82" t="str">
        <f t="shared" si="104"/>
        <v/>
      </c>
      <c r="DU28" s="82" t="str">
        <f t="shared" si="105"/>
        <v/>
      </c>
      <c r="DV28" s="82" t="str">
        <f t="shared" si="105"/>
        <v/>
      </c>
      <c r="DW28" s="82" t="str">
        <f t="shared" si="105"/>
        <v/>
      </c>
      <c r="DX28" s="82" t="str">
        <f t="shared" si="105"/>
        <v/>
      </c>
      <c r="DY28" s="82" t="str">
        <f t="shared" si="105"/>
        <v/>
      </c>
      <c r="DZ28" s="82" t="str">
        <f t="shared" si="105"/>
        <v/>
      </c>
      <c r="EA28" s="82" t="str">
        <f t="shared" si="105"/>
        <v/>
      </c>
      <c r="EB28" s="82" t="str">
        <f t="shared" si="105"/>
        <v/>
      </c>
      <c r="EC28" s="82" t="str">
        <f t="shared" si="105"/>
        <v/>
      </c>
      <c r="ED28" s="82" t="str">
        <f t="shared" si="105"/>
        <v/>
      </c>
      <c r="EE28" s="82" t="str">
        <f t="shared" si="105"/>
        <v/>
      </c>
      <c r="EF28" s="82" t="str">
        <f t="shared" si="105"/>
        <v/>
      </c>
      <c r="EG28" s="82" t="str">
        <f t="shared" si="105"/>
        <v/>
      </c>
      <c r="EH28" s="82" t="str">
        <f t="shared" si="105"/>
        <v/>
      </c>
      <c r="EI28" s="82" t="str">
        <f t="shared" si="105"/>
        <v/>
      </c>
      <c r="EJ28" s="82" t="str">
        <f t="shared" si="105"/>
        <v/>
      </c>
      <c r="EK28" s="82" t="str">
        <f t="shared" si="106"/>
        <v/>
      </c>
      <c r="EL28" s="82" t="str">
        <f t="shared" si="106"/>
        <v/>
      </c>
      <c r="EM28" s="82" t="str">
        <f t="shared" si="106"/>
        <v/>
      </c>
      <c r="EN28" s="82" t="str">
        <f t="shared" si="106"/>
        <v/>
      </c>
      <c r="EO28" s="82" t="str">
        <f t="shared" si="106"/>
        <v/>
      </c>
      <c r="EP28" s="82" t="str">
        <f t="shared" si="106"/>
        <v/>
      </c>
      <c r="EQ28" s="82" t="str">
        <f t="shared" si="106"/>
        <v/>
      </c>
      <c r="ER28" s="82" t="str">
        <f t="shared" si="106"/>
        <v/>
      </c>
      <c r="ES28" s="82" t="str">
        <f t="shared" si="106"/>
        <v/>
      </c>
      <c r="ET28" s="82" t="str">
        <f t="shared" si="106"/>
        <v/>
      </c>
      <c r="EU28" s="82" t="str">
        <f t="shared" si="106"/>
        <v/>
      </c>
      <c r="EV28" s="82" t="str">
        <f t="shared" si="106"/>
        <v/>
      </c>
      <c r="EW28" s="82" t="str">
        <f t="shared" si="106"/>
        <v/>
      </c>
      <c r="EX28" s="82" t="str">
        <f t="shared" si="106"/>
        <v/>
      </c>
      <c r="EY28" s="82" t="str">
        <f t="shared" si="106"/>
        <v/>
      </c>
      <c r="EZ28" s="82" t="str">
        <f t="shared" si="106"/>
        <v/>
      </c>
      <c r="FA28" s="82" t="str">
        <f t="shared" si="107"/>
        <v/>
      </c>
      <c r="FB28" s="82" t="str">
        <f t="shared" si="107"/>
        <v/>
      </c>
    </row>
    <row r="29" spans="1:158" ht="15" thickBot="1" x14ac:dyDescent="0.4">
      <c r="A29" s="124" t="s">
        <v>150</v>
      </c>
      <c r="B29" s="124"/>
      <c r="C29" s="78">
        <v>262240.86973505578</v>
      </c>
      <c r="D29" s="78">
        <v>261897.64590829954</v>
      </c>
      <c r="E29" s="78">
        <v>260867.76781257315</v>
      </c>
      <c r="F29" s="78">
        <v>260300.69931725773</v>
      </c>
      <c r="G29" s="78">
        <v>261386.63712116977</v>
      </c>
      <c r="H29" s="78">
        <v>261195.04837368752</v>
      </c>
      <c r="I29" s="78">
        <v>260715.55415004899</v>
      </c>
      <c r="J29" s="78">
        <v>259286.45627708064</v>
      </c>
      <c r="K29" s="78">
        <v>259191.72600686055</v>
      </c>
      <c r="L29" s="78">
        <v>257586.02774757968</v>
      </c>
      <c r="M29" s="78">
        <v>257411.56281585718</v>
      </c>
      <c r="N29" s="78">
        <v>258061.24934931338</v>
      </c>
      <c r="O29" s="78">
        <v>257627.43798403448</v>
      </c>
      <c r="P29" s="78">
        <v>257100.83012811316</v>
      </c>
      <c r="Q29" s="78">
        <v>256739.03065184981</v>
      </c>
      <c r="R29" s="78">
        <v>256778.38837182807</v>
      </c>
      <c r="S29" s="78">
        <v>255457.99617312365</v>
      </c>
      <c r="T29" s="78">
        <v>255702.36939629575</v>
      </c>
      <c r="U29" s="78">
        <v>254978.15143087777</v>
      </c>
      <c r="V29" s="78">
        <v>255836.44289504358</v>
      </c>
      <c r="W29" s="78">
        <v>255415.11904445998</v>
      </c>
      <c r="X29" s="78">
        <v>255896.98365444591</v>
      </c>
      <c r="Y29" s="78">
        <v>257041.40003516345</v>
      </c>
      <c r="Z29" s="78">
        <v>256267.67824288734</v>
      </c>
      <c r="AA29" s="78">
        <v>256719.06532168231</v>
      </c>
      <c r="AB29" s="78">
        <v>258872.66422854137</v>
      </c>
      <c r="AC29" s="78">
        <v>259233.60125136885</v>
      </c>
      <c r="AD29" s="78">
        <v>260380.65676871338</v>
      </c>
      <c r="AE29" s="78">
        <v>260829.73441310276</v>
      </c>
      <c r="AF29" s="78">
        <v>261222.59058082331</v>
      </c>
      <c r="AG29" s="78">
        <v>260443.86531501688</v>
      </c>
      <c r="AH29" s="78">
        <v>260958.77912380931</v>
      </c>
      <c r="AI29" s="78">
        <v>262374.3354337028</v>
      </c>
      <c r="AJ29" s="78">
        <v>262237.63814209471</v>
      </c>
      <c r="AK29" s="78">
        <v>261855.78062730437</v>
      </c>
      <c r="AL29" s="78">
        <v>263207.5854545316</v>
      </c>
      <c r="AM29" s="78">
        <v>257153.70265767793</v>
      </c>
      <c r="AN29" s="78">
        <v>257729.98970914073</v>
      </c>
      <c r="AO29" s="78">
        <v>262664.52193612547</v>
      </c>
      <c r="AP29" s="78">
        <v>263498.4750460292</v>
      </c>
      <c r="AQ29" s="78">
        <v>265358.77628412261</v>
      </c>
      <c r="AR29" s="78">
        <v>267528.14695177157</v>
      </c>
      <c r="AS29" s="78">
        <v>269547.44874706038</v>
      </c>
      <c r="AT29" s="78">
        <v>270268.1284831966</v>
      </c>
      <c r="AU29" s="78">
        <v>270437.79626746353</v>
      </c>
      <c r="AV29" s="78">
        <v>270880.02671869664</v>
      </c>
      <c r="AW29" s="78">
        <v>270363.62641743448</v>
      </c>
      <c r="AX29" s="78">
        <v>270772.4826545426</v>
      </c>
      <c r="AY29" s="78">
        <v>270949.74513263477</v>
      </c>
      <c r="AZ29" s="78">
        <v>270896.59530551522</v>
      </c>
      <c r="BA29" s="78">
        <v>270973.31758664775</v>
      </c>
      <c r="BB29" s="78">
        <v>270091.04141932487</v>
      </c>
      <c r="BC29" s="78">
        <v>270430.12993485993</v>
      </c>
      <c r="BD29" s="78">
        <v>269402.70411417319</v>
      </c>
      <c r="BE29" s="119"/>
      <c r="BF29" s="119"/>
      <c r="BG29" s="82" t="str">
        <f t="shared" si="100"/>
        <v/>
      </c>
      <c r="BH29" s="82" t="str">
        <f t="shared" si="100"/>
        <v/>
      </c>
      <c r="BI29" s="82" t="str">
        <f t="shared" si="101"/>
        <v/>
      </c>
      <c r="BJ29" s="82" t="str">
        <f t="shared" si="101"/>
        <v/>
      </c>
      <c r="BK29" s="82" t="str">
        <f t="shared" si="101"/>
        <v/>
      </c>
      <c r="BL29" s="82" t="str">
        <f t="shared" si="101"/>
        <v/>
      </c>
      <c r="BM29" s="82" t="str">
        <f t="shared" si="101"/>
        <v/>
      </c>
      <c r="BN29" s="82" t="str">
        <f t="shared" si="101"/>
        <v/>
      </c>
      <c r="BO29" s="82" t="str">
        <f t="shared" si="101"/>
        <v/>
      </c>
      <c r="BP29" s="82" t="str">
        <f t="shared" si="101"/>
        <v/>
      </c>
      <c r="BQ29" s="82" t="str">
        <f t="shared" si="101"/>
        <v/>
      </c>
      <c r="BR29" s="82" t="str">
        <f t="shared" si="101"/>
        <v/>
      </c>
      <c r="BS29" s="82" t="str">
        <f t="shared" si="101"/>
        <v/>
      </c>
      <c r="BT29" s="82" t="str">
        <f t="shared" si="101"/>
        <v/>
      </c>
      <c r="BU29" s="82" t="str">
        <f t="shared" si="101"/>
        <v/>
      </c>
      <c r="BV29" s="82" t="str">
        <f t="shared" si="101"/>
        <v/>
      </c>
      <c r="BW29" s="82" t="str">
        <f t="shared" si="101"/>
        <v/>
      </c>
      <c r="BX29" s="82" t="str">
        <f t="shared" si="101"/>
        <v/>
      </c>
      <c r="BY29" s="82" t="str">
        <f t="shared" si="102"/>
        <v/>
      </c>
      <c r="BZ29" s="82" t="str">
        <f t="shared" si="102"/>
        <v/>
      </c>
      <c r="CA29" s="82" t="str">
        <f t="shared" si="102"/>
        <v/>
      </c>
      <c r="CB29" s="82" t="str">
        <f t="shared" si="102"/>
        <v/>
      </c>
      <c r="CC29" s="82" t="str">
        <f t="shared" si="102"/>
        <v/>
      </c>
      <c r="CD29" s="82" t="str">
        <f t="shared" si="102"/>
        <v/>
      </c>
      <c r="CE29" s="82" t="str">
        <f t="shared" si="102"/>
        <v/>
      </c>
      <c r="CF29" s="82" t="str">
        <f t="shared" si="102"/>
        <v/>
      </c>
      <c r="CG29" s="82" t="str">
        <f t="shared" si="102"/>
        <v/>
      </c>
      <c r="CH29" s="82" t="str">
        <f t="shared" si="102"/>
        <v/>
      </c>
      <c r="CI29" s="82" t="str">
        <f t="shared" si="102"/>
        <v/>
      </c>
      <c r="CJ29" s="82" t="str">
        <f t="shared" si="102"/>
        <v/>
      </c>
      <c r="CK29" s="82" t="str">
        <f t="shared" si="102"/>
        <v/>
      </c>
      <c r="CL29" s="82" t="str">
        <f t="shared" si="102"/>
        <v/>
      </c>
      <c r="CM29" s="82" t="str">
        <f t="shared" si="102"/>
        <v/>
      </c>
      <c r="CN29" s="82" t="str">
        <f t="shared" si="102"/>
        <v/>
      </c>
      <c r="CO29" s="82" t="str">
        <f t="shared" si="103"/>
        <v/>
      </c>
      <c r="CP29" s="82" t="str">
        <f t="shared" si="103"/>
        <v/>
      </c>
      <c r="CQ29" s="82" t="str">
        <f t="shared" si="103"/>
        <v/>
      </c>
      <c r="CR29" s="82" t="str">
        <f t="shared" si="103"/>
        <v/>
      </c>
      <c r="CS29" s="82" t="str">
        <f t="shared" si="103"/>
        <v/>
      </c>
      <c r="CT29" s="82" t="str">
        <f t="shared" si="103"/>
        <v/>
      </c>
      <c r="CU29" s="82" t="str">
        <f t="shared" si="103"/>
        <v/>
      </c>
      <c r="CV29" s="82" t="str">
        <f t="shared" si="103"/>
        <v/>
      </c>
      <c r="CW29" s="82" t="str">
        <f t="shared" si="103"/>
        <v/>
      </c>
      <c r="CX29" s="82" t="str">
        <f t="shared" si="103"/>
        <v/>
      </c>
      <c r="CY29" s="82" t="str">
        <f t="shared" si="103"/>
        <v/>
      </c>
      <c r="CZ29" s="82" t="str">
        <f t="shared" si="103"/>
        <v/>
      </c>
      <c r="DA29" s="82" t="str">
        <f t="shared" si="103"/>
        <v/>
      </c>
      <c r="DB29" s="82" t="str">
        <f t="shared" si="103"/>
        <v/>
      </c>
      <c r="DC29" s="82" t="str">
        <f t="shared" si="103"/>
        <v/>
      </c>
      <c r="DD29" s="82" t="str">
        <f t="shared" si="103"/>
        <v/>
      </c>
      <c r="DE29" s="82" t="str">
        <f t="shared" si="104"/>
        <v/>
      </c>
      <c r="DF29" s="82" t="str">
        <f t="shared" si="104"/>
        <v/>
      </c>
      <c r="DG29" s="82" t="str">
        <f t="shared" si="104"/>
        <v/>
      </c>
      <c r="DH29" s="82" t="str">
        <f t="shared" si="104"/>
        <v/>
      </c>
      <c r="DI29" s="82" t="str">
        <f t="shared" si="104"/>
        <v/>
      </c>
      <c r="DJ29" s="82" t="str">
        <f t="shared" si="104"/>
        <v/>
      </c>
      <c r="DK29" s="82" t="str">
        <f t="shared" si="104"/>
        <v/>
      </c>
      <c r="DL29" s="82" t="str">
        <f t="shared" si="104"/>
        <v/>
      </c>
      <c r="DM29" s="82" t="str">
        <f t="shared" si="104"/>
        <v/>
      </c>
      <c r="DN29" s="82" t="str">
        <f t="shared" si="104"/>
        <v/>
      </c>
      <c r="DO29" s="82" t="str">
        <f t="shared" si="104"/>
        <v/>
      </c>
      <c r="DP29" s="82" t="str">
        <f t="shared" si="104"/>
        <v/>
      </c>
      <c r="DQ29" s="82" t="str">
        <f t="shared" si="104"/>
        <v/>
      </c>
      <c r="DR29" s="82" t="str">
        <f t="shared" si="104"/>
        <v/>
      </c>
      <c r="DS29" s="82" t="str">
        <f t="shared" si="104"/>
        <v/>
      </c>
      <c r="DT29" s="82" t="str">
        <f t="shared" si="104"/>
        <v/>
      </c>
      <c r="DU29" s="82" t="str">
        <f t="shared" si="105"/>
        <v/>
      </c>
      <c r="DV29" s="82" t="str">
        <f t="shared" si="105"/>
        <v/>
      </c>
      <c r="DW29" s="82" t="str">
        <f t="shared" si="105"/>
        <v/>
      </c>
      <c r="DX29" s="82" t="str">
        <f t="shared" si="105"/>
        <v/>
      </c>
      <c r="DY29" s="82" t="str">
        <f t="shared" si="105"/>
        <v/>
      </c>
      <c r="DZ29" s="82" t="str">
        <f t="shared" si="105"/>
        <v/>
      </c>
      <c r="EA29" s="82" t="str">
        <f t="shared" si="105"/>
        <v/>
      </c>
      <c r="EB29" s="82" t="str">
        <f t="shared" si="105"/>
        <v/>
      </c>
      <c r="EC29" s="82" t="str">
        <f t="shared" si="105"/>
        <v/>
      </c>
      <c r="ED29" s="82" t="str">
        <f t="shared" si="105"/>
        <v/>
      </c>
      <c r="EE29" s="82" t="str">
        <f t="shared" si="105"/>
        <v/>
      </c>
      <c r="EF29" s="82" t="str">
        <f t="shared" si="105"/>
        <v/>
      </c>
      <c r="EG29" s="82" t="str">
        <f t="shared" si="105"/>
        <v/>
      </c>
      <c r="EH29" s="82" t="str">
        <f t="shared" si="105"/>
        <v/>
      </c>
      <c r="EI29" s="82" t="str">
        <f t="shared" si="105"/>
        <v/>
      </c>
      <c r="EJ29" s="82" t="str">
        <f t="shared" si="105"/>
        <v/>
      </c>
      <c r="EK29" s="82" t="str">
        <f t="shared" si="106"/>
        <v/>
      </c>
      <c r="EL29" s="82" t="str">
        <f t="shared" si="106"/>
        <v/>
      </c>
      <c r="EM29" s="82" t="str">
        <f t="shared" si="106"/>
        <v/>
      </c>
      <c r="EN29" s="82" t="str">
        <f t="shared" si="106"/>
        <v/>
      </c>
      <c r="EO29" s="82" t="str">
        <f t="shared" si="106"/>
        <v/>
      </c>
      <c r="EP29" s="82" t="str">
        <f t="shared" si="106"/>
        <v/>
      </c>
      <c r="EQ29" s="82" t="str">
        <f t="shared" si="106"/>
        <v/>
      </c>
      <c r="ER29" s="82" t="str">
        <f t="shared" si="106"/>
        <v/>
      </c>
      <c r="ES29" s="82" t="str">
        <f t="shared" si="106"/>
        <v/>
      </c>
      <c r="ET29" s="82" t="str">
        <f t="shared" si="106"/>
        <v/>
      </c>
      <c r="EU29" s="82" t="str">
        <f t="shared" si="106"/>
        <v/>
      </c>
      <c r="EV29" s="82" t="str">
        <f t="shared" si="106"/>
        <v/>
      </c>
      <c r="EW29" s="82" t="str">
        <f t="shared" si="106"/>
        <v/>
      </c>
      <c r="EX29" s="82" t="str">
        <f t="shared" si="106"/>
        <v/>
      </c>
      <c r="EY29" s="82" t="str">
        <f t="shared" si="106"/>
        <v/>
      </c>
      <c r="EZ29" s="82" t="str">
        <f t="shared" si="106"/>
        <v/>
      </c>
      <c r="FA29" s="82" t="str">
        <f t="shared" si="107"/>
        <v/>
      </c>
      <c r="FB29" s="82" t="str">
        <f t="shared" si="107"/>
        <v/>
      </c>
    </row>
    <row r="30" spans="1:158" x14ac:dyDescent="0.35">
      <c r="A30" s="7"/>
      <c r="B30" s="7"/>
      <c r="BD30" s="82"/>
      <c r="BG30" s="82" t="str">
        <f t="shared" ref="BG30" si="108">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c r="DE30" s="82"/>
      <c r="DF30" s="82"/>
      <c r="DG30" s="82"/>
      <c r="DH30" s="82"/>
      <c r="DI30" s="82"/>
      <c r="DJ30" s="82"/>
      <c r="DK30" s="82"/>
      <c r="DL30" s="82"/>
      <c r="DM30" s="82"/>
      <c r="DN30" s="82"/>
      <c r="DO30" s="82"/>
      <c r="DP30" s="82"/>
      <c r="DQ30" s="82"/>
      <c r="DR30" s="82"/>
      <c r="DS30" s="82"/>
      <c r="DT30" s="82"/>
      <c r="DU30" s="82"/>
      <c r="DV30" s="82"/>
      <c r="DW30" s="82"/>
      <c r="DX30" s="82"/>
      <c r="DY30" s="82"/>
      <c r="DZ30" s="82"/>
      <c r="EA30" s="82"/>
      <c r="EB30" s="82"/>
      <c r="EC30" s="82"/>
      <c r="ED30" s="82"/>
      <c r="EE30" s="82"/>
      <c r="EF30" s="82"/>
      <c r="EG30" s="82"/>
      <c r="EH30" s="82"/>
      <c r="EI30" s="82"/>
      <c r="EJ30" s="82"/>
      <c r="EK30" s="82"/>
      <c r="EL30" s="82"/>
      <c r="EM30" s="82"/>
      <c r="EN30" s="82"/>
      <c r="EO30" s="82"/>
      <c r="EP30" s="82"/>
      <c r="EQ30" s="82"/>
      <c r="ER30" s="82"/>
      <c r="ES30" s="82"/>
      <c r="ET30" s="82"/>
      <c r="EU30" s="82"/>
      <c r="EV30" s="82"/>
      <c r="EW30" s="82"/>
      <c r="EX30" s="82"/>
      <c r="EY30" s="82"/>
      <c r="EZ30" s="82"/>
      <c r="FA30" s="82"/>
      <c r="FB30" s="82"/>
    </row>
    <row r="31" spans="1:158" ht="15" thickBot="1" x14ac:dyDescent="0.4">
      <c r="A31" s="88" t="s">
        <v>297</v>
      </c>
      <c r="B31" s="89"/>
      <c r="BD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c r="DE31" s="82"/>
      <c r="DF31" s="82"/>
      <c r="DG31" s="82"/>
      <c r="DH31" s="82"/>
      <c r="DI31" s="82"/>
      <c r="DJ31" s="82"/>
      <c r="DK31" s="82"/>
      <c r="DL31" s="82"/>
      <c r="DM31" s="82"/>
      <c r="DN31" s="82"/>
      <c r="DO31" s="82"/>
      <c r="DP31" s="82"/>
      <c r="DQ31" s="82"/>
      <c r="DR31" s="82"/>
      <c r="DS31" s="82"/>
      <c r="DT31" s="82"/>
      <c r="DU31" s="82"/>
      <c r="DV31" s="82"/>
      <c r="DW31" s="82"/>
      <c r="DX31" s="82"/>
      <c r="DY31" s="82"/>
      <c r="DZ31" s="82"/>
      <c r="EA31" s="82"/>
      <c r="EB31" s="82"/>
      <c r="EC31" s="82"/>
      <c r="ED31" s="82"/>
      <c r="EE31" s="82"/>
      <c r="EF31" s="82"/>
      <c r="EG31" s="82"/>
      <c r="EH31" s="82"/>
      <c r="EI31" s="82"/>
      <c r="EJ31" s="82"/>
      <c r="EK31" s="82"/>
      <c r="EL31" s="82"/>
      <c r="EM31" s="82"/>
      <c r="EN31" s="82"/>
      <c r="EO31" s="82"/>
      <c r="EP31" s="82"/>
      <c r="EQ31" s="82"/>
      <c r="ER31" s="82"/>
      <c r="ES31" s="82"/>
      <c r="ET31" s="82"/>
      <c r="EU31" s="82"/>
      <c r="EV31" s="82"/>
      <c r="EW31" s="82"/>
      <c r="EX31" s="82"/>
      <c r="EY31" s="82"/>
      <c r="EZ31" s="82"/>
      <c r="FA31" s="82"/>
      <c r="FB31" s="82"/>
    </row>
    <row r="32" spans="1:158"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c r="CX32" s="82"/>
      <c r="CY32" s="82"/>
      <c r="CZ32" s="82"/>
      <c r="DA32" s="82"/>
      <c r="DB32" s="82"/>
      <c r="DC32" s="82"/>
      <c r="DD32" s="82"/>
      <c r="DE32" s="82"/>
      <c r="DF32" s="82"/>
      <c r="DG32" s="82"/>
      <c r="DH32" s="82"/>
      <c r="DI32" s="82"/>
      <c r="DJ32" s="82"/>
      <c r="DK32" s="82"/>
      <c r="DL32" s="82"/>
      <c r="DM32" s="82"/>
      <c r="DN32" s="82"/>
      <c r="DO32" s="82"/>
      <c r="DP32" s="82"/>
      <c r="DQ32" s="82"/>
      <c r="DR32" s="82"/>
      <c r="DS32" s="82"/>
      <c r="DT32" s="82"/>
      <c r="DU32" s="82"/>
      <c r="DV32" s="82"/>
      <c r="DW32" s="82"/>
      <c r="DX32" s="82"/>
      <c r="DY32" s="82"/>
      <c r="DZ32" s="82"/>
      <c r="EA32" s="82"/>
      <c r="EB32" s="82"/>
      <c r="EC32" s="82"/>
      <c r="ED32" s="82"/>
      <c r="EE32" s="82"/>
      <c r="EF32" s="82"/>
      <c r="EG32" s="82"/>
      <c r="EH32" s="82"/>
      <c r="EI32" s="82"/>
      <c r="EJ32" s="82"/>
      <c r="EK32" s="82"/>
      <c r="EL32" s="82"/>
      <c r="EM32" s="82"/>
      <c r="EN32" s="82"/>
      <c r="EO32" s="82"/>
      <c r="EP32" s="82"/>
      <c r="EQ32" s="82"/>
      <c r="ER32" s="82"/>
      <c r="ES32" s="82"/>
      <c r="ET32" s="82"/>
      <c r="EU32" s="82"/>
      <c r="EV32" s="82"/>
      <c r="EW32" s="82"/>
      <c r="EX32" s="82"/>
      <c r="EY32" s="82"/>
      <c r="EZ32" s="82"/>
      <c r="FA32" s="82"/>
      <c r="FB32" s="82"/>
    </row>
    <row r="33" spans="1:158" ht="15" thickBot="1" x14ac:dyDescent="0.4">
      <c r="A33" s="16" t="s">
        <v>94</v>
      </c>
      <c r="B33" s="17" t="s">
        <v>95</v>
      </c>
      <c r="C33" s="81">
        <v>5.4290707748833897</v>
      </c>
      <c r="D33" s="81">
        <v>9.2660430844739103</v>
      </c>
      <c r="E33" s="81">
        <v>20.254272875948502</v>
      </c>
      <c r="F33" s="81">
        <v>10.7136644692063</v>
      </c>
      <c r="G33" s="81">
        <v>10.0668909154268</v>
      </c>
      <c r="H33" s="81">
        <v>11.1228778103106</v>
      </c>
      <c r="I33" s="81">
        <v>12.495203350954</v>
      </c>
      <c r="J33" s="81">
        <v>10.3186141846026</v>
      </c>
      <c r="K33" s="81">
        <v>25.653350227818201</v>
      </c>
      <c r="L33" s="81">
        <v>29.956694945917999</v>
      </c>
      <c r="M33" s="81">
        <v>22.489794128723901</v>
      </c>
      <c r="N33" s="81">
        <v>37.3144885438602</v>
      </c>
      <c r="O33" s="81">
        <v>31.619162872326001</v>
      </c>
      <c r="P33" s="81">
        <v>26.736354935843199</v>
      </c>
      <c r="Q33" s="81">
        <v>10.6855898860343</v>
      </c>
      <c r="R33" s="81" t="s">
        <v>315</v>
      </c>
      <c r="S33" s="81" t="s">
        <v>315</v>
      </c>
      <c r="T33" s="81" t="s">
        <v>315</v>
      </c>
      <c r="U33" s="81">
        <v>23.834288378417298</v>
      </c>
      <c r="V33" s="81">
        <v>16.650177606296602</v>
      </c>
      <c r="W33" s="81">
        <v>27.720354365873099</v>
      </c>
      <c r="X33" s="81">
        <v>16.261087153654199</v>
      </c>
      <c r="Y33" s="81">
        <v>19.558586017612299</v>
      </c>
      <c r="Z33" s="81">
        <v>19.9116052920111</v>
      </c>
      <c r="AA33" s="81">
        <v>13.763296165787899</v>
      </c>
      <c r="AB33" s="81">
        <v>16.704502858550601</v>
      </c>
      <c r="AC33" s="81">
        <v>26.690592042937901</v>
      </c>
      <c r="AD33" s="81">
        <v>14.6193787723534</v>
      </c>
      <c r="AE33" s="81">
        <v>20.009585734304</v>
      </c>
      <c r="AF33" s="81">
        <v>20.297613627713499</v>
      </c>
      <c r="AG33" s="81">
        <v>21.327563227656501</v>
      </c>
      <c r="AH33" s="81">
        <v>15.370415435431299</v>
      </c>
      <c r="AI33" s="81">
        <v>16.670597283357999</v>
      </c>
      <c r="AJ33" s="81">
        <v>11.7655429747707</v>
      </c>
      <c r="AK33" s="81">
        <v>21.9725912292323</v>
      </c>
      <c r="AL33" s="81">
        <v>17.666306679414301</v>
      </c>
      <c r="AM33" s="81">
        <v>11.662846879377399</v>
      </c>
      <c r="AN33" s="81">
        <v>17.3215806971677</v>
      </c>
      <c r="AO33" s="81">
        <v>21.861458008014299</v>
      </c>
      <c r="AP33" s="81">
        <v>21.107804145692999</v>
      </c>
      <c r="AQ33" s="81">
        <v>33.0520950907109</v>
      </c>
      <c r="AR33" s="81">
        <v>32.058711065051803</v>
      </c>
      <c r="AS33" s="81">
        <v>42.274030622268597</v>
      </c>
      <c r="AT33" s="81">
        <v>20.893631061176901</v>
      </c>
      <c r="AU33" s="81">
        <v>30.078838534119001</v>
      </c>
      <c r="AV33" s="81">
        <v>34.819645917486802</v>
      </c>
      <c r="AW33" s="81">
        <v>28.1959713555596</v>
      </c>
      <c r="AX33" s="81">
        <v>27.187122596067201</v>
      </c>
      <c r="AY33" s="81">
        <v>42.105611841692003</v>
      </c>
      <c r="AZ33" s="81">
        <v>36.840717444465099</v>
      </c>
      <c r="BA33" s="81">
        <v>46.113887755654197</v>
      </c>
      <c r="BB33" s="81">
        <v>28.005167919644698</v>
      </c>
      <c r="BC33" s="81">
        <v>19.3716252006496</v>
      </c>
      <c r="BD33" s="81">
        <v>35.962177060026399</v>
      </c>
      <c r="BE33" s="118"/>
      <c r="BF33" s="118"/>
      <c r="BG33" s="82"/>
      <c r="BH33" s="82" t="str">
        <f t="shared" ref="BH33:BH48" si="109">IF(D33&gt;0,IF(D33&lt;5,"SECRETTTTTTTT",""),"")</f>
        <v/>
      </c>
      <c r="BI33" s="82" t="str">
        <f t="shared" ref="BI33:BX48" si="110">IF(E33&gt;0,IF(E33&lt;5,"SECRETTTTTTTT",""),"")</f>
        <v/>
      </c>
      <c r="BJ33" s="82" t="str">
        <f t="shared" si="110"/>
        <v/>
      </c>
      <c r="BK33" s="82" t="str">
        <f t="shared" si="110"/>
        <v/>
      </c>
      <c r="BL33" s="82" t="str">
        <f t="shared" si="110"/>
        <v/>
      </c>
      <c r="BM33" s="82" t="str">
        <f t="shared" si="110"/>
        <v/>
      </c>
      <c r="BN33" s="82" t="str">
        <f t="shared" si="110"/>
        <v/>
      </c>
      <c r="BO33" s="82" t="str">
        <f t="shared" si="110"/>
        <v/>
      </c>
      <c r="BP33" s="82" t="str">
        <f t="shared" si="110"/>
        <v/>
      </c>
      <c r="BQ33" s="82" t="str">
        <f t="shared" si="110"/>
        <v/>
      </c>
      <c r="BR33" s="82" t="str">
        <f t="shared" si="110"/>
        <v/>
      </c>
      <c r="BS33" s="82" t="str">
        <f t="shared" si="110"/>
        <v/>
      </c>
      <c r="BT33" s="82" t="str">
        <f t="shared" si="110"/>
        <v/>
      </c>
      <c r="BU33" s="82" t="str">
        <f t="shared" si="110"/>
        <v/>
      </c>
      <c r="BV33" s="82" t="str">
        <f t="shared" si="110"/>
        <v/>
      </c>
      <c r="BW33" s="82" t="str">
        <f t="shared" si="110"/>
        <v/>
      </c>
      <c r="BX33" s="82" t="str">
        <f t="shared" si="110"/>
        <v/>
      </c>
      <c r="BY33" s="82" t="str">
        <f t="shared" ref="BY33:CN48" si="111">IF(U33&gt;0,IF(U33&lt;5,"SECRETTTTTTTT",""),"")</f>
        <v/>
      </c>
      <c r="BZ33" s="82" t="str">
        <f t="shared" si="111"/>
        <v/>
      </c>
      <c r="CA33" s="82" t="str">
        <f t="shared" si="111"/>
        <v/>
      </c>
      <c r="CB33" s="82" t="str">
        <f t="shared" si="111"/>
        <v/>
      </c>
      <c r="CC33" s="82" t="str">
        <f t="shared" si="111"/>
        <v/>
      </c>
      <c r="CD33" s="82" t="str">
        <f t="shared" si="111"/>
        <v/>
      </c>
      <c r="CE33" s="82" t="str">
        <f t="shared" si="111"/>
        <v/>
      </c>
      <c r="CF33" s="82" t="str">
        <f t="shared" si="111"/>
        <v/>
      </c>
      <c r="CG33" s="82" t="str">
        <f t="shared" si="111"/>
        <v/>
      </c>
      <c r="CH33" s="82" t="str">
        <f t="shared" si="111"/>
        <v/>
      </c>
      <c r="CI33" s="82" t="str">
        <f t="shared" si="111"/>
        <v/>
      </c>
      <c r="CJ33" s="82" t="str">
        <f t="shared" si="111"/>
        <v/>
      </c>
      <c r="CK33" s="82" t="str">
        <f t="shared" si="111"/>
        <v/>
      </c>
      <c r="CL33" s="82" t="str">
        <f t="shared" si="111"/>
        <v/>
      </c>
      <c r="CM33" s="82" t="str">
        <f t="shared" si="111"/>
        <v/>
      </c>
      <c r="CN33" s="82" t="str">
        <f t="shared" si="111"/>
        <v/>
      </c>
      <c r="CO33" s="82" t="str">
        <f t="shared" ref="CO33:DD48" si="112">IF(AK33&gt;0,IF(AK33&lt;5,"SECRETTTTTTTT",""),"")</f>
        <v/>
      </c>
      <c r="CP33" s="82" t="str">
        <f t="shared" si="112"/>
        <v/>
      </c>
      <c r="CQ33" s="82" t="str">
        <f t="shared" si="112"/>
        <v/>
      </c>
      <c r="CR33" s="82" t="str">
        <f t="shared" si="112"/>
        <v/>
      </c>
      <c r="CS33" s="82" t="str">
        <f t="shared" si="112"/>
        <v/>
      </c>
      <c r="CT33" s="82" t="str">
        <f t="shared" si="112"/>
        <v/>
      </c>
      <c r="CU33" s="82" t="str">
        <f t="shared" si="112"/>
        <v/>
      </c>
      <c r="CV33" s="82" t="str">
        <f t="shared" si="112"/>
        <v/>
      </c>
      <c r="CW33" s="82" t="str">
        <f t="shared" si="112"/>
        <v/>
      </c>
      <c r="CX33" s="82" t="str">
        <f t="shared" si="112"/>
        <v/>
      </c>
      <c r="CY33" s="82" t="str">
        <f t="shared" si="112"/>
        <v/>
      </c>
      <c r="CZ33" s="82" t="str">
        <f t="shared" si="112"/>
        <v/>
      </c>
      <c r="DA33" s="82" t="str">
        <f t="shared" si="112"/>
        <v/>
      </c>
      <c r="DB33" s="82" t="str">
        <f t="shared" si="112"/>
        <v/>
      </c>
      <c r="DC33" s="82" t="str">
        <f t="shared" si="112"/>
        <v/>
      </c>
      <c r="DD33" s="82" t="str">
        <f t="shared" si="112"/>
        <v/>
      </c>
      <c r="DE33" s="82" t="str">
        <f t="shared" ref="DE33:DT48" si="113">IF(BA33&gt;0,IF(BA33&lt;5,"SECRETTTTTTTT",""),"")</f>
        <v/>
      </c>
      <c r="DF33" s="82" t="str">
        <f t="shared" si="113"/>
        <v/>
      </c>
      <c r="DG33" s="82" t="str">
        <f t="shared" si="113"/>
        <v/>
      </c>
      <c r="DH33" s="82" t="str">
        <f t="shared" si="113"/>
        <v/>
      </c>
      <c r="DI33" s="82" t="str">
        <f t="shared" si="113"/>
        <v/>
      </c>
      <c r="DJ33" s="82" t="str">
        <f t="shared" si="113"/>
        <v/>
      </c>
      <c r="DK33" s="82" t="str">
        <f t="shared" si="113"/>
        <v/>
      </c>
      <c r="DL33" s="82" t="str">
        <f t="shared" si="113"/>
        <v/>
      </c>
      <c r="DM33" s="82" t="str">
        <f t="shared" si="113"/>
        <v/>
      </c>
      <c r="DN33" s="82" t="str">
        <f t="shared" si="113"/>
        <v/>
      </c>
      <c r="DO33" s="82" t="str">
        <f t="shared" si="113"/>
        <v/>
      </c>
      <c r="DP33" s="82" t="str">
        <f t="shared" si="113"/>
        <v/>
      </c>
      <c r="DQ33" s="82" t="str">
        <f t="shared" si="113"/>
        <v/>
      </c>
      <c r="DR33" s="82" t="str">
        <f t="shared" si="113"/>
        <v/>
      </c>
      <c r="DS33" s="82" t="str">
        <f t="shared" si="113"/>
        <v/>
      </c>
      <c r="DT33" s="82" t="str">
        <f t="shared" si="113"/>
        <v/>
      </c>
      <c r="DU33" s="82" t="str">
        <f t="shared" ref="DU33:EJ48" si="114">IF(BQ33&gt;0,IF(BQ33&lt;5,"SECRETTTTTTTT",""),"")</f>
        <v/>
      </c>
      <c r="DV33" s="82" t="str">
        <f t="shared" si="114"/>
        <v/>
      </c>
      <c r="DW33" s="82" t="str">
        <f t="shared" si="114"/>
        <v/>
      </c>
      <c r="DX33" s="82" t="str">
        <f t="shared" si="114"/>
        <v/>
      </c>
      <c r="DY33" s="82" t="str">
        <f t="shared" si="114"/>
        <v/>
      </c>
      <c r="DZ33" s="82" t="str">
        <f t="shared" si="114"/>
        <v/>
      </c>
      <c r="EA33" s="82" t="str">
        <f t="shared" si="114"/>
        <v/>
      </c>
      <c r="EB33" s="82" t="str">
        <f t="shared" si="114"/>
        <v/>
      </c>
      <c r="EC33" s="82" t="str">
        <f t="shared" si="114"/>
        <v/>
      </c>
      <c r="ED33" s="82" t="str">
        <f t="shared" si="114"/>
        <v/>
      </c>
      <c r="EE33" s="82" t="str">
        <f t="shared" si="114"/>
        <v/>
      </c>
      <c r="EF33" s="82" t="str">
        <f t="shared" si="114"/>
        <v/>
      </c>
      <c r="EG33" s="82" t="str">
        <f t="shared" si="114"/>
        <v/>
      </c>
      <c r="EH33" s="82" t="str">
        <f t="shared" si="114"/>
        <v/>
      </c>
      <c r="EI33" s="82" t="str">
        <f t="shared" si="114"/>
        <v/>
      </c>
      <c r="EJ33" s="82" t="str">
        <f t="shared" si="114"/>
        <v/>
      </c>
      <c r="EK33" s="82" t="str">
        <f t="shared" ref="EK33:EZ48" si="115">IF(CG33&gt;0,IF(CG33&lt;5,"SECRETTTTTTTT",""),"")</f>
        <v/>
      </c>
      <c r="EL33" s="82" t="str">
        <f t="shared" si="115"/>
        <v/>
      </c>
      <c r="EM33" s="82" t="str">
        <f t="shared" si="115"/>
        <v/>
      </c>
      <c r="EN33" s="82" t="str">
        <f t="shared" si="115"/>
        <v/>
      </c>
      <c r="EO33" s="82" t="str">
        <f t="shared" si="115"/>
        <v/>
      </c>
      <c r="EP33" s="82" t="str">
        <f t="shared" si="115"/>
        <v/>
      </c>
      <c r="EQ33" s="82" t="str">
        <f t="shared" si="115"/>
        <v/>
      </c>
      <c r="ER33" s="82" t="str">
        <f t="shared" si="115"/>
        <v/>
      </c>
      <c r="ES33" s="82" t="str">
        <f t="shared" si="115"/>
        <v/>
      </c>
      <c r="ET33" s="82" t="str">
        <f t="shared" si="115"/>
        <v/>
      </c>
      <c r="EU33" s="82" t="str">
        <f t="shared" si="115"/>
        <v/>
      </c>
      <c r="EV33" s="82" t="str">
        <f t="shared" si="115"/>
        <v/>
      </c>
      <c r="EW33" s="82" t="str">
        <f t="shared" si="115"/>
        <v/>
      </c>
      <c r="EX33" s="82" t="str">
        <f t="shared" si="115"/>
        <v/>
      </c>
      <c r="EY33" s="82" t="str">
        <f t="shared" si="115"/>
        <v/>
      </c>
      <c r="EZ33" s="82" t="str">
        <f t="shared" si="115"/>
        <v/>
      </c>
      <c r="FA33" s="82" t="str">
        <f t="shared" ref="FA33:FB48" si="116">IF(CW33&gt;0,IF(CW33&lt;5,"SECRETTTTTTTT",""),"")</f>
        <v/>
      </c>
      <c r="FB33" s="82" t="str">
        <f t="shared" si="116"/>
        <v/>
      </c>
    </row>
    <row r="34" spans="1:158" ht="15" thickBot="1" x14ac:dyDescent="0.4">
      <c r="A34" s="18"/>
      <c r="B34" s="18" t="s">
        <v>145</v>
      </c>
      <c r="C34" s="77">
        <v>5.4290707748833897</v>
      </c>
      <c r="D34" s="77">
        <v>9.2660430844739103</v>
      </c>
      <c r="E34" s="77">
        <v>20.254272875948502</v>
      </c>
      <c r="F34" s="77">
        <v>10.7136644692063</v>
      </c>
      <c r="G34" s="77">
        <v>10.0668909154268</v>
      </c>
      <c r="H34" s="77">
        <v>11.1228778103106</v>
      </c>
      <c r="I34" s="77">
        <v>12.495203350954</v>
      </c>
      <c r="J34" s="77">
        <v>10.3186141846026</v>
      </c>
      <c r="K34" s="77">
        <v>25.653350227818201</v>
      </c>
      <c r="L34" s="77">
        <v>29.956694945917999</v>
      </c>
      <c r="M34" s="77">
        <v>22.489794128723901</v>
      </c>
      <c r="N34" s="77">
        <v>37.3144885438602</v>
      </c>
      <c r="O34" s="77">
        <v>31.619162872326001</v>
      </c>
      <c r="P34" s="77">
        <v>26.736354935843199</v>
      </c>
      <c r="Q34" s="77">
        <v>10.6855898860343</v>
      </c>
      <c r="R34" s="77" t="s">
        <v>315</v>
      </c>
      <c r="S34" s="77" t="s">
        <v>315</v>
      </c>
      <c r="T34" s="77" t="s">
        <v>315</v>
      </c>
      <c r="U34" s="77">
        <v>23.834288378417298</v>
      </c>
      <c r="V34" s="77">
        <v>16.650177606296602</v>
      </c>
      <c r="W34" s="77">
        <v>27.720354365873099</v>
      </c>
      <c r="X34" s="77">
        <v>16.261087153654199</v>
      </c>
      <c r="Y34" s="77">
        <v>19.558586017612299</v>
      </c>
      <c r="Z34" s="77">
        <v>19.9116052920111</v>
      </c>
      <c r="AA34" s="77">
        <v>13.763296165787899</v>
      </c>
      <c r="AB34" s="77">
        <v>16.704502858550601</v>
      </c>
      <c r="AC34" s="77">
        <v>26.690592042937901</v>
      </c>
      <c r="AD34" s="77">
        <v>14.6193787723534</v>
      </c>
      <c r="AE34" s="77">
        <v>20.009585734304</v>
      </c>
      <c r="AF34" s="77">
        <v>20.297613627713499</v>
      </c>
      <c r="AG34" s="77">
        <v>21.327563227656501</v>
      </c>
      <c r="AH34" s="77">
        <v>15.370415435431299</v>
      </c>
      <c r="AI34" s="77">
        <v>16.670597283357999</v>
      </c>
      <c r="AJ34" s="77">
        <v>11.7655429747707</v>
      </c>
      <c r="AK34" s="77">
        <v>21.9725912292323</v>
      </c>
      <c r="AL34" s="77">
        <v>17.666306679414301</v>
      </c>
      <c r="AM34" s="77">
        <v>11.662846879377399</v>
      </c>
      <c r="AN34" s="77">
        <v>17.3215806971677</v>
      </c>
      <c r="AO34" s="77">
        <v>21.861458008014299</v>
      </c>
      <c r="AP34" s="77">
        <v>21.107804145692999</v>
      </c>
      <c r="AQ34" s="77">
        <v>33.0520950907109</v>
      </c>
      <c r="AR34" s="77">
        <v>32.058711065051803</v>
      </c>
      <c r="AS34" s="77">
        <v>42.274030622268597</v>
      </c>
      <c r="AT34" s="77">
        <v>20.893631061176901</v>
      </c>
      <c r="AU34" s="77">
        <v>30.078838534119001</v>
      </c>
      <c r="AV34" s="77">
        <v>34.819645917486802</v>
      </c>
      <c r="AW34" s="77">
        <v>28.1959713555596</v>
      </c>
      <c r="AX34" s="77">
        <v>27.187122596067201</v>
      </c>
      <c r="AY34" s="77">
        <v>42.105611841692003</v>
      </c>
      <c r="AZ34" s="77">
        <v>36.840717444465099</v>
      </c>
      <c r="BA34" s="77">
        <v>46.113887755654197</v>
      </c>
      <c r="BB34" s="77">
        <v>28.005167919644698</v>
      </c>
      <c r="BC34" s="77">
        <v>19.3716252006496</v>
      </c>
      <c r="BD34" s="77">
        <v>35.962177060026399</v>
      </c>
      <c r="BE34" s="119"/>
      <c r="BF34" s="119"/>
      <c r="BG34" s="82" t="str">
        <f t="shared" ref="BG34:BH55" si="117">IF(C34&gt;0,IF(C34&lt;5,"SECRETTTTTTTT",""),"")</f>
        <v/>
      </c>
      <c r="BH34" s="82" t="str">
        <f t="shared" si="109"/>
        <v/>
      </c>
      <c r="BI34" s="82" t="str">
        <f t="shared" si="110"/>
        <v/>
      </c>
      <c r="BJ34" s="82" t="str">
        <f t="shared" si="110"/>
        <v/>
      </c>
      <c r="BK34" s="82" t="str">
        <f t="shared" si="110"/>
        <v/>
      </c>
      <c r="BL34" s="82" t="str">
        <f t="shared" si="110"/>
        <v/>
      </c>
      <c r="BM34" s="82" t="str">
        <f t="shared" si="110"/>
        <v/>
      </c>
      <c r="BN34" s="82" t="str">
        <f t="shared" si="110"/>
        <v/>
      </c>
      <c r="BO34" s="82" t="str">
        <f t="shared" si="110"/>
        <v/>
      </c>
      <c r="BP34" s="82" t="str">
        <f t="shared" si="110"/>
        <v/>
      </c>
      <c r="BQ34" s="82" t="str">
        <f t="shared" si="110"/>
        <v/>
      </c>
      <c r="BR34" s="82" t="str">
        <f t="shared" si="110"/>
        <v/>
      </c>
      <c r="BS34" s="82" t="str">
        <f t="shared" si="110"/>
        <v/>
      </c>
      <c r="BT34" s="82" t="str">
        <f t="shared" si="110"/>
        <v/>
      </c>
      <c r="BU34" s="82" t="str">
        <f t="shared" si="110"/>
        <v/>
      </c>
      <c r="BV34" s="82" t="str">
        <f t="shared" si="110"/>
        <v/>
      </c>
      <c r="BW34" s="82" t="str">
        <f t="shared" si="110"/>
        <v/>
      </c>
      <c r="BX34" s="82" t="str">
        <f t="shared" si="110"/>
        <v/>
      </c>
      <c r="BY34" s="82" t="str">
        <f t="shared" si="111"/>
        <v/>
      </c>
      <c r="BZ34" s="82" t="str">
        <f t="shared" si="111"/>
        <v/>
      </c>
      <c r="CA34" s="82" t="str">
        <f t="shared" si="111"/>
        <v/>
      </c>
      <c r="CB34" s="82" t="str">
        <f t="shared" si="111"/>
        <v/>
      </c>
      <c r="CC34" s="82" t="str">
        <f t="shared" si="111"/>
        <v/>
      </c>
      <c r="CD34" s="82" t="str">
        <f t="shared" si="111"/>
        <v/>
      </c>
      <c r="CE34" s="82" t="str">
        <f t="shared" si="111"/>
        <v/>
      </c>
      <c r="CF34" s="82" t="str">
        <f t="shared" si="111"/>
        <v/>
      </c>
      <c r="CG34" s="82" t="str">
        <f t="shared" si="111"/>
        <v/>
      </c>
      <c r="CH34" s="82" t="str">
        <f t="shared" si="111"/>
        <v/>
      </c>
      <c r="CI34" s="82" t="str">
        <f t="shared" si="111"/>
        <v/>
      </c>
      <c r="CJ34" s="82" t="str">
        <f t="shared" si="111"/>
        <v/>
      </c>
      <c r="CK34" s="82" t="str">
        <f t="shared" si="111"/>
        <v/>
      </c>
      <c r="CL34" s="82" t="str">
        <f t="shared" si="111"/>
        <v/>
      </c>
      <c r="CM34" s="82" t="str">
        <f t="shared" si="111"/>
        <v/>
      </c>
      <c r="CN34" s="82" t="str">
        <f t="shared" si="111"/>
        <v/>
      </c>
      <c r="CO34" s="82" t="str">
        <f t="shared" si="112"/>
        <v/>
      </c>
      <c r="CP34" s="82" t="str">
        <f t="shared" si="112"/>
        <v/>
      </c>
      <c r="CQ34" s="82" t="str">
        <f t="shared" si="112"/>
        <v/>
      </c>
      <c r="CR34" s="82" t="str">
        <f t="shared" si="112"/>
        <v/>
      </c>
      <c r="CS34" s="82" t="str">
        <f t="shared" si="112"/>
        <v/>
      </c>
      <c r="CT34" s="82" t="str">
        <f t="shared" si="112"/>
        <v/>
      </c>
      <c r="CU34" s="82" t="str">
        <f t="shared" si="112"/>
        <v/>
      </c>
      <c r="CV34" s="82" t="str">
        <f t="shared" si="112"/>
        <v/>
      </c>
      <c r="CW34" s="82" t="str">
        <f t="shared" si="112"/>
        <v/>
      </c>
      <c r="CX34" s="82" t="str">
        <f t="shared" si="112"/>
        <v/>
      </c>
      <c r="CY34" s="82" t="str">
        <f t="shared" si="112"/>
        <v/>
      </c>
      <c r="CZ34" s="82" t="str">
        <f t="shared" si="112"/>
        <v/>
      </c>
      <c r="DA34" s="82" t="str">
        <f t="shared" si="112"/>
        <v/>
      </c>
      <c r="DB34" s="82" t="str">
        <f t="shared" si="112"/>
        <v/>
      </c>
      <c r="DC34" s="82" t="str">
        <f t="shared" si="112"/>
        <v/>
      </c>
      <c r="DD34" s="82" t="str">
        <f t="shared" si="112"/>
        <v/>
      </c>
      <c r="DE34" s="82" t="str">
        <f t="shared" si="113"/>
        <v/>
      </c>
      <c r="DF34" s="82" t="str">
        <f t="shared" si="113"/>
        <v/>
      </c>
      <c r="DG34" s="82" t="str">
        <f t="shared" si="113"/>
        <v/>
      </c>
      <c r="DH34" s="82" t="str">
        <f t="shared" si="113"/>
        <v/>
      </c>
      <c r="DI34" s="82" t="str">
        <f t="shared" si="113"/>
        <v/>
      </c>
      <c r="DJ34" s="82" t="str">
        <f t="shared" si="113"/>
        <v/>
      </c>
      <c r="DK34" s="82" t="str">
        <f t="shared" si="113"/>
        <v/>
      </c>
      <c r="DL34" s="82" t="str">
        <f t="shared" si="113"/>
        <v/>
      </c>
      <c r="DM34" s="82" t="str">
        <f t="shared" si="113"/>
        <v/>
      </c>
      <c r="DN34" s="82" t="str">
        <f t="shared" si="113"/>
        <v/>
      </c>
      <c r="DO34" s="82" t="str">
        <f t="shared" si="113"/>
        <v/>
      </c>
      <c r="DP34" s="82" t="str">
        <f t="shared" si="113"/>
        <v/>
      </c>
      <c r="DQ34" s="82" t="str">
        <f t="shared" si="113"/>
        <v/>
      </c>
      <c r="DR34" s="82" t="str">
        <f t="shared" si="113"/>
        <v/>
      </c>
      <c r="DS34" s="82" t="str">
        <f t="shared" si="113"/>
        <v/>
      </c>
      <c r="DT34" s="82" t="str">
        <f t="shared" si="113"/>
        <v/>
      </c>
      <c r="DU34" s="82" t="str">
        <f t="shared" si="114"/>
        <v/>
      </c>
      <c r="DV34" s="82" t="str">
        <f t="shared" si="114"/>
        <v/>
      </c>
      <c r="DW34" s="82" t="str">
        <f t="shared" si="114"/>
        <v/>
      </c>
      <c r="DX34" s="82" t="str">
        <f t="shared" si="114"/>
        <v/>
      </c>
      <c r="DY34" s="82" t="str">
        <f t="shared" si="114"/>
        <v/>
      </c>
      <c r="DZ34" s="82" t="str">
        <f t="shared" si="114"/>
        <v/>
      </c>
      <c r="EA34" s="82" t="str">
        <f t="shared" si="114"/>
        <v/>
      </c>
      <c r="EB34" s="82" t="str">
        <f t="shared" si="114"/>
        <v/>
      </c>
      <c r="EC34" s="82" t="str">
        <f t="shared" si="114"/>
        <v/>
      </c>
      <c r="ED34" s="82" t="str">
        <f t="shared" si="114"/>
        <v/>
      </c>
      <c r="EE34" s="82" t="str">
        <f t="shared" si="114"/>
        <v/>
      </c>
      <c r="EF34" s="82" t="str">
        <f t="shared" si="114"/>
        <v/>
      </c>
      <c r="EG34" s="82" t="str">
        <f t="shared" si="114"/>
        <v/>
      </c>
      <c r="EH34" s="82" t="str">
        <f t="shared" si="114"/>
        <v/>
      </c>
      <c r="EI34" s="82" t="str">
        <f t="shared" si="114"/>
        <v/>
      </c>
      <c r="EJ34" s="82" t="str">
        <f t="shared" si="114"/>
        <v/>
      </c>
      <c r="EK34" s="82" t="str">
        <f t="shared" si="115"/>
        <v/>
      </c>
      <c r="EL34" s="82" t="str">
        <f t="shared" si="115"/>
        <v/>
      </c>
      <c r="EM34" s="82" t="str">
        <f t="shared" si="115"/>
        <v/>
      </c>
      <c r="EN34" s="82" t="str">
        <f t="shared" si="115"/>
        <v/>
      </c>
      <c r="EO34" s="82" t="str">
        <f t="shared" si="115"/>
        <v/>
      </c>
      <c r="EP34" s="82" t="str">
        <f t="shared" si="115"/>
        <v/>
      </c>
      <c r="EQ34" s="82" t="str">
        <f t="shared" si="115"/>
        <v/>
      </c>
      <c r="ER34" s="82" t="str">
        <f t="shared" si="115"/>
        <v/>
      </c>
      <c r="ES34" s="82" t="str">
        <f t="shared" si="115"/>
        <v/>
      </c>
      <c r="ET34" s="82" t="str">
        <f t="shared" si="115"/>
        <v/>
      </c>
      <c r="EU34" s="82" t="str">
        <f t="shared" si="115"/>
        <v/>
      </c>
      <c r="EV34" s="82" t="str">
        <f t="shared" si="115"/>
        <v/>
      </c>
      <c r="EW34" s="82" t="str">
        <f t="shared" si="115"/>
        <v/>
      </c>
      <c r="EX34" s="82" t="str">
        <f t="shared" si="115"/>
        <v/>
      </c>
      <c r="EY34" s="82" t="str">
        <f t="shared" si="115"/>
        <v/>
      </c>
      <c r="EZ34" s="82" t="str">
        <f t="shared" si="115"/>
        <v/>
      </c>
      <c r="FA34" s="82" t="str">
        <f t="shared" si="116"/>
        <v/>
      </c>
      <c r="FB34" s="82" t="str">
        <f t="shared" si="116"/>
        <v/>
      </c>
    </row>
    <row r="35" spans="1:158" ht="15" thickBot="1" x14ac:dyDescent="0.4">
      <c r="A35" s="19" t="s">
        <v>96</v>
      </c>
      <c r="B35" s="20" t="s">
        <v>97</v>
      </c>
      <c r="C35" s="81">
        <v>923.46089979629699</v>
      </c>
      <c r="D35" s="81">
        <v>1012.1539631652701</v>
      </c>
      <c r="E35" s="81">
        <v>1074.8431203492</v>
      </c>
      <c r="F35" s="81">
        <v>962.84773226790196</v>
      </c>
      <c r="G35" s="81">
        <v>880.32146454819394</v>
      </c>
      <c r="H35" s="81">
        <v>992.62653180411496</v>
      </c>
      <c r="I35" s="81">
        <v>953.86068281349606</v>
      </c>
      <c r="J35" s="81">
        <v>924.821401025574</v>
      </c>
      <c r="K35" s="81">
        <v>936.97104290126197</v>
      </c>
      <c r="L35" s="81">
        <v>849.659251445167</v>
      </c>
      <c r="M35" s="81">
        <v>823.079141052757</v>
      </c>
      <c r="N35" s="81">
        <v>833.840607351313</v>
      </c>
      <c r="O35" s="81">
        <v>848.32977875890197</v>
      </c>
      <c r="P35" s="81">
        <v>877.80246040815598</v>
      </c>
      <c r="Q35" s="81">
        <v>874.58523076839697</v>
      </c>
      <c r="R35" s="81">
        <v>943.02821001406801</v>
      </c>
      <c r="S35" s="81">
        <v>920.86989666998397</v>
      </c>
      <c r="T35" s="81">
        <v>961.56301917762505</v>
      </c>
      <c r="U35" s="81">
        <v>962.04878329252801</v>
      </c>
      <c r="V35" s="81">
        <v>958.13664374459404</v>
      </c>
      <c r="W35" s="81">
        <v>952.191689902554</v>
      </c>
      <c r="X35" s="81">
        <v>959.95058117427095</v>
      </c>
      <c r="Y35" s="81">
        <v>1022.33223838324</v>
      </c>
      <c r="Z35" s="81">
        <v>987.65870737206603</v>
      </c>
      <c r="AA35" s="81">
        <v>981.56616141485301</v>
      </c>
      <c r="AB35" s="81">
        <v>1114.26258918192</v>
      </c>
      <c r="AC35" s="81">
        <v>1090.9165348235399</v>
      </c>
      <c r="AD35" s="81">
        <v>1064.9129580280101</v>
      </c>
      <c r="AE35" s="81">
        <v>1129.6186169235</v>
      </c>
      <c r="AF35" s="81">
        <v>1049.1142030942599</v>
      </c>
      <c r="AG35" s="81">
        <v>1047.68569257081</v>
      </c>
      <c r="AH35" s="81">
        <v>1101.6579247534701</v>
      </c>
      <c r="AI35" s="81">
        <v>1075.6170693946599</v>
      </c>
      <c r="AJ35" s="81">
        <v>1100.64104396174</v>
      </c>
      <c r="AK35" s="81">
        <v>1103.8352888158799</v>
      </c>
      <c r="AL35" s="81">
        <v>1164.38413981753</v>
      </c>
      <c r="AM35" s="81">
        <v>950.60199864265996</v>
      </c>
      <c r="AN35" s="81">
        <v>992.72356294064502</v>
      </c>
      <c r="AO35" s="81">
        <v>1156.0443404564101</v>
      </c>
      <c r="AP35" s="81">
        <v>1081.3098238610701</v>
      </c>
      <c r="AQ35" s="81">
        <v>1175.14101047292</v>
      </c>
      <c r="AR35" s="81">
        <v>1221.4842402997399</v>
      </c>
      <c r="AS35" s="81">
        <v>1310.67503810669</v>
      </c>
      <c r="AT35" s="81">
        <v>1282.8316132723701</v>
      </c>
      <c r="AU35" s="81">
        <v>1130.4856390080299</v>
      </c>
      <c r="AV35" s="81">
        <v>1162.97299874946</v>
      </c>
      <c r="AW35" s="81">
        <v>1136.83460213131</v>
      </c>
      <c r="AX35" s="81">
        <v>1079.90257560192</v>
      </c>
      <c r="AY35" s="81">
        <v>1091.6798348392599</v>
      </c>
      <c r="AZ35" s="81">
        <v>1055.67415335392</v>
      </c>
      <c r="BA35" s="81">
        <v>1018.06472750488</v>
      </c>
      <c r="BB35" s="81">
        <v>1050.7348455609799</v>
      </c>
      <c r="BC35" s="81">
        <v>1085.6340958973101</v>
      </c>
      <c r="BD35" s="81">
        <v>1056.2916271127301</v>
      </c>
      <c r="BE35" s="118"/>
      <c r="BF35" s="118"/>
      <c r="BG35" s="82" t="str">
        <f t="shared" si="117"/>
        <v/>
      </c>
      <c r="BH35" s="82" t="str">
        <f t="shared" si="109"/>
        <v/>
      </c>
      <c r="BI35" s="82" t="str">
        <f t="shared" si="110"/>
        <v/>
      </c>
      <c r="BJ35" s="82" t="str">
        <f t="shared" si="110"/>
        <v/>
      </c>
      <c r="BK35" s="82" t="str">
        <f t="shared" si="110"/>
        <v/>
      </c>
      <c r="BL35" s="82" t="str">
        <f t="shared" si="110"/>
        <v/>
      </c>
      <c r="BM35" s="82" t="str">
        <f t="shared" si="110"/>
        <v/>
      </c>
      <c r="BN35" s="82" t="str">
        <f t="shared" si="110"/>
        <v/>
      </c>
      <c r="BO35" s="82" t="str">
        <f t="shared" si="110"/>
        <v/>
      </c>
      <c r="BP35" s="82" t="str">
        <f t="shared" si="110"/>
        <v/>
      </c>
      <c r="BQ35" s="82" t="str">
        <f t="shared" si="110"/>
        <v/>
      </c>
      <c r="BR35" s="82" t="str">
        <f t="shared" si="110"/>
        <v/>
      </c>
      <c r="BS35" s="82" t="str">
        <f t="shared" si="110"/>
        <v/>
      </c>
      <c r="BT35" s="82" t="str">
        <f t="shared" si="110"/>
        <v/>
      </c>
      <c r="BU35" s="82" t="str">
        <f t="shared" si="110"/>
        <v/>
      </c>
      <c r="BV35" s="82" t="str">
        <f t="shared" si="110"/>
        <v/>
      </c>
      <c r="BW35" s="82" t="str">
        <f t="shared" si="110"/>
        <v/>
      </c>
      <c r="BX35" s="82" t="str">
        <f t="shared" si="110"/>
        <v/>
      </c>
      <c r="BY35" s="82" t="str">
        <f t="shared" si="111"/>
        <v/>
      </c>
      <c r="BZ35" s="82" t="str">
        <f t="shared" si="111"/>
        <v/>
      </c>
      <c r="CA35" s="82" t="str">
        <f t="shared" si="111"/>
        <v/>
      </c>
      <c r="CB35" s="82" t="str">
        <f t="shared" si="111"/>
        <v/>
      </c>
      <c r="CC35" s="82" t="str">
        <f t="shared" si="111"/>
        <v/>
      </c>
      <c r="CD35" s="82" t="str">
        <f t="shared" si="111"/>
        <v/>
      </c>
      <c r="CE35" s="82" t="str">
        <f t="shared" si="111"/>
        <v/>
      </c>
      <c r="CF35" s="82" t="str">
        <f t="shared" si="111"/>
        <v/>
      </c>
      <c r="CG35" s="82" t="str">
        <f t="shared" si="111"/>
        <v/>
      </c>
      <c r="CH35" s="82" t="str">
        <f t="shared" si="111"/>
        <v/>
      </c>
      <c r="CI35" s="82" t="str">
        <f t="shared" si="111"/>
        <v/>
      </c>
      <c r="CJ35" s="82" t="str">
        <f t="shared" si="111"/>
        <v/>
      </c>
      <c r="CK35" s="82" t="str">
        <f t="shared" si="111"/>
        <v/>
      </c>
      <c r="CL35" s="82" t="str">
        <f t="shared" si="111"/>
        <v/>
      </c>
      <c r="CM35" s="82" t="str">
        <f t="shared" si="111"/>
        <v/>
      </c>
      <c r="CN35" s="82" t="str">
        <f t="shared" si="111"/>
        <v/>
      </c>
      <c r="CO35" s="82" t="str">
        <f t="shared" si="112"/>
        <v/>
      </c>
      <c r="CP35" s="82" t="str">
        <f t="shared" si="112"/>
        <v/>
      </c>
      <c r="CQ35" s="82" t="str">
        <f t="shared" si="112"/>
        <v/>
      </c>
      <c r="CR35" s="82" t="str">
        <f t="shared" si="112"/>
        <v/>
      </c>
      <c r="CS35" s="82" t="str">
        <f t="shared" si="112"/>
        <v/>
      </c>
      <c r="CT35" s="82" t="str">
        <f t="shared" si="112"/>
        <v/>
      </c>
      <c r="CU35" s="82" t="str">
        <f t="shared" si="112"/>
        <v/>
      </c>
      <c r="CV35" s="82" t="str">
        <f t="shared" si="112"/>
        <v/>
      </c>
      <c r="CW35" s="82" t="str">
        <f t="shared" si="112"/>
        <v/>
      </c>
      <c r="CX35" s="82" t="str">
        <f t="shared" si="112"/>
        <v/>
      </c>
      <c r="CY35" s="82" t="str">
        <f t="shared" si="112"/>
        <v/>
      </c>
      <c r="CZ35" s="82" t="str">
        <f t="shared" si="112"/>
        <v/>
      </c>
      <c r="DA35" s="82" t="str">
        <f t="shared" si="112"/>
        <v/>
      </c>
      <c r="DB35" s="82" t="str">
        <f t="shared" si="112"/>
        <v/>
      </c>
      <c r="DC35" s="82" t="str">
        <f t="shared" si="112"/>
        <v/>
      </c>
      <c r="DD35" s="82" t="str">
        <f t="shared" si="112"/>
        <v/>
      </c>
      <c r="DE35" s="82" t="str">
        <f t="shared" si="113"/>
        <v/>
      </c>
      <c r="DF35" s="82" t="str">
        <f t="shared" si="113"/>
        <v/>
      </c>
      <c r="DG35" s="82" t="str">
        <f t="shared" si="113"/>
        <v/>
      </c>
      <c r="DH35" s="82" t="str">
        <f t="shared" si="113"/>
        <v/>
      </c>
      <c r="DI35" s="82" t="str">
        <f t="shared" si="113"/>
        <v/>
      </c>
      <c r="DJ35" s="82" t="str">
        <f t="shared" si="113"/>
        <v/>
      </c>
      <c r="DK35" s="82" t="str">
        <f t="shared" si="113"/>
        <v/>
      </c>
      <c r="DL35" s="82" t="str">
        <f t="shared" si="113"/>
        <v/>
      </c>
      <c r="DM35" s="82" t="str">
        <f t="shared" si="113"/>
        <v/>
      </c>
      <c r="DN35" s="82" t="str">
        <f t="shared" si="113"/>
        <v/>
      </c>
      <c r="DO35" s="82" t="str">
        <f t="shared" si="113"/>
        <v/>
      </c>
      <c r="DP35" s="82" t="str">
        <f t="shared" si="113"/>
        <v/>
      </c>
      <c r="DQ35" s="82" t="str">
        <f t="shared" si="113"/>
        <v/>
      </c>
      <c r="DR35" s="82" t="str">
        <f t="shared" si="113"/>
        <v/>
      </c>
      <c r="DS35" s="82" t="str">
        <f t="shared" si="113"/>
        <v/>
      </c>
      <c r="DT35" s="82" t="str">
        <f t="shared" si="113"/>
        <v/>
      </c>
      <c r="DU35" s="82" t="str">
        <f t="shared" si="114"/>
        <v/>
      </c>
      <c r="DV35" s="82" t="str">
        <f t="shared" si="114"/>
        <v/>
      </c>
      <c r="DW35" s="82" t="str">
        <f t="shared" si="114"/>
        <v/>
      </c>
      <c r="DX35" s="82" t="str">
        <f t="shared" si="114"/>
        <v/>
      </c>
      <c r="DY35" s="82" t="str">
        <f t="shared" si="114"/>
        <v/>
      </c>
      <c r="DZ35" s="82" t="str">
        <f t="shared" si="114"/>
        <v/>
      </c>
      <c r="EA35" s="82" t="str">
        <f t="shared" si="114"/>
        <v/>
      </c>
      <c r="EB35" s="82" t="str">
        <f t="shared" si="114"/>
        <v/>
      </c>
      <c r="EC35" s="82" t="str">
        <f t="shared" si="114"/>
        <v/>
      </c>
      <c r="ED35" s="82" t="str">
        <f t="shared" si="114"/>
        <v/>
      </c>
      <c r="EE35" s="82" t="str">
        <f t="shared" si="114"/>
        <v/>
      </c>
      <c r="EF35" s="82" t="str">
        <f t="shared" si="114"/>
        <v/>
      </c>
      <c r="EG35" s="82" t="str">
        <f t="shared" si="114"/>
        <v/>
      </c>
      <c r="EH35" s="82" t="str">
        <f t="shared" si="114"/>
        <v/>
      </c>
      <c r="EI35" s="82" t="str">
        <f t="shared" si="114"/>
        <v/>
      </c>
      <c r="EJ35" s="82" t="str">
        <f t="shared" si="114"/>
        <v/>
      </c>
      <c r="EK35" s="82" t="str">
        <f t="shared" si="115"/>
        <v/>
      </c>
      <c r="EL35" s="82" t="str">
        <f t="shared" si="115"/>
        <v/>
      </c>
      <c r="EM35" s="82" t="str">
        <f t="shared" si="115"/>
        <v/>
      </c>
      <c r="EN35" s="82" t="str">
        <f t="shared" si="115"/>
        <v/>
      </c>
      <c r="EO35" s="82" t="str">
        <f t="shared" si="115"/>
        <v/>
      </c>
      <c r="EP35" s="82" t="str">
        <f t="shared" si="115"/>
        <v/>
      </c>
      <c r="EQ35" s="82" t="str">
        <f t="shared" si="115"/>
        <v/>
      </c>
      <c r="ER35" s="82" t="str">
        <f t="shared" si="115"/>
        <v/>
      </c>
      <c r="ES35" s="82" t="str">
        <f t="shared" si="115"/>
        <v/>
      </c>
      <c r="ET35" s="82" t="str">
        <f t="shared" si="115"/>
        <v/>
      </c>
      <c r="EU35" s="82" t="str">
        <f t="shared" si="115"/>
        <v/>
      </c>
      <c r="EV35" s="82" t="str">
        <f t="shared" si="115"/>
        <v/>
      </c>
      <c r="EW35" s="82" t="str">
        <f t="shared" si="115"/>
        <v/>
      </c>
      <c r="EX35" s="82" t="str">
        <f t="shared" si="115"/>
        <v/>
      </c>
      <c r="EY35" s="82" t="str">
        <f t="shared" si="115"/>
        <v/>
      </c>
      <c r="EZ35" s="82" t="str">
        <f t="shared" si="115"/>
        <v/>
      </c>
      <c r="FA35" s="82" t="str">
        <f t="shared" si="116"/>
        <v/>
      </c>
      <c r="FB35" s="82" t="str">
        <f t="shared" si="116"/>
        <v/>
      </c>
    </row>
    <row r="36" spans="1:158" ht="15" thickBot="1" x14ac:dyDescent="0.4">
      <c r="A36" s="19" t="s">
        <v>98</v>
      </c>
      <c r="B36" s="20" t="s">
        <v>99</v>
      </c>
      <c r="C36" s="81">
        <v>269.77125764616301</v>
      </c>
      <c r="D36" s="81">
        <v>236.70708353904701</v>
      </c>
      <c r="E36" s="81">
        <v>226.623229483009</v>
      </c>
      <c r="F36" s="81">
        <v>221.47459684001899</v>
      </c>
      <c r="G36" s="81">
        <v>228.350868103496</v>
      </c>
      <c r="H36" s="81">
        <v>248.12867752275801</v>
      </c>
      <c r="I36" s="81">
        <v>226.01930574889099</v>
      </c>
      <c r="J36" s="81">
        <v>223.70036566909801</v>
      </c>
      <c r="K36" s="81">
        <v>228.94257161201901</v>
      </c>
      <c r="L36" s="81">
        <v>204.63708778667001</v>
      </c>
      <c r="M36" s="81">
        <v>207.799125420205</v>
      </c>
      <c r="N36" s="81">
        <v>199.15339330413701</v>
      </c>
      <c r="O36" s="81">
        <v>196.44091317488699</v>
      </c>
      <c r="P36" s="81">
        <v>207.11469761053201</v>
      </c>
      <c r="Q36" s="81">
        <v>196.224891356759</v>
      </c>
      <c r="R36" s="81">
        <v>193.50288512402099</v>
      </c>
      <c r="S36" s="81">
        <v>179.307048540621</v>
      </c>
      <c r="T36" s="81">
        <v>176.334954000236</v>
      </c>
      <c r="U36" s="81">
        <v>199.85151326261001</v>
      </c>
      <c r="V36" s="81">
        <v>208.715171378923</v>
      </c>
      <c r="W36" s="81">
        <v>226.00337123386899</v>
      </c>
      <c r="X36" s="81">
        <v>199.20109029155</v>
      </c>
      <c r="Y36" s="81">
        <v>199.50411691775801</v>
      </c>
      <c r="Z36" s="81">
        <v>179.06438644965101</v>
      </c>
      <c r="AA36" s="81">
        <v>184.422323693474</v>
      </c>
      <c r="AB36" s="81">
        <v>211.76691051779</v>
      </c>
      <c r="AC36" s="81">
        <v>209.866406342142</v>
      </c>
      <c r="AD36" s="81">
        <v>230.748249245061</v>
      </c>
      <c r="AE36" s="81">
        <v>224.38248665347601</v>
      </c>
      <c r="AF36" s="81">
        <v>243.24274706821299</v>
      </c>
      <c r="AG36" s="81">
        <v>240.29436650498201</v>
      </c>
      <c r="AH36" s="81">
        <v>235.99378973743501</v>
      </c>
      <c r="AI36" s="81">
        <v>254.47358801641801</v>
      </c>
      <c r="AJ36" s="81">
        <v>231.99270974593901</v>
      </c>
      <c r="AK36" s="81">
        <v>261.92478105920702</v>
      </c>
      <c r="AL36" s="81">
        <v>264.15356460625497</v>
      </c>
      <c r="AM36" s="81">
        <v>190.66244994110801</v>
      </c>
      <c r="AN36" s="81">
        <v>234.626468366067</v>
      </c>
      <c r="AO36" s="81">
        <v>236.38662231780501</v>
      </c>
      <c r="AP36" s="81">
        <v>246.28518130871601</v>
      </c>
      <c r="AQ36" s="81">
        <v>229.21662459478799</v>
      </c>
      <c r="AR36" s="81">
        <v>216.76505594814199</v>
      </c>
      <c r="AS36" s="81">
        <v>237.493559350124</v>
      </c>
      <c r="AT36" s="81">
        <v>224.55988024640001</v>
      </c>
      <c r="AU36" s="81">
        <v>225.70298386047699</v>
      </c>
      <c r="AV36" s="81">
        <v>212.484612569859</v>
      </c>
      <c r="AW36" s="81">
        <v>202.16116742633</v>
      </c>
      <c r="AX36" s="81">
        <v>209.088247536404</v>
      </c>
      <c r="AY36" s="81">
        <v>195.58125083983001</v>
      </c>
      <c r="AZ36" s="81">
        <v>202.713075731602</v>
      </c>
      <c r="BA36" s="81">
        <v>164.32033170959301</v>
      </c>
      <c r="BB36" s="81">
        <v>165.938402574251</v>
      </c>
      <c r="BC36" s="81">
        <v>199.509289530812</v>
      </c>
      <c r="BD36" s="81">
        <v>179.39527702000399</v>
      </c>
      <c r="BE36" s="118"/>
      <c r="BF36" s="118"/>
      <c r="BG36" s="82" t="str">
        <f t="shared" si="117"/>
        <v/>
      </c>
      <c r="BH36" s="82" t="str">
        <f t="shared" si="109"/>
        <v/>
      </c>
      <c r="BI36" s="82" t="str">
        <f t="shared" si="110"/>
        <v/>
      </c>
      <c r="BJ36" s="82" t="str">
        <f t="shared" si="110"/>
        <v/>
      </c>
      <c r="BK36" s="82" t="str">
        <f t="shared" si="110"/>
        <v/>
      </c>
      <c r="BL36" s="82" t="str">
        <f t="shared" si="110"/>
        <v/>
      </c>
      <c r="BM36" s="82" t="str">
        <f t="shared" si="110"/>
        <v/>
      </c>
      <c r="BN36" s="82" t="str">
        <f t="shared" si="110"/>
        <v/>
      </c>
      <c r="BO36" s="82" t="str">
        <f t="shared" si="110"/>
        <v/>
      </c>
      <c r="BP36" s="82" t="str">
        <f t="shared" si="110"/>
        <v/>
      </c>
      <c r="BQ36" s="82" t="str">
        <f t="shared" si="110"/>
        <v/>
      </c>
      <c r="BR36" s="82" t="str">
        <f t="shared" si="110"/>
        <v/>
      </c>
      <c r="BS36" s="82" t="str">
        <f t="shared" si="110"/>
        <v/>
      </c>
      <c r="BT36" s="82" t="str">
        <f t="shared" si="110"/>
        <v/>
      </c>
      <c r="BU36" s="82" t="str">
        <f t="shared" si="110"/>
        <v/>
      </c>
      <c r="BV36" s="82" t="str">
        <f t="shared" si="110"/>
        <v/>
      </c>
      <c r="BW36" s="82" t="str">
        <f t="shared" si="110"/>
        <v/>
      </c>
      <c r="BX36" s="82" t="str">
        <f t="shared" si="110"/>
        <v/>
      </c>
      <c r="BY36" s="82" t="str">
        <f t="shared" si="111"/>
        <v/>
      </c>
      <c r="BZ36" s="82" t="str">
        <f t="shared" si="111"/>
        <v/>
      </c>
      <c r="CA36" s="82" t="str">
        <f t="shared" si="111"/>
        <v/>
      </c>
      <c r="CB36" s="82" t="str">
        <f t="shared" si="111"/>
        <v/>
      </c>
      <c r="CC36" s="82" t="str">
        <f t="shared" si="111"/>
        <v/>
      </c>
      <c r="CD36" s="82" t="str">
        <f t="shared" si="111"/>
        <v/>
      </c>
      <c r="CE36" s="82" t="str">
        <f t="shared" si="111"/>
        <v/>
      </c>
      <c r="CF36" s="82" t="str">
        <f t="shared" si="111"/>
        <v/>
      </c>
      <c r="CG36" s="82" t="str">
        <f t="shared" si="111"/>
        <v/>
      </c>
      <c r="CH36" s="82" t="str">
        <f t="shared" si="111"/>
        <v/>
      </c>
      <c r="CI36" s="82" t="str">
        <f t="shared" si="111"/>
        <v/>
      </c>
      <c r="CJ36" s="82" t="str">
        <f t="shared" si="111"/>
        <v/>
      </c>
      <c r="CK36" s="82" t="str">
        <f t="shared" si="111"/>
        <v/>
      </c>
      <c r="CL36" s="82" t="str">
        <f t="shared" si="111"/>
        <v/>
      </c>
      <c r="CM36" s="82" t="str">
        <f t="shared" si="111"/>
        <v/>
      </c>
      <c r="CN36" s="82" t="str">
        <f t="shared" si="111"/>
        <v/>
      </c>
      <c r="CO36" s="82" t="str">
        <f t="shared" si="112"/>
        <v/>
      </c>
      <c r="CP36" s="82" t="str">
        <f t="shared" si="112"/>
        <v/>
      </c>
      <c r="CQ36" s="82" t="str">
        <f t="shared" si="112"/>
        <v/>
      </c>
      <c r="CR36" s="82" t="str">
        <f t="shared" si="112"/>
        <v/>
      </c>
      <c r="CS36" s="82" t="str">
        <f t="shared" si="112"/>
        <v/>
      </c>
      <c r="CT36" s="82" t="str">
        <f t="shared" si="112"/>
        <v/>
      </c>
      <c r="CU36" s="82" t="str">
        <f t="shared" si="112"/>
        <v/>
      </c>
      <c r="CV36" s="82" t="str">
        <f t="shared" si="112"/>
        <v/>
      </c>
      <c r="CW36" s="82" t="str">
        <f t="shared" si="112"/>
        <v/>
      </c>
      <c r="CX36" s="82" t="str">
        <f t="shared" si="112"/>
        <v/>
      </c>
      <c r="CY36" s="82" t="str">
        <f t="shared" si="112"/>
        <v/>
      </c>
      <c r="CZ36" s="82" t="str">
        <f t="shared" si="112"/>
        <v/>
      </c>
      <c r="DA36" s="82" t="str">
        <f t="shared" si="112"/>
        <v/>
      </c>
      <c r="DB36" s="82" t="str">
        <f t="shared" si="112"/>
        <v/>
      </c>
      <c r="DC36" s="82" t="str">
        <f t="shared" si="112"/>
        <v/>
      </c>
      <c r="DD36" s="82" t="str">
        <f t="shared" si="112"/>
        <v/>
      </c>
      <c r="DE36" s="82" t="str">
        <f t="shared" si="113"/>
        <v/>
      </c>
      <c r="DF36" s="82" t="str">
        <f t="shared" si="113"/>
        <v/>
      </c>
      <c r="DG36" s="82" t="str">
        <f t="shared" si="113"/>
        <v/>
      </c>
      <c r="DH36" s="82" t="str">
        <f t="shared" si="113"/>
        <v/>
      </c>
      <c r="DI36" s="82" t="str">
        <f t="shared" si="113"/>
        <v/>
      </c>
      <c r="DJ36" s="82" t="str">
        <f t="shared" si="113"/>
        <v/>
      </c>
      <c r="DK36" s="82" t="str">
        <f t="shared" si="113"/>
        <v/>
      </c>
      <c r="DL36" s="82" t="str">
        <f t="shared" si="113"/>
        <v/>
      </c>
      <c r="DM36" s="82" t="str">
        <f t="shared" si="113"/>
        <v/>
      </c>
      <c r="DN36" s="82" t="str">
        <f t="shared" si="113"/>
        <v/>
      </c>
      <c r="DO36" s="82" t="str">
        <f t="shared" si="113"/>
        <v/>
      </c>
      <c r="DP36" s="82" t="str">
        <f t="shared" si="113"/>
        <v/>
      </c>
      <c r="DQ36" s="82" t="str">
        <f t="shared" si="113"/>
        <v/>
      </c>
      <c r="DR36" s="82" t="str">
        <f t="shared" si="113"/>
        <v/>
      </c>
      <c r="DS36" s="82" t="str">
        <f t="shared" si="113"/>
        <v/>
      </c>
      <c r="DT36" s="82" t="str">
        <f t="shared" si="113"/>
        <v/>
      </c>
      <c r="DU36" s="82" t="str">
        <f t="shared" si="114"/>
        <v/>
      </c>
      <c r="DV36" s="82" t="str">
        <f t="shared" si="114"/>
        <v/>
      </c>
      <c r="DW36" s="82" t="str">
        <f t="shared" si="114"/>
        <v/>
      </c>
      <c r="DX36" s="82" t="str">
        <f t="shared" si="114"/>
        <v/>
      </c>
      <c r="DY36" s="82" t="str">
        <f t="shared" si="114"/>
        <v/>
      </c>
      <c r="DZ36" s="82" t="str">
        <f t="shared" si="114"/>
        <v/>
      </c>
      <c r="EA36" s="82" t="str">
        <f t="shared" si="114"/>
        <v/>
      </c>
      <c r="EB36" s="82" t="str">
        <f t="shared" si="114"/>
        <v/>
      </c>
      <c r="EC36" s="82" t="str">
        <f t="shared" si="114"/>
        <v/>
      </c>
      <c r="ED36" s="82" t="str">
        <f t="shared" si="114"/>
        <v/>
      </c>
      <c r="EE36" s="82" t="str">
        <f t="shared" si="114"/>
        <v/>
      </c>
      <c r="EF36" s="82" t="str">
        <f t="shared" si="114"/>
        <v/>
      </c>
      <c r="EG36" s="82" t="str">
        <f t="shared" si="114"/>
        <v/>
      </c>
      <c r="EH36" s="82" t="str">
        <f t="shared" si="114"/>
        <v/>
      </c>
      <c r="EI36" s="82" t="str">
        <f t="shared" si="114"/>
        <v/>
      </c>
      <c r="EJ36" s="82" t="str">
        <f t="shared" si="114"/>
        <v/>
      </c>
      <c r="EK36" s="82" t="str">
        <f t="shared" si="115"/>
        <v/>
      </c>
      <c r="EL36" s="82" t="str">
        <f t="shared" si="115"/>
        <v/>
      </c>
      <c r="EM36" s="82" t="str">
        <f t="shared" si="115"/>
        <v/>
      </c>
      <c r="EN36" s="82" t="str">
        <f t="shared" si="115"/>
        <v/>
      </c>
      <c r="EO36" s="82" t="str">
        <f t="shared" si="115"/>
        <v/>
      </c>
      <c r="EP36" s="82" t="str">
        <f t="shared" si="115"/>
        <v/>
      </c>
      <c r="EQ36" s="82" t="str">
        <f t="shared" si="115"/>
        <v/>
      </c>
      <c r="ER36" s="82" t="str">
        <f t="shared" si="115"/>
        <v/>
      </c>
      <c r="ES36" s="82" t="str">
        <f t="shared" si="115"/>
        <v/>
      </c>
      <c r="ET36" s="82" t="str">
        <f t="shared" si="115"/>
        <v/>
      </c>
      <c r="EU36" s="82" t="str">
        <f t="shared" si="115"/>
        <v/>
      </c>
      <c r="EV36" s="82" t="str">
        <f t="shared" si="115"/>
        <v/>
      </c>
      <c r="EW36" s="82" t="str">
        <f t="shared" si="115"/>
        <v/>
      </c>
      <c r="EX36" s="82" t="str">
        <f t="shared" si="115"/>
        <v/>
      </c>
      <c r="EY36" s="82" t="str">
        <f t="shared" si="115"/>
        <v/>
      </c>
      <c r="EZ36" s="82" t="str">
        <f t="shared" si="115"/>
        <v/>
      </c>
      <c r="FA36" s="82" t="str">
        <f t="shared" si="116"/>
        <v/>
      </c>
      <c r="FB36" s="82" t="str">
        <f t="shared" si="116"/>
        <v/>
      </c>
    </row>
    <row r="37" spans="1:158" ht="15" thickBot="1" x14ac:dyDescent="0.4">
      <c r="A37" s="19" t="s">
        <v>100</v>
      </c>
      <c r="B37" s="20" t="s">
        <v>101</v>
      </c>
      <c r="C37" s="81">
        <v>738.87798654752703</v>
      </c>
      <c r="D37" s="81">
        <v>719.84957547698195</v>
      </c>
      <c r="E37" s="81">
        <v>637.51218751006195</v>
      </c>
      <c r="F37" s="81">
        <v>601.86417903434904</v>
      </c>
      <c r="G37" s="81">
        <v>567.51685826488495</v>
      </c>
      <c r="H37" s="81">
        <v>570.32778000726501</v>
      </c>
      <c r="I37" s="81">
        <v>535.09841071742096</v>
      </c>
      <c r="J37" s="81">
        <v>518.81727460931199</v>
      </c>
      <c r="K37" s="81">
        <v>509.44161805204499</v>
      </c>
      <c r="L37" s="81">
        <v>536.70142166385097</v>
      </c>
      <c r="M37" s="81">
        <v>576.41194463613601</v>
      </c>
      <c r="N37" s="81">
        <v>541.85284877357799</v>
      </c>
      <c r="O37" s="81">
        <v>619.54211730186898</v>
      </c>
      <c r="P37" s="81">
        <v>645.28731753539296</v>
      </c>
      <c r="Q37" s="81">
        <v>574.43340716511602</v>
      </c>
      <c r="R37" s="81">
        <v>575.64967472324201</v>
      </c>
      <c r="S37" s="81">
        <v>564.30167215240101</v>
      </c>
      <c r="T37" s="81">
        <v>600.79878381603396</v>
      </c>
      <c r="U37" s="81">
        <v>662.81228857653502</v>
      </c>
      <c r="V37" s="81">
        <v>674.36963082761099</v>
      </c>
      <c r="W37" s="81">
        <v>743.59939963540705</v>
      </c>
      <c r="X37" s="81">
        <v>727.36356609642803</v>
      </c>
      <c r="Y37" s="81">
        <v>747.99802528456405</v>
      </c>
      <c r="Z37" s="81">
        <v>700.272669422018</v>
      </c>
      <c r="AA37" s="81">
        <v>611.21450916123797</v>
      </c>
      <c r="AB37" s="81">
        <v>688.47043109936203</v>
      </c>
      <c r="AC37" s="81">
        <v>689.65120110627402</v>
      </c>
      <c r="AD37" s="81">
        <v>714.51444439387001</v>
      </c>
      <c r="AE37" s="81">
        <v>751.46032253748001</v>
      </c>
      <c r="AF37" s="81">
        <v>762.50276642298502</v>
      </c>
      <c r="AG37" s="81">
        <v>712.89246932430206</v>
      </c>
      <c r="AH37" s="81">
        <v>674.34799038132405</v>
      </c>
      <c r="AI37" s="81">
        <v>683.32732861572401</v>
      </c>
      <c r="AJ37" s="81">
        <v>601.07109775341405</v>
      </c>
      <c r="AK37" s="81">
        <v>550.23178414740096</v>
      </c>
      <c r="AL37" s="81">
        <v>508.20833544063601</v>
      </c>
      <c r="AM37" s="81">
        <v>220.79027771974799</v>
      </c>
      <c r="AN37" s="81">
        <v>376.16520207212398</v>
      </c>
      <c r="AO37" s="81">
        <v>461.33403778532499</v>
      </c>
      <c r="AP37" s="81">
        <v>472.15324729235402</v>
      </c>
      <c r="AQ37" s="81">
        <v>509.86282287135703</v>
      </c>
      <c r="AR37" s="81">
        <v>508.76658195702697</v>
      </c>
      <c r="AS37" s="81">
        <v>588.74439577390297</v>
      </c>
      <c r="AT37" s="81">
        <v>672.58586221349799</v>
      </c>
      <c r="AU37" s="81">
        <v>574.83545707108897</v>
      </c>
      <c r="AV37" s="81">
        <v>562.28192144917705</v>
      </c>
      <c r="AW37" s="81">
        <v>526.14495017945205</v>
      </c>
      <c r="AX37" s="81">
        <v>538.36969232045499</v>
      </c>
      <c r="AY37" s="81">
        <v>473.17940744855503</v>
      </c>
      <c r="AZ37" s="81">
        <v>448.318626791653</v>
      </c>
      <c r="BA37" s="81">
        <v>421.19296869133399</v>
      </c>
      <c r="BB37" s="81">
        <v>419.28559670615198</v>
      </c>
      <c r="BC37" s="81">
        <v>439.45165356939401</v>
      </c>
      <c r="BD37" s="81">
        <v>367.77233343227402</v>
      </c>
      <c r="BE37" s="118"/>
      <c r="BF37" s="118"/>
      <c r="BG37" s="82" t="str">
        <f t="shared" si="117"/>
        <v/>
      </c>
      <c r="BH37" s="82" t="str">
        <f t="shared" si="109"/>
        <v/>
      </c>
      <c r="BI37" s="82" t="str">
        <f t="shared" si="110"/>
        <v/>
      </c>
      <c r="BJ37" s="82" t="str">
        <f t="shared" si="110"/>
        <v/>
      </c>
      <c r="BK37" s="82" t="str">
        <f t="shared" si="110"/>
        <v/>
      </c>
      <c r="BL37" s="82" t="str">
        <f t="shared" si="110"/>
        <v/>
      </c>
      <c r="BM37" s="82" t="str">
        <f t="shared" si="110"/>
        <v/>
      </c>
      <c r="BN37" s="82" t="str">
        <f t="shared" si="110"/>
        <v/>
      </c>
      <c r="BO37" s="82" t="str">
        <f t="shared" si="110"/>
        <v/>
      </c>
      <c r="BP37" s="82" t="str">
        <f t="shared" si="110"/>
        <v/>
      </c>
      <c r="BQ37" s="82" t="str">
        <f t="shared" si="110"/>
        <v/>
      </c>
      <c r="BR37" s="82" t="str">
        <f t="shared" si="110"/>
        <v/>
      </c>
      <c r="BS37" s="82" t="str">
        <f t="shared" si="110"/>
        <v/>
      </c>
      <c r="BT37" s="82" t="str">
        <f t="shared" si="110"/>
        <v/>
      </c>
      <c r="BU37" s="82" t="str">
        <f t="shared" si="110"/>
        <v/>
      </c>
      <c r="BV37" s="82" t="str">
        <f t="shared" si="110"/>
        <v/>
      </c>
      <c r="BW37" s="82" t="str">
        <f t="shared" si="110"/>
        <v/>
      </c>
      <c r="BX37" s="82" t="str">
        <f t="shared" si="110"/>
        <v/>
      </c>
      <c r="BY37" s="82" t="str">
        <f t="shared" si="111"/>
        <v/>
      </c>
      <c r="BZ37" s="82" t="str">
        <f t="shared" si="111"/>
        <v/>
      </c>
      <c r="CA37" s="82" t="str">
        <f t="shared" si="111"/>
        <v/>
      </c>
      <c r="CB37" s="82" t="str">
        <f t="shared" si="111"/>
        <v/>
      </c>
      <c r="CC37" s="82" t="str">
        <f t="shared" si="111"/>
        <v/>
      </c>
      <c r="CD37" s="82" t="str">
        <f t="shared" si="111"/>
        <v/>
      </c>
      <c r="CE37" s="82" t="str">
        <f t="shared" si="111"/>
        <v/>
      </c>
      <c r="CF37" s="82" t="str">
        <f t="shared" si="111"/>
        <v/>
      </c>
      <c r="CG37" s="82" t="str">
        <f t="shared" si="111"/>
        <v/>
      </c>
      <c r="CH37" s="82" t="str">
        <f t="shared" si="111"/>
        <v/>
      </c>
      <c r="CI37" s="82" t="str">
        <f t="shared" si="111"/>
        <v/>
      </c>
      <c r="CJ37" s="82" t="str">
        <f t="shared" si="111"/>
        <v/>
      </c>
      <c r="CK37" s="82" t="str">
        <f t="shared" si="111"/>
        <v/>
      </c>
      <c r="CL37" s="82" t="str">
        <f t="shared" si="111"/>
        <v/>
      </c>
      <c r="CM37" s="82" t="str">
        <f t="shared" si="111"/>
        <v/>
      </c>
      <c r="CN37" s="82" t="str">
        <f t="shared" si="111"/>
        <v/>
      </c>
      <c r="CO37" s="82" t="str">
        <f t="shared" si="112"/>
        <v/>
      </c>
      <c r="CP37" s="82" t="str">
        <f t="shared" si="112"/>
        <v/>
      </c>
      <c r="CQ37" s="82" t="str">
        <f t="shared" si="112"/>
        <v/>
      </c>
      <c r="CR37" s="82" t="str">
        <f t="shared" si="112"/>
        <v/>
      </c>
      <c r="CS37" s="82" t="str">
        <f t="shared" si="112"/>
        <v/>
      </c>
      <c r="CT37" s="82" t="str">
        <f t="shared" si="112"/>
        <v/>
      </c>
      <c r="CU37" s="82" t="str">
        <f t="shared" si="112"/>
        <v/>
      </c>
      <c r="CV37" s="82" t="str">
        <f t="shared" si="112"/>
        <v/>
      </c>
      <c r="CW37" s="82" t="str">
        <f t="shared" si="112"/>
        <v/>
      </c>
      <c r="CX37" s="82" t="str">
        <f t="shared" si="112"/>
        <v/>
      </c>
      <c r="CY37" s="82" t="str">
        <f t="shared" si="112"/>
        <v/>
      </c>
      <c r="CZ37" s="82" t="str">
        <f t="shared" si="112"/>
        <v/>
      </c>
      <c r="DA37" s="82" t="str">
        <f t="shared" si="112"/>
        <v/>
      </c>
      <c r="DB37" s="82" t="str">
        <f t="shared" si="112"/>
        <v/>
      </c>
      <c r="DC37" s="82" t="str">
        <f t="shared" si="112"/>
        <v/>
      </c>
      <c r="DD37" s="82" t="str">
        <f t="shared" si="112"/>
        <v/>
      </c>
      <c r="DE37" s="82" t="str">
        <f t="shared" si="113"/>
        <v/>
      </c>
      <c r="DF37" s="82" t="str">
        <f t="shared" si="113"/>
        <v/>
      </c>
      <c r="DG37" s="82" t="str">
        <f t="shared" si="113"/>
        <v/>
      </c>
      <c r="DH37" s="82" t="str">
        <f t="shared" si="113"/>
        <v/>
      </c>
      <c r="DI37" s="82" t="str">
        <f t="shared" si="113"/>
        <v/>
      </c>
      <c r="DJ37" s="82" t="str">
        <f t="shared" si="113"/>
        <v/>
      </c>
      <c r="DK37" s="82" t="str">
        <f t="shared" si="113"/>
        <v/>
      </c>
      <c r="DL37" s="82" t="str">
        <f t="shared" si="113"/>
        <v/>
      </c>
      <c r="DM37" s="82" t="str">
        <f t="shared" si="113"/>
        <v/>
      </c>
      <c r="DN37" s="82" t="str">
        <f t="shared" si="113"/>
        <v/>
      </c>
      <c r="DO37" s="82" t="str">
        <f t="shared" si="113"/>
        <v/>
      </c>
      <c r="DP37" s="82" t="str">
        <f t="shared" si="113"/>
        <v/>
      </c>
      <c r="DQ37" s="82" t="str">
        <f t="shared" si="113"/>
        <v/>
      </c>
      <c r="DR37" s="82" t="str">
        <f t="shared" si="113"/>
        <v/>
      </c>
      <c r="DS37" s="82" t="str">
        <f t="shared" si="113"/>
        <v/>
      </c>
      <c r="DT37" s="82" t="str">
        <f t="shared" si="113"/>
        <v/>
      </c>
      <c r="DU37" s="82" t="str">
        <f t="shared" si="114"/>
        <v/>
      </c>
      <c r="DV37" s="82" t="str">
        <f t="shared" si="114"/>
        <v/>
      </c>
      <c r="DW37" s="82" t="str">
        <f t="shared" si="114"/>
        <v/>
      </c>
      <c r="DX37" s="82" t="str">
        <f t="shared" si="114"/>
        <v/>
      </c>
      <c r="DY37" s="82" t="str">
        <f t="shared" si="114"/>
        <v/>
      </c>
      <c r="DZ37" s="82" t="str">
        <f t="shared" si="114"/>
        <v/>
      </c>
      <c r="EA37" s="82" t="str">
        <f t="shared" si="114"/>
        <v/>
      </c>
      <c r="EB37" s="82" t="str">
        <f t="shared" si="114"/>
        <v/>
      </c>
      <c r="EC37" s="82" t="str">
        <f t="shared" si="114"/>
        <v/>
      </c>
      <c r="ED37" s="82" t="str">
        <f t="shared" si="114"/>
        <v/>
      </c>
      <c r="EE37" s="82" t="str">
        <f t="shared" si="114"/>
        <v/>
      </c>
      <c r="EF37" s="82" t="str">
        <f t="shared" si="114"/>
        <v/>
      </c>
      <c r="EG37" s="82" t="str">
        <f t="shared" si="114"/>
        <v/>
      </c>
      <c r="EH37" s="82" t="str">
        <f t="shared" si="114"/>
        <v/>
      </c>
      <c r="EI37" s="82" t="str">
        <f t="shared" si="114"/>
        <v/>
      </c>
      <c r="EJ37" s="82" t="str">
        <f t="shared" si="114"/>
        <v/>
      </c>
      <c r="EK37" s="82" t="str">
        <f t="shared" si="115"/>
        <v/>
      </c>
      <c r="EL37" s="82" t="str">
        <f t="shared" si="115"/>
        <v/>
      </c>
      <c r="EM37" s="82" t="str">
        <f t="shared" si="115"/>
        <v/>
      </c>
      <c r="EN37" s="82" t="str">
        <f t="shared" si="115"/>
        <v/>
      </c>
      <c r="EO37" s="82" t="str">
        <f t="shared" si="115"/>
        <v/>
      </c>
      <c r="EP37" s="82" t="str">
        <f t="shared" si="115"/>
        <v/>
      </c>
      <c r="EQ37" s="82" t="str">
        <f t="shared" si="115"/>
        <v/>
      </c>
      <c r="ER37" s="82" t="str">
        <f t="shared" si="115"/>
        <v/>
      </c>
      <c r="ES37" s="82" t="str">
        <f t="shared" si="115"/>
        <v/>
      </c>
      <c r="ET37" s="82" t="str">
        <f t="shared" si="115"/>
        <v/>
      </c>
      <c r="EU37" s="82" t="str">
        <f t="shared" si="115"/>
        <v/>
      </c>
      <c r="EV37" s="82" t="str">
        <f t="shared" si="115"/>
        <v/>
      </c>
      <c r="EW37" s="82" t="str">
        <f t="shared" si="115"/>
        <v/>
      </c>
      <c r="EX37" s="82" t="str">
        <f t="shared" si="115"/>
        <v/>
      </c>
      <c r="EY37" s="82" t="str">
        <f t="shared" si="115"/>
        <v/>
      </c>
      <c r="EZ37" s="82" t="str">
        <f t="shared" si="115"/>
        <v/>
      </c>
      <c r="FA37" s="82" t="str">
        <f t="shared" si="116"/>
        <v/>
      </c>
      <c r="FB37" s="82" t="str">
        <f t="shared" si="116"/>
        <v/>
      </c>
    </row>
    <row r="38" spans="1:158" ht="15" thickBot="1" x14ac:dyDescent="0.4">
      <c r="A38" s="19" t="s">
        <v>102</v>
      </c>
      <c r="B38" s="20" t="s">
        <v>103</v>
      </c>
      <c r="C38" s="81">
        <v>442.85837676377201</v>
      </c>
      <c r="D38" s="81">
        <v>486.94529695848598</v>
      </c>
      <c r="E38" s="81">
        <v>459.692869577051</v>
      </c>
      <c r="F38" s="81">
        <v>488.39617577008403</v>
      </c>
      <c r="G38" s="81">
        <v>497.04995384247701</v>
      </c>
      <c r="H38" s="81">
        <v>400.80396861412299</v>
      </c>
      <c r="I38" s="81">
        <v>301.49541214019501</v>
      </c>
      <c r="J38" s="81">
        <v>262.67013739342099</v>
      </c>
      <c r="K38" s="81">
        <v>293.30802839435398</v>
      </c>
      <c r="L38" s="81">
        <v>326.01692477199299</v>
      </c>
      <c r="M38" s="81">
        <v>364.27907822523298</v>
      </c>
      <c r="N38" s="81">
        <v>347.10125775491002</v>
      </c>
      <c r="O38" s="81">
        <v>331.51528831259202</v>
      </c>
      <c r="P38" s="81">
        <v>310.09088825578198</v>
      </c>
      <c r="Q38" s="81">
        <v>261.45148342429098</v>
      </c>
      <c r="R38" s="81">
        <v>261.96418443349899</v>
      </c>
      <c r="S38" s="81">
        <v>288.399081163706</v>
      </c>
      <c r="T38" s="81">
        <v>290.14451979488001</v>
      </c>
      <c r="U38" s="81">
        <v>279.01002201165397</v>
      </c>
      <c r="V38" s="81">
        <v>294.22048593437898</v>
      </c>
      <c r="W38" s="81">
        <v>357.94111555367198</v>
      </c>
      <c r="X38" s="81">
        <v>405.13887005312199</v>
      </c>
      <c r="Y38" s="81">
        <v>541.60455493958898</v>
      </c>
      <c r="Z38" s="81">
        <v>466.05456565139502</v>
      </c>
      <c r="AA38" s="81">
        <v>519.07990326823801</v>
      </c>
      <c r="AB38" s="81">
        <v>606.423839331458</v>
      </c>
      <c r="AC38" s="81">
        <v>691.107320214384</v>
      </c>
      <c r="AD38" s="81">
        <v>695.51952197900903</v>
      </c>
      <c r="AE38" s="81">
        <v>703.84927712640103</v>
      </c>
      <c r="AF38" s="81">
        <v>715.85455010188798</v>
      </c>
      <c r="AG38" s="81">
        <v>690.88672787290204</v>
      </c>
      <c r="AH38" s="81">
        <v>584.86025716463598</v>
      </c>
      <c r="AI38" s="81">
        <v>528.37364577721803</v>
      </c>
      <c r="AJ38" s="81">
        <v>449.31374465441002</v>
      </c>
      <c r="AK38" s="81">
        <v>325.0642533839</v>
      </c>
      <c r="AL38" s="81">
        <v>398.70987720007798</v>
      </c>
      <c r="AM38" s="81">
        <v>57.805633155749298</v>
      </c>
      <c r="AN38" s="81">
        <v>116.80712926667201</v>
      </c>
      <c r="AO38" s="81">
        <v>267.36352206737803</v>
      </c>
      <c r="AP38" s="81">
        <v>320.79375684628798</v>
      </c>
      <c r="AQ38" s="81">
        <v>345.11022061982499</v>
      </c>
      <c r="AR38" s="81">
        <v>386.56400673373298</v>
      </c>
      <c r="AS38" s="81">
        <v>365.677674531077</v>
      </c>
      <c r="AT38" s="81">
        <v>376.15229739761998</v>
      </c>
      <c r="AU38" s="81">
        <v>281.65320202061298</v>
      </c>
      <c r="AV38" s="81">
        <v>251.804989581521</v>
      </c>
      <c r="AW38" s="81">
        <v>271.043462949287</v>
      </c>
      <c r="AX38" s="81">
        <v>222.30947436823999</v>
      </c>
      <c r="AY38" s="81">
        <v>270.27198851756799</v>
      </c>
      <c r="AZ38" s="81">
        <v>268.12046081200901</v>
      </c>
      <c r="BA38" s="81">
        <v>252.09143110914701</v>
      </c>
      <c r="BB38" s="81">
        <v>268.412847658592</v>
      </c>
      <c r="BC38" s="81">
        <v>229.49334471485599</v>
      </c>
      <c r="BD38" s="81">
        <v>153.70435813415401</v>
      </c>
      <c r="BE38" s="118"/>
      <c r="BF38" s="118"/>
      <c r="BG38" s="82" t="str">
        <f t="shared" si="117"/>
        <v/>
      </c>
      <c r="BH38" s="82" t="str">
        <f t="shared" si="109"/>
        <v/>
      </c>
      <c r="BI38" s="82" t="str">
        <f t="shared" si="110"/>
        <v/>
      </c>
      <c r="BJ38" s="82" t="str">
        <f t="shared" si="110"/>
        <v/>
      </c>
      <c r="BK38" s="82" t="str">
        <f t="shared" si="110"/>
        <v/>
      </c>
      <c r="BL38" s="82" t="str">
        <f t="shared" si="110"/>
        <v/>
      </c>
      <c r="BM38" s="82" t="str">
        <f t="shared" si="110"/>
        <v/>
      </c>
      <c r="BN38" s="82" t="str">
        <f t="shared" si="110"/>
        <v/>
      </c>
      <c r="BO38" s="82" t="str">
        <f t="shared" si="110"/>
        <v/>
      </c>
      <c r="BP38" s="82" t="str">
        <f t="shared" si="110"/>
        <v/>
      </c>
      <c r="BQ38" s="82" t="str">
        <f t="shared" si="110"/>
        <v/>
      </c>
      <c r="BR38" s="82" t="str">
        <f t="shared" si="110"/>
        <v/>
      </c>
      <c r="BS38" s="82" t="str">
        <f t="shared" si="110"/>
        <v/>
      </c>
      <c r="BT38" s="82" t="str">
        <f t="shared" si="110"/>
        <v/>
      </c>
      <c r="BU38" s="82" t="str">
        <f t="shared" si="110"/>
        <v/>
      </c>
      <c r="BV38" s="82" t="str">
        <f t="shared" si="110"/>
        <v/>
      </c>
      <c r="BW38" s="82" t="str">
        <f t="shared" si="110"/>
        <v/>
      </c>
      <c r="BX38" s="82" t="str">
        <f t="shared" si="110"/>
        <v/>
      </c>
      <c r="BY38" s="82" t="str">
        <f t="shared" si="111"/>
        <v/>
      </c>
      <c r="BZ38" s="82" t="str">
        <f t="shared" si="111"/>
        <v/>
      </c>
      <c r="CA38" s="82" t="str">
        <f t="shared" si="111"/>
        <v/>
      </c>
      <c r="CB38" s="82" t="str">
        <f t="shared" si="111"/>
        <v/>
      </c>
      <c r="CC38" s="82" t="str">
        <f t="shared" si="111"/>
        <v/>
      </c>
      <c r="CD38" s="82" t="str">
        <f t="shared" si="111"/>
        <v/>
      </c>
      <c r="CE38" s="82" t="str">
        <f t="shared" si="111"/>
        <v/>
      </c>
      <c r="CF38" s="82" t="str">
        <f t="shared" si="111"/>
        <v/>
      </c>
      <c r="CG38" s="82" t="str">
        <f t="shared" si="111"/>
        <v/>
      </c>
      <c r="CH38" s="82" t="str">
        <f t="shared" si="111"/>
        <v/>
      </c>
      <c r="CI38" s="82" t="str">
        <f t="shared" si="111"/>
        <v/>
      </c>
      <c r="CJ38" s="82" t="str">
        <f t="shared" si="111"/>
        <v/>
      </c>
      <c r="CK38" s="82" t="str">
        <f t="shared" si="111"/>
        <v/>
      </c>
      <c r="CL38" s="82" t="str">
        <f t="shared" si="111"/>
        <v/>
      </c>
      <c r="CM38" s="82" t="str">
        <f t="shared" si="111"/>
        <v/>
      </c>
      <c r="CN38" s="82" t="str">
        <f t="shared" si="111"/>
        <v/>
      </c>
      <c r="CO38" s="82" t="str">
        <f t="shared" si="112"/>
        <v/>
      </c>
      <c r="CP38" s="82" t="str">
        <f t="shared" si="112"/>
        <v/>
      </c>
      <c r="CQ38" s="82" t="str">
        <f t="shared" si="112"/>
        <v/>
      </c>
      <c r="CR38" s="82" t="str">
        <f t="shared" si="112"/>
        <v/>
      </c>
      <c r="CS38" s="82" t="str">
        <f t="shared" si="112"/>
        <v/>
      </c>
      <c r="CT38" s="82" t="str">
        <f t="shared" si="112"/>
        <v/>
      </c>
      <c r="CU38" s="82" t="str">
        <f t="shared" si="112"/>
        <v/>
      </c>
      <c r="CV38" s="82" t="str">
        <f t="shared" si="112"/>
        <v/>
      </c>
      <c r="CW38" s="82" t="str">
        <f t="shared" si="112"/>
        <v/>
      </c>
      <c r="CX38" s="82" t="str">
        <f t="shared" si="112"/>
        <v/>
      </c>
      <c r="CY38" s="82" t="str">
        <f t="shared" si="112"/>
        <v/>
      </c>
      <c r="CZ38" s="82" t="str">
        <f t="shared" si="112"/>
        <v/>
      </c>
      <c r="DA38" s="82" t="str">
        <f t="shared" si="112"/>
        <v/>
      </c>
      <c r="DB38" s="82" t="str">
        <f t="shared" si="112"/>
        <v/>
      </c>
      <c r="DC38" s="82" t="str">
        <f t="shared" si="112"/>
        <v/>
      </c>
      <c r="DD38" s="82" t="str">
        <f t="shared" si="112"/>
        <v/>
      </c>
      <c r="DE38" s="82" t="str">
        <f t="shared" si="113"/>
        <v/>
      </c>
      <c r="DF38" s="82" t="str">
        <f t="shared" si="113"/>
        <v/>
      </c>
      <c r="DG38" s="82" t="str">
        <f t="shared" si="113"/>
        <v/>
      </c>
      <c r="DH38" s="82" t="str">
        <f t="shared" si="113"/>
        <v/>
      </c>
      <c r="DI38" s="82" t="str">
        <f t="shared" si="113"/>
        <v/>
      </c>
      <c r="DJ38" s="82" t="str">
        <f t="shared" si="113"/>
        <v/>
      </c>
      <c r="DK38" s="82" t="str">
        <f t="shared" si="113"/>
        <v/>
      </c>
      <c r="DL38" s="82" t="str">
        <f t="shared" si="113"/>
        <v/>
      </c>
      <c r="DM38" s="82" t="str">
        <f t="shared" si="113"/>
        <v/>
      </c>
      <c r="DN38" s="82" t="str">
        <f t="shared" si="113"/>
        <v/>
      </c>
      <c r="DO38" s="82" t="str">
        <f t="shared" si="113"/>
        <v/>
      </c>
      <c r="DP38" s="82" t="str">
        <f t="shared" si="113"/>
        <v/>
      </c>
      <c r="DQ38" s="82" t="str">
        <f t="shared" si="113"/>
        <v/>
      </c>
      <c r="DR38" s="82" t="str">
        <f t="shared" si="113"/>
        <v/>
      </c>
      <c r="DS38" s="82" t="str">
        <f t="shared" si="113"/>
        <v/>
      </c>
      <c r="DT38" s="82" t="str">
        <f t="shared" si="113"/>
        <v/>
      </c>
      <c r="DU38" s="82" t="str">
        <f t="shared" si="114"/>
        <v/>
      </c>
      <c r="DV38" s="82" t="str">
        <f t="shared" si="114"/>
        <v/>
      </c>
      <c r="DW38" s="82" t="str">
        <f t="shared" si="114"/>
        <v/>
      </c>
      <c r="DX38" s="82" t="str">
        <f t="shared" si="114"/>
        <v/>
      </c>
      <c r="DY38" s="82" t="str">
        <f t="shared" si="114"/>
        <v/>
      </c>
      <c r="DZ38" s="82" t="str">
        <f t="shared" si="114"/>
        <v/>
      </c>
      <c r="EA38" s="82" t="str">
        <f t="shared" si="114"/>
        <v/>
      </c>
      <c r="EB38" s="82" t="str">
        <f t="shared" si="114"/>
        <v/>
      </c>
      <c r="EC38" s="82" t="str">
        <f t="shared" si="114"/>
        <v/>
      </c>
      <c r="ED38" s="82" t="str">
        <f t="shared" si="114"/>
        <v/>
      </c>
      <c r="EE38" s="82" t="str">
        <f t="shared" si="114"/>
        <v/>
      </c>
      <c r="EF38" s="82" t="str">
        <f t="shared" si="114"/>
        <v/>
      </c>
      <c r="EG38" s="82" t="str">
        <f t="shared" si="114"/>
        <v/>
      </c>
      <c r="EH38" s="82" t="str">
        <f t="shared" si="114"/>
        <v/>
      </c>
      <c r="EI38" s="82" t="str">
        <f t="shared" si="114"/>
        <v/>
      </c>
      <c r="EJ38" s="82" t="str">
        <f t="shared" si="114"/>
        <v/>
      </c>
      <c r="EK38" s="82" t="str">
        <f t="shared" si="115"/>
        <v/>
      </c>
      <c r="EL38" s="82" t="str">
        <f t="shared" si="115"/>
        <v/>
      </c>
      <c r="EM38" s="82" t="str">
        <f t="shared" si="115"/>
        <v/>
      </c>
      <c r="EN38" s="82" t="str">
        <f t="shared" si="115"/>
        <v/>
      </c>
      <c r="EO38" s="82" t="str">
        <f t="shared" si="115"/>
        <v/>
      </c>
      <c r="EP38" s="82" t="str">
        <f t="shared" si="115"/>
        <v/>
      </c>
      <c r="EQ38" s="82" t="str">
        <f t="shared" si="115"/>
        <v/>
      </c>
      <c r="ER38" s="82" t="str">
        <f t="shared" si="115"/>
        <v/>
      </c>
      <c r="ES38" s="82" t="str">
        <f t="shared" si="115"/>
        <v/>
      </c>
      <c r="ET38" s="82" t="str">
        <f t="shared" si="115"/>
        <v/>
      </c>
      <c r="EU38" s="82" t="str">
        <f t="shared" si="115"/>
        <v/>
      </c>
      <c r="EV38" s="82" t="str">
        <f t="shared" si="115"/>
        <v/>
      </c>
      <c r="EW38" s="82" t="str">
        <f t="shared" si="115"/>
        <v/>
      </c>
      <c r="EX38" s="82" t="str">
        <f t="shared" si="115"/>
        <v/>
      </c>
      <c r="EY38" s="82" t="str">
        <f t="shared" si="115"/>
        <v/>
      </c>
      <c r="EZ38" s="82" t="str">
        <f t="shared" si="115"/>
        <v/>
      </c>
      <c r="FA38" s="82" t="str">
        <f t="shared" si="116"/>
        <v/>
      </c>
      <c r="FB38" s="82" t="str">
        <f t="shared" si="116"/>
        <v/>
      </c>
    </row>
    <row r="39" spans="1:158" ht="15" thickBot="1" x14ac:dyDescent="0.4">
      <c r="A39" s="19" t="s">
        <v>104</v>
      </c>
      <c r="B39" s="20" t="s">
        <v>8</v>
      </c>
      <c r="C39" s="81">
        <v>2968.23530631618</v>
      </c>
      <c r="D39" s="81">
        <v>2883.52337401161</v>
      </c>
      <c r="E39" s="81">
        <v>2587.8524947638698</v>
      </c>
      <c r="F39" s="81">
        <v>2507.1662070070802</v>
      </c>
      <c r="G39" s="81">
        <v>2588.71249685868</v>
      </c>
      <c r="H39" s="81">
        <v>2610.2839558463402</v>
      </c>
      <c r="I39" s="81">
        <v>2189.9035765741401</v>
      </c>
      <c r="J39" s="81">
        <v>2088.1712895604301</v>
      </c>
      <c r="K39" s="81">
        <v>2024.5319477292101</v>
      </c>
      <c r="L39" s="81">
        <v>2132.9919874659799</v>
      </c>
      <c r="M39" s="81">
        <v>2206.9721565637901</v>
      </c>
      <c r="N39" s="81">
        <v>2081.8561259736998</v>
      </c>
      <c r="O39" s="81">
        <v>2255.3774977456401</v>
      </c>
      <c r="P39" s="81">
        <v>2240.5382284564998</v>
      </c>
      <c r="Q39" s="81">
        <v>2127.1239647231901</v>
      </c>
      <c r="R39" s="81">
        <v>2238.75515846094</v>
      </c>
      <c r="S39" s="81">
        <v>2069.50077296161</v>
      </c>
      <c r="T39" s="81">
        <v>2179.29098130593</v>
      </c>
      <c r="U39" s="81">
        <v>2277.0178210713898</v>
      </c>
      <c r="V39" s="81">
        <v>2139.55944998108</v>
      </c>
      <c r="W39" s="81">
        <v>2210.1379088703002</v>
      </c>
      <c r="X39" s="81">
        <v>2148.0205573887802</v>
      </c>
      <c r="Y39" s="81">
        <v>2355.4082056812499</v>
      </c>
      <c r="Z39" s="81">
        <v>2387.0854210615598</v>
      </c>
      <c r="AA39" s="81">
        <v>2320.7757999683899</v>
      </c>
      <c r="AB39" s="81">
        <v>2465.7656974614101</v>
      </c>
      <c r="AC39" s="81">
        <v>2526.8263530076802</v>
      </c>
      <c r="AD39" s="81">
        <v>2585.2598554860801</v>
      </c>
      <c r="AE39" s="81">
        <v>2629.0454598555598</v>
      </c>
      <c r="AF39" s="81">
        <v>2625.1826218296901</v>
      </c>
      <c r="AG39" s="81">
        <v>2529.6796030765699</v>
      </c>
      <c r="AH39" s="81">
        <v>2424.3456635723701</v>
      </c>
      <c r="AI39" s="81">
        <v>2513.30981352653</v>
      </c>
      <c r="AJ39" s="81">
        <v>2359.16898491959</v>
      </c>
      <c r="AK39" s="81">
        <v>2357.7238004020301</v>
      </c>
      <c r="AL39" s="81">
        <v>2165.30056007144</v>
      </c>
      <c r="AM39" s="81">
        <v>1188.1515545254799</v>
      </c>
      <c r="AN39" s="81">
        <v>1461.6155040502899</v>
      </c>
      <c r="AO39" s="81">
        <v>1946.26123732986</v>
      </c>
      <c r="AP39" s="81">
        <v>2189.6719553105199</v>
      </c>
      <c r="AQ39" s="81">
        <v>2354.1261035985799</v>
      </c>
      <c r="AR39" s="81">
        <v>2535.0815083482598</v>
      </c>
      <c r="AS39" s="81">
        <v>2565.8966360484701</v>
      </c>
      <c r="AT39" s="81">
        <v>2596.0025006841101</v>
      </c>
      <c r="AU39" s="81">
        <v>2658.00774180198</v>
      </c>
      <c r="AV39" s="81">
        <v>2598.3327227251698</v>
      </c>
      <c r="AW39" s="81">
        <v>2537.7698601260099</v>
      </c>
      <c r="AX39" s="81">
        <v>2381.9331214059898</v>
      </c>
      <c r="AY39" s="81">
        <v>2369.6204572147699</v>
      </c>
      <c r="AZ39" s="81">
        <v>2244.5697156649398</v>
      </c>
      <c r="BA39" s="81">
        <v>2223.3731838989902</v>
      </c>
      <c r="BB39" s="81">
        <v>2155.6974782142802</v>
      </c>
      <c r="BC39" s="81">
        <v>2086.5842420611202</v>
      </c>
      <c r="BD39" s="81">
        <v>2065.45481663284</v>
      </c>
      <c r="BE39" s="118"/>
      <c r="BF39" s="118"/>
      <c r="BG39" s="82" t="str">
        <f t="shared" si="117"/>
        <v/>
      </c>
      <c r="BH39" s="82" t="str">
        <f t="shared" si="109"/>
        <v/>
      </c>
      <c r="BI39" s="82" t="str">
        <f t="shared" si="110"/>
        <v/>
      </c>
      <c r="BJ39" s="82" t="str">
        <f t="shared" si="110"/>
        <v/>
      </c>
      <c r="BK39" s="82" t="str">
        <f t="shared" si="110"/>
        <v/>
      </c>
      <c r="BL39" s="82" t="str">
        <f t="shared" si="110"/>
        <v/>
      </c>
      <c r="BM39" s="82" t="str">
        <f t="shared" si="110"/>
        <v/>
      </c>
      <c r="BN39" s="82" t="str">
        <f t="shared" si="110"/>
        <v/>
      </c>
      <c r="BO39" s="82" t="str">
        <f t="shared" si="110"/>
        <v/>
      </c>
      <c r="BP39" s="82" t="str">
        <f t="shared" si="110"/>
        <v/>
      </c>
      <c r="BQ39" s="82" t="str">
        <f t="shared" si="110"/>
        <v/>
      </c>
      <c r="BR39" s="82" t="str">
        <f t="shared" si="110"/>
        <v/>
      </c>
      <c r="BS39" s="82" t="str">
        <f t="shared" si="110"/>
        <v/>
      </c>
      <c r="BT39" s="82" t="str">
        <f t="shared" si="110"/>
        <v/>
      </c>
      <c r="BU39" s="82" t="str">
        <f t="shared" si="110"/>
        <v/>
      </c>
      <c r="BV39" s="82" t="str">
        <f t="shared" si="110"/>
        <v/>
      </c>
      <c r="BW39" s="82" t="str">
        <f t="shared" si="110"/>
        <v/>
      </c>
      <c r="BX39" s="82" t="str">
        <f t="shared" si="110"/>
        <v/>
      </c>
      <c r="BY39" s="82" t="str">
        <f t="shared" si="111"/>
        <v/>
      </c>
      <c r="BZ39" s="82" t="str">
        <f t="shared" si="111"/>
        <v/>
      </c>
      <c r="CA39" s="82" t="str">
        <f t="shared" si="111"/>
        <v/>
      </c>
      <c r="CB39" s="82" t="str">
        <f t="shared" si="111"/>
        <v/>
      </c>
      <c r="CC39" s="82" t="str">
        <f t="shared" si="111"/>
        <v/>
      </c>
      <c r="CD39" s="82" t="str">
        <f t="shared" si="111"/>
        <v/>
      </c>
      <c r="CE39" s="82" t="str">
        <f t="shared" si="111"/>
        <v/>
      </c>
      <c r="CF39" s="82" t="str">
        <f t="shared" si="111"/>
        <v/>
      </c>
      <c r="CG39" s="82" t="str">
        <f t="shared" si="111"/>
        <v/>
      </c>
      <c r="CH39" s="82" t="str">
        <f t="shared" si="111"/>
        <v/>
      </c>
      <c r="CI39" s="82" t="str">
        <f t="shared" si="111"/>
        <v/>
      </c>
      <c r="CJ39" s="82" t="str">
        <f t="shared" si="111"/>
        <v/>
      </c>
      <c r="CK39" s="82" t="str">
        <f t="shared" si="111"/>
        <v/>
      </c>
      <c r="CL39" s="82" t="str">
        <f t="shared" si="111"/>
        <v/>
      </c>
      <c r="CM39" s="82" t="str">
        <f t="shared" si="111"/>
        <v/>
      </c>
      <c r="CN39" s="82" t="str">
        <f t="shared" si="111"/>
        <v/>
      </c>
      <c r="CO39" s="82" t="str">
        <f t="shared" si="112"/>
        <v/>
      </c>
      <c r="CP39" s="82" t="str">
        <f t="shared" si="112"/>
        <v/>
      </c>
      <c r="CQ39" s="82" t="str">
        <f t="shared" si="112"/>
        <v/>
      </c>
      <c r="CR39" s="82" t="str">
        <f t="shared" si="112"/>
        <v/>
      </c>
      <c r="CS39" s="82" t="str">
        <f t="shared" si="112"/>
        <v/>
      </c>
      <c r="CT39" s="82" t="str">
        <f t="shared" si="112"/>
        <v/>
      </c>
      <c r="CU39" s="82" t="str">
        <f t="shared" si="112"/>
        <v/>
      </c>
      <c r="CV39" s="82" t="str">
        <f t="shared" si="112"/>
        <v/>
      </c>
      <c r="CW39" s="82" t="str">
        <f t="shared" si="112"/>
        <v/>
      </c>
      <c r="CX39" s="82" t="str">
        <f t="shared" si="112"/>
        <v/>
      </c>
      <c r="CY39" s="82" t="str">
        <f t="shared" si="112"/>
        <v/>
      </c>
      <c r="CZ39" s="82" t="str">
        <f t="shared" si="112"/>
        <v/>
      </c>
      <c r="DA39" s="82" t="str">
        <f t="shared" si="112"/>
        <v/>
      </c>
      <c r="DB39" s="82" t="str">
        <f t="shared" si="112"/>
        <v/>
      </c>
      <c r="DC39" s="82" t="str">
        <f t="shared" si="112"/>
        <v/>
      </c>
      <c r="DD39" s="82" t="str">
        <f t="shared" si="112"/>
        <v/>
      </c>
      <c r="DE39" s="82" t="str">
        <f t="shared" si="113"/>
        <v/>
      </c>
      <c r="DF39" s="82" t="str">
        <f t="shared" si="113"/>
        <v/>
      </c>
      <c r="DG39" s="82" t="str">
        <f t="shared" si="113"/>
        <v/>
      </c>
      <c r="DH39" s="82" t="str">
        <f t="shared" si="113"/>
        <v/>
      </c>
      <c r="DI39" s="82" t="str">
        <f t="shared" si="113"/>
        <v/>
      </c>
      <c r="DJ39" s="82" t="str">
        <f t="shared" si="113"/>
        <v/>
      </c>
      <c r="DK39" s="82" t="str">
        <f t="shared" si="113"/>
        <v/>
      </c>
      <c r="DL39" s="82" t="str">
        <f t="shared" si="113"/>
        <v/>
      </c>
      <c r="DM39" s="82" t="str">
        <f t="shared" si="113"/>
        <v/>
      </c>
      <c r="DN39" s="82" t="str">
        <f t="shared" si="113"/>
        <v/>
      </c>
      <c r="DO39" s="82" t="str">
        <f t="shared" si="113"/>
        <v/>
      </c>
      <c r="DP39" s="82" t="str">
        <f t="shared" si="113"/>
        <v/>
      </c>
      <c r="DQ39" s="82" t="str">
        <f t="shared" si="113"/>
        <v/>
      </c>
      <c r="DR39" s="82" t="str">
        <f t="shared" si="113"/>
        <v/>
      </c>
      <c r="DS39" s="82" t="str">
        <f t="shared" si="113"/>
        <v/>
      </c>
      <c r="DT39" s="82" t="str">
        <f t="shared" si="113"/>
        <v/>
      </c>
      <c r="DU39" s="82" t="str">
        <f t="shared" si="114"/>
        <v/>
      </c>
      <c r="DV39" s="82" t="str">
        <f t="shared" si="114"/>
        <v/>
      </c>
      <c r="DW39" s="82" t="str">
        <f t="shared" si="114"/>
        <v/>
      </c>
      <c r="DX39" s="82" t="str">
        <f t="shared" si="114"/>
        <v/>
      </c>
      <c r="DY39" s="82" t="str">
        <f t="shared" si="114"/>
        <v/>
      </c>
      <c r="DZ39" s="82" t="str">
        <f t="shared" si="114"/>
        <v/>
      </c>
      <c r="EA39" s="82" t="str">
        <f t="shared" si="114"/>
        <v/>
      </c>
      <c r="EB39" s="82" t="str">
        <f t="shared" si="114"/>
        <v/>
      </c>
      <c r="EC39" s="82" t="str">
        <f t="shared" si="114"/>
        <v/>
      </c>
      <c r="ED39" s="82" t="str">
        <f t="shared" si="114"/>
        <v/>
      </c>
      <c r="EE39" s="82" t="str">
        <f t="shared" si="114"/>
        <v/>
      </c>
      <c r="EF39" s="82" t="str">
        <f t="shared" si="114"/>
        <v/>
      </c>
      <c r="EG39" s="82" t="str">
        <f t="shared" si="114"/>
        <v/>
      </c>
      <c r="EH39" s="82" t="str">
        <f t="shared" si="114"/>
        <v/>
      </c>
      <c r="EI39" s="82" t="str">
        <f t="shared" si="114"/>
        <v/>
      </c>
      <c r="EJ39" s="82" t="str">
        <f t="shared" si="114"/>
        <v/>
      </c>
      <c r="EK39" s="82" t="str">
        <f t="shared" si="115"/>
        <v/>
      </c>
      <c r="EL39" s="82" t="str">
        <f t="shared" si="115"/>
        <v/>
      </c>
      <c r="EM39" s="82" t="str">
        <f t="shared" si="115"/>
        <v/>
      </c>
      <c r="EN39" s="82" t="str">
        <f t="shared" si="115"/>
        <v/>
      </c>
      <c r="EO39" s="82" t="str">
        <f t="shared" si="115"/>
        <v/>
      </c>
      <c r="EP39" s="82" t="str">
        <f t="shared" si="115"/>
        <v/>
      </c>
      <c r="EQ39" s="82" t="str">
        <f t="shared" si="115"/>
        <v/>
      </c>
      <c r="ER39" s="82" t="str">
        <f t="shared" si="115"/>
        <v/>
      </c>
      <c r="ES39" s="82" t="str">
        <f t="shared" si="115"/>
        <v/>
      </c>
      <c r="ET39" s="82" t="str">
        <f t="shared" si="115"/>
        <v/>
      </c>
      <c r="EU39" s="82" t="str">
        <f t="shared" si="115"/>
        <v/>
      </c>
      <c r="EV39" s="82" t="str">
        <f t="shared" si="115"/>
        <v/>
      </c>
      <c r="EW39" s="82" t="str">
        <f t="shared" si="115"/>
        <v/>
      </c>
      <c r="EX39" s="82" t="str">
        <f t="shared" si="115"/>
        <v/>
      </c>
      <c r="EY39" s="82" t="str">
        <f t="shared" si="115"/>
        <v/>
      </c>
      <c r="EZ39" s="82" t="str">
        <f t="shared" si="115"/>
        <v/>
      </c>
      <c r="FA39" s="82" t="str">
        <f t="shared" si="116"/>
        <v/>
      </c>
      <c r="FB39" s="82" t="str">
        <f t="shared" si="116"/>
        <v/>
      </c>
    </row>
    <row r="40" spans="1:158" ht="15" thickBot="1" x14ac:dyDescent="0.4">
      <c r="A40" s="18"/>
      <c r="B40" s="18" t="s">
        <v>146</v>
      </c>
      <c r="C40" s="77">
        <v>5343.2038270699395</v>
      </c>
      <c r="D40" s="77">
        <v>5339.1792931513955</v>
      </c>
      <c r="E40" s="77">
        <v>4986.523901683192</v>
      </c>
      <c r="F40" s="77">
        <v>4781.7488909194344</v>
      </c>
      <c r="G40" s="77">
        <v>4761.9516416177321</v>
      </c>
      <c r="H40" s="77">
        <v>4822.1709137946009</v>
      </c>
      <c r="I40" s="77">
        <v>4206.3773879941427</v>
      </c>
      <c r="J40" s="77">
        <v>4018.1804682578349</v>
      </c>
      <c r="K40" s="77">
        <v>3993.19520868889</v>
      </c>
      <c r="L40" s="77">
        <v>4050.006673133661</v>
      </c>
      <c r="M40" s="77">
        <v>4178.5414458981213</v>
      </c>
      <c r="N40" s="77">
        <v>4003.804233157638</v>
      </c>
      <c r="O40" s="77">
        <v>4251.2055952938899</v>
      </c>
      <c r="P40" s="77">
        <v>4280.8335922663628</v>
      </c>
      <c r="Q40" s="77">
        <v>4033.8189774377529</v>
      </c>
      <c r="R40" s="77">
        <v>4212.9001127557704</v>
      </c>
      <c r="S40" s="77">
        <v>4022.3784714883218</v>
      </c>
      <c r="T40" s="77">
        <v>4208.1322580947053</v>
      </c>
      <c r="U40" s="77">
        <v>4380.7404282147163</v>
      </c>
      <c r="V40" s="77">
        <v>4275.0013818665866</v>
      </c>
      <c r="W40" s="77">
        <v>4489.8734851958015</v>
      </c>
      <c r="X40" s="77">
        <v>4439.6746650041514</v>
      </c>
      <c r="Y40" s="77">
        <v>4866.8471412064009</v>
      </c>
      <c r="Z40" s="77">
        <v>4720.1357499566902</v>
      </c>
      <c r="AA40" s="77">
        <v>4617.0586975061924</v>
      </c>
      <c r="AB40" s="77">
        <v>5086.6894675919402</v>
      </c>
      <c r="AC40" s="77">
        <v>5208.3678154940199</v>
      </c>
      <c r="AD40" s="77">
        <v>5290.9550291320302</v>
      </c>
      <c r="AE40" s="77">
        <v>5438.3561630964168</v>
      </c>
      <c r="AF40" s="77">
        <v>5395.8968885170361</v>
      </c>
      <c r="AG40" s="77">
        <v>5221.438859349566</v>
      </c>
      <c r="AH40" s="77">
        <v>5021.2056256092346</v>
      </c>
      <c r="AI40" s="77">
        <v>5055.1014453305497</v>
      </c>
      <c r="AJ40" s="77">
        <v>4742.187581035093</v>
      </c>
      <c r="AK40" s="77">
        <v>4598.7799078084181</v>
      </c>
      <c r="AL40" s="77">
        <v>4500.7564771359393</v>
      </c>
      <c r="AM40" s="77">
        <v>2608.0119139847452</v>
      </c>
      <c r="AN40" s="77">
        <v>3181.9378666957982</v>
      </c>
      <c r="AO40" s="77">
        <v>4067.3897599567781</v>
      </c>
      <c r="AP40" s="77">
        <v>4310.213964618948</v>
      </c>
      <c r="AQ40" s="77">
        <v>4613.4567821574701</v>
      </c>
      <c r="AR40" s="77">
        <v>4868.6613932869022</v>
      </c>
      <c r="AS40" s="77">
        <v>5068.4873038102642</v>
      </c>
      <c r="AT40" s="77">
        <v>5152.1321538139982</v>
      </c>
      <c r="AU40" s="77">
        <v>4870.6850237621893</v>
      </c>
      <c r="AV40" s="77">
        <v>4787.8772450751867</v>
      </c>
      <c r="AW40" s="77">
        <v>4673.9540428123892</v>
      </c>
      <c r="AX40" s="77">
        <v>4431.6031112330093</v>
      </c>
      <c r="AY40" s="77">
        <v>4400.3329388599832</v>
      </c>
      <c r="AZ40" s="77">
        <v>4219.3960323541241</v>
      </c>
      <c r="BA40" s="77">
        <v>4079.0426429139443</v>
      </c>
      <c r="BB40" s="77">
        <v>4060.0691707142551</v>
      </c>
      <c r="BC40" s="77">
        <v>4040.6726257734927</v>
      </c>
      <c r="BD40" s="77">
        <v>3822.6184123320022</v>
      </c>
      <c r="BE40" s="119"/>
      <c r="BF40" s="119"/>
      <c r="BG40" s="82" t="str">
        <f t="shared" si="117"/>
        <v/>
      </c>
      <c r="BH40" s="82" t="str">
        <f t="shared" si="109"/>
        <v/>
      </c>
      <c r="BI40" s="82" t="str">
        <f t="shared" si="110"/>
        <v/>
      </c>
      <c r="BJ40" s="82" t="str">
        <f t="shared" si="110"/>
        <v/>
      </c>
      <c r="BK40" s="82" t="str">
        <f t="shared" si="110"/>
        <v/>
      </c>
      <c r="BL40" s="82" t="str">
        <f t="shared" si="110"/>
        <v/>
      </c>
      <c r="BM40" s="82" t="str">
        <f t="shared" si="110"/>
        <v/>
      </c>
      <c r="BN40" s="82" t="str">
        <f t="shared" si="110"/>
        <v/>
      </c>
      <c r="BO40" s="82" t="str">
        <f t="shared" si="110"/>
        <v/>
      </c>
      <c r="BP40" s="82" t="str">
        <f t="shared" si="110"/>
        <v/>
      </c>
      <c r="BQ40" s="82" t="str">
        <f t="shared" si="110"/>
        <v/>
      </c>
      <c r="BR40" s="82" t="str">
        <f t="shared" si="110"/>
        <v/>
      </c>
      <c r="BS40" s="82" t="str">
        <f t="shared" si="110"/>
        <v/>
      </c>
      <c r="BT40" s="82" t="str">
        <f t="shared" si="110"/>
        <v/>
      </c>
      <c r="BU40" s="82" t="str">
        <f t="shared" si="110"/>
        <v/>
      </c>
      <c r="BV40" s="82" t="str">
        <f t="shared" si="110"/>
        <v/>
      </c>
      <c r="BW40" s="82" t="str">
        <f t="shared" si="110"/>
        <v/>
      </c>
      <c r="BX40" s="82" t="str">
        <f t="shared" si="110"/>
        <v/>
      </c>
      <c r="BY40" s="82" t="str">
        <f t="shared" si="111"/>
        <v/>
      </c>
      <c r="BZ40" s="82" t="str">
        <f t="shared" si="111"/>
        <v/>
      </c>
      <c r="CA40" s="82" t="str">
        <f t="shared" si="111"/>
        <v/>
      </c>
      <c r="CB40" s="82" t="str">
        <f t="shared" si="111"/>
        <v/>
      </c>
      <c r="CC40" s="82" t="str">
        <f t="shared" si="111"/>
        <v/>
      </c>
      <c r="CD40" s="82" t="str">
        <f t="shared" si="111"/>
        <v/>
      </c>
      <c r="CE40" s="82" t="str">
        <f t="shared" si="111"/>
        <v/>
      </c>
      <c r="CF40" s="82" t="str">
        <f t="shared" si="111"/>
        <v/>
      </c>
      <c r="CG40" s="82" t="str">
        <f t="shared" si="111"/>
        <v/>
      </c>
      <c r="CH40" s="82" t="str">
        <f t="shared" si="111"/>
        <v/>
      </c>
      <c r="CI40" s="82" t="str">
        <f t="shared" si="111"/>
        <v/>
      </c>
      <c r="CJ40" s="82" t="str">
        <f t="shared" si="111"/>
        <v/>
      </c>
      <c r="CK40" s="82" t="str">
        <f t="shared" si="111"/>
        <v/>
      </c>
      <c r="CL40" s="82" t="str">
        <f t="shared" si="111"/>
        <v/>
      </c>
      <c r="CM40" s="82" t="str">
        <f t="shared" si="111"/>
        <v/>
      </c>
      <c r="CN40" s="82" t="str">
        <f t="shared" si="111"/>
        <v/>
      </c>
      <c r="CO40" s="82" t="str">
        <f t="shared" si="112"/>
        <v/>
      </c>
      <c r="CP40" s="82" t="str">
        <f t="shared" si="112"/>
        <v/>
      </c>
      <c r="CQ40" s="82" t="str">
        <f t="shared" si="112"/>
        <v/>
      </c>
      <c r="CR40" s="82" t="str">
        <f t="shared" si="112"/>
        <v/>
      </c>
      <c r="CS40" s="82" t="str">
        <f t="shared" si="112"/>
        <v/>
      </c>
      <c r="CT40" s="82" t="str">
        <f t="shared" si="112"/>
        <v/>
      </c>
      <c r="CU40" s="82" t="str">
        <f t="shared" si="112"/>
        <v/>
      </c>
      <c r="CV40" s="82" t="str">
        <f t="shared" si="112"/>
        <v/>
      </c>
      <c r="CW40" s="82" t="str">
        <f t="shared" si="112"/>
        <v/>
      </c>
      <c r="CX40" s="82" t="str">
        <f t="shared" si="112"/>
        <v/>
      </c>
      <c r="CY40" s="82" t="str">
        <f t="shared" si="112"/>
        <v/>
      </c>
      <c r="CZ40" s="82" t="str">
        <f t="shared" si="112"/>
        <v/>
      </c>
      <c r="DA40" s="82" t="str">
        <f t="shared" si="112"/>
        <v/>
      </c>
      <c r="DB40" s="82" t="str">
        <f t="shared" si="112"/>
        <v/>
      </c>
      <c r="DC40" s="82" t="str">
        <f t="shared" si="112"/>
        <v/>
      </c>
      <c r="DD40" s="82" t="str">
        <f t="shared" si="112"/>
        <v/>
      </c>
      <c r="DE40" s="82" t="str">
        <f t="shared" si="113"/>
        <v/>
      </c>
      <c r="DF40" s="82" t="str">
        <f t="shared" si="113"/>
        <v/>
      </c>
      <c r="DG40" s="82" t="str">
        <f t="shared" si="113"/>
        <v/>
      </c>
      <c r="DH40" s="82" t="str">
        <f t="shared" si="113"/>
        <v/>
      </c>
      <c r="DI40" s="82" t="str">
        <f t="shared" si="113"/>
        <v/>
      </c>
      <c r="DJ40" s="82" t="str">
        <f t="shared" si="113"/>
        <v/>
      </c>
      <c r="DK40" s="82" t="str">
        <f t="shared" si="113"/>
        <v/>
      </c>
      <c r="DL40" s="82" t="str">
        <f t="shared" si="113"/>
        <v/>
      </c>
      <c r="DM40" s="82" t="str">
        <f t="shared" si="113"/>
        <v/>
      </c>
      <c r="DN40" s="82" t="str">
        <f t="shared" si="113"/>
        <v/>
      </c>
      <c r="DO40" s="82" t="str">
        <f t="shared" si="113"/>
        <v/>
      </c>
      <c r="DP40" s="82" t="str">
        <f t="shared" si="113"/>
        <v/>
      </c>
      <c r="DQ40" s="82" t="str">
        <f t="shared" si="113"/>
        <v/>
      </c>
      <c r="DR40" s="82" t="str">
        <f t="shared" si="113"/>
        <v/>
      </c>
      <c r="DS40" s="82" t="str">
        <f t="shared" si="113"/>
        <v/>
      </c>
      <c r="DT40" s="82" t="str">
        <f t="shared" si="113"/>
        <v/>
      </c>
      <c r="DU40" s="82" t="str">
        <f t="shared" si="114"/>
        <v/>
      </c>
      <c r="DV40" s="82" t="str">
        <f t="shared" si="114"/>
        <v/>
      </c>
      <c r="DW40" s="82" t="str">
        <f t="shared" si="114"/>
        <v/>
      </c>
      <c r="DX40" s="82" t="str">
        <f t="shared" si="114"/>
        <v/>
      </c>
      <c r="DY40" s="82" t="str">
        <f t="shared" si="114"/>
        <v/>
      </c>
      <c r="DZ40" s="82" t="str">
        <f t="shared" si="114"/>
        <v/>
      </c>
      <c r="EA40" s="82" t="str">
        <f t="shared" si="114"/>
        <v/>
      </c>
      <c r="EB40" s="82" t="str">
        <f t="shared" si="114"/>
        <v/>
      </c>
      <c r="EC40" s="82" t="str">
        <f t="shared" si="114"/>
        <v/>
      </c>
      <c r="ED40" s="82" t="str">
        <f t="shared" si="114"/>
        <v/>
      </c>
      <c r="EE40" s="82" t="str">
        <f t="shared" si="114"/>
        <v/>
      </c>
      <c r="EF40" s="82" t="str">
        <f t="shared" si="114"/>
        <v/>
      </c>
      <c r="EG40" s="82" t="str">
        <f t="shared" si="114"/>
        <v/>
      </c>
      <c r="EH40" s="82" t="str">
        <f t="shared" si="114"/>
        <v/>
      </c>
      <c r="EI40" s="82" t="str">
        <f t="shared" si="114"/>
        <v/>
      </c>
      <c r="EJ40" s="82" t="str">
        <f t="shared" si="114"/>
        <v/>
      </c>
      <c r="EK40" s="82" t="str">
        <f t="shared" si="115"/>
        <v/>
      </c>
      <c r="EL40" s="82" t="str">
        <f t="shared" si="115"/>
        <v/>
      </c>
      <c r="EM40" s="82" t="str">
        <f t="shared" si="115"/>
        <v/>
      </c>
      <c r="EN40" s="82" t="str">
        <f t="shared" si="115"/>
        <v/>
      </c>
      <c r="EO40" s="82" t="str">
        <f t="shared" si="115"/>
        <v/>
      </c>
      <c r="EP40" s="82" t="str">
        <f t="shared" si="115"/>
        <v/>
      </c>
      <c r="EQ40" s="82" t="str">
        <f t="shared" si="115"/>
        <v/>
      </c>
      <c r="ER40" s="82" t="str">
        <f t="shared" si="115"/>
        <v/>
      </c>
      <c r="ES40" s="82" t="str">
        <f t="shared" si="115"/>
        <v/>
      </c>
      <c r="ET40" s="82" t="str">
        <f t="shared" si="115"/>
        <v/>
      </c>
      <c r="EU40" s="82" t="str">
        <f t="shared" si="115"/>
        <v/>
      </c>
      <c r="EV40" s="82" t="str">
        <f t="shared" si="115"/>
        <v/>
      </c>
      <c r="EW40" s="82" t="str">
        <f t="shared" si="115"/>
        <v/>
      </c>
      <c r="EX40" s="82" t="str">
        <f t="shared" si="115"/>
        <v/>
      </c>
      <c r="EY40" s="82" t="str">
        <f t="shared" si="115"/>
        <v/>
      </c>
      <c r="EZ40" s="82" t="str">
        <f t="shared" si="115"/>
        <v/>
      </c>
      <c r="FA40" s="82" t="str">
        <f t="shared" si="116"/>
        <v/>
      </c>
      <c r="FB40" s="82" t="str">
        <f t="shared" si="116"/>
        <v/>
      </c>
    </row>
    <row r="41" spans="1:158" ht="15" thickBot="1" x14ac:dyDescent="0.4">
      <c r="A41" s="16" t="s">
        <v>105</v>
      </c>
      <c r="B41" s="17" t="s">
        <v>10</v>
      </c>
      <c r="C41" s="81">
        <v>1601.3350964660499</v>
      </c>
      <c r="D41" s="81">
        <v>1529.9293962326899</v>
      </c>
      <c r="E41" s="81">
        <v>1479.7987219444799</v>
      </c>
      <c r="F41" s="81">
        <v>1548.5187944056499</v>
      </c>
      <c r="G41" s="81">
        <v>1384.2751480018401</v>
      </c>
      <c r="H41" s="81">
        <v>1445.2283286074501</v>
      </c>
      <c r="I41" s="81">
        <v>1353.8286685374801</v>
      </c>
      <c r="J41" s="81">
        <v>1322.8265700669399</v>
      </c>
      <c r="K41" s="81">
        <v>1303.56218238623</v>
      </c>
      <c r="L41" s="81">
        <v>1296.05091449979</v>
      </c>
      <c r="M41" s="81">
        <v>1246.6919805361399</v>
      </c>
      <c r="N41" s="81">
        <v>1026.93586520955</v>
      </c>
      <c r="O41" s="81">
        <v>1359.78423327991</v>
      </c>
      <c r="P41" s="81">
        <v>1243.4957951030799</v>
      </c>
      <c r="Q41" s="81">
        <v>1172.6358279558499</v>
      </c>
      <c r="R41" s="81">
        <v>1203.0349584225901</v>
      </c>
      <c r="S41" s="81">
        <v>1076.6164038065699</v>
      </c>
      <c r="T41" s="81">
        <v>1185.6864263586201</v>
      </c>
      <c r="U41" s="81">
        <v>1226.54730897792</v>
      </c>
      <c r="V41" s="81">
        <v>1165.4187155125601</v>
      </c>
      <c r="W41" s="81">
        <v>1176.44256821204</v>
      </c>
      <c r="X41" s="81">
        <v>1248.8335145854001</v>
      </c>
      <c r="Y41" s="81">
        <v>1443.72836833662</v>
      </c>
      <c r="Z41" s="81">
        <v>1448.2628036261699</v>
      </c>
      <c r="AA41" s="81">
        <v>1284.89345414892</v>
      </c>
      <c r="AB41" s="81">
        <v>1462.21600518993</v>
      </c>
      <c r="AC41" s="81">
        <v>1423.5088644257701</v>
      </c>
      <c r="AD41" s="81">
        <v>1454.8813524332199</v>
      </c>
      <c r="AE41" s="81">
        <v>1456.4332379984601</v>
      </c>
      <c r="AF41" s="81">
        <v>1498.4568077622901</v>
      </c>
      <c r="AG41" s="81">
        <v>1486.62092049734</v>
      </c>
      <c r="AH41" s="81">
        <v>1444.78415503889</v>
      </c>
      <c r="AI41" s="81">
        <v>1483.4310309648999</v>
      </c>
      <c r="AJ41" s="81">
        <v>1431.3066395811099</v>
      </c>
      <c r="AK41" s="81">
        <v>1441.1511033228501</v>
      </c>
      <c r="AL41" s="81">
        <v>1403.02087493618</v>
      </c>
      <c r="AM41" s="81">
        <v>352.65617898748297</v>
      </c>
      <c r="AN41" s="81">
        <v>1033.7095442621501</v>
      </c>
      <c r="AO41" s="81">
        <v>1259.60236983083</v>
      </c>
      <c r="AP41" s="81">
        <v>1268.9290581425</v>
      </c>
      <c r="AQ41" s="81">
        <v>1286.0054873854399</v>
      </c>
      <c r="AR41" s="81">
        <v>1272.38375486002</v>
      </c>
      <c r="AS41" s="81">
        <v>1203.91586528324</v>
      </c>
      <c r="AT41" s="81">
        <v>1290.44988192296</v>
      </c>
      <c r="AU41" s="81">
        <v>1266.52368918202</v>
      </c>
      <c r="AV41" s="81">
        <v>1153.13554518566</v>
      </c>
      <c r="AW41" s="81">
        <v>1265.2723325885499</v>
      </c>
      <c r="AX41" s="81">
        <v>1195.3175658228599</v>
      </c>
      <c r="AY41" s="81">
        <v>1214.0005479541401</v>
      </c>
      <c r="AZ41" s="81">
        <v>1236.1457189350299</v>
      </c>
      <c r="BA41" s="81">
        <v>1180.35550430029</v>
      </c>
      <c r="BB41" s="81">
        <v>1221.40998688025</v>
      </c>
      <c r="BC41" s="81">
        <v>1121.7059493726099</v>
      </c>
      <c r="BD41" s="81">
        <v>1104.9495454216401</v>
      </c>
      <c r="BE41" s="118"/>
      <c r="BF41" s="118"/>
      <c r="BG41" s="82" t="str">
        <f t="shared" si="117"/>
        <v/>
      </c>
      <c r="BH41" s="82" t="str">
        <f t="shared" si="109"/>
        <v/>
      </c>
      <c r="BI41" s="82" t="str">
        <f t="shared" si="110"/>
        <v/>
      </c>
      <c r="BJ41" s="82" t="str">
        <f t="shared" si="110"/>
        <v/>
      </c>
      <c r="BK41" s="82" t="str">
        <f t="shared" si="110"/>
        <v/>
      </c>
      <c r="BL41" s="82" t="str">
        <f t="shared" si="110"/>
        <v/>
      </c>
      <c r="BM41" s="82" t="str">
        <f t="shared" si="110"/>
        <v/>
      </c>
      <c r="BN41" s="82" t="str">
        <f t="shared" si="110"/>
        <v/>
      </c>
      <c r="BO41" s="82" t="str">
        <f t="shared" si="110"/>
        <v/>
      </c>
      <c r="BP41" s="82" t="str">
        <f t="shared" si="110"/>
        <v/>
      </c>
      <c r="BQ41" s="82" t="str">
        <f t="shared" si="110"/>
        <v/>
      </c>
      <c r="BR41" s="82" t="str">
        <f t="shared" si="110"/>
        <v/>
      </c>
      <c r="BS41" s="82" t="str">
        <f t="shared" si="110"/>
        <v/>
      </c>
      <c r="BT41" s="82" t="str">
        <f t="shared" si="110"/>
        <v/>
      </c>
      <c r="BU41" s="82" t="str">
        <f t="shared" si="110"/>
        <v/>
      </c>
      <c r="BV41" s="82" t="str">
        <f t="shared" si="110"/>
        <v/>
      </c>
      <c r="BW41" s="82" t="str">
        <f t="shared" si="110"/>
        <v/>
      </c>
      <c r="BX41" s="82" t="str">
        <f t="shared" si="110"/>
        <v/>
      </c>
      <c r="BY41" s="82" t="str">
        <f t="shared" si="111"/>
        <v/>
      </c>
      <c r="BZ41" s="82" t="str">
        <f t="shared" si="111"/>
        <v/>
      </c>
      <c r="CA41" s="82" t="str">
        <f t="shared" si="111"/>
        <v/>
      </c>
      <c r="CB41" s="82" t="str">
        <f t="shared" si="111"/>
        <v/>
      </c>
      <c r="CC41" s="82" t="str">
        <f t="shared" si="111"/>
        <v/>
      </c>
      <c r="CD41" s="82" t="str">
        <f t="shared" si="111"/>
        <v/>
      </c>
      <c r="CE41" s="82" t="str">
        <f t="shared" si="111"/>
        <v/>
      </c>
      <c r="CF41" s="82" t="str">
        <f t="shared" si="111"/>
        <v/>
      </c>
      <c r="CG41" s="82" t="str">
        <f t="shared" si="111"/>
        <v/>
      </c>
      <c r="CH41" s="82" t="str">
        <f t="shared" si="111"/>
        <v/>
      </c>
      <c r="CI41" s="82" t="str">
        <f t="shared" si="111"/>
        <v/>
      </c>
      <c r="CJ41" s="82" t="str">
        <f t="shared" si="111"/>
        <v/>
      </c>
      <c r="CK41" s="82" t="str">
        <f t="shared" si="111"/>
        <v/>
      </c>
      <c r="CL41" s="82" t="str">
        <f t="shared" si="111"/>
        <v/>
      </c>
      <c r="CM41" s="82" t="str">
        <f t="shared" si="111"/>
        <v/>
      </c>
      <c r="CN41" s="82" t="str">
        <f t="shared" si="111"/>
        <v/>
      </c>
      <c r="CO41" s="82" t="str">
        <f t="shared" si="112"/>
        <v/>
      </c>
      <c r="CP41" s="82" t="str">
        <f t="shared" si="112"/>
        <v/>
      </c>
      <c r="CQ41" s="82" t="str">
        <f t="shared" si="112"/>
        <v/>
      </c>
      <c r="CR41" s="82" t="str">
        <f t="shared" si="112"/>
        <v/>
      </c>
      <c r="CS41" s="82" t="str">
        <f t="shared" si="112"/>
        <v/>
      </c>
      <c r="CT41" s="82" t="str">
        <f t="shared" si="112"/>
        <v/>
      </c>
      <c r="CU41" s="82" t="str">
        <f t="shared" si="112"/>
        <v/>
      </c>
      <c r="CV41" s="82" t="str">
        <f t="shared" si="112"/>
        <v/>
      </c>
      <c r="CW41" s="82" t="str">
        <f t="shared" si="112"/>
        <v/>
      </c>
      <c r="CX41" s="82" t="str">
        <f t="shared" si="112"/>
        <v/>
      </c>
      <c r="CY41" s="82" t="str">
        <f t="shared" si="112"/>
        <v/>
      </c>
      <c r="CZ41" s="82" t="str">
        <f t="shared" si="112"/>
        <v/>
      </c>
      <c r="DA41" s="82" t="str">
        <f t="shared" si="112"/>
        <v/>
      </c>
      <c r="DB41" s="82" t="str">
        <f t="shared" si="112"/>
        <v/>
      </c>
      <c r="DC41" s="82" t="str">
        <f t="shared" si="112"/>
        <v/>
      </c>
      <c r="DD41" s="82" t="str">
        <f t="shared" si="112"/>
        <v/>
      </c>
      <c r="DE41" s="82" t="str">
        <f t="shared" si="113"/>
        <v/>
      </c>
      <c r="DF41" s="82" t="str">
        <f t="shared" si="113"/>
        <v/>
      </c>
      <c r="DG41" s="82" t="str">
        <f t="shared" si="113"/>
        <v/>
      </c>
      <c r="DH41" s="82" t="str">
        <f t="shared" si="113"/>
        <v/>
      </c>
      <c r="DI41" s="82" t="str">
        <f t="shared" si="113"/>
        <v/>
      </c>
      <c r="DJ41" s="82" t="str">
        <f t="shared" si="113"/>
        <v/>
      </c>
      <c r="DK41" s="82" t="str">
        <f t="shared" si="113"/>
        <v/>
      </c>
      <c r="DL41" s="82" t="str">
        <f t="shared" si="113"/>
        <v/>
      </c>
      <c r="DM41" s="82" t="str">
        <f t="shared" si="113"/>
        <v/>
      </c>
      <c r="DN41" s="82" t="str">
        <f t="shared" si="113"/>
        <v/>
      </c>
      <c r="DO41" s="82" t="str">
        <f t="shared" si="113"/>
        <v/>
      </c>
      <c r="DP41" s="82" t="str">
        <f t="shared" si="113"/>
        <v/>
      </c>
      <c r="DQ41" s="82" t="str">
        <f t="shared" si="113"/>
        <v/>
      </c>
      <c r="DR41" s="82" t="str">
        <f t="shared" si="113"/>
        <v/>
      </c>
      <c r="DS41" s="82" t="str">
        <f t="shared" si="113"/>
        <v/>
      </c>
      <c r="DT41" s="82" t="str">
        <f t="shared" si="113"/>
        <v/>
      </c>
      <c r="DU41" s="82" t="str">
        <f t="shared" si="114"/>
        <v/>
      </c>
      <c r="DV41" s="82" t="str">
        <f t="shared" si="114"/>
        <v/>
      </c>
      <c r="DW41" s="82" t="str">
        <f t="shared" si="114"/>
        <v/>
      </c>
      <c r="DX41" s="82" t="str">
        <f t="shared" si="114"/>
        <v/>
      </c>
      <c r="DY41" s="82" t="str">
        <f t="shared" si="114"/>
        <v/>
      </c>
      <c r="DZ41" s="82" t="str">
        <f t="shared" si="114"/>
        <v/>
      </c>
      <c r="EA41" s="82" t="str">
        <f t="shared" si="114"/>
        <v/>
      </c>
      <c r="EB41" s="82" t="str">
        <f t="shared" si="114"/>
        <v/>
      </c>
      <c r="EC41" s="82" t="str">
        <f t="shared" si="114"/>
        <v/>
      </c>
      <c r="ED41" s="82" t="str">
        <f t="shared" si="114"/>
        <v/>
      </c>
      <c r="EE41" s="82" t="str">
        <f t="shared" si="114"/>
        <v/>
      </c>
      <c r="EF41" s="82" t="str">
        <f t="shared" si="114"/>
        <v/>
      </c>
      <c r="EG41" s="82" t="str">
        <f t="shared" si="114"/>
        <v/>
      </c>
      <c r="EH41" s="82" t="str">
        <f t="shared" si="114"/>
        <v/>
      </c>
      <c r="EI41" s="82" t="str">
        <f t="shared" si="114"/>
        <v/>
      </c>
      <c r="EJ41" s="82" t="str">
        <f t="shared" si="114"/>
        <v/>
      </c>
      <c r="EK41" s="82" t="str">
        <f t="shared" si="115"/>
        <v/>
      </c>
      <c r="EL41" s="82" t="str">
        <f t="shared" si="115"/>
        <v/>
      </c>
      <c r="EM41" s="82" t="str">
        <f t="shared" si="115"/>
        <v/>
      </c>
      <c r="EN41" s="82" t="str">
        <f t="shared" si="115"/>
        <v/>
      </c>
      <c r="EO41" s="82" t="str">
        <f t="shared" si="115"/>
        <v/>
      </c>
      <c r="EP41" s="82" t="str">
        <f t="shared" si="115"/>
        <v/>
      </c>
      <c r="EQ41" s="82" t="str">
        <f t="shared" si="115"/>
        <v/>
      </c>
      <c r="ER41" s="82" t="str">
        <f t="shared" si="115"/>
        <v/>
      </c>
      <c r="ES41" s="82" t="str">
        <f t="shared" si="115"/>
        <v/>
      </c>
      <c r="ET41" s="82" t="str">
        <f t="shared" si="115"/>
        <v/>
      </c>
      <c r="EU41" s="82" t="str">
        <f t="shared" si="115"/>
        <v/>
      </c>
      <c r="EV41" s="82" t="str">
        <f t="shared" si="115"/>
        <v/>
      </c>
      <c r="EW41" s="82" t="str">
        <f t="shared" si="115"/>
        <v/>
      </c>
      <c r="EX41" s="82" t="str">
        <f t="shared" si="115"/>
        <v/>
      </c>
      <c r="EY41" s="82" t="str">
        <f t="shared" si="115"/>
        <v/>
      </c>
      <c r="EZ41" s="82" t="str">
        <f t="shared" si="115"/>
        <v/>
      </c>
      <c r="FA41" s="82" t="str">
        <f t="shared" si="116"/>
        <v/>
      </c>
      <c r="FB41" s="82" t="str">
        <f t="shared" si="116"/>
        <v/>
      </c>
    </row>
    <row r="42" spans="1:158" ht="15" thickBot="1" x14ac:dyDescent="0.4">
      <c r="A42" s="18"/>
      <c r="B42" s="21" t="s">
        <v>147</v>
      </c>
      <c r="C42" s="77">
        <v>1601.3350964660499</v>
      </c>
      <c r="D42" s="77">
        <v>1529.9293962326899</v>
      </c>
      <c r="E42" s="77">
        <v>1479.7987219444799</v>
      </c>
      <c r="F42" s="77">
        <v>1548.5187944056499</v>
      </c>
      <c r="G42" s="77">
        <v>1384.2751480018401</v>
      </c>
      <c r="H42" s="77">
        <v>1445.2283286074501</v>
      </c>
      <c r="I42" s="77">
        <v>1353.8286685374801</v>
      </c>
      <c r="J42" s="77">
        <v>1322.8265700669399</v>
      </c>
      <c r="K42" s="77">
        <v>1303.56218238623</v>
      </c>
      <c r="L42" s="77">
        <v>1296.05091449979</v>
      </c>
      <c r="M42" s="77">
        <v>1246.6919805361399</v>
      </c>
      <c r="N42" s="77">
        <v>1026.93586520955</v>
      </c>
      <c r="O42" s="77">
        <v>1359.78423327991</v>
      </c>
      <c r="P42" s="77">
        <v>1243.4957951030799</v>
      </c>
      <c r="Q42" s="77">
        <v>1172.6358279558499</v>
      </c>
      <c r="R42" s="77">
        <v>1203.0349584225901</v>
      </c>
      <c r="S42" s="77">
        <v>1076.6164038065699</v>
      </c>
      <c r="T42" s="77">
        <v>1185.6864263586201</v>
      </c>
      <c r="U42" s="77">
        <v>1226.54730897792</v>
      </c>
      <c r="V42" s="77">
        <v>1165.4187155125601</v>
      </c>
      <c r="W42" s="77">
        <v>1176.44256821204</v>
      </c>
      <c r="X42" s="77">
        <v>1248.8335145854001</v>
      </c>
      <c r="Y42" s="77">
        <v>1443.72836833662</v>
      </c>
      <c r="Z42" s="77">
        <v>1448.2628036261699</v>
      </c>
      <c r="AA42" s="77">
        <v>1284.89345414892</v>
      </c>
      <c r="AB42" s="77">
        <v>1462.21600518993</v>
      </c>
      <c r="AC42" s="77">
        <v>1423.5088644257701</v>
      </c>
      <c r="AD42" s="77">
        <v>1454.8813524332199</v>
      </c>
      <c r="AE42" s="77">
        <v>1456.4332379984601</v>
      </c>
      <c r="AF42" s="77">
        <v>1498.4568077622901</v>
      </c>
      <c r="AG42" s="77">
        <v>1486.62092049734</v>
      </c>
      <c r="AH42" s="77">
        <v>1444.78415503889</v>
      </c>
      <c r="AI42" s="77">
        <v>1483.4310309648999</v>
      </c>
      <c r="AJ42" s="77">
        <v>1431.3066395811099</v>
      </c>
      <c r="AK42" s="77">
        <v>1441.1511033228501</v>
      </c>
      <c r="AL42" s="77">
        <v>1403.02087493618</v>
      </c>
      <c r="AM42" s="77">
        <v>352.65617898748297</v>
      </c>
      <c r="AN42" s="77">
        <v>1033.7095442621501</v>
      </c>
      <c r="AO42" s="77">
        <v>1259.60236983083</v>
      </c>
      <c r="AP42" s="77">
        <v>1268.9290581425</v>
      </c>
      <c r="AQ42" s="77">
        <v>1286.0054873854399</v>
      </c>
      <c r="AR42" s="77">
        <v>1272.38375486002</v>
      </c>
      <c r="AS42" s="77">
        <v>1203.91586528324</v>
      </c>
      <c r="AT42" s="77">
        <v>1290.44988192296</v>
      </c>
      <c r="AU42" s="77">
        <v>1266.52368918202</v>
      </c>
      <c r="AV42" s="77">
        <v>1153.13554518566</v>
      </c>
      <c r="AW42" s="77">
        <v>1265.2723325885499</v>
      </c>
      <c r="AX42" s="77">
        <v>1195.3175658228599</v>
      </c>
      <c r="AY42" s="77">
        <v>1214.0005479541401</v>
      </c>
      <c r="AZ42" s="77">
        <v>1236.1457189350299</v>
      </c>
      <c r="BA42" s="77">
        <v>1180.35550430029</v>
      </c>
      <c r="BB42" s="77">
        <v>1221.40998688025</v>
      </c>
      <c r="BC42" s="77">
        <v>1121.7059493726099</v>
      </c>
      <c r="BD42" s="77">
        <v>1104.9495454216401</v>
      </c>
      <c r="BE42" s="119"/>
      <c r="BF42" s="119"/>
      <c r="BG42" s="82" t="str">
        <f t="shared" si="117"/>
        <v/>
      </c>
      <c r="BH42" s="82" t="str">
        <f t="shared" si="109"/>
        <v/>
      </c>
      <c r="BI42" s="82" t="str">
        <f t="shared" si="110"/>
        <v/>
      </c>
      <c r="BJ42" s="82" t="str">
        <f t="shared" si="110"/>
        <v/>
      </c>
      <c r="BK42" s="82" t="str">
        <f t="shared" si="110"/>
        <v/>
      </c>
      <c r="BL42" s="82" t="str">
        <f t="shared" si="110"/>
        <v/>
      </c>
      <c r="BM42" s="82" t="str">
        <f t="shared" si="110"/>
        <v/>
      </c>
      <c r="BN42" s="82" t="str">
        <f t="shared" si="110"/>
        <v/>
      </c>
      <c r="BO42" s="82" t="str">
        <f t="shared" si="110"/>
        <v/>
      </c>
      <c r="BP42" s="82" t="str">
        <f t="shared" si="110"/>
        <v/>
      </c>
      <c r="BQ42" s="82" t="str">
        <f t="shared" si="110"/>
        <v/>
      </c>
      <c r="BR42" s="82" t="str">
        <f t="shared" si="110"/>
        <v/>
      </c>
      <c r="BS42" s="82" t="str">
        <f t="shared" si="110"/>
        <v/>
      </c>
      <c r="BT42" s="82" t="str">
        <f t="shared" si="110"/>
        <v/>
      </c>
      <c r="BU42" s="82" t="str">
        <f t="shared" si="110"/>
        <v/>
      </c>
      <c r="BV42" s="82" t="str">
        <f t="shared" si="110"/>
        <v/>
      </c>
      <c r="BW42" s="82" t="str">
        <f t="shared" si="110"/>
        <v/>
      </c>
      <c r="BX42" s="82" t="str">
        <f t="shared" si="110"/>
        <v/>
      </c>
      <c r="BY42" s="82" t="str">
        <f t="shared" si="111"/>
        <v/>
      </c>
      <c r="BZ42" s="82" t="str">
        <f t="shared" si="111"/>
        <v/>
      </c>
      <c r="CA42" s="82" t="str">
        <f t="shared" si="111"/>
        <v/>
      </c>
      <c r="CB42" s="82" t="str">
        <f t="shared" si="111"/>
        <v/>
      </c>
      <c r="CC42" s="82" t="str">
        <f t="shared" si="111"/>
        <v/>
      </c>
      <c r="CD42" s="82" t="str">
        <f t="shared" si="111"/>
        <v/>
      </c>
      <c r="CE42" s="82" t="str">
        <f t="shared" si="111"/>
        <v/>
      </c>
      <c r="CF42" s="82" t="str">
        <f t="shared" si="111"/>
        <v/>
      </c>
      <c r="CG42" s="82" t="str">
        <f t="shared" si="111"/>
        <v/>
      </c>
      <c r="CH42" s="82" t="str">
        <f t="shared" si="111"/>
        <v/>
      </c>
      <c r="CI42" s="82" t="str">
        <f t="shared" si="111"/>
        <v/>
      </c>
      <c r="CJ42" s="82" t="str">
        <f t="shared" si="111"/>
        <v/>
      </c>
      <c r="CK42" s="82" t="str">
        <f t="shared" si="111"/>
        <v/>
      </c>
      <c r="CL42" s="82" t="str">
        <f t="shared" si="111"/>
        <v/>
      </c>
      <c r="CM42" s="82" t="str">
        <f t="shared" si="111"/>
        <v/>
      </c>
      <c r="CN42" s="82" t="str">
        <f t="shared" si="111"/>
        <v/>
      </c>
      <c r="CO42" s="82" t="str">
        <f t="shared" si="112"/>
        <v/>
      </c>
      <c r="CP42" s="82" t="str">
        <f t="shared" si="112"/>
        <v/>
      </c>
      <c r="CQ42" s="82" t="str">
        <f t="shared" si="112"/>
        <v/>
      </c>
      <c r="CR42" s="82" t="str">
        <f t="shared" si="112"/>
        <v/>
      </c>
      <c r="CS42" s="82" t="str">
        <f t="shared" si="112"/>
        <v/>
      </c>
      <c r="CT42" s="82" t="str">
        <f t="shared" si="112"/>
        <v/>
      </c>
      <c r="CU42" s="82" t="str">
        <f t="shared" si="112"/>
        <v/>
      </c>
      <c r="CV42" s="82" t="str">
        <f t="shared" si="112"/>
        <v/>
      </c>
      <c r="CW42" s="82" t="str">
        <f t="shared" si="112"/>
        <v/>
      </c>
      <c r="CX42" s="82" t="str">
        <f t="shared" si="112"/>
        <v/>
      </c>
      <c r="CY42" s="82" t="str">
        <f t="shared" si="112"/>
        <v/>
      </c>
      <c r="CZ42" s="82" t="str">
        <f t="shared" si="112"/>
        <v/>
      </c>
      <c r="DA42" s="82" t="str">
        <f t="shared" si="112"/>
        <v/>
      </c>
      <c r="DB42" s="82" t="str">
        <f t="shared" si="112"/>
        <v/>
      </c>
      <c r="DC42" s="82" t="str">
        <f t="shared" si="112"/>
        <v/>
      </c>
      <c r="DD42" s="82" t="str">
        <f t="shared" si="112"/>
        <v/>
      </c>
      <c r="DE42" s="82" t="str">
        <f t="shared" si="113"/>
        <v/>
      </c>
      <c r="DF42" s="82" t="str">
        <f t="shared" si="113"/>
        <v/>
      </c>
      <c r="DG42" s="82" t="str">
        <f t="shared" si="113"/>
        <v/>
      </c>
      <c r="DH42" s="82" t="str">
        <f t="shared" si="113"/>
        <v/>
      </c>
      <c r="DI42" s="82" t="str">
        <f t="shared" si="113"/>
        <v/>
      </c>
      <c r="DJ42" s="82" t="str">
        <f t="shared" si="113"/>
        <v/>
      </c>
      <c r="DK42" s="82" t="str">
        <f t="shared" si="113"/>
        <v/>
      </c>
      <c r="DL42" s="82" t="str">
        <f t="shared" si="113"/>
        <v/>
      </c>
      <c r="DM42" s="82" t="str">
        <f t="shared" si="113"/>
        <v/>
      </c>
      <c r="DN42" s="82" t="str">
        <f t="shared" si="113"/>
        <v/>
      </c>
      <c r="DO42" s="82" t="str">
        <f t="shared" si="113"/>
        <v/>
      </c>
      <c r="DP42" s="82" t="str">
        <f t="shared" si="113"/>
        <v/>
      </c>
      <c r="DQ42" s="82" t="str">
        <f t="shared" si="113"/>
        <v/>
      </c>
      <c r="DR42" s="82" t="str">
        <f t="shared" si="113"/>
        <v/>
      </c>
      <c r="DS42" s="82" t="str">
        <f t="shared" si="113"/>
        <v/>
      </c>
      <c r="DT42" s="82" t="str">
        <f t="shared" si="113"/>
        <v/>
      </c>
      <c r="DU42" s="82" t="str">
        <f t="shared" si="114"/>
        <v/>
      </c>
      <c r="DV42" s="82" t="str">
        <f t="shared" si="114"/>
        <v/>
      </c>
      <c r="DW42" s="82" t="str">
        <f t="shared" si="114"/>
        <v/>
      </c>
      <c r="DX42" s="82" t="str">
        <f t="shared" si="114"/>
        <v/>
      </c>
      <c r="DY42" s="82" t="str">
        <f t="shared" si="114"/>
        <v/>
      </c>
      <c r="DZ42" s="82" t="str">
        <f t="shared" si="114"/>
        <v/>
      </c>
      <c r="EA42" s="82" t="str">
        <f t="shared" si="114"/>
        <v/>
      </c>
      <c r="EB42" s="82" t="str">
        <f t="shared" si="114"/>
        <v/>
      </c>
      <c r="EC42" s="82" t="str">
        <f t="shared" si="114"/>
        <v/>
      </c>
      <c r="ED42" s="82" t="str">
        <f t="shared" si="114"/>
        <v/>
      </c>
      <c r="EE42" s="82" t="str">
        <f t="shared" si="114"/>
        <v/>
      </c>
      <c r="EF42" s="82" t="str">
        <f t="shared" si="114"/>
        <v/>
      </c>
      <c r="EG42" s="82" t="str">
        <f t="shared" si="114"/>
        <v/>
      </c>
      <c r="EH42" s="82" t="str">
        <f t="shared" si="114"/>
        <v/>
      </c>
      <c r="EI42" s="82" t="str">
        <f t="shared" si="114"/>
        <v/>
      </c>
      <c r="EJ42" s="82" t="str">
        <f t="shared" si="114"/>
        <v/>
      </c>
      <c r="EK42" s="82" t="str">
        <f t="shared" si="115"/>
        <v/>
      </c>
      <c r="EL42" s="82" t="str">
        <f t="shared" si="115"/>
        <v/>
      </c>
      <c r="EM42" s="82" t="str">
        <f t="shared" si="115"/>
        <v/>
      </c>
      <c r="EN42" s="82" t="str">
        <f t="shared" si="115"/>
        <v/>
      </c>
      <c r="EO42" s="82" t="str">
        <f t="shared" si="115"/>
        <v/>
      </c>
      <c r="EP42" s="82" t="str">
        <f t="shared" si="115"/>
        <v/>
      </c>
      <c r="EQ42" s="82" t="str">
        <f t="shared" si="115"/>
        <v/>
      </c>
      <c r="ER42" s="82" t="str">
        <f t="shared" si="115"/>
        <v/>
      </c>
      <c r="ES42" s="82" t="str">
        <f t="shared" si="115"/>
        <v/>
      </c>
      <c r="ET42" s="82" t="str">
        <f t="shared" si="115"/>
        <v/>
      </c>
      <c r="EU42" s="82" t="str">
        <f t="shared" si="115"/>
        <v/>
      </c>
      <c r="EV42" s="82" t="str">
        <f t="shared" si="115"/>
        <v/>
      </c>
      <c r="EW42" s="82" t="str">
        <f t="shared" si="115"/>
        <v/>
      </c>
      <c r="EX42" s="82" t="str">
        <f t="shared" si="115"/>
        <v/>
      </c>
      <c r="EY42" s="82" t="str">
        <f t="shared" si="115"/>
        <v/>
      </c>
      <c r="EZ42" s="82" t="str">
        <f t="shared" si="115"/>
        <v/>
      </c>
      <c r="FA42" s="82" t="str">
        <f t="shared" si="116"/>
        <v/>
      </c>
      <c r="FB42" s="82" t="str">
        <f t="shared" si="116"/>
        <v/>
      </c>
    </row>
    <row r="43" spans="1:158" ht="15" thickBot="1" x14ac:dyDescent="0.4">
      <c r="A43" s="19" t="s">
        <v>106</v>
      </c>
      <c r="B43" s="20" t="s">
        <v>107</v>
      </c>
      <c r="C43" s="81">
        <v>625.90112657896896</v>
      </c>
      <c r="D43" s="81">
        <v>549.37799622464297</v>
      </c>
      <c r="E43" s="81">
        <v>662.82381557039298</v>
      </c>
      <c r="F43" s="81">
        <v>563.041948633262</v>
      </c>
      <c r="G43" s="81">
        <v>506.57506876925299</v>
      </c>
      <c r="H43" s="81">
        <v>481.76347753752998</v>
      </c>
      <c r="I43" s="81">
        <v>494.65874822426201</v>
      </c>
      <c r="J43" s="81">
        <v>473.82758664755801</v>
      </c>
      <c r="K43" s="81">
        <v>517.72865319319999</v>
      </c>
      <c r="L43" s="81">
        <v>503.53789348346299</v>
      </c>
      <c r="M43" s="81">
        <v>508.06086175888203</v>
      </c>
      <c r="N43" s="81">
        <v>480.35689269946499</v>
      </c>
      <c r="O43" s="81">
        <v>521.51043186660604</v>
      </c>
      <c r="P43" s="81">
        <v>486.30963489535401</v>
      </c>
      <c r="Q43" s="81">
        <v>455.93014841248203</v>
      </c>
      <c r="R43" s="81">
        <v>494.19107640734597</v>
      </c>
      <c r="S43" s="81">
        <v>550.86046942272901</v>
      </c>
      <c r="T43" s="81">
        <v>614.67933897497096</v>
      </c>
      <c r="U43" s="81">
        <v>652.64917310890803</v>
      </c>
      <c r="V43" s="81">
        <v>622.61304281972605</v>
      </c>
      <c r="W43" s="81">
        <v>625.39629972684702</v>
      </c>
      <c r="X43" s="81">
        <v>629.59415888227102</v>
      </c>
      <c r="Y43" s="81">
        <v>633.80974215269498</v>
      </c>
      <c r="Z43" s="81">
        <v>627.38999127959198</v>
      </c>
      <c r="AA43" s="81">
        <v>585.87382862649895</v>
      </c>
      <c r="AB43" s="81">
        <v>625.54049696837399</v>
      </c>
      <c r="AC43" s="81">
        <v>686.50092213464598</v>
      </c>
      <c r="AD43" s="81">
        <v>642.16326069704098</v>
      </c>
      <c r="AE43" s="81">
        <v>601.52827385948797</v>
      </c>
      <c r="AF43" s="81">
        <v>627.89186390067198</v>
      </c>
      <c r="AG43" s="81">
        <v>597.11625794875499</v>
      </c>
      <c r="AH43" s="81">
        <v>635.40851935962996</v>
      </c>
      <c r="AI43" s="81">
        <v>644.65373318571301</v>
      </c>
      <c r="AJ43" s="81">
        <v>641.88549788932096</v>
      </c>
      <c r="AK43" s="81">
        <v>573.027822182774</v>
      </c>
      <c r="AL43" s="81">
        <v>589.70587394025995</v>
      </c>
      <c r="AM43" s="81">
        <v>338.64823417490902</v>
      </c>
      <c r="AN43" s="81">
        <v>583.29195527142701</v>
      </c>
      <c r="AO43" s="81">
        <v>609.45429057575905</v>
      </c>
      <c r="AP43" s="81">
        <v>554.22300781522802</v>
      </c>
      <c r="AQ43" s="81">
        <v>595.66913927171197</v>
      </c>
      <c r="AR43" s="81">
        <v>627.49118329179896</v>
      </c>
      <c r="AS43" s="81">
        <v>740.57009344429298</v>
      </c>
      <c r="AT43" s="81">
        <v>648.09209073822694</v>
      </c>
      <c r="AU43" s="81">
        <v>670.329574330946</v>
      </c>
      <c r="AV43" s="81">
        <v>615.90343627039795</v>
      </c>
      <c r="AW43" s="81">
        <v>684.64237437521899</v>
      </c>
      <c r="AX43" s="81">
        <v>662.27030020712698</v>
      </c>
      <c r="AY43" s="81">
        <v>604.94967124062896</v>
      </c>
      <c r="AZ43" s="81">
        <v>531.87307162412799</v>
      </c>
      <c r="BA43" s="81">
        <v>527.87796845303706</v>
      </c>
      <c r="BB43" s="81">
        <v>555.81641532474896</v>
      </c>
      <c r="BC43" s="81">
        <v>506.439256833689</v>
      </c>
      <c r="BD43" s="81">
        <v>477.932477240423</v>
      </c>
      <c r="BE43" s="118"/>
      <c r="BF43" s="118"/>
      <c r="BG43" s="82" t="str">
        <f t="shared" si="117"/>
        <v/>
      </c>
      <c r="BH43" s="82" t="str">
        <f t="shared" si="109"/>
        <v/>
      </c>
      <c r="BI43" s="82" t="str">
        <f t="shared" si="110"/>
        <v/>
      </c>
      <c r="BJ43" s="82" t="str">
        <f t="shared" si="110"/>
        <v/>
      </c>
      <c r="BK43" s="82" t="str">
        <f t="shared" si="110"/>
        <v/>
      </c>
      <c r="BL43" s="82" t="str">
        <f t="shared" si="110"/>
        <v/>
      </c>
      <c r="BM43" s="82" t="str">
        <f t="shared" si="110"/>
        <v/>
      </c>
      <c r="BN43" s="82" t="str">
        <f t="shared" si="110"/>
        <v/>
      </c>
      <c r="BO43" s="82" t="str">
        <f t="shared" si="110"/>
        <v/>
      </c>
      <c r="BP43" s="82" t="str">
        <f t="shared" si="110"/>
        <v/>
      </c>
      <c r="BQ43" s="82" t="str">
        <f t="shared" si="110"/>
        <v/>
      </c>
      <c r="BR43" s="82" t="str">
        <f t="shared" si="110"/>
        <v/>
      </c>
      <c r="BS43" s="82" t="str">
        <f t="shared" si="110"/>
        <v/>
      </c>
      <c r="BT43" s="82" t="str">
        <f t="shared" si="110"/>
        <v/>
      </c>
      <c r="BU43" s="82" t="str">
        <f t="shared" si="110"/>
        <v/>
      </c>
      <c r="BV43" s="82" t="str">
        <f t="shared" si="110"/>
        <v/>
      </c>
      <c r="BW43" s="82" t="str">
        <f t="shared" si="110"/>
        <v/>
      </c>
      <c r="BX43" s="82" t="str">
        <f t="shared" si="110"/>
        <v/>
      </c>
      <c r="BY43" s="82" t="str">
        <f t="shared" si="111"/>
        <v/>
      </c>
      <c r="BZ43" s="82" t="str">
        <f t="shared" si="111"/>
        <v/>
      </c>
      <c r="CA43" s="82" t="str">
        <f t="shared" si="111"/>
        <v/>
      </c>
      <c r="CB43" s="82" t="str">
        <f t="shared" si="111"/>
        <v/>
      </c>
      <c r="CC43" s="82" t="str">
        <f t="shared" si="111"/>
        <v/>
      </c>
      <c r="CD43" s="82" t="str">
        <f t="shared" si="111"/>
        <v/>
      </c>
      <c r="CE43" s="82" t="str">
        <f t="shared" si="111"/>
        <v/>
      </c>
      <c r="CF43" s="82" t="str">
        <f t="shared" si="111"/>
        <v/>
      </c>
      <c r="CG43" s="82" t="str">
        <f t="shared" si="111"/>
        <v/>
      </c>
      <c r="CH43" s="82" t="str">
        <f t="shared" si="111"/>
        <v/>
      </c>
      <c r="CI43" s="82" t="str">
        <f t="shared" si="111"/>
        <v/>
      </c>
      <c r="CJ43" s="82" t="str">
        <f t="shared" si="111"/>
        <v/>
      </c>
      <c r="CK43" s="82" t="str">
        <f t="shared" si="111"/>
        <v/>
      </c>
      <c r="CL43" s="82" t="str">
        <f t="shared" si="111"/>
        <v/>
      </c>
      <c r="CM43" s="82" t="str">
        <f t="shared" si="111"/>
        <v/>
      </c>
      <c r="CN43" s="82" t="str">
        <f t="shared" si="111"/>
        <v/>
      </c>
      <c r="CO43" s="82" t="str">
        <f t="shared" si="112"/>
        <v/>
      </c>
      <c r="CP43" s="82" t="str">
        <f t="shared" si="112"/>
        <v/>
      </c>
      <c r="CQ43" s="82" t="str">
        <f t="shared" si="112"/>
        <v/>
      </c>
      <c r="CR43" s="82" t="str">
        <f t="shared" si="112"/>
        <v/>
      </c>
      <c r="CS43" s="82" t="str">
        <f t="shared" si="112"/>
        <v/>
      </c>
      <c r="CT43" s="82" t="str">
        <f t="shared" si="112"/>
        <v/>
      </c>
      <c r="CU43" s="82" t="str">
        <f t="shared" si="112"/>
        <v/>
      </c>
      <c r="CV43" s="82" t="str">
        <f t="shared" si="112"/>
        <v/>
      </c>
      <c r="CW43" s="82" t="str">
        <f t="shared" si="112"/>
        <v/>
      </c>
      <c r="CX43" s="82" t="str">
        <f t="shared" si="112"/>
        <v/>
      </c>
      <c r="CY43" s="82" t="str">
        <f t="shared" si="112"/>
        <v/>
      </c>
      <c r="CZ43" s="82" t="str">
        <f t="shared" si="112"/>
        <v/>
      </c>
      <c r="DA43" s="82" t="str">
        <f t="shared" si="112"/>
        <v/>
      </c>
      <c r="DB43" s="82" t="str">
        <f t="shared" si="112"/>
        <v/>
      </c>
      <c r="DC43" s="82" t="str">
        <f t="shared" si="112"/>
        <v/>
      </c>
      <c r="DD43" s="82" t="str">
        <f t="shared" si="112"/>
        <v/>
      </c>
      <c r="DE43" s="82" t="str">
        <f t="shared" si="113"/>
        <v/>
      </c>
      <c r="DF43" s="82" t="str">
        <f t="shared" si="113"/>
        <v/>
      </c>
      <c r="DG43" s="82" t="str">
        <f t="shared" si="113"/>
        <v/>
      </c>
      <c r="DH43" s="82" t="str">
        <f t="shared" si="113"/>
        <v/>
      </c>
      <c r="DI43" s="82" t="str">
        <f t="shared" si="113"/>
        <v/>
      </c>
      <c r="DJ43" s="82" t="str">
        <f t="shared" si="113"/>
        <v/>
      </c>
      <c r="DK43" s="82" t="str">
        <f t="shared" si="113"/>
        <v/>
      </c>
      <c r="DL43" s="82" t="str">
        <f t="shared" si="113"/>
        <v/>
      </c>
      <c r="DM43" s="82" t="str">
        <f t="shared" si="113"/>
        <v/>
      </c>
      <c r="DN43" s="82" t="str">
        <f t="shared" si="113"/>
        <v/>
      </c>
      <c r="DO43" s="82" t="str">
        <f t="shared" si="113"/>
        <v/>
      </c>
      <c r="DP43" s="82" t="str">
        <f t="shared" si="113"/>
        <v/>
      </c>
      <c r="DQ43" s="82" t="str">
        <f t="shared" si="113"/>
        <v/>
      </c>
      <c r="DR43" s="82" t="str">
        <f t="shared" si="113"/>
        <v/>
      </c>
      <c r="DS43" s="82" t="str">
        <f t="shared" si="113"/>
        <v/>
      </c>
      <c r="DT43" s="82" t="str">
        <f t="shared" si="113"/>
        <v/>
      </c>
      <c r="DU43" s="82" t="str">
        <f t="shared" si="114"/>
        <v/>
      </c>
      <c r="DV43" s="82" t="str">
        <f t="shared" si="114"/>
        <v/>
      </c>
      <c r="DW43" s="82" t="str">
        <f t="shared" si="114"/>
        <v/>
      </c>
      <c r="DX43" s="82" t="str">
        <f t="shared" si="114"/>
        <v/>
      </c>
      <c r="DY43" s="82" t="str">
        <f t="shared" si="114"/>
        <v/>
      </c>
      <c r="DZ43" s="82" t="str">
        <f t="shared" si="114"/>
        <v/>
      </c>
      <c r="EA43" s="82" t="str">
        <f t="shared" si="114"/>
        <v/>
      </c>
      <c r="EB43" s="82" t="str">
        <f t="shared" si="114"/>
        <v/>
      </c>
      <c r="EC43" s="82" t="str">
        <f t="shared" si="114"/>
        <v/>
      </c>
      <c r="ED43" s="82" t="str">
        <f t="shared" si="114"/>
        <v/>
      </c>
      <c r="EE43" s="82" t="str">
        <f t="shared" si="114"/>
        <v/>
      </c>
      <c r="EF43" s="82" t="str">
        <f t="shared" si="114"/>
        <v/>
      </c>
      <c r="EG43" s="82" t="str">
        <f t="shared" si="114"/>
        <v/>
      </c>
      <c r="EH43" s="82" t="str">
        <f t="shared" si="114"/>
        <v/>
      </c>
      <c r="EI43" s="82" t="str">
        <f t="shared" si="114"/>
        <v/>
      </c>
      <c r="EJ43" s="82" t="str">
        <f t="shared" si="114"/>
        <v/>
      </c>
      <c r="EK43" s="82" t="str">
        <f t="shared" si="115"/>
        <v/>
      </c>
      <c r="EL43" s="82" t="str">
        <f t="shared" si="115"/>
        <v/>
      </c>
      <c r="EM43" s="82" t="str">
        <f t="shared" si="115"/>
        <v/>
      </c>
      <c r="EN43" s="82" t="str">
        <f t="shared" si="115"/>
        <v/>
      </c>
      <c r="EO43" s="82" t="str">
        <f t="shared" si="115"/>
        <v/>
      </c>
      <c r="EP43" s="82" t="str">
        <f t="shared" si="115"/>
        <v/>
      </c>
      <c r="EQ43" s="82" t="str">
        <f t="shared" si="115"/>
        <v/>
      </c>
      <c r="ER43" s="82" t="str">
        <f t="shared" si="115"/>
        <v/>
      </c>
      <c r="ES43" s="82" t="str">
        <f t="shared" si="115"/>
        <v/>
      </c>
      <c r="ET43" s="82" t="str">
        <f t="shared" si="115"/>
        <v/>
      </c>
      <c r="EU43" s="82" t="str">
        <f t="shared" si="115"/>
        <v/>
      </c>
      <c r="EV43" s="82" t="str">
        <f t="shared" si="115"/>
        <v/>
      </c>
      <c r="EW43" s="82" t="str">
        <f t="shared" si="115"/>
        <v/>
      </c>
      <c r="EX43" s="82" t="str">
        <f t="shared" si="115"/>
        <v/>
      </c>
      <c r="EY43" s="82" t="str">
        <f t="shared" si="115"/>
        <v/>
      </c>
      <c r="EZ43" s="82" t="str">
        <f t="shared" si="115"/>
        <v/>
      </c>
      <c r="FA43" s="82" t="str">
        <f t="shared" si="116"/>
        <v/>
      </c>
      <c r="FB43" s="82" t="str">
        <f t="shared" si="116"/>
        <v/>
      </c>
    </row>
    <row r="44" spans="1:158" ht="15" thickBot="1" x14ac:dyDescent="0.4">
      <c r="A44" s="19" t="s">
        <v>108</v>
      </c>
      <c r="B44" s="20" t="s">
        <v>12</v>
      </c>
      <c r="C44" s="81">
        <v>674.80626237701495</v>
      </c>
      <c r="D44" s="81">
        <v>560.73444496288096</v>
      </c>
      <c r="E44" s="81">
        <v>492.42791628651901</v>
      </c>
      <c r="F44" s="81">
        <v>465.33331398702501</v>
      </c>
      <c r="G44" s="81">
        <v>429.58289384345198</v>
      </c>
      <c r="H44" s="81">
        <v>374.96342085811699</v>
      </c>
      <c r="I44" s="81">
        <v>477.83689256725802</v>
      </c>
      <c r="J44" s="81">
        <v>482.08763950161801</v>
      </c>
      <c r="K44" s="81">
        <v>519.60021512924902</v>
      </c>
      <c r="L44" s="81">
        <v>549.82309005745299</v>
      </c>
      <c r="M44" s="81">
        <v>568.624000415262</v>
      </c>
      <c r="N44" s="81">
        <v>502.40582040263502</v>
      </c>
      <c r="O44" s="81">
        <v>541.15382838435903</v>
      </c>
      <c r="P44" s="81">
        <v>611.51853922347198</v>
      </c>
      <c r="Q44" s="81">
        <v>528.27573266944398</v>
      </c>
      <c r="R44" s="81">
        <v>584.29922999827602</v>
      </c>
      <c r="S44" s="81">
        <v>586.55501532116602</v>
      </c>
      <c r="T44" s="81">
        <v>650.43122289523899</v>
      </c>
      <c r="U44" s="81">
        <v>660.282992850818</v>
      </c>
      <c r="V44" s="81">
        <v>647.873471928443</v>
      </c>
      <c r="W44" s="81">
        <v>583.88950171230897</v>
      </c>
      <c r="X44" s="81">
        <v>614.41370022720298</v>
      </c>
      <c r="Y44" s="81">
        <v>634.14871921858901</v>
      </c>
      <c r="Z44" s="81">
        <v>594.06156380113396</v>
      </c>
      <c r="AA44" s="81">
        <v>634.17841720486001</v>
      </c>
      <c r="AB44" s="81">
        <v>670.614901048815</v>
      </c>
      <c r="AC44" s="81">
        <v>651.02881818528601</v>
      </c>
      <c r="AD44" s="81">
        <v>636.073581938757</v>
      </c>
      <c r="AE44" s="81">
        <v>671.54897604317705</v>
      </c>
      <c r="AF44" s="81">
        <v>642.89197730522403</v>
      </c>
      <c r="AG44" s="81">
        <v>599.54043049989298</v>
      </c>
      <c r="AH44" s="81">
        <v>533.58868250325497</v>
      </c>
      <c r="AI44" s="81">
        <v>556.15533040671005</v>
      </c>
      <c r="AJ44" s="81">
        <v>564.43620921123102</v>
      </c>
      <c r="AK44" s="81">
        <v>612.82874870738203</v>
      </c>
      <c r="AL44" s="81">
        <v>616.14021692715596</v>
      </c>
      <c r="AM44" s="81">
        <v>429.82613741074101</v>
      </c>
      <c r="AN44" s="81">
        <v>581.47766861380296</v>
      </c>
      <c r="AO44" s="81">
        <v>697.341457320215</v>
      </c>
      <c r="AP44" s="81">
        <v>813.75291367921</v>
      </c>
      <c r="AQ44" s="81">
        <v>854.87805742054297</v>
      </c>
      <c r="AR44" s="81">
        <v>887.50132062021999</v>
      </c>
      <c r="AS44" s="81">
        <v>889.81950109308696</v>
      </c>
      <c r="AT44" s="81">
        <v>898.58680328722903</v>
      </c>
      <c r="AU44" s="81">
        <v>785.40178932829804</v>
      </c>
      <c r="AV44" s="81">
        <v>825.71599282216403</v>
      </c>
      <c r="AW44" s="81">
        <v>812.856572509275</v>
      </c>
      <c r="AX44" s="81">
        <v>813.69255381180199</v>
      </c>
      <c r="AY44" s="81">
        <v>743.38054804859803</v>
      </c>
      <c r="AZ44" s="81">
        <v>726.67815803339295</v>
      </c>
      <c r="BA44" s="81">
        <v>668.42969287599601</v>
      </c>
      <c r="BB44" s="81">
        <v>563.45917709490902</v>
      </c>
      <c r="BC44" s="81">
        <v>581.408271138033</v>
      </c>
      <c r="BD44" s="81">
        <v>451.239821579465</v>
      </c>
      <c r="BE44" s="118"/>
      <c r="BF44" s="118"/>
      <c r="BG44" s="82" t="str">
        <f t="shared" si="117"/>
        <v/>
      </c>
      <c r="BH44" s="82" t="str">
        <f t="shared" si="109"/>
        <v/>
      </c>
      <c r="BI44" s="82" t="str">
        <f t="shared" si="110"/>
        <v/>
      </c>
      <c r="BJ44" s="82" t="str">
        <f t="shared" si="110"/>
        <v/>
      </c>
      <c r="BK44" s="82" t="str">
        <f t="shared" si="110"/>
        <v/>
      </c>
      <c r="BL44" s="82" t="str">
        <f t="shared" si="110"/>
        <v/>
      </c>
      <c r="BM44" s="82" t="str">
        <f t="shared" si="110"/>
        <v/>
      </c>
      <c r="BN44" s="82" t="str">
        <f t="shared" si="110"/>
        <v/>
      </c>
      <c r="BO44" s="82" t="str">
        <f t="shared" si="110"/>
        <v/>
      </c>
      <c r="BP44" s="82" t="str">
        <f t="shared" si="110"/>
        <v/>
      </c>
      <c r="BQ44" s="82" t="str">
        <f t="shared" si="110"/>
        <v/>
      </c>
      <c r="BR44" s="82" t="str">
        <f t="shared" si="110"/>
        <v/>
      </c>
      <c r="BS44" s="82" t="str">
        <f t="shared" si="110"/>
        <v/>
      </c>
      <c r="BT44" s="82" t="str">
        <f t="shared" si="110"/>
        <v/>
      </c>
      <c r="BU44" s="82" t="str">
        <f t="shared" si="110"/>
        <v/>
      </c>
      <c r="BV44" s="82" t="str">
        <f t="shared" si="110"/>
        <v/>
      </c>
      <c r="BW44" s="82" t="str">
        <f t="shared" si="110"/>
        <v/>
      </c>
      <c r="BX44" s="82" t="str">
        <f t="shared" si="110"/>
        <v/>
      </c>
      <c r="BY44" s="82" t="str">
        <f t="shared" si="111"/>
        <v/>
      </c>
      <c r="BZ44" s="82" t="str">
        <f t="shared" si="111"/>
        <v/>
      </c>
      <c r="CA44" s="82" t="str">
        <f t="shared" si="111"/>
        <v/>
      </c>
      <c r="CB44" s="82" t="str">
        <f t="shared" si="111"/>
        <v/>
      </c>
      <c r="CC44" s="82" t="str">
        <f t="shared" si="111"/>
        <v/>
      </c>
      <c r="CD44" s="82" t="str">
        <f t="shared" si="111"/>
        <v/>
      </c>
      <c r="CE44" s="82" t="str">
        <f t="shared" si="111"/>
        <v/>
      </c>
      <c r="CF44" s="82" t="str">
        <f t="shared" si="111"/>
        <v/>
      </c>
      <c r="CG44" s="82" t="str">
        <f t="shared" si="111"/>
        <v/>
      </c>
      <c r="CH44" s="82" t="str">
        <f t="shared" si="111"/>
        <v/>
      </c>
      <c r="CI44" s="82" t="str">
        <f t="shared" si="111"/>
        <v/>
      </c>
      <c r="CJ44" s="82" t="str">
        <f t="shared" si="111"/>
        <v/>
      </c>
      <c r="CK44" s="82" t="str">
        <f t="shared" si="111"/>
        <v/>
      </c>
      <c r="CL44" s="82" t="str">
        <f t="shared" si="111"/>
        <v/>
      </c>
      <c r="CM44" s="82" t="str">
        <f t="shared" si="111"/>
        <v/>
      </c>
      <c r="CN44" s="82" t="str">
        <f t="shared" si="111"/>
        <v/>
      </c>
      <c r="CO44" s="82" t="str">
        <f t="shared" si="112"/>
        <v/>
      </c>
      <c r="CP44" s="82" t="str">
        <f t="shared" si="112"/>
        <v/>
      </c>
      <c r="CQ44" s="82" t="str">
        <f t="shared" si="112"/>
        <v/>
      </c>
      <c r="CR44" s="82" t="str">
        <f t="shared" si="112"/>
        <v/>
      </c>
      <c r="CS44" s="82" t="str">
        <f t="shared" si="112"/>
        <v/>
      </c>
      <c r="CT44" s="82" t="str">
        <f t="shared" si="112"/>
        <v/>
      </c>
      <c r="CU44" s="82" t="str">
        <f t="shared" si="112"/>
        <v/>
      </c>
      <c r="CV44" s="82" t="str">
        <f t="shared" si="112"/>
        <v/>
      </c>
      <c r="CW44" s="82" t="str">
        <f t="shared" si="112"/>
        <v/>
      </c>
      <c r="CX44" s="82" t="str">
        <f t="shared" si="112"/>
        <v/>
      </c>
      <c r="CY44" s="82" t="str">
        <f t="shared" si="112"/>
        <v/>
      </c>
      <c r="CZ44" s="82" t="str">
        <f t="shared" si="112"/>
        <v/>
      </c>
      <c r="DA44" s="82" t="str">
        <f t="shared" si="112"/>
        <v/>
      </c>
      <c r="DB44" s="82" t="str">
        <f t="shared" si="112"/>
        <v/>
      </c>
      <c r="DC44" s="82" t="str">
        <f t="shared" si="112"/>
        <v/>
      </c>
      <c r="DD44" s="82" t="str">
        <f t="shared" si="112"/>
        <v/>
      </c>
      <c r="DE44" s="82" t="str">
        <f t="shared" si="113"/>
        <v/>
      </c>
      <c r="DF44" s="82" t="str">
        <f t="shared" si="113"/>
        <v/>
      </c>
      <c r="DG44" s="82" t="str">
        <f t="shared" si="113"/>
        <v/>
      </c>
      <c r="DH44" s="82" t="str">
        <f t="shared" si="113"/>
        <v/>
      </c>
      <c r="DI44" s="82" t="str">
        <f t="shared" si="113"/>
        <v/>
      </c>
      <c r="DJ44" s="82" t="str">
        <f t="shared" si="113"/>
        <v/>
      </c>
      <c r="DK44" s="82" t="str">
        <f t="shared" si="113"/>
        <v/>
      </c>
      <c r="DL44" s="82" t="str">
        <f t="shared" si="113"/>
        <v/>
      </c>
      <c r="DM44" s="82" t="str">
        <f t="shared" si="113"/>
        <v/>
      </c>
      <c r="DN44" s="82" t="str">
        <f t="shared" si="113"/>
        <v/>
      </c>
      <c r="DO44" s="82" t="str">
        <f t="shared" si="113"/>
        <v/>
      </c>
      <c r="DP44" s="82" t="str">
        <f t="shared" si="113"/>
        <v/>
      </c>
      <c r="DQ44" s="82" t="str">
        <f t="shared" si="113"/>
        <v/>
      </c>
      <c r="DR44" s="82" t="str">
        <f t="shared" si="113"/>
        <v/>
      </c>
      <c r="DS44" s="82" t="str">
        <f t="shared" si="113"/>
        <v/>
      </c>
      <c r="DT44" s="82" t="str">
        <f t="shared" si="113"/>
        <v/>
      </c>
      <c r="DU44" s="82" t="str">
        <f t="shared" si="114"/>
        <v/>
      </c>
      <c r="DV44" s="82" t="str">
        <f t="shared" si="114"/>
        <v/>
      </c>
      <c r="DW44" s="82" t="str">
        <f t="shared" si="114"/>
        <v/>
      </c>
      <c r="DX44" s="82" t="str">
        <f t="shared" si="114"/>
        <v/>
      </c>
      <c r="DY44" s="82" t="str">
        <f t="shared" si="114"/>
        <v/>
      </c>
      <c r="DZ44" s="82" t="str">
        <f t="shared" si="114"/>
        <v/>
      </c>
      <c r="EA44" s="82" t="str">
        <f t="shared" si="114"/>
        <v/>
      </c>
      <c r="EB44" s="82" t="str">
        <f t="shared" si="114"/>
        <v/>
      </c>
      <c r="EC44" s="82" t="str">
        <f t="shared" si="114"/>
        <v/>
      </c>
      <c r="ED44" s="82" t="str">
        <f t="shared" si="114"/>
        <v/>
      </c>
      <c r="EE44" s="82" t="str">
        <f t="shared" si="114"/>
        <v/>
      </c>
      <c r="EF44" s="82" t="str">
        <f t="shared" si="114"/>
        <v/>
      </c>
      <c r="EG44" s="82" t="str">
        <f t="shared" si="114"/>
        <v/>
      </c>
      <c r="EH44" s="82" t="str">
        <f t="shared" si="114"/>
        <v/>
      </c>
      <c r="EI44" s="82" t="str">
        <f t="shared" si="114"/>
        <v/>
      </c>
      <c r="EJ44" s="82" t="str">
        <f t="shared" si="114"/>
        <v/>
      </c>
      <c r="EK44" s="82" t="str">
        <f t="shared" si="115"/>
        <v/>
      </c>
      <c r="EL44" s="82" t="str">
        <f t="shared" si="115"/>
        <v/>
      </c>
      <c r="EM44" s="82" t="str">
        <f t="shared" si="115"/>
        <v/>
      </c>
      <c r="EN44" s="82" t="str">
        <f t="shared" si="115"/>
        <v/>
      </c>
      <c r="EO44" s="82" t="str">
        <f t="shared" si="115"/>
        <v/>
      </c>
      <c r="EP44" s="82" t="str">
        <f t="shared" si="115"/>
        <v/>
      </c>
      <c r="EQ44" s="82" t="str">
        <f t="shared" si="115"/>
        <v/>
      </c>
      <c r="ER44" s="82" t="str">
        <f t="shared" si="115"/>
        <v/>
      </c>
      <c r="ES44" s="82" t="str">
        <f t="shared" si="115"/>
        <v/>
      </c>
      <c r="ET44" s="82" t="str">
        <f t="shared" si="115"/>
        <v/>
      </c>
      <c r="EU44" s="82" t="str">
        <f t="shared" si="115"/>
        <v/>
      </c>
      <c r="EV44" s="82" t="str">
        <f t="shared" si="115"/>
        <v/>
      </c>
      <c r="EW44" s="82" t="str">
        <f t="shared" si="115"/>
        <v/>
      </c>
      <c r="EX44" s="82" t="str">
        <f t="shared" si="115"/>
        <v/>
      </c>
      <c r="EY44" s="82" t="str">
        <f t="shared" si="115"/>
        <v/>
      </c>
      <c r="EZ44" s="82" t="str">
        <f t="shared" si="115"/>
        <v/>
      </c>
      <c r="FA44" s="82" t="str">
        <f t="shared" si="116"/>
        <v/>
      </c>
      <c r="FB44" s="82" t="str">
        <f t="shared" si="116"/>
        <v/>
      </c>
    </row>
    <row r="45" spans="1:158" ht="15" thickBot="1" x14ac:dyDescent="0.4">
      <c r="A45" s="19" t="s">
        <v>109</v>
      </c>
      <c r="B45" s="20" t="s">
        <v>13</v>
      </c>
      <c r="C45" s="81">
        <v>116.396860461749</v>
      </c>
      <c r="D45" s="81">
        <v>67.5710691046054</v>
      </c>
      <c r="E45" s="81">
        <v>83.542989249253097</v>
      </c>
      <c r="F45" s="81">
        <v>79.863564540564298</v>
      </c>
      <c r="G45" s="81">
        <v>141.32896642689201</v>
      </c>
      <c r="H45" s="81">
        <v>79.826226500067804</v>
      </c>
      <c r="I45" s="81">
        <v>29.4077229349185</v>
      </c>
      <c r="J45" s="81">
        <v>74.199349950321505</v>
      </c>
      <c r="K45" s="81">
        <v>103.715729948906</v>
      </c>
      <c r="L45" s="81">
        <v>107.184774882196</v>
      </c>
      <c r="M45" s="81">
        <v>109.98988364210599</v>
      </c>
      <c r="N45" s="81">
        <v>103.118204544999</v>
      </c>
      <c r="O45" s="81">
        <v>68.964974459408594</v>
      </c>
      <c r="P45" s="81">
        <v>86.952613927136099</v>
      </c>
      <c r="Q45" s="81">
        <v>103.677144792296</v>
      </c>
      <c r="R45" s="81">
        <v>91.307061494992894</v>
      </c>
      <c r="S45" s="81">
        <v>128.04830023143799</v>
      </c>
      <c r="T45" s="81">
        <v>112.772948322511</v>
      </c>
      <c r="U45" s="81">
        <v>83.423409218064705</v>
      </c>
      <c r="V45" s="81">
        <v>114.984188112041</v>
      </c>
      <c r="W45" s="81">
        <v>115.49967731162501</v>
      </c>
      <c r="X45" s="81">
        <v>109.306178715499</v>
      </c>
      <c r="Y45" s="81">
        <v>120.160162895043</v>
      </c>
      <c r="Z45" s="81">
        <v>120.730993006096</v>
      </c>
      <c r="AA45" s="81">
        <v>107.436729057021</v>
      </c>
      <c r="AB45" s="81">
        <v>121.145632674033</v>
      </c>
      <c r="AC45" s="81">
        <v>85.482911566703606</v>
      </c>
      <c r="AD45" s="81">
        <v>139.60490014754299</v>
      </c>
      <c r="AE45" s="81">
        <v>119.58348955452</v>
      </c>
      <c r="AF45" s="81">
        <v>141.73319828472</v>
      </c>
      <c r="AG45" s="81">
        <v>161.77565292157399</v>
      </c>
      <c r="AH45" s="81">
        <v>144.64249348419199</v>
      </c>
      <c r="AI45" s="81">
        <v>164.246653896911</v>
      </c>
      <c r="AJ45" s="81">
        <v>155.68893838989601</v>
      </c>
      <c r="AK45" s="81">
        <v>148.23804796286601</v>
      </c>
      <c r="AL45" s="81">
        <v>152.500250053184</v>
      </c>
      <c r="AM45" s="81">
        <v>59.612357464065298</v>
      </c>
      <c r="AN45" s="81">
        <v>54.9343382415219</v>
      </c>
      <c r="AO45" s="81">
        <v>63.623783547492202</v>
      </c>
      <c r="AP45" s="81">
        <v>41.70239955716</v>
      </c>
      <c r="AQ45" s="81">
        <v>72.940136937364798</v>
      </c>
      <c r="AR45" s="81">
        <v>90.147474732294697</v>
      </c>
      <c r="AS45" s="81">
        <v>90.495088009669303</v>
      </c>
      <c r="AT45" s="81">
        <v>106.33091716641501</v>
      </c>
      <c r="AU45" s="81">
        <v>103.039972554268</v>
      </c>
      <c r="AV45" s="81">
        <v>106.881706614536</v>
      </c>
      <c r="AW45" s="81">
        <v>128.335665932073</v>
      </c>
      <c r="AX45" s="81">
        <v>134.04454777994999</v>
      </c>
      <c r="AY45" s="81">
        <v>136.86392660631401</v>
      </c>
      <c r="AZ45" s="81">
        <v>140.93973204846699</v>
      </c>
      <c r="BA45" s="81">
        <v>124.929494407004</v>
      </c>
      <c r="BB45" s="81">
        <v>117.269180717737</v>
      </c>
      <c r="BC45" s="81">
        <v>110.924996329167</v>
      </c>
      <c r="BD45" s="81">
        <v>106.172579514085</v>
      </c>
      <c r="BE45" s="118"/>
      <c r="BF45" s="118"/>
      <c r="BG45" s="82" t="str">
        <f t="shared" si="117"/>
        <v/>
      </c>
      <c r="BH45" s="82" t="str">
        <f t="shared" si="109"/>
        <v/>
      </c>
      <c r="BI45" s="82" t="str">
        <f t="shared" si="110"/>
        <v/>
      </c>
      <c r="BJ45" s="82" t="str">
        <f t="shared" si="110"/>
        <v/>
      </c>
      <c r="BK45" s="82" t="str">
        <f t="shared" si="110"/>
        <v/>
      </c>
      <c r="BL45" s="82" t="str">
        <f t="shared" si="110"/>
        <v/>
      </c>
      <c r="BM45" s="82" t="str">
        <f t="shared" si="110"/>
        <v/>
      </c>
      <c r="BN45" s="82" t="str">
        <f t="shared" si="110"/>
        <v/>
      </c>
      <c r="BO45" s="82" t="str">
        <f t="shared" si="110"/>
        <v/>
      </c>
      <c r="BP45" s="82" t="str">
        <f t="shared" si="110"/>
        <v/>
      </c>
      <c r="BQ45" s="82" t="str">
        <f t="shared" si="110"/>
        <v/>
      </c>
      <c r="BR45" s="82" t="str">
        <f t="shared" si="110"/>
        <v/>
      </c>
      <c r="BS45" s="82" t="str">
        <f t="shared" si="110"/>
        <v/>
      </c>
      <c r="BT45" s="82" t="str">
        <f t="shared" si="110"/>
        <v/>
      </c>
      <c r="BU45" s="82" t="str">
        <f t="shared" si="110"/>
        <v/>
      </c>
      <c r="BV45" s="82" t="str">
        <f t="shared" si="110"/>
        <v/>
      </c>
      <c r="BW45" s="82" t="str">
        <f t="shared" si="110"/>
        <v/>
      </c>
      <c r="BX45" s="82" t="str">
        <f t="shared" si="110"/>
        <v/>
      </c>
      <c r="BY45" s="82" t="str">
        <f t="shared" si="111"/>
        <v/>
      </c>
      <c r="BZ45" s="82" t="str">
        <f t="shared" si="111"/>
        <v/>
      </c>
      <c r="CA45" s="82" t="str">
        <f t="shared" si="111"/>
        <v/>
      </c>
      <c r="CB45" s="82" t="str">
        <f t="shared" si="111"/>
        <v/>
      </c>
      <c r="CC45" s="82" t="str">
        <f t="shared" si="111"/>
        <v/>
      </c>
      <c r="CD45" s="82" t="str">
        <f t="shared" si="111"/>
        <v/>
      </c>
      <c r="CE45" s="82" t="str">
        <f t="shared" si="111"/>
        <v/>
      </c>
      <c r="CF45" s="82" t="str">
        <f t="shared" si="111"/>
        <v/>
      </c>
      <c r="CG45" s="82" t="str">
        <f t="shared" si="111"/>
        <v/>
      </c>
      <c r="CH45" s="82" t="str">
        <f t="shared" si="111"/>
        <v/>
      </c>
      <c r="CI45" s="82" t="str">
        <f t="shared" si="111"/>
        <v/>
      </c>
      <c r="CJ45" s="82" t="str">
        <f t="shared" si="111"/>
        <v/>
      </c>
      <c r="CK45" s="82" t="str">
        <f t="shared" si="111"/>
        <v/>
      </c>
      <c r="CL45" s="82" t="str">
        <f t="shared" si="111"/>
        <v/>
      </c>
      <c r="CM45" s="82" t="str">
        <f t="shared" si="111"/>
        <v/>
      </c>
      <c r="CN45" s="82" t="str">
        <f t="shared" si="111"/>
        <v/>
      </c>
      <c r="CO45" s="82" t="str">
        <f t="shared" si="112"/>
        <v/>
      </c>
      <c r="CP45" s="82" t="str">
        <f t="shared" si="112"/>
        <v/>
      </c>
      <c r="CQ45" s="82" t="str">
        <f t="shared" si="112"/>
        <v/>
      </c>
      <c r="CR45" s="82" t="str">
        <f t="shared" si="112"/>
        <v/>
      </c>
      <c r="CS45" s="82" t="str">
        <f t="shared" si="112"/>
        <v/>
      </c>
      <c r="CT45" s="82" t="str">
        <f t="shared" si="112"/>
        <v/>
      </c>
      <c r="CU45" s="82" t="str">
        <f t="shared" si="112"/>
        <v/>
      </c>
      <c r="CV45" s="82" t="str">
        <f t="shared" si="112"/>
        <v/>
      </c>
      <c r="CW45" s="82" t="str">
        <f t="shared" si="112"/>
        <v/>
      </c>
      <c r="CX45" s="82" t="str">
        <f t="shared" si="112"/>
        <v/>
      </c>
      <c r="CY45" s="82" t="str">
        <f t="shared" si="112"/>
        <v/>
      </c>
      <c r="CZ45" s="82" t="str">
        <f t="shared" si="112"/>
        <v/>
      </c>
      <c r="DA45" s="82" t="str">
        <f t="shared" si="112"/>
        <v/>
      </c>
      <c r="DB45" s="82" t="str">
        <f t="shared" si="112"/>
        <v/>
      </c>
      <c r="DC45" s="82" t="str">
        <f t="shared" si="112"/>
        <v/>
      </c>
      <c r="DD45" s="82" t="str">
        <f t="shared" si="112"/>
        <v/>
      </c>
      <c r="DE45" s="82" t="str">
        <f t="shared" si="113"/>
        <v/>
      </c>
      <c r="DF45" s="82" t="str">
        <f t="shared" si="113"/>
        <v/>
      </c>
      <c r="DG45" s="82" t="str">
        <f t="shared" si="113"/>
        <v/>
      </c>
      <c r="DH45" s="82" t="str">
        <f t="shared" si="113"/>
        <v/>
      </c>
      <c r="DI45" s="82" t="str">
        <f t="shared" si="113"/>
        <v/>
      </c>
      <c r="DJ45" s="82" t="str">
        <f t="shared" si="113"/>
        <v/>
      </c>
      <c r="DK45" s="82" t="str">
        <f t="shared" si="113"/>
        <v/>
      </c>
      <c r="DL45" s="82" t="str">
        <f t="shared" si="113"/>
        <v/>
      </c>
      <c r="DM45" s="82" t="str">
        <f t="shared" si="113"/>
        <v/>
      </c>
      <c r="DN45" s="82" t="str">
        <f t="shared" si="113"/>
        <v/>
      </c>
      <c r="DO45" s="82" t="str">
        <f t="shared" si="113"/>
        <v/>
      </c>
      <c r="DP45" s="82" t="str">
        <f t="shared" si="113"/>
        <v/>
      </c>
      <c r="DQ45" s="82" t="str">
        <f t="shared" si="113"/>
        <v/>
      </c>
      <c r="DR45" s="82" t="str">
        <f t="shared" si="113"/>
        <v/>
      </c>
      <c r="DS45" s="82" t="str">
        <f t="shared" si="113"/>
        <v/>
      </c>
      <c r="DT45" s="82" t="str">
        <f t="shared" si="113"/>
        <v/>
      </c>
      <c r="DU45" s="82" t="str">
        <f t="shared" si="114"/>
        <v/>
      </c>
      <c r="DV45" s="82" t="str">
        <f t="shared" si="114"/>
        <v/>
      </c>
      <c r="DW45" s="82" t="str">
        <f t="shared" si="114"/>
        <v/>
      </c>
      <c r="DX45" s="82" t="str">
        <f t="shared" si="114"/>
        <v/>
      </c>
      <c r="DY45" s="82" t="str">
        <f t="shared" si="114"/>
        <v/>
      </c>
      <c r="DZ45" s="82" t="str">
        <f t="shared" si="114"/>
        <v/>
      </c>
      <c r="EA45" s="82" t="str">
        <f t="shared" si="114"/>
        <v/>
      </c>
      <c r="EB45" s="82" t="str">
        <f t="shared" si="114"/>
        <v/>
      </c>
      <c r="EC45" s="82" t="str">
        <f t="shared" si="114"/>
        <v/>
      </c>
      <c r="ED45" s="82" t="str">
        <f t="shared" si="114"/>
        <v/>
      </c>
      <c r="EE45" s="82" t="str">
        <f t="shared" si="114"/>
        <v/>
      </c>
      <c r="EF45" s="82" t="str">
        <f t="shared" si="114"/>
        <v/>
      </c>
      <c r="EG45" s="82" t="str">
        <f t="shared" si="114"/>
        <v/>
      </c>
      <c r="EH45" s="82" t="str">
        <f t="shared" si="114"/>
        <v/>
      </c>
      <c r="EI45" s="82" t="str">
        <f t="shared" si="114"/>
        <v/>
      </c>
      <c r="EJ45" s="82" t="str">
        <f t="shared" si="114"/>
        <v/>
      </c>
      <c r="EK45" s="82" t="str">
        <f t="shared" si="115"/>
        <v/>
      </c>
      <c r="EL45" s="82" t="str">
        <f t="shared" si="115"/>
        <v/>
      </c>
      <c r="EM45" s="82" t="str">
        <f t="shared" si="115"/>
        <v/>
      </c>
      <c r="EN45" s="82" t="str">
        <f t="shared" si="115"/>
        <v/>
      </c>
      <c r="EO45" s="82" t="str">
        <f t="shared" si="115"/>
        <v/>
      </c>
      <c r="EP45" s="82" t="str">
        <f t="shared" si="115"/>
        <v/>
      </c>
      <c r="EQ45" s="82" t="str">
        <f t="shared" si="115"/>
        <v/>
      </c>
      <c r="ER45" s="82" t="str">
        <f t="shared" si="115"/>
        <v/>
      </c>
      <c r="ES45" s="82" t="str">
        <f t="shared" si="115"/>
        <v/>
      </c>
      <c r="ET45" s="82" t="str">
        <f t="shared" si="115"/>
        <v/>
      </c>
      <c r="EU45" s="82" t="str">
        <f t="shared" si="115"/>
        <v/>
      </c>
      <c r="EV45" s="82" t="str">
        <f t="shared" si="115"/>
        <v/>
      </c>
      <c r="EW45" s="82" t="str">
        <f t="shared" si="115"/>
        <v/>
      </c>
      <c r="EX45" s="82" t="str">
        <f t="shared" si="115"/>
        <v/>
      </c>
      <c r="EY45" s="82" t="str">
        <f t="shared" si="115"/>
        <v/>
      </c>
      <c r="EZ45" s="82" t="str">
        <f t="shared" si="115"/>
        <v/>
      </c>
      <c r="FA45" s="82" t="str">
        <f t="shared" si="116"/>
        <v/>
      </c>
      <c r="FB45" s="82" t="str">
        <f t="shared" si="116"/>
        <v/>
      </c>
    </row>
    <row r="46" spans="1:158" ht="15" thickBot="1" x14ac:dyDescent="0.4">
      <c r="A46" s="19" t="s">
        <v>110</v>
      </c>
      <c r="B46" s="20" t="s">
        <v>14</v>
      </c>
      <c r="C46" s="81">
        <v>25.178299245836001</v>
      </c>
      <c r="D46" s="81">
        <v>21.886765646855199</v>
      </c>
      <c r="E46" s="81">
        <v>22.981106714701301</v>
      </c>
      <c r="F46" s="81">
        <v>25.813720550805101</v>
      </c>
      <c r="G46" s="81">
        <v>37.320965932579803</v>
      </c>
      <c r="H46" s="81">
        <v>22.035154147354401</v>
      </c>
      <c r="I46" s="81">
        <v>26.775435752044402</v>
      </c>
      <c r="J46" s="81">
        <v>30.746995040326301</v>
      </c>
      <c r="K46" s="81">
        <v>28.464994591555499</v>
      </c>
      <c r="L46" s="81">
        <v>24.519295889469301</v>
      </c>
      <c r="M46" s="81">
        <v>44.428596061747498</v>
      </c>
      <c r="N46" s="81">
        <v>44.2288709966044</v>
      </c>
      <c r="O46" s="81">
        <v>22.783715308588601</v>
      </c>
      <c r="P46" s="81">
        <v>18.065104686380501</v>
      </c>
      <c r="Q46" s="81">
        <v>18.196475530565699</v>
      </c>
      <c r="R46" s="81" t="s">
        <v>315</v>
      </c>
      <c r="S46" s="81" t="s">
        <v>315</v>
      </c>
      <c r="T46" s="81" t="s">
        <v>315</v>
      </c>
      <c r="U46" s="81">
        <v>7.3467144579806698</v>
      </c>
      <c r="V46" s="81">
        <v>5.3908993174873201</v>
      </c>
      <c r="W46" s="81" t="s">
        <v>315</v>
      </c>
      <c r="X46" s="81">
        <v>7.0700378928931302</v>
      </c>
      <c r="Y46" s="81">
        <v>11.4027329549321</v>
      </c>
      <c r="Z46" s="81">
        <v>24.873352150446799</v>
      </c>
      <c r="AA46" s="81">
        <v>18.997225693622799</v>
      </c>
      <c r="AB46" s="81">
        <v>21.948939802514101</v>
      </c>
      <c r="AC46" s="81">
        <v>18.954188552231301</v>
      </c>
      <c r="AD46" s="81">
        <v>21.351987417516099</v>
      </c>
      <c r="AE46" s="81">
        <v>17.4841040396831</v>
      </c>
      <c r="AF46" s="81">
        <v>17.397954538040199</v>
      </c>
      <c r="AG46" s="81">
        <v>12.214877121294199</v>
      </c>
      <c r="AH46" s="81">
        <v>7.4930775247727404</v>
      </c>
      <c r="AI46" s="81">
        <v>8.3352986416790102</v>
      </c>
      <c r="AJ46" s="81">
        <v>8.1008656547601401</v>
      </c>
      <c r="AK46" s="81">
        <v>8.3612515297078698</v>
      </c>
      <c r="AL46" s="81">
        <v>17.282256534209601</v>
      </c>
      <c r="AM46" s="81">
        <v>14.6726138159909</v>
      </c>
      <c r="AN46" s="81">
        <v>25.7855349014655</v>
      </c>
      <c r="AO46" s="81">
        <v>20.2999252931562</v>
      </c>
      <c r="AP46" s="81">
        <v>29.742814932567399</v>
      </c>
      <c r="AQ46" s="81">
        <v>26.866907705314699</v>
      </c>
      <c r="AR46" s="81">
        <v>25.1478511947413</v>
      </c>
      <c r="AS46" s="81">
        <v>20.065553705500701</v>
      </c>
      <c r="AT46" s="81">
        <v>29.327757361101501</v>
      </c>
      <c r="AU46" s="81">
        <v>24.257127850095898</v>
      </c>
      <c r="AV46" s="81">
        <v>24.105908712106199</v>
      </c>
      <c r="AW46" s="81">
        <v>17.5009477379336</v>
      </c>
      <c r="AX46" s="81">
        <v>15.3166887865167</v>
      </c>
      <c r="AY46" s="81">
        <v>12.6122800447465</v>
      </c>
      <c r="AZ46" s="81">
        <v>17.7522628100273</v>
      </c>
      <c r="BA46" s="81">
        <v>21.767453261219899</v>
      </c>
      <c r="BB46" s="81">
        <v>18.414356988259499</v>
      </c>
      <c r="BC46" s="81">
        <v>11.6229751203898</v>
      </c>
      <c r="BD46" s="81">
        <v>10.520849671816199</v>
      </c>
      <c r="BE46" s="118"/>
      <c r="BF46" s="118"/>
      <c r="BG46" s="82" t="str">
        <f t="shared" si="117"/>
        <v/>
      </c>
      <c r="BH46" s="82" t="str">
        <f t="shared" si="109"/>
        <v/>
      </c>
      <c r="BI46" s="82" t="str">
        <f t="shared" si="110"/>
        <v/>
      </c>
      <c r="BJ46" s="82" t="str">
        <f t="shared" si="110"/>
        <v/>
      </c>
      <c r="BK46" s="82" t="str">
        <f t="shared" si="110"/>
        <v/>
      </c>
      <c r="BL46" s="82" t="str">
        <f t="shared" si="110"/>
        <v/>
      </c>
      <c r="BM46" s="82" t="str">
        <f t="shared" si="110"/>
        <v/>
      </c>
      <c r="BN46" s="82" t="str">
        <f t="shared" si="110"/>
        <v/>
      </c>
      <c r="BO46" s="82" t="str">
        <f t="shared" si="110"/>
        <v/>
      </c>
      <c r="BP46" s="82" t="str">
        <f t="shared" si="110"/>
        <v/>
      </c>
      <c r="BQ46" s="82" t="str">
        <f t="shared" si="110"/>
        <v/>
      </c>
      <c r="BR46" s="82" t="str">
        <f t="shared" si="110"/>
        <v/>
      </c>
      <c r="BS46" s="82" t="str">
        <f t="shared" si="110"/>
        <v/>
      </c>
      <c r="BT46" s="82" t="str">
        <f t="shared" si="110"/>
        <v/>
      </c>
      <c r="BU46" s="82" t="str">
        <f t="shared" si="110"/>
        <v/>
      </c>
      <c r="BV46" s="82" t="str">
        <f t="shared" si="110"/>
        <v/>
      </c>
      <c r="BW46" s="82" t="str">
        <f t="shared" si="110"/>
        <v/>
      </c>
      <c r="BX46" s="82" t="str">
        <f t="shared" si="110"/>
        <v/>
      </c>
      <c r="BY46" s="82" t="str">
        <f t="shared" si="111"/>
        <v/>
      </c>
      <c r="BZ46" s="82" t="str">
        <f t="shared" si="111"/>
        <v/>
      </c>
      <c r="CA46" s="82" t="str">
        <f t="shared" si="111"/>
        <v/>
      </c>
      <c r="CB46" s="82" t="str">
        <f t="shared" si="111"/>
        <v/>
      </c>
      <c r="CC46" s="82" t="str">
        <f t="shared" si="111"/>
        <v/>
      </c>
      <c r="CD46" s="82" t="str">
        <f t="shared" si="111"/>
        <v/>
      </c>
      <c r="CE46" s="82" t="str">
        <f t="shared" si="111"/>
        <v/>
      </c>
      <c r="CF46" s="82" t="str">
        <f t="shared" si="111"/>
        <v/>
      </c>
      <c r="CG46" s="82" t="str">
        <f t="shared" si="111"/>
        <v/>
      </c>
      <c r="CH46" s="82" t="str">
        <f t="shared" si="111"/>
        <v/>
      </c>
      <c r="CI46" s="82" t="str">
        <f t="shared" si="111"/>
        <v/>
      </c>
      <c r="CJ46" s="82" t="str">
        <f t="shared" si="111"/>
        <v/>
      </c>
      <c r="CK46" s="82" t="str">
        <f t="shared" si="111"/>
        <v/>
      </c>
      <c r="CL46" s="82" t="str">
        <f t="shared" si="111"/>
        <v/>
      </c>
      <c r="CM46" s="82" t="str">
        <f t="shared" si="111"/>
        <v/>
      </c>
      <c r="CN46" s="82" t="str">
        <f t="shared" si="111"/>
        <v/>
      </c>
      <c r="CO46" s="82" t="str">
        <f t="shared" si="112"/>
        <v/>
      </c>
      <c r="CP46" s="82" t="str">
        <f t="shared" si="112"/>
        <v/>
      </c>
      <c r="CQ46" s="82" t="str">
        <f t="shared" si="112"/>
        <v/>
      </c>
      <c r="CR46" s="82" t="str">
        <f t="shared" si="112"/>
        <v/>
      </c>
      <c r="CS46" s="82" t="str">
        <f t="shared" si="112"/>
        <v/>
      </c>
      <c r="CT46" s="82" t="str">
        <f t="shared" si="112"/>
        <v/>
      </c>
      <c r="CU46" s="82" t="str">
        <f t="shared" si="112"/>
        <v/>
      </c>
      <c r="CV46" s="82" t="str">
        <f t="shared" si="112"/>
        <v/>
      </c>
      <c r="CW46" s="82" t="str">
        <f t="shared" si="112"/>
        <v/>
      </c>
      <c r="CX46" s="82" t="str">
        <f t="shared" si="112"/>
        <v/>
      </c>
      <c r="CY46" s="82" t="str">
        <f t="shared" si="112"/>
        <v/>
      </c>
      <c r="CZ46" s="82" t="str">
        <f t="shared" si="112"/>
        <v/>
      </c>
      <c r="DA46" s="82" t="str">
        <f t="shared" si="112"/>
        <v/>
      </c>
      <c r="DB46" s="82" t="str">
        <f t="shared" si="112"/>
        <v/>
      </c>
      <c r="DC46" s="82" t="str">
        <f t="shared" si="112"/>
        <v/>
      </c>
      <c r="DD46" s="82" t="str">
        <f t="shared" si="112"/>
        <v/>
      </c>
      <c r="DE46" s="82" t="str">
        <f t="shared" si="113"/>
        <v/>
      </c>
      <c r="DF46" s="82" t="str">
        <f t="shared" si="113"/>
        <v/>
      </c>
      <c r="DG46" s="82" t="str">
        <f t="shared" si="113"/>
        <v/>
      </c>
      <c r="DH46" s="82" t="str">
        <f t="shared" si="113"/>
        <v/>
      </c>
      <c r="DI46" s="82" t="str">
        <f t="shared" si="113"/>
        <v/>
      </c>
      <c r="DJ46" s="82" t="str">
        <f t="shared" si="113"/>
        <v/>
      </c>
      <c r="DK46" s="82" t="str">
        <f t="shared" si="113"/>
        <v/>
      </c>
      <c r="DL46" s="82" t="str">
        <f t="shared" si="113"/>
        <v/>
      </c>
      <c r="DM46" s="82" t="str">
        <f t="shared" si="113"/>
        <v/>
      </c>
      <c r="DN46" s="82" t="str">
        <f t="shared" si="113"/>
        <v/>
      </c>
      <c r="DO46" s="82" t="str">
        <f t="shared" si="113"/>
        <v/>
      </c>
      <c r="DP46" s="82" t="str">
        <f t="shared" si="113"/>
        <v/>
      </c>
      <c r="DQ46" s="82" t="str">
        <f t="shared" si="113"/>
        <v/>
      </c>
      <c r="DR46" s="82" t="str">
        <f t="shared" si="113"/>
        <v/>
      </c>
      <c r="DS46" s="82" t="str">
        <f t="shared" si="113"/>
        <v/>
      </c>
      <c r="DT46" s="82" t="str">
        <f t="shared" si="113"/>
        <v/>
      </c>
      <c r="DU46" s="82" t="str">
        <f t="shared" si="114"/>
        <v/>
      </c>
      <c r="DV46" s="82" t="str">
        <f t="shared" si="114"/>
        <v/>
      </c>
      <c r="DW46" s="82" t="str">
        <f t="shared" si="114"/>
        <v/>
      </c>
      <c r="DX46" s="82" t="str">
        <f t="shared" si="114"/>
        <v/>
      </c>
      <c r="DY46" s="82" t="str">
        <f t="shared" si="114"/>
        <v/>
      </c>
      <c r="DZ46" s="82" t="str">
        <f t="shared" si="114"/>
        <v/>
      </c>
      <c r="EA46" s="82" t="str">
        <f t="shared" si="114"/>
        <v/>
      </c>
      <c r="EB46" s="82" t="str">
        <f t="shared" si="114"/>
        <v/>
      </c>
      <c r="EC46" s="82" t="str">
        <f t="shared" si="114"/>
        <v/>
      </c>
      <c r="ED46" s="82" t="str">
        <f t="shared" si="114"/>
        <v/>
      </c>
      <c r="EE46" s="82" t="str">
        <f t="shared" si="114"/>
        <v/>
      </c>
      <c r="EF46" s="82" t="str">
        <f t="shared" si="114"/>
        <v/>
      </c>
      <c r="EG46" s="82" t="str">
        <f t="shared" si="114"/>
        <v/>
      </c>
      <c r="EH46" s="82" t="str">
        <f t="shared" si="114"/>
        <v/>
      </c>
      <c r="EI46" s="82" t="str">
        <f t="shared" si="114"/>
        <v/>
      </c>
      <c r="EJ46" s="82" t="str">
        <f t="shared" si="114"/>
        <v/>
      </c>
      <c r="EK46" s="82" t="str">
        <f t="shared" si="115"/>
        <v/>
      </c>
      <c r="EL46" s="82" t="str">
        <f t="shared" si="115"/>
        <v/>
      </c>
      <c r="EM46" s="82" t="str">
        <f t="shared" si="115"/>
        <v/>
      </c>
      <c r="EN46" s="82" t="str">
        <f t="shared" si="115"/>
        <v/>
      </c>
      <c r="EO46" s="82" t="str">
        <f t="shared" si="115"/>
        <v/>
      </c>
      <c r="EP46" s="82" t="str">
        <f t="shared" si="115"/>
        <v/>
      </c>
      <c r="EQ46" s="82" t="str">
        <f t="shared" si="115"/>
        <v/>
      </c>
      <c r="ER46" s="82" t="str">
        <f t="shared" si="115"/>
        <v/>
      </c>
      <c r="ES46" s="82" t="str">
        <f t="shared" si="115"/>
        <v/>
      </c>
      <c r="ET46" s="82" t="str">
        <f t="shared" si="115"/>
        <v/>
      </c>
      <c r="EU46" s="82" t="str">
        <f t="shared" si="115"/>
        <v/>
      </c>
      <c r="EV46" s="82" t="str">
        <f t="shared" si="115"/>
        <v/>
      </c>
      <c r="EW46" s="82" t="str">
        <f t="shared" si="115"/>
        <v/>
      </c>
      <c r="EX46" s="82" t="str">
        <f t="shared" si="115"/>
        <v/>
      </c>
      <c r="EY46" s="82" t="str">
        <f t="shared" si="115"/>
        <v/>
      </c>
      <c r="EZ46" s="82" t="str">
        <f t="shared" si="115"/>
        <v/>
      </c>
      <c r="FA46" s="82" t="str">
        <f t="shared" si="116"/>
        <v/>
      </c>
      <c r="FB46" s="82" t="str">
        <f t="shared" si="116"/>
        <v/>
      </c>
    </row>
    <row r="47" spans="1:158" ht="15" thickBot="1" x14ac:dyDescent="0.4">
      <c r="A47" s="19" t="s">
        <v>111</v>
      </c>
      <c r="B47" s="20" t="s">
        <v>112</v>
      </c>
      <c r="C47" s="81">
        <v>86.265471435723299</v>
      </c>
      <c r="D47" s="81">
        <v>87.891715186866804</v>
      </c>
      <c r="E47" s="81">
        <v>79.698852890945403</v>
      </c>
      <c r="F47" s="81">
        <v>96.798615514729306</v>
      </c>
      <c r="G47" s="81">
        <v>110.73190587673299</v>
      </c>
      <c r="H47" s="81">
        <v>108.246732786518</v>
      </c>
      <c r="I47" s="81">
        <v>100.266672829806</v>
      </c>
      <c r="J47" s="81">
        <v>111.29945632421401</v>
      </c>
      <c r="K47" s="81">
        <v>103.445436173451</v>
      </c>
      <c r="L47" s="81">
        <v>117.146451521774</v>
      </c>
      <c r="M47" s="81">
        <v>112.696729921387</v>
      </c>
      <c r="N47" s="81">
        <v>130.03662476096699</v>
      </c>
      <c r="O47" s="81">
        <v>134.88965400789601</v>
      </c>
      <c r="P47" s="81">
        <v>122.95158790618601</v>
      </c>
      <c r="Q47" s="81">
        <v>110.09007155789099</v>
      </c>
      <c r="R47" s="81">
        <v>71.157287418511999</v>
      </c>
      <c r="S47" s="81">
        <v>107.779568600643</v>
      </c>
      <c r="T47" s="81">
        <v>110.538479126878</v>
      </c>
      <c r="U47" s="81">
        <v>111.81292937574101</v>
      </c>
      <c r="V47" s="81">
        <v>102.53222252237499</v>
      </c>
      <c r="W47" s="81">
        <v>82.377913149213299</v>
      </c>
      <c r="X47" s="81">
        <v>70.977070718643702</v>
      </c>
      <c r="Y47" s="81">
        <v>80.087520470419506</v>
      </c>
      <c r="Z47" s="81">
        <v>82.756018725593805</v>
      </c>
      <c r="AA47" s="81">
        <v>67.872967364653803</v>
      </c>
      <c r="AB47" s="81">
        <v>121.357203888421</v>
      </c>
      <c r="AC47" s="81">
        <v>111.520926690937</v>
      </c>
      <c r="AD47" s="81">
        <v>119.41813604720799</v>
      </c>
      <c r="AE47" s="81">
        <v>112.810368626873</v>
      </c>
      <c r="AF47" s="81">
        <v>133.93632898806999</v>
      </c>
      <c r="AG47" s="81">
        <v>118.311932109024</v>
      </c>
      <c r="AH47" s="81">
        <v>109.79792184734301</v>
      </c>
      <c r="AI47" s="81">
        <v>122.93447158894701</v>
      </c>
      <c r="AJ47" s="81">
        <v>116.00078961953</v>
      </c>
      <c r="AK47" s="81">
        <v>121.539554246243</v>
      </c>
      <c r="AL47" s="81">
        <v>117.553198342134</v>
      </c>
      <c r="AM47" s="81">
        <v>58.177741019768199</v>
      </c>
      <c r="AN47" s="81">
        <v>84.060248866852405</v>
      </c>
      <c r="AO47" s="81">
        <v>88.590599974993395</v>
      </c>
      <c r="AP47" s="81">
        <v>93.361650780892305</v>
      </c>
      <c r="AQ47" s="81">
        <v>101.05605671719</v>
      </c>
      <c r="AR47" s="81">
        <v>102.15312557769001</v>
      </c>
      <c r="AS47" s="81">
        <v>106.393667776074</v>
      </c>
      <c r="AT47" s="81">
        <v>118.684465843287</v>
      </c>
      <c r="AU47" s="81">
        <v>118.390458233616</v>
      </c>
      <c r="AV47" s="81">
        <v>99.390347676767803</v>
      </c>
      <c r="AW47" s="81">
        <v>65.705805881317403</v>
      </c>
      <c r="AX47" s="81">
        <v>60.966144796588203</v>
      </c>
      <c r="AY47" s="81">
        <v>86.748010556836903</v>
      </c>
      <c r="AZ47" s="81">
        <v>77.0479730535166</v>
      </c>
      <c r="BA47" s="81">
        <v>87.417773481026799</v>
      </c>
      <c r="BB47" s="81">
        <v>73.102678866552097</v>
      </c>
      <c r="BC47" s="81">
        <v>66.116105352276705</v>
      </c>
      <c r="BD47" s="81">
        <v>75.1634752061385</v>
      </c>
      <c r="BE47" s="118"/>
      <c r="BF47" s="118"/>
      <c r="BG47" s="82" t="str">
        <f t="shared" si="117"/>
        <v/>
      </c>
      <c r="BH47" s="82" t="str">
        <f t="shared" si="109"/>
        <v/>
      </c>
      <c r="BI47" s="82" t="str">
        <f t="shared" si="110"/>
        <v/>
      </c>
      <c r="BJ47" s="82" t="str">
        <f t="shared" si="110"/>
        <v/>
      </c>
      <c r="BK47" s="82" t="str">
        <f t="shared" si="110"/>
        <v/>
      </c>
      <c r="BL47" s="82" t="str">
        <f t="shared" si="110"/>
        <v/>
      </c>
      <c r="BM47" s="82" t="str">
        <f t="shared" si="110"/>
        <v/>
      </c>
      <c r="BN47" s="82" t="str">
        <f t="shared" si="110"/>
        <v/>
      </c>
      <c r="BO47" s="82" t="str">
        <f t="shared" si="110"/>
        <v/>
      </c>
      <c r="BP47" s="82" t="str">
        <f t="shared" si="110"/>
        <v/>
      </c>
      <c r="BQ47" s="82" t="str">
        <f t="shared" si="110"/>
        <v/>
      </c>
      <c r="BR47" s="82" t="str">
        <f t="shared" si="110"/>
        <v/>
      </c>
      <c r="BS47" s="82" t="str">
        <f t="shared" si="110"/>
        <v/>
      </c>
      <c r="BT47" s="82" t="str">
        <f t="shared" si="110"/>
        <v/>
      </c>
      <c r="BU47" s="82" t="str">
        <f t="shared" si="110"/>
        <v/>
      </c>
      <c r="BV47" s="82" t="str">
        <f t="shared" si="110"/>
        <v/>
      </c>
      <c r="BW47" s="82" t="str">
        <f t="shared" si="110"/>
        <v/>
      </c>
      <c r="BX47" s="82" t="str">
        <f t="shared" si="110"/>
        <v/>
      </c>
      <c r="BY47" s="82" t="str">
        <f t="shared" si="111"/>
        <v/>
      </c>
      <c r="BZ47" s="82" t="str">
        <f t="shared" si="111"/>
        <v/>
      </c>
      <c r="CA47" s="82" t="str">
        <f t="shared" si="111"/>
        <v/>
      </c>
      <c r="CB47" s="82" t="str">
        <f t="shared" si="111"/>
        <v/>
      </c>
      <c r="CC47" s="82" t="str">
        <f t="shared" si="111"/>
        <v/>
      </c>
      <c r="CD47" s="82" t="str">
        <f t="shared" si="111"/>
        <v/>
      </c>
      <c r="CE47" s="82" t="str">
        <f t="shared" si="111"/>
        <v/>
      </c>
      <c r="CF47" s="82" t="str">
        <f t="shared" si="111"/>
        <v/>
      </c>
      <c r="CG47" s="82" t="str">
        <f t="shared" si="111"/>
        <v/>
      </c>
      <c r="CH47" s="82" t="str">
        <f t="shared" si="111"/>
        <v/>
      </c>
      <c r="CI47" s="82" t="str">
        <f t="shared" si="111"/>
        <v/>
      </c>
      <c r="CJ47" s="82" t="str">
        <f t="shared" si="111"/>
        <v/>
      </c>
      <c r="CK47" s="82" t="str">
        <f t="shared" si="111"/>
        <v/>
      </c>
      <c r="CL47" s="82" t="str">
        <f t="shared" si="111"/>
        <v/>
      </c>
      <c r="CM47" s="82" t="str">
        <f t="shared" si="111"/>
        <v/>
      </c>
      <c r="CN47" s="82" t="str">
        <f t="shared" si="111"/>
        <v/>
      </c>
      <c r="CO47" s="82" t="str">
        <f t="shared" si="112"/>
        <v/>
      </c>
      <c r="CP47" s="82" t="str">
        <f t="shared" si="112"/>
        <v/>
      </c>
      <c r="CQ47" s="82" t="str">
        <f t="shared" si="112"/>
        <v/>
      </c>
      <c r="CR47" s="82" t="str">
        <f t="shared" si="112"/>
        <v/>
      </c>
      <c r="CS47" s="82" t="str">
        <f t="shared" si="112"/>
        <v/>
      </c>
      <c r="CT47" s="82" t="str">
        <f t="shared" si="112"/>
        <v/>
      </c>
      <c r="CU47" s="82" t="str">
        <f t="shared" si="112"/>
        <v/>
      </c>
      <c r="CV47" s="82" t="str">
        <f t="shared" si="112"/>
        <v/>
      </c>
      <c r="CW47" s="82" t="str">
        <f t="shared" si="112"/>
        <v/>
      </c>
      <c r="CX47" s="82" t="str">
        <f t="shared" si="112"/>
        <v/>
      </c>
      <c r="CY47" s="82" t="str">
        <f t="shared" si="112"/>
        <v/>
      </c>
      <c r="CZ47" s="82" t="str">
        <f t="shared" si="112"/>
        <v/>
      </c>
      <c r="DA47" s="82" t="str">
        <f t="shared" si="112"/>
        <v/>
      </c>
      <c r="DB47" s="82" t="str">
        <f t="shared" si="112"/>
        <v/>
      </c>
      <c r="DC47" s="82" t="str">
        <f t="shared" si="112"/>
        <v/>
      </c>
      <c r="DD47" s="82" t="str">
        <f t="shared" si="112"/>
        <v/>
      </c>
      <c r="DE47" s="82" t="str">
        <f t="shared" si="113"/>
        <v/>
      </c>
      <c r="DF47" s="82" t="str">
        <f t="shared" si="113"/>
        <v/>
      </c>
      <c r="DG47" s="82" t="str">
        <f t="shared" si="113"/>
        <v/>
      </c>
      <c r="DH47" s="82" t="str">
        <f t="shared" si="113"/>
        <v/>
      </c>
      <c r="DI47" s="82" t="str">
        <f t="shared" si="113"/>
        <v/>
      </c>
      <c r="DJ47" s="82" t="str">
        <f t="shared" si="113"/>
        <v/>
      </c>
      <c r="DK47" s="82" t="str">
        <f t="shared" si="113"/>
        <v/>
      </c>
      <c r="DL47" s="82" t="str">
        <f t="shared" si="113"/>
        <v/>
      </c>
      <c r="DM47" s="82" t="str">
        <f t="shared" si="113"/>
        <v/>
      </c>
      <c r="DN47" s="82" t="str">
        <f t="shared" si="113"/>
        <v/>
      </c>
      <c r="DO47" s="82" t="str">
        <f t="shared" si="113"/>
        <v/>
      </c>
      <c r="DP47" s="82" t="str">
        <f t="shared" si="113"/>
        <v/>
      </c>
      <c r="DQ47" s="82" t="str">
        <f t="shared" si="113"/>
        <v/>
      </c>
      <c r="DR47" s="82" t="str">
        <f t="shared" si="113"/>
        <v/>
      </c>
      <c r="DS47" s="82" t="str">
        <f t="shared" si="113"/>
        <v/>
      </c>
      <c r="DT47" s="82" t="str">
        <f t="shared" si="113"/>
        <v/>
      </c>
      <c r="DU47" s="82" t="str">
        <f t="shared" si="114"/>
        <v/>
      </c>
      <c r="DV47" s="82" t="str">
        <f t="shared" si="114"/>
        <v/>
      </c>
      <c r="DW47" s="82" t="str">
        <f t="shared" si="114"/>
        <v/>
      </c>
      <c r="DX47" s="82" t="str">
        <f t="shared" si="114"/>
        <v/>
      </c>
      <c r="DY47" s="82" t="str">
        <f t="shared" si="114"/>
        <v/>
      </c>
      <c r="DZ47" s="82" t="str">
        <f t="shared" si="114"/>
        <v/>
      </c>
      <c r="EA47" s="82" t="str">
        <f t="shared" si="114"/>
        <v/>
      </c>
      <c r="EB47" s="82" t="str">
        <f t="shared" si="114"/>
        <v/>
      </c>
      <c r="EC47" s="82" t="str">
        <f t="shared" si="114"/>
        <v/>
      </c>
      <c r="ED47" s="82" t="str">
        <f t="shared" si="114"/>
        <v/>
      </c>
      <c r="EE47" s="82" t="str">
        <f t="shared" si="114"/>
        <v/>
      </c>
      <c r="EF47" s="82" t="str">
        <f t="shared" si="114"/>
        <v/>
      </c>
      <c r="EG47" s="82" t="str">
        <f t="shared" si="114"/>
        <v/>
      </c>
      <c r="EH47" s="82" t="str">
        <f t="shared" si="114"/>
        <v/>
      </c>
      <c r="EI47" s="82" t="str">
        <f t="shared" si="114"/>
        <v/>
      </c>
      <c r="EJ47" s="82" t="str">
        <f t="shared" si="114"/>
        <v/>
      </c>
      <c r="EK47" s="82" t="str">
        <f t="shared" si="115"/>
        <v/>
      </c>
      <c r="EL47" s="82" t="str">
        <f t="shared" si="115"/>
        <v/>
      </c>
      <c r="EM47" s="82" t="str">
        <f t="shared" si="115"/>
        <v/>
      </c>
      <c r="EN47" s="82" t="str">
        <f t="shared" si="115"/>
        <v/>
      </c>
      <c r="EO47" s="82" t="str">
        <f t="shared" si="115"/>
        <v/>
      </c>
      <c r="EP47" s="82" t="str">
        <f t="shared" si="115"/>
        <v/>
      </c>
      <c r="EQ47" s="82" t="str">
        <f t="shared" si="115"/>
        <v/>
      </c>
      <c r="ER47" s="82" t="str">
        <f t="shared" si="115"/>
        <v/>
      </c>
      <c r="ES47" s="82" t="str">
        <f t="shared" si="115"/>
        <v/>
      </c>
      <c r="ET47" s="82" t="str">
        <f t="shared" si="115"/>
        <v/>
      </c>
      <c r="EU47" s="82" t="str">
        <f t="shared" si="115"/>
        <v/>
      </c>
      <c r="EV47" s="82" t="str">
        <f t="shared" si="115"/>
        <v/>
      </c>
      <c r="EW47" s="82" t="str">
        <f t="shared" si="115"/>
        <v/>
      </c>
      <c r="EX47" s="82" t="str">
        <f t="shared" si="115"/>
        <v/>
      </c>
      <c r="EY47" s="82" t="str">
        <f t="shared" si="115"/>
        <v/>
      </c>
      <c r="EZ47" s="82" t="str">
        <f t="shared" si="115"/>
        <v/>
      </c>
      <c r="FA47" s="82" t="str">
        <f t="shared" si="116"/>
        <v/>
      </c>
      <c r="FB47" s="82" t="str">
        <f t="shared" si="116"/>
        <v/>
      </c>
    </row>
    <row r="48" spans="1:158" ht="15" thickBot="1" x14ac:dyDescent="0.4">
      <c r="A48" s="19" t="s">
        <v>113</v>
      </c>
      <c r="B48" s="20" t="s">
        <v>114</v>
      </c>
      <c r="C48" s="81">
        <v>66.837555108582393</v>
      </c>
      <c r="D48" s="81">
        <v>52.691518770405501</v>
      </c>
      <c r="E48" s="81">
        <v>52.328895735301003</v>
      </c>
      <c r="F48" s="81">
        <v>67.617798180287494</v>
      </c>
      <c r="G48" s="81">
        <v>71.225623198841106</v>
      </c>
      <c r="H48" s="81">
        <v>67.726280219076003</v>
      </c>
      <c r="I48" s="81">
        <v>57.998840093728703</v>
      </c>
      <c r="J48" s="81">
        <v>61.548052547171103</v>
      </c>
      <c r="K48" s="81">
        <v>64.338258555866005</v>
      </c>
      <c r="L48" s="81">
        <v>48.511295083926498</v>
      </c>
      <c r="M48" s="81">
        <v>33.169680107800701</v>
      </c>
      <c r="N48" s="81">
        <v>51.711456431160798</v>
      </c>
      <c r="O48" s="81">
        <v>34.048927555503603</v>
      </c>
      <c r="P48" s="81">
        <v>32.515499312852</v>
      </c>
      <c r="Q48" s="81">
        <v>24.145403352902399</v>
      </c>
      <c r="R48" s="81">
        <v>40.368469258913798</v>
      </c>
      <c r="S48" s="81">
        <v>35.437799692822203</v>
      </c>
      <c r="T48" s="81">
        <v>38.109038557335403</v>
      </c>
      <c r="U48" s="81">
        <v>38.6669181921649</v>
      </c>
      <c r="V48" s="81">
        <v>43.060946920864097</v>
      </c>
      <c r="W48" s="81">
        <v>44.859781573580001</v>
      </c>
      <c r="X48" s="81">
        <v>49.836587287712298</v>
      </c>
      <c r="Y48" s="81">
        <v>43.017417919319698</v>
      </c>
      <c r="Z48" s="81">
        <v>47.368277658569703</v>
      </c>
      <c r="AA48" s="81">
        <v>51.951596794805198</v>
      </c>
      <c r="AB48" s="81">
        <v>45.451786847684097</v>
      </c>
      <c r="AC48" s="81">
        <v>50.673442864128603</v>
      </c>
      <c r="AD48" s="81">
        <v>41.165092858995003</v>
      </c>
      <c r="AE48" s="81">
        <v>24.283477832893201</v>
      </c>
      <c r="AF48" s="81">
        <v>26.096931807060301</v>
      </c>
      <c r="AG48" s="81">
        <v>22.684771796689201</v>
      </c>
      <c r="AH48" s="81">
        <v>31.8936120285199</v>
      </c>
      <c r="AI48" s="81">
        <v>40.901116590564399</v>
      </c>
      <c r="AJ48" s="81">
        <v>40.504328273800702</v>
      </c>
      <c r="AK48" s="81">
        <v>43.167391618491799</v>
      </c>
      <c r="AL48" s="81">
        <v>51.4627194574242</v>
      </c>
      <c r="AM48" s="81">
        <v>21.256478989832999</v>
      </c>
      <c r="AN48" s="81">
        <v>45.862821618637099</v>
      </c>
      <c r="AO48" s="81">
        <v>41.185425354384201</v>
      </c>
      <c r="AP48" s="81">
        <v>47.396614763510698</v>
      </c>
      <c r="AQ48" s="81">
        <v>44.649321438328698</v>
      </c>
      <c r="AR48" s="81">
        <v>43.000905859710201</v>
      </c>
      <c r="AS48" s="81">
        <v>36.819316993588799</v>
      </c>
      <c r="AT48" s="81">
        <v>48.496226224566499</v>
      </c>
      <c r="AU48" s="81">
        <v>26.0036410553029</v>
      </c>
      <c r="AV48" s="81">
        <v>48.020500688402102</v>
      </c>
      <c r="AW48" s="81">
        <v>36.751990249660501</v>
      </c>
      <c r="AX48" s="81">
        <v>45.758607749718699</v>
      </c>
      <c r="AY48" s="81">
        <v>22.3140339253207</v>
      </c>
      <c r="AZ48" s="81">
        <v>22.142607375948</v>
      </c>
      <c r="BA48" s="81">
        <v>24.682737180133401</v>
      </c>
      <c r="BB48" s="81">
        <v>26.662454389250801</v>
      </c>
      <c r="BC48" s="81">
        <v>16.272165168545602</v>
      </c>
      <c r="BD48" s="81">
        <v>14.7291895405427</v>
      </c>
      <c r="BE48" s="118"/>
      <c r="BF48" s="118"/>
      <c r="BG48" s="82" t="str">
        <f t="shared" si="117"/>
        <v/>
      </c>
      <c r="BH48" s="82" t="str">
        <f t="shared" si="109"/>
        <v/>
      </c>
      <c r="BI48" s="82" t="str">
        <f t="shared" si="110"/>
        <v/>
      </c>
      <c r="BJ48" s="82" t="str">
        <f t="shared" si="110"/>
        <v/>
      </c>
      <c r="BK48" s="82" t="str">
        <f t="shared" si="110"/>
        <v/>
      </c>
      <c r="BL48" s="82" t="str">
        <f t="shared" si="110"/>
        <v/>
      </c>
      <c r="BM48" s="82" t="str">
        <f t="shared" si="110"/>
        <v/>
      </c>
      <c r="BN48" s="82" t="str">
        <f t="shared" si="110"/>
        <v/>
      </c>
      <c r="BO48" s="82" t="str">
        <f t="shared" si="110"/>
        <v/>
      </c>
      <c r="BP48" s="82" t="str">
        <f t="shared" si="110"/>
        <v/>
      </c>
      <c r="BQ48" s="82" t="str">
        <f t="shared" si="110"/>
        <v/>
      </c>
      <c r="BR48" s="82" t="str">
        <f t="shared" si="110"/>
        <v/>
      </c>
      <c r="BS48" s="82" t="str">
        <f t="shared" si="110"/>
        <v/>
      </c>
      <c r="BT48" s="82" t="str">
        <f t="shared" si="110"/>
        <v/>
      </c>
      <c r="BU48" s="82" t="str">
        <f t="shared" si="110"/>
        <v/>
      </c>
      <c r="BV48" s="82" t="str">
        <f t="shared" si="110"/>
        <v/>
      </c>
      <c r="BW48" s="82" t="str">
        <f t="shared" si="110"/>
        <v/>
      </c>
      <c r="BX48" s="82" t="str">
        <f t="shared" ref="BX48:CM54" si="118">IF(T48&gt;0,IF(T48&lt;5,"SECRETTTTTTTT",""),"")</f>
        <v/>
      </c>
      <c r="BY48" s="82" t="str">
        <f t="shared" si="118"/>
        <v/>
      </c>
      <c r="BZ48" s="82" t="str">
        <f t="shared" si="118"/>
        <v/>
      </c>
      <c r="CA48" s="82" t="str">
        <f t="shared" si="118"/>
        <v/>
      </c>
      <c r="CB48" s="82" t="str">
        <f t="shared" si="118"/>
        <v/>
      </c>
      <c r="CC48" s="82" t="str">
        <f t="shared" si="118"/>
        <v/>
      </c>
      <c r="CD48" s="82" t="str">
        <f t="shared" si="118"/>
        <v/>
      </c>
      <c r="CE48" s="82" t="str">
        <f t="shared" si="118"/>
        <v/>
      </c>
      <c r="CF48" s="82" t="str">
        <f t="shared" si="118"/>
        <v/>
      </c>
      <c r="CG48" s="82" t="str">
        <f t="shared" si="118"/>
        <v/>
      </c>
      <c r="CH48" s="82" t="str">
        <f t="shared" si="118"/>
        <v/>
      </c>
      <c r="CI48" s="82" t="str">
        <f t="shared" si="118"/>
        <v/>
      </c>
      <c r="CJ48" s="82" t="str">
        <f t="shared" si="118"/>
        <v/>
      </c>
      <c r="CK48" s="82" t="str">
        <f t="shared" si="118"/>
        <v/>
      </c>
      <c r="CL48" s="82" t="str">
        <f t="shared" si="118"/>
        <v/>
      </c>
      <c r="CM48" s="82" t="str">
        <f t="shared" si="118"/>
        <v/>
      </c>
      <c r="CN48" s="82" t="str">
        <f t="shared" si="111"/>
        <v/>
      </c>
      <c r="CO48" s="82" t="str">
        <f t="shared" si="112"/>
        <v/>
      </c>
      <c r="CP48" s="82" t="str">
        <f t="shared" si="112"/>
        <v/>
      </c>
      <c r="CQ48" s="82" t="str">
        <f t="shared" si="112"/>
        <v/>
      </c>
      <c r="CR48" s="82" t="str">
        <f t="shared" si="112"/>
        <v/>
      </c>
      <c r="CS48" s="82" t="str">
        <f t="shared" si="112"/>
        <v/>
      </c>
      <c r="CT48" s="82" t="str">
        <f t="shared" si="112"/>
        <v/>
      </c>
      <c r="CU48" s="82" t="str">
        <f t="shared" si="112"/>
        <v/>
      </c>
      <c r="CV48" s="82" t="str">
        <f t="shared" si="112"/>
        <v/>
      </c>
      <c r="CW48" s="82" t="str">
        <f t="shared" si="112"/>
        <v/>
      </c>
      <c r="CX48" s="82" t="str">
        <f t="shared" si="112"/>
        <v/>
      </c>
      <c r="CY48" s="82" t="str">
        <f t="shared" si="112"/>
        <v/>
      </c>
      <c r="CZ48" s="82" t="str">
        <f t="shared" si="112"/>
        <v/>
      </c>
      <c r="DA48" s="82" t="str">
        <f t="shared" si="112"/>
        <v/>
      </c>
      <c r="DB48" s="82" t="str">
        <f t="shared" si="112"/>
        <v/>
      </c>
      <c r="DC48" s="82" t="str">
        <f t="shared" si="112"/>
        <v/>
      </c>
      <c r="DD48" s="82" t="str">
        <f t="shared" ref="DD48:DS54" si="119">IF(AZ48&gt;0,IF(AZ48&lt;5,"SECRETTTTTTTT",""),"")</f>
        <v/>
      </c>
      <c r="DE48" s="82" t="str">
        <f t="shared" si="119"/>
        <v/>
      </c>
      <c r="DF48" s="82" t="str">
        <f t="shared" si="119"/>
        <v/>
      </c>
      <c r="DG48" s="82" t="str">
        <f t="shared" si="119"/>
        <v/>
      </c>
      <c r="DH48" s="82" t="str">
        <f t="shared" si="119"/>
        <v/>
      </c>
      <c r="DI48" s="82" t="str">
        <f t="shared" si="119"/>
        <v/>
      </c>
      <c r="DJ48" s="82" t="str">
        <f t="shared" si="119"/>
        <v/>
      </c>
      <c r="DK48" s="82" t="str">
        <f t="shared" si="119"/>
        <v/>
      </c>
      <c r="DL48" s="82" t="str">
        <f t="shared" si="119"/>
        <v/>
      </c>
      <c r="DM48" s="82" t="str">
        <f t="shared" si="119"/>
        <v/>
      </c>
      <c r="DN48" s="82" t="str">
        <f t="shared" si="119"/>
        <v/>
      </c>
      <c r="DO48" s="82" t="str">
        <f t="shared" si="119"/>
        <v/>
      </c>
      <c r="DP48" s="82" t="str">
        <f t="shared" si="119"/>
        <v/>
      </c>
      <c r="DQ48" s="82" t="str">
        <f t="shared" si="119"/>
        <v/>
      </c>
      <c r="DR48" s="82" t="str">
        <f t="shared" si="119"/>
        <v/>
      </c>
      <c r="DS48" s="82" t="str">
        <f t="shared" si="119"/>
        <v/>
      </c>
      <c r="DT48" s="82" t="str">
        <f t="shared" si="113"/>
        <v/>
      </c>
      <c r="DU48" s="82" t="str">
        <f t="shared" si="114"/>
        <v/>
      </c>
      <c r="DV48" s="82" t="str">
        <f t="shared" si="114"/>
        <v/>
      </c>
      <c r="DW48" s="82" t="str">
        <f t="shared" si="114"/>
        <v/>
      </c>
      <c r="DX48" s="82" t="str">
        <f t="shared" si="114"/>
        <v/>
      </c>
      <c r="DY48" s="82" t="str">
        <f t="shared" si="114"/>
        <v/>
      </c>
      <c r="DZ48" s="82" t="str">
        <f t="shared" si="114"/>
        <v/>
      </c>
      <c r="EA48" s="82" t="str">
        <f t="shared" si="114"/>
        <v/>
      </c>
      <c r="EB48" s="82" t="str">
        <f t="shared" si="114"/>
        <v/>
      </c>
      <c r="EC48" s="82" t="str">
        <f t="shared" si="114"/>
        <v/>
      </c>
      <c r="ED48" s="82" t="str">
        <f t="shared" si="114"/>
        <v/>
      </c>
      <c r="EE48" s="82" t="str">
        <f t="shared" si="114"/>
        <v/>
      </c>
      <c r="EF48" s="82" t="str">
        <f t="shared" si="114"/>
        <v/>
      </c>
      <c r="EG48" s="82" t="str">
        <f t="shared" si="114"/>
        <v/>
      </c>
      <c r="EH48" s="82" t="str">
        <f t="shared" si="114"/>
        <v/>
      </c>
      <c r="EI48" s="82" t="str">
        <f t="shared" si="114"/>
        <v/>
      </c>
      <c r="EJ48" s="82" t="str">
        <f t="shared" ref="EJ48:EY54" si="120">IF(CF48&gt;0,IF(CF48&lt;5,"SECRETTTTTTTT",""),"")</f>
        <v/>
      </c>
      <c r="EK48" s="82" t="str">
        <f t="shared" si="120"/>
        <v/>
      </c>
      <c r="EL48" s="82" t="str">
        <f t="shared" si="120"/>
        <v/>
      </c>
      <c r="EM48" s="82" t="str">
        <f t="shared" si="120"/>
        <v/>
      </c>
      <c r="EN48" s="82" t="str">
        <f t="shared" si="120"/>
        <v/>
      </c>
      <c r="EO48" s="82" t="str">
        <f t="shared" si="120"/>
        <v/>
      </c>
      <c r="EP48" s="82" t="str">
        <f t="shared" si="120"/>
        <v/>
      </c>
      <c r="EQ48" s="82" t="str">
        <f t="shared" si="120"/>
        <v/>
      </c>
      <c r="ER48" s="82" t="str">
        <f t="shared" si="120"/>
        <v/>
      </c>
      <c r="ES48" s="82" t="str">
        <f t="shared" si="120"/>
        <v/>
      </c>
      <c r="ET48" s="82" t="str">
        <f t="shared" si="120"/>
        <v/>
      </c>
      <c r="EU48" s="82" t="str">
        <f t="shared" si="120"/>
        <v/>
      </c>
      <c r="EV48" s="82" t="str">
        <f t="shared" si="120"/>
        <v/>
      </c>
      <c r="EW48" s="82" t="str">
        <f t="shared" si="120"/>
        <v/>
      </c>
      <c r="EX48" s="82" t="str">
        <f t="shared" si="120"/>
        <v/>
      </c>
      <c r="EY48" s="82" t="str">
        <f t="shared" si="120"/>
        <v/>
      </c>
      <c r="EZ48" s="82" t="str">
        <f t="shared" si="115"/>
        <v/>
      </c>
      <c r="FA48" s="82" t="str">
        <f t="shared" si="116"/>
        <v/>
      </c>
      <c r="FB48" s="82" t="str">
        <f t="shared" si="116"/>
        <v/>
      </c>
    </row>
    <row r="49" spans="1:158" ht="15" thickBot="1" x14ac:dyDescent="0.4">
      <c r="A49" s="19" t="s">
        <v>115</v>
      </c>
      <c r="B49" s="20" t="s">
        <v>17</v>
      </c>
      <c r="C49" s="81">
        <v>526.56582741980105</v>
      </c>
      <c r="D49" s="81">
        <v>542.99126231776199</v>
      </c>
      <c r="E49" s="81">
        <v>625.09697072623499</v>
      </c>
      <c r="F49" s="81">
        <v>679.23117459830303</v>
      </c>
      <c r="G49" s="81">
        <v>747.56308533351398</v>
      </c>
      <c r="H49" s="81">
        <v>636.69888462577705</v>
      </c>
      <c r="I49" s="81">
        <v>609.01629912875603</v>
      </c>
      <c r="J49" s="81">
        <v>642.410701557479</v>
      </c>
      <c r="K49" s="81">
        <v>542.57295081712095</v>
      </c>
      <c r="L49" s="81">
        <v>538.49168912388302</v>
      </c>
      <c r="M49" s="81">
        <v>563.88226493926402</v>
      </c>
      <c r="N49" s="81">
        <v>651.34606873801204</v>
      </c>
      <c r="O49" s="81">
        <v>622.506682239371</v>
      </c>
      <c r="P49" s="81">
        <v>573.80366039216506</v>
      </c>
      <c r="Q49" s="81">
        <v>536.62450053904104</v>
      </c>
      <c r="R49" s="81">
        <v>573.44272125666703</v>
      </c>
      <c r="S49" s="81">
        <v>560.06471118906995</v>
      </c>
      <c r="T49" s="81">
        <v>555.19588123660606</v>
      </c>
      <c r="U49" s="81">
        <v>572.71575624439902</v>
      </c>
      <c r="V49" s="81">
        <v>642.27248660495195</v>
      </c>
      <c r="W49" s="81">
        <v>707.41328455312805</v>
      </c>
      <c r="X49" s="81">
        <v>706.15467120708695</v>
      </c>
      <c r="Y49" s="81">
        <v>754.91097527896795</v>
      </c>
      <c r="Z49" s="81">
        <v>748.88280306913998</v>
      </c>
      <c r="AA49" s="81">
        <v>865.31574706929405</v>
      </c>
      <c r="AB49" s="81">
        <v>938.25350638724501</v>
      </c>
      <c r="AC49" s="81">
        <v>983.93885815482702</v>
      </c>
      <c r="AD49" s="81">
        <v>1038.6277850747499</v>
      </c>
      <c r="AE49" s="81">
        <v>1067.0989523381299</v>
      </c>
      <c r="AF49" s="81">
        <v>1083.7029149243999</v>
      </c>
      <c r="AG49" s="81">
        <v>1045.2164511583301</v>
      </c>
      <c r="AH49" s="81">
        <v>1051.2368496778299</v>
      </c>
      <c r="AI49" s="81">
        <v>1121.0134366351899</v>
      </c>
      <c r="AJ49" s="81">
        <v>1112.1028819133601</v>
      </c>
      <c r="AK49" s="81">
        <v>1130.5906495931699</v>
      </c>
      <c r="AL49" s="81">
        <v>1134.1377299516901</v>
      </c>
      <c r="AM49" s="81">
        <v>930.07073590940001</v>
      </c>
      <c r="AN49" s="81">
        <v>983.30928456133302</v>
      </c>
      <c r="AO49" s="81">
        <v>1006.10764633846</v>
      </c>
      <c r="AP49" s="81">
        <v>1074.74643700824</v>
      </c>
      <c r="AQ49" s="81">
        <v>1130.17143242978</v>
      </c>
      <c r="AR49" s="81">
        <v>1147.9759618052999</v>
      </c>
      <c r="AS49" s="81">
        <v>1079.99834572859</v>
      </c>
      <c r="AT49" s="81">
        <v>1103.77440148409</v>
      </c>
      <c r="AU49" s="81">
        <v>1192.11615633771</v>
      </c>
      <c r="AV49" s="81">
        <v>1165.6584309611501</v>
      </c>
      <c r="AW49" s="81">
        <v>1078.7870381323301</v>
      </c>
      <c r="AX49" s="81">
        <v>1069.6400922208099</v>
      </c>
      <c r="AY49" s="81">
        <v>1014.33853072421</v>
      </c>
      <c r="AZ49" s="81">
        <v>1025.7940954226301</v>
      </c>
      <c r="BA49" s="81">
        <v>963.22897858781403</v>
      </c>
      <c r="BB49" s="81">
        <v>869.52901374139697</v>
      </c>
      <c r="BC49" s="81">
        <v>861.64298661976397</v>
      </c>
      <c r="BD49" s="81">
        <v>819.89710403670199</v>
      </c>
      <c r="BE49" s="118"/>
      <c r="BF49" s="118"/>
      <c r="BG49" s="82" t="str">
        <f t="shared" si="117"/>
        <v/>
      </c>
      <c r="BH49" s="82" t="str">
        <f t="shared" si="117"/>
        <v/>
      </c>
      <c r="BI49" s="82" t="str">
        <f t="shared" ref="BI49:BI54" si="121">IF(E49&gt;0,IF(E49&lt;5,"SECRETTTTTTTT",""),"")</f>
        <v/>
      </c>
      <c r="BJ49" s="82" t="str">
        <f t="shared" ref="BJ49:BJ54" si="122">IF(F49&gt;0,IF(F49&lt;5,"SECRETTTTTTTT",""),"")</f>
        <v/>
      </c>
      <c r="BK49" s="82" t="str">
        <f t="shared" ref="BK49:BK54" si="123">IF(G49&gt;0,IF(G49&lt;5,"SECRETTTTTTTT",""),"")</f>
        <v/>
      </c>
      <c r="BL49" s="82" t="str">
        <f t="shared" ref="BL49:BL54" si="124">IF(H49&gt;0,IF(H49&lt;5,"SECRETTTTTTTT",""),"")</f>
        <v/>
      </c>
      <c r="BM49" s="82" t="str">
        <f t="shared" ref="BM49:BM54" si="125">IF(I49&gt;0,IF(I49&lt;5,"SECRETTTTTTTT",""),"")</f>
        <v/>
      </c>
      <c r="BN49" s="82" t="str">
        <f t="shared" ref="BN49:BN54" si="126">IF(J49&gt;0,IF(J49&lt;5,"SECRETTTTTTTT",""),"")</f>
        <v/>
      </c>
      <c r="BO49" s="82" t="str">
        <f t="shared" ref="BO49:BO54" si="127">IF(K49&gt;0,IF(K49&lt;5,"SECRETTTTTTTT",""),"")</f>
        <v/>
      </c>
      <c r="BP49" s="82" t="str">
        <f t="shared" ref="BP49:BP54" si="128">IF(L49&gt;0,IF(L49&lt;5,"SECRETTTTTTTT",""),"")</f>
        <v/>
      </c>
      <c r="BQ49" s="82" t="str">
        <f t="shared" ref="BQ49:BQ54" si="129">IF(M49&gt;0,IF(M49&lt;5,"SECRETTTTTTTT",""),"")</f>
        <v/>
      </c>
      <c r="BR49" s="82" t="str">
        <f t="shared" ref="BR49:BR54" si="130">IF(N49&gt;0,IF(N49&lt;5,"SECRETTTTTTTT",""),"")</f>
        <v/>
      </c>
      <c r="BS49" s="82" t="str">
        <f t="shared" ref="BS49:BS54" si="131">IF(O49&gt;0,IF(O49&lt;5,"SECRETTTTTTTT",""),"")</f>
        <v/>
      </c>
      <c r="BT49" s="82" t="str">
        <f t="shared" ref="BT49:BT54" si="132">IF(P49&gt;0,IF(P49&lt;5,"SECRETTTTTTTT",""),"")</f>
        <v/>
      </c>
      <c r="BU49" s="82" t="str">
        <f t="shared" ref="BU49:BU54" si="133">IF(Q49&gt;0,IF(Q49&lt;5,"SECRETTTTTTTT",""),"")</f>
        <v/>
      </c>
      <c r="BV49" s="82" t="str">
        <f t="shared" ref="BV49:BV54" si="134">IF(R49&gt;0,IF(R49&lt;5,"SECRETTTTTTTT",""),"")</f>
        <v/>
      </c>
      <c r="BW49" s="82" t="str">
        <f t="shared" ref="BW49:BW54" si="135">IF(S49&gt;0,IF(S49&lt;5,"SECRETTTTTTTT",""),"")</f>
        <v/>
      </c>
      <c r="BX49" s="82" t="str">
        <f t="shared" si="118"/>
        <v/>
      </c>
      <c r="BY49" s="82" t="str">
        <f t="shared" si="118"/>
        <v/>
      </c>
      <c r="BZ49" s="82" t="str">
        <f t="shared" si="118"/>
        <v/>
      </c>
      <c r="CA49" s="82" t="str">
        <f t="shared" si="118"/>
        <v/>
      </c>
      <c r="CB49" s="82" t="str">
        <f t="shared" si="118"/>
        <v/>
      </c>
      <c r="CC49" s="82" t="str">
        <f t="shared" si="118"/>
        <v/>
      </c>
      <c r="CD49" s="82" t="str">
        <f t="shared" si="118"/>
        <v/>
      </c>
      <c r="CE49" s="82" t="str">
        <f t="shared" si="118"/>
        <v/>
      </c>
      <c r="CF49" s="82" t="str">
        <f t="shared" si="118"/>
        <v/>
      </c>
      <c r="CG49" s="82" t="str">
        <f t="shared" si="118"/>
        <v/>
      </c>
      <c r="CH49" s="82" t="str">
        <f t="shared" si="118"/>
        <v/>
      </c>
      <c r="CI49" s="82" t="str">
        <f t="shared" si="118"/>
        <v/>
      </c>
      <c r="CJ49" s="82" t="str">
        <f t="shared" si="118"/>
        <v/>
      </c>
      <c r="CK49" s="82" t="str">
        <f t="shared" si="118"/>
        <v/>
      </c>
      <c r="CL49" s="82" t="str">
        <f t="shared" si="118"/>
        <v/>
      </c>
      <c r="CM49" s="82" t="str">
        <f t="shared" si="118"/>
        <v/>
      </c>
      <c r="CN49" s="82" t="str">
        <f t="shared" ref="CN49:CN54" si="136">IF(AJ49&gt;0,IF(AJ49&lt;5,"SECRETTTTTTTT",""),"")</f>
        <v/>
      </c>
      <c r="CO49" s="82" t="str">
        <f t="shared" ref="CO49:CO54" si="137">IF(AK49&gt;0,IF(AK49&lt;5,"SECRETTTTTTTT",""),"")</f>
        <v/>
      </c>
      <c r="CP49" s="82" t="str">
        <f t="shared" ref="CP49:CP54" si="138">IF(AL49&gt;0,IF(AL49&lt;5,"SECRETTTTTTTT",""),"")</f>
        <v/>
      </c>
      <c r="CQ49" s="82" t="str">
        <f t="shared" ref="CQ49:CQ54" si="139">IF(AM49&gt;0,IF(AM49&lt;5,"SECRETTTTTTTT",""),"")</f>
        <v/>
      </c>
      <c r="CR49" s="82" t="str">
        <f t="shared" ref="CR49:CR54" si="140">IF(AN49&gt;0,IF(AN49&lt;5,"SECRETTTTTTTT",""),"")</f>
        <v/>
      </c>
      <c r="CS49" s="82" t="str">
        <f t="shared" ref="CS49:CS54" si="141">IF(AO49&gt;0,IF(AO49&lt;5,"SECRETTTTTTTT",""),"")</f>
        <v/>
      </c>
      <c r="CT49" s="82" t="str">
        <f t="shared" ref="CT49:CT54" si="142">IF(AP49&gt;0,IF(AP49&lt;5,"SECRETTTTTTTT",""),"")</f>
        <v/>
      </c>
      <c r="CU49" s="82" t="str">
        <f t="shared" ref="CU49:CU54" si="143">IF(AQ49&gt;0,IF(AQ49&lt;5,"SECRETTTTTTTT",""),"")</f>
        <v/>
      </c>
      <c r="CV49" s="82" t="str">
        <f t="shared" ref="CV49:CV54" si="144">IF(AR49&gt;0,IF(AR49&lt;5,"SECRETTTTTTTT",""),"")</f>
        <v/>
      </c>
      <c r="CW49" s="82" t="str">
        <f t="shared" ref="CW49:CW54" si="145">IF(AS49&gt;0,IF(AS49&lt;5,"SECRETTTTTTTT",""),"")</f>
        <v/>
      </c>
      <c r="CX49" s="82" t="str">
        <f t="shared" ref="CX49:CX54" si="146">IF(AT49&gt;0,IF(AT49&lt;5,"SECRETTTTTTTT",""),"")</f>
        <v/>
      </c>
      <c r="CY49" s="82" t="str">
        <f t="shared" ref="CY49:CY54" si="147">IF(AU49&gt;0,IF(AU49&lt;5,"SECRETTTTTTTT",""),"")</f>
        <v/>
      </c>
      <c r="CZ49" s="82" t="str">
        <f t="shared" ref="CZ49:CZ54" si="148">IF(AV49&gt;0,IF(AV49&lt;5,"SECRETTTTTTTT",""),"")</f>
        <v/>
      </c>
      <c r="DA49" s="82" t="str">
        <f t="shared" ref="DA49:DA54" si="149">IF(AW49&gt;0,IF(AW49&lt;5,"SECRETTTTTTTT",""),"")</f>
        <v/>
      </c>
      <c r="DB49" s="82" t="str">
        <f t="shared" ref="DB49:DB54" si="150">IF(AX49&gt;0,IF(AX49&lt;5,"SECRETTTTTTTT",""),"")</f>
        <v/>
      </c>
      <c r="DC49" s="82" t="str">
        <f t="shared" ref="DC49:DC54" si="151">IF(AY49&gt;0,IF(AY49&lt;5,"SECRETTTTTTTT",""),"")</f>
        <v/>
      </c>
      <c r="DD49" s="82" t="str">
        <f t="shared" si="119"/>
        <v/>
      </c>
      <c r="DE49" s="82" t="str">
        <f t="shared" si="119"/>
        <v/>
      </c>
      <c r="DF49" s="82" t="str">
        <f t="shared" si="119"/>
        <v/>
      </c>
      <c r="DG49" s="82" t="str">
        <f t="shared" si="119"/>
        <v/>
      </c>
      <c r="DH49" s="82" t="str">
        <f t="shared" si="119"/>
        <v/>
      </c>
      <c r="DI49" s="82" t="str">
        <f t="shared" si="119"/>
        <v/>
      </c>
      <c r="DJ49" s="82" t="str">
        <f t="shared" si="119"/>
        <v/>
      </c>
      <c r="DK49" s="82" t="str">
        <f t="shared" si="119"/>
        <v/>
      </c>
      <c r="DL49" s="82" t="str">
        <f t="shared" si="119"/>
        <v/>
      </c>
      <c r="DM49" s="82" t="str">
        <f t="shared" si="119"/>
        <v/>
      </c>
      <c r="DN49" s="82" t="str">
        <f t="shared" si="119"/>
        <v/>
      </c>
      <c r="DO49" s="82" t="str">
        <f t="shared" si="119"/>
        <v/>
      </c>
      <c r="DP49" s="82" t="str">
        <f t="shared" si="119"/>
        <v/>
      </c>
      <c r="DQ49" s="82" t="str">
        <f t="shared" si="119"/>
        <v/>
      </c>
      <c r="DR49" s="82" t="str">
        <f t="shared" si="119"/>
        <v/>
      </c>
      <c r="DS49" s="82" t="str">
        <f t="shared" si="119"/>
        <v/>
      </c>
      <c r="DT49" s="82" t="str">
        <f t="shared" ref="DT49:DT54" si="152">IF(BP49&gt;0,IF(BP49&lt;5,"SECRETTTTTTTT",""),"")</f>
        <v/>
      </c>
      <c r="DU49" s="82" t="str">
        <f t="shared" ref="DU49:DU54" si="153">IF(BQ49&gt;0,IF(BQ49&lt;5,"SECRETTTTTTTT",""),"")</f>
        <v/>
      </c>
      <c r="DV49" s="82" t="str">
        <f t="shared" ref="DV49:DV54" si="154">IF(BR49&gt;0,IF(BR49&lt;5,"SECRETTTTTTTT",""),"")</f>
        <v/>
      </c>
      <c r="DW49" s="82" t="str">
        <f t="shared" ref="DW49:DW54" si="155">IF(BS49&gt;0,IF(BS49&lt;5,"SECRETTTTTTTT",""),"")</f>
        <v/>
      </c>
      <c r="DX49" s="82" t="str">
        <f t="shared" ref="DX49:DX54" si="156">IF(BT49&gt;0,IF(BT49&lt;5,"SECRETTTTTTTT",""),"")</f>
        <v/>
      </c>
      <c r="DY49" s="82" t="str">
        <f t="shared" ref="DY49:DY54" si="157">IF(BU49&gt;0,IF(BU49&lt;5,"SECRETTTTTTTT",""),"")</f>
        <v/>
      </c>
      <c r="DZ49" s="82" t="str">
        <f t="shared" ref="DZ49:DZ54" si="158">IF(BV49&gt;0,IF(BV49&lt;5,"SECRETTTTTTTT",""),"")</f>
        <v/>
      </c>
      <c r="EA49" s="82" t="str">
        <f t="shared" ref="EA49:EA54" si="159">IF(BW49&gt;0,IF(BW49&lt;5,"SECRETTTTTTTT",""),"")</f>
        <v/>
      </c>
      <c r="EB49" s="82" t="str">
        <f t="shared" ref="EB49:EB54" si="160">IF(BX49&gt;0,IF(BX49&lt;5,"SECRETTTTTTTT",""),"")</f>
        <v/>
      </c>
      <c r="EC49" s="82" t="str">
        <f t="shared" ref="EC49:EC54" si="161">IF(BY49&gt;0,IF(BY49&lt;5,"SECRETTTTTTTT",""),"")</f>
        <v/>
      </c>
      <c r="ED49" s="82" t="str">
        <f t="shared" ref="ED49:ED54" si="162">IF(BZ49&gt;0,IF(BZ49&lt;5,"SECRETTTTTTTT",""),"")</f>
        <v/>
      </c>
      <c r="EE49" s="82" t="str">
        <f t="shared" ref="EE49:EE54" si="163">IF(CA49&gt;0,IF(CA49&lt;5,"SECRETTTTTTTT",""),"")</f>
        <v/>
      </c>
      <c r="EF49" s="82" t="str">
        <f t="shared" ref="EF49:EF54" si="164">IF(CB49&gt;0,IF(CB49&lt;5,"SECRETTTTTTTT",""),"")</f>
        <v/>
      </c>
      <c r="EG49" s="82" t="str">
        <f t="shared" ref="EG49:EG54" si="165">IF(CC49&gt;0,IF(CC49&lt;5,"SECRETTTTTTTT",""),"")</f>
        <v/>
      </c>
      <c r="EH49" s="82" t="str">
        <f t="shared" ref="EH49:EH54" si="166">IF(CD49&gt;0,IF(CD49&lt;5,"SECRETTTTTTTT",""),"")</f>
        <v/>
      </c>
      <c r="EI49" s="82" t="str">
        <f t="shared" ref="EI49:EI54" si="167">IF(CE49&gt;0,IF(CE49&lt;5,"SECRETTTTTTTT",""),"")</f>
        <v/>
      </c>
      <c r="EJ49" s="82" t="str">
        <f t="shared" si="120"/>
        <v/>
      </c>
      <c r="EK49" s="82" t="str">
        <f t="shared" si="120"/>
        <v/>
      </c>
      <c r="EL49" s="82" t="str">
        <f t="shared" si="120"/>
        <v/>
      </c>
      <c r="EM49" s="82" t="str">
        <f t="shared" si="120"/>
        <v/>
      </c>
      <c r="EN49" s="82" t="str">
        <f t="shared" si="120"/>
        <v/>
      </c>
      <c r="EO49" s="82" t="str">
        <f t="shared" si="120"/>
        <v/>
      </c>
      <c r="EP49" s="82" t="str">
        <f t="shared" si="120"/>
        <v/>
      </c>
      <c r="EQ49" s="82" t="str">
        <f t="shared" si="120"/>
        <v/>
      </c>
      <c r="ER49" s="82" t="str">
        <f t="shared" si="120"/>
        <v/>
      </c>
      <c r="ES49" s="82" t="str">
        <f t="shared" si="120"/>
        <v/>
      </c>
      <c r="ET49" s="82" t="str">
        <f t="shared" si="120"/>
        <v/>
      </c>
      <c r="EU49" s="82" t="str">
        <f t="shared" si="120"/>
        <v/>
      </c>
      <c r="EV49" s="82" t="str">
        <f t="shared" si="120"/>
        <v/>
      </c>
      <c r="EW49" s="82" t="str">
        <f t="shared" si="120"/>
        <v/>
      </c>
      <c r="EX49" s="82" t="str">
        <f t="shared" si="120"/>
        <v/>
      </c>
      <c r="EY49" s="82" t="str">
        <f t="shared" si="120"/>
        <v/>
      </c>
      <c r="EZ49" s="82" t="str">
        <f t="shared" ref="EZ49:EZ54" si="168">IF(CV49&gt;0,IF(CV49&lt;5,"SECRETTTTTTTT",""),"")</f>
        <v/>
      </c>
      <c r="FA49" s="82" t="str">
        <f t="shared" ref="FA49:FA54" si="169">IF(CW49&gt;0,IF(CW49&lt;5,"SECRETTTTTTTT",""),"")</f>
        <v/>
      </c>
      <c r="FB49" s="82" t="str">
        <f t="shared" ref="FB49:FB54" si="170">IF(CX49&gt;0,IF(CX49&lt;5,"SECRETTTTTTTT",""),"")</f>
        <v/>
      </c>
    </row>
    <row r="50" spans="1:158" ht="15" thickBot="1" x14ac:dyDescent="0.4">
      <c r="A50" s="19" t="s">
        <v>118</v>
      </c>
      <c r="B50" s="20" t="s">
        <v>119</v>
      </c>
      <c r="C50" s="81">
        <v>12.340155363344399</v>
      </c>
      <c r="D50" s="81">
        <v>24.301738662964901</v>
      </c>
      <c r="E50" s="81">
        <v>29.569138045078301</v>
      </c>
      <c r="F50" s="81">
        <v>33.432293630134303</v>
      </c>
      <c r="G50" s="81">
        <v>33.4501122118062</v>
      </c>
      <c r="H50" s="81">
        <v>36.907093619379701</v>
      </c>
      <c r="I50" s="81">
        <v>33.627707414609098</v>
      </c>
      <c r="J50" s="81">
        <v>17.477393881309801</v>
      </c>
      <c r="K50" s="81">
        <v>29.442996207777799</v>
      </c>
      <c r="L50" s="81">
        <v>40.670994083915197</v>
      </c>
      <c r="M50" s="81">
        <v>43.939883951551302</v>
      </c>
      <c r="N50" s="81">
        <v>42.304813639689598</v>
      </c>
      <c r="O50" s="81">
        <v>51.941591679253698</v>
      </c>
      <c r="P50" s="81">
        <v>43.219047911001901</v>
      </c>
      <c r="Q50" s="81">
        <v>57.632790786709002</v>
      </c>
      <c r="R50" s="81">
        <v>36.643406848690098</v>
      </c>
      <c r="S50" s="81">
        <v>40.371232486197798</v>
      </c>
      <c r="T50" s="81">
        <v>41.871703122240604</v>
      </c>
      <c r="U50" s="81">
        <v>42.758759154745299</v>
      </c>
      <c r="V50" s="81">
        <v>33.573702070742002</v>
      </c>
      <c r="W50" s="81" t="s">
        <v>315</v>
      </c>
      <c r="X50" s="81">
        <v>39.258100695961403</v>
      </c>
      <c r="Y50" s="81">
        <v>36.167776006003301</v>
      </c>
      <c r="Z50" s="81">
        <v>35.419002593358201</v>
      </c>
      <c r="AA50" s="81">
        <v>37.412903661930599</v>
      </c>
      <c r="AB50" s="81">
        <v>41.5670187410444</v>
      </c>
      <c r="AC50" s="81">
        <v>41.969988937083599</v>
      </c>
      <c r="AD50" s="81">
        <v>45.589378540101997</v>
      </c>
      <c r="AE50" s="81">
        <v>64.108381478837998</v>
      </c>
      <c r="AF50" s="81">
        <v>37.115636347819098</v>
      </c>
      <c r="AG50" s="81">
        <v>39.165161563514701</v>
      </c>
      <c r="AH50" s="81">
        <v>26.8982270120047</v>
      </c>
      <c r="AI50" s="81">
        <v>33.922727030089</v>
      </c>
      <c r="AJ50" s="81">
        <v>30.6675628358777</v>
      </c>
      <c r="AK50" s="81">
        <v>38.889541998641299</v>
      </c>
      <c r="AL50" s="81">
        <v>37.636914230056398</v>
      </c>
      <c r="AM50" s="81">
        <v>12.7915094806075</v>
      </c>
      <c r="AN50" s="81">
        <v>24.210845747177501</v>
      </c>
      <c r="AO50" s="81">
        <v>33.589115070064402</v>
      </c>
      <c r="AP50" s="81">
        <v>29.934704061164702</v>
      </c>
      <c r="AQ50" s="81">
        <v>28.993065869044599</v>
      </c>
      <c r="AR50" s="81">
        <v>48.376019092173998</v>
      </c>
      <c r="AS50" s="81">
        <v>53.767891482701003</v>
      </c>
      <c r="AT50" s="81">
        <v>51.563181242721001</v>
      </c>
      <c r="AU50" s="81">
        <v>57.2468217262265</v>
      </c>
      <c r="AV50" s="81">
        <v>43.428899028953403</v>
      </c>
      <c r="AW50" s="81">
        <v>53.669573062996299</v>
      </c>
      <c r="AX50" s="81">
        <v>71.414061467134303</v>
      </c>
      <c r="AY50" s="81">
        <v>70.434733172968706</v>
      </c>
      <c r="AZ50" s="81">
        <v>59.746863005790601</v>
      </c>
      <c r="BA50" s="81">
        <v>59.277439684572201</v>
      </c>
      <c r="BB50" s="81">
        <v>59.271211555960498</v>
      </c>
      <c r="BC50" s="81">
        <v>66.057241934215</v>
      </c>
      <c r="BD50" s="81">
        <v>44.378856797479401</v>
      </c>
      <c r="BE50" s="118"/>
      <c r="BF50" s="118"/>
      <c r="BG50" s="82" t="str">
        <f t="shared" si="117"/>
        <v/>
      </c>
      <c r="BH50" s="82" t="str">
        <f t="shared" si="117"/>
        <v/>
      </c>
      <c r="BI50" s="82" t="str">
        <f t="shared" si="121"/>
        <v/>
      </c>
      <c r="BJ50" s="82" t="str">
        <f t="shared" si="122"/>
        <v/>
      </c>
      <c r="BK50" s="82" t="str">
        <f t="shared" si="123"/>
        <v/>
      </c>
      <c r="BL50" s="82" t="str">
        <f t="shared" si="124"/>
        <v/>
      </c>
      <c r="BM50" s="82" t="str">
        <f t="shared" si="125"/>
        <v/>
      </c>
      <c r="BN50" s="82" t="str">
        <f t="shared" si="126"/>
        <v/>
      </c>
      <c r="BO50" s="82" t="str">
        <f t="shared" si="127"/>
        <v/>
      </c>
      <c r="BP50" s="82" t="str">
        <f t="shared" si="128"/>
        <v/>
      </c>
      <c r="BQ50" s="82" t="str">
        <f t="shared" si="129"/>
        <v/>
      </c>
      <c r="BR50" s="82" t="str">
        <f t="shared" si="130"/>
        <v/>
      </c>
      <c r="BS50" s="82" t="str">
        <f t="shared" si="131"/>
        <v/>
      </c>
      <c r="BT50" s="82" t="str">
        <f t="shared" si="132"/>
        <v/>
      </c>
      <c r="BU50" s="82" t="str">
        <f t="shared" si="133"/>
        <v/>
      </c>
      <c r="BV50" s="82" t="str">
        <f t="shared" si="134"/>
        <v/>
      </c>
      <c r="BW50" s="82" t="str">
        <f t="shared" si="135"/>
        <v/>
      </c>
      <c r="BX50" s="82" t="str">
        <f t="shared" si="118"/>
        <v/>
      </c>
      <c r="BY50" s="82" t="str">
        <f t="shared" si="118"/>
        <v/>
      </c>
      <c r="BZ50" s="82" t="str">
        <f t="shared" si="118"/>
        <v/>
      </c>
      <c r="CA50" s="82" t="str">
        <f t="shared" si="118"/>
        <v/>
      </c>
      <c r="CB50" s="82" t="str">
        <f t="shared" si="118"/>
        <v/>
      </c>
      <c r="CC50" s="82" t="str">
        <f t="shared" si="118"/>
        <v/>
      </c>
      <c r="CD50" s="82" t="str">
        <f t="shared" si="118"/>
        <v/>
      </c>
      <c r="CE50" s="82" t="str">
        <f t="shared" si="118"/>
        <v/>
      </c>
      <c r="CF50" s="82" t="str">
        <f t="shared" si="118"/>
        <v/>
      </c>
      <c r="CG50" s="82" t="str">
        <f t="shared" si="118"/>
        <v/>
      </c>
      <c r="CH50" s="82" t="str">
        <f t="shared" si="118"/>
        <v/>
      </c>
      <c r="CI50" s="82" t="str">
        <f t="shared" si="118"/>
        <v/>
      </c>
      <c r="CJ50" s="82" t="str">
        <f t="shared" si="118"/>
        <v/>
      </c>
      <c r="CK50" s="82" t="str">
        <f t="shared" si="118"/>
        <v/>
      </c>
      <c r="CL50" s="82" t="str">
        <f t="shared" si="118"/>
        <v/>
      </c>
      <c r="CM50" s="82" t="str">
        <f t="shared" si="118"/>
        <v/>
      </c>
      <c r="CN50" s="82" t="str">
        <f t="shared" si="136"/>
        <v/>
      </c>
      <c r="CO50" s="82" t="str">
        <f t="shared" si="137"/>
        <v/>
      </c>
      <c r="CP50" s="82" t="str">
        <f t="shared" si="138"/>
        <v/>
      </c>
      <c r="CQ50" s="82" t="str">
        <f t="shared" si="139"/>
        <v/>
      </c>
      <c r="CR50" s="82" t="str">
        <f t="shared" si="140"/>
        <v/>
      </c>
      <c r="CS50" s="82" t="str">
        <f t="shared" si="141"/>
        <v/>
      </c>
      <c r="CT50" s="82" t="str">
        <f t="shared" si="142"/>
        <v/>
      </c>
      <c r="CU50" s="82" t="str">
        <f t="shared" si="143"/>
        <v/>
      </c>
      <c r="CV50" s="82" t="str">
        <f t="shared" si="144"/>
        <v/>
      </c>
      <c r="CW50" s="82" t="str">
        <f t="shared" si="145"/>
        <v/>
      </c>
      <c r="CX50" s="82" t="str">
        <f t="shared" si="146"/>
        <v/>
      </c>
      <c r="CY50" s="82" t="str">
        <f t="shared" si="147"/>
        <v/>
      </c>
      <c r="CZ50" s="82" t="str">
        <f t="shared" si="148"/>
        <v/>
      </c>
      <c r="DA50" s="82" t="str">
        <f t="shared" si="149"/>
        <v/>
      </c>
      <c r="DB50" s="82" t="str">
        <f t="shared" si="150"/>
        <v/>
      </c>
      <c r="DC50" s="82" t="str">
        <f t="shared" si="151"/>
        <v/>
      </c>
      <c r="DD50" s="82" t="str">
        <f t="shared" si="119"/>
        <v/>
      </c>
      <c r="DE50" s="82" t="str">
        <f t="shared" si="119"/>
        <v/>
      </c>
      <c r="DF50" s="82" t="str">
        <f t="shared" si="119"/>
        <v/>
      </c>
      <c r="DG50" s="82" t="str">
        <f t="shared" si="119"/>
        <v/>
      </c>
      <c r="DH50" s="82" t="str">
        <f t="shared" si="119"/>
        <v/>
      </c>
      <c r="DI50" s="82" t="str">
        <f t="shared" si="119"/>
        <v/>
      </c>
      <c r="DJ50" s="82" t="str">
        <f t="shared" si="119"/>
        <v/>
      </c>
      <c r="DK50" s="82" t="str">
        <f t="shared" si="119"/>
        <v/>
      </c>
      <c r="DL50" s="82" t="str">
        <f t="shared" si="119"/>
        <v/>
      </c>
      <c r="DM50" s="82" t="str">
        <f t="shared" si="119"/>
        <v/>
      </c>
      <c r="DN50" s="82" t="str">
        <f t="shared" si="119"/>
        <v/>
      </c>
      <c r="DO50" s="82" t="str">
        <f t="shared" si="119"/>
        <v/>
      </c>
      <c r="DP50" s="82" t="str">
        <f t="shared" si="119"/>
        <v/>
      </c>
      <c r="DQ50" s="82" t="str">
        <f t="shared" si="119"/>
        <v/>
      </c>
      <c r="DR50" s="82" t="str">
        <f t="shared" si="119"/>
        <v/>
      </c>
      <c r="DS50" s="82" t="str">
        <f t="shared" si="119"/>
        <v/>
      </c>
      <c r="DT50" s="82" t="str">
        <f t="shared" si="152"/>
        <v/>
      </c>
      <c r="DU50" s="82" t="str">
        <f t="shared" si="153"/>
        <v/>
      </c>
      <c r="DV50" s="82" t="str">
        <f t="shared" si="154"/>
        <v/>
      </c>
      <c r="DW50" s="82" t="str">
        <f t="shared" si="155"/>
        <v/>
      </c>
      <c r="DX50" s="82" t="str">
        <f t="shared" si="156"/>
        <v/>
      </c>
      <c r="DY50" s="82" t="str">
        <f t="shared" si="157"/>
        <v/>
      </c>
      <c r="DZ50" s="82" t="str">
        <f t="shared" si="158"/>
        <v/>
      </c>
      <c r="EA50" s="82" t="str">
        <f t="shared" si="159"/>
        <v/>
      </c>
      <c r="EB50" s="82" t="str">
        <f t="shared" si="160"/>
        <v/>
      </c>
      <c r="EC50" s="82" t="str">
        <f t="shared" si="161"/>
        <v/>
      </c>
      <c r="ED50" s="82" t="str">
        <f t="shared" si="162"/>
        <v/>
      </c>
      <c r="EE50" s="82" t="str">
        <f t="shared" si="163"/>
        <v/>
      </c>
      <c r="EF50" s="82" t="str">
        <f t="shared" si="164"/>
        <v/>
      </c>
      <c r="EG50" s="82" t="str">
        <f t="shared" si="165"/>
        <v/>
      </c>
      <c r="EH50" s="82" t="str">
        <f t="shared" si="166"/>
        <v/>
      </c>
      <c r="EI50" s="82" t="str">
        <f t="shared" si="167"/>
        <v/>
      </c>
      <c r="EJ50" s="82" t="str">
        <f t="shared" si="120"/>
        <v/>
      </c>
      <c r="EK50" s="82" t="str">
        <f t="shared" si="120"/>
        <v/>
      </c>
      <c r="EL50" s="82" t="str">
        <f t="shared" si="120"/>
        <v/>
      </c>
      <c r="EM50" s="82" t="str">
        <f t="shared" si="120"/>
        <v/>
      </c>
      <c r="EN50" s="82" t="str">
        <f t="shared" si="120"/>
        <v/>
      </c>
      <c r="EO50" s="82" t="str">
        <f t="shared" si="120"/>
        <v/>
      </c>
      <c r="EP50" s="82" t="str">
        <f t="shared" si="120"/>
        <v/>
      </c>
      <c r="EQ50" s="82" t="str">
        <f t="shared" si="120"/>
        <v/>
      </c>
      <c r="ER50" s="82" t="str">
        <f t="shared" si="120"/>
        <v/>
      </c>
      <c r="ES50" s="82" t="str">
        <f t="shared" si="120"/>
        <v/>
      </c>
      <c r="ET50" s="82" t="str">
        <f t="shared" si="120"/>
        <v/>
      </c>
      <c r="EU50" s="82" t="str">
        <f t="shared" si="120"/>
        <v/>
      </c>
      <c r="EV50" s="82" t="str">
        <f t="shared" si="120"/>
        <v/>
      </c>
      <c r="EW50" s="82" t="str">
        <f t="shared" si="120"/>
        <v/>
      </c>
      <c r="EX50" s="82" t="str">
        <f t="shared" si="120"/>
        <v/>
      </c>
      <c r="EY50" s="82" t="str">
        <f t="shared" si="120"/>
        <v/>
      </c>
      <c r="EZ50" s="82" t="str">
        <f t="shared" si="168"/>
        <v/>
      </c>
      <c r="FA50" s="82" t="str">
        <f t="shared" si="169"/>
        <v/>
      </c>
      <c r="FB50" s="82" t="str">
        <f t="shared" si="170"/>
        <v/>
      </c>
    </row>
    <row r="51" spans="1:158" ht="15" thickBot="1" x14ac:dyDescent="0.4">
      <c r="A51" s="18"/>
      <c r="B51" s="18" t="s">
        <v>148</v>
      </c>
      <c r="C51" s="77">
        <v>2134.29155799102</v>
      </c>
      <c r="D51" s="77">
        <v>1907.4465108769837</v>
      </c>
      <c r="E51" s="77">
        <v>2048.4696852184265</v>
      </c>
      <c r="F51" s="77">
        <v>2011.1324296351106</v>
      </c>
      <c r="G51" s="77">
        <v>2077.778621593071</v>
      </c>
      <c r="H51" s="77">
        <v>1808.1672702938199</v>
      </c>
      <c r="I51" s="77">
        <v>1829.588318945383</v>
      </c>
      <c r="J51" s="77">
        <v>1893.5971754499976</v>
      </c>
      <c r="K51" s="77">
        <v>1909.3092346171265</v>
      </c>
      <c r="L51" s="77">
        <v>1929.8854841260802</v>
      </c>
      <c r="M51" s="77">
        <v>1984.7919007980006</v>
      </c>
      <c r="N51" s="77">
        <v>2005.5087522135329</v>
      </c>
      <c r="O51" s="77">
        <v>1997.7998055009864</v>
      </c>
      <c r="P51" s="77">
        <v>1975.3356882545474</v>
      </c>
      <c r="Q51" s="77">
        <v>1834.5722676413311</v>
      </c>
      <c r="R51" s="77">
        <v>1915.860123991481</v>
      </c>
      <c r="S51" s="77">
        <v>2012.5862710199547</v>
      </c>
      <c r="T51" s="77">
        <v>2128.5210297170388</v>
      </c>
      <c r="U51" s="77">
        <v>2169.6566526028219</v>
      </c>
      <c r="V51" s="77">
        <v>2212.3009602966304</v>
      </c>
      <c r="W51" s="77">
        <v>2199.0338906802226</v>
      </c>
      <c r="X51" s="77">
        <v>2226.6105056272704</v>
      </c>
      <c r="Y51" s="77">
        <v>2313.7050468959701</v>
      </c>
      <c r="Z51" s="77">
        <v>2281.4820022839303</v>
      </c>
      <c r="AA51" s="77">
        <v>2369.0394154726864</v>
      </c>
      <c r="AB51" s="77">
        <v>2585.8794863581306</v>
      </c>
      <c r="AC51" s="77">
        <v>2630.070057085843</v>
      </c>
      <c r="AD51" s="77">
        <v>2683.9941227219124</v>
      </c>
      <c r="AE51" s="77">
        <v>2678.4460237736021</v>
      </c>
      <c r="AF51" s="77">
        <v>2710.7668060960054</v>
      </c>
      <c r="AG51" s="77">
        <v>2596.0255351190735</v>
      </c>
      <c r="AH51" s="77">
        <v>2540.9593834375478</v>
      </c>
      <c r="AI51" s="77">
        <v>2692.1627679758035</v>
      </c>
      <c r="AJ51" s="77">
        <v>2669.3870737877764</v>
      </c>
      <c r="AK51" s="77">
        <v>2676.6430078392759</v>
      </c>
      <c r="AL51" s="77">
        <v>2716.4191594361146</v>
      </c>
      <c r="AM51" s="77">
        <v>1865.0558082653151</v>
      </c>
      <c r="AN51" s="77">
        <v>2382.9326978222175</v>
      </c>
      <c r="AO51" s="77">
        <v>2560.1922434745247</v>
      </c>
      <c r="AP51" s="77">
        <v>2684.8605425979731</v>
      </c>
      <c r="AQ51" s="77">
        <v>2855.2241177892774</v>
      </c>
      <c r="AR51" s="77">
        <v>2971.7938421739291</v>
      </c>
      <c r="AS51" s="77">
        <v>3017.9294582335033</v>
      </c>
      <c r="AT51" s="77">
        <v>3004.8558433476369</v>
      </c>
      <c r="AU51" s="77">
        <v>2976.7855414164633</v>
      </c>
      <c r="AV51" s="77">
        <v>2929.1052227744772</v>
      </c>
      <c r="AW51" s="77">
        <v>2878.2499678808049</v>
      </c>
      <c r="AX51" s="77">
        <v>2873.1029968196472</v>
      </c>
      <c r="AY51" s="77">
        <v>2691.6417343196235</v>
      </c>
      <c r="AZ51" s="77">
        <v>2601.9747633739007</v>
      </c>
      <c r="BA51" s="77">
        <v>2477.6115379308035</v>
      </c>
      <c r="BB51" s="77">
        <v>2283.524488678815</v>
      </c>
      <c r="BC51" s="77">
        <v>2220.4839984960804</v>
      </c>
      <c r="BD51" s="77">
        <v>2000.0343535866518</v>
      </c>
      <c r="BE51" s="119"/>
      <c r="BF51" s="119"/>
      <c r="BG51" s="82" t="str">
        <f t="shared" si="117"/>
        <v/>
      </c>
      <c r="BH51" s="82" t="str">
        <f t="shared" si="117"/>
        <v/>
      </c>
      <c r="BI51" s="82" t="str">
        <f t="shared" si="121"/>
        <v/>
      </c>
      <c r="BJ51" s="82" t="str">
        <f t="shared" si="122"/>
        <v/>
      </c>
      <c r="BK51" s="82" t="str">
        <f t="shared" si="123"/>
        <v/>
      </c>
      <c r="BL51" s="82" t="str">
        <f t="shared" si="124"/>
        <v/>
      </c>
      <c r="BM51" s="82" t="str">
        <f t="shared" si="125"/>
        <v/>
      </c>
      <c r="BN51" s="82" t="str">
        <f t="shared" si="126"/>
        <v/>
      </c>
      <c r="BO51" s="82" t="str">
        <f t="shared" si="127"/>
        <v/>
      </c>
      <c r="BP51" s="82" t="str">
        <f t="shared" si="128"/>
        <v/>
      </c>
      <c r="BQ51" s="82" t="str">
        <f t="shared" si="129"/>
        <v/>
      </c>
      <c r="BR51" s="82" t="str">
        <f t="shared" si="130"/>
        <v/>
      </c>
      <c r="BS51" s="82" t="str">
        <f t="shared" si="131"/>
        <v/>
      </c>
      <c r="BT51" s="82" t="str">
        <f t="shared" si="132"/>
        <v/>
      </c>
      <c r="BU51" s="82" t="str">
        <f t="shared" si="133"/>
        <v/>
      </c>
      <c r="BV51" s="82" t="str">
        <f t="shared" si="134"/>
        <v/>
      </c>
      <c r="BW51" s="82" t="str">
        <f t="shared" si="135"/>
        <v/>
      </c>
      <c r="BX51" s="82" t="str">
        <f t="shared" si="118"/>
        <v/>
      </c>
      <c r="BY51" s="82" t="str">
        <f t="shared" si="118"/>
        <v/>
      </c>
      <c r="BZ51" s="82" t="str">
        <f t="shared" si="118"/>
        <v/>
      </c>
      <c r="CA51" s="82" t="str">
        <f t="shared" si="118"/>
        <v/>
      </c>
      <c r="CB51" s="82" t="str">
        <f t="shared" si="118"/>
        <v/>
      </c>
      <c r="CC51" s="82" t="str">
        <f t="shared" si="118"/>
        <v/>
      </c>
      <c r="CD51" s="82" t="str">
        <f t="shared" si="118"/>
        <v/>
      </c>
      <c r="CE51" s="82" t="str">
        <f t="shared" si="118"/>
        <v/>
      </c>
      <c r="CF51" s="82" t="str">
        <f t="shared" si="118"/>
        <v/>
      </c>
      <c r="CG51" s="82" t="str">
        <f t="shared" si="118"/>
        <v/>
      </c>
      <c r="CH51" s="82" t="str">
        <f t="shared" si="118"/>
        <v/>
      </c>
      <c r="CI51" s="82" t="str">
        <f t="shared" si="118"/>
        <v/>
      </c>
      <c r="CJ51" s="82" t="str">
        <f t="shared" si="118"/>
        <v/>
      </c>
      <c r="CK51" s="82" t="str">
        <f t="shared" si="118"/>
        <v/>
      </c>
      <c r="CL51" s="82" t="str">
        <f t="shared" si="118"/>
        <v/>
      </c>
      <c r="CM51" s="82" t="str">
        <f t="shared" si="118"/>
        <v/>
      </c>
      <c r="CN51" s="82" t="str">
        <f t="shared" si="136"/>
        <v/>
      </c>
      <c r="CO51" s="82" t="str">
        <f t="shared" si="137"/>
        <v/>
      </c>
      <c r="CP51" s="82" t="str">
        <f t="shared" si="138"/>
        <v/>
      </c>
      <c r="CQ51" s="82" t="str">
        <f t="shared" si="139"/>
        <v/>
      </c>
      <c r="CR51" s="82" t="str">
        <f t="shared" si="140"/>
        <v/>
      </c>
      <c r="CS51" s="82" t="str">
        <f t="shared" si="141"/>
        <v/>
      </c>
      <c r="CT51" s="82" t="str">
        <f t="shared" si="142"/>
        <v/>
      </c>
      <c r="CU51" s="82" t="str">
        <f t="shared" si="143"/>
        <v/>
      </c>
      <c r="CV51" s="82" t="str">
        <f t="shared" si="144"/>
        <v/>
      </c>
      <c r="CW51" s="82" t="str">
        <f t="shared" si="145"/>
        <v/>
      </c>
      <c r="CX51" s="82" t="str">
        <f t="shared" si="146"/>
        <v/>
      </c>
      <c r="CY51" s="82" t="str">
        <f t="shared" si="147"/>
        <v/>
      </c>
      <c r="CZ51" s="82" t="str">
        <f t="shared" si="148"/>
        <v/>
      </c>
      <c r="DA51" s="82" t="str">
        <f t="shared" si="149"/>
        <v/>
      </c>
      <c r="DB51" s="82" t="str">
        <f t="shared" si="150"/>
        <v/>
      </c>
      <c r="DC51" s="82" t="str">
        <f t="shared" si="151"/>
        <v/>
      </c>
      <c r="DD51" s="82" t="str">
        <f t="shared" si="119"/>
        <v/>
      </c>
      <c r="DE51" s="82" t="str">
        <f t="shared" si="119"/>
        <v/>
      </c>
      <c r="DF51" s="82" t="str">
        <f t="shared" si="119"/>
        <v/>
      </c>
      <c r="DG51" s="82" t="str">
        <f t="shared" si="119"/>
        <v/>
      </c>
      <c r="DH51" s="82" t="str">
        <f t="shared" si="119"/>
        <v/>
      </c>
      <c r="DI51" s="82" t="str">
        <f t="shared" si="119"/>
        <v/>
      </c>
      <c r="DJ51" s="82" t="str">
        <f t="shared" si="119"/>
        <v/>
      </c>
      <c r="DK51" s="82" t="str">
        <f t="shared" si="119"/>
        <v/>
      </c>
      <c r="DL51" s="82" t="str">
        <f t="shared" si="119"/>
        <v/>
      </c>
      <c r="DM51" s="82" t="str">
        <f t="shared" si="119"/>
        <v/>
      </c>
      <c r="DN51" s="82" t="str">
        <f t="shared" si="119"/>
        <v/>
      </c>
      <c r="DO51" s="82" t="str">
        <f t="shared" si="119"/>
        <v/>
      </c>
      <c r="DP51" s="82" t="str">
        <f t="shared" si="119"/>
        <v/>
      </c>
      <c r="DQ51" s="82" t="str">
        <f t="shared" si="119"/>
        <v/>
      </c>
      <c r="DR51" s="82" t="str">
        <f t="shared" si="119"/>
        <v/>
      </c>
      <c r="DS51" s="82" t="str">
        <f t="shared" si="119"/>
        <v/>
      </c>
      <c r="DT51" s="82" t="str">
        <f t="shared" si="152"/>
        <v/>
      </c>
      <c r="DU51" s="82" t="str">
        <f t="shared" si="153"/>
        <v/>
      </c>
      <c r="DV51" s="82" t="str">
        <f t="shared" si="154"/>
        <v/>
      </c>
      <c r="DW51" s="82" t="str">
        <f t="shared" si="155"/>
        <v/>
      </c>
      <c r="DX51" s="82" t="str">
        <f t="shared" si="156"/>
        <v/>
      </c>
      <c r="DY51" s="82" t="str">
        <f t="shared" si="157"/>
        <v/>
      </c>
      <c r="DZ51" s="82" t="str">
        <f t="shared" si="158"/>
        <v/>
      </c>
      <c r="EA51" s="82" t="str">
        <f t="shared" si="159"/>
        <v/>
      </c>
      <c r="EB51" s="82" t="str">
        <f t="shared" si="160"/>
        <v/>
      </c>
      <c r="EC51" s="82" t="str">
        <f t="shared" si="161"/>
        <v/>
      </c>
      <c r="ED51" s="82" t="str">
        <f t="shared" si="162"/>
        <v/>
      </c>
      <c r="EE51" s="82" t="str">
        <f t="shared" si="163"/>
        <v/>
      </c>
      <c r="EF51" s="82" t="str">
        <f t="shared" si="164"/>
        <v/>
      </c>
      <c r="EG51" s="82" t="str">
        <f t="shared" si="165"/>
        <v/>
      </c>
      <c r="EH51" s="82" t="str">
        <f t="shared" si="166"/>
        <v/>
      </c>
      <c r="EI51" s="82" t="str">
        <f t="shared" si="167"/>
        <v/>
      </c>
      <c r="EJ51" s="82" t="str">
        <f t="shared" si="120"/>
        <v/>
      </c>
      <c r="EK51" s="82" t="str">
        <f t="shared" si="120"/>
        <v/>
      </c>
      <c r="EL51" s="82" t="str">
        <f t="shared" si="120"/>
        <v/>
      </c>
      <c r="EM51" s="82" t="str">
        <f t="shared" si="120"/>
        <v/>
      </c>
      <c r="EN51" s="82" t="str">
        <f t="shared" si="120"/>
        <v/>
      </c>
      <c r="EO51" s="82" t="str">
        <f t="shared" si="120"/>
        <v/>
      </c>
      <c r="EP51" s="82" t="str">
        <f t="shared" si="120"/>
        <v/>
      </c>
      <c r="EQ51" s="82" t="str">
        <f t="shared" si="120"/>
        <v/>
      </c>
      <c r="ER51" s="82" t="str">
        <f t="shared" si="120"/>
        <v/>
      </c>
      <c r="ES51" s="82" t="str">
        <f t="shared" si="120"/>
        <v/>
      </c>
      <c r="ET51" s="82" t="str">
        <f t="shared" si="120"/>
        <v/>
      </c>
      <c r="EU51" s="82" t="str">
        <f t="shared" si="120"/>
        <v/>
      </c>
      <c r="EV51" s="82" t="str">
        <f t="shared" si="120"/>
        <v/>
      </c>
      <c r="EW51" s="82" t="str">
        <f t="shared" si="120"/>
        <v/>
      </c>
      <c r="EX51" s="82" t="str">
        <f t="shared" si="120"/>
        <v/>
      </c>
      <c r="EY51" s="82" t="str">
        <f t="shared" si="120"/>
        <v/>
      </c>
      <c r="EZ51" s="82" t="str">
        <f t="shared" si="168"/>
        <v/>
      </c>
      <c r="FA51" s="82" t="str">
        <f t="shared" si="169"/>
        <v/>
      </c>
      <c r="FB51" s="82" t="str">
        <f t="shared" si="170"/>
        <v/>
      </c>
    </row>
    <row r="52" spans="1:158" ht="15" thickBot="1" x14ac:dyDescent="0.4">
      <c r="A52" s="16" t="s">
        <v>116</v>
      </c>
      <c r="B52" s="17" t="s">
        <v>117</v>
      </c>
      <c r="C52" s="81">
        <v>202.37843460641699</v>
      </c>
      <c r="D52" s="81">
        <v>189.29154346626001</v>
      </c>
      <c r="E52" s="81">
        <v>176.77923397673999</v>
      </c>
      <c r="F52" s="81">
        <v>172.20026143673101</v>
      </c>
      <c r="G52" s="81">
        <v>185.05583323737901</v>
      </c>
      <c r="H52" s="81">
        <v>181.76301597493699</v>
      </c>
      <c r="I52" s="81">
        <v>168.71690145594201</v>
      </c>
      <c r="J52" s="81">
        <v>120.051112902119</v>
      </c>
      <c r="K52" s="81">
        <v>94.859770844461593</v>
      </c>
      <c r="L52" s="81">
        <v>115.500806587098</v>
      </c>
      <c r="M52" s="81">
        <v>80.969836457308901</v>
      </c>
      <c r="N52" s="81">
        <v>99.753444060000007</v>
      </c>
      <c r="O52" s="81">
        <v>112.964514366871</v>
      </c>
      <c r="P52" s="81">
        <v>128.72116052353101</v>
      </c>
      <c r="Q52" s="81">
        <v>140.18740936950201</v>
      </c>
      <c r="R52" s="81">
        <v>156.28341531965401</v>
      </c>
      <c r="S52" s="81">
        <v>144.707131146253</v>
      </c>
      <c r="T52" s="81">
        <v>172.836217382115</v>
      </c>
      <c r="U52" s="81">
        <v>155.19919061845599</v>
      </c>
      <c r="V52" s="81">
        <v>150.147513591624</v>
      </c>
      <c r="W52" s="81">
        <v>175.09473274849299</v>
      </c>
      <c r="X52" s="81">
        <v>150.82120406591801</v>
      </c>
      <c r="Y52" s="81">
        <v>192.318698262033</v>
      </c>
      <c r="Z52" s="81">
        <v>211.96767645105299</v>
      </c>
      <c r="AA52" s="81">
        <v>351.271282949333</v>
      </c>
      <c r="AB52" s="81">
        <v>333.67813313387899</v>
      </c>
      <c r="AC52" s="81">
        <v>283.339443148344</v>
      </c>
      <c r="AD52" s="81">
        <v>294.83039825224802</v>
      </c>
      <c r="AE52" s="81">
        <v>298.26767904609198</v>
      </c>
      <c r="AF52" s="81">
        <v>299.889305063888</v>
      </c>
      <c r="AG52" s="81">
        <v>257.49107814122999</v>
      </c>
      <c r="AH52" s="81">
        <v>260.36039126587599</v>
      </c>
      <c r="AI52" s="81">
        <v>261.83510823748702</v>
      </c>
      <c r="AJ52" s="81">
        <v>291.407166359813</v>
      </c>
      <c r="AK52" s="81">
        <v>249.981429870222</v>
      </c>
      <c r="AL52" s="81">
        <v>251.844186236274</v>
      </c>
      <c r="AM52" s="81">
        <v>213.21864223341501</v>
      </c>
      <c r="AN52" s="81">
        <v>240.73360176109199</v>
      </c>
      <c r="AO52" s="81">
        <v>270.35890903508499</v>
      </c>
      <c r="AP52" s="81">
        <v>284.61868315701503</v>
      </c>
      <c r="AQ52" s="81">
        <v>161.65044155836901</v>
      </c>
      <c r="AR52" s="81">
        <v>239.833328378885</v>
      </c>
      <c r="AS52" s="81">
        <v>262.81280950820599</v>
      </c>
      <c r="AT52" s="81">
        <v>343.13102538028397</v>
      </c>
      <c r="AU52" s="81">
        <v>368.99403869034899</v>
      </c>
      <c r="AV52" s="81">
        <v>382.66141416423102</v>
      </c>
      <c r="AW52" s="81">
        <v>374.98833092055401</v>
      </c>
      <c r="AX52" s="81">
        <v>331.724188864101</v>
      </c>
      <c r="AY52" s="81">
        <v>332.96039630060801</v>
      </c>
      <c r="AZ52" s="81">
        <v>325.27141022034698</v>
      </c>
      <c r="BA52" s="81">
        <v>320.07405464252798</v>
      </c>
      <c r="BB52" s="81">
        <v>316.46638064475502</v>
      </c>
      <c r="BC52" s="81">
        <v>283.36150566911101</v>
      </c>
      <c r="BD52" s="81">
        <v>322.92928998802603</v>
      </c>
      <c r="BE52" s="118"/>
      <c r="BF52" s="118"/>
      <c r="BG52" s="82" t="str">
        <f t="shared" si="117"/>
        <v/>
      </c>
      <c r="BH52" s="82" t="str">
        <f t="shared" si="117"/>
        <v/>
      </c>
      <c r="BI52" s="82" t="str">
        <f t="shared" si="121"/>
        <v/>
      </c>
      <c r="BJ52" s="82" t="str">
        <f t="shared" si="122"/>
        <v/>
      </c>
      <c r="BK52" s="82" t="str">
        <f t="shared" si="123"/>
        <v/>
      </c>
      <c r="BL52" s="82" t="str">
        <f t="shared" si="124"/>
        <v/>
      </c>
      <c r="BM52" s="82" t="str">
        <f t="shared" si="125"/>
        <v/>
      </c>
      <c r="BN52" s="82" t="str">
        <f t="shared" si="126"/>
        <v/>
      </c>
      <c r="BO52" s="82" t="str">
        <f t="shared" si="127"/>
        <v/>
      </c>
      <c r="BP52" s="82" t="str">
        <f t="shared" si="128"/>
        <v/>
      </c>
      <c r="BQ52" s="82" t="str">
        <f t="shared" si="129"/>
        <v/>
      </c>
      <c r="BR52" s="82" t="str">
        <f t="shared" si="130"/>
        <v/>
      </c>
      <c r="BS52" s="82" t="str">
        <f t="shared" si="131"/>
        <v/>
      </c>
      <c r="BT52" s="82" t="str">
        <f t="shared" si="132"/>
        <v/>
      </c>
      <c r="BU52" s="82" t="str">
        <f t="shared" si="133"/>
        <v/>
      </c>
      <c r="BV52" s="82" t="str">
        <f t="shared" si="134"/>
        <v/>
      </c>
      <c r="BW52" s="82" t="str">
        <f t="shared" si="135"/>
        <v/>
      </c>
      <c r="BX52" s="82" t="str">
        <f t="shared" si="118"/>
        <v/>
      </c>
      <c r="BY52" s="82" t="str">
        <f t="shared" si="118"/>
        <v/>
      </c>
      <c r="BZ52" s="82" t="str">
        <f t="shared" si="118"/>
        <v/>
      </c>
      <c r="CA52" s="82" t="str">
        <f t="shared" si="118"/>
        <v/>
      </c>
      <c r="CB52" s="82" t="str">
        <f t="shared" si="118"/>
        <v/>
      </c>
      <c r="CC52" s="82" t="str">
        <f t="shared" si="118"/>
        <v/>
      </c>
      <c r="CD52" s="82" t="str">
        <f t="shared" si="118"/>
        <v/>
      </c>
      <c r="CE52" s="82" t="str">
        <f t="shared" si="118"/>
        <v/>
      </c>
      <c r="CF52" s="82" t="str">
        <f t="shared" si="118"/>
        <v/>
      </c>
      <c r="CG52" s="82" t="str">
        <f t="shared" si="118"/>
        <v/>
      </c>
      <c r="CH52" s="82" t="str">
        <f t="shared" si="118"/>
        <v/>
      </c>
      <c r="CI52" s="82" t="str">
        <f t="shared" si="118"/>
        <v/>
      </c>
      <c r="CJ52" s="82" t="str">
        <f t="shared" si="118"/>
        <v/>
      </c>
      <c r="CK52" s="82" t="str">
        <f t="shared" si="118"/>
        <v/>
      </c>
      <c r="CL52" s="82" t="str">
        <f t="shared" si="118"/>
        <v/>
      </c>
      <c r="CM52" s="82" t="str">
        <f t="shared" si="118"/>
        <v/>
      </c>
      <c r="CN52" s="82" t="str">
        <f t="shared" si="136"/>
        <v/>
      </c>
      <c r="CO52" s="82" t="str">
        <f t="shared" si="137"/>
        <v/>
      </c>
      <c r="CP52" s="82" t="str">
        <f t="shared" si="138"/>
        <v/>
      </c>
      <c r="CQ52" s="82" t="str">
        <f t="shared" si="139"/>
        <v/>
      </c>
      <c r="CR52" s="82" t="str">
        <f t="shared" si="140"/>
        <v/>
      </c>
      <c r="CS52" s="82" t="str">
        <f t="shared" si="141"/>
        <v/>
      </c>
      <c r="CT52" s="82" t="str">
        <f t="shared" si="142"/>
        <v/>
      </c>
      <c r="CU52" s="82" t="str">
        <f t="shared" si="143"/>
        <v/>
      </c>
      <c r="CV52" s="82" t="str">
        <f t="shared" si="144"/>
        <v/>
      </c>
      <c r="CW52" s="82" t="str">
        <f t="shared" si="145"/>
        <v/>
      </c>
      <c r="CX52" s="82" t="str">
        <f t="shared" si="146"/>
        <v/>
      </c>
      <c r="CY52" s="82" t="str">
        <f t="shared" si="147"/>
        <v/>
      </c>
      <c r="CZ52" s="82" t="str">
        <f t="shared" si="148"/>
        <v/>
      </c>
      <c r="DA52" s="82" t="str">
        <f t="shared" si="149"/>
        <v/>
      </c>
      <c r="DB52" s="82" t="str">
        <f t="shared" si="150"/>
        <v/>
      </c>
      <c r="DC52" s="82" t="str">
        <f t="shared" si="151"/>
        <v/>
      </c>
      <c r="DD52" s="82" t="str">
        <f t="shared" si="119"/>
        <v/>
      </c>
      <c r="DE52" s="82" t="str">
        <f t="shared" si="119"/>
        <v/>
      </c>
      <c r="DF52" s="82" t="str">
        <f t="shared" si="119"/>
        <v/>
      </c>
      <c r="DG52" s="82" t="str">
        <f t="shared" si="119"/>
        <v/>
      </c>
      <c r="DH52" s="82" t="str">
        <f t="shared" si="119"/>
        <v/>
      </c>
      <c r="DI52" s="82" t="str">
        <f t="shared" si="119"/>
        <v/>
      </c>
      <c r="DJ52" s="82" t="str">
        <f t="shared" si="119"/>
        <v/>
      </c>
      <c r="DK52" s="82" t="str">
        <f t="shared" si="119"/>
        <v/>
      </c>
      <c r="DL52" s="82" t="str">
        <f t="shared" si="119"/>
        <v/>
      </c>
      <c r="DM52" s="82" t="str">
        <f t="shared" si="119"/>
        <v/>
      </c>
      <c r="DN52" s="82" t="str">
        <f t="shared" si="119"/>
        <v/>
      </c>
      <c r="DO52" s="82" t="str">
        <f t="shared" si="119"/>
        <v/>
      </c>
      <c r="DP52" s="82" t="str">
        <f t="shared" si="119"/>
        <v/>
      </c>
      <c r="DQ52" s="82" t="str">
        <f t="shared" si="119"/>
        <v/>
      </c>
      <c r="DR52" s="82" t="str">
        <f t="shared" si="119"/>
        <v/>
      </c>
      <c r="DS52" s="82" t="str">
        <f t="shared" si="119"/>
        <v/>
      </c>
      <c r="DT52" s="82" t="str">
        <f t="shared" si="152"/>
        <v/>
      </c>
      <c r="DU52" s="82" t="str">
        <f t="shared" si="153"/>
        <v/>
      </c>
      <c r="DV52" s="82" t="str">
        <f t="shared" si="154"/>
        <v/>
      </c>
      <c r="DW52" s="82" t="str">
        <f t="shared" si="155"/>
        <v/>
      </c>
      <c r="DX52" s="82" t="str">
        <f t="shared" si="156"/>
        <v/>
      </c>
      <c r="DY52" s="82" t="str">
        <f t="shared" si="157"/>
        <v/>
      </c>
      <c r="DZ52" s="82" t="str">
        <f t="shared" si="158"/>
        <v/>
      </c>
      <c r="EA52" s="82" t="str">
        <f t="shared" si="159"/>
        <v/>
      </c>
      <c r="EB52" s="82" t="str">
        <f t="shared" si="160"/>
        <v/>
      </c>
      <c r="EC52" s="82" t="str">
        <f t="shared" si="161"/>
        <v/>
      </c>
      <c r="ED52" s="82" t="str">
        <f t="shared" si="162"/>
        <v/>
      </c>
      <c r="EE52" s="82" t="str">
        <f t="shared" si="163"/>
        <v/>
      </c>
      <c r="EF52" s="82" t="str">
        <f t="shared" si="164"/>
        <v/>
      </c>
      <c r="EG52" s="82" t="str">
        <f t="shared" si="165"/>
        <v/>
      </c>
      <c r="EH52" s="82" t="str">
        <f t="shared" si="166"/>
        <v/>
      </c>
      <c r="EI52" s="82" t="str">
        <f t="shared" si="167"/>
        <v/>
      </c>
      <c r="EJ52" s="82" t="str">
        <f t="shared" si="120"/>
        <v/>
      </c>
      <c r="EK52" s="82" t="str">
        <f t="shared" si="120"/>
        <v/>
      </c>
      <c r="EL52" s="82" t="str">
        <f t="shared" si="120"/>
        <v/>
      </c>
      <c r="EM52" s="82" t="str">
        <f t="shared" si="120"/>
        <v/>
      </c>
      <c r="EN52" s="82" t="str">
        <f t="shared" si="120"/>
        <v/>
      </c>
      <c r="EO52" s="82" t="str">
        <f t="shared" si="120"/>
        <v/>
      </c>
      <c r="EP52" s="82" t="str">
        <f t="shared" si="120"/>
        <v/>
      </c>
      <c r="EQ52" s="82" t="str">
        <f t="shared" si="120"/>
        <v/>
      </c>
      <c r="ER52" s="82" t="str">
        <f t="shared" si="120"/>
        <v/>
      </c>
      <c r="ES52" s="82" t="str">
        <f t="shared" si="120"/>
        <v/>
      </c>
      <c r="ET52" s="82" t="str">
        <f t="shared" si="120"/>
        <v/>
      </c>
      <c r="EU52" s="82" t="str">
        <f t="shared" si="120"/>
        <v/>
      </c>
      <c r="EV52" s="82" t="str">
        <f t="shared" si="120"/>
        <v/>
      </c>
      <c r="EW52" s="82" t="str">
        <f t="shared" si="120"/>
        <v/>
      </c>
      <c r="EX52" s="82" t="str">
        <f t="shared" si="120"/>
        <v/>
      </c>
      <c r="EY52" s="82" t="str">
        <f t="shared" si="120"/>
        <v/>
      </c>
      <c r="EZ52" s="82" t="str">
        <f t="shared" si="168"/>
        <v/>
      </c>
      <c r="FA52" s="82" t="str">
        <f t="shared" si="169"/>
        <v/>
      </c>
      <c r="FB52" s="82" t="str">
        <f t="shared" si="170"/>
        <v/>
      </c>
    </row>
    <row r="53" spans="1:158" ht="15" thickBot="1" x14ac:dyDescent="0.4">
      <c r="A53" s="18"/>
      <c r="B53" s="21" t="s">
        <v>149</v>
      </c>
      <c r="C53" s="77">
        <v>202.37843460641699</v>
      </c>
      <c r="D53" s="77">
        <v>189.29154346626001</v>
      </c>
      <c r="E53" s="77">
        <v>176.77923397673999</v>
      </c>
      <c r="F53" s="77">
        <v>172.20026143673101</v>
      </c>
      <c r="G53" s="77">
        <v>185.05583323737901</v>
      </c>
      <c r="H53" s="77">
        <v>181.76301597493699</v>
      </c>
      <c r="I53" s="77">
        <v>168.71690145594201</v>
      </c>
      <c r="J53" s="77">
        <v>120.051112902119</v>
      </c>
      <c r="K53" s="77">
        <v>94.859770844461593</v>
      </c>
      <c r="L53" s="77">
        <v>115.500806587098</v>
      </c>
      <c r="M53" s="77">
        <v>80.969836457308901</v>
      </c>
      <c r="N53" s="77">
        <v>99.753444060000007</v>
      </c>
      <c r="O53" s="77">
        <v>112.964514366871</v>
      </c>
      <c r="P53" s="77">
        <v>128.72116052353101</v>
      </c>
      <c r="Q53" s="77">
        <v>140.18740936950201</v>
      </c>
      <c r="R53" s="77">
        <v>156.28341531965401</v>
      </c>
      <c r="S53" s="77">
        <v>144.707131146253</v>
      </c>
      <c r="T53" s="77">
        <v>172.836217382115</v>
      </c>
      <c r="U53" s="77">
        <v>155.19919061845599</v>
      </c>
      <c r="V53" s="77">
        <v>150.147513591624</v>
      </c>
      <c r="W53" s="77">
        <v>175.09473274849299</v>
      </c>
      <c r="X53" s="77">
        <v>150.82120406591801</v>
      </c>
      <c r="Y53" s="77">
        <v>192.318698262033</v>
      </c>
      <c r="Z53" s="77">
        <v>211.96767645105299</v>
      </c>
      <c r="AA53" s="77">
        <v>351.271282949333</v>
      </c>
      <c r="AB53" s="77">
        <v>333.67813313387899</v>
      </c>
      <c r="AC53" s="77">
        <v>283.339443148344</v>
      </c>
      <c r="AD53" s="77">
        <v>294.83039825224802</v>
      </c>
      <c r="AE53" s="77">
        <v>298.26767904609198</v>
      </c>
      <c r="AF53" s="77">
        <v>299.889305063888</v>
      </c>
      <c r="AG53" s="77">
        <v>257.49107814122999</v>
      </c>
      <c r="AH53" s="77">
        <v>260.36039126587599</v>
      </c>
      <c r="AI53" s="77">
        <v>261.83510823748702</v>
      </c>
      <c r="AJ53" s="77">
        <v>291.407166359813</v>
      </c>
      <c r="AK53" s="77">
        <v>249.981429870222</v>
      </c>
      <c r="AL53" s="77">
        <v>251.844186236274</v>
      </c>
      <c r="AM53" s="77">
        <v>213.21864223341501</v>
      </c>
      <c r="AN53" s="77">
        <v>240.73360176109199</v>
      </c>
      <c r="AO53" s="77">
        <v>270.35890903508499</v>
      </c>
      <c r="AP53" s="77">
        <v>284.61868315701503</v>
      </c>
      <c r="AQ53" s="77">
        <v>161.65044155836901</v>
      </c>
      <c r="AR53" s="77">
        <v>239.833328378885</v>
      </c>
      <c r="AS53" s="77">
        <v>262.81280950820599</v>
      </c>
      <c r="AT53" s="77">
        <v>343.13102538028397</v>
      </c>
      <c r="AU53" s="77">
        <v>368.99403869034899</v>
      </c>
      <c r="AV53" s="77">
        <v>382.66141416423102</v>
      </c>
      <c r="AW53" s="77">
        <v>374.98833092055401</v>
      </c>
      <c r="AX53" s="77">
        <v>331.724188864101</v>
      </c>
      <c r="AY53" s="77">
        <v>332.96039630060801</v>
      </c>
      <c r="AZ53" s="77">
        <v>325.27141022034698</v>
      </c>
      <c r="BA53" s="77">
        <v>320.07405464252798</v>
      </c>
      <c r="BB53" s="77">
        <v>316.46638064475502</v>
      </c>
      <c r="BC53" s="77">
        <v>283.36150566911101</v>
      </c>
      <c r="BD53" s="77">
        <v>322.92928998802603</v>
      </c>
      <c r="BE53" s="119"/>
      <c r="BF53" s="119"/>
      <c r="BG53" s="82" t="str">
        <f t="shared" si="117"/>
        <v/>
      </c>
      <c r="BH53" s="82" t="str">
        <f t="shared" si="117"/>
        <v/>
      </c>
      <c r="BI53" s="82" t="str">
        <f t="shared" si="121"/>
        <v/>
      </c>
      <c r="BJ53" s="82" t="str">
        <f t="shared" si="122"/>
        <v/>
      </c>
      <c r="BK53" s="82" t="str">
        <f t="shared" si="123"/>
        <v/>
      </c>
      <c r="BL53" s="82" t="str">
        <f t="shared" si="124"/>
        <v/>
      </c>
      <c r="BM53" s="82" t="str">
        <f t="shared" si="125"/>
        <v/>
      </c>
      <c r="BN53" s="82" t="str">
        <f t="shared" si="126"/>
        <v/>
      </c>
      <c r="BO53" s="82" t="str">
        <f t="shared" si="127"/>
        <v/>
      </c>
      <c r="BP53" s="82" t="str">
        <f t="shared" si="128"/>
        <v/>
      </c>
      <c r="BQ53" s="82" t="str">
        <f t="shared" si="129"/>
        <v/>
      </c>
      <c r="BR53" s="82" t="str">
        <f t="shared" si="130"/>
        <v/>
      </c>
      <c r="BS53" s="82" t="str">
        <f t="shared" si="131"/>
        <v/>
      </c>
      <c r="BT53" s="82" t="str">
        <f t="shared" si="132"/>
        <v/>
      </c>
      <c r="BU53" s="82" t="str">
        <f t="shared" si="133"/>
        <v/>
      </c>
      <c r="BV53" s="82" t="str">
        <f t="shared" si="134"/>
        <v/>
      </c>
      <c r="BW53" s="82" t="str">
        <f t="shared" si="135"/>
        <v/>
      </c>
      <c r="BX53" s="82" t="str">
        <f t="shared" si="118"/>
        <v/>
      </c>
      <c r="BY53" s="82" t="str">
        <f t="shared" si="118"/>
        <v/>
      </c>
      <c r="BZ53" s="82" t="str">
        <f t="shared" si="118"/>
        <v/>
      </c>
      <c r="CA53" s="82" t="str">
        <f t="shared" si="118"/>
        <v/>
      </c>
      <c r="CB53" s="82" t="str">
        <f t="shared" si="118"/>
        <v/>
      </c>
      <c r="CC53" s="82" t="str">
        <f t="shared" si="118"/>
        <v/>
      </c>
      <c r="CD53" s="82" t="str">
        <f t="shared" si="118"/>
        <v/>
      </c>
      <c r="CE53" s="82" t="str">
        <f t="shared" si="118"/>
        <v/>
      </c>
      <c r="CF53" s="82" t="str">
        <f t="shared" si="118"/>
        <v/>
      </c>
      <c r="CG53" s="82" t="str">
        <f t="shared" si="118"/>
        <v/>
      </c>
      <c r="CH53" s="82" t="str">
        <f t="shared" si="118"/>
        <v/>
      </c>
      <c r="CI53" s="82" t="str">
        <f t="shared" si="118"/>
        <v/>
      </c>
      <c r="CJ53" s="82" t="str">
        <f t="shared" si="118"/>
        <v/>
      </c>
      <c r="CK53" s="82" t="str">
        <f t="shared" si="118"/>
        <v/>
      </c>
      <c r="CL53" s="82" t="str">
        <f t="shared" si="118"/>
        <v/>
      </c>
      <c r="CM53" s="82" t="str">
        <f t="shared" si="118"/>
        <v/>
      </c>
      <c r="CN53" s="82" t="str">
        <f t="shared" si="136"/>
        <v/>
      </c>
      <c r="CO53" s="82" t="str">
        <f t="shared" si="137"/>
        <v/>
      </c>
      <c r="CP53" s="82" t="str">
        <f t="shared" si="138"/>
        <v/>
      </c>
      <c r="CQ53" s="82" t="str">
        <f t="shared" si="139"/>
        <v/>
      </c>
      <c r="CR53" s="82" t="str">
        <f t="shared" si="140"/>
        <v/>
      </c>
      <c r="CS53" s="82" t="str">
        <f t="shared" si="141"/>
        <v/>
      </c>
      <c r="CT53" s="82" t="str">
        <f t="shared" si="142"/>
        <v/>
      </c>
      <c r="CU53" s="82" t="str">
        <f t="shared" si="143"/>
        <v/>
      </c>
      <c r="CV53" s="82" t="str">
        <f t="shared" si="144"/>
        <v/>
      </c>
      <c r="CW53" s="82" t="str">
        <f t="shared" si="145"/>
        <v/>
      </c>
      <c r="CX53" s="82" t="str">
        <f t="shared" si="146"/>
        <v/>
      </c>
      <c r="CY53" s="82" t="str">
        <f t="shared" si="147"/>
        <v/>
      </c>
      <c r="CZ53" s="82" t="str">
        <f t="shared" si="148"/>
        <v/>
      </c>
      <c r="DA53" s="82" t="str">
        <f t="shared" si="149"/>
        <v/>
      </c>
      <c r="DB53" s="82" t="str">
        <f t="shared" si="150"/>
        <v/>
      </c>
      <c r="DC53" s="82" t="str">
        <f t="shared" si="151"/>
        <v/>
      </c>
      <c r="DD53" s="82" t="str">
        <f t="shared" si="119"/>
        <v/>
      </c>
      <c r="DE53" s="82" t="str">
        <f t="shared" si="119"/>
        <v/>
      </c>
      <c r="DF53" s="82" t="str">
        <f t="shared" si="119"/>
        <v/>
      </c>
      <c r="DG53" s="82" t="str">
        <f t="shared" si="119"/>
        <v/>
      </c>
      <c r="DH53" s="82" t="str">
        <f t="shared" si="119"/>
        <v/>
      </c>
      <c r="DI53" s="82" t="str">
        <f t="shared" si="119"/>
        <v/>
      </c>
      <c r="DJ53" s="82" t="str">
        <f t="shared" si="119"/>
        <v/>
      </c>
      <c r="DK53" s="82" t="str">
        <f t="shared" si="119"/>
        <v/>
      </c>
      <c r="DL53" s="82" t="str">
        <f t="shared" si="119"/>
        <v/>
      </c>
      <c r="DM53" s="82" t="str">
        <f t="shared" si="119"/>
        <v/>
      </c>
      <c r="DN53" s="82" t="str">
        <f t="shared" si="119"/>
        <v/>
      </c>
      <c r="DO53" s="82" t="str">
        <f t="shared" si="119"/>
        <v/>
      </c>
      <c r="DP53" s="82" t="str">
        <f t="shared" si="119"/>
        <v/>
      </c>
      <c r="DQ53" s="82" t="str">
        <f t="shared" si="119"/>
        <v/>
      </c>
      <c r="DR53" s="82" t="str">
        <f t="shared" si="119"/>
        <v/>
      </c>
      <c r="DS53" s="82" t="str">
        <f t="shared" si="119"/>
        <v/>
      </c>
      <c r="DT53" s="82" t="str">
        <f t="shared" si="152"/>
        <v/>
      </c>
      <c r="DU53" s="82" t="str">
        <f t="shared" si="153"/>
        <v/>
      </c>
      <c r="DV53" s="82" t="str">
        <f t="shared" si="154"/>
        <v/>
      </c>
      <c r="DW53" s="82" t="str">
        <f t="shared" si="155"/>
        <v/>
      </c>
      <c r="DX53" s="82" t="str">
        <f t="shared" si="156"/>
        <v/>
      </c>
      <c r="DY53" s="82" t="str">
        <f t="shared" si="157"/>
        <v/>
      </c>
      <c r="DZ53" s="82" t="str">
        <f t="shared" si="158"/>
        <v/>
      </c>
      <c r="EA53" s="82" t="str">
        <f t="shared" si="159"/>
        <v/>
      </c>
      <c r="EB53" s="82" t="str">
        <f t="shared" si="160"/>
        <v/>
      </c>
      <c r="EC53" s="82" t="str">
        <f t="shared" si="161"/>
        <v/>
      </c>
      <c r="ED53" s="82" t="str">
        <f t="shared" si="162"/>
        <v/>
      </c>
      <c r="EE53" s="82" t="str">
        <f t="shared" si="163"/>
        <v/>
      </c>
      <c r="EF53" s="82" t="str">
        <f t="shared" si="164"/>
        <v/>
      </c>
      <c r="EG53" s="82" t="str">
        <f t="shared" si="165"/>
        <v/>
      </c>
      <c r="EH53" s="82" t="str">
        <f t="shared" si="166"/>
        <v/>
      </c>
      <c r="EI53" s="82" t="str">
        <f t="shared" si="167"/>
        <v/>
      </c>
      <c r="EJ53" s="82" t="str">
        <f t="shared" si="120"/>
        <v/>
      </c>
      <c r="EK53" s="82" t="str">
        <f t="shared" si="120"/>
        <v/>
      </c>
      <c r="EL53" s="82" t="str">
        <f t="shared" si="120"/>
        <v/>
      </c>
      <c r="EM53" s="82" t="str">
        <f t="shared" si="120"/>
        <v/>
      </c>
      <c r="EN53" s="82" t="str">
        <f t="shared" si="120"/>
        <v/>
      </c>
      <c r="EO53" s="82" t="str">
        <f t="shared" si="120"/>
        <v/>
      </c>
      <c r="EP53" s="82" t="str">
        <f t="shared" si="120"/>
        <v/>
      </c>
      <c r="EQ53" s="82" t="str">
        <f t="shared" si="120"/>
        <v/>
      </c>
      <c r="ER53" s="82" t="str">
        <f t="shared" si="120"/>
        <v/>
      </c>
      <c r="ES53" s="82" t="str">
        <f t="shared" si="120"/>
        <v/>
      </c>
      <c r="ET53" s="82" t="str">
        <f t="shared" si="120"/>
        <v/>
      </c>
      <c r="EU53" s="82" t="str">
        <f t="shared" si="120"/>
        <v/>
      </c>
      <c r="EV53" s="82" t="str">
        <f t="shared" si="120"/>
        <v/>
      </c>
      <c r="EW53" s="82" t="str">
        <f t="shared" si="120"/>
        <v/>
      </c>
      <c r="EX53" s="82" t="str">
        <f t="shared" si="120"/>
        <v/>
      </c>
      <c r="EY53" s="82" t="str">
        <f t="shared" si="120"/>
        <v/>
      </c>
      <c r="EZ53" s="82" t="str">
        <f t="shared" si="168"/>
        <v/>
      </c>
      <c r="FA53" s="82" t="str">
        <f t="shared" si="169"/>
        <v/>
      </c>
      <c r="FB53" s="82" t="str">
        <f t="shared" si="170"/>
        <v/>
      </c>
    </row>
    <row r="54" spans="1:158" ht="15" thickBot="1" x14ac:dyDescent="0.4">
      <c r="A54" s="124" t="s">
        <v>150</v>
      </c>
      <c r="B54" s="124"/>
      <c r="C54" s="78">
        <v>9286.6379869083103</v>
      </c>
      <c r="D54" s="78">
        <v>8975.1127868118019</v>
      </c>
      <c r="E54" s="78">
        <v>8711.8258156987868</v>
      </c>
      <c r="F54" s="78">
        <v>8524.3140408661311</v>
      </c>
      <c r="G54" s="78">
        <v>8419.1281353654467</v>
      </c>
      <c r="H54" s="78">
        <v>8268.4524064811176</v>
      </c>
      <c r="I54" s="78">
        <v>7571.0064802839024</v>
      </c>
      <c r="J54" s="78">
        <v>7364.9739408614942</v>
      </c>
      <c r="K54" s="78">
        <v>7326.5797467645261</v>
      </c>
      <c r="L54" s="78">
        <v>7421.4005732925471</v>
      </c>
      <c r="M54" s="78">
        <v>7513.4849578182939</v>
      </c>
      <c r="N54" s="78">
        <v>7173.3167831845813</v>
      </c>
      <c r="O54" s="78">
        <v>7753.3733113139842</v>
      </c>
      <c r="P54" s="78">
        <v>7655.1225910833646</v>
      </c>
      <c r="Q54" s="78">
        <v>7191.9000722904711</v>
      </c>
      <c r="R54" s="78">
        <v>7490.2041035543871</v>
      </c>
      <c r="S54" s="78">
        <v>7269.7640914269969</v>
      </c>
      <c r="T54" s="78">
        <v>7718.0001969295754</v>
      </c>
      <c r="U54" s="78">
        <v>7955.9778687923308</v>
      </c>
      <c r="V54" s="78">
        <v>7819.5187488736983</v>
      </c>
      <c r="W54" s="78">
        <v>8068.1650312024303</v>
      </c>
      <c r="X54" s="78">
        <v>8082.2009764363938</v>
      </c>
      <c r="Y54" s="78">
        <v>8836.1578407186371</v>
      </c>
      <c r="Z54" s="78">
        <v>8681.759837609854</v>
      </c>
      <c r="AA54" s="78">
        <v>8636.0261462429189</v>
      </c>
      <c r="AB54" s="78">
        <v>9485.1675951324305</v>
      </c>
      <c r="AC54" s="78">
        <v>9571.9767721969165</v>
      </c>
      <c r="AD54" s="78">
        <v>9739.2802813117632</v>
      </c>
      <c r="AE54" s="78">
        <v>9891.5126896488746</v>
      </c>
      <c r="AF54" s="78">
        <v>9925.3074210669329</v>
      </c>
      <c r="AG54" s="78">
        <v>9582.903956334867</v>
      </c>
      <c r="AH54" s="78">
        <v>9282.6799707869795</v>
      </c>
      <c r="AI54" s="78">
        <v>9509.2009497920972</v>
      </c>
      <c r="AJ54" s="78">
        <v>9146.0540037385636</v>
      </c>
      <c r="AK54" s="78">
        <v>8988.5280400699994</v>
      </c>
      <c r="AL54" s="78">
        <v>8889.7070044239226</v>
      </c>
      <c r="AM54" s="78">
        <v>5050.6053903503362</v>
      </c>
      <c r="AN54" s="78">
        <v>6856.6352912384264</v>
      </c>
      <c r="AO54" s="78">
        <v>8179.4047403052318</v>
      </c>
      <c r="AP54" s="78">
        <v>8569.7300526621293</v>
      </c>
      <c r="AQ54" s="78">
        <v>8949.388923981267</v>
      </c>
      <c r="AR54" s="78">
        <v>9384.7310297647891</v>
      </c>
      <c r="AS54" s="78">
        <v>9595.4194674574828</v>
      </c>
      <c r="AT54" s="78">
        <v>9811.4625355260559</v>
      </c>
      <c r="AU54" s="78">
        <v>9513.0671315851414</v>
      </c>
      <c r="AV54" s="78">
        <v>9287.5990731170423</v>
      </c>
      <c r="AW54" s="78">
        <v>9220.6606455578585</v>
      </c>
      <c r="AX54" s="78">
        <v>8858.9349853356835</v>
      </c>
      <c r="AY54" s="78">
        <v>8681.0412292760484</v>
      </c>
      <c r="AZ54" s="78">
        <v>8419.6286423278652</v>
      </c>
      <c r="BA54" s="78">
        <v>8103.1976275432189</v>
      </c>
      <c r="BB54" s="78">
        <v>7909.4751948377198</v>
      </c>
      <c r="BC54" s="78">
        <v>7685.595704511943</v>
      </c>
      <c r="BD54" s="78">
        <v>7286.493778388347</v>
      </c>
      <c r="BE54" s="119"/>
      <c r="BF54" s="119"/>
      <c r="BG54" s="82" t="str">
        <f t="shared" si="117"/>
        <v/>
      </c>
      <c r="BH54" s="82" t="str">
        <f t="shared" si="117"/>
        <v/>
      </c>
      <c r="BI54" s="82" t="str">
        <f t="shared" si="121"/>
        <v/>
      </c>
      <c r="BJ54" s="82" t="str">
        <f t="shared" si="122"/>
        <v/>
      </c>
      <c r="BK54" s="82" t="str">
        <f t="shared" si="123"/>
        <v/>
      </c>
      <c r="BL54" s="82" t="str">
        <f t="shared" si="124"/>
        <v/>
      </c>
      <c r="BM54" s="82" t="str">
        <f t="shared" si="125"/>
        <v/>
      </c>
      <c r="BN54" s="82" t="str">
        <f t="shared" si="126"/>
        <v/>
      </c>
      <c r="BO54" s="82" t="str">
        <f t="shared" si="127"/>
        <v/>
      </c>
      <c r="BP54" s="82" t="str">
        <f t="shared" si="128"/>
        <v/>
      </c>
      <c r="BQ54" s="82" t="str">
        <f t="shared" si="129"/>
        <v/>
      </c>
      <c r="BR54" s="82" t="str">
        <f t="shared" si="130"/>
        <v/>
      </c>
      <c r="BS54" s="82" t="str">
        <f t="shared" si="131"/>
        <v/>
      </c>
      <c r="BT54" s="82" t="str">
        <f t="shared" si="132"/>
        <v/>
      </c>
      <c r="BU54" s="82" t="str">
        <f t="shared" si="133"/>
        <v/>
      </c>
      <c r="BV54" s="82" t="str">
        <f t="shared" si="134"/>
        <v/>
      </c>
      <c r="BW54" s="82" t="str">
        <f t="shared" si="135"/>
        <v/>
      </c>
      <c r="BX54" s="82" t="str">
        <f t="shared" si="118"/>
        <v/>
      </c>
      <c r="BY54" s="82" t="str">
        <f t="shared" si="118"/>
        <v/>
      </c>
      <c r="BZ54" s="82" t="str">
        <f t="shared" si="118"/>
        <v/>
      </c>
      <c r="CA54" s="82" t="str">
        <f t="shared" si="118"/>
        <v/>
      </c>
      <c r="CB54" s="82" t="str">
        <f t="shared" si="118"/>
        <v/>
      </c>
      <c r="CC54" s="82" t="str">
        <f t="shared" si="118"/>
        <v/>
      </c>
      <c r="CD54" s="82" t="str">
        <f t="shared" si="118"/>
        <v/>
      </c>
      <c r="CE54" s="82" t="str">
        <f t="shared" si="118"/>
        <v/>
      </c>
      <c r="CF54" s="82" t="str">
        <f t="shared" si="118"/>
        <v/>
      </c>
      <c r="CG54" s="82" t="str">
        <f t="shared" si="118"/>
        <v/>
      </c>
      <c r="CH54" s="82" t="str">
        <f t="shared" si="118"/>
        <v/>
      </c>
      <c r="CI54" s="82" t="str">
        <f t="shared" si="118"/>
        <v/>
      </c>
      <c r="CJ54" s="82" t="str">
        <f t="shared" si="118"/>
        <v/>
      </c>
      <c r="CK54" s="82" t="str">
        <f t="shared" si="118"/>
        <v/>
      </c>
      <c r="CL54" s="82" t="str">
        <f t="shared" si="118"/>
        <v/>
      </c>
      <c r="CM54" s="82" t="str">
        <f t="shared" si="118"/>
        <v/>
      </c>
      <c r="CN54" s="82" t="str">
        <f t="shared" si="136"/>
        <v/>
      </c>
      <c r="CO54" s="82" t="str">
        <f t="shared" si="137"/>
        <v/>
      </c>
      <c r="CP54" s="82" t="str">
        <f t="shared" si="138"/>
        <v/>
      </c>
      <c r="CQ54" s="82" t="str">
        <f t="shared" si="139"/>
        <v/>
      </c>
      <c r="CR54" s="82" t="str">
        <f t="shared" si="140"/>
        <v/>
      </c>
      <c r="CS54" s="82" t="str">
        <f t="shared" si="141"/>
        <v/>
      </c>
      <c r="CT54" s="82" t="str">
        <f t="shared" si="142"/>
        <v/>
      </c>
      <c r="CU54" s="82" t="str">
        <f t="shared" si="143"/>
        <v/>
      </c>
      <c r="CV54" s="82" t="str">
        <f t="shared" si="144"/>
        <v/>
      </c>
      <c r="CW54" s="82" t="str">
        <f t="shared" si="145"/>
        <v/>
      </c>
      <c r="CX54" s="82" t="str">
        <f t="shared" si="146"/>
        <v/>
      </c>
      <c r="CY54" s="82" t="str">
        <f t="shared" si="147"/>
        <v/>
      </c>
      <c r="CZ54" s="82" t="str">
        <f t="shared" si="148"/>
        <v/>
      </c>
      <c r="DA54" s="82" t="str">
        <f t="shared" si="149"/>
        <v/>
      </c>
      <c r="DB54" s="82" t="str">
        <f t="shared" si="150"/>
        <v/>
      </c>
      <c r="DC54" s="82" t="str">
        <f t="shared" si="151"/>
        <v/>
      </c>
      <c r="DD54" s="82" t="str">
        <f t="shared" si="119"/>
        <v/>
      </c>
      <c r="DE54" s="82" t="str">
        <f t="shared" si="119"/>
        <v/>
      </c>
      <c r="DF54" s="82" t="str">
        <f t="shared" si="119"/>
        <v/>
      </c>
      <c r="DG54" s="82" t="str">
        <f t="shared" si="119"/>
        <v/>
      </c>
      <c r="DH54" s="82" t="str">
        <f t="shared" si="119"/>
        <v/>
      </c>
      <c r="DI54" s="82" t="str">
        <f t="shared" si="119"/>
        <v/>
      </c>
      <c r="DJ54" s="82" t="str">
        <f t="shared" si="119"/>
        <v/>
      </c>
      <c r="DK54" s="82" t="str">
        <f t="shared" si="119"/>
        <v/>
      </c>
      <c r="DL54" s="82" t="str">
        <f t="shared" si="119"/>
        <v/>
      </c>
      <c r="DM54" s="82" t="str">
        <f t="shared" si="119"/>
        <v/>
      </c>
      <c r="DN54" s="82" t="str">
        <f t="shared" si="119"/>
        <v/>
      </c>
      <c r="DO54" s="82" t="str">
        <f t="shared" si="119"/>
        <v/>
      </c>
      <c r="DP54" s="82" t="str">
        <f t="shared" si="119"/>
        <v/>
      </c>
      <c r="DQ54" s="82" t="str">
        <f t="shared" si="119"/>
        <v/>
      </c>
      <c r="DR54" s="82" t="str">
        <f t="shared" si="119"/>
        <v/>
      </c>
      <c r="DS54" s="82" t="str">
        <f t="shared" si="119"/>
        <v/>
      </c>
      <c r="DT54" s="82" t="str">
        <f t="shared" si="152"/>
        <v/>
      </c>
      <c r="DU54" s="82" t="str">
        <f t="shared" si="153"/>
        <v/>
      </c>
      <c r="DV54" s="82" t="str">
        <f t="shared" si="154"/>
        <v/>
      </c>
      <c r="DW54" s="82" t="str">
        <f t="shared" si="155"/>
        <v/>
      </c>
      <c r="DX54" s="82" t="str">
        <f t="shared" si="156"/>
        <v/>
      </c>
      <c r="DY54" s="82" t="str">
        <f t="shared" si="157"/>
        <v/>
      </c>
      <c r="DZ54" s="82" t="str">
        <f t="shared" si="158"/>
        <v/>
      </c>
      <c r="EA54" s="82" t="str">
        <f t="shared" si="159"/>
        <v/>
      </c>
      <c r="EB54" s="82" t="str">
        <f t="shared" si="160"/>
        <v/>
      </c>
      <c r="EC54" s="82" t="str">
        <f t="shared" si="161"/>
        <v/>
      </c>
      <c r="ED54" s="82" t="str">
        <f t="shared" si="162"/>
        <v/>
      </c>
      <c r="EE54" s="82" t="str">
        <f t="shared" si="163"/>
        <v/>
      </c>
      <c r="EF54" s="82" t="str">
        <f t="shared" si="164"/>
        <v/>
      </c>
      <c r="EG54" s="82" t="str">
        <f t="shared" si="165"/>
        <v/>
      </c>
      <c r="EH54" s="82" t="str">
        <f t="shared" si="166"/>
        <v/>
      </c>
      <c r="EI54" s="82" t="str">
        <f t="shared" si="167"/>
        <v/>
      </c>
      <c r="EJ54" s="82" t="str">
        <f t="shared" si="120"/>
        <v/>
      </c>
      <c r="EK54" s="82" t="str">
        <f t="shared" si="120"/>
        <v/>
      </c>
      <c r="EL54" s="82" t="str">
        <f t="shared" si="120"/>
        <v/>
      </c>
      <c r="EM54" s="82" t="str">
        <f t="shared" si="120"/>
        <v/>
      </c>
      <c r="EN54" s="82" t="str">
        <f t="shared" si="120"/>
        <v/>
      </c>
      <c r="EO54" s="82" t="str">
        <f t="shared" si="120"/>
        <v/>
      </c>
      <c r="EP54" s="82" t="str">
        <f t="shared" si="120"/>
        <v/>
      </c>
      <c r="EQ54" s="82" t="str">
        <f t="shared" si="120"/>
        <v/>
      </c>
      <c r="ER54" s="82" t="str">
        <f t="shared" si="120"/>
        <v/>
      </c>
      <c r="ES54" s="82" t="str">
        <f t="shared" si="120"/>
        <v/>
      </c>
      <c r="ET54" s="82" t="str">
        <f t="shared" si="120"/>
        <v/>
      </c>
      <c r="EU54" s="82" t="str">
        <f t="shared" si="120"/>
        <v/>
      </c>
      <c r="EV54" s="82" t="str">
        <f t="shared" si="120"/>
        <v/>
      </c>
      <c r="EW54" s="82" t="str">
        <f t="shared" si="120"/>
        <v/>
      </c>
      <c r="EX54" s="82" t="str">
        <f t="shared" si="120"/>
        <v/>
      </c>
      <c r="EY54" s="82" t="str">
        <f t="shared" si="120"/>
        <v/>
      </c>
      <c r="EZ54" s="82" t="str">
        <f t="shared" si="168"/>
        <v/>
      </c>
      <c r="FA54" s="82" t="str">
        <f t="shared" si="169"/>
        <v/>
      </c>
      <c r="FB54" s="82" t="str">
        <f t="shared" si="170"/>
        <v/>
      </c>
    </row>
    <row r="55" spans="1:158"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117"/>
        <v/>
      </c>
    </row>
    <row r="56" spans="1:158" s="7" customFormat="1" ht="15" thickBot="1" x14ac:dyDescent="0.4">
      <c r="A56" s="88" t="s">
        <v>177</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8"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8" s="93" customFormat="1" ht="15" thickBot="1" x14ac:dyDescent="0.4">
      <c r="A58" s="97" t="s">
        <v>94</v>
      </c>
      <c r="B58" s="98" t="s">
        <v>95</v>
      </c>
      <c r="C58" s="23">
        <v>4.0396872532875482E-3</v>
      </c>
      <c r="D58" s="23">
        <v>6.5286253966556334E-3</v>
      </c>
      <c r="E58" s="23">
        <v>1.5265924125284673E-2</v>
      </c>
      <c r="F58" s="23">
        <v>7.5063968397513069E-3</v>
      </c>
      <c r="G58" s="23">
        <v>7.1422671614040246E-3</v>
      </c>
      <c r="H58" s="23">
        <v>7.5737626577911448E-3</v>
      </c>
      <c r="I58" s="23">
        <v>7.7233424376141968E-3</v>
      </c>
      <c r="J58" s="23">
        <v>7.2539406368345672E-3</v>
      </c>
      <c r="K58" s="23">
        <v>1.6958172426651812E-2</v>
      </c>
      <c r="L58" s="23">
        <v>2.2110477605730705E-2</v>
      </c>
      <c r="M58" s="23">
        <v>1.6921564542554383E-2</v>
      </c>
      <c r="N58" s="23">
        <v>2.4806926545397769E-2</v>
      </c>
      <c r="O58" s="23">
        <v>2.0877706333707481E-2</v>
      </c>
      <c r="P58" s="23">
        <v>1.673297045846146E-2</v>
      </c>
      <c r="Q58" s="23">
        <v>6.7971071715377546E-3</v>
      </c>
      <c r="R58" s="23">
        <v>1.4228389176030257E-3</v>
      </c>
      <c r="S58" s="23">
        <v>8.8337097953382054E-3</v>
      </c>
      <c r="T58" s="23">
        <v>1.4132097053055799E-2</v>
      </c>
      <c r="U58" s="23">
        <v>1.7513572989832724E-2</v>
      </c>
      <c r="V58" s="23">
        <v>1.0717651359250133E-2</v>
      </c>
      <c r="W58" s="23">
        <v>1.7420913929766739E-2</v>
      </c>
      <c r="X58" s="23">
        <v>1.0070973090282707E-2</v>
      </c>
      <c r="Y58" s="23">
        <v>1.2151926812637149E-2</v>
      </c>
      <c r="Z58" s="23">
        <v>1.2538784975458661E-2</v>
      </c>
      <c r="AA58" s="23">
        <v>8.2680884998234064E-3</v>
      </c>
      <c r="AB58" s="23">
        <v>9.9885519154299628E-3</v>
      </c>
      <c r="AC58" s="23">
        <v>1.5610764719661116E-2</v>
      </c>
      <c r="AD58" s="23">
        <v>8.8418142410769309E-3</v>
      </c>
      <c r="AE58" s="23">
        <v>1.2170785681027255E-2</v>
      </c>
      <c r="AF58" s="23">
        <v>1.1764248037246367E-2</v>
      </c>
      <c r="AG58" s="23">
        <v>1.3385284636807148E-2</v>
      </c>
      <c r="AH58" s="23">
        <v>9.1836766604606792E-3</v>
      </c>
      <c r="AI58" s="23">
        <v>9.8985219841198815E-3</v>
      </c>
      <c r="AJ58" s="23">
        <v>6.7079477088681392E-3</v>
      </c>
      <c r="AK58" s="23">
        <v>1.172888936537016E-2</v>
      </c>
      <c r="AL58" s="23">
        <v>9.9923574834769862E-3</v>
      </c>
      <c r="AM58" s="23">
        <v>6.5520357753906097E-3</v>
      </c>
      <c r="AN58" s="23">
        <v>9.256615520028745E-3</v>
      </c>
      <c r="AO58" s="23">
        <v>1.3449803584977259E-2</v>
      </c>
      <c r="AP58" s="23">
        <v>1.1280436213991503E-2</v>
      </c>
      <c r="AQ58" s="23">
        <v>1.733493901512478E-2</v>
      </c>
      <c r="AR58" s="23">
        <v>1.7418851650238213E-2</v>
      </c>
      <c r="AS58" s="23">
        <v>2.024270324510739E-2</v>
      </c>
      <c r="AT58" s="23">
        <v>1.0655834924879176E-2</v>
      </c>
      <c r="AU58" s="23">
        <v>1.5374699037368166E-2</v>
      </c>
      <c r="AV58" s="23">
        <v>1.8404647535094631E-2</v>
      </c>
      <c r="AW58" s="23">
        <v>1.6419088189184194E-2</v>
      </c>
      <c r="AX58" s="23">
        <v>1.4245772771021405E-2</v>
      </c>
      <c r="AY58" s="23">
        <v>2.2058391070011094E-2</v>
      </c>
      <c r="AZ58" s="23">
        <v>1.9410552496809824E-2</v>
      </c>
      <c r="BA58" s="23">
        <v>2.289623582268855E-2</v>
      </c>
      <c r="BB58" s="23">
        <v>1.4356968455932635E-2</v>
      </c>
      <c r="BC58" s="23">
        <v>1.0086916946512982E-2</v>
      </c>
      <c r="BD58" s="23">
        <v>1.9131514668744718E-2</v>
      </c>
      <c r="BE58" s="116"/>
      <c r="BF58" s="116"/>
    </row>
    <row r="59" spans="1:158" s="93" customFormat="1" ht="15" thickBot="1" x14ac:dyDescent="0.4">
      <c r="A59" s="99"/>
      <c r="B59" s="99" t="s">
        <v>145</v>
      </c>
      <c r="C59" s="24">
        <v>4.0396872532875482E-3</v>
      </c>
      <c r="D59" s="24">
        <v>6.5286253966556334E-3</v>
      </c>
      <c r="E59" s="24">
        <v>1.5265924125284673E-2</v>
      </c>
      <c r="F59" s="24">
        <v>7.5063968397513069E-3</v>
      </c>
      <c r="G59" s="24">
        <v>7.1422671614040246E-3</v>
      </c>
      <c r="H59" s="24">
        <v>7.5737626577911448E-3</v>
      </c>
      <c r="I59" s="24">
        <v>7.7233424376141968E-3</v>
      </c>
      <c r="J59" s="24">
        <v>7.2539406368345672E-3</v>
      </c>
      <c r="K59" s="24">
        <v>1.6958172426651812E-2</v>
      </c>
      <c r="L59" s="24">
        <v>2.2110477605730705E-2</v>
      </c>
      <c r="M59" s="24">
        <v>1.6921564542554383E-2</v>
      </c>
      <c r="N59" s="24">
        <v>2.4806926545397769E-2</v>
      </c>
      <c r="O59" s="24">
        <v>2.0877706333707481E-2</v>
      </c>
      <c r="P59" s="24">
        <v>1.673297045846146E-2</v>
      </c>
      <c r="Q59" s="24">
        <v>6.7971071715377546E-3</v>
      </c>
      <c r="R59" s="24">
        <v>1.4228389176030257E-3</v>
      </c>
      <c r="S59" s="24">
        <v>8.8337097953382054E-3</v>
      </c>
      <c r="T59" s="24">
        <v>1.4132097053055799E-2</v>
      </c>
      <c r="U59" s="24">
        <v>1.7513572989832724E-2</v>
      </c>
      <c r="V59" s="24">
        <v>1.0717651359250133E-2</v>
      </c>
      <c r="W59" s="24">
        <v>1.7420913929766739E-2</v>
      </c>
      <c r="X59" s="24">
        <v>1.0070973090282707E-2</v>
      </c>
      <c r="Y59" s="24">
        <v>1.2151926812637149E-2</v>
      </c>
      <c r="Z59" s="24">
        <v>1.2538784975458661E-2</v>
      </c>
      <c r="AA59" s="24">
        <v>8.2680884998234064E-3</v>
      </c>
      <c r="AB59" s="24">
        <v>9.9885519154299628E-3</v>
      </c>
      <c r="AC59" s="24">
        <v>1.5610764719661116E-2</v>
      </c>
      <c r="AD59" s="24">
        <v>8.8418142410769309E-3</v>
      </c>
      <c r="AE59" s="24">
        <v>1.2170785681027255E-2</v>
      </c>
      <c r="AF59" s="24">
        <v>1.1764248037246367E-2</v>
      </c>
      <c r="AG59" s="24">
        <v>1.3385284636807148E-2</v>
      </c>
      <c r="AH59" s="24">
        <v>9.1836766604606792E-3</v>
      </c>
      <c r="AI59" s="24">
        <v>9.8985219841198815E-3</v>
      </c>
      <c r="AJ59" s="24">
        <v>6.7079477088681392E-3</v>
      </c>
      <c r="AK59" s="24">
        <v>1.172888936537016E-2</v>
      </c>
      <c r="AL59" s="24">
        <v>9.9923574834769862E-3</v>
      </c>
      <c r="AM59" s="24">
        <v>6.5520357753906097E-3</v>
      </c>
      <c r="AN59" s="24">
        <v>9.256615520028745E-3</v>
      </c>
      <c r="AO59" s="24">
        <v>1.3449803584977259E-2</v>
      </c>
      <c r="AP59" s="24">
        <v>1.1280436213991503E-2</v>
      </c>
      <c r="AQ59" s="24">
        <v>1.733493901512478E-2</v>
      </c>
      <c r="AR59" s="24">
        <v>1.7418851650238213E-2</v>
      </c>
      <c r="AS59" s="24">
        <v>2.024270324510739E-2</v>
      </c>
      <c r="AT59" s="24">
        <v>1.0655834924879176E-2</v>
      </c>
      <c r="AU59" s="24">
        <v>1.5374699037368166E-2</v>
      </c>
      <c r="AV59" s="24">
        <v>1.8404647535094631E-2</v>
      </c>
      <c r="AW59" s="24">
        <v>1.6419088189184194E-2</v>
      </c>
      <c r="AX59" s="24">
        <v>1.4245772771021405E-2</v>
      </c>
      <c r="AY59" s="24">
        <v>2.2058391070011094E-2</v>
      </c>
      <c r="AZ59" s="24">
        <v>1.9410552496809824E-2</v>
      </c>
      <c r="BA59" s="24">
        <v>2.289623582268855E-2</v>
      </c>
      <c r="BB59" s="24">
        <v>1.4356968455932635E-2</v>
      </c>
      <c r="BC59" s="24">
        <v>1.0086916946512982E-2</v>
      </c>
      <c r="BD59" s="24">
        <v>1.9131514668744718E-2</v>
      </c>
      <c r="BE59" s="120"/>
      <c r="BF59" s="120"/>
    </row>
    <row r="60" spans="1:158" s="93" customFormat="1" ht="15" thickBot="1" x14ac:dyDescent="0.4">
      <c r="A60" s="100" t="s">
        <v>96</v>
      </c>
      <c r="B60" s="101" t="s">
        <v>97</v>
      </c>
      <c r="C60" s="23">
        <v>0.1131607542613252</v>
      </c>
      <c r="D60" s="23">
        <v>0.12248045567430901</v>
      </c>
      <c r="E60" s="23">
        <v>0.12855000651680487</v>
      </c>
      <c r="F60" s="23">
        <v>0.11617245835459411</v>
      </c>
      <c r="G60" s="23">
        <v>0.10744467397400184</v>
      </c>
      <c r="H60" s="23">
        <v>0.11770686572438621</v>
      </c>
      <c r="I60" s="23">
        <v>0.11570573045346962</v>
      </c>
      <c r="J60" s="23">
        <v>0.11187643097652131</v>
      </c>
      <c r="K60" s="23">
        <v>0.11218359075372261</v>
      </c>
      <c r="L60" s="23">
        <v>0.10250691135554406</v>
      </c>
      <c r="M60" s="23">
        <v>9.8523515291351046E-2</v>
      </c>
      <c r="N60" s="23">
        <v>0.10038399451242275</v>
      </c>
      <c r="O60" s="23">
        <v>0.1001716422552385</v>
      </c>
      <c r="P60" s="23">
        <v>0.10352135737149913</v>
      </c>
      <c r="Q60" s="23">
        <v>0.10236493324608242</v>
      </c>
      <c r="R60" s="23">
        <v>0.11059592033711464</v>
      </c>
      <c r="S60" s="23">
        <v>0.10785774712482762</v>
      </c>
      <c r="T60" s="23">
        <v>0.11246317028818167</v>
      </c>
      <c r="U60" s="23">
        <v>0.11244351426420664</v>
      </c>
      <c r="V60" s="23">
        <v>0.11163277957796916</v>
      </c>
      <c r="W60" s="23">
        <v>0.11041639444810517</v>
      </c>
      <c r="X60" s="23">
        <v>0.11069253499050438</v>
      </c>
      <c r="Y60" s="23">
        <v>0.11717301156266494</v>
      </c>
      <c r="Z60" s="23">
        <v>0.11223632854930092</v>
      </c>
      <c r="AA60" s="23">
        <v>0.10999429507321831</v>
      </c>
      <c r="AB60" s="23">
        <v>0.12169470181601696</v>
      </c>
      <c r="AC60" s="23">
        <v>0.11865612876095996</v>
      </c>
      <c r="AD60" s="23">
        <v>0.11513743787375344</v>
      </c>
      <c r="AE60" s="23">
        <v>0.12109053604877511</v>
      </c>
      <c r="AF60" s="23">
        <v>0.11406215845077283</v>
      </c>
      <c r="AG60" s="23">
        <v>0.11323817332019832</v>
      </c>
      <c r="AH60" s="23">
        <v>0.11753127685221861</v>
      </c>
      <c r="AI60" s="23">
        <v>0.11528718446446927</v>
      </c>
      <c r="AJ60" s="23">
        <v>0.11721180833101362</v>
      </c>
      <c r="AK60" s="23">
        <v>0.11670964132713209</v>
      </c>
      <c r="AL60" s="23">
        <v>0.12076878274477507</v>
      </c>
      <c r="AM60" s="23">
        <v>0.10147862018164763</v>
      </c>
      <c r="AN60" s="23">
        <v>0.10520054234968854</v>
      </c>
      <c r="AO60" s="23">
        <v>0.11863564367889501</v>
      </c>
      <c r="AP60" s="23">
        <v>0.11229233632267578</v>
      </c>
      <c r="AQ60" s="23">
        <v>0.11886941077046675</v>
      </c>
      <c r="AR60" s="23">
        <v>0.12201767376697273</v>
      </c>
      <c r="AS60" s="23">
        <v>0.12832592114334479</v>
      </c>
      <c r="AT60" s="23">
        <v>0.12396793683075504</v>
      </c>
      <c r="AU60" s="23">
        <v>0.11024753596140817</v>
      </c>
      <c r="AV60" s="23">
        <v>0.11240239638458098</v>
      </c>
      <c r="AW60" s="23">
        <v>0.11002890954616507</v>
      </c>
      <c r="AX60" s="23">
        <v>0.10562081605937981</v>
      </c>
      <c r="AY60" s="23">
        <v>0.10603899324730943</v>
      </c>
      <c r="AZ60" s="23">
        <v>0.10266557766744672</v>
      </c>
      <c r="BA60" s="23">
        <v>9.9391836440334128E-2</v>
      </c>
      <c r="BB60" s="23">
        <v>0.1016892812455216</v>
      </c>
      <c r="BC60" s="23">
        <v>0.10497762025554613</v>
      </c>
      <c r="BD60" s="23">
        <v>0.10350379959308706</v>
      </c>
      <c r="BE60" s="116"/>
      <c r="BF60" s="116"/>
    </row>
    <row r="61" spans="1:158" s="93" customFormat="1" ht="15" thickBot="1" x14ac:dyDescent="0.4">
      <c r="A61" s="100" t="s">
        <v>98</v>
      </c>
      <c r="B61" s="101" t="s">
        <v>99</v>
      </c>
      <c r="C61" s="23">
        <v>8.6967781233095245E-2</v>
      </c>
      <c r="D61" s="23">
        <v>7.6359542041183004E-2</v>
      </c>
      <c r="E61" s="23">
        <v>7.3229504141816212E-2</v>
      </c>
      <c r="F61" s="23">
        <v>7.1051983732567131E-2</v>
      </c>
      <c r="G61" s="23">
        <v>7.229297675450351E-2</v>
      </c>
      <c r="H61" s="23">
        <v>7.8030653774977379E-2</v>
      </c>
      <c r="I61" s="23">
        <v>7.1670362802960103E-2</v>
      </c>
      <c r="J61" s="23">
        <v>7.0660874484306899E-2</v>
      </c>
      <c r="K61" s="23">
        <v>7.2323781916352914E-2</v>
      </c>
      <c r="L61" s="23">
        <v>6.5199522073871169E-2</v>
      </c>
      <c r="M61" s="23">
        <v>6.607840568538717E-2</v>
      </c>
      <c r="N61" s="23">
        <v>6.3789296675659704E-2</v>
      </c>
      <c r="O61" s="23">
        <v>6.2521912572795435E-2</v>
      </c>
      <c r="P61" s="23">
        <v>6.5817971610420772E-2</v>
      </c>
      <c r="Q61" s="23">
        <v>6.2970919739407175E-2</v>
      </c>
      <c r="R61" s="23">
        <v>6.1499542865630481E-2</v>
      </c>
      <c r="S61" s="23">
        <v>5.7655561554250487E-2</v>
      </c>
      <c r="T61" s="23">
        <v>5.6396552549874614E-2</v>
      </c>
      <c r="U61" s="23">
        <v>6.3874494447544547E-2</v>
      </c>
      <c r="V61" s="23">
        <v>6.6919946597508287E-2</v>
      </c>
      <c r="W61" s="23">
        <v>7.32244112927396E-2</v>
      </c>
      <c r="X61" s="23">
        <v>6.4729115364527426E-2</v>
      </c>
      <c r="Y61" s="23">
        <v>6.527404322358768E-2</v>
      </c>
      <c r="Z61" s="23">
        <v>5.814486748265292E-2</v>
      </c>
      <c r="AA61" s="23">
        <v>5.9829067503795061E-2</v>
      </c>
      <c r="AB61" s="23">
        <v>6.8005822698146312E-2</v>
      </c>
      <c r="AC61" s="23">
        <v>6.7571741220888826E-2</v>
      </c>
      <c r="AD61" s="23">
        <v>7.3788124340207886E-2</v>
      </c>
      <c r="AE61" s="23">
        <v>7.2892369975442947E-2</v>
      </c>
      <c r="AF61" s="23">
        <v>7.7989183167171239E-2</v>
      </c>
      <c r="AG61" s="23">
        <v>7.6447032397887263E-2</v>
      </c>
      <c r="AH61" s="23">
        <v>7.459909031712457E-2</v>
      </c>
      <c r="AI61" s="23">
        <v>7.9348310216964951E-2</v>
      </c>
      <c r="AJ61" s="23">
        <v>7.3452857193707213E-2</v>
      </c>
      <c r="AK61" s="23">
        <v>8.3005507530934899E-2</v>
      </c>
      <c r="AL61" s="23">
        <v>8.2572761436329897E-2</v>
      </c>
      <c r="AM61" s="23">
        <v>6.1760407213349924E-2</v>
      </c>
      <c r="AN61" s="23">
        <v>7.5278149594097621E-2</v>
      </c>
      <c r="AO61" s="23">
        <v>7.4750135822373012E-2</v>
      </c>
      <c r="AP61" s="23">
        <v>7.8627400260711786E-2</v>
      </c>
      <c r="AQ61" s="23">
        <v>7.262126644215966E-2</v>
      </c>
      <c r="AR61" s="23">
        <v>6.8161254653327868E-2</v>
      </c>
      <c r="AS61" s="23">
        <v>7.411754405904955E-2</v>
      </c>
      <c r="AT61" s="23">
        <v>7.0231640418269597E-2</v>
      </c>
      <c r="AU61" s="23">
        <v>7.1135051994804521E-2</v>
      </c>
      <c r="AV61" s="23">
        <v>6.6519491191741151E-2</v>
      </c>
      <c r="AW61" s="23">
        <v>6.2765462203515476E-2</v>
      </c>
      <c r="AX61" s="23">
        <v>6.4085606132613313E-2</v>
      </c>
      <c r="AY61" s="23">
        <v>5.9245095875480443E-2</v>
      </c>
      <c r="AZ61" s="23">
        <v>6.088902908628599E-2</v>
      </c>
      <c r="BA61" s="23">
        <v>5.0063989962104656E-2</v>
      </c>
      <c r="BB61" s="23">
        <v>5.012649998112842E-2</v>
      </c>
      <c r="BC61" s="23">
        <v>5.991613250659588E-2</v>
      </c>
      <c r="BD61" s="23">
        <v>5.3815717864720974E-2</v>
      </c>
      <c r="BE61" s="116"/>
      <c r="BF61" s="116"/>
    </row>
    <row r="62" spans="1:158" s="93" customFormat="1" ht="15" thickBot="1" x14ac:dyDescent="0.4">
      <c r="A62" s="100" t="s">
        <v>100</v>
      </c>
      <c r="B62" s="101" t="s">
        <v>101</v>
      </c>
      <c r="C62" s="23">
        <v>9.8929942823035411E-2</v>
      </c>
      <c r="D62" s="23">
        <v>9.9113245659505342E-2</v>
      </c>
      <c r="E62" s="23">
        <v>8.8506806722941922E-2</v>
      </c>
      <c r="F62" s="23">
        <v>8.3954704468505711E-2</v>
      </c>
      <c r="G62" s="23">
        <v>7.9786923192339251E-2</v>
      </c>
      <c r="H62" s="23">
        <v>8.0963840198998813E-2</v>
      </c>
      <c r="I62" s="23">
        <v>7.6834206649307193E-2</v>
      </c>
      <c r="J62" s="23">
        <v>7.4980310602310446E-2</v>
      </c>
      <c r="K62" s="23">
        <v>7.3438335614966946E-2</v>
      </c>
      <c r="L62" s="23">
        <v>7.7494664257519122E-2</v>
      </c>
      <c r="M62" s="23">
        <v>8.3679129491944879E-2</v>
      </c>
      <c r="N62" s="23">
        <v>7.8302908932979948E-2</v>
      </c>
      <c r="O62" s="23">
        <v>8.8662389779180464E-2</v>
      </c>
      <c r="P62" s="23">
        <v>9.2271018018396336E-2</v>
      </c>
      <c r="Q62" s="23">
        <v>8.2914122867289788E-2</v>
      </c>
      <c r="R62" s="23">
        <v>8.2763875501552786E-2</v>
      </c>
      <c r="S62" s="23">
        <v>8.1458422773344683E-2</v>
      </c>
      <c r="T62" s="23">
        <v>8.6543639115980911E-2</v>
      </c>
      <c r="U62" s="23">
        <v>9.4759488653723287E-2</v>
      </c>
      <c r="V62" s="23">
        <v>9.7373727082974093E-2</v>
      </c>
      <c r="W62" s="23">
        <v>0.10648371700227181</v>
      </c>
      <c r="X62" s="23">
        <v>0.10425046433901945</v>
      </c>
      <c r="Y62" s="23">
        <v>0.1073234388331675</v>
      </c>
      <c r="Z62" s="23">
        <v>0.10060206867107464</v>
      </c>
      <c r="AA62" s="23">
        <v>8.8942692356691111E-2</v>
      </c>
      <c r="AB62" s="23">
        <v>9.9455799526310146E-2</v>
      </c>
      <c r="AC62" s="23">
        <v>9.9348421237867343E-2</v>
      </c>
      <c r="AD62" s="23">
        <v>0.10256397012475886</v>
      </c>
      <c r="AE62" s="23">
        <v>0.10729683761240749</v>
      </c>
      <c r="AF62" s="23">
        <v>0.10796039442686818</v>
      </c>
      <c r="AG62" s="23">
        <v>0.10078698545842316</v>
      </c>
      <c r="AH62" s="23">
        <v>9.6084047326029612E-2</v>
      </c>
      <c r="AI62" s="23">
        <v>9.7271751302079004E-2</v>
      </c>
      <c r="AJ62" s="23">
        <v>8.6377401209668261E-2</v>
      </c>
      <c r="AK62" s="23">
        <v>7.924274238642183E-2</v>
      </c>
      <c r="AL62" s="23">
        <v>7.3536129275657891E-2</v>
      </c>
      <c r="AM62" s="23">
        <v>3.3431742269322294E-2</v>
      </c>
      <c r="AN62" s="23">
        <v>5.559360026160521E-2</v>
      </c>
      <c r="AO62" s="23">
        <v>6.8018975599026588E-2</v>
      </c>
      <c r="AP62" s="23">
        <v>6.8817231703215048E-2</v>
      </c>
      <c r="AQ62" s="23">
        <v>7.4468613340450129E-2</v>
      </c>
      <c r="AR62" s="23">
        <v>7.3207289257596148E-2</v>
      </c>
      <c r="AS62" s="23">
        <v>8.4186200350768056E-2</v>
      </c>
      <c r="AT62" s="23">
        <v>9.4973266201672568E-2</v>
      </c>
      <c r="AU62" s="23">
        <v>8.1730369959125485E-2</v>
      </c>
      <c r="AV62" s="23">
        <v>7.991002141376137E-2</v>
      </c>
      <c r="AW62" s="23">
        <v>7.4658937067098155E-2</v>
      </c>
      <c r="AX62" s="23">
        <v>7.5696307490058845E-2</v>
      </c>
      <c r="AY62" s="23">
        <v>6.7388024161357044E-2</v>
      </c>
      <c r="AZ62" s="23">
        <v>6.3681015025889132E-2</v>
      </c>
      <c r="BA62" s="23">
        <v>6.0015134572076398E-2</v>
      </c>
      <c r="BB62" s="23">
        <v>5.9763165891932597E-2</v>
      </c>
      <c r="BC62" s="23">
        <v>6.2019393271370044E-2</v>
      </c>
      <c r="BD62" s="23">
        <v>5.2362105375418855E-2</v>
      </c>
      <c r="BE62" s="116"/>
      <c r="BF62" s="116"/>
    </row>
    <row r="63" spans="1:158" s="93" customFormat="1" ht="15" thickBot="1" x14ac:dyDescent="0.4">
      <c r="A63" s="100" t="s">
        <v>102</v>
      </c>
      <c r="B63" s="101" t="s">
        <v>103</v>
      </c>
      <c r="C63" s="23">
        <v>0.12257385344473203</v>
      </c>
      <c r="D63" s="23">
        <v>0.13558682440661299</v>
      </c>
      <c r="E63" s="23">
        <v>0.13070125036807068</v>
      </c>
      <c r="F63" s="23">
        <v>0.14068931229897208</v>
      </c>
      <c r="G63" s="23">
        <v>0.14135686483251661</v>
      </c>
      <c r="H63" s="23">
        <v>0.11696095262290362</v>
      </c>
      <c r="I63" s="23">
        <v>9.0764802275865364E-2</v>
      </c>
      <c r="J63" s="23">
        <v>7.9957218191389179E-2</v>
      </c>
      <c r="K63" s="23">
        <v>8.886245424417348E-2</v>
      </c>
      <c r="L63" s="23">
        <v>9.8626973208412488E-2</v>
      </c>
      <c r="M63" s="23">
        <v>0.10966641231803399</v>
      </c>
      <c r="N63" s="23">
        <v>0.10601405479460717</v>
      </c>
      <c r="O63" s="23">
        <v>0.10283215197967215</v>
      </c>
      <c r="P63" s="23">
        <v>9.6946735778410342E-2</v>
      </c>
      <c r="Q63" s="23">
        <v>8.3261871985450972E-2</v>
      </c>
      <c r="R63" s="23">
        <v>8.5519703589396617E-2</v>
      </c>
      <c r="S63" s="23">
        <v>9.4224835452766151E-2</v>
      </c>
      <c r="T63" s="23">
        <v>9.4899036041375812E-2</v>
      </c>
      <c r="U63" s="23">
        <v>9.3472932108407764E-2</v>
      </c>
      <c r="V63" s="23">
        <v>9.8902505860945178E-2</v>
      </c>
      <c r="W63" s="23">
        <v>0.11713936369672001</v>
      </c>
      <c r="X63" s="23">
        <v>0.1306163937166398</v>
      </c>
      <c r="Y63" s="23">
        <v>0.16644525072082897</v>
      </c>
      <c r="Z63" s="23">
        <v>0.14744400721569004</v>
      </c>
      <c r="AA63" s="23">
        <v>0.16325542245157781</v>
      </c>
      <c r="AB63" s="23">
        <v>0.18591406569828703</v>
      </c>
      <c r="AC63" s="23">
        <v>0.20512546892129016</v>
      </c>
      <c r="AD63" s="23">
        <v>0.20252379951345395</v>
      </c>
      <c r="AE63" s="23">
        <v>0.20329178819188934</v>
      </c>
      <c r="AF63" s="23">
        <v>0.20579633456402827</v>
      </c>
      <c r="AG63" s="23">
        <v>0.19951140548410953</v>
      </c>
      <c r="AH63" s="23">
        <v>0.17169783789879545</v>
      </c>
      <c r="AI63" s="23">
        <v>0.15599809223572411</v>
      </c>
      <c r="AJ63" s="23">
        <v>0.13508402866177677</v>
      </c>
      <c r="AK63" s="23">
        <v>0.1012109847256235</v>
      </c>
      <c r="AL63" s="23">
        <v>0.12300637948914983</v>
      </c>
      <c r="AM63" s="23">
        <v>2.0056782116092391E-2</v>
      </c>
      <c r="AN63" s="23">
        <v>4.095952715892786E-2</v>
      </c>
      <c r="AO63" s="23">
        <v>8.8804245023968845E-2</v>
      </c>
      <c r="AP63" s="23">
        <v>0.10537059602743119</v>
      </c>
      <c r="AQ63" s="23">
        <v>0.11225712192332332</v>
      </c>
      <c r="AR63" s="23">
        <v>0.12345487726175017</v>
      </c>
      <c r="AS63" s="23">
        <v>0.11862871411191354</v>
      </c>
      <c r="AT63" s="23">
        <v>0.12164434609722863</v>
      </c>
      <c r="AU63" s="23">
        <v>9.473680738199837E-2</v>
      </c>
      <c r="AV63" s="23">
        <v>8.6036189963135529E-2</v>
      </c>
      <c r="AW63" s="23">
        <v>9.2543951555978513E-2</v>
      </c>
      <c r="AX63" s="23">
        <v>7.7358558977460495E-2</v>
      </c>
      <c r="AY63" s="23">
        <v>9.6270136267321144E-2</v>
      </c>
      <c r="AZ63" s="23">
        <v>9.6409461125273196E-2</v>
      </c>
      <c r="BA63" s="23">
        <v>9.1794520666502455E-2</v>
      </c>
      <c r="BB63" s="23">
        <v>0.10460934513167117</v>
      </c>
      <c r="BC63" s="23">
        <v>8.8282341507228745E-2</v>
      </c>
      <c r="BD63" s="23">
        <v>6.1521923412828965E-2</v>
      </c>
      <c r="BE63" s="116"/>
      <c r="BF63" s="116"/>
    </row>
    <row r="64" spans="1:158" s="93" customFormat="1" ht="15" thickBot="1" x14ac:dyDescent="0.4">
      <c r="A64" s="100" t="s">
        <v>104</v>
      </c>
      <c r="B64" s="101" t="s">
        <v>8</v>
      </c>
      <c r="C64" s="23">
        <v>8.9363923107901172E-2</v>
      </c>
      <c r="D64" s="23">
        <v>8.7162584170096424E-2</v>
      </c>
      <c r="E64" s="23">
        <v>7.9014366826977336E-2</v>
      </c>
      <c r="F64" s="23">
        <v>7.6789703831825831E-2</v>
      </c>
      <c r="G64" s="23">
        <v>7.9557004032948311E-2</v>
      </c>
      <c r="H64" s="23">
        <v>8.0649710958415083E-2</v>
      </c>
      <c r="I64" s="23">
        <v>6.8579278448512193E-2</v>
      </c>
      <c r="J64" s="23">
        <v>6.5840418797233943E-2</v>
      </c>
      <c r="K64" s="23">
        <v>6.4238088231434412E-2</v>
      </c>
      <c r="L64" s="23">
        <v>6.7819440020823865E-2</v>
      </c>
      <c r="M64" s="23">
        <v>7.0092683183564514E-2</v>
      </c>
      <c r="N64" s="23">
        <v>6.6412297055144606E-2</v>
      </c>
      <c r="O64" s="23">
        <v>7.1843537136461744E-2</v>
      </c>
      <c r="P64" s="23">
        <v>7.1467723704130862E-2</v>
      </c>
      <c r="Q64" s="23">
        <v>6.8165912946961907E-2</v>
      </c>
      <c r="R64" s="23">
        <v>7.1959168333848869E-2</v>
      </c>
      <c r="S64" s="23">
        <v>6.7096123218751691E-2</v>
      </c>
      <c r="T64" s="23">
        <v>7.0842869343899079E-2</v>
      </c>
      <c r="U64" s="23">
        <v>7.4437110980284951E-2</v>
      </c>
      <c r="V64" s="23">
        <v>7.0324140796534845E-2</v>
      </c>
      <c r="W64" s="23">
        <v>7.24113169808593E-2</v>
      </c>
      <c r="X64" s="23">
        <v>7.0889312935042442E-2</v>
      </c>
      <c r="Y64" s="23">
        <v>7.7424322351079655E-2</v>
      </c>
      <c r="Z64" s="23">
        <v>7.8458214874487245E-2</v>
      </c>
      <c r="AA64" s="23">
        <v>7.6436607636204301E-2</v>
      </c>
      <c r="AB64" s="23">
        <v>8.0694900583756002E-2</v>
      </c>
      <c r="AC64" s="23">
        <v>8.3277714388981322E-2</v>
      </c>
      <c r="AD64" s="23">
        <v>8.4871679453152576E-2</v>
      </c>
      <c r="AE64" s="23">
        <v>8.5755561607966893E-2</v>
      </c>
      <c r="AF64" s="23">
        <v>8.5033902204648251E-2</v>
      </c>
      <c r="AG64" s="23">
        <v>8.2184513549495741E-2</v>
      </c>
      <c r="AH64" s="23">
        <v>7.8848406179728575E-2</v>
      </c>
      <c r="AI64" s="23">
        <v>8.1074270888019329E-2</v>
      </c>
      <c r="AJ64" s="23">
        <v>7.6428770558106568E-2</v>
      </c>
      <c r="AK64" s="23">
        <v>7.6368954686488744E-2</v>
      </c>
      <c r="AL64" s="23">
        <v>7.0846817511613897E-2</v>
      </c>
      <c r="AM64" s="23">
        <v>4.0162235937500283E-2</v>
      </c>
      <c r="AN64" s="23">
        <v>4.8756219971443221E-2</v>
      </c>
      <c r="AO64" s="23">
        <v>6.4270585376373202E-2</v>
      </c>
      <c r="AP64" s="23">
        <v>7.1914869971709441E-2</v>
      </c>
      <c r="AQ64" s="23">
        <v>7.6522005461066273E-2</v>
      </c>
      <c r="AR64" s="23">
        <v>8.1788031094240959E-2</v>
      </c>
      <c r="AS64" s="23">
        <v>8.2862087757761715E-2</v>
      </c>
      <c r="AT64" s="23">
        <v>8.3782316400822662E-2</v>
      </c>
      <c r="AU64" s="23">
        <v>8.5136280159276684E-2</v>
      </c>
      <c r="AV64" s="23">
        <v>8.2898015875835382E-2</v>
      </c>
      <c r="AW64" s="23">
        <v>8.1409424868994398E-2</v>
      </c>
      <c r="AX64" s="23">
        <v>7.683966526324984E-2</v>
      </c>
      <c r="AY64" s="23">
        <v>7.627277963338433E-2</v>
      </c>
      <c r="AZ64" s="23">
        <v>7.238376523196545E-2</v>
      </c>
      <c r="BA64" s="23">
        <v>7.1540822196441492E-2</v>
      </c>
      <c r="BB64" s="23">
        <v>6.9505176967379248E-2</v>
      </c>
      <c r="BC64" s="23">
        <v>6.7294883939559402E-2</v>
      </c>
      <c r="BD64" s="23">
        <v>6.6671739834408897E-2</v>
      </c>
      <c r="BE64" s="116"/>
      <c r="BF64" s="116"/>
    </row>
    <row r="65" spans="1:58" s="93" customFormat="1" ht="15" thickBot="1" x14ac:dyDescent="0.4">
      <c r="A65" s="99"/>
      <c r="B65" s="99" t="s">
        <v>146</v>
      </c>
      <c r="C65" s="24">
        <v>9.6170994361174184E-2</v>
      </c>
      <c r="D65" s="24">
        <v>9.6549151935674954E-2</v>
      </c>
      <c r="E65" s="24">
        <v>9.0783322020095272E-2</v>
      </c>
      <c r="F65" s="24">
        <v>8.7425215666135148E-2</v>
      </c>
      <c r="G65" s="24">
        <v>8.7342865274144574E-2</v>
      </c>
      <c r="H65" s="24">
        <v>8.8561989598134522E-2</v>
      </c>
      <c r="I65" s="24">
        <v>7.8453872920717163E-2</v>
      </c>
      <c r="J65" s="24">
        <v>7.5313898681282562E-2</v>
      </c>
      <c r="K65" s="24">
        <v>7.4959445684106368E-2</v>
      </c>
      <c r="L65" s="24">
        <v>7.6257408925283238E-2</v>
      </c>
      <c r="M65" s="24">
        <v>7.8550774554796157E-2</v>
      </c>
      <c r="N65" s="24">
        <v>7.5586155960011461E-2</v>
      </c>
      <c r="O65" s="24">
        <v>7.9887167541432894E-2</v>
      </c>
      <c r="P65" s="24">
        <v>8.0514431092422525E-2</v>
      </c>
      <c r="Q65" s="24">
        <v>7.6205873022169135E-2</v>
      </c>
      <c r="R65" s="24">
        <v>7.9784946867401507E-2</v>
      </c>
      <c r="S65" s="24">
        <v>7.6646158793333988E-2</v>
      </c>
      <c r="T65" s="24">
        <v>8.0248763140784315E-2</v>
      </c>
      <c r="U65" s="24">
        <v>8.3835368458733045E-2</v>
      </c>
      <c r="V65" s="24">
        <v>8.2169692050651263E-2</v>
      </c>
      <c r="W65" s="24">
        <v>8.5896076773269381E-2</v>
      </c>
      <c r="X65" s="24">
        <v>8.5166172286847752E-2</v>
      </c>
      <c r="Y65" s="24">
        <v>9.283096906675567E-2</v>
      </c>
      <c r="Z65" s="24">
        <v>9.0034125619082306E-2</v>
      </c>
      <c r="AA65" s="24">
        <v>8.8078294578044558E-2</v>
      </c>
      <c r="AB65" s="24">
        <v>9.5955285463508413E-2</v>
      </c>
      <c r="AC65" s="24">
        <v>9.8358559887186239E-2</v>
      </c>
      <c r="AD65" s="24">
        <v>9.9383380913788094E-2</v>
      </c>
      <c r="AE65" s="24">
        <v>0.10159408912332035</v>
      </c>
      <c r="AF65" s="24">
        <v>0.10042592206004483</v>
      </c>
      <c r="AG65" s="24">
        <v>9.7211818786164597E-2</v>
      </c>
      <c r="AH65" s="24">
        <v>9.3490171257883697E-2</v>
      </c>
      <c r="AI65" s="24">
        <v>9.3701464875193541E-2</v>
      </c>
      <c r="AJ65" s="24">
        <v>8.8307297425969891E-2</v>
      </c>
      <c r="AK65" s="24">
        <v>8.5731516070284092E-2</v>
      </c>
      <c r="AL65" s="24">
        <v>8.403835281535374E-2</v>
      </c>
      <c r="AM65" s="24">
        <v>5.0616681775731705E-2</v>
      </c>
      <c r="AN65" s="24">
        <v>6.1015783951759425E-2</v>
      </c>
      <c r="AO65" s="24">
        <v>7.6768854451324225E-2</v>
      </c>
      <c r="AP65" s="24">
        <v>8.1148341922066589E-2</v>
      </c>
      <c r="AQ65" s="24">
        <v>8.5867990084502646E-2</v>
      </c>
      <c r="AR65" s="24">
        <v>8.9715911219055283E-2</v>
      </c>
      <c r="AS65" s="24">
        <v>9.3068596883046306E-2</v>
      </c>
      <c r="AT65" s="24">
        <v>9.4180843064445172E-2</v>
      </c>
      <c r="AU65" s="24">
        <v>8.9118720763522882E-2</v>
      </c>
      <c r="AV65" s="24">
        <v>8.7293985850059985E-2</v>
      </c>
      <c r="AW65" s="24">
        <v>8.5443794232337306E-2</v>
      </c>
      <c r="AX65" s="24">
        <v>8.1356057171430018E-2</v>
      </c>
      <c r="AY65" s="24">
        <v>8.0750192994280601E-2</v>
      </c>
      <c r="AZ65" s="24">
        <v>7.750216964030289E-2</v>
      </c>
      <c r="BA65" s="24">
        <v>7.502666971391557E-2</v>
      </c>
      <c r="BB65" s="24">
        <v>7.4854119052126813E-2</v>
      </c>
      <c r="BC65" s="24">
        <v>7.4327325497082167E-2</v>
      </c>
      <c r="BD65" s="24">
        <v>7.0736413695329403E-2</v>
      </c>
      <c r="BE65" s="120"/>
      <c r="BF65" s="120"/>
    </row>
    <row r="66" spans="1:58" s="93" customFormat="1" ht="15" thickBot="1" x14ac:dyDescent="0.4">
      <c r="A66" s="97" t="s">
        <v>105</v>
      </c>
      <c r="B66" s="98" t="s">
        <v>10</v>
      </c>
      <c r="C66" s="23">
        <v>8.4553575325419891E-2</v>
      </c>
      <c r="D66" s="23">
        <v>8.1559257609071428E-2</v>
      </c>
      <c r="E66" s="23">
        <v>7.9493395475152037E-2</v>
      </c>
      <c r="F66" s="23">
        <v>8.2739359638876853E-2</v>
      </c>
      <c r="G66" s="23">
        <v>7.4162176010339156E-2</v>
      </c>
      <c r="H66" s="23">
        <v>7.7249258298197468E-2</v>
      </c>
      <c r="I66" s="23">
        <v>7.2888740078070752E-2</v>
      </c>
      <c r="J66" s="23">
        <v>7.1471899046087153E-2</v>
      </c>
      <c r="K66" s="23">
        <v>7.0948786906042186E-2</v>
      </c>
      <c r="L66" s="23">
        <v>7.1304440007108408E-2</v>
      </c>
      <c r="M66" s="23">
        <v>6.8787258696030071E-2</v>
      </c>
      <c r="N66" s="23">
        <v>5.7452544094435481E-2</v>
      </c>
      <c r="O66" s="23">
        <v>7.5240327019047232E-2</v>
      </c>
      <c r="P66" s="23">
        <v>6.9797848017069439E-2</v>
      </c>
      <c r="Q66" s="23">
        <v>6.6844443430244566E-2</v>
      </c>
      <c r="R66" s="23">
        <v>6.9636903259899921E-2</v>
      </c>
      <c r="S66" s="23">
        <v>6.3647948109895977E-2</v>
      </c>
      <c r="T66" s="23">
        <v>7.0473351645965021E-2</v>
      </c>
      <c r="U66" s="23">
        <v>7.3295162304237674E-2</v>
      </c>
      <c r="V66" s="23">
        <v>7.0134747574446224E-2</v>
      </c>
      <c r="W66" s="23">
        <v>7.0677523507659976E-2</v>
      </c>
      <c r="X66" s="23">
        <v>7.4721563570493255E-2</v>
      </c>
      <c r="Y66" s="23">
        <v>8.5560816517019786E-2</v>
      </c>
      <c r="Z66" s="23">
        <v>8.6177661921362961E-2</v>
      </c>
      <c r="AA66" s="23">
        <v>7.6932721299428117E-2</v>
      </c>
      <c r="AB66" s="23">
        <v>8.5792029792316427E-2</v>
      </c>
      <c r="AC66" s="23">
        <v>8.3561995181284904E-2</v>
      </c>
      <c r="AD66" s="23">
        <v>8.5380701768016307E-2</v>
      </c>
      <c r="AE66" s="23">
        <v>8.5204728513049707E-2</v>
      </c>
      <c r="AF66" s="23">
        <v>8.7536090250946205E-2</v>
      </c>
      <c r="AG66" s="23">
        <v>8.5803810375974662E-2</v>
      </c>
      <c r="AH66" s="23">
        <v>8.3609822427771222E-2</v>
      </c>
      <c r="AI66" s="23">
        <v>8.5000347360874612E-2</v>
      </c>
      <c r="AJ66" s="23">
        <v>8.2215656714746232E-2</v>
      </c>
      <c r="AK66" s="23">
        <v>8.2161447875493801E-2</v>
      </c>
      <c r="AL66" s="23">
        <v>8.0563328596833295E-2</v>
      </c>
      <c r="AM66" s="23">
        <v>2.1738622908688946E-2</v>
      </c>
      <c r="AN66" s="23">
        <v>6.0478590803952709E-2</v>
      </c>
      <c r="AO66" s="23">
        <v>7.2201608790691235E-2</v>
      </c>
      <c r="AP66" s="23">
        <v>7.115041269834306E-2</v>
      </c>
      <c r="AQ66" s="23">
        <v>7.1106912947728682E-2</v>
      </c>
      <c r="AR66" s="23">
        <v>7.0034971902306078E-2</v>
      </c>
      <c r="AS66" s="23">
        <v>6.5993500785879525E-2</v>
      </c>
      <c r="AT66" s="23">
        <v>6.9753717019116548E-2</v>
      </c>
      <c r="AU66" s="23">
        <v>6.8620705866433651E-2</v>
      </c>
      <c r="AV66" s="23">
        <v>6.3184656680720902E-2</v>
      </c>
      <c r="AW66" s="23">
        <v>6.8620463334665635E-2</v>
      </c>
      <c r="AX66" s="23">
        <v>6.5221558845890842E-2</v>
      </c>
      <c r="AY66" s="23">
        <v>6.6521424328021828E-2</v>
      </c>
      <c r="AZ66" s="23">
        <v>6.7428916698969638E-2</v>
      </c>
      <c r="BA66" s="23">
        <v>6.5066118651403174E-2</v>
      </c>
      <c r="BB66" s="23">
        <v>6.7856281981749866E-2</v>
      </c>
      <c r="BC66" s="23">
        <v>6.2732458564878163E-2</v>
      </c>
      <c r="BD66" s="23">
        <v>6.2160520586363989E-2</v>
      </c>
      <c r="BE66" s="116"/>
      <c r="BF66" s="116"/>
    </row>
    <row r="67" spans="1:58" s="93" customFormat="1" ht="15" thickBot="1" x14ac:dyDescent="0.4">
      <c r="A67" s="99"/>
      <c r="B67" s="102" t="s">
        <v>147</v>
      </c>
      <c r="C67" s="24">
        <v>8.4553575325419891E-2</v>
      </c>
      <c r="D67" s="24">
        <v>8.1559257609071428E-2</v>
      </c>
      <c r="E67" s="24">
        <v>7.9493395475152037E-2</v>
      </c>
      <c r="F67" s="24">
        <v>8.2739359638876853E-2</v>
      </c>
      <c r="G67" s="24">
        <v>7.4162176010339156E-2</v>
      </c>
      <c r="H67" s="24">
        <v>7.7249258298197468E-2</v>
      </c>
      <c r="I67" s="24">
        <v>7.2888740078070752E-2</v>
      </c>
      <c r="J67" s="24">
        <v>7.1471899046087153E-2</v>
      </c>
      <c r="K67" s="24">
        <v>7.0948786906042186E-2</v>
      </c>
      <c r="L67" s="24">
        <v>7.1304440007108408E-2</v>
      </c>
      <c r="M67" s="24">
        <v>6.8787258696030071E-2</v>
      </c>
      <c r="N67" s="24">
        <v>5.7452544094435481E-2</v>
      </c>
      <c r="O67" s="24">
        <v>7.5240327019047232E-2</v>
      </c>
      <c r="P67" s="24">
        <v>6.9797848017069439E-2</v>
      </c>
      <c r="Q67" s="24">
        <v>6.6844443430244566E-2</v>
      </c>
      <c r="R67" s="24">
        <v>6.9636903259899921E-2</v>
      </c>
      <c r="S67" s="24">
        <v>6.3647948109895977E-2</v>
      </c>
      <c r="T67" s="24">
        <v>7.0473351645965021E-2</v>
      </c>
      <c r="U67" s="24">
        <v>7.3295162304237674E-2</v>
      </c>
      <c r="V67" s="24">
        <v>7.0134747574446224E-2</v>
      </c>
      <c r="W67" s="24">
        <v>7.0677523507659976E-2</v>
      </c>
      <c r="X67" s="24">
        <v>7.4721563570493255E-2</v>
      </c>
      <c r="Y67" s="24">
        <v>8.5560816517019786E-2</v>
      </c>
      <c r="Z67" s="24">
        <v>8.6177661921362961E-2</v>
      </c>
      <c r="AA67" s="24">
        <v>7.6932721299428117E-2</v>
      </c>
      <c r="AB67" s="24">
        <v>8.5792029792316427E-2</v>
      </c>
      <c r="AC67" s="24">
        <v>8.3561995181284904E-2</v>
      </c>
      <c r="AD67" s="24">
        <v>8.5380701768016307E-2</v>
      </c>
      <c r="AE67" s="24">
        <v>8.5204728513049707E-2</v>
      </c>
      <c r="AF67" s="24">
        <v>8.7536090250946205E-2</v>
      </c>
      <c r="AG67" s="24">
        <v>8.5803810375974662E-2</v>
      </c>
      <c r="AH67" s="24">
        <v>8.3609822427771222E-2</v>
      </c>
      <c r="AI67" s="24">
        <v>8.5000347360874612E-2</v>
      </c>
      <c r="AJ67" s="24">
        <v>8.2215656714746232E-2</v>
      </c>
      <c r="AK67" s="24">
        <v>8.2161447875493801E-2</v>
      </c>
      <c r="AL67" s="24">
        <v>8.0563328596833295E-2</v>
      </c>
      <c r="AM67" s="24">
        <v>2.1738622908688946E-2</v>
      </c>
      <c r="AN67" s="24">
        <v>6.0478590803952709E-2</v>
      </c>
      <c r="AO67" s="24">
        <v>7.2201608790691235E-2</v>
      </c>
      <c r="AP67" s="24">
        <v>7.115041269834306E-2</v>
      </c>
      <c r="AQ67" s="24">
        <v>7.1106912947728682E-2</v>
      </c>
      <c r="AR67" s="24">
        <v>7.0034971902306078E-2</v>
      </c>
      <c r="AS67" s="24">
        <v>6.5993500785879525E-2</v>
      </c>
      <c r="AT67" s="24">
        <v>6.9753717019116548E-2</v>
      </c>
      <c r="AU67" s="24">
        <v>6.8620705866433651E-2</v>
      </c>
      <c r="AV67" s="24">
        <v>6.3184656680720902E-2</v>
      </c>
      <c r="AW67" s="24">
        <v>6.8620463334665635E-2</v>
      </c>
      <c r="AX67" s="24">
        <v>6.5221558845890842E-2</v>
      </c>
      <c r="AY67" s="24">
        <v>6.6521424328021828E-2</v>
      </c>
      <c r="AZ67" s="24">
        <v>6.7428916698969638E-2</v>
      </c>
      <c r="BA67" s="24">
        <v>6.5066118651403174E-2</v>
      </c>
      <c r="BB67" s="24">
        <v>6.7856281981749866E-2</v>
      </c>
      <c r="BC67" s="24">
        <v>6.2732458564878163E-2</v>
      </c>
      <c r="BD67" s="24">
        <v>6.2160520586363989E-2</v>
      </c>
      <c r="BE67" s="120"/>
      <c r="BF67" s="120"/>
    </row>
    <row r="68" spans="1:58" s="93" customFormat="1" ht="15" thickBot="1" x14ac:dyDescent="0.4">
      <c r="A68" s="100" t="s">
        <v>106</v>
      </c>
      <c r="B68" s="101" t="s">
        <v>107</v>
      </c>
      <c r="C68" s="23">
        <v>1.8357483995799746E-2</v>
      </c>
      <c r="D68" s="23">
        <v>1.6094978638828233E-2</v>
      </c>
      <c r="E68" s="23">
        <v>1.9461161087876541E-2</v>
      </c>
      <c r="F68" s="23">
        <v>1.6556638952132233E-2</v>
      </c>
      <c r="G68" s="23">
        <v>1.4883967550215633E-2</v>
      </c>
      <c r="H68" s="23">
        <v>1.4145959357559025E-2</v>
      </c>
      <c r="I68" s="23">
        <v>1.4528231748085721E-2</v>
      </c>
      <c r="J68" s="23">
        <v>1.4029216554357892E-2</v>
      </c>
      <c r="K68" s="23">
        <v>1.5300622107490025E-2</v>
      </c>
      <c r="L68" s="23">
        <v>1.5041767248408992E-2</v>
      </c>
      <c r="M68" s="23">
        <v>1.5175151883529605E-2</v>
      </c>
      <c r="N68" s="23">
        <v>1.4387173331630644E-2</v>
      </c>
      <c r="O68" s="23">
        <v>1.5587633841744547E-2</v>
      </c>
      <c r="P68" s="23">
        <v>1.4682178331289208E-2</v>
      </c>
      <c r="Q68" s="23">
        <v>1.3815438845231244E-2</v>
      </c>
      <c r="R68" s="23">
        <v>1.4996771907137003E-2</v>
      </c>
      <c r="S68" s="23">
        <v>1.6804766314488247E-2</v>
      </c>
      <c r="T68" s="23">
        <v>1.863088805845892E-2</v>
      </c>
      <c r="U68" s="23">
        <v>1.9718952213548142E-2</v>
      </c>
      <c r="V68" s="23">
        <v>1.8663810968781506E-2</v>
      </c>
      <c r="W68" s="23">
        <v>1.8855619941171121E-2</v>
      </c>
      <c r="X68" s="23">
        <v>1.8956202973264523E-2</v>
      </c>
      <c r="Y68" s="23">
        <v>1.9151010886385784E-2</v>
      </c>
      <c r="Z68" s="23">
        <v>1.9035473527255143E-2</v>
      </c>
      <c r="AA68" s="23">
        <v>1.7916065410415207E-2</v>
      </c>
      <c r="AB68" s="23">
        <v>1.8967030707655676E-2</v>
      </c>
      <c r="AC68" s="23">
        <v>2.0578367874819297E-2</v>
      </c>
      <c r="AD68" s="23">
        <v>1.9153568458664845E-2</v>
      </c>
      <c r="AE68" s="23">
        <v>1.7841551226073865E-2</v>
      </c>
      <c r="AF68" s="23">
        <v>1.8609931139131002E-2</v>
      </c>
      <c r="AG68" s="23">
        <v>1.7781681366781096E-2</v>
      </c>
      <c r="AH68" s="23">
        <v>1.8865676660825607E-2</v>
      </c>
      <c r="AI68" s="23">
        <v>1.9007354253899177E-2</v>
      </c>
      <c r="AJ68" s="23">
        <v>1.8896892562477691E-2</v>
      </c>
      <c r="AK68" s="23">
        <v>1.6839879418356046E-2</v>
      </c>
      <c r="AL68" s="23">
        <v>1.718111319445003E-2</v>
      </c>
      <c r="AM68" s="23">
        <v>1.0059434186773951E-2</v>
      </c>
      <c r="AN68" s="23">
        <v>1.7282803769929647E-2</v>
      </c>
      <c r="AO68" s="23">
        <v>1.7659622062461893E-2</v>
      </c>
      <c r="AP68" s="23">
        <v>1.6140102366288139E-2</v>
      </c>
      <c r="AQ68" s="23">
        <v>1.7146901086805902E-2</v>
      </c>
      <c r="AR68" s="23">
        <v>1.7844694162624776E-2</v>
      </c>
      <c r="AS68" s="23">
        <v>2.0740431710582142E-2</v>
      </c>
      <c r="AT68" s="23">
        <v>1.8001082898015362E-2</v>
      </c>
      <c r="AU68" s="23">
        <v>1.8632087711209874E-2</v>
      </c>
      <c r="AV68" s="23">
        <v>1.7126982973877356E-2</v>
      </c>
      <c r="AW68" s="23">
        <v>1.9044972783980492E-2</v>
      </c>
      <c r="AX68" s="23">
        <v>1.8516673446267506E-2</v>
      </c>
      <c r="AY68" s="23">
        <v>1.6773191720724438E-2</v>
      </c>
      <c r="AZ68" s="23">
        <v>1.4830812919666847E-2</v>
      </c>
      <c r="BA68" s="23">
        <v>1.467320860026226E-2</v>
      </c>
      <c r="BB68" s="23">
        <v>1.5464968759257363E-2</v>
      </c>
      <c r="BC68" s="23">
        <v>1.4185888052407433E-2</v>
      </c>
      <c r="BD68" s="23">
        <v>1.3379549649710233E-2</v>
      </c>
      <c r="BE68" s="116"/>
      <c r="BF68" s="116"/>
    </row>
    <row r="69" spans="1:58" s="93" customFormat="1" ht="15" thickBot="1" x14ac:dyDescent="0.4">
      <c r="A69" s="100" t="s">
        <v>108</v>
      </c>
      <c r="B69" s="101" t="s">
        <v>12</v>
      </c>
      <c r="C69" s="23">
        <v>5.4338529983650151E-2</v>
      </c>
      <c r="D69" s="23">
        <v>4.582782891754586E-2</v>
      </c>
      <c r="E69" s="23">
        <v>4.0748968281326514E-2</v>
      </c>
      <c r="F69" s="23">
        <v>3.8580431724086123E-2</v>
      </c>
      <c r="G69" s="23">
        <v>3.5787081351421897E-2</v>
      </c>
      <c r="H69" s="23">
        <v>3.1415997231181492E-2</v>
      </c>
      <c r="I69" s="23">
        <v>3.9784841080391924E-2</v>
      </c>
      <c r="J69" s="23">
        <v>4.0503604002757619E-2</v>
      </c>
      <c r="K69" s="23">
        <v>4.3749795923600246E-2</v>
      </c>
      <c r="L69" s="23">
        <v>4.6491703927531942E-2</v>
      </c>
      <c r="M69" s="23">
        <v>4.8025701321034155E-2</v>
      </c>
      <c r="N69" s="23">
        <v>4.2838672304695208E-2</v>
      </c>
      <c r="O69" s="23">
        <v>4.5807100597437596E-2</v>
      </c>
      <c r="P69" s="23">
        <v>5.1670845023461809E-2</v>
      </c>
      <c r="Q69" s="23">
        <v>4.483479139052983E-2</v>
      </c>
      <c r="R69" s="23">
        <v>4.9632128449523416E-2</v>
      </c>
      <c r="S69" s="23">
        <v>4.9811072202789353E-2</v>
      </c>
      <c r="T69" s="23">
        <v>5.4717250326209436E-2</v>
      </c>
      <c r="U69" s="23">
        <v>5.5817404435252869E-2</v>
      </c>
      <c r="V69" s="23">
        <v>5.4779564250060427E-2</v>
      </c>
      <c r="W69" s="23">
        <v>4.9675031099223971E-2</v>
      </c>
      <c r="X69" s="23">
        <v>5.2570848763947457E-2</v>
      </c>
      <c r="Y69" s="23">
        <v>5.3952332916171179E-2</v>
      </c>
      <c r="Z69" s="23">
        <v>5.0598661630953813E-2</v>
      </c>
      <c r="AA69" s="23">
        <v>5.3757647972256233E-2</v>
      </c>
      <c r="AB69" s="23">
        <v>5.6355556887825876E-2</v>
      </c>
      <c r="AC69" s="23">
        <v>5.5407628982667378E-2</v>
      </c>
      <c r="AD69" s="23">
        <v>5.3787003353212008E-2</v>
      </c>
      <c r="AE69" s="23">
        <v>5.685969816278371E-2</v>
      </c>
      <c r="AF69" s="23">
        <v>5.4400991254618343E-2</v>
      </c>
      <c r="AG69" s="23">
        <v>5.0711895633884056E-2</v>
      </c>
      <c r="AH69" s="23">
        <v>4.5538120145785038E-2</v>
      </c>
      <c r="AI69" s="23">
        <v>4.7269257714821225E-2</v>
      </c>
      <c r="AJ69" s="23">
        <v>4.7911651871709614E-2</v>
      </c>
      <c r="AK69" s="23">
        <v>5.1572982407396072E-2</v>
      </c>
      <c r="AL69" s="23">
        <v>5.1626772605067685E-2</v>
      </c>
      <c r="AM69" s="23">
        <v>3.651793784555183E-2</v>
      </c>
      <c r="AN69" s="23">
        <v>4.9232417701091186E-2</v>
      </c>
      <c r="AO69" s="23">
        <v>5.8235531632253021E-2</v>
      </c>
      <c r="AP69" s="23">
        <v>6.6739178260912732E-2</v>
      </c>
      <c r="AQ69" s="23">
        <v>7.0123036105395747E-2</v>
      </c>
      <c r="AR69" s="23">
        <v>7.2538572098164944E-2</v>
      </c>
      <c r="AS69" s="23">
        <v>7.2634858033579025E-2</v>
      </c>
      <c r="AT69" s="23">
        <v>7.3111142276560029E-2</v>
      </c>
      <c r="AU69" s="23">
        <v>6.4259123518449576E-2</v>
      </c>
      <c r="AV69" s="23">
        <v>6.7697210051824483E-2</v>
      </c>
      <c r="AW69" s="23">
        <v>6.6613970053822399E-2</v>
      </c>
      <c r="AX69" s="23">
        <v>6.6596507630904606E-2</v>
      </c>
      <c r="AY69" s="23">
        <v>6.1837901140347928E-2</v>
      </c>
      <c r="AZ69" s="23">
        <v>6.0515119907197608E-2</v>
      </c>
      <c r="BA69" s="23">
        <v>5.6020746292440519E-2</v>
      </c>
      <c r="BB69" s="23">
        <v>4.8219805237958893E-2</v>
      </c>
      <c r="BC69" s="23">
        <v>4.9677938926557835E-2</v>
      </c>
      <c r="BD69" s="23">
        <v>3.9061387682571148E-2</v>
      </c>
      <c r="BE69" s="116"/>
      <c r="BF69" s="116"/>
    </row>
    <row r="70" spans="1:58" s="93" customFormat="1" ht="15" thickBot="1" x14ac:dyDescent="0.4">
      <c r="A70" s="100" t="s">
        <v>109</v>
      </c>
      <c r="B70" s="101" t="s">
        <v>13</v>
      </c>
      <c r="C70" s="23">
        <v>1.5401372340278444E-2</v>
      </c>
      <c r="D70" s="23">
        <v>8.9093260058078806E-3</v>
      </c>
      <c r="E70" s="23">
        <v>1.1375286482693422E-2</v>
      </c>
      <c r="F70" s="23">
        <v>1.0853948026284832E-2</v>
      </c>
      <c r="G70" s="23">
        <v>1.9051241953831177E-2</v>
      </c>
      <c r="H70" s="23">
        <v>1.076503067694197E-2</v>
      </c>
      <c r="I70" s="23">
        <v>3.968308509881475E-3</v>
      </c>
      <c r="J70" s="23">
        <v>1.0057248499091908E-2</v>
      </c>
      <c r="K70" s="23">
        <v>1.4048569498467818E-2</v>
      </c>
      <c r="L70" s="23">
        <v>1.4659240750794238E-2</v>
      </c>
      <c r="M70" s="23">
        <v>1.5065495341796254E-2</v>
      </c>
      <c r="N70" s="23">
        <v>1.4189283645221155E-2</v>
      </c>
      <c r="O70" s="23">
        <v>9.5296944480117354E-3</v>
      </c>
      <c r="P70" s="23">
        <v>1.2071322258877092E-2</v>
      </c>
      <c r="Q70" s="23">
        <v>1.4348459409604873E-2</v>
      </c>
      <c r="R70" s="23">
        <v>1.2623379151288579E-2</v>
      </c>
      <c r="S70" s="23">
        <v>1.7660970159034187E-2</v>
      </c>
      <c r="T70" s="23">
        <v>1.5573823285312946E-2</v>
      </c>
      <c r="U70" s="23">
        <v>1.1802312998045543E-2</v>
      </c>
      <c r="V70" s="23">
        <v>1.596411233053914E-2</v>
      </c>
      <c r="W70" s="23">
        <v>1.6098900334616438E-2</v>
      </c>
      <c r="X70" s="23">
        <v>1.5147060195921094E-2</v>
      </c>
      <c r="Y70" s="23">
        <v>1.6690011262168458E-2</v>
      </c>
      <c r="Z70" s="23">
        <v>1.6690787002867934E-2</v>
      </c>
      <c r="AA70" s="23">
        <v>1.4835919744975095E-2</v>
      </c>
      <c r="AB70" s="23">
        <v>1.6402148320295983E-2</v>
      </c>
      <c r="AC70" s="23">
        <v>1.1540459029286517E-2</v>
      </c>
      <c r="AD70" s="23">
        <v>1.8496142098143334E-2</v>
      </c>
      <c r="AE70" s="23">
        <v>1.5925822391568232E-2</v>
      </c>
      <c r="AF70" s="23">
        <v>1.8976831747671705E-2</v>
      </c>
      <c r="AG70" s="23">
        <v>2.1548264988218459E-2</v>
      </c>
      <c r="AH70" s="23">
        <v>1.9108542100712434E-2</v>
      </c>
      <c r="AI70" s="23">
        <v>2.1050228127660886E-2</v>
      </c>
      <c r="AJ70" s="23">
        <v>2.0320302823252621E-2</v>
      </c>
      <c r="AK70" s="23">
        <v>1.9664055065409448E-2</v>
      </c>
      <c r="AL70" s="23">
        <v>1.9423994293522952E-2</v>
      </c>
      <c r="AM70" s="23">
        <v>8.0219542529201184E-3</v>
      </c>
      <c r="AN70" s="23">
        <v>7.9407344075740488E-3</v>
      </c>
      <c r="AO70" s="23">
        <v>8.2709990195857282E-3</v>
      </c>
      <c r="AP70" s="23">
        <v>5.7546270418052511E-3</v>
      </c>
      <c r="AQ70" s="23">
        <v>9.8690486044716481E-3</v>
      </c>
      <c r="AR70" s="23">
        <v>1.1388277492078241E-2</v>
      </c>
      <c r="AS70" s="23">
        <v>1.1115791456499734E-2</v>
      </c>
      <c r="AT70" s="23">
        <v>1.2824761003625734E-2</v>
      </c>
      <c r="AU70" s="23">
        <v>1.2009015765927118E-2</v>
      </c>
      <c r="AV70" s="23">
        <v>1.2644815182907901E-2</v>
      </c>
      <c r="AW70" s="23">
        <v>1.5257582549077213E-2</v>
      </c>
      <c r="AX70" s="23">
        <v>1.5734461278679623E-2</v>
      </c>
      <c r="AY70" s="23">
        <v>1.6236257647974345E-2</v>
      </c>
      <c r="AZ70" s="23">
        <v>1.6531877898986622E-2</v>
      </c>
      <c r="BA70" s="23">
        <v>1.4744064306143488E-2</v>
      </c>
      <c r="BB70" s="23">
        <v>1.4126357736015302E-2</v>
      </c>
      <c r="BC70" s="23">
        <v>1.316609620856941E-2</v>
      </c>
      <c r="BD70" s="23">
        <v>1.2664749967068302E-2</v>
      </c>
      <c r="BE70" s="116"/>
      <c r="BF70" s="116"/>
    </row>
    <row r="71" spans="1:58" s="93" customFormat="1" ht="15" thickBot="1" x14ac:dyDescent="0.4">
      <c r="A71" s="100" t="s">
        <v>110</v>
      </c>
      <c r="B71" s="101" t="s">
        <v>14</v>
      </c>
      <c r="C71" s="23">
        <v>8.992248701765123E-3</v>
      </c>
      <c r="D71" s="23">
        <v>7.7404721034238832E-3</v>
      </c>
      <c r="E71" s="23">
        <v>7.8889162842735328E-3</v>
      </c>
      <c r="F71" s="23">
        <v>8.7121735530353035E-3</v>
      </c>
      <c r="G71" s="23">
        <v>1.2187092437431744E-2</v>
      </c>
      <c r="H71" s="23">
        <v>7.2548460993050665E-3</v>
      </c>
      <c r="I71" s="23">
        <v>8.6381496796668709E-3</v>
      </c>
      <c r="J71" s="23">
        <v>1.0159186711219358E-2</v>
      </c>
      <c r="K71" s="23">
        <v>9.5138609622207361E-3</v>
      </c>
      <c r="L71" s="23">
        <v>8.4171699385959652E-3</v>
      </c>
      <c r="M71" s="23">
        <v>1.5252394375372978E-2</v>
      </c>
      <c r="N71" s="23">
        <v>1.5110887771277112E-2</v>
      </c>
      <c r="O71" s="23">
        <v>7.8596100867541555E-3</v>
      </c>
      <c r="P71" s="23">
        <v>6.2770472075483457E-3</v>
      </c>
      <c r="Q71" s="23">
        <v>6.465783988426916E-3</v>
      </c>
      <c r="R71" s="23">
        <v>8.6273782132514926E-3</v>
      </c>
      <c r="S71" s="23">
        <v>1.3560550874638412E-3</v>
      </c>
      <c r="T71" s="23">
        <v>1.9097757067610924E-3</v>
      </c>
      <c r="U71" s="23">
        <v>2.8772477762645824E-3</v>
      </c>
      <c r="V71" s="23">
        <v>2.1339410552722849E-3</v>
      </c>
      <c r="W71" s="23">
        <v>1.7341622495204464E-3</v>
      </c>
      <c r="X71" s="23">
        <v>3.1412528880137994E-3</v>
      </c>
      <c r="Y71" s="23">
        <v>4.8682698543679624E-3</v>
      </c>
      <c r="Z71" s="23">
        <v>1.0602585134740907E-2</v>
      </c>
      <c r="AA71" s="23">
        <v>8.0292258936351113E-3</v>
      </c>
      <c r="AB71" s="23">
        <v>9.1520162755827899E-3</v>
      </c>
      <c r="AC71" s="23">
        <v>7.8874967798249346E-3</v>
      </c>
      <c r="AD71" s="23">
        <v>8.9117062407135968E-3</v>
      </c>
      <c r="AE71" s="23">
        <v>7.2619932812713981E-3</v>
      </c>
      <c r="AF71" s="23">
        <v>7.2228315110895221E-3</v>
      </c>
      <c r="AG71" s="23">
        <v>4.9567247739290676E-3</v>
      </c>
      <c r="AH71" s="23">
        <v>2.9955572944209028E-3</v>
      </c>
      <c r="AI71" s="23">
        <v>3.3194401939534834E-3</v>
      </c>
      <c r="AJ71" s="23">
        <v>3.1620538185961238E-3</v>
      </c>
      <c r="AK71" s="23">
        <v>3.2285586867212427E-3</v>
      </c>
      <c r="AL71" s="23">
        <v>6.5013553317024905E-3</v>
      </c>
      <c r="AM71" s="23">
        <v>5.4838679183988109E-3</v>
      </c>
      <c r="AN71" s="23">
        <v>9.6479819056619724E-3</v>
      </c>
      <c r="AO71" s="23">
        <v>7.5115754280481789E-3</v>
      </c>
      <c r="AP71" s="23">
        <v>1.0923216886328673E-2</v>
      </c>
      <c r="AQ71" s="23">
        <v>9.7134830116230569E-3</v>
      </c>
      <c r="AR71" s="23">
        <v>8.9683874508140818E-3</v>
      </c>
      <c r="AS71" s="23">
        <v>7.0757860777128836E-3</v>
      </c>
      <c r="AT71" s="23">
        <v>1.0181569657859078E-2</v>
      </c>
      <c r="AU71" s="23">
        <v>8.6383795160793041E-3</v>
      </c>
      <c r="AV71" s="23">
        <v>8.3264059585975211E-3</v>
      </c>
      <c r="AW71" s="23">
        <v>6.1727221713966125E-3</v>
      </c>
      <c r="AX71" s="23">
        <v>5.202213322397618E-3</v>
      </c>
      <c r="AY71" s="23">
        <v>4.2826741539120699E-3</v>
      </c>
      <c r="AZ71" s="23">
        <v>5.9785824553459767E-3</v>
      </c>
      <c r="BA71" s="23">
        <v>7.2879283537177807E-3</v>
      </c>
      <c r="BB71" s="23">
        <v>6.1697336146824119E-3</v>
      </c>
      <c r="BC71" s="23">
        <v>3.9275193100017595E-3</v>
      </c>
      <c r="BD71" s="23">
        <v>3.5512188885794501E-3</v>
      </c>
      <c r="BE71" s="116"/>
      <c r="BF71" s="116"/>
    </row>
    <row r="72" spans="1:58" s="93" customFormat="1" ht="15" thickBot="1" x14ac:dyDescent="0.4">
      <c r="A72" s="100" t="s">
        <v>111</v>
      </c>
      <c r="B72" s="101" t="s">
        <v>112</v>
      </c>
      <c r="C72" s="23">
        <v>1.2008245714057196E-2</v>
      </c>
      <c r="D72" s="23">
        <v>1.215915105899548E-2</v>
      </c>
      <c r="E72" s="23">
        <v>1.1291646037591722E-2</v>
      </c>
      <c r="F72" s="23">
        <v>1.3788990866514516E-2</v>
      </c>
      <c r="G72" s="23">
        <v>1.562579222637326E-2</v>
      </c>
      <c r="H72" s="23">
        <v>1.4895845812845221E-2</v>
      </c>
      <c r="I72" s="23">
        <v>1.3592405804259395E-2</v>
      </c>
      <c r="J72" s="23">
        <v>1.5157266869664458E-2</v>
      </c>
      <c r="K72" s="23">
        <v>1.3984140209660909E-2</v>
      </c>
      <c r="L72" s="23">
        <v>1.568549702997972E-2</v>
      </c>
      <c r="M72" s="23">
        <v>1.4935591524544899E-2</v>
      </c>
      <c r="N72" s="23">
        <v>1.7299760743200856E-2</v>
      </c>
      <c r="O72" s="23">
        <v>1.8099718686295032E-2</v>
      </c>
      <c r="P72" s="23">
        <v>1.6516244595274534E-2</v>
      </c>
      <c r="Q72" s="23">
        <v>1.462631387034668E-2</v>
      </c>
      <c r="R72" s="23">
        <v>9.4317695212625674E-3</v>
      </c>
      <c r="S72" s="23">
        <v>1.4184652928678872E-2</v>
      </c>
      <c r="T72" s="23">
        <v>1.4403263933084333E-2</v>
      </c>
      <c r="U72" s="23">
        <v>1.4666540845445821E-2</v>
      </c>
      <c r="V72" s="23">
        <v>1.3362854710930164E-2</v>
      </c>
      <c r="W72" s="23">
        <v>1.0719925205149708E-2</v>
      </c>
      <c r="X72" s="23">
        <v>9.0950578174846704E-3</v>
      </c>
      <c r="Y72" s="23">
        <v>1.0268696092801918E-2</v>
      </c>
      <c r="Z72" s="23">
        <v>1.068046978148148E-2</v>
      </c>
      <c r="AA72" s="23">
        <v>8.495558372775493E-3</v>
      </c>
      <c r="AB72" s="23">
        <v>1.4998427916239237E-2</v>
      </c>
      <c r="AC72" s="23">
        <v>1.3862440386025941E-2</v>
      </c>
      <c r="AD72" s="23">
        <v>1.4833051029994548E-2</v>
      </c>
      <c r="AE72" s="23">
        <v>1.4075056951798314E-2</v>
      </c>
      <c r="AF72" s="23">
        <v>1.6586106950911079E-2</v>
      </c>
      <c r="AG72" s="23">
        <v>1.4763053584615276E-2</v>
      </c>
      <c r="AH72" s="23">
        <v>1.3604587084281285E-2</v>
      </c>
      <c r="AI72" s="23">
        <v>1.5148392991674163E-2</v>
      </c>
      <c r="AJ72" s="23">
        <v>1.4413939818402204E-2</v>
      </c>
      <c r="AK72" s="23">
        <v>1.5145942262574621E-2</v>
      </c>
      <c r="AL72" s="23">
        <v>1.4506900719727139E-2</v>
      </c>
      <c r="AM72" s="23">
        <v>7.1743499227273581E-3</v>
      </c>
      <c r="AN72" s="23">
        <v>1.0358748731528637E-2</v>
      </c>
      <c r="AO72" s="23">
        <v>1.0947724610129895E-2</v>
      </c>
      <c r="AP72" s="23">
        <v>1.1808485713818708E-2</v>
      </c>
      <c r="AQ72" s="23">
        <v>1.280014614874052E-2</v>
      </c>
      <c r="AR72" s="23">
        <v>1.2924501428699714E-2</v>
      </c>
      <c r="AS72" s="23">
        <v>1.3463769056378959E-2</v>
      </c>
      <c r="AT72" s="23">
        <v>1.4868181258057557E-2</v>
      </c>
      <c r="AU72" s="23">
        <v>1.4807304676895092E-2</v>
      </c>
      <c r="AV72" s="23">
        <v>1.2424886667032255E-2</v>
      </c>
      <c r="AW72" s="23">
        <v>8.2162010378983505E-3</v>
      </c>
      <c r="AX72" s="23">
        <v>7.6281253266516878E-3</v>
      </c>
      <c r="AY72" s="23">
        <v>1.0890060196959353E-2</v>
      </c>
      <c r="AZ72" s="23">
        <v>9.8817525690603845E-3</v>
      </c>
      <c r="BA72" s="23">
        <v>1.1383885731882325E-2</v>
      </c>
      <c r="BB72" s="23">
        <v>9.5544765096952349E-3</v>
      </c>
      <c r="BC72" s="23">
        <v>8.676948539673969E-3</v>
      </c>
      <c r="BD72" s="23">
        <v>1.0079163335756352E-2</v>
      </c>
      <c r="BE72" s="116"/>
      <c r="BF72" s="116"/>
    </row>
    <row r="73" spans="1:58" s="93" customFormat="1" ht="15" thickBot="1" x14ac:dyDescent="0.4">
      <c r="A73" s="100" t="s">
        <v>113</v>
      </c>
      <c r="B73" s="101" t="s">
        <v>114</v>
      </c>
      <c r="C73" s="23">
        <v>2.8076364970120036E-2</v>
      </c>
      <c r="D73" s="23">
        <v>2.2089139466500138E-2</v>
      </c>
      <c r="E73" s="23">
        <v>2.1959564057380945E-2</v>
      </c>
      <c r="F73" s="23">
        <v>2.8374010008621105E-2</v>
      </c>
      <c r="G73" s="23">
        <v>3.0226516079328861E-2</v>
      </c>
      <c r="H73" s="23">
        <v>2.9559578240956459E-2</v>
      </c>
      <c r="I73" s="23">
        <v>2.5865019501014861E-2</v>
      </c>
      <c r="J73" s="23">
        <v>2.6331720739030177E-2</v>
      </c>
      <c r="K73" s="23">
        <v>2.8090886280217605E-2</v>
      </c>
      <c r="L73" s="23">
        <v>2.1204716740601252E-2</v>
      </c>
      <c r="M73" s="23">
        <v>1.4591102333118248E-2</v>
      </c>
      <c r="N73" s="23">
        <v>2.2406733687772559E-2</v>
      </c>
      <c r="O73" s="23">
        <v>1.467080495316435E-2</v>
      </c>
      <c r="P73" s="23">
        <v>1.4010787135877768E-2</v>
      </c>
      <c r="Q73" s="23">
        <v>1.0326074933474311E-2</v>
      </c>
      <c r="R73" s="23">
        <v>1.7285585866422117E-2</v>
      </c>
      <c r="S73" s="23">
        <v>1.5233173999771291E-2</v>
      </c>
      <c r="T73" s="23">
        <v>1.6509239451697164E-2</v>
      </c>
      <c r="U73" s="23">
        <v>1.6885469654417569E-2</v>
      </c>
      <c r="V73" s="23">
        <v>1.8856334584330909E-2</v>
      </c>
      <c r="W73" s="23">
        <v>1.9630216628611526E-2</v>
      </c>
      <c r="X73" s="23">
        <v>2.176991765925702E-2</v>
      </c>
      <c r="Y73" s="23">
        <v>1.8718958572572886E-2</v>
      </c>
      <c r="Z73" s="23">
        <v>2.0501665539333906E-2</v>
      </c>
      <c r="AA73" s="23">
        <v>2.2877156987210427E-2</v>
      </c>
      <c r="AB73" s="23">
        <v>1.999085079057843E-2</v>
      </c>
      <c r="AC73" s="23">
        <v>2.2377908550817789E-2</v>
      </c>
      <c r="AD73" s="23">
        <v>1.7947475212352404E-2</v>
      </c>
      <c r="AE73" s="23">
        <v>1.0826946500171289E-2</v>
      </c>
      <c r="AF73" s="23">
        <v>1.1451054037216886E-2</v>
      </c>
      <c r="AG73" s="23">
        <v>1.0028351908565773E-2</v>
      </c>
      <c r="AH73" s="23">
        <v>1.3943020458103151E-2</v>
      </c>
      <c r="AI73" s="23">
        <v>1.8170504287563678E-2</v>
      </c>
      <c r="AJ73" s="23">
        <v>1.7622911490232453E-2</v>
      </c>
      <c r="AK73" s="23">
        <v>1.8618180038690334E-2</v>
      </c>
      <c r="AL73" s="23">
        <v>2.2197239862729364E-2</v>
      </c>
      <c r="AM73" s="23">
        <v>9.4724321980782216E-3</v>
      </c>
      <c r="AN73" s="23">
        <v>2.0212596695152952E-2</v>
      </c>
      <c r="AO73" s="23">
        <v>1.8272582506231136E-2</v>
      </c>
      <c r="AP73" s="23">
        <v>2.0907755473560767E-2</v>
      </c>
      <c r="AQ73" s="23">
        <v>1.8997496853553942E-2</v>
      </c>
      <c r="AR73" s="23">
        <v>1.838823645130739E-2</v>
      </c>
      <c r="AS73" s="23">
        <v>1.541768363276113E-2</v>
      </c>
      <c r="AT73" s="23">
        <v>2.0202015462092295E-2</v>
      </c>
      <c r="AU73" s="23">
        <v>1.1012225136718103E-2</v>
      </c>
      <c r="AV73" s="23">
        <v>2.0246798569499222E-2</v>
      </c>
      <c r="AW73" s="23">
        <v>1.5429576733273283E-2</v>
      </c>
      <c r="AX73" s="23">
        <v>1.9222700914549699E-2</v>
      </c>
      <c r="AY73" s="23">
        <v>9.4704308458769242E-3</v>
      </c>
      <c r="AZ73" s="23">
        <v>9.3650561810318181E-3</v>
      </c>
      <c r="BA73" s="23">
        <v>1.0599477177552155E-2</v>
      </c>
      <c r="BB73" s="23">
        <v>1.14368855193069E-2</v>
      </c>
      <c r="BC73" s="23">
        <v>7.0379881791582813E-3</v>
      </c>
      <c r="BD73" s="23">
        <v>6.3602838002750376E-3</v>
      </c>
      <c r="BE73" s="116"/>
      <c r="BF73" s="116"/>
    </row>
    <row r="74" spans="1:58" s="93" customFormat="1" ht="15" thickBot="1" x14ac:dyDescent="0.4">
      <c r="A74" s="100" t="s">
        <v>115</v>
      </c>
      <c r="B74" s="101" t="s">
        <v>17</v>
      </c>
      <c r="C74" s="23">
        <v>2.9127128439268013E-2</v>
      </c>
      <c r="D74" s="23">
        <v>3.0036288766121227E-2</v>
      </c>
      <c r="E74" s="23">
        <v>3.4116841385561418E-2</v>
      </c>
      <c r="F74" s="23">
        <v>3.6630529209606071E-2</v>
      </c>
      <c r="G74" s="23">
        <v>3.9719485150294553E-2</v>
      </c>
      <c r="H74" s="23">
        <v>3.4054279830608207E-2</v>
      </c>
      <c r="I74" s="23">
        <v>3.2316288609461445E-2</v>
      </c>
      <c r="J74" s="23">
        <v>3.4134951907403517E-2</v>
      </c>
      <c r="K74" s="23">
        <v>2.9000900426598666E-2</v>
      </c>
      <c r="L74" s="23">
        <v>2.8653715806036133E-2</v>
      </c>
      <c r="M74" s="23">
        <v>3.0106506714646455E-2</v>
      </c>
      <c r="N74" s="23">
        <v>3.440250374784655E-2</v>
      </c>
      <c r="O74" s="23">
        <v>3.3013652405569936E-2</v>
      </c>
      <c r="P74" s="23">
        <v>3.0412719694982139E-2</v>
      </c>
      <c r="Q74" s="23">
        <v>2.8587788598975504E-2</v>
      </c>
      <c r="R74" s="23">
        <v>3.0467686728415273E-2</v>
      </c>
      <c r="S74" s="23">
        <v>2.944717608911809E-2</v>
      </c>
      <c r="T74" s="23">
        <v>2.952048147965813E-2</v>
      </c>
      <c r="U74" s="23">
        <v>3.0107944490912239E-2</v>
      </c>
      <c r="V74" s="23">
        <v>3.3031503250485601E-2</v>
      </c>
      <c r="W74" s="23">
        <v>3.609482935798828E-2</v>
      </c>
      <c r="X74" s="23">
        <v>3.59219520301097E-2</v>
      </c>
      <c r="Y74" s="23">
        <v>3.839007881594815E-2</v>
      </c>
      <c r="Z74" s="23">
        <v>3.8457616607357213E-2</v>
      </c>
      <c r="AA74" s="23">
        <v>4.3650720275218421E-2</v>
      </c>
      <c r="AB74" s="23">
        <v>4.5971379951954633E-2</v>
      </c>
      <c r="AC74" s="23">
        <v>4.7079240027658398E-2</v>
      </c>
      <c r="AD74" s="23">
        <v>4.8623090417909028E-2</v>
      </c>
      <c r="AE74" s="23">
        <v>4.9299762046174839E-2</v>
      </c>
      <c r="AF74" s="23">
        <v>4.9726270909647402E-2</v>
      </c>
      <c r="AG74" s="23">
        <v>4.7406332179419232E-2</v>
      </c>
      <c r="AH74" s="23">
        <v>4.746716757999405E-2</v>
      </c>
      <c r="AI74" s="23">
        <v>4.981434661202773E-2</v>
      </c>
      <c r="AJ74" s="23">
        <v>4.9690309590695633E-2</v>
      </c>
      <c r="AK74" s="23">
        <v>5.0488573069606461E-2</v>
      </c>
      <c r="AL74" s="23">
        <v>5.0651952104168931E-2</v>
      </c>
      <c r="AM74" s="23">
        <v>4.2692012850778671E-2</v>
      </c>
      <c r="AN74" s="23">
        <v>4.5048192084444029E-2</v>
      </c>
      <c r="AO74" s="23">
        <v>4.5832777783455063E-2</v>
      </c>
      <c r="AP74" s="23">
        <v>4.8125490384619926E-2</v>
      </c>
      <c r="AQ74" s="23">
        <v>4.9973373290967106E-2</v>
      </c>
      <c r="AR74" s="23">
        <v>5.0088155205901458E-2</v>
      </c>
      <c r="AS74" s="23">
        <v>4.6594313290556723E-2</v>
      </c>
      <c r="AT74" s="23">
        <v>4.8331250509481775E-2</v>
      </c>
      <c r="AU74" s="23">
        <v>5.1075040375470039E-2</v>
      </c>
      <c r="AV74" s="23">
        <v>4.9688288570564884E-2</v>
      </c>
      <c r="AW74" s="23">
        <v>4.6240389665999068E-2</v>
      </c>
      <c r="AX74" s="23">
        <v>4.5587813609331833E-2</v>
      </c>
      <c r="AY74" s="23">
        <v>4.3087521791828988E-2</v>
      </c>
      <c r="AZ74" s="23">
        <v>4.3594441533607003E-2</v>
      </c>
      <c r="BA74" s="23">
        <v>4.0628469656658679E-2</v>
      </c>
      <c r="BB74" s="23">
        <v>3.6802500010704835E-2</v>
      </c>
      <c r="BC74" s="23">
        <v>3.6582194747374452E-2</v>
      </c>
      <c r="BD74" s="23">
        <v>3.498820024318143E-2</v>
      </c>
      <c r="BE74" s="116"/>
      <c r="BF74" s="116"/>
    </row>
    <row r="75" spans="1:58" s="93" customFormat="1" ht="15" thickBot="1" x14ac:dyDescent="0.4">
      <c r="A75" s="100" t="s">
        <v>118</v>
      </c>
      <c r="B75" s="101" t="s">
        <v>119</v>
      </c>
      <c r="C75" s="23">
        <v>1.1312314106594868E-3</v>
      </c>
      <c r="D75" s="23">
        <v>2.2196194263543151E-3</v>
      </c>
      <c r="E75" s="23">
        <v>2.7347357717862585E-3</v>
      </c>
      <c r="F75" s="23">
        <v>3.092966535424044E-3</v>
      </c>
      <c r="G75" s="23">
        <v>3.0453733517880081E-3</v>
      </c>
      <c r="H75" s="23">
        <v>3.4337357822286523E-3</v>
      </c>
      <c r="I75" s="23">
        <v>3.1517912198134128E-3</v>
      </c>
      <c r="J75" s="23">
        <v>1.6333810131085092E-3</v>
      </c>
      <c r="K75" s="23">
        <v>2.6893795450243295E-3</v>
      </c>
      <c r="L75" s="23">
        <v>3.7087530483735022E-3</v>
      </c>
      <c r="M75" s="23">
        <v>3.9901220676967393E-3</v>
      </c>
      <c r="N75" s="23">
        <v>3.8606642471792365E-3</v>
      </c>
      <c r="O75" s="23">
        <v>4.7772888642689647E-3</v>
      </c>
      <c r="P75" s="23">
        <v>3.9746943121966036E-3</v>
      </c>
      <c r="Q75" s="23">
        <v>5.2366164970429384E-3</v>
      </c>
      <c r="R75" s="23">
        <v>3.3449907671329517E-3</v>
      </c>
      <c r="S75" s="23">
        <v>3.7134526017393791E-3</v>
      </c>
      <c r="T75" s="23">
        <v>3.8727362191789336E-3</v>
      </c>
      <c r="U75" s="23">
        <v>3.9577642307809168E-3</v>
      </c>
      <c r="V75" s="23">
        <v>3.0732459807605306E-3</v>
      </c>
      <c r="W75" s="23">
        <v>3.3245011095554156E-3</v>
      </c>
      <c r="X75" s="23">
        <v>3.64161796060731E-3</v>
      </c>
      <c r="Y75" s="23">
        <v>3.3658088237019175E-3</v>
      </c>
      <c r="Z75" s="23">
        <v>3.3299630974423415E-3</v>
      </c>
      <c r="AA75" s="23">
        <v>3.5463174251688348E-3</v>
      </c>
      <c r="AB75" s="23">
        <v>3.9522562492017273E-3</v>
      </c>
      <c r="AC75" s="23">
        <v>3.9853631471141607E-3</v>
      </c>
      <c r="AD75" s="23">
        <v>4.3379501929794667E-3</v>
      </c>
      <c r="AE75" s="23">
        <v>6.1056715552643718E-3</v>
      </c>
      <c r="AF75" s="23">
        <v>3.4910328582717647E-3</v>
      </c>
      <c r="AG75" s="23">
        <v>3.7739177234174166E-3</v>
      </c>
      <c r="AH75" s="23">
        <v>2.628493302240457E-3</v>
      </c>
      <c r="AI75" s="23">
        <v>3.3004295038906069E-3</v>
      </c>
      <c r="AJ75" s="23">
        <v>3.005730068759527E-3</v>
      </c>
      <c r="AK75" s="23">
        <v>3.8372478422967092E-3</v>
      </c>
      <c r="AL75" s="23">
        <v>3.648296701377219E-3</v>
      </c>
      <c r="AM75" s="23">
        <v>1.3002075576419054E-3</v>
      </c>
      <c r="AN75" s="23">
        <v>2.454087210143974E-3</v>
      </c>
      <c r="AO75" s="23">
        <v>3.2512586432865485E-3</v>
      </c>
      <c r="AP75" s="23">
        <v>2.9885274503186382E-3</v>
      </c>
      <c r="AQ75" s="23">
        <v>2.8614851923727366E-3</v>
      </c>
      <c r="AR75" s="23">
        <v>4.707528572030422E-3</v>
      </c>
      <c r="AS75" s="23">
        <v>5.1464958223791492E-3</v>
      </c>
      <c r="AT75" s="23">
        <v>5.0360723383985799E-3</v>
      </c>
      <c r="AU75" s="23">
        <v>5.5959983936130974E-3</v>
      </c>
      <c r="AV75" s="23">
        <v>4.3000110863250455E-3</v>
      </c>
      <c r="AW75" s="23">
        <v>5.2932362438467394E-3</v>
      </c>
      <c r="AX75" s="23">
        <v>6.9938585023597627E-3</v>
      </c>
      <c r="AY75" s="23">
        <v>6.9849645576579899E-3</v>
      </c>
      <c r="AZ75" s="23">
        <v>5.8797389478678396E-3</v>
      </c>
      <c r="BA75" s="23">
        <v>5.7896196841746893E-3</v>
      </c>
      <c r="BB75" s="23">
        <v>5.7688206834290183E-3</v>
      </c>
      <c r="BC75" s="23">
        <v>6.3686465213037852E-3</v>
      </c>
      <c r="BD75" s="23">
        <v>4.2432933730397679E-3</v>
      </c>
      <c r="BE75" s="116"/>
      <c r="BF75" s="116"/>
    </row>
    <row r="76" spans="1:58" s="93" customFormat="1" ht="15" thickBot="1" x14ac:dyDescent="0.4">
      <c r="A76" s="99"/>
      <c r="B76" s="99" t="s">
        <v>148</v>
      </c>
      <c r="C76" s="24">
        <v>2.2366757573420461E-2</v>
      </c>
      <c r="D76" s="24">
        <v>1.9989723832566253E-2</v>
      </c>
      <c r="E76" s="24">
        <v>2.156819240158914E-2</v>
      </c>
      <c r="F76" s="24">
        <v>2.1137697174610094E-2</v>
      </c>
      <c r="G76" s="24">
        <v>2.1696105499780356E-2</v>
      </c>
      <c r="H76" s="24">
        <v>1.8944057958698485E-2</v>
      </c>
      <c r="I76" s="24">
        <v>1.9117382331905679E-2</v>
      </c>
      <c r="J76" s="24">
        <v>1.9873784327217169E-2</v>
      </c>
      <c r="K76" s="24">
        <v>2.000685704996117E-2</v>
      </c>
      <c r="L76" s="24">
        <v>2.0305494795005354E-2</v>
      </c>
      <c r="M76" s="24">
        <v>2.0871894456246331E-2</v>
      </c>
      <c r="N76" s="24">
        <v>2.1104945727881703E-2</v>
      </c>
      <c r="O76" s="24">
        <v>2.1049810298486162E-2</v>
      </c>
      <c r="P76" s="24">
        <v>2.0893220061592853E-2</v>
      </c>
      <c r="Q76" s="24">
        <v>1.9420422679425224E-2</v>
      </c>
      <c r="R76" s="24">
        <v>2.0284621097585928E-2</v>
      </c>
      <c r="S76" s="24">
        <v>2.136960701898255E-2</v>
      </c>
      <c r="T76" s="24">
        <v>2.2571745764237029E-2</v>
      </c>
      <c r="U76" s="24">
        <v>2.3010915915347461E-2</v>
      </c>
      <c r="V76" s="24">
        <v>2.3228565247712694E-2</v>
      </c>
      <c r="W76" s="24">
        <v>2.3235500265702078E-2</v>
      </c>
      <c r="X76" s="24">
        <v>2.3462935178859039E-2</v>
      </c>
      <c r="Y76" s="24">
        <v>2.4380931727364254E-2</v>
      </c>
      <c r="Z76" s="24">
        <v>2.4156160021486468E-2</v>
      </c>
      <c r="AA76" s="24">
        <v>2.5005894736537852E-2</v>
      </c>
      <c r="AB76" s="24">
        <v>2.6948565647550903E-2</v>
      </c>
      <c r="AC76" s="24">
        <v>2.7209396123495499E-2</v>
      </c>
      <c r="AD76" s="24">
        <v>2.7524960517506289E-2</v>
      </c>
      <c r="AE76" s="24">
        <v>2.7374445128785525E-2</v>
      </c>
      <c r="AF76" s="24">
        <v>2.7600603139772771E-2</v>
      </c>
      <c r="AG76" s="24">
        <v>2.6469312357312168E-2</v>
      </c>
      <c r="AH76" s="24">
        <v>2.5873505091178434E-2</v>
      </c>
      <c r="AI76" s="24">
        <v>2.7154126939799447E-2</v>
      </c>
      <c r="AJ76" s="24">
        <v>2.6990191488044556E-2</v>
      </c>
      <c r="AK76" s="24">
        <v>2.7061412493390072E-2</v>
      </c>
      <c r="AL76" s="24">
        <v>2.7192582693434789E-2</v>
      </c>
      <c r="AM76" s="24">
        <v>1.912513474532684E-2</v>
      </c>
      <c r="AN76" s="24">
        <v>2.4508512011898569E-2</v>
      </c>
      <c r="AO76" s="24">
        <v>2.5728127618824467E-2</v>
      </c>
      <c r="AP76" s="24">
        <v>2.7113528304419803E-2</v>
      </c>
      <c r="AQ76" s="24">
        <v>2.8529457928382719E-2</v>
      </c>
      <c r="AR76" s="24">
        <v>2.9262459017087371E-2</v>
      </c>
      <c r="AS76" s="24">
        <v>2.9342822645590357E-2</v>
      </c>
      <c r="AT76" s="24">
        <v>2.9194712186829425E-2</v>
      </c>
      <c r="AU76" s="24">
        <v>2.8757031192592472E-2</v>
      </c>
      <c r="AV76" s="24">
        <v>2.8318013399684483E-2</v>
      </c>
      <c r="AW76" s="24">
        <v>2.7877603827660542E-2</v>
      </c>
      <c r="AX76" s="24">
        <v>2.776083649509473E-2</v>
      </c>
      <c r="AY76" s="24">
        <v>2.6028967120536959E-2</v>
      </c>
      <c r="AZ76" s="24">
        <v>2.5208340447105897E-2</v>
      </c>
      <c r="BA76" s="24">
        <v>2.3979515910876676E-2</v>
      </c>
      <c r="BB76" s="24">
        <v>2.2214274182295077E-2</v>
      </c>
      <c r="BC76" s="24">
        <v>2.1632478020316235E-2</v>
      </c>
      <c r="BD76" s="24">
        <v>1.9553670598372916E-2</v>
      </c>
      <c r="BE76" s="120"/>
      <c r="BF76" s="120"/>
    </row>
    <row r="77" spans="1:58" s="93" customFormat="1" ht="15" thickBot="1" x14ac:dyDescent="0.4">
      <c r="A77" s="97" t="s">
        <v>116</v>
      </c>
      <c r="B77" s="98" t="s">
        <v>117</v>
      </c>
      <c r="C77" s="23">
        <v>2.2245172680386604E-3</v>
      </c>
      <c r="D77" s="23">
        <v>2.0801638656167756E-3</v>
      </c>
      <c r="E77" s="23">
        <v>1.9421708305771028E-3</v>
      </c>
      <c r="F77" s="23">
        <v>1.9065964371969386E-3</v>
      </c>
      <c r="G77" s="23">
        <v>2.0330427387651698E-3</v>
      </c>
      <c r="H77" s="23">
        <v>1.9947563419983822E-3</v>
      </c>
      <c r="I77" s="23">
        <v>1.8498646133401E-3</v>
      </c>
      <c r="J77" s="23">
        <v>1.3232851704701382E-3</v>
      </c>
      <c r="K77" s="23">
        <v>1.0469994318632429E-3</v>
      </c>
      <c r="L77" s="23">
        <v>1.28473183712117E-3</v>
      </c>
      <c r="M77" s="23">
        <v>9.0298377940024898E-4</v>
      </c>
      <c r="N77" s="23">
        <v>1.0999758699432828E-3</v>
      </c>
      <c r="O77" s="23">
        <v>1.2563189819572596E-3</v>
      </c>
      <c r="P77" s="23">
        <v>1.4306410204885215E-3</v>
      </c>
      <c r="Q77" s="23">
        <v>1.5537555202776918E-3</v>
      </c>
      <c r="R77" s="23">
        <v>1.7220054932861181E-3</v>
      </c>
      <c r="S77" s="23">
        <v>1.6014932141070934E-3</v>
      </c>
      <c r="T77" s="23">
        <v>1.9092889920325658E-3</v>
      </c>
      <c r="U77" s="23">
        <v>1.7179328996327588E-3</v>
      </c>
      <c r="V77" s="23">
        <v>1.6609416533651916E-3</v>
      </c>
      <c r="W77" s="23">
        <v>1.9397516663520987E-3</v>
      </c>
      <c r="X77" s="23">
        <v>1.6657861090290378E-3</v>
      </c>
      <c r="Y77" s="23">
        <v>2.1079933023358016E-3</v>
      </c>
      <c r="Z77" s="23">
        <v>2.3292935799597873E-3</v>
      </c>
      <c r="AA77" s="23">
        <v>3.8519231914433852E-3</v>
      </c>
      <c r="AB77" s="23">
        <v>3.659175824932151E-3</v>
      </c>
      <c r="AC77" s="23">
        <v>3.1178943601784469E-3</v>
      </c>
      <c r="AD77" s="23">
        <v>3.2420968433742228E-3</v>
      </c>
      <c r="AE77" s="23">
        <v>3.2878799288129138E-3</v>
      </c>
      <c r="AF77" s="23">
        <v>3.3160792341118536E-3</v>
      </c>
      <c r="AG77" s="23">
        <v>2.8694317603567793E-3</v>
      </c>
      <c r="AH77" s="23">
        <v>2.8900143660174813E-3</v>
      </c>
      <c r="AI77" s="23">
        <v>2.9045885338752075E-3</v>
      </c>
      <c r="AJ77" s="23">
        <v>3.2209863611932705E-3</v>
      </c>
      <c r="AK77" s="23">
        <v>2.7809602721506374E-3</v>
      </c>
      <c r="AL77" s="23">
        <v>2.7805688982585966E-3</v>
      </c>
      <c r="AM77" s="23">
        <v>2.3662621902902276E-3</v>
      </c>
      <c r="AN77" s="23">
        <v>2.6931200282729151E-3</v>
      </c>
      <c r="AO77" s="23">
        <v>2.9676595460773935E-3</v>
      </c>
      <c r="AP77" s="23">
        <v>3.1053373689748981E-3</v>
      </c>
      <c r="AQ77" s="23">
        <v>1.7655252511768729E-3</v>
      </c>
      <c r="AR77" s="23">
        <v>2.6155327424646825E-3</v>
      </c>
      <c r="AS77" s="23">
        <v>2.8595900871875939E-3</v>
      </c>
      <c r="AT77" s="23">
        <v>3.7224853313434299E-3</v>
      </c>
      <c r="AU77" s="23">
        <v>4.0171101641433169E-3</v>
      </c>
      <c r="AV77" s="23">
        <v>4.1389366252559002E-3</v>
      </c>
      <c r="AW77" s="23">
        <v>4.0644908866602786E-3</v>
      </c>
      <c r="AX77" s="23">
        <v>3.5834768683082234E-3</v>
      </c>
      <c r="AY77" s="23">
        <v>3.5845159658641859E-3</v>
      </c>
      <c r="AZ77" s="23">
        <v>3.4973560517463725E-3</v>
      </c>
      <c r="BA77" s="23">
        <v>3.4369070933452433E-3</v>
      </c>
      <c r="BB77" s="23">
        <v>3.3990146377679974E-3</v>
      </c>
      <c r="BC77" s="23">
        <v>3.026726079248406E-3</v>
      </c>
      <c r="BD77" s="23">
        <v>3.4566520619227614E-3</v>
      </c>
      <c r="BE77" s="116"/>
      <c r="BF77" s="116"/>
    </row>
    <row r="78" spans="1:58" s="93" customFormat="1" ht="15" thickBot="1" x14ac:dyDescent="0.4">
      <c r="A78" s="99"/>
      <c r="B78" s="102" t="s">
        <v>149</v>
      </c>
      <c r="C78" s="24">
        <v>2.2245172680386604E-3</v>
      </c>
      <c r="D78" s="24">
        <v>2.0801638656167756E-3</v>
      </c>
      <c r="E78" s="24">
        <v>1.9421708305771028E-3</v>
      </c>
      <c r="F78" s="24">
        <v>1.9065964371969386E-3</v>
      </c>
      <c r="G78" s="24">
        <v>2.0330427387651698E-3</v>
      </c>
      <c r="H78" s="24">
        <v>1.9947563419983822E-3</v>
      </c>
      <c r="I78" s="24">
        <v>1.8498646133401E-3</v>
      </c>
      <c r="J78" s="24">
        <v>1.3232851704701382E-3</v>
      </c>
      <c r="K78" s="24">
        <v>1.0469994318632429E-3</v>
      </c>
      <c r="L78" s="24">
        <v>1.28473183712117E-3</v>
      </c>
      <c r="M78" s="24">
        <v>9.0298377940024898E-4</v>
      </c>
      <c r="N78" s="24">
        <v>1.0999758699432828E-3</v>
      </c>
      <c r="O78" s="24">
        <v>1.2563189819572596E-3</v>
      </c>
      <c r="P78" s="24">
        <v>1.4306410204885215E-3</v>
      </c>
      <c r="Q78" s="24">
        <v>1.5537555202776918E-3</v>
      </c>
      <c r="R78" s="24">
        <v>1.7220054932861181E-3</v>
      </c>
      <c r="S78" s="24">
        <v>1.6014932141070934E-3</v>
      </c>
      <c r="T78" s="24">
        <v>1.9092889920325658E-3</v>
      </c>
      <c r="U78" s="24">
        <v>1.7179328996327588E-3</v>
      </c>
      <c r="V78" s="24">
        <v>1.6609416533651916E-3</v>
      </c>
      <c r="W78" s="24">
        <v>1.9397516663520987E-3</v>
      </c>
      <c r="X78" s="24">
        <v>1.6657861090290378E-3</v>
      </c>
      <c r="Y78" s="24">
        <v>2.1079933023358016E-3</v>
      </c>
      <c r="Z78" s="24">
        <v>2.3292935799597873E-3</v>
      </c>
      <c r="AA78" s="24">
        <v>3.8519231914433852E-3</v>
      </c>
      <c r="AB78" s="24">
        <v>3.659175824932151E-3</v>
      </c>
      <c r="AC78" s="24">
        <v>3.1178943601784469E-3</v>
      </c>
      <c r="AD78" s="24">
        <v>3.2420968433742228E-3</v>
      </c>
      <c r="AE78" s="24">
        <v>3.2878799288129138E-3</v>
      </c>
      <c r="AF78" s="24">
        <v>3.3160792341118536E-3</v>
      </c>
      <c r="AG78" s="24">
        <v>2.8694317603567793E-3</v>
      </c>
      <c r="AH78" s="24">
        <v>2.8900143660174813E-3</v>
      </c>
      <c r="AI78" s="24">
        <v>2.9045885338752075E-3</v>
      </c>
      <c r="AJ78" s="24">
        <v>3.2209863611932705E-3</v>
      </c>
      <c r="AK78" s="24">
        <v>2.7809602721506374E-3</v>
      </c>
      <c r="AL78" s="24">
        <v>2.7805688982585966E-3</v>
      </c>
      <c r="AM78" s="24">
        <v>2.3662621902902276E-3</v>
      </c>
      <c r="AN78" s="24">
        <v>2.6931200282729151E-3</v>
      </c>
      <c r="AO78" s="24">
        <v>2.9676595460773935E-3</v>
      </c>
      <c r="AP78" s="24">
        <v>3.1053373689748981E-3</v>
      </c>
      <c r="AQ78" s="24">
        <v>1.7655252511768729E-3</v>
      </c>
      <c r="AR78" s="24">
        <v>2.6155327424646825E-3</v>
      </c>
      <c r="AS78" s="24">
        <v>2.8595900871875939E-3</v>
      </c>
      <c r="AT78" s="24">
        <v>3.7224853313434299E-3</v>
      </c>
      <c r="AU78" s="24">
        <v>4.0171101641433169E-3</v>
      </c>
      <c r="AV78" s="24">
        <v>4.1389366252559002E-3</v>
      </c>
      <c r="AW78" s="24">
        <v>4.0644908866602786E-3</v>
      </c>
      <c r="AX78" s="24">
        <v>3.5834768683082234E-3</v>
      </c>
      <c r="AY78" s="24">
        <v>3.5845159658641859E-3</v>
      </c>
      <c r="AZ78" s="24">
        <v>3.4973560517463725E-3</v>
      </c>
      <c r="BA78" s="24">
        <v>3.4369070933452433E-3</v>
      </c>
      <c r="BB78" s="24">
        <v>3.3990146377679974E-3</v>
      </c>
      <c r="BC78" s="24">
        <v>3.026726079248406E-3</v>
      </c>
      <c r="BD78" s="24">
        <v>3.4566520619227614E-3</v>
      </c>
      <c r="BE78" s="120"/>
      <c r="BF78" s="120"/>
    </row>
    <row r="79" spans="1:58" s="93" customFormat="1" ht="15" thickBot="1" x14ac:dyDescent="0.4">
      <c r="A79" s="125" t="s">
        <v>150</v>
      </c>
      <c r="B79" s="125"/>
      <c r="C79" s="25">
        <v>3.5412626553178693E-2</v>
      </c>
      <c r="D79" s="25">
        <v>3.4269543568002651E-2</v>
      </c>
      <c r="E79" s="25">
        <v>3.3395562390666877E-2</v>
      </c>
      <c r="F79" s="25">
        <v>3.2747949057472914E-2</v>
      </c>
      <c r="G79" s="25">
        <v>3.2209481816251502E-2</v>
      </c>
      <c r="H79" s="25">
        <v>3.1656237198844507E-2</v>
      </c>
      <c r="I79" s="25">
        <v>2.9039335627542111E-2</v>
      </c>
      <c r="J79" s="25">
        <v>2.8404776888890333E-2</v>
      </c>
      <c r="K79" s="25">
        <v>2.8267027885645543E-2</v>
      </c>
      <c r="L79" s="25">
        <v>2.8811347564880796E-2</v>
      </c>
      <c r="M79" s="25">
        <v>2.9188607052563393E-2</v>
      </c>
      <c r="N79" s="25">
        <v>2.7796954410132042E-2</v>
      </c>
      <c r="O79" s="25">
        <v>3.0095293311865608E-2</v>
      </c>
      <c r="P79" s="25">
        <v>2.9774787530903041E-2</v>
      </c>
      <c r="Q79" s="25">
        <v>2.8012492117114152E-2</v>
      </c>
      <c r="R79" s="25">
        <v>2.9169916327647455E-2</v>
      </c>
      <c r="S79" s="25">
        <v>2.8457766835766944E-2</v>
      </c>
      <c r="T79" s="25">
        <v>3.0183530231462075E-2</v>
      </c>
      <c r="U79" s="25">
        <v>3.1202586669270459E-2</v>
      </c>
      <c r="V79" s="25">
        <v>3.0564522631678557E-2</v>
      </c>
      <c r="W79" s="25">
        <v>3.1588439483874131E-2</v>
      </c>
      <c r="X79" s="25">
        <v>3.1583807128224332E-2</v>
      </c>
      <c r="Y79" s="25">
        <v>3.4376399441918087E-2</v>
      </c>
      <c r="Z79" s="25">
        <v>3.3877701226845275E-2</v>
      </c>
      <c r="AA79" s="25">
        <v>3.3639987491468661E-2</v>
      </c>
      <c r="AB79" s="25">
        <v>3.6640282678740504E-2</v>
      </c>
      <c r="AC79" s="25">
        <v>3.6924136091892421E-2</v>
      </c>
      <c r="AD79" s="25">
        <v>3.7404008432019624E-2</v>
      </c>
      <c r="AE79" s="25">
        <v>3.7923255613114541E-2</v>
      </c>
      <c r="AF79" s="25">
        <v>3.7995593715682119E-2</v>
      </c>
      <c r="AG79" s="25">
        <v>3.6794508270501881E-2</v>
      </c>
      <c r="AH79" s="25">
        <v>3.5571441596846616E-2</v>
      </c>
      <c r="AI79" s="25">
        <v>3.6242877696377809E-2</v>
      </c>
      <c r="AJ79" s="25">
        <v>3.4876969105337698E-2</v>
      </c>
      <c r="AK79" s="25">
        <v>3.4326254011032294E-2</v>
      </c>
      <c r="AL79" s="25">
        <v>3.3774509154332846E-2</v>
      </c>
      <c r="AM79" s="25">
        <v>1.9640414810879404E-2</v>
      </c>
      <c r="AN79" s="25">
        <v>2.6603948182267929E-2</v>
      </c>
      <c r="AO79" s="25">
        <v>3.1140120028445611E-2</v>
      </c>
      <c r="AP79" s="25">
        <v>3.252288291674222E-2</v>
      </c>
      <c r="AQ79" s="25">
        <v>3.3725618761518014E-2</v>
      </c>
      <c r="AR79" s="25">
        <v>3.5079415518310356E-2</v>
      </c>
      <c r="AS79" s="25">
        <v>3.559825742020542E-2</v>
      </c>
      <c r="AT79" s="25">
        <v>3.6302699066257327E-2</v>
      </c>
      <c r="AU79" s="25">
        <v>3.5176544339892118E-2</v>
      </c>
      <c r="AV79" s="25">
        <v>3.4286762245346436E-2</v>
      </c>
      <c r="AW79" s="25">
        <v>3.4104664032436803E-2</v>
      </c>
      <c r="AX79" s="25">
        <v>3.2717264688369774E-2</v>
      </c>
      <c r="AY79" s="25">
        <v>3.2039303912341839E-2</v>
      </c>
      <c r="AZ79" s="25">
        <v>3.1080599713083395E-2</v>
      </c>
      <c r="BA79" s="25">
        <v>2.9904042581432769E-2</v>
      </c>
      <c r="BB79" s="25">
        <v>2.9284478127351177E-2</v>
      </c>
      <c r="BC79" s="25">
        <v>2.8419894286051694E-2</v>
      </c>
      <c r="BD79" s="25">
        <v>2.7046847218357251E-2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178</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4.0396872532875482E-3</v>
      </c>
      <c r="D86" s="93">
        <v>6.5286253966556334E-3</v>
      </c>
      <c r="E86" s="93">
        <v>1.5265924125284673E-2</v>
      </c>
      <c r="F86" s="93">
        <v>7.5063968397513069E-3</v>
      </c>
      <c r="G86" s="93">
        <v>7.1422671614040246E-3</v>
      </c>
      <c r="H86" s="93">
        <v>7.5737626577911448E-3</v>
      </c>
      <c r="I86" s="93">
        <v>7.7233424376141968E-3</v>
      </c>
      <c r="J86" s="93">
        <v>7.2539406368345672E-3</v>
      </c>
      <c r="K86" s="93">
        <v>1.6958172426651812E-2</v>
      </c>
      <c r="L86" s="93">
        <v>2.2110477605730705E-2</v>
      </c>
      <c r="M86" s="93">
        <v>1.6921564542554383E-2</v>
      </c>
      <c r="N86" s="93">
        <v>2.4806926545397769E-2</v>
      </c>
      <c r="O86" s="93">
        <v>2.0877706333707481E-2</v>
      </c>
      <c r="P86" s="93">
        <v>1.673297045846146E-2</v>
      </c>
      <c r="Q86" s="93">
        <v>6.7971071715377546E-3</v>
      </c>
      <c r="R86" s="93">
        <v>1.4228389176030257E-3</v>
      </c>
      <c r="S86" s="93">
        <v>8.8337097953382054E-3</v>
      </c>
      <c r="T86" s="93">
        <v>1.4132097053055799E-2</v>
      </c>
      <c r="U86" s="93">
        <v>1.7513572989832724E-2</v>
      </c>
      <c r="V86" s="93">
        <v>1.0717651359250133E-2</v>
      </c>
      <c r="W86" s="93">
        <v>1.7420913929766739E-2</v>
      </c>
      <c r="X86" s="93">
        <v>1.0070973090282707E-2</v>
      </c>
      <c r="Y86" s="93">
        <v>1.2151926812637149E-2</v>
      </c>
      <c r="Z86" s="93">
        <v>1.2538784975458661E-2</v>
      </c>
      <c r="AA86" s="93">
        <v>8.2680884998234064E-3</v>
      </c>
      <c r="AB86" s="93">
        <v>9.9885519154299628E-3</v>
      </c>
      <c r="AC86" s="93">
        <v>1.5610764719661116E-2</v>
      </c>
      <c r="AD86" s="93">
        <v>8.8418142410769309E-3</v>
      </c>
      <c r="AE86" s="93">
        <v>1.2170785681027255E-2</v>
      </c>
      <c r="AF86" s="93">
        <v>1.1764248037246367E-2</v>
      </c>
      <c r="AG86" s="93">
        <v>1.3385284636807148E-2</v>
      </c>
      <c r="AH86" s="93">
        <v>9.1836766604606792E-3</v>
      </c>
      <c r="AI86" s="93">
        <v>9.8985219841198815E-3</v>
      </c>
      <c r="AJ86" s="93">
        <v>6.7079477088681392E-3</v>
      </c>
      <c r="AK86" s="93">
        <v>1.172888936537016E-2</v>
      </c>
      <c r="AL86" s="93">
        <v>9.9923574834769862E-3</v>
      </c>
      <c r="AM86" s="93">
        <v>6.5520357753906097E-3</v>
      </c>
      <c r="AN86" s="93">
        <v>9.256615520028745E-3</v>
      </c>
      <c r="AO86" s="93">
        <v>1.3449803584977259E-2</v>
      </c>
      <c r="AP86" s="93">
        <v>1.1280436213991503E-2</v>
      </c>
      <c r="AQ86" s="93">
        <v>1.733493901512478E-2</v>
      </c>
      <c r="AR86" s="93">
        <v>1.7418851650238213E-2</v>
      </c>
      <c r="AS86" s="93">
        <v>2.024270324510739E-2</v>
      </c>
      <c r="AT86" s="93">
        <v>1.0655834924879176E-2</v>
      </c>
      <c r="AU86" s="93">
        <v>1.5374699037368166E-2</v>
      </c>
      <c r="AV86" s="93">
        <v>1.8404647535094631E-2</v>
      </c>
      <c r="AW86" s="93">
        <v>1.6419088189184194E-2</v>
      </c>
      <c r="AX86" s="93">
        <v>1.4245772771021405E-2</v>
      </c>
      <c r="AY86" s="93">
        <v>2.2058391070011094E-2</v>
      </c>
      <c r="AZ86" s="93">
        <v>1.9410552496809824E-2</v>
      </c>
      <c r="BA86" s="93">
        <v>2.289623582268855E-2</v>
      </c>
      <c r="BB86" s="93">
        <v>1.4356968455932635E-2</v>
      </c>
      <c r="BC86" s="93">
        <v>1.0086916946512982E-2</v>
      </c>
      <c r="BD86" s="93">
        <v>1.9131514668744718E-2</v>
      </c>
      <c r="BE86" s="121"/>
      <c r="BF86" s="121"/>
    </row>
    <row r="87" spans="1:58" s="93" customFormat="1" x14ac:dyDescent="0.35">
      <c r="A87" s="90"/>
      <c r="B87" s="90" t="str">
        <f>MID(B65,7,50)</f>
        <v>Industrie</v>
      </c>
      <c r="C87" s="93">
        <v>9.6170994361174184E-2</v>
      </c>
      <c r="D87" s="93">
        <v>9.6549151935674954E-2</v>
      </c>
      <c r="E87" s="93">
        <v>9.0783322020095272E-2</v>
      </c>
      <c r="F87" s="93">
        <v>8.7425215666135148E-2</v>
      </c>
      <c r="G87" s="93">
        <v>8.7342865274144574E-2</v>
      </c>
      <c r="H87" s="93">
        <v>8.8561989598134522E-2</v>
      </c>
      <c r="I87" s="93">
        <v>7.8453872920717163E-2</v>
      </c>
      <c r="J87" s="93">
        <v>7.5313898681282562E-2</v>
      </c>
      <c r="K87" s="93">
        <v>7.4959445684106368E-2</v>
      </c>
      <c r="L87" s="93">
        <v>7.6257408925283238E-2</v>
      </c>
      <c r="M87" s="93">
        <v>7.8550774554796157E-2</v>
      </c>
      <c r="N87" s="93">
        <v>7.5586155960011461E-2</v>
      </c>
      <c r="O87" s="93">
        <v>7.9887167541432894E-2</v>
      </c>
      <c r="P87" s="93">
        <v>8.0514431092422525E-2</v>
      </c>
      <c r="Q87" s="93">
        <v>7.6205873022169135E-2</v>
      </c>
      <c r="R87" s="93">
        <v>7.9784946867401507E-2</v>
      </c>
      <c r="S87" s="93">
        <v>7.6646158793333988E-2</v>
      </c>
      <c r="T87" s="93">
        <v>8.0248763140784315E-2</v>
      </c>
      <c r="U87" s="93">
        <v>8.3835368458733045E-2</v>
      </c>
      <c r="V87" s="93">
        <v>8.2169692050651263E-2</v>
      </c>
      <c r="W87" s="93">
        <v>8.5896076773269381E-2</v>
      </c>
      <c r="X87" s="93">
        <v>8.5166172286847752E-2</v>
      </c>
      <c r="Y87" s="93">
        <v>9.283096906675567E-2</v>
      </c>
      <c r="Z87" s="93">
        <v>9.0034125619082306E-2</v>
      </c>
      <c r="AA87" s="93">
        <v>8.8078294578044558E-2</v>
      </c>
      <c r="AB87" s="93">
        <v>9.5955285463508413E-2</v>
      </c>
      <c r="AC87" s="93">
        <v>9.8358559887186239E-2</v>
      </c>
      <c r="AD87" s="93">
        <v>9.9383380913788094E-2</v>
      </c>
      <c r="AE87" s="93">
        <v>0.10159408912332035</v>
      </c>
      <c r="AF87" s="93">
        <v>0.10042592206004483</v>
      </c>
      <c r="AG87" s="93">
        <v>9.7211818786164597E-2</v>
      </c>
      <c r="AH87" s="93">
        <v>9.3490171257883697E-2</v>
      </c>
      <c r="AI87" s="93">
        <v>9.3701464875193541E-2</v>
      </c>
      <c r="AJ87" s="93">
        <v>8.8307297425969891E-2</v>
      </c>
      <c r="AK87" s="93">
        <v>8.5731516070284092E-2</v>
      </c>
      <c r="AL87" s="93">
        <v>8.403835281535374E-2</v>
      </c>
      <c r="AM87" s="93">
        <v>5.0616681775731705E-2</v>
      </c>
      <c r="AN87" s="93">
        <v>6.1015783951759425E-2</v>
      </c>
      <c r="AO87" s="93">
        <v>7.6768854451324225E-2</v>
      </c>
      <c r="AP87" s="93">
        <v>8.1148341922066589E-2</v>
      </c>
      <c r="AQ87" s="93">
        <v>8.5867990084502646E-2</v>
      </c>
      <c r="AR87" s="93">
        <v>8.9715911219055283E-2</v>
      </c>
      <c r="AS87" s="93">
        <v>9.3068596883046306E-2</v>
      </c>
      <c r="AT87" s="93">
        <v>9.4180843064445172E-2</v>
      </c>
      <c r="AU87" s="93">
        <v>8.9118720763522882E-2</v>
      </c>
      <c r="AV87" s="93">
        <v>8.7293985850059985E-2</v>
      </c>
      <c r="AW87" s="93">
        <v>8.5443794232337306E-2</v>
      </c>
      <c r="AX87" s="93">
        <v>8.1356057171430018E-2</v>
      </c>
      <c r="AY87" s="93">
        <v>8.0750192994280601E-2</v>
      </c>
      <c r="AZ87" s="93">
        <v>7.750216964030289E-2</v>
      </c>
      <c r="BA87" s="93">
        <v>7.502666971391557E-2</v>
      </c>
      <c r="BB87" s="93">
        <v>7.4854119052126813E-2</v>
      </c>
      <c r="BC87" s="93">
        <v>7.4327325497082167E-2</v>
      </c>
      <c r="BD87" s="93">
        <v>7.0736413695329403E-2</v>
      </c>
      <c r="BE87" s="121"/>
      <c r="BF87" s="121"/>
    </row>
    <row r="88" spans="1:58" s="93" customFormat="1" x14ac:dyDescent="0.35">
      <c r="A88" s="90"/>
      <c r="B88" s="90" t="str">
        <f>MID(B67,7,50)</f>
        <v>Construction</v>
      </c>
      <c r="C88" s="93">
        <v>8.4553575325419891E-2</v>
      </c>
      <c r="D88" s="93">
        <v>8.1559257609071428E-2</v>
      </c>
      <c r="E88" s="93">
        <v>7.9493395475152037E-2</v>
      </c>
      <c r="F88" s="93">
        <v>8.2739359638876853E-2</v>
      </c>
      <c r="G88" s="93">
        <v>7.4162176010339156E-2</v>
      </c>
      <c r="H88" s="93">
        <v>7.7249258298197468E-2</v>
      </c>
      <c r="I88" s="93">
        <v>7.2888740078070752E-2</v>
      </c>
      <c r="J88" s="93">
        <v>7.1471899046087153E-2</v>
      </c>
      <c r="K88" s="93">
        <v>7.0948786906042186E-2</v>
      </c>
      <c r="L88" s="93">
        <v>7.1304440007108408E-2</v>
      </c>
      <c r="M88" s="93">
        <v>6.8787258696030071E-2</v>
      </c>
      <c r="N88" s="93">
        <v>5.7452544094435481E-2</v>
      </c>
      <c r="O88" s="93">
        <v>7.5240327019047232E-2</v>
      </c>
      <c r="P88" s="93">
        <v>6.9797848017069439E-2</v>
      </c>
      <c r="Q88" s="93">
        <v>6.6844443430244566E-2</v>
      </c>
      <c r="R88" s="93">
        <v>6.9636903259899921E-2</v>
      </c>
      <c r="S88" s="93">
        <v>6.3647948109895977E-2</v>
      </c>
      <c r="T88" s="93">
        <v>7.0473351645965021E-2</v>
      </c>
      <c r="U88" s="93">
        <v>7.3295162304237674E-2</v>
      </c>
      <c r="V88" s="93">
        <v>7.0134747574446224E-2</v>
      </c>
      <c r="W88" s="93">
        <v>7.0677523507659976E-2</v>
      </c>
      <c r="X88" s="93">
        <v>7.4721563570493255E-2</v>
      </c>
      <c r="Y88" s="93">
        <v>8.5560816517019786E-2</v>
      </c>
      <c r="Z88" s="93">
        <v>8.6177661921362961E-2</v>
      </c>
      <c r="AA88" s="93">
        <v>7.6932721299428117E-2</v>
      </c>
      <c r="AB88" s="93">
        <v>8.5792029792316427E-2</v>
      </c>
      <c r="AC88" s="93">
        <v>8.3561995181284904E-2</v>
      </c>
      <c r="AD88" s="93">
        <v>8.5380701768016307E-2</v>
      </c>
      <c r="AE88" s="93">
        <v>8.5204728513049707E-2</v>
      </c>
      <c r="AF88" s="93">
        <v>8.7536090250946205E-2</v>
      </c>
      <c r="AG88" s="93">
        <v>8.5803810375974662E-2</v>
      </c>
      <c r="AH88" s="93">
        <v>8.3609822427771222E-2</v>
      </c>
      <c r="AI88" s="93">
        <v>8.5000347360874612E-2</v>
      </c>
      <c r="AJ88" s="93">
        <v>8.2215656714746232E-2</v>
      </c>
      <c r="AK88" s="93">
        <v>8.2161447875493801E-2</v>
      </c>
      <c r="AL88" s="93">
        <v>8.0563328596833295E-2</v>
      </c>
      <c r="AM88" s="93">
        <v>2.1738622908688946E-2</v>
      </c>
      <c r="AN88" s="93">
        <v>6.0478590803952709E-2</v>
      </c>
      <c r="AO88" s="93">
        <v>7.2201608790691235E-2</v>
      </c>
      <c r="AP88" s="93">
        <v>7.115041269834306E-2</v>
      </c>
      <c r="AQ88" s="93">
        <v>7.1106912947728682E-2</v>
      </c>
      <c r="AR88" s="93">
        <v>7.0034971902306078E-2</v>
      </c>
      <c r="AS88" s="93">
        <v>6.5993500785879525E-2</v>
      </c>
      <c r="AT88" s="93">
        <v>6.9753717019116548E-2</v>
      </c>
      <c r="AU88" s="93">
        <v>6.8620705866433651E-2</v>
      </c>
      <c r="AV88" s="93">
        <v>6.3184656680720902E-2</v>
      </c>
      <c r="AW88" s="93">
        <v>6.8620463334665635E-2</v>
      </c>
      <c r="AX88" s="93">
        <v>6.5221558845890842E-2</v>
      </c>
      <c r="AY88" s="93">
        <v>6.6521424328021828E-2</v>
      </c>
      <c r="AZ88" s="93">
        <v>6.7428916698969638E-2</v>
      </c>
      <c r="BA88" s="93">
        <v>6.5066118651403174E-2</v>
      </c>
      <c r="BB88" s="93">
        <v>6.7856281981749866E-2</v>
      </c>
      <c r="BC88" s="93">
        <v>6.2732458564878163E-2</v>
      </c>
      <c r="BD88" s="93">
        <v>6.2160520586363989E-2</v>
      </c>
      <c r="BE88" s="121"/>
      <c r="BF88" s="121"/>
    </row>
    <row r="89" spans="1:58" s="93" customFormat="1" x14ac:dyDescent="0.35">
      <c r="A89" s="90"/>
      <c r="B89" s="90" t="str">
        <f>MID(B76,7,50)</f>
        <v>Tertiaire marchand</v>
      </c>
      <c r="C89" s="93">
        <v>2.2366757573420461E-2</v>
      </c>
      <c r="D89" s="93">
        <v>1.9989723832566253E-2</v>
      </c>
      <c r="E89" s="93">
        <v>2.156819240158914E-2</v>
      </c>
      <c r="F89" s="93">
        <v>2.1137697174610094E-2</v>
      </c>
      <c r="G89" s="93">
        <v>2.1696105499780356E-2</v>
      </c>
      <c r="H89" s="93">
        <v>1.8944057958698485E-2</v>
      </c>
      <c r="I89" s="93">
        <v>1.9117382331905679E-2</v>
      </c>
      <c r="J89" s="93">
        <v>1.9873784327217169E-2</v>
      </c>
      <c r="K89" s="93">
        <v>2.000685704996117E-2</v>
      </c>
      <c r="L89" s="93">
        <v>2.0305494795005354E-2</v>
      </c>
      <c r="M89" s="93">
        <v>2.0871894456246331E-2</v>
      </c>
      <c r="N89" s="93">
        <v>2.1104945727881703E-2</v>
      </c>
      <c r="O89" s="93">
        <v>2.1049810298486162E-2</v>
      </c>
      <c r="P89" s="93">
        <v>2.0893220061592853E-2</v>
      </c>
      <c r="Q89" s="93">
        <v>1.9420422679425224E-2</v>
      </c>
      <c r="R89" s="93">
        <v>2.0284621097585928E-2</v>
      </c>
      <c r="S89" s="93">
        <v>2.136960701898255E-2</v>
      </c>
      <c r="T89" s="93">
        <v>2.2571745764237029E-2</v>
      </c>
      <c r="U89" s="93">
        <v>2.3010915915347461E-2</v>
      </c>
      <c r="V89" s="93">
        <v>2.3228565247712694E-2</v>
      </c>
      <c r="W89" s="93">
        <v>2.3235500265702078E-2</v>
      </c>
      <c r="X89" s="93">
        <v>2.3462935178859039E-2</v>
      </c>
      <c r="Y89" s="93">
        <v>2.4380931727364254E-2</v>
      </c>
      <c r="Z89" s="93">
        <v>2.4156160021486468E-2</v>
      </c>
      <c r="AA89" s="93">
        <v>2.5005894736537852E-2</v>
      </c>
      <c r="AB89" s="93">
        <v>2.6948565647550903E-2</v>
      </c>
      <c r="AC89" s="93">
        <v>2.7209396123495499E-2</v>
      </c>
      <c r="AD89" s="93">
        <v>2.7524960517506289E-2</v>
      </c>
      <c r="AE89" s="93">
        <v>2.7374445128785525E-2</v>
      </c>
      <c r="AF89" s="93">
        <v>2.7600603139772771E-2</v>
      </c>
      <c r="AG89" s="93">
        <v>2.6469312357312168E-2</v>
      </c>
      <c r="AH89" s="93">
        <v>2.5873505091178434E-2</v>
      </c>
      <c r="AI89" s="93">
        <v>2.7154126939799447E-2</v>
      </c>
      <c r="AJ89" s="93">
        <v>2.6990191488044556E-2</v>
      </c>
      <c r="AK89" s="93">
        <v>2.7061412493390072E-2</v>
      </c>
      <c r="AL89" s="93">
        <v>2.7192582693434789E-2</v>
      </c>
      <c r="AM89" s="93">
        <v>1.912513474532684E-2</v>
      </c>
      <c r="AN89" s="93">
        <v>2.4508512011898569E-2</v>
      </c>
      <c r="AO89" s="93">
        <v>2.5728127618824467E-2</v>
      </c>
      <c r="AP89" s="93">
        <v>2.7113528304419803E-2</v>
      </c>
      <c r="AQ89" s="93">
        <v>2.8529457928382719E-2</v>
      </c>
      <c r="AR89" s="93">
        <v>2.9262459017087371E-2</v>
      </c>
      <c r="AS89" s="93">
        <v>2.9342822645590357E-2</v>
      </c>
      <c r="AT89" s="93">
        <v>2.9194712186829425E-2</v>
      </c>
      <c r="AU89" s="93">
        <v>2.8757031192592472E-2</v>
      </c>
      <c r="AV89" s="93">
        <v>2.8318013399684483E-2</v>
      </c>
      <c r="AW89" s="93">
        <v>2.7877603827660542E-2</v>
      </c>
      <c r="AX89" s="93">
        <v>2.776083649509473E-2</v>
      </c>
      <c r="AY89" s="93">
        <v>2.6028967120536959E-2</v>
      </c>
      <c r="AZ89" s="93">
        <v>2.5208340447105897E-2</v>
      </c>
      <c r="BA89" s="93">
        <v>2.3979515910876676E-2</v>
      </c>
      <c r="BB89" s="93">
        <v>2.2214274182295077E-2</v>
      </c>
      <c r="BC89" s="93">
        <v>2.1632478020316235E-2</v>
      </c>
      <c r="BD89" s="93">
        <v>1.9553670598372916E-2</v>
      </c>
      <c r="BE89" s="121"/>
      <c r="BF89" s="121"/>
    </row>
    <row r="90" spans="1:58" s="93" customFormat="1" x14ac:dyDescent="0.35">
      <c r="A90" s="90"/>
      <c r="B90" s="90" t="str">
        <f>MID(B78,7,50)</f>
        <v>Tertiaire non marchand</v>
      </c>
      <c r="C90" s="93">
        <v>2.2245172680386604E-3</v>
      </c>
      <c r="D90" s="93">
        <v>2.0801638656167756E-3</v>
      </c>
      <c r="E90" s="93">
        <v>1.9421708305771028E-3</v>
      </c>
      <c r="F90" s="93">
        <v>1.9065964371969386E-3</v>
      </c>
      <c r="G90" s="93">
        <v>2.0330427387651698E-3</v>
      </c>
      <c r="H90" s="93">
        <v>1.9947563419983822E-3</v>
      </c>
      <c r="I90" s="93">
        <v>1.8498646133401E-3</v>
      </c>
      <c r="J90" s="93">
        <v>1.3232851704701382E-3</v>
      </c>
      <c r="K90" s="93">
        <v>1.0469994318632429E-3</v>
      </c>
      <c r="L90" s="93">
        <v>1.28473183712117E-3</v>
      </c>
      <c r="M90" s="93">
        <v>9.0298377940024898E-4</v>
      </c>
      <c r="N90" s="93">
        <v>1.0999758699432828E-3</v>
      </c>
      <c r="O90" s="93">
        <v>1.2563189819572596E-3</v>
      </c>
      <c r="P90" s="93">
        <v>1.4306410204885215E-3</v>
      </c>
      <c r="Q90" s="93">
        <v>1.5537555202776918E-3</v>
      </c>
      <c r="R90" s="93">
        <v>1.7220054932861181E-3</v>
      </c>
      <c r="S90" s="93">
        <v>1.6014932141070934E-3</v>
      </c>
      <c r="T90" s="93">
        <v>1.9092889920325658E-3</v>
      </c>
      <c r="U90" s="93">
        <v>1.7179328996327588E-3</v>
      </c>
      <c r="V90" s="93">
        <v>1.6609416533651916E-3</v>
      </c>
      <c r="W90" s="93">
        <v>1.9397516663520987E-3</v>
      </c>
      <c r="X90" s="93">
        <v>1.6657861090290378E-3</v>
      </c>
      <c r="Y90" s="93">
        <v>2.1079933023358016E-3</v>
      </c>
      <c r="Z90" s="93">
        <v>2.3292935799597873E-3</v>
      </c>
      <c r="AA90" s="93">
        <v>3.8519231914433852E-3</v>
      </c>
      <c r="AB90" s="93">
        <v>3.659175824932151E-3</v>
      </c>
      <c r="AC90" s="93">
        <v>3.1178943601784469E-3</v>
      </c>
      <c r="AD90" s="93">
        <v>3.2420968433742228E-3</v>
      </c>
      <c r="AE90" s="93">
        <v>3.2878799288129138E-3</v>
      </c>
      <c r="AF90" s="93">
        <v>3.3160792341118536E-3</v>
      </c>
      <c r="AG90" s="93">
        <v>2.8694317603567793E-3</v>
      </c>
      <c r="AH90" s="93">
        <v>2.8900143660174813E-3</v>
      </c>
      <c r="AI90" s="93">
        <v>2.9045885338752075E-3</v>
      </c>
      <c r="AJ90" s="93">
        <v>3.2209863611932705E-3</v>
      </c>
      <c r="AK90" s="93">
        <v>2.7809602721506374E-3</v>
      </c>
      <c r="AL90" s="93">
        <v>2.7805688982585966E-3</v>
      </c>
      <c r="AM90" s="93">
        <v>2.3662621902902276E-3</v>
      </c>
      <c r="AN90" s="93">
        <v>2.6931200282729151E-3</v>
      </c>
      <c r="AO90" s="93">
        <v>2.9676595460773935E-3</v>
      </c>
      <c r="AP90" s="93">
        <v>3.1053373689748981E-3</v>
      </c>
      <c r="AQ90" s="93">
        <v>1.7655252511768729E-3</v>
      </c>
      <c r="AR90" s="93">
        <v>2.6155327424646825E-3</v>
      </c>
      <c r="AS90" s="93">
        <v>2.8595900871875939E-3</v>
      </c>
      <c r="AT90" s="93">
        <v>3.7224853313434299E-3</v>
      </c>
      <c r="AU90" s="93">
        <v>4.0171101641433169E-3</v>
      </c>
      <c r="AV90" s="93">
        <v>4.1389366252559002E-3</v>
      </c>
      <c r="AW90" s="93">
        <v>4.0644908866602786E-3</v>
      </c>
      <c r="AX90" s="93">
        <v>3.5834768683082234E-3</v>
      </c>
      <c r="AY90" s="93">
        <v>3.5845159658641859E-3</v>
      </c>
      <c r="AZ90" s="93">
        <v>3.4973560517463725E-3</v>
      </c>
      <c r="BA90" s="93">
        <v>3.4369070933452433E-3</v>
      </c>
      <c r="BB90" s="93">
        <v>3.3990146377679974E-3</v>
      </c>
      <c r="BC90" s="93">
        <v>3.026726079248406E-3</v>
      </c>
      <c r="BD90" s="93">
        <v>3.4566520619227614E-3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f t="shared" ref="C125:AH125" si="171">IF(C33="s","s",C58)</f>
        <v>4.0396872532875482E-3</v>
      </c>
      <c r="D125" s="104">
        <f t="shared" si="171"/>
        <v>6.5286253966556334E-3</v>
      </c>
      <c r="E125" s="104">
        <f t="shared" si="171"/>
        <v>1.5265924125284673E-2</v>
      </c>
      <c r="F125" s="104">
        <f t="shared" si="171"/>
        <v>7.5063968397513069E-3</v>
      </c>
      <c r="G125" s="104">
        <f t="shared" si="171"/>
        <v>7.1422671614040246E-3</v>
      </c>
      <c r="H125" s="104">
        <f t="shared" si="171"/>
        <v>7.5737626577911448E-3</v>
      </c>
      <c r="I125" s="104">
        <f t="shared" si="171"/>
        <v>7.7233424376141968E-3</v>
      </c>
      <c r="J125" s="104">
        <f t="shared" si="171"/>
        <v>7.2539406368345672E-3</v>
      </c>
      <c r="K125" s="104">
        <f t="shared" si="171"/>
        <v>1.6958172426651812E-2</v>
      </c>
      <c r="L125" s="104">
        <f t="shared" si="171"/>
        <v>2.2110477605730705E-2</v>
      </c>
      <c r="M125" s="104">
        <f t="shared" si="171"/>
        <v>1.6921564542554383E-2</v>
      </c>
      <c r="N125" s="104">
        <f t="shared" si="171"/>
        <v>2.4806926545397769E-2</v>
      </c>
      <c r="O125" s="104">
        <f t="shared" si="171"/>
        <v>2.0877706333707481E-2</v>
      </c>
      <c r="P125" s="104">
        <f t="shared" si="171"/>
        <v>1.673297045846146E-2</v>
      </c>
      <c r="Q125" s="104">
        <f t="shared" si="171"/>
        <v>6.7971071715377546E-3</v>
      </c>
      <c r="R125" s="104" t="str">
        <f t="shared" si="171"/>
        <v>s</v>
      </c>
      <c r="S125" s="104" t="str">
        <f t="shared" si="171"/>
        <v>s</v>
      </c>
      <c r="T125" s="104" t="str">
        <f t="shared" si="171"/>
        <v>s</v>
      </c>
      <c r="U125" s="104">
        <f t="shared" si="171"/>
        <v>1.7513572989832724E-2</v>
      </c>
      <c r="V125" s="104">
        <f t="shared" si="171"/>
        <v>1.0717651359250133E-2</v>
      </c>
      <c r="W125" s="104">
        <f t="shared" si="171"/>
        <v>1.7420913929766739E-2</v>
      </c>
      <c r="X125" s="104">
        <f t="shared" si="171"/>
        <v>1.0070973090282707E-2</v>
      </c>
      <c r="Y125" s="104">
        <f t="shared" si="171"/>
        <v>1.2151926812637149E-2</v>
      </c>
      <c r="Z125" s="104">
        <f t="shared" si="171"/>
        <v>1.2538784975458661E-2</v>
      </c>
      <c r="AA125" s="104">
        <f t="shared" si="171"/>
        <v>8.2680884998234064E-3</v>
      </c>
      <c r="AB125" s="104">
        <f t="shared" si="171"/>
        <v>9.9885519154299628E-3</v>
      </c>
      <c r="AC125" s="104">
        <f t="shared" si="171"/>
        <v>1.5610764719661116E-2</v>
      </c>
      <c r="AD125" s="104">
        <f t="shared" si="171"/>
        <v>8.8418142410769309E-3</v>
      </c>
      <c r="AE125" s="104">
        <f t="shared" si="171"/>
        <v>1.2170785681027255E-2</v>
      </c>
      <c r="AF125" s="104">
        <f t="shared" si="171"/>
        <v>1.1764248037246367E-2</v>
      </c>
      <c r="AG125" s="104">
        <f t="shared" si="171"/>
        <v>1.3385284636807148E-2</v>
      </c>
      <c r="AH125" s="104">
        <f t="shared" si="171"/>
        <v>9.1836766604606792E-3</v>
      </c>
      <c r="AI125" s="104">
        <f t="shared" ref="AI125:BC125" si="172">IF(AI33="s","s",AI58)</f>
        <v>9.8985219841198815E-3</v>
      </c>
      <c r="AJ125" s="104">
        <f t="shared" si="172"/>
        <v>6.7079477088681392E-3</v>
      </c>
      <c r="AK125" s="104">
        <f t="shared" si="172"/>
        <v>1.172888936537016E-2</v>
      </c>
      <c r="AL125" s="104">
        <f t="shared" si="172"/>
        <v>9.9923574834769862E-3</v>
      </c>
      <c r="AM125" s="104">
        <f t="shared" si="172"/>
        <v>6.5520357753906097E-3</v>
      </c>
      <c r="AN125" s="104">
        <f t="shared" si="172"/>
        <v>9.256615520028745E-3</v>
      </c>
      <c r="AO125" s="104">
        <f t="shared" si="172"/>
        <v>1.3449803584977259E-2</v>
      </c>
      <c r="AP125" s="104">
        <f t="shared" si="172"/>
        <v>1.1280436213991503E-2</v>
      </c>
      <c r="AQ125" s="104">
        <f t="shared" si="172"/>
        <v>1.733493901512478E-2</v>
      </c>
      <c r="AR125" s="104">
        <f t="shared" si="172"/>
        <v>1.7418851650238213E-2</v>
      </c>
      <c r="AS125" s="104">
        <f t="shared" si="172"/>
        <v>2.024270324510739E-2</v>
      </c>
      <c r="AT125" s="104">
        <f t="shared" si="172"/>
        <v>1.0655834924879176E-2</v>
      </c>
      <c r="AU125" s="104">
        <f t="shared" si="172"/>
        <v>1.5374699037368166E-2</v>
      </c>
      <c r="AV125" s="104">
        <f t="shared" si="172"/>
        <v>1.8404647535094631E-2</v>
      </c>
      <c r="AW125" s="104">
        <f t="shared" si="172"/>
        <v>1.6419088189184194E-2</v>
      </c>
      <c r="AX125" s="104">
        <f t="shared" si="172"/>
        <v>1.4245772771021405E-2</v>
      </c>
      <c r="AY125" s="104">
        <f t="shared" si="172"/>
        <v>2.2058391070011094E-2</v>
      </c>
      <c r="AZ125" s="104">
        <f t="shared" si="172"/>
        <v>1.9410552496809824E-2</v>
      </c>
      <c r="BA125" s="104">
        <f t="shared" si="172"/>
        <v>2.289623582268855E-2</v>
      </c>
      <c r="BB125" s="104">
        <f t="shared" si="172"/>
        <v>1.4356968455932635E-2</v>
      </c>
      <c r="BC125" s="104">
        <f t="shared" si="172"/>
        <v>1.0086916946512982E-2</v>
      </c>
      <c r="BE125" s="86"/>
      <c r="BF125" s="86"/>
    </row>
    <row r="126" spans="1:58" hidden="1" x14ac:dyDescent="0.35">
      <c r="C126" s="103">
        <f t="shared" ref="C126:AH126" si="173">IF(C34="s","s",C59)</f>
        <v>4.0396872532875482E-3</v>
      </c>
      <c r="D126" s="103">
        <f t="shared" si="173"/>
        <v>6.5286253966556334E-3</v>
      </c>
      <c r="E126" s="103">
        <f t="shared" si="173"/>
        <v>1.5265924125284673E-2</v>
      </c>
      <c r="F126" s="103">
        <f t="shared" si="173"/>
        <v>7.5063968397513069E-3</v>
      </c>
      <c r="G126" s="103">
        <f t="shared" si="173"/>
        <v>7.1422671614040246E-3</v>
      </c>
      <c r="H126" s="103">
        <f t="shared" si="173"/>
        <v>7.5737626577911448E-3</v>
      </c>
      <c r="I126" s="103">
        <f t="shared" si="173"/>
        <v>7.7233424376141968E-3</v>
      </c>
      <c r="J126" s="103">
        <f t="shared" si="173"/>
        <v>7.2539406368345672E-3</v>
      </c>
      <c r="K126" s="103">
        <f t="shared" si="173"/>
        <v>1.6958172426651812E-2</v>
      </c>
      <c r="L126" s="103">
        <f t="shared" si="173"/>
        <v>2.2110477605730705E-2</v>
      </c>
      <c r="M126" s="103">
        <f t="shared" si="173"/>
        <v>1.6921564542554383E-2</v>
      </c>
      <c r="N126" s="103">
        <f t="shared" si="173"/>
        <v>2.4806926545397769E-2</v>
      </c>
      <c r="O126" s="103">
        <f t="shared" si="173"/>
        <v>2.0877706333707481E-2</v>
      </c>
      <c r="P126" s="103">
        <f t="shared" si="173"/>
        <v>1.673297045846146E-2</v>
      </c>
      <c r="Q126" s="103">
        <f t="shared" si="173"/>
        <v>6.7971071715377546E-3</v>
      </c>
      <c r="R126" s="103" t="str">
        <f t="shared" si="173"/>
        <v>s</v>
      </c>
      <c r="S126" s="103" t="str">
        <f t="shared" si="173"/>
        <v>s</v>
      </c>
      <c r="T126" s="103" t="str">
        <f t="shared" si="173"/>
        <v>s</v>
      </c>
      <c r="U126" s="103">
        <f t="shared" si="173"/>
        <v>1.7513572989832724E-2</v>
      </c>
      <c r="V126" s="103">
        <f t="shared" si="173"/>
        <v>1.0717651359250133E-2</v>
      </c>
      <c r="W126" s="103">
        <f t="shared" si="173"/>
        <v>1.7420913929766739E-2</v>
      </c>
      <c r="X126" s="103">
        <f t="shared" si="173"/>
        <v>1.0070973090282707E-2</v>
      </c>
      <c r="Y126" s="103">
        <f t="shared" si="173"/>
        <v>1.2151926812637149E-2</v>
      </c>
      <c r="Z126" s="103">
        <f t="shared" si="173"/>
        <v>1.2538784975458661E-2</v>
      </c>
      <c r="AA126" s="103">
        <f t="shared" si="173"/>
        <v>8.2680884998234064E-3</v>
      </c>
      <c r="AB126" s="103">
        <f t="shared" si="173"/>
        <v>9.9885519154299628E-3</v>
      </c>
      <c r="AC126" s="103">
        <f t="shared" si="173"/>
        <v>1.5610764719661116E-2</v>
      </c>
      <c r="AD126" s="103">
        <f t="shared" si="173"/>
        <v>8.8418142410769309E-3</v>
      </c>
      <c r="AE126" s="103">
        <f t="shared" si="173"/>
        <v>1.2170785681027255E-2</v>
      </c>
      <c r="AF126" s="103">
        <f t="shared" si="173"/>
        <v>1.1764248037246367E-2</v>
      </c>
      <c r="AG126" s="103">
        <f t="shared" si="173"/>
        <v>1.3385284636807148E-2</v>
      </c>
      <c r="AH126" s="103">
        <f t="shared" si="173"/>
        <v>9.1836766604606792E-3</v>
      </c>
      <c r="AI126" s="103">
        <f t="shared" ref="AI126:BC126" si="174">IF(AI34="s","s",AI59)</f>
        <v>9.8985219841198815E-3</v>
      </c>
      <c r="AJ126" s="103">
        <f t="shared" si="174"/>
        <v>6.7079477088681392E-3</v>
      </c>
      <c r="AK126" s="103">
        <f t="shared" si="174"/>
        <v>1.172888936537016E-2</v>
      </c>
      <c r="AL126" s="103">
        <f t="shared" si="174"/>
        <v>9.9923574834769862E-3</v>
      </c>
      <c r="AM126" s="103">
        <f t="shared" si="174"/>
        <v>6.5520357753906097E-3</v>
      </c>
      <c r="AN126" s="103">
        <f t="shared" si="174"/>
        <v>9.256615520028745E-3</v>
      </c>
      <c r="AO126" s="103">
        <f t="shared" si="174"/>
        <v>1.3449803584977259E-2</v>
      </c>
      <c r="AP126" s="103">
        <f t="shared" si="174"/>
        <v>1.1280436213991503E-2</v>
      </c>
      <c r="AQ126" s="103">
        <f t="shared" si="174"/>
        <v>1.733493901512478E-2</v>
      </c>
      <c r="AR126" s="103">
        <f t="shared" si="174"/>
        <v>1.7418851650238213E-2</v>
      </c>
      <c r="AS126" s="103">
        <f t="shared" si="174"/>
        <v>2.024270324510739E-2</v>
      </c>
      <c r="AT126" s="103">
        <f t="shared" si="174"/>
        <v>1.0655834924879176E-2</v>
      </c>
      <c r="AU126" s="103">
        <f t="shared" si="174"/>
        <v>1.5374699037368166E-2</v>
      </c>
      <c r="AV126" s="103">
        <f t="shared" si="174"/>
        <v>1.8404647535094631E-2</v>
      </c>
      <c r="AW126" s="103">
        <f t="shared" si="174"/>
        <v>1.6419088189184194E-2</v>
      </c>
      <c r="AX126" s="103">
        <f t="shared" si="174"/>
        <v>1.4245772771021405E-2</v>
      </c>
      <c r="AY126" s="103">
        <f t="shared" si="174"/>
        <v>2.2058391070011094E-2</v>
      </c>
      <c r="AZ126" s="103">
        <f t="shared" si="174"/>
        <v>1.9410552496809824E-2</v>
      </c>
      <c r="BA126" s="103">
        <f t="shared" si="174"/>
        <v>2.289623582268855E-2</v>
      </c>
      <c r="BB126" s="103">
        <f t="shared" si="174"/>
        <v>1.4356968455932635E-2</v>
      </c>
      <c r="BC126" s="103">
        <f t="shared" si="174"/>
        <v>1.0086916946512982E-2</v>
      </c>
    </row>
    <row r="127" spans="1:58" hidden="1" x14ac:dyDescent="0.35">
      <c r="C127" s="103">
        <f t="shared" ref="C127:AH127" si="175">IF(C35="s","s",C60)</f>
        <v>0.1131607542613252</v>
      </c>
      <c r="D127" s="103">
        <f t="shared" si="175"/>
        <v>0.12248045567430901</v>
      </c>
      <c r="E127" s="103">
        <f t="shared" si="175"/>
        <v>0.12855000651680487</v>
      </c>
      <c r="F127" s="103">
        <f t="shared" si="175"/>
        <v>0.11617245835459411</v>
      </c>
      <c r="G127" s="103">
        <f t="shared" si="175"/>
        <v>0.10744467397400184</v>
      </c>
      <c r="H127" s="103">
        <f t="shared" si="175"/>
        <v>0.11770686572438621</v>
      </c>
      <c r="I127" s="103">
        <f t="shared" si="175"/>
        <v>0.11570573045346962</v>
      </c>
      <c r="J127" s="103">
        <f t="shared" si="175"/>
        <v>0.11187643097652131</v>
      </c>
      <c r="K127" s="103">
        <f t="shared" si="175"/>
        <v>0.11218359075372261</v>
      </c>
      <c r="L127" s="103">
        <f t="shared" si="175"/>
        <v>0.10250691135554406</v>
      </c>
      <c r="M127" s="103">
        <f t="shared" si="175"/>
        <v>9.8523515291351046E-2</v>
      </c>
      <c r="N127" s="103">
        <f t="shared" si="175"/>
        <v>0.10038399451242275</v>
      </c>
      <c r="O127" s="103">
        <f t="shared" si="175"/>
        <v>0.1001716422552385</v>
      </c>
      <c r="P127" s="103">
        <f t="shared" si="175"/>
        <v>0.10352135737149913</v>
      </c>
      <c r="Q127" s="103">
        <f t="shared" si="175"/>
        <v>0.10236493324608242</v>
      </c>
      <c r="R127" s="103">
        <f t="shared" si="175"/>
        <v>0.11059592033711464</v>
      </c>
      <c r="S127" s="103">
        <f t="shared" si="175"/>
        <v>0.10785774712482762</v>
      </c>
      <c r="T127" s="103">
        <f t="shared" si="175"/>
        <v>0.11246317028818167</v>
      </c>
      <c r="U127" s="103">
        <f t="shared" si="175"/>
        <v>0.11244351426420664</v>
      </c>
      <c r="V127" s="103">
        <f t="shared" si="175"/>
        <v>0.11163277957796916</v>
      </c>
      <c r="W127" s="103">
        <f t="shared" si="175"/>
        <v>0.11041639444810517</v>
      </c>
      <c r="X127" s="103">
        <f t="shared" si="175"/>
        <v>0.11069253499050438</v>
      </c>
      <c r="Y127" s="103">
        <f t="shared" si="175"/>
        <v>0.11717301156266494</v>
      </c>
      <c r="Z127" s="103">
        <f t="shared" si="175"/>
        <v>0.11223632854930092</v>
      </c>
      <c r="AA127" s="103">
        <f t="shared" si="175"/>
        <v>0.10999429507321831</v>
      </c>
      <c r="AB127" s="103">
        <f t="shared" si="175"/>
        <v>0.12169470181601696</v>
      </c>
      <c r="AC127" s="103">
        <f t="shared" si="175"/>
        <v>0.11865612876095996</v>
      </c>
      <c r="AD127" s="103">
        <f t="shared" si="175"/>
        <v>0.11513743787375344</v>
      </c>
      <c r="AE127" s="103">
        <f t="shared" si="175"/>
        <v>0.12109053604877511</v>
      </c>
      <c r="AF127" s="103">
        <f t="shared" si="175"/>
        <v>0.11406215845077283</v>
      </c>
      <c r="AG127" s="103">
        <f t="shared" si="175"/>
        <v>0.11323817332019832</v>
      </c>
      <c r="AH127" s="103">
        <f t="shared" si="175"/>
        <v>0.11753127685221861</v>
      </c>
      <c r="AI127" s="103">
        <f t="shared" ref="AI127:BC127" si="176">IF(AI35="s","s",AI60)</f>
        <v>0.11528718446446927</v>
      </c>
      <c r="AJ127" s="103">
        <f t="shared" si="176"/>
        <v>0.11721180833101362</v>
      </c>
      <c r="AK127" s="103">
        <f t="shared" si="176"/>
        <v>0.11670964132713209</v>
      </c>
      <c r="AL127" s="103">
        <f t="shared" si="176"/>
        <v>0.12076878274477507</v>
      </c>
      <c r="AM127" s="103">
        <f t="shared" si="176"/>
        <v>0.10147862018164763</v>
      </c>
      <c r="AN127" s="103">
        <f t="shared" si="176"/>
        <v>0.10520054234968854</v>
      </c>
      <c r="AO127" s="103">
        <f t="shared" si="176"/>
        <v>0.11863564367889501</v>
      </c>
      <c r="AP127" s="103">
        <f t="shared" si="176"/>
        <v>0.11229233632267578</v>
      </c>
      <c r="AQ127" s="103">
        <f t="shared" si="176"/>
        <v>0.11886941077046675</v>
      </c>
      <c r="AR127" s="103">
        <f t="shared" si="176"/>
        <v>0.12201767376697273</v>
      </c>
      <c r="AS127" s="103">
        <f t="shared" si="176"/>
        <v>0.12832592114334479</v>
      </c>
      <c r="AT127" s="103">
        <f t="shared" si="176"/>
        <v>0.12396793683075504</v>
      </c>
      <c r="AU127" s="103">
        <f t="shared" si="176"/>
        <v>0.11024753596140817</v>
      </c>
      <c r="AV127" s="103">
        <f t="shared" si="176"/>
        <v>0.11240239638458098</v>
      </c>
      <c r="AW127" s="103">
        <f t="shared" si="176"/>
        <v>0.11002890954616507</v>
      </c>
      <c r="AX127" s="103">
        <f t="shared" si="176"/>
        <v>0.10562081605937981</v>
      </c>
      <c r="AY127" s="103">
        <f t="shared" si="176"/>
        <v>0.10603899324730943</v>
      </c>
      <c r="AZ127" s="103">
        <f t="shared" si="176"/>
        <v>0.10266557766744672</v>
      </c>
      <c r="BA127" s="103">
        <f t="shared" si="176"/>
        <v>9.9391836440334128E-2</v>
      </c>
      <c r="BB127" s="103">
        <f t="shared" si="176"/>
        <v>0.1016892812455216</v>
      </c>
      <c r="BC127" s="103">
        <f t="shared" si="176"/>
        <v>0.10497762025554613</v>
      </c>
    </row>
    <row r="128" spans="1:58" hidden="1" x14ac:dyDescent="0.35">
      <c r="C128" s="103">
        <f t="shared" ref="C128:AH128" si="177">IF(C36="s","s",C61)</f>
        <v>8.6967781233095245E-2</v>
      </c>
      <c r="D128" s="103">
        <f t="shared" si="177"/>
        <v>7.6359542041183004E-2</v>
      </c>
      <c r="E128" s="103">
        <f t="shared" si="177"/>
        <v>7.3229504141816212E-2</v>
      </c>
      <c r="F128" s="103">
        <f t="shared" si="177"/>
        <v>7.1051983732567131E-2</v>
      </c>
      <c r="G128" s="103">
        <f t="shared" si="177"/>
        <v>7.229297675450351E-2</v>
      </c>
      <c r="H128" s="103">
        <f t="shared" si="177"/>
        <v>7.8030653774977379E-2</v>
      </c>
      <c r="I128" s="103">
        <f t="shared" si="177"/>
        <v>7.1670362802960103E-2</v>
      </c>
      <c r="J128" s="103">
        <f t="shared" si="177"/>
        <v>7.0660874484306899E-2</v>
      </c>
      <c r="K128" s="103">
        <f t="shared" si="177"/>
        <v>7.2323781916352914E-2</v>
      </c>
      <c r="L128" s="103">
        <f t="shared" si="177"/>
        <v>6.5199522073871169E-2</v>
      </c>
      <c r="M128" s="103">
        <f t="shared" si="177"/>
        <v>6.607840568538717E-2</v>
      </c>
      <c r="N128" s="103">
        <f t="shared" si="177"/>
        <v>6.3789296675659704E-2</v>
      </c>
      <c r="O128" s="103">
        <f t="shared" si="177"/>
        <v>6.2521912572795435E-2</v>
      </c>
      <c r="P128" s="103">
        <f t="shared" si="177"/>
        <v>6.5817971610420772E-2</v>
      </c>
      <c r="Q128" s="103">
        <f t="shared" si="177"/>
        <v>6.2970919739407175E-2</v>
      </c>
      <c r="R128" s="103">
        <f t="shared" si="177"/>
        <v>6.1499542865630481E-2</v>
      </c>
      <c r="S128" s="103">
        <f t="shared" si="177"/>
        <v>5.7655561554250487E-2</v>
      </c>
      <c r="T128" s="103">
        <f t="shared" si="177"/>
        <v>5.6396552549874614E-2</v>
      </c>
      <c r="U128" s="103">
        <f t="shared" si="177"/>
        <v>6.3874494447544547E-2</v>
      </c>
      <c r="V128" s="103">
        <f t="shared" si="177"/>
        <v>6.6919946597508287E-2</v>
      </c>
      <c r="W128" s="103">
        <f t="shared" si="177"/>
        <v>7.32244112927396E-2</v>
      </c>
      <c r="X128" s="103">
        <f t="shared" si="177"/>
        <v>6.4729115364527426E-2</v>
      </c>
      <c r="Y128" s="103">
        <f t="shared" si="177"/>
        <v>6.527404322358768E-2</v>
      </c>
      <c r="Z128" s="103">
        <f t="shared" si="177"/>
        <v>5.814486748265292E-2</v>
      </c>
      <c r="AA128" s="103">
        <f t="shared" si="177"/>
        <v>5.9829067503795061E-2</v>
      </c>
      <c r="AB128" s="103">
        <f t="shared" si="177"/>
        <v>6.8005822698146312E-2</v>
      </c>
      <c r="AC128" s="103">
        <f t="shared" si="177"/>
        <v>6.7571741220888826E-2</v>
      </c>
      <c r="AD128" s="103">
        <f t="shared" si="177"/>
        <v>7.3788124340207886E-2</v>
      </c>
      <c r="AE128" s="103">
        <f t="shared" si="177"/>
        <v>7.2892369975442947E-2</v>
      </c>
      <c r="AF128" s="103">
        <f t="shared" si="177"/>
        <v>7.7989183167171239E-2</v>
      </c>
      <c r="AG128" s="103">
        <f t="shared" si="177"/>
        <v>7.6447032397887263E-2</v>
      </c>
      <c r="AH128" s="103">
        <f t="shared" si="177"/>
        <v>7.459909031712457E-2</v>
      </c>
      <c r="AI128" s="103">
        <f t="shared" ref="AI128:BC128" si="178">IF(AI36="s","s",AI61)</f>
        <v>7.9348310216964951E-2</v>
      </c>
      <c r="AJ128" s="103">
        <f t="shared" si="178"/>
        <v>7.3452857193707213E-2</v>
      </c>
      <c r="AK128" s="103">
        <f t="shared" si="178"/>
        <v>8.3005507530934899E-2</v>
      </c>
      <c r="AL128" s="103">
        <f t="shared" si="178"/>
        <v>8.2572761436329897E-2</v>
      </c>
      <c r="AM128" s="103">
        <f t="shared" si="178"/>
        <v>6.1760407213349924E-2</v>
      </c>
      <c r="AN128" s="103">
        <f t="shared" si="178"/>
        <v>7.5278149594097621E-2</v>
      </c>
      <c r="AO128" s="103">
        <f t="shared" si="178"/>
        <v>7.4750135822373012E-2</v>
      </c>
      <c r="AP128" s="103">
        <f t="shared" si="178"/>
        <v>7.8627400260711786E-2</v>
      </c>
      <c r="AQ128" s="103">
        <f t="shared" si="178"/>
        <v>7.262126644215966E-2</v>
      </c>
      <c r="AR128" s="103">
        <f t="shared" si="178"/>
        <v>6.8161254653327868E-2</v>
      </c>
      <c r="AS128" s="103">
        <f t="shared" si="178"/>
        <v>7.411754405904955E-2</v>
      </c>
      <c r="AT128" s="103">
        <f t="shared" si="178"/>
        <v>7.0231640418269597E-2</v>
      </c>
      <c r="AU128" s="103">
        <f t="shared" si="178"/>
        <v>7.1135051994804521E-2</v>
      </c>
      <c r="AV128" s="103">
        <f t="shared" si="178"/>
        <v>6.6519491191741151E-2</v>
      </c>
      <c r="AW128" s="103">
        <f t="shared" si="178"/>
        <v>6.2765462203515476E-2</v>
      </c>
      <c r="AX128" s="103">
        <f t="shared" si="178"/>
        <v>6.4085606132613313E-2</v>
      </c>
      <c r="AY128" s="103">
        <f t="shared" si="178"/>
        <v>5.9245095875480443E-2</v>
      </c>
      <c r="AZ128" s="103">
        <f t="shared" si="178"/>
        <v>6.088902908628599E-2</v>
      </c>
      <c r="BA128" s="103">
        <f t="shared" si="178"/>
        <v>5.0063989962104656E-2</v>
      </c>
      <c r="BB128" s="103">
        <f t="shared" si="178"/>
        <v>5.012649998112842E-2</v>
      </c>
      <c r="BC128" s="103">
        <f t="shared" si="178"/>
        <v>5.991613250659588E-2</v>
      </c>
    </row>
    <row r="129" spans="3:55" hidden="1" x14ac:dyDescent="0.35">
      <c r="C129" s="103">
        <f t="shared" ref="C129:AH129" si="179">IF(C37="s","s",C62)</f>
        <v>9.8929942823035411E-2</v>
      </c>
      <c r="D129" s="103">
        <f t="shared" si="179"/>
        <v>9.9113245659505342E-2</v>
      </c>
      <c r="E129" s="103">
        <f t="shared" si="179"/>
        <v>8.8506806722941922E-2</v>
      </c>
      <c r="F129" s="103">
        <f t="shared" si="179"/>
        <v>8.3954704468505711E-2</v>
      </c>
      <c r="G129" s="103">
        <f t="shared" si="179"/>
        <v>7.9786923192339251E-2</v>
      </c>
      <c r="H129" s="103">
        <f t="shared" si="179"/>
        <v>8.0963840198998813E-2</v>
      </c>
      <c r="I129" s="103">
        <f t="shared" si="179"/>
        <v>7.6834206649307193E-2</v>
      </c>
      <c r="J129" s="103">
        <f t="shared" si="179"/>
        <v>7.4980310602310446E-2</v>
      </c>
      <c r="K129" s="103">
        <f t="shared" si="179"/>
        <v>7.3438335614966946E-2</v>
      </c>
      <c r="L129" s="103">
        <f t="shared" si="179"/>
        <v>7.7494664257519122E-2</v>
      </c>
      <c r="M129" s="103">
        <f t="shared" si="179"/>
        <v>8.3679129491944879E-2</v>
      </c>
      <c r="N129" s="103">
        <f t="shared" si="179"/>
        <v>7.8302908932979948E-2</v>
      </c>
      <c r="O129" s="103">
        <f t="shared" si="179"/>
        <v>8.8662389779180464E-2</v>
      </c>
      <c r="P129" s="103">
        <f t="shared" si="179"/>
        <v>9.2271018018396336E-2</v>
      </c>
      <c r="Q129" s="103">
        <f t="shared" si="179"/>
        <v>8.2914122867289788E-2</v>
      </c>
      <c r="R129" s="103">
        <f t="shared" si="179"/>
        <v>8.2763875501552786E-2</v>
      </c>
      <c r="S129" s="103">
        <f t="shared" si="179"/>
        <v>8.1458422773344683E-2</v>
      </c>
      <c r="T129" s="103">
        <f t="shared" si="179"/>
        <v>8.6543639115980911E-2</v>
      </c>
      <c r="U129" s="103">
        <f t="shared" si="179"/>
        <v>9.4759488653723287E-2</v>
      </c>
      <c r="V129" s="103">
        <f t="shared" si="179"/>
        <v>9.7373727082974093E-2</v>
      </c>
      <c r="W129" s="103">
        <f t="shared" si="179"/>
        <v>0.10648371700227181</v>
      </c>
      <c r="X129" s="103">
        <f t="shared" si="179"/>
        <v>0.10425046433901945</v>
      </c>
      <c r="Y129" s="103">
        <f t="shared" si="179"/>
        <v>0.1073234388331675</v>
      </c>
      <c r="Z129" s="103">
        <f t="shared" si="179"/>
        <v>0.10060206867107464</v>
      </c>
      <c r="AA129" s="103">
        <f t="shared" si="179"/>
        <v>8.8942692356691111E-2</v>
      </c>
      <c r="AB129" s="103">
        <f t="shared" si="179"/>
        <v>9.9455799526310146E-2</v>
      </c>
      <c r="AC129" s="103">
        <f t="shared" si="179"/>
        <v>9.9348421237867343E-2</v>
      </c>
      <c r="AD129" s="103">
        <f t="shared" si="179"/>
        <v>0.10256397012475886</v>
      </c>
      <c r="AE129" s="103">
        <f t="shared" si="179"/>
        <v>0.10729683761240749</v>
      </c>
      <c r="AF129" s="103">
        <f t="shared" si="179"/>
        <v>0.10796039442686818</v>
      </c>
      <c r="AG129" s="103">
        <f t="shared" si="179"/>
        <v>0.10078698545842316</v>
      </c>
      <c r="AH129" s="103">
        <f t="shared" si="179"/>
        <v>9.6084047326029612E-2</v>
      </c>
      <c r="AI129" s="103">
        <f t="shared" ref="AI129:BC129" si="180">IF(AI37="s","s",AI62)</f>
        <v>9.7271751302079004E-2</v>
      </c>
      <c r="AJ129" s="103">
        <f t="shared" si="180"/>
        <v>8.6377401209668261E-2</v>
      </c>
      <c r="AK129" s="103">
        <f t="shared" si="180"/>
        <v>7.924274238642183E-2</v>
      </c>
      <c r="AL129" s="103">
        <f t="shared" si="180"/>
        <v>7.3536129275657891E-2</v>
      </c>
      <c r="AM129" s="103">
        <f t="shared" si="180"/>
        <v>3.3431742269322294E-2</v>
      </c>
      <c r="AN129" s="103">
        <f t="shared" si="180"/>
        <v>5.559360026160521E-2</v>
      </c>
      <c r="AO129" s="103">
        <f t="shared" si="180"/>
        <v>6.8018975599026588E-2</v>
      </c>
      <c r="AP129" s="103">
        <f t="shared" si="180"/>
        <v>6.8817231703215048E-2</v>
      </c>
      <c r="AQ129" s="103">
        <f t="shared" si="180"/>
        <v>7.4468613340450129E-2</v>
      </c>
      <c r="AR129" s="103">
        <f t="shared" si="180"/>
        <v>7.3207289257596148E-2</v>
      </c>
      <c r="AS129" s="103">
        <f t="shared" si="180"/>
        <v>8.4186200350768056E-2</v>
      </c>
      <c r="AT129" s="103">
        <f t="shared" si="180"/>
        <v>9.4973266201672568E-2</v>
      </c>
      <c r="AU129" s="103">
        <f t="shared" si="180"/>
        <v>8.1730369959125485E-2</v>
      </c>
      <c r="AV129" s="103">
        <f t="shared" si="180"/>
        <v>7.991002141376137E-2</v>
      </c>
      <c r="AW129" s="103">
        <f t="shared" si="180"/>
        <v>7.4658937067098155E-2</v>
      </c>
      <c r="AX129" s="103">
        <f t="shared" si="180"/>
        <v>7.5696307490058845E-2</v>
      </c>
      <c r="AY129" s="103">
        <f t="shared" si="180"/>
        <v>6.7388024161357044E-2</v>
      </c>
      <c r="AZ129" s="103">
        <f t="shared" si="180"/>
        <v>6.3681015025889132E-2</v>
      </c>
      <c r="BA129" s="103">
        <f t="shared" si="180"/>
        <v>6.0015134572076398E-2</v>
      </c>
      <c r="BB129" s="103">
        <f t="shared" si="180"/>
        <v>5.9763165891932597E-2</v>
      </c>
      <c r="BC129" s="103">
        <f t="shared" si="180"/>
        <v>6.2019393271370044E-2</v>
      </c>
    </row>
    <row r="130" spans="3:55" hidden="1" x14ac:dyDescent="0.35">
      <c r="C130" s="103">
        <f t="shared" ref="C130:AH130" si="181">IF(C38="s","s",C63)</f>
        <v>0.12257385344473203</v>
      </c>
      <c r="D130" s="103">
        <f t="shared" si="181"/>
        <v>0.13558682440661299</v>
      </c>
      <c r="E130" s="103">
        <f t="shared" si="181"/>
        <v>0.13070125036807068</v>
      </c>
      <c r="F130" s="103">
        <f t="shared" si="181"/>
        <v>0.14068931229897208</v>
      </c>
      <c r="G130" s="103">
        <f t="shared" si="181"/>
        <v>0.14135686483251661</v>
      </c>
      <c r="H130" s="103">
        <f t="shared" si="181"/>
        <v>0.11696095262290362</v>
      </c>
      <c r="I130" s="103">
        <f t="shared" si="181"/>
        <v>9.0764802275865364E-2</v>
      </c>
      <c r="J130" s="103">
        <f t="shared" si="181"/>
        <v>7.9957218191389179E-2</v>
      </c>
      <c r="K130" s="103">
        <f t="shared" si="181"/>
        <v>8.886245424417348E-2</v>
      </c>
      <c r="L130" s="103">
        <f t="shared" si="181"/>
        <v>9.8626973208412488E-2</v>
      </c>
      <c r="M130" s="103">
        <f t="shared" si="181"/>
        <v>0.10966641231803399</v>
      </c>
      <c r="N130" s="103">
        <f t="shared" si="181"/>
        <v>0.10601405479460717</v>
      </c>
      <c r="O130" s="103">
        <f t="shared" si="181"/>
        <v>0.10283215197967215</v>
      </c>
      <c r="P130" s="103">
        <f t="shared" si="181"/>
        <v>9.6946735778410342E-2</v>
      </c>
      <c r="Q130" s="103">
        <f t="shared" si="181"/>
        <v>8.3261871985450972E-2</v>
      </c>
      <c r="R130" s="103">
        <f t="shared" si="181"/>
        <v>8.5519703589396617E-2</v>
      </c>
      <c r="S130" s="103">
        <f t="shared" si="181"/>
        <v>9.4224835452766151E-2</v>
      </c>
      <c r="T130" s="103">
        <f t="shared" si="181"/>
        <v>9.4899036041375812E-2</v>
      </c>
      <c r="U130" s="103">
        <f t="shared" si="181"/>
        <v>9.3472932108407764E-2</v>
      </c>
      <c r="V130" s="103">
        <f t="shared" si="181"/>
        <v>9.8902505860945178E-2</v>
      </c>
      <c r="W130" s="103">
        <f t="shared" si="181"/>
        <v>0.11713936369672001</v>
      </c>
      <c r="X130" s="103">
        <f t="shared" si="181"/>
        <v>0.1306163937166398</v>
      </c>
      <c r="Y130" s="103">
        <f t="shared" si="181"/>
        <v>0.16644525072082897</v>
      </c>
      <c r="Z130" s="103">
        <f t="shared" si="181"/>
        <v>0.14744400721569004</v>
      </c>
      <c r="AA130" s="103">
        <f t="shared" si="181"/>
        <v>0.16325542245157781</v>
      </c>
      <c r="AB130" s="103">
        <f t="shared" si="181"/>
        <v>0.18591406569828703</v>
      </c>
      <c r="AC130" s="103">
        <f t="shared" si="181"/>
        <v>0.20512546892129016</v>
      </c>
      <c r="AD130" s="103">
        <f t="shared" si="181"/>
        <v>0.20252379951345395</v>
      </c>
      <c r="AE130" s="103">
        <f t="shared" si="181"/>
        <v>0.20329178819188934</v>
      </c>
      <c r="AF130" s="103">
        <f t="shared" si="181"/>
        <v>0.20579633456402827</v>
      </c>
      <c r="AG130" s="103">
        <f t="shared" si="181"/>
        <v>0.19951140548410953</v>
      </c>
      <c r="AH130" s="103">
        <f t="shared" si="181"/>
        <v>0.17169783789879545</v>
      </c>
      <c r="AI130" s="103">
        <f t="shared" ref="AI130:BC130" si="182">IF(AI38="s","s",AI63)</f>
        <v>0.15599809223572411</v>
      </c>
      <c r="AJ130" s="103">
        <f t="shared" si="182"/>
        <v>0.13508402866177677</v>
      </c>
      <c r="AK130" s="103">
        <f t="shared" si="182"/>
        <v>0.1012109847256235</v>
      </c>
      <c r="AL130" s="103">
        <f t="shared" si="182"/>
        <v>0.12300637948914983</v>
      </c>
      <c r="AM130" s="103">
        <f t="shared" si="182"/>
        <v>2.0056782116092391E-2</v>
      </c>
      <c r="AN130" s="103">
        <f t="shared" si="182"/>
        <v>4.095952715892786E-2</v>
      </c>
      <c r="AO130" s="103">
        <f t="shared" si="182"/>
        <v>8.8804245023968845E-2</v>
      </c>
      <c r="AP130" s="103">
        <f t="shared" si="182"/>
        <v>0.10537059602743119</v>
      </c>
      <c r="AQ130" s="103">
        <f t="shared" si="182"/>
        <v>0.11225712192332332</v>
      </c>
      <c r="AR130" s="103">
        <f t="shared" si="182"/>
        <v>0.12345487726175017</v>
      </c>
      <c r="AS130" s="103">
        <f t="shared" si="182"/>
        <v>0.11862871411191354</v>
      </c>
      <c r="AT130" s="103">
        <f t="shared" si="182"/>
        <v>0.12164434609722863</v>
      </c>
      <c r="AU130" s="103">
        <f t="shared" si="182"/>
        <v>9.473680738199837E-2</v>
      </c>
      <c r="AV130" s="103">
        <f t="shared" si="182"/>
        <v>8.6036189963135529E-2</v>
      </c>
      <c r="AW130" s="103">
        <f t="shared" si="182"/>
        <v>9.2543951555978513E-2</v>
      </c>
      <c r="AX130" s="103">
        <f t="shared" si="182"/>
        <v>7.7358558977460495E-2</v>
      </c>
      <c r="AY130" s="103">
        <f t="shared" si="182"/>
        <v>9.6270136267321144E-2</v>
      </c>
      <c r="AZ130" s="103">
        <f t="shared" si="182"/>
        <v>9.6409461125273196E-2</v>
      </c>
      <c r="BA130" s="103">
        <f t="shared" si="182"/>
        <v>9.1794520666502455E-2</v>
      </c>
      <c r="BB130" s="103">
        <f t="shared" si="182"/>
        <v>0.10460934513167117</v>
      </c>
      <c r="BC130" s="103">
        <f t="shared" si="182"/>
        <v>8.8282341507228745E-2</v>
      </c>
    </row>
    <row r="131" spans="3:55" hidden="1" x14ac:dyDescent="0.35">
      <c r="C131" s="103">
        <f t="shared" ref="C131:AH131" si="183">IF(C39="s","s",C64)</f>
        <v>8.9363923107901172E-2</v>
      </c>
      <c r="D131" s="103">
        <f t="shared" si="183"/>
        <v>8.7162584170096424E-2</v>
      </c>
      <c r="E131" s="103">
        <f t="shared" si="183"/>
        <v>7.9014366826977336E-2</v>
      </c>
      <c r="F131" s="103">
        <f t="shared" si="183"/>
        <v>7.6789703831825831E-2</v>
      </c>
      <c r="G131" s="103">
        <f t="shared" si="183"/>
        <v>7.9557004032948311E-2</v>
      </c>
      <c r="H131" s="103">
        <f t="shared" si="183"/>
        <v>8.0649710958415083E-2</v>
      </c>
      <c r="I131" s="103">
        <f t="shared" si="183"/>
        <v>6.8579278448512193E-2</v>
      </c>
      <c r="J131" s="103">
        <f t="shared" si="183"/>
        <v>6.5840418797233943E-2</v>
      </c>
      <c r="K131" s="103">
        <f t="shared" si="183"/>
        <v>6.4238088231434412E-2</v>
      </c>
      <c r="L131" s="103">
        <f t="shared" si="183"/>
        <v>6.7819440020823865E-2</v>
      </c>
      <c r="M131" s="103">
        <f t="shared" si="183"/>
        <v>7.0092683183564514E-2</v>
      </c>
      <c r="N131" s="103">
        <f t="shared" si="183"/>
        <v>6.6412297055144606E-2</v>
      </c>
      <c r="O131" s="103">
        <f t="shared" si="183"/>
        <v>7.1843537136461744E-2</v>
      </c>
      <c r="P131" s="103">
        <f t="shared" si="183"/>
        <v>7.1467723704130862E-2</v>
      </c>
      <c r="Q131" s="103">
        <f t="shared" si="183"/>
        <v>6.8165912946961907E-2</v>
      </c>
      <c r="R131" s="103">
        <f t="shared" si="183"/>
        <v>7.1959168333848869E-2</v>
      </c>
      <c r="S131" s="103">
        <f t="shared" si="183"/>
        <v>6.7096123218751691E-2</v>
      </c>
      <c r="T131" s="103">
        <f t="shared" si="183"/>
        <v>7.0842869343899079E-2</v>
      </c>
      <c r="U131" s="103">
        <f t="shared" si="183"/>
        <v>7.4437110980284951E-2</v>
      </c>
      <c r="V131" s="103">
        <f t="shared" si="183"/>
        <v>7.0324140796534845E-2</v>
      </c>
      <c r="W131" s="103">
        <f t="shared" si="183"/>
        <v>7.24113169808593E-2</v>
      </c>
      <c r="X131" s="103">
        <f t="shared" si="183"/>
        <v>7.0889312935042442E-2</v>
      </c>
      <c r="Y131" s="103">
        <f t="shared" si="183"/>
        <v>7.7424322351079655E-2</v>
      </c>
      <c r="Z131" s="103">
        <f t="shared" si="183"/>
        <v>7.8458214874487245E-2</v>
      </c>
      <c r="AA131" s="103">
        <f t="shared" si="183"/>
        <v>7.6436607636204301E-2</v>
      </c>
      <c r="AB131" s="103">
        <f t="shared" si="183"/>
        <v>8.0694900583756002E-2</v>
      </c>
      <c r="AC131" s="103">
        <f t="shared" si="183"/>
        <v>8.3277714388981322E-2</v>
      </c>
      <c r="AD131" s="103">
        <f t="shared" si="183"/>
        <v>8.4871679453152576E-2</v>
      </c>
      <c r="AE131" s="103">
        <f t="shared" si="183"/>
        <v>8.5755561607966893E-2</v>
      </c>
      <c r="AF131" s="103">
        <f t="shared" si="183"/>
        <v>8.5033902204648251E-2</v>
      </c>
      <c r="AG131" s="103">
        <f t="shared" si="183"/>
        <v>8.2184513549495741E-2</v>
      </c>
      <c r="AH131" s="103">
        <f t="shared" si="183"/>
        <v>7.8848406179728575E-2</v>
      </c>
      <c r="AI131" s="103">
        <f t="shared" ref="AI131:BC131" si="184">IF(AI39="s","s",AI64)</f>
        <v>8.1074270888019329E-2</v>
      </c>
      <c r="AJ131" s="103">
        <f t="shared" si="184"/>
        <v>7.6428770558106568E-2</v>
      </c>
      <c r="AK131" s="103">
        <f t="shared" si="184"/>
        <v>7.6368954686488744E-2</v>
      </c>
      <c r="AL131" s="103">
        <f t="shared" si="184"/>
        <v>7.0846817511613897E-2</v>
      </c>
      <c r="AM131" s="103">
        <f t="shared" si="184"/>
        <v>4.0162235937500283E-2</v>
      </c>
      <c r="AN131" s="103">
        <f t="shared" si="184"/>
        <v>4.8756219971443221E-2</v>
      </c>
      <c r="AO131" s="103">
        <f t="shared" si="184"/>
        <v>6.4270585376373202E-2</v>
      </c>
      <c r="AP131" s="103">
        <f t="shared" si="184"/>
        <v>7.1914869971709441E-2</v>
      </c>
      <c r="AQ131" s="103">
        <f t="shared" si="184"/>
        <v>7.6522005461066273E-2</v>
      </c>
      <c r="AR131" s="103">
        <f t="shared" si="184"/>
        <v>8.1788031094240959E-2</v>
      </c>
      <c r="AS131" s="103">
        <f t="shared" si="184"/>
        <v>8.2862087757761715E-2</v>
      </c>
      <c r="AT131" s="103">
        <f t="shared" si="184"/>
        <v>8.3782316400822662E-2</v>
      </c>
      <c r="AU131" s="103">
        <f t="shared" si="184"/>
        <v>8.5136280159276684E-2</v>
      </c>
      <c r="AV131" s="103">
        <f t="shared" si="184"/>
        <v>8.2898015875835382E-2</v>
      </c>
      <c r="AW131" s="103">
        <f t="shared" si="184"/>
        <v>8.1409424868994398E-2</v>
      </c>
      <c r="AX131" s="103">
        <f t="shared" si="184"/>
        <v>7.683966526324984E-2</v>
      </c>
      <c r="AY131" s="103">
        <f t="shared" si="184"/>
        <v>7.627277963338433E-2</v>
      </c>
      <c r="AZ131" s="103">
        <f t="shared" si="184"/>
        <v>7.238376523196545E-2</v>
      </c>
      <c r="BA131" s="103">
        <f t="shared" si="184"/>
        <v>7.1540822196441492E-2</v>
      </c>
      <c r="BB131" s="103">
        <f t="shared" si="184"/>
        <v>6.9505176967379248E-2</v>
      </c>
      <c r="BC131" s="103">
        <f t="shared" si="184"/>
        <v>6.7294883939559402E-2</v>
      </c>
    </row>
    <row r="132" spans="3:55" hidden="1" x14ac:dyDescent="0.35">
      <c r="C132" s="103">
        <f t="shared" ref="C132:AH132" si="185">IF(C40="s","s",C65)</f>
        <v>9.6170994361174184E-2</v>
      </c>
      <c r="D132" s="103">
        <f t="shared" si="185"/>
        <v>9.6549151935674954E-2</v>
      </c>
      <c r="E132" s="103">
        <f t="shared" si="185"/>
        <v>9.0783322020095272E-2</v>
      </c>
      <c r="F132" s="103">
        <f t="shared" si="185"/>
        <v>8.7425215666135148E-2</v>
      </c>
      <c r="G132" s="103">
        <f t="shared" si="185"/>
        <v>8.7342865274144574E-2</v>
      </c>
      <c r="H132" s="103">
        <f t="shared" si="185"/>
        <v>8.8561989598134522E-2</v>
      </c>
      <c r="I132" s="103">
        <f t="shared" si="185"/>
        <v>7.8453872920717163E-2</v>
      </c>
      <c r="J132" s="103">
        <f t="shared" si="185"/>
        <v>7.5313898681282562E-2</v>
      </c>
      <c r="K132" s="103">
        <f t="shared" si="185"/>
        <v>7.4959445684106368E-2</v>
      </c>
      <c r="L132" s="103">
        <f t="shared" si="185"/>
        <v>7.6257408925283238E-2</v>
      </c>
      <c r="M132" s="103">
        <f t="shared" si="185"/>
        <v>7.8550774554796157E-2</v>
      </c>
      <c r="N132" s="103">
        <f t="shared" si="185"/>
        <v>7.5586155960011461E-2</v>
      </c>
      <c r="O132" s="103">
        <f t="shared" si="185"/>
        <v>7.9887167541432894E-2</v>
      </c>
      <c r="P132" s="103">
        <f t="shared" si="185"/>
        <v>8.0514431092422525E-2</v>
      </c>
      <c r="Q132" s="103">
        <f t="shared" si="185"/>
        <v>7.6205873022169135E-2</v>
      </c>
      <c r="R132" s="103">
        <f t="shared" si="185"/>
        <v>7.9784946867401507E-2</v>
      </c>
      <c r="S132" s="103">
        <f t="shared" si="185"/>
        <v>7.6646158793333988E-2</v>
      </c>
      <c r="T132" s="103">
        <f t="shared" si="185"/>
        <v>8.0248763140784315E-2</v>
      </c>
      <c r="U132" s="103">
        <f t="shared" si="185"/>
        <v>8.3835368458733045E-2</v>
      </c>
      <c r="V132" s="103">
        <f t="shared" si="185"/>
        <v>8.2169692050651263E-2</v>
      </c>
      <c r="W132" s="103">
        <f t="shared" si="185"/>
        <v>8.5896076773269381E-2</v>
      </c>
      <c r="X132" s="103">
        <f t="shared" si="185"/>
        <v>8.5166172286847752E-2</v>
      </c>
      <c r="Y132" s="103">
        <f t="shared" si="185"/>
        <v>9.283096906675567E-2</v>
      </c>
      <c r="Z132" s="103">
        <f t="shared" si="185"/>
        <v>9.0034125619082306E-2</v>
      </c>
      <c r="AA132" s="103">
        <f t="shared" si="185"/>
        <v>8.8078294578044558E-2</v>
      </c>
      <c r="AB132" s="103">
        <f t="shared" si="185"/>
        <v>9.5955285463508413E-2</v>
      </c>
      <c r="AC132" s="103">
        <f t="shared" si="185"/>
        <v>9.8358559887186239E-2</v>
      </c>
      <c r="AD132" s="103">
        <f t="shared" si="185"/>
        <v>9.9383380913788094E-2</v>
      </c>
      <c r="AE132" s="103">
        <f t="shared" si="185"/>
        <v>0.10159408912332035</v>
      </c>
      <c r="AF132" s="103">
        <f t="shared" si="185"/>
        <v>0.10042592206004483</v>
      </c>
      <c r="AG132" s="103">
        <f t="shared" si="185"/>
        <v>9.7211818786164597E-2</v>
      </c>
      <c r="AH132" s="103">
        <f t="shared" si="185"/>
        <v>9.3490171257883697E-2</v>
      </c>
      <c r="AI132" s="103">
        <f t="shared" ref="AI132:BC132" si="186">IF(AI40="s","s",AI65)</f>
        <v>9.3701464875193541E-2</v>
      </c>
      <c r="AJ132" s="103">
        <f t="shared" si="186"/>
        <v>8.8307297425969891E-2</v>
      </c>
      <c r="AK132" s="103">
        <f t="shared" si="186"/>
        <v>8.5731516070284092E-2</v>
      </c>
      <c r="AL132" s="103">
        <f t="shared" si="186"/>
        <v>8.403835281535374E-2</v>
      </c>
      <c r="AM132" s="103">
        <f t="shared" si="186"/>
        <v>5.0616681775731705E-2</v>
      </c>
      <c r="AN132" s="103">
        <f t="shared" si="186"/>
        <v>6.1015783951759425E-2</v>
      </c>
      <c r="AO132" s="103">
        <f t="shared" si="186"/>
        <v>7.6768854451324225E-2</v>
      </c>
      <c r="AP132" s="103">
        <f t="shared" si="186"/>
        <v>8.1148341922066589E-2</v>
      </c>
      <c r="AQ132" s="103">
        <f t="shared" si="186"/>
        <v>8.5867990084502646E-2</v>
      </c>
      <c r="AR132" s="103">
        <f t="shared" si="186"/>
        <v>8.9715911219055283E-2</v>
      </c>
      <c r="AS132" s="103">
        <f t="shared" si="186"/>
        <v>9.3068596883046306E-2</v>
      </c>
      <c r="AT132" s="103">
        <f t="shared" si="186"/>
        <v>9.4180843064445172E-2</v>
      </c>
      <c r="AU132" s="103">
        <f t="shared" si="186"/>
        <v>8.9118720763522882E-2</v>
      </c>
      <c r="AV132" s="103">
        <f t="shared" si="186"/>
        <v>8.7293985850059985E-2</v>
      </c>
      <c r="AW132" s="103">
        <f t="shared" si="186"/>
        <v>8.5443794232337306E-2</v>
      </c>
      <c r="AX132" s="103">
        <f t="shared" si="186"/>
        <v>8.1356057171430018E-2</v>
      </c>
      <c r="AY132" s="103">
        <f t="shared" si="186"/>
        <v>8.0750192994280601E-2</v>
      </c>
      <c r="AZ132" s="103">
        <f t="shared" si="186"/>
        <v>7.750216964030289E-2</v>
      </c>
      <c r="BA132" s="103">
        <f t="shared" si="186"/>
        <v>7.502666971391557E-2</v>
      </c>
      <c r="BB132" s="103">
        <f t="shared" si="186"/>
        <v>7.4854119052126813E-2</v>
      </c>
      <c r="BC132" s="103">
        <f t="shared" si="186"/>
        <v>7.4327325497082167E-2</v>
      </c>
    </row>
    <row r="133" spans="3:55" hidden="1" x14ac:dyDescent="0.35">
      <c r="C133" s="103">
        <f t="shared" ref="C133:AH133" si="187">IF(C41="s","s",C66)</f>
        <v>8.4553575325419891E-2</v>
      </c>
      <c r="D133" s="103">
        <f t="shared" si="187"/>
        <v>8.1559257609071428E-2</v>
      </c>
      <c r="E133" s="103">
        <f t="shared" si="187"/>
        <v>7.9493395475152037E-2</v>
      </c>
      <c r="F133" s="103">
        <f t="shared" si="187"/>
        <v>8.2739359638876853E-2</v>
      </c>
      <c r="G133" s="103">
        <f t="shared" si="187"/>
        <v>7.4162176010339156E-2</v>
      </c>
      <c r="H133" s="103">
        <f t="shared" si="187"/>
        <v>7.7249258298197468E-2</v>
      </c>
      <c r="I133" s="103">
        <f t="shared" si="187"/>
        <v>7.2888740078070752E-2</v>
      </c>
      <c r="J133" s="103">
        <f t="shared" si="187"/>
        <v>7.1471899046087153E-2</v>
      </c>
      <c r="K133" s="103">
        <f t="shared" si="187"/>
        <v>7.0948786906042186E-2</v>
      </c>
      <c r="L133" s="103">
        <f t="shared" si="187"/>
        <v>7.1304440007108408E-2</v>
      </c>
      <c r="M133" s="103">
        <f t="shared" si="187"/>
        <v>6.8787258696030071E-2</v>
      </c>
      <c r="N133" s="103">
        <f t="shared" si="187"/>
        <v>5.7452544094435481E-2</v>
      </c>
      <c r="O133" s="103">
        <f t="shared" si="187"/>
        <v>7.5240327019047232E-2</v>
      </c>
      <c r="P133" s="103">
        <f t="shared" si="187"/>
        <v>6.9797848017069439E-2</v>
      </c>
      <c r="Q133" s="103">
        <f t="shared" si="187"/>
        <v>6.6844443430244566E-2</v>
      </c>
      <c r="R133" s="103">
        <f t="shared" si="187"/>
        <v>6.9636903259899921E-2</v>
      </c>
      <c r="S133" s="103">
        <f t="shared" si="187"/>
        <v>6.3647948109895977E-2</v>
      </c>
      <c r="T133" s="103">
        <f t="shared" si="187"/>
        <v>7.0473351645965021E-2</v>
      </c>
      <c r="U133" s="103">
        <f t="shared" si="187"/>
        <v>7.3295162304237674E-2</v>
      </c>
      <c r="V133" s="103">
        <f t="shared" si="187"/>
        <v>7.0134747574446224E-2</v>
      </c>
      <c r="W133" s="103">
        <f t="shared" si="187"/>
        <v>7.0677523507659976E-2</v>
      </c>
      <c r="X133" s="103">
        <f t="shared" si="187"/>
        <v>7.4721563570493255E-2</v>
      </c>
      <c r="Y133" s="103">
        <f t="shared" si="187"/>
        <v>8.5560816517019786E-2</v>
      </c>
      <c r="Z133" s="103">
        <f t="shared" si="187"/>
        <v>8.6177661921362961E-2</v>
      </c>
      <c r="AA133" s="103">
        <f t="shared" si="187"/>
        <v>7.6932721299428117E-2</v>
      </c>
      <c r="AB133" s="103">
        <f t="shared" si="187"/>
        <v>8.5792029792316427E-2</v>
      </c>
      <c r="AC133" s="103">
        <f t="shared" si="187"/>
        <v>8.3561995181284904E-2</v>
      </c>
      <c r="AD133" s="103">
        <f t="shared" si="187"/>
        <v>8.5380701768016307E-2</v>
      </c>
      <c r="AE133" s="103">
        <f t="shared" si="187"/>
        <v>8.5204728513049707E-2</v>
      </c>
      <c r="AF133" s="103">
        <f t="shared" si="187"/>
        <v>8.7536090250946205E-2</v>
      </c>
      <c r="AG133" s="103">
        <f t="shared" si="187"/>
        <v>8.5803810375974662E-2</v>
      </c>
      <c r="AH133" s="103">
        <f t="shared" si="187"/>
        <v>8.3609822427771222E-2</v>
      </c>
      <c r="AI133" s="103">
        <f t="shared" ref="AI133:BC133" si="188">IF(AI41="s","s",AI66)</f>
        <v>8.5000347360874612E-2</v>
      </c>
      <c r="AJ133" s="103">
        <f t="shared" si="188"/>
        <v>8.2215656714746232E-2</v>
      </c>
      <c r="AK133" s="103">
        <f t="shared" si="188"/>
        <v>8.2161447875493801E-2</v>
      </c>
      <c r="AL133" s="103">
        <f t="shared" si="188"/>
        <v>8.0563328596833295E-2</v>
      </c>
      <c r="AM133" s="103">
        <f t="shared" si="188"/>
        <v>2.1738622908688946E-2</v>
      </c>
      <c r="AN133" s="103">
        <f t="shared" si="188"/>
        <v>6.0478590803952709E-2</v>
      </c>
      <c r="AO133" s="103">
        <f t="shared" si="188"/>
        <v>7.2201608790691235E-2</v>
      </c>
      <c r="AP133" s="103">
        <f t="shared" si="188"/>
        <v>7.115041269834306E-2</v>
      </c>
      <c r="AQ133" s="103">
        <f t="shared" si="188"/>
        <v>7.1106912947728682E-2</v>
      </c>
      <c r="AR133" s="103">
        <f t="shared" si="188"/>
        <v>7.0034971902306078E-2</v>
      </c>
      <c r="AS133" s="103">
        <f t="shared" si="188"/>
        <v>6.5993500785879525E-2</v>
      </c>
      <c r="AT133" s="103">
        <f t="shared" si="188"/>
        <v>6.9753717019116548E-2</v>
      </c>
      <c r="AU133" s="103">
        <f t="shared" si="188"/>
        <v>6.8620705866433651E-2</v>
      </c>
      <c r="AV133" s="103">
        <f t="shared" si="188"/>
        <v>6.3184656680720902E-2</v>
      </c>
      <c r="AW133" s="103">
        <f t="shared" si="188"/>
        <v>6.8620463334665635E-2</v>
      </c>
      <c r="AX133" s="103">
        <f t="shared" si="188"/>
        <v>6.5221558845890842E-2</v>
      </c>
      <c r="AY133" s="103">
        <f t="shared" si="188"/>
        <v>6.6521424328021828E-2</v>
      </c>
      <c r="AZ133" s="103">
        <f t="shared" si="188"/>
        <v>6.7428916698969638E-2</v>
      </c>
      <c r="BA133" s="103">
        <f t="shared" si="188"/>
        <v>6.5066118651403174E-2</v>
      </c>
      <c r="BB133" s="103">
        <f t="shared" si="188"/>
        <v>6.7856281981749866E-2</v>
      </c>
      <c r="BC133" s="103">
        <f t="shared" si="188"/>
        <v>6.2732458564878163E-2</v>
      </c>
    </row>
    <row r="134" spans="3:55" hidden="1" x14ac:dyDescent="0.35">
      <c r="C134" s="103">
        <f t="shared" ref="C134:AH134" si="189">IF(C42="s","s",C67)</f>
        <v>8.4553575325419891E-2</v>
      </c>
      <c r="D134" s="103">
        <f t="shared" si="189"/>
        <v>8.1559257609071428E-2</v>
      </c>
      <c r="E134" s="103">
        <f t="shared" si="189"/>
        <v>7.9493395475152037E-2</v>
      </c>
      <c r="F134" s="103">
        <f t="shared" si="189"/>
        <v>8.2739359638876853E-2</v>
      </c>
      <c r="G134" s="103">
        <f t="shared" si="189"/>
        <v>7.4162176010339156E-2</v>
      </c>
      <c r="H134" s="103">
        <f t="shared" si="189"/>
        <v>7.7249258298197468E-2</v>
      </c>
      <c r="I134" s="103">
        <f t="shared" si="189"/>
        <v>7.2888740078070752E-2</v>
      </c>
      <c r="J134" s="103">
        <f t="shared" si="189"/>
        <v>7.1471899046087153E-2</v>
      </c>
      <c r="K134" s="103">
        <f t="shared" si="189"/>
        <v>7.0948786906042186E-2</v>
      </c>
      <c r="L134" s="103">
        <f t="shared" si="189"/>
        <v>7.1304440007108408E-2</v>
      </c>
      <c r="M134" s="103">
        <f t="shared" si="189"/>
        <v>6.8787258696030071E-2</v>
      </c>
      <c r="N134" s="103">
        <f t="shared" si="189"/>
        <v>5.7452544094435481E-2</v>
      </c>
      <c r="O134" s="103">
        <f t="shared" si="189"/>
        <v>7.5240327019047232E-2</v>
      </c>
      <c r="P134" s="103">
        <f t="shared" si="189"/>
        <v>6.9797848017069439E-2</v>
      </c>
      <c r="Q134" s="103">
        <f t="shared" si="189"/>
        <v>6.6844443430244566E-2</v>
      </c>
      <c r="R134" s="103">
        <f t="shared" si="189"/>
        <v>6.9636903259899921E-2</v>
      </c>
      <c r="S134" s="103">
        <f t="shared" si="189"/>
        <v>6.3647948109895977E-2</v>
      </c>
      <c r="T134" s="103">
        <f t="shared" si="189"/>
        <v>7.0473351645965021E-2</v>
      </c>
      <c r="U134" s="103">
        <f t="shared" si="189"/>
        <v>7.3295162304237674E-2</v>
      </c>
      <c r="V134" s="103">
        <f t="shared" si="189"/>
        <v>7.0134747574446224E-2</v>
      </c>
      <c r="W134" s="103">
        <f t="shared" si="189"/>
        <v>7.0677523507659976E-2</v>
      </c>
      <c r="X134" s="103">
        <f t="shared" si="189"/>
        <v>7.4721563570493255E-2</v>
      </c>
      <c r="Y134" s="103">
        <f t="shared" si="189"/>
        <v>8.5560816517019786E-2</v>
      </c>
      <c r="Z134" s="103">
        <f t="shared" si="189"/>
        <v>8.6177661921362961E-2</v>
      </c>
      <c r="AA134" s="103">
        <f t="shared" si="189"/>
        <v>7.6932721299428117E-2</v>
      </c>
      <c r="AB134" s="103">
        <f t="shared" si="189"/>
        <v>8.5792029792316427E-2</v>
      </c>
      <c r="AC134" s="103">
        <f t="shared" si="189"/>
        <v>8.3561995181284904E-2</v>
      </c>
      <c r="AD134" s="103">
        <f t="shared" si="189"/>
        <v>8.5380701768016307E-2</v>
      </c>
      <c r="AE134" s="103">
        <f t="shared" si="189"/>
        <v>8.5204728513049707E-2</v>
      </c>
      <c r="AF134" s="103">
        <f t="shared" si="189"/>
        <v>8.7536090250946205E-2</v>
      </c>
      <c r="AG134" s="103">
        <f t="shared" si="189"/>
        <v>8.5803810375974662E-2</v>
      </c>
      <c r="AH134" s="103">
        <f t="shared" si="189"/>
        <v>8.3609822427771222E-2</v>
      </c>
      <c r="AI134" s="103">
        <f t="shared" ref="AI134:BC134" si="190">IF(AI42="s","s",AI67)</f>
        <v>8.5000347360874612E-2</v>
      </c>
      <c r="AJ134" s="103">
        <f t="shared" si="190"/>
        <v>8.2215656714746232E-2</v>
      </c>
      <c r="AK134" s="103">
        <f t="shared" si="190"/>
        <v>8.2161447875493801E-2</v>
      </c>
      <c r="AL134" s="103">
        <f t="shared" si="190"/>
        <v>8.0563328596833295E-2</v>
      </c>
      <c r="AM134" s="103">
        <f t="shared" si="190"/>
        <v>2.1738622908688946E-2</v>
      </c>
      <c r="AN134" s="103">
        <f t="shared" si="190"/>
        <v>6.0478590803952709E-2</v>
      </c>
      <c r="AO134" s="103">
        <f t="shared" si="190"/>
        <v>7.2201608790691235E-2</v>
      </c>
      <c r="AP134" s="103">
        <f t="shared" si="190"/>
        <v>7.115041269834306E-2</v>
      </c>
      <c r="AQ134" s="103">
        <f t="shared" si="190"/>
        <v>7.1106912947728682E-2</v>
      </c>
      <c r="AR134" s="103">
        <f t="shared" si="190"/>
        <v>7.0034971902306078E-2</v>
      </c>
      <c r="AS134" s="103">
        <f t="shared" si="190"/>
        <v>6.5993500785879525E-2</v>
      </c>
      <c r="AT134" s="103">
        <f t="shared" si="190"/>
        <v>6.9753717019116548E-2</v>
      </c>
      <c r="AU134" s="103">
        <f t="shared" si="190"/>
        <v>6.8620705866433651E-2</v>
      </c>
      <c r="AV134" s="103">
        <f t="shared" si="190"/>
        <v>6.3184656680720902E-2</v>
      </c>
      <c r="AW134" s="103">
        <f t="shared" si="190"/>
        <v>6.8620463334665635E-2</v>
      </c>
      <c r="AX134" s="103">
        <f t="shared" si="190"/>
        <v>6.5221558845890842E-2</v>
      </c>
      <c r="AY134" s="103">
        <f t="shared" si="190"/>
        <v>6.6521424328021828E-2</v>
      </c>
      <c r="AZ134" s="103">
        <f t="shared" si="190"/>
        <v>6.7428916698969638E-2</v>
      </c>
      <c r="BA134" s="103">
        <f t="shared" si="190"/>
        <v>6.5066118651403174E-2</v>
      </c>
      <c r="BB134" s="103">
        <f t="shared" si="190"/>
        <v>6.7856281981749866E-2</v>
      </c>
      <c r="BC134" s="103">
        <f t="shared" si="190"/>
        <v>6.2732458564878163E-2</v>
      </c>
    </row>
    <row r="135" spans="3:55" hidden="1" x14ac:dyDescent="0.35">
      <c r="C135" s="103">
        <f t="shared" ref="C135:AH135" si="191">IF(C43="s","s",C68)</f>
        <v>1.8357483995799746E-2</v>
      </c>
      <c r="D135" s="103">
        <f t="shared" si="191"/>
        <v>1.6094978638828233E-2</v>
      </c>
      <c r="E135" s="103">
        <f t="shared" si="191"/>
        <v>1.9461161087876541E-2</v>
      </c>
      <c r="F135" s="103">
        <f t="shared" si="191"/>
        <v>1.6556638952132233E-2</v>
      </c>
      <c r="G135" s="103">
        <f t="shared" si="191"/>
        <v>1.4883967550215633E-2</v>
      </c>
      <c r="H135" s="103">
        <f t="shared" si="191"/>
        <v>1.4145959357559025E-2</v>
      </c>
      <c r="I135" s="103">
        <f t="shared" si="191"/>
        <v>1.4528231748085721E-2</v>
      </c>
      <c r="J135" s="103">
        <f t="shared" si="191"/>
        <v>1.4029216554357892E-2</v>
      </c>
      <c r="K135" s="103">
        <f t="shared" si="191"/>
        <v>1.5300622107490025E-2</v>
      </c>
      <c r="L135" s="103">
        <f t="shared" si="191"/>
        <v>1.5041767248408992E-2</v>
      </c>
      <c r="M135" s="103">
        <f t="shared" si="191"/>
        <v>1.5175151883529605E-2</v>
      </c>
      <c r="N135" s="103">
        <f t="shared" si="191"/>
        <v>1.4387173331630644E-2</v>
      </c>
      <c r="O135" s="103">
        <f t="shared" si="191"/>
        <v>1.5587633841744547E-2</v>
      </c>
      <c r="P135" s="103">
        <f t="shared" si="191"/>
        <v>1.4682178331289208E-2</v>
      </c>
      <c r="Q135" s="103">
        <f t="shared" si="191"/>
        <v>1.3815438845231244E-2</v>
      </c>
      <c r="R135" s="103">
        <f t="shared" si="191"/>
        <v>1.4996771907137003E-2</v>
      </c>
      <c r="S135" s="103">
        <f t="shared" si="191"/>
        <v>1.6804766314488247E-2</v>
      </c>
      <c r="T135" s="103">
        <f t="shared" si="191"/>
        <v>1.863088805845892E-2</v>
      </c>
      <c r="U135" s="103">
        <f t="shared" si="191"/>
        <v>1.9718952213548142E-2</v>
      </c>
      <c r="V135" s="103">
        <f t="shared" si="191"/>
        <v>1.8663810968781506E-2</v>
      </c>
      <c r="W135" s="103">
        <f t="shared" si="191"/>
        <v>1.8855619941171121E-2</v>
      </c>
      <c r="X135" s="103">
        <f t="shared" si="191"/>
        <v>1.8956202973264523E-2</v>
      </c>
      <c r="Y135" s="103">
        <f t="shared" si="191"/>
        <v>1.9151010886385784E-2</v>
      </c>
      <c r="Z135" s="103">
        <f t="shared" si="191"/>
        <v>1.9035473527255143E-2</v>
      </c>
      <c r="AA135" s="103">
        <f t="shared" si="191"/>
        <v>1.7916065410415207E-2</v>
      </c>
      <c r="AB135" s="103">
        <f t="shared" si="191"/>
        <v>1.8967030707655676E-2</v>
      </c>
      <c r="AC135" s="103">
        <f t="shared" si="191"/>
        <v>2.0578367874819297E-2</v>
      </c>
      <c r="AD135" s="103">
        <f t="shared" si="191"/>
        <v>1.9153568458664845E-2</v>
      </c>
      <c r="AE135" s="103">
        <f t="shared" si="191"/>
        <v>1.7841551226073865E-2</v>
      </c>
      <c r="AF135" s="103">
        <f t="shared" si="191"/>
        <v>1.8609931139131002E-2</v>
      </c>
      <c r="AG135" s="103">
        <f t="shared" si="191"/>
        <v>1.7781681366781096E-2</v>
      </c>
      <c r="AH135" s="103">
        <f t="shared" si="191"/>
        <v>1.8865676660825607E-2</v>
      </c>
      <c r="AI135" s="103">
        <f t="shared" ref="AI135:BC135" si="192">IF(AI43="s","s",AI68)</f>
        <v>1.9007354253899177E-2</v>
      </c>
      <c r="AJ135" s="103">
        <f t="shared" si="192"/>
        <v>1.8896892562477691E-2</v>
      </c>
      <c r="AK135" s="103">
        <f t="shared" si="192"/>
        <v>1.6839879418356046E-2</v>
      </c>
      <c r="AL135" s="103">
        <f t="shared" si="192"/>
        <v>1.718111319445003E-2</v>
      </c>
      <c r="AM135" s="103">
        <f t="shared" si="192"/>
        <v>1.0059434186773951E-2</v>
      </c>
      <c r="AN135" s="103">
        <f t="shared" si="192"/>
        <v>1.7282803769929647E-2</v>
      </c>
      <c r="AO135" s="103">
        <f t="shared" si="192"/>
        <v>1.7659622062461893E-2</v>
      </c>
      <c r="AP135" s="103">
        <f t="shared" si="192"/>
        <v>1.6140102366288139E-2</v>
      </c>
      <c r="AQ135" s="103">
        <f t="shared" si="192"/>
        <v>1.7146901086805902E-2</v>
      </c>
      <c r="AR135" s="103">
        <f t="shared" si="192"/>
        <v>1.7844694162624776E-2</v>
      </c>
      <c r="AS135" s="103">
        <f t="shared" si="192"/>
        <v>2.0740431710582142E-2</v>
      </c>
      <c r="AT135" s="103">
        <f t="shared" si="192"/>
        <v>1.8001082898015362E-2</v>
      </c>
      <c r="AU135" s="103">
        <f t="shared" si="192"/>
        <v>1.8632087711209874E-2</v>
      </c>
      <c r="AV135" s="103">
        <f t="shared" si="192"/>
        <v>1.7126982973877356E-2</v>
      </c>
      <c r="AW135" s="103">
        <f t="shared" si="192"/>
        <v>1.9044972783980492E-2</v>
      </c>
      <c r="AX135" s="103">
        <f t="shared" si="192"/>
        <v>1.8516673446267506E-2</v>
      </c>
      <c r="AY135" s="103">
        <f t="shared" si="192"/>
        <v>1.6773191720724438E-2</v>
      </c>
      <c r="AZ135" s="103">
        <f t="shared" si="192"/>
        <v>1.4830812919666847E-2</v>
      </c>
      <c r="BA135" s="103">
        <f t="shared" si="192"/>
        <v>1.467320860026226E-2</v>
      </c>
      <c r="BB135" s="103">
        <f t="shared" si="192"/>
        <v>1.5464968759257363E-2</v>
      </c>
      <c r="BC135" s="103">
        <f t="shared" si="192"/>
        <v>1.4185888052407433E-2</v>
      </c>
    </row>
    <row r="136" spans="3:55" hidden="1" x14ac:dyDescent="0.35">
      <c r="C136" s="103">
        <f t="shared" ref="C136:AH136" si="193">IF(C44="s","s",C69)</f>
        <v>5.4338529983650151E-2</v>
      </c>
      <c r="D136" s="103">
        <f t="shared" si="193"/>
        <v>4.582782891754586E-2</v>
      </c>
      <c r="E136" s="103">
        <f t="shared" si="193"/>
        <v>4.0748968281326514E-2</v>
      </c>
      <c r="F136" s="103">
        <f t="shared" si="193"/>
        <v>3.8580431724086123E-2</v>
      </c>
      <c r="G136" s="103">
        <f t="shared" si="193"/>
        <v>3.5787081351421897E-2</v>
      </c>
      <c r="H136" s="103">
        <f t="shared" si="193"/>
        <v>3.1415997231181492E-2</v>
      </c>
      <c r="I136" s="103">
        <f t="shared" si="193"/>
        <v>3.9784841080391924E-2</v>
      </c>
      <c r="J136" s="103">
        <f t="shared" si="193"/>
        <v>4.0503604002757619E-2</v>
      </c>
      <c r="K136" s="103">
        <f t="shared" si="193"/>
        <v>4.3749795923600246E-2</v>
      </c>
      <c r="L136" s="103">
        <f t="shared" si="193"/>
        <v>4.6491703927531942E-2</v>
      </c>
      <c r="M136" s="103">
        <f t="shared" si="193"/>
        <v>4.8025701321034155E-2</v>
      </c>
      <c r="N136" s="103">
        <f t="shared" si="193"/>
        <v>4.2838672304695208E-2</v>
      </c>
      <c r="O136" s="103">
        <f t="shared" si="193"/>
        <v>4.5807100597437596E-2</v>
      </c>
      <c r="P136" s="103">
        <f t="shared" si="193"/>
        <v>5.1670845023461809E-2</v>
      </c>
      <c r="Q136" s="103">
        <f t="shared" si="193"/>
        <v>4.483479139052983E-2</v>
      </c>
      <c r="R136" s="103">
        <f t="shared" si="193"/>
        <v>4.9632128449523416E-2</v>
      </c>
      <c r="S136" s="103">
        <f t="shared" si="193"/>
        <v>4.9811072202789353E-2</v>
      </c>
      <c r="T136" s="103">
        <f t="shared" si="193"/>
        <v>5.4717250326209436E-2</v>
      </c>
      <c r="U136" s="103">
        <f t="shared" si="193"/>
        <v>5.5817404435252869E-2</v>
      </c>
      <c r="V136" s="103">
        <f t="shared" si="193"/>
        <v>5.4779564250060427E-2</v>
      </c>
      <c r="W136" s="103">
        <f t="shared" si="193"/>
        <v>4.9675031099223971E-2</v>
      </c>
      <c r="X136" s="103">
        <f t="shared" si="193"/>
        <v>5.2570848763947457E-2</v>
      </c>
      <c r="Y136" s="103">
        <f t="shared" si="193"/>
        <v>5.3952332916171179E-2</v>
      </c>
      <c r="Z136" s="103">
        <f t="shared" si="193"/>
        <v>5.0598661630953813E-2</v>
      </c>
      <c r="AA136" s="103">
        <f t="shared" si="193"/>
        <v>5.3757647972256233E-2</v>
      </c>
      <c r="AB136" s="103">
        <f t="shared" si="193"/>
        <v>5.6355556887825876E-2</v>
      </c>
      <c r="AC136" s="103">
        <f t="shared" si="193"/>
        <v>5.5407628982667378E-2</v>
      </c>
      <c r="AD136" s="103">
        <f t="shared" si="193"/>
        <v>5.3787003353212008E-2</v>
      </c>
      <c r="AE136" s="103">
        <f t="shared" si="193"/>
        <v>5.685969816278371E-2</v>
      </c>
      <c r="AF136" s="103">
        <f t="shared" si="193"/>
        <v>5.4400991254618343E-2</v>
      </c>
      <c r="AG136" s="103">
        <f t="shared" si="193"/>
        <v>5.0711895633884056E-2</v>
      </c>
      <c r="AH136" s="103">
        <f t="shared" si="193"/>
        <v>4.5538120145785038E-2</v>
      </c>
      <c r="AI136" s="103">
        <f t="shared" ref="AI136:BC136" si="194">IF(AI44="s","s",AI69)</f>
        <v>4.7269257714821225E-2</v>
      </c>
      <c r="AJ136" s="103">
        <f t="shared" si="194"/>
        <v>4.7911651871709614E-2</v>
      </c>
      <c r="AK136" s="103">
        <f t="shared" si="194"/>
        <v>5.1572982407396072E-2</v>
      </c>
      <c r="AL136" s="103">
        <f t="shared" si="194"/>
        <v>5.1626772605067685E-2</v>
      </c>
      <c r="AM136" s="103">
        <f t="shared" si="194"/>
        <v>3.651793784555183E-2</v>
      </c>
      <c r="AN136" s="103">
        <f t="shared" si="194"/>
        <v>4.9232417701091186E-2</v>
      </c>
      <c r="AO136" s="103">
        <f t="shared" si="194"/>
        <v>5.8235531632253021E-2</v>
      </c>
      <c r="AP136" s="103">
        <f t="shared" si="194"/>
        <v>6.6739178260912732E-2</v>
      </c>
      <c r="AQ136" s="103">
        <f t="shared" si="194"/>
        <v>7.0123036105395747E-2</v>
      </c>
      <c r="AR136" s="103">
        <f t="shared" si="194"/>
        <v>7.2538572098164944E-2</v>
      </c>
      <c r="AS136" s="103">
        <f t="shared" si="194"/>
        <v>7.2634858033579025E-2</v>
      </c>
      <c r="AT136" s="103">
        <f t="shared" si="194"/>
        <v>7.3111142276560029E-2</v>
      </c>
      <c r="AU136" s="103">
        <f t="shared" si="194"/>
        <v>6.4259123518449576E-2</v>
      </c>
      <c r="AV136" s="103">
        <f t="shared" si="194"/>
        <v>6.7697210051824483E-2</v>
      </c>
      <c r="AW136" s="103">
        <f t="shared" si="194"/>
        <v>6.6613970053822399E-2</v>
      </c>
      <c r="AX136" s="103">
        <f t="shared" si="194"/>
        <v>6.6596507630904606E-2</v>
      </c>
      <c r="AY136" s="103">
        <f t="shared" si="194"/>
        <v>6.1837901140347928E-2</v>
      </c>
      <c r="AZ136" s="103">
        <f t="shared" si="194"/>
        <v>6.0515119907197608E-2</v>
      </c>
      <c r="BA136" s="103">
        <f t="shared" si="194"/>
        <v>5.6020746292440519E-2</v>
      </c>
      <c r="BB136" s="103">
        <f t="shared" si="194"/>
        <v>4.8219805237958893E-2</v>
      </c>
      <c r="BC136" s="103">
        <f t="shared" si="194"/>
        <v>4.9677938926557835E-2</v>
      </c>
    </row>
    <row r="137" spans="3:55" hidden="1" x14ac:dyDescent="0.35">
      <c r="C137" s="103">
        <f t="shared" ref="C137:AH137" si="195">IF(C45="s","s",C70)</f>
        <v>1.5401372340278444E-2</v>
      </c>
      <c r="D137" s="103">
        <f t="shared" si="195"/>
        <v>8.9093260058078806E-3</v>
      </c>
      <c r="E137" s="103">
        <f t="shared" si="195"/>
        <v>1.1375286482693422E-2</v>
      </c>
      <c r="F137" s="103">
        <f t="shared" si="195"/>
        <v>1.0853948026284832E-2</v>
      </c>
      <c r="G137" s="103">
        <f t="shared" si="195"/>
        <v>1.9051241953831177E-2</v>
      </c>
      <c r="H137" s="103">
        <f t="shared" si="195"/>
        <v>1.076503067694197E-2</v>
      </c>
      <c r="I137" s="103">
        <f t="shared" si="195"/>
        <v>3.968308509881475E-3</v>
      </c>
      <c r="J137" s="103">
        <f t="shared" si="195"/>
        <v>1.0057248499091908E-2</v>
      </c>
      <c r="K137" s="103">
        <f t="shared" si="195"/>
        <v>1.4048569498467818E-2</v>
      </c>
      <c r="L137" s="103">
        <f t="shared" si="195"/>
        <v>1.4659240750794238E-2</v>
      </c>
      <c r="M137" s="103">
        <f t="shared" si="195"/>
        <v>1.5065495341796254E-2</v>
      </c>
      <c r="N137" s="103">
        <f t="shared" si="195"/>
        <v>1.4189283645221155E-2</v>
      </c>
      <c r="O137" s="103">
        <f t="shared" si="195"/>
        <v>9.5296944480117354E-3</v>
      </c>
      <c r="P137" s="103">
        <f t="shared" si="195"/>
        <v>1.2071322258877092E-2</v>
      </c>
      <c r="Q137" s="103">
        <f t="shared" si="195"/>
        <v>1.4348459409604873E-2</v>
      </c>
      <c r="R137" s="103">
        <f t="shared" si="195"/>
        <v>1.2623379151288579E-2</v>
      </c>
      <c r="S137" s="103">
        <f t="shared" si="195"/>
        <v>1.7660970159034187E-2</v>
      </c>
      <c r="T137" s="103">
        <f t="shared" si="195"/>
        <v>1.5573823285312946E-2</v>
      </c>
      <c r="U137" s="103">
        <f t="shared" si="195"/>
        <v>1.1802312998045543E-2</v>
      </c>
      <c r="V137" s="103">
        <f t="shared" si="195"/>
        <v>1.596411233053914E-2</v>
      </c>
      <c r="W137" s="103">
        <f t="shared" si="195"/>
        <v>1.6098900334616438E-2</v>
      </c>
      <c r="X137" s="103">
        <f t="shared" si="195"/>
        <v>1.5147060195921094E-2</v>
      </c>
      <c r="Y137" s="103">
        <f t="shared" si="195"/>
        <v>1.6690011262168458E-2</v>
      </c>
      <c r="Z137" s="103">
        <f t="shared" si="195"/>
        <v>1.6690787002867934E-2</v>
      </c>
      <c r="AA137" s="103">
        <f t="shared" si="195"/>
        <v>1.4835919744975095E-2</v>
      </c>
      <c r="AB137" s="103">
        <f t="shared" si="195"/>
        <v>1.6402148320295983E-2</v>
      </c>
      <c r="AC137" s="103">
        <f t="shared" si="195"/>
        <v>1.1540459029286517E-2</v>
      </c>
      <c r="AD137" s="103">
        <f t="shared" si="195"/>
        <v>1.8496142098143334E-2</v>
      </c>
      <c r="AE137" s="103">
        <f t="shared" si="195"/>
        <v>1.5925822391568232E-2</v>
      </c>
      <c r="AF137" s="103">
        <f t="shared" si="195"/>
        <v>1.8976831747671705E-2</v>
      </c>
      <c r="AG137" s="103">
        <f t="shared" si="195"/>
        <v>2.1548264988218459E-2</v>
      </c>
      <c r="AH137" s="103">
        <f t="shared" si="195"/>
        <v>1.9108542100712434E-2</v>
      </c>
      <c r="AI137" s="103">
        <f t="shared" ref="AI137:BC137" si="196">IF(AI45="s","s",AI70)</f>
        <v>2.1050228127660886E-2</v>
      </c>
      <c r="AJ137" s="103">
        <f t="shared" si="196"/>
        <v>2.0320302823252621E-2</v>
      </c>
      <c r="AK137" s="103">
        <f t="shared" si="196"/>
        <v>1.9664055065409448E-2</v>
      </c>
      <c r="AL137" s="103">
        <f t="shared" si="196"/>
        <v>1.9423994293522952E-2</v>
      </c>
      <c r="AM137" s="103">
        <f t="shared" si="196"/>
        <v>8.0219542529201184E-3</v>
      </c>
      <c r="AN137" s="103">
        <f t="shared" si="196"/>
        <v>7.9407344075740488E-3</v>
      </c>
      <c r="AO137" s="103">
        <f t="shared" si="196"/>
        <v>8.2709990195857282E-3</v>
      </c>
      <c r="AP137" s="103">
        <f t="shared" si="196"/>
        <v>5.7546270418052511E-3</v>
      </c>
      <c r="AQ137" s="103">
        <f t="shared" si="196"/>
        <v>9.8690486044716481E-3</v>
      </c>
      <c r="AR137" s="103">
        <f t="shared" si="196"/>
        <v>1.1388277492078241E-2</v>
      </c>
      <c r="AS137" s="103">
        <f t="shared" si="196"/>
        <v>1.1115791456499734E-2</v>
      </c>
      <c r="AT137" s="103">
        <f t="shared" si="196"/>
        <v>1.2824761003625734E-2</v>
      </c>
      <c r="AU137" s="103">
        <f t="shared" si="196"/>
        <v>1.2009015765927118E-2</v>
      </c>
      <c r="AV137" s="103">
        <f t="shared" si="196"/>
        <v>1.2644815182907901E-2</v>
      </c>
      <c r="AW137" s="103">
        <f t="shared" si="196"/>
        <v>1.5257582549077213E-2</v>
      </c>
      <c r="AX137" s="103">
        <f t="shared" si="196"/>
        <v>1.5734461278679623E-2</v>
      </c>
      <c r="AY137" s="103">
        <f t="shared" si="196"/>
        <v>1.6236257647974345E-2</v>
      </c>
      <c r="AZ137" s="103">
        <f t="shared" si="196"/>
        <v>1.6531877898986622E-2</v>
      </c>
      <c r="BA137" s="103">
        <f t="shared" si="196"/>
        <v>1.4744064306143488E-2</v>
      </c>
      <c r="BB137" s="103">
        <f t="shared" si="196"/>
        <v>1.4126357736015302E-2</v>
      </c>
      <c r="BC137" s="103">
        <f t="shared" si="196"/>
        <v>1.316609620856941E-2</v>
      </c>
    </row>
    <row r="138" spans="3:55" hidden="1" x14ac:dyDescent="0.35">
      <c r="C138" s="103">
        <f t="shared" ref="C138:AH138" si="197">IF(C46="s","s",C71)</f>
        <v>8.992248701765123E-3</v>
      </c>
      <c r="D138" s="103">
        <f t="shared" si="197"/>
        <v>7.7404721034238832E-3</v>
      </c>
      <c r="E138" s="103">
        <f t="shared" si="197"/>
        <v>7.8889162842735328E-3</v>
      </c>
      <c r="F138" s="103">
        <f t="shared" si="197"/>
        <v>8.7121735530353035E-3</v>
      </c>
      <c r="G138" s="103">
        <f t="shared" si="197"/>
        <v>1.2187092437431744E-2</v>
      </c>
      <c r="H138" s="103">
        <f t="shared" si="197"/>
        <v>7.2548460993050665E-3</v>
      </c>
      <c r="I138" s="103">
        <f t="shared" si="197"/>
        <v>8.6381496796668709E-3</v>
      </c>
      <c r="J138" s="103">
        <f t="shared" si="197"/>
        <v>1.0159186711219358E-2</v>
      </c>
      <c r="K138" s="103">
        <f t="shared" si="197"/>
        <v>9.5138609622207361E-3</v>
      </c>
      <c r="L138" s="103">
        <f t="shared" si="197"/>
        <v>8.4171699385959652E-3</v>
      </c>
      <c r="M138" s="103">
        <f t="shared" si="197"/>
        <v>1.5252394375372978E-2</v>
      </c>
      <c r="N138" s="103">
        <f t="shared" si="197"/>
        <v>1.5110887771277112E-2</v>
      </c>
      <c r="O138" s="103">
        <f t="shared" si="197"/>
        <v>7.8596100867541555E-3</v>
      </c>
      <c r="P138" s="103">
        <f t="shared" si="197"/>
        <v>6.2770472075483457E-3</v>
      </c>
      <c r="Q138" s="103">
        <f t="shared" si="197"/>
        <v>6.465783988426916E-3</v>
      </c>
      <c r="R138" s="103" t="str">
        <f t="shared" si="197"/>
        <v>s</v>
      </c>
      <c r="S138" s="103" t="str">
        <f t="shared" si="197"/>
        <v>s</v>
      </c>
      <c r="T138" s="103" t="str">
        <f t="shared" si="197"/>
        <v>s</v>
      </c>
      <c r="U138" s="103">
        <f t="shared" si="197"/>
        <v>2.8772477762645824E-3</v>
      </c>
      <c r="V138" s="103">
        <f t="shared" si="197"/>
        <v>2.1339410552722849E-3</v>
      </c>
      <c r="W138" s="103" t="str">
        <f t="shared" si="197"/>
        <v>s</v>
      </c>
      <c r="X138" s="103">
        <f t="shared" si="197"/>
        <v>3.1412528880137994E-3</v>
      </c>
      <c r="Y138" s="103">
        <f t="shared" si="197"/>
        <v>4.8682698543679624E-3</v>
      </c>
      <c r="Z138" s="103">
        <f t="shared" si="197"/>
        <v>1.0602585134740907E-2</v>
      </c>
      <c r="AA138" s="103">
        <f t="shared" si="197"/>
        <v>8.0292258936351113E-3</v>
      </c>
      <c r="AB138" s="103">
        <f t="shared" si="197"/>
        <v>9.1520162755827899E-3</v>
      </c>
      <c r="AC138" s="103">
        <f t="shared" si="197"/>
        <v>7.8874967798249346E-3</v>
      </c>
      <c r="AD138" s="103">
        <f t="shared" si="197"/>
        <v>8.9117062407135968E-3</v>
      </c>
      <c r="AE138" s="103">
        <f t="shared" si="197"/>
        <v>7.2619932812713981E-3</v>
      </c>
      <c r="AF138" s="103">
        <f t="shared" si="197"/>
        <v>7.2228315110895221E-3</v>
      </c>
      <c r="AG138" s="103">
        <f t="shared" si="197"/>
        <v>4.9567247739290676E-3</v>
      </c>
      <c r="AH138" s="103">
        <f t="shared" si="197"/>
        <v>2.9955572944209028E-3</v>
      </c>
      <c r="AI138" s="103">
        <f t="shared" ref="AI138:BC138" si="198">IF(AI46="s","s",AI71)</f>
        <v>3.3194401939534834E-3</v>
      </c>
      <c r="AJ138" s="103">
        <f t="shared" si="198"/>
        <v>3.1620538185961238E-3</v>
      </c>
      <c r="AK138" s="103">
        <f t="shared" si="198"/>
        <v>3.2285586867212427E-3</v>
      </c>
      <c r="AL138" s="103">
        <f t="shared" si="198"/>
        <v>6.5013553317024905E-3</v>
      </c>
      <c r="AM138" s="103">
        <f t="shared" si="198"/>
        <v>5.4838679183988109E-3</v>
      </c>
      <c r="AN138" s="103">
        <f t="shared" si="198"/>
        <v>9.6479819056619724E-3</v>
      </c>
      <c r="AO138" s="103">
        <f t="shared" si="198"/>
        <v>7.5115754280481789E-3</v>
      </c>
      <c r="AP138" s="103">
        <f t="shared" si="198"/>
        <v>1.0923216886328673E-2</v>
      </c>
      <c r="AQ138" s="103">
        <f t="shared" si="198"/>
        <v>9.7134830116230569E-3</v>
      </c>
      <c r="AR138" s="103">
        <f t="shared" si="198"/>
        <v>8.9683874508140818E-3</v>
      </c>
      <c r="AS138" s="103">
        <f t="shared" si="198"/>
        <v>7.0757860777128836E-3</v>
      </c>
      <c r="AT138" s="103">
        <f t="shared" si="198"/>
        <v>1.0181569657859078E-2</v>
      </c>
      <c r="AU138" s="103">
        <f t="shared" si="198"/>
        <v>8.6383795160793041E-3</v>
      </c>
      <c r="AV138" s="103">
        <f t="shared" si="198"/>
        <v>8.3264059585975211E-3</v>
      </c>
      <c r="AW138" s="103">
        <f t="shared" si="198"/>
        <v>6.1727221713966125E-3</v>
      </c>
      <c r="AX138" s="103">
        <f t="shared" si="198"/>
        <v>5.202213322397618E-3</v>
      </c>
      <c r="AY138" s="103">
        <f t="shared" si="198"/>
        <v>4.2826741539120699E-3</v>
      </c>
      <c r="AZ138" s="103">
        <f t="shared" si="198"/>
        <v>5.9785824553459767E-3</v>
      </c>
      <c r="BA138" s="103">
        <f t="shared" si="198"/>
        <v>7.2879283537177807E-3</v>
      </c>
      <c r="BB138" s="103">
        <f t="shared" si="198"/>
        <v>6.1697336146824119E-3</v>
      </c>
      <c r="BC138" s="103">
        <f t="shared" si="198"/>
        <v>3.9275193100017595E-3</v>
      </c>
    </row>
    <row r="139" spans="3:55" hidden="1" x14ac:dyDescent="0.35">
      <c r="C139" s="103">
        <f t="shared" ref="C139:AH139" si="199">IF(C47="s","s",C72)</f>
        <v>1.2008245714057196E-2</v>
      </c>
      <c r="D139" s="103">
        <f t="shared" si="199"/>
        <v>1.215915105899548E-2</v>
      </c>
      <c r="E139" s="103">
        <f t="shared" si="199"/>
        <v>1.1291646037591722E-2</v>
      </c>
      <c r="F139" s="103">
        <f t="shared" si="199"/>
        <v>1.3788990866514516E-2</v>
      </c>
      <c r="G139" s="103">
        <f t="shared" si="199"/>
        <v>1.562579222637326E-2</v>
      </c>
      <c r="H139" s="103">
        <f t="shared" si="199"/>
        <v>1.4895845812845221E-2</v>
      </c>
      <c r="I139" s="103">
        <f t="shared" si="199"/>
        <v>1.3592405804259395E-2</v>
      </c>
      <c r="J139" s="103">
        <f t="shared" si="199"/>
        <v>1.5157266869664458E-2</v>
      </c>
      <c r="K139" s="103">
        <f t="shared" si="199"/>
        <v>1.3984140209660909E-2</v>
      </c>
      <c r="L139" s="103">
        <f t="shared" si="199"/>
        <v>1.568549702997972E-2</v>
      </c>
      <c r="M139" s="103">
        <f t="shared" si="199"/>
        <v>1.4935591524544899E-2</v>
      </c>
      <c r="N139" s="103">
        <f t="shared" si="199"/>
        <v>1.7299760743200856E-2</v>
      </c>
      <c r="O139" s="103">
        <f t="shared" si="199"/>
        <v>1.8099718686295032E-2</v>
      </c>
      <c r="P139" s="103">
        <f t="shared" si="199"/>
        <v>1.6516244595274534E-2</v>
      </c>
      <c r="Q139" s="103">
        <f t="shared" si="199"/>
        <v>1.462631387034668E-2</v>
      </c>
      <c r="R139" s="103">
        <f t="shared" si="199"/>
        <v>9.4317695212625674E-3</v>
      </c>
      <c r="S139" s="103">
        <f t="shared" si="199"/>
        <v>1.4184652928678872E-2</v>
      </c>
      <c r="T139" s="103">
        <f t="shared" si="199"/>
        <v>1.4403263933084333E-2</v>
      </c>
      <c r="U139" s="103">
        <f t="shared" si="199"/>
        <v>1.4666540845445821E-2</v>
      </c>
      <c r="V139" s="103">
        <f t="shared" si="199"/>
        <v>1.3362854710930164E-2</v>
      </c>
      <c r="W139" s="103">
        <f t="shared" si="199"/>
        <v>1.0719925205149708E-2</v>
      </c>
      <c r="X139" s="103">
        <f t="shared" si="199"/>
        <v>9.0950578174846704E-3</v>
      </c>
      <c r="Y139" s="103">
        <f t="shared" si="199"/>
        <v>1.0268696092801918E-2</v>
      </c>
      <c r="Z139" s="103">
        <f t="shared" si="199"/>
        <v>1.068046978148148E-2</v>
      </c>
      <c r="AA139" s="103">
        <f t="shared" si="199"/>
        <v>8.495558372775493E-3</v>
      </c>
      <c r="AB139" s="103">
        <f t="shared" si="199"/>
        <v>1.4998427916239237E-2</v>
      </c>
      <c r="AC139" s="103">
        <f t="shared" si="199"/>
        <v>1.3862440386025941E-2</v>
      </c>
      <c r="AD139" s="103">
        <f t="shared" si="199"/>
        <v>1.4833051029994548E-2</v>
      </c>
      <c r="AE139" s="103">
        <f t="shared" si="199"/>
        <v>1.4075056951798314E-2</v>
      </c>
      <c r="AF139" s="103">
        <f t="shared" si="199"/>
        <v>1.6586106950911079E-2</v>
      </c>
      <c r="AG139" s="103">
        <f t="shared" si="199"/>
        <v>1.4763053584615276E-2</v>
      </c>
      <c r="AH139" s="103">
        <f t="shared" si="199"/>
        <v>1.3604587084281285E-2</v>
      </c>
      <c r="AI139" s="103">
        <f t="shared" ref="AI139:BC139" si="200">IF(AI47="s","s",AI72)</f>
        <v>1.5148392991674163E-2</v>
      </c>
      <c r="AJ139" s="103">
        <f t="shared" si="200"/>
        <v>1.4413939818402204E-2</v>
      </c>
      <c r="AK139" s="103">
        <f t="shared" si="200"/>
        <v>1.5145942262574621E-2</v>
      </c>
      <c r="AL139" s="103">
        <f t="shared" si="200"/>
        <v>1.4506900719727139E-2</v>
      </c>
      <c r="AM139" s="103">
        <f t="shared" si="200"/>
        <v>7.1743499227273581E-3</v>
      </c>
      <c r="AN139" s="103">
        <f t="shared" si="200"/>
        <v>1.0358748731528637E-2</v>
      </c>
      <c r="AO139" s="103">
        <f t="shared" si="200"/>
        <v>1.0947724610129895E-2</v>
      </c>
      <c r="AP139" s="103">
        <f t="shared" si="200"/>
        <v>1.1808485713818708E-2</v>
      </c>
      <c r="AQ139" s="103">
        <f t="shared" si="200"/>
        <v>1.280014614874052E-2</v>
      </c>
      <c r="AR139" s="103">
        <f t="shared" si="200"/>
        <v>1.2924501428699714E-2</v>
      </c>
      <c r="AS139" s="103">
        <f t="shared" si="200"/>
        <v>1.3463769056378959E-2</v>
      </c>
      <c r="AT139" s="103">
        <f t="shared" si="200"/>
        <v>1.4868181258057557E-2</v>
      </c>
      <c r="AU139" s="103">
        <f t="shared" si="200"/>
        <v>1.4807304676895092E-2</v>
      </c>
      <c r="AV139" s="103">
        <f t="shared" si="200"/>
        <v>1.2424886667032255E-2</v>
      </c>
      <c r="AW139" s="103">
        <f t="shared" si="200"/>
        <v>8.2162010378983505E-3</v>
      </c>
      <c r="AX139" s="103">
        <f t="shared" si="200"/>
        <v>7.6281253266516878E-3</v>
      </c>
      <c r="AY139" s="103">
        <f t="shared" si="200"/>
        <v>1.0890060196959353E-2</v>
      </c>
      <c r="AZ139" s="103">
        <f t="shared" si="200"/>
        <v>9.8817525690603845E-3</v>
      </c>
      <c r="BA139" s="103">
        <f t="shared" si="200"/>
        <v>1.1383885731882325E-2</v>
      </c>
      <c r="BB139" s="103">
        <f t="shared" si="200"/>
        <v>9.5544765096952349E-3</v>
      </c>
      <c r="BC139" s="103">
        <f t="shared" si="200"/>
        <v>8.676948539673969E-3</v>
      </c>
    </row>
    <row r="140" spans="3:55" hidden="1" x14ac:dyDescent="0.35">
      <c r="C140" s="103">
        <f t="shared" ref="C140:AH140" si="201">IF(C48="s","s",C73)</f>
        <v>2.8076364970120036E-2</v>
      </c>
      <c r="D140" s="103">
        <f t="shared" si="201"/>
        <v>2.2089139466500138E-2</v>
      </c>
      <c r="E140" s="103">
        <f t="shared" si="201"/>
        <v>2.1959564057380945E-2</v>
      </c>
      <c r="F140" s="103">
        <f t="shared" si="201"/>
        <v>2.8374010008621105E-2</v>
      </c>
      <c r="G140" s="103">
        <f t="shared" si="201"/>
        <v>3.0226516079328861E-2</v>
      </c>
      <c r="H140" s="103">
        <f t="shared" si="201"/>
        <v>2.9559578240956459E-2</v>
      </c>
      <c r="I140" s="103">
        <f t="shared" si="201"/>
        <v>2.5865019501014861E-2</v>
      </c>
      <c r="J140" s="103">
        <f t="shared" si="201"/>
        <v>2.6331720739030177E-2</v>
      </c>
      <c r="K140" s="103">
        <f t="shared" si="201"/>
        <v>2.8090886280217605E-2</v>
      </c>
      <c r="L140" s="103">
        <f t="shared" si="201"/>
        <v>2.1204716740601252E-2</v>
      </c>
      <c r="M140" s="103">
        <f t="shared" si="201"/>
        <v>1.4591102333118248E-2</v>
      </c>
      <c r="N140" s="103">
        <f t="shared" si="201"/>
        <v>2.2406733687772559E-2</v>
      </c>
      <c r="O140" s="103">
        <f t="shared" si="201"/>
        <v>1.467080495316435E-2</v>
      </c>
      <c r="P140" s="103">
        <f t="shared" si="201"/>
        <v>1.4010787135877768E-2</v>
      </c>
      <c r="Q140" s="103">
        <f t="shared" si="201"/>
        <v>1.0326074933474311E-2</v>
      </c>
      <c r="R140" s="103">
        <f t="shared" si="201"/>
        <v>1.7285585866422117E-2</v>
      </c>
      <c r="S140" s="103">
        <f t="shared" si="201"/>
        <v>1.5233173999771291E-2</v>
      </c>
      <c r="T140" s="103">
        <f t="shared" si="201"/>
        <v>1.6509239451697164E-2</v>
      </c>
      <c r="U140" s="103">
        <f t="shared" si="201"/>
        <v>1.6885469654417569E-2</v>
      </c>
      <c r="V140" s="103">
        <f t="shared" si="201"/>
        <v>1.8856334584330909E-2</v>
      </c>
      <c r="W140" s="103">
        <f t="shared" si="201"/>
        <v>1.9630216628611526E-2</v>
      </c>
      <c r="X140" s="103">
        <f t="shared" si="201"/>
        <v>2.176991765925702E-2</v>
      </c>
      <c r="Y140" s="103">
        <f t="shared" si="201"/>
        <v>1.8718958572572886E-2</v>
      </c>
      <c r="Z140" s="103">
        <f t="shared" si="201"/>
        <v>2.0501665539333906E-2</v>
      </c>
      <c r="AA140" s="103">
        <f t="shared" si="201"/>
        <v>2.2877156987210427E-2</v>
      </c>
      <c r="AB140" s="103">
        <f t="shared" si="201"/>
        <v>1.999085079057843E-2</v>
      </c>
      <c r="AC140" s="103">
        <f t="shared" si="201"/>
        <v>2.2377908550817789E-2</v>
      </c>
      <c r="AD140" s="103">
        <f t="shared" si="201"/>
        <v>1.7947475212352404E-2</v>
      </c>
      <c r="AE140" s="103">
        <f t="shared" si="201"/>
        <v>1.0826946500171289E-2</v>
      </c>
      <c r="AF140" s="103">
        <f t="shared" si="201"/>
        <v>1.1451054037216886E-2</v>
      </c>
      <c r="AG140" s="103">
        <f t="shared" si="201"/>
        <v>1.0028351908565773E-2</v>
      </c>
      <c r="AH140" s="103">
        <f t="shared" si="201"/>
        <v>1.3943020458103151E-2</v>
      </c>
      <c r="AI140" s="103">
        <f t="shared" ref="AI140:BC140" si="202">IF(AI48="s","s",AI73)</f>
        <v>1.8170504287563678E-2</v>
      </c>
      <c r="AJ140" s="103">
        <f t="shared" si="202"/>
        <v>1.7622911490232453E-2</v>
      </c>
      <c r="AK140" s="103">
        <f t="shared" si="202"/>
        <v>1.8618180038690334E-2</v>
      </c>
      <c r="AL140" s="103">
        <f t="shared" si="202"/>
        <v>2.2197239862729364E-2</v>
      </c>
      <c r="AM140" s="103">
        <f t="shared" si="202"/>
        <v>9.4724321980782216E-3</v>
      </c>
      <c r="AN140" s="103">
        <f t="shared" si="202"/>
        <v>2.0212596695152952E-2</v>
      </c>
      <c r="AO140" s="103">
        <f t="shared" si="202"/>
        <v>1.8272582506231136E-2</v>
      </c>
      <c r="AP140" s="103">
        <f t="shared" si="202"/>
        <v>2.0907755473560767E-2</v>
      </c>
      <c r="AQ140" s="103">
        <f t="shared" si="202"/>
        <v>1.8997496853553942E-2</v>
      </c>
      <c r="AR140" s="103">
        <f t="shared" si="202"/>
        <v>1.838823645130739E-2</v>
      </c>
      <c r="AS140" s="103">
        <f t="shared" si="202"/>
        <v>1.541768363276113E-2</v>
      </c>
      <c r="AT140" s="103">
        <f t="shared" si="202"/>
        <v>2.0202015462092295E-2</v>
      </c>
      <c r="AU140" s="103">
        <f t="shared" si="202"/>
        <v>1.1012225136718103E-2</v>
      </c>
      <c r="AV140" s="103">
        <f t="shared" si="202"/>
        <v>2.0246798569499222E-2</v>
      </c>
      <c r="AW140" s="103">
        <f t="shared" si="202"/>
        <v>1.5429576733273283E-2</v>
      </c>
      <c r="AX140" s="103">
        <f t="shared" si="202"/>
        <v>1.9222700914549699E-2</v>
      </c>
      <c r="AY140" s="103">
        <f t="shared" si="202"/>
        <v>9.4704308458769242E-3</v>
      </c>
      <c r="AZ140" s="103">
        <f t="shared" si="202"/>
        <v>9.3650561810318181E-3</v>
      </c>
      <c r="BA140" s="103">
        <f t="shared" si="202"/>
        <v>1.0599477177552155E-2</v>
      </c>
      <c r="BB140" s="103">
        <f t="shared" si="202"/>
        <v>1.14368855193069E-2</v>
      </c>
      <c r="BC140" s="103">
        <f t="shared" si="202"/>
        <v>7.0379881791582813E-3</v>
      </c>
    </row>
    <row r="141" spans="3:55" hidden="1" x14ac:dyDescent="0.35">
      <c r="C141" s="103">
        <f t="shared" ref="C141:AH141" si="203">IF(C49="s","s",C74)</f>
        <v>2.9127128439268013E-2</v>
      </c>
      <c r="D141" s="103">
        <f t="shared" si="203"/>
        <v>3.0036288766121227E-2</v>
      </c>
      <c r="E141" s="103">
        <f t="shared" si="203"/>
        <v>3.4116841385561418E-2</v>
      </c>
      <c r="F141" s="103">
        <f t="shared" si="203"/>
        <v>3.6630529209606071E-2</v>
      </c>
      <c r="G141" s="103">
        <f t="shared" si="203"/>
        <v>3.9719485150294553E-2</v>
      </c>
      <c r="H141" s="103">
        <f t="shared" si="203"/>
        <v>3.4054279830608207E-2</v>
      </c>
      <c r="I141" s="103">
        <f t="shared" si="203"/>
        <v>3.2316288609461445E-2</v>
      </c>
      <c r="J141" s="103">
        <f t="shared" si="203"/>
        <v>3.4134951907403517E-2</v>
      </c>
      <c r="K141" s="103">
        <f t="shared" si="203"/>
        <v>2.9000900426598666E-2</v>
      </c>
      <c r="L141" s="103">
        <f t="shared" si="203"/>
        <v>2.8653715806036133E-2</v>
      </c>
      <c r="M141" s="103">
        <f t="shared" si="203"/>
        <v>3.0106506714646455E-2</v>
      </c>
      <c r="N141" s="103">
        <f t="shared" si="203"/>
        <v>3.440250374784655E-2</v>
      </c>
      <c r="O141" s="103">
        <f t="shared" si="203"/>
        <v>3.3013652405569936E-2</v>
      </c>
      <c r="P141" s="103">
        <f t="shared" si="203"/>
        <v>3.0412719694982139E-2</v>
      </c>
      <c r="Q141" s="103">
        <f t="shared" si="203"/>
        <v>2.8587788598975504E-2</v>
      </c>
      <c r="R141" s="103">
        <f t="shared" si="203"/>
        <v>3.0467686728415273E-2</v>
      </c>
      <c r="S141" s="103">
        <f t="shared" si="203"/>
        <v>2.944717608911809E-2</v>
      </c>
      <c r="T141" s="103">
        <f t="shared" si="203"/>
        <v>2.952048147965813E-2</v>
      </c>
      <c r="U141" s="103">
        <f t="shared" si="203"/>
        <v>3.0107944490912239E-2</v>
      </c>
      <c r="V141" s="103">
        <f t="shared" si="203"/>
        <v>3.3031503250485601E-2</v>
      </c>
      <c r="W141" s="103">
        <f t="shared" si="203"/>
        <v>3.609482935798828E-2</v>
      </c>
      <c r="X141" s="103">
        <f t="shared" si="203"/>
        <v>3.59219520301097E-2</v>
      </c>
      <c r="Y141" s="103">
        <f t="shared" si="203"/>
        <v>3.839007881594815E-2</v>
      </c>
      <c r="Z141" s="103">
        <f t="shared" si="203"/>
        <v>3.8457616607357213E-2</v>
      </c>
      <c r="AA141" s="103">
        <f t="shared" si="203"/>
        <v>4.3650720275218421E-2</v>
      </c>
      <c r="AB141" s="103">
        <f t="shared" si="203"/>
        <v>4.5971379951954633E-2</v>
      </c>
      <c r="AC141" s="103">
        <f t="shared" si="203"/>
        <v>4.7079240027658398E-2</v>
      </c>
      <c r="AD141" s="103">
        <f t="shared" si="203"/>
        <v>4.8623090417909028E-2</v>
      </c>
      <c r="AE141" s="103">
        <f t="shared" si="203"/>
        <v>4.9299762046174839E-2</v>
      </c>
      <c r="AF141" s="103">
        <f t="shared" si="203"/>
        <v>4.9726270909647402E-2</v>
      </c>
      <c r="AG141" s="103">
        <f t="shared" si="203"/>
        <v>4.7406332179419232E-2</v>
      </c>
      <c r="AH141" s="103">
        <f t="shared" si="203"/>
        <v>4.746716757999405E-2</v>
      </c>
      <c r="AI141" s="103">
        <f t="shared" ref="AI141:BC141" si="204">IF(AI49="s","s",AI74)</f>
        <v>4.981434661202773E-2</v>
      </c>
      <c r="AJ141" s="103">
        <f t="shared" si="204"/>
        <v>4.9690309590695633E-2</v>
      </c>
      <c r="AK141" s="103">
        <f t="shared" si="204"/>
        <v>5.0488573069606461E-2</v>
      </c>
      <c r="AL141" s="103">
        <f t="shared" si="204"/>
        <v>5.0651952104168931E-2</v>
      </c>
      <c r="AM141" s="103">
        <f t="shared" si="204"/>
        <v>4.2692012850778671E-2</v>
      </c>
      <c r="AN141" s="103">
        <f t="shared" si="204"/>
        <v>4.5048192084444029E-2</v>
      </c>
      <c r="AO141" s="103">
        <f t="shared" si="204"/>
        <v>4.5832777783455063E-2</v>
      </c>
      <c r="AP141" s="103">
        <f t="shared" si="204"/>
        <v>4.8125490384619926E-2</v>
      </c>
      <c r="AQ141" s="103">
        <f t="shared" si="204"/>
        <v>4.9973373290967106E-2</v>
      </c>
      <c r="AR141" s="103">
        <f t="shared" si="204"/>
        <v>5.0088155205901458E-2</v>
      </c>
      <c r="AS141" s="103">
        <f t="shared" si="204"/>
        <v>4.6594313290556723E-2</v>
      </c>
      <c r="AT141" s="103">
        <f t="shared" si="204"/>
        <v>4.8331250509481775E-2</v>
      </c>
      <c r="AU141" s="103">
        <f t="shared" si="204"/>
        <v>5.1075040375470039E-2</v>
      </c>
      <c r="AV141" s="103">
        <f t="shared" si="204"/>
        <v>4.9688288570564884E-2</v>
      </c>
      <c r="AW141" s="103">
        <f t="shared" si="204"/>
        <v>4.6240389665999068E-2</v>
      </c>
      <c r="AX141" s="103">
        <f t="shared" si="204"/>
        <v>4.5587813609331833E-2</v>
      </c>
      <c r="AY141" s="103">
        <f t="shared" si="204"/>
        <v>4.3087521791828988E-2</v>
      </c>
      <c r="AZ141" s="103">
        <f t="shared" si="204"/>
        <v>4.3594441533607003E-2</v>
      </c>
      <c r="BA141" s="103">
        <f t="shared" si="204"/>
        <v>4.0628469656658679E-2</v>
      </c>
      <c r="BB141" s="103">
        <f t="shared" si="204"/>
        <v>3.6802500010704835E-2</v>
      </c>
      <c r="BC141" s="103">
        <f t="shared" si="204"/>
        <v>3.6582194747374452E-2</v>
      </c>
    </row>
    <row r="142" spans="3:55" hidden="1" x14ac:dyDescent="0.35">
      <c r="C142" s="103">
        <f t="shared" ref="C142:AH142" si="205">IF(C50="s","s",C75)</f>
        <v>1.1312314106594868E-3</v>
      </c>
      <c r="D142" s="103">
        <f t="shared" si="205"/>
        <v>2.2196194263543151E-3</v>
      </c>
      <c r="E142" s="103">
        <f t="shared" si="205"/>
        <v>2.7347357717862585E-3</v>
      </c>
      <c r="F142" s="103">
        <f t="shared" si="205"/>
        <v>3.092966535424044E-3</v>
      </c>
      <c r="G142" s="103">
        <f t="shared" si="205"/>
        <v>3.0453733517880081E-3</v>
      </c>
      <c r="H142" s="103">
        <f t="shared" si="205"/>
        <v>3.4337357822286523E-3</v>
      </c>
      <c r="I142" s="103">
        <f t="shared" si="205"/>
        <v>3.1517912198134128E-3</v>
      </c>
      <c r="J142" s="103">
        <f t="shared" si="205"/>
        <v>1.6333810131085092E-3</v>
      </c>
      <c r="K142" s="103">
        <f t="shared" si="205"/>
        <v>2.6893795450243295E-3</v>
      </c>
      <c r="L142" s="103">
        <f t="shared" si="205"/>
        <v>3.7087530483735022E-3</v>
      </c>
      <c r="M142" s="103">
        <f t="shared" si="205"/>
        <v>3.9901220676967393E-3</v>
      </c>
      <c r="N142" s="103">
        <f t="shared" si="205"/>
        <v>3.8606642471792365E-3</v>
      </c>
      <c r="O142" s="103">
        <f t="shared" si="205"/>
        <v>4.7772888642689647E-3</v>
      </c>
      <c r="P142" s="103">
        <f t="shared" si="205"/>
        <v>3.9746943121966036E-3</v>
      </c>
      <c r="Q142" s="103">
        <f t="shared" si="205"/>
        <v>5.2366164970429384E-3</v>
      </c>
      <c r="R142" s="103">
        <f t="shared" si="205"/>
        <v>3.3449907671329517E-3</v>
      </c>
      <c r="S142" s="103">
        <f t="shared" si="205"/>
        <v>3.7134526017393791E-3</v>
      </c>
      <c r="T142" s="103">
        <f t="shared" si="205"/>
        <v>3.8727362191789336E-3</v>
      </c>
      <c r="U142" s="103">
        <f t="shared" si="205"/>
        <v>3.9577642307809168E-3</v>
      </c>
      <c r="V142" s="103">
        <f t="shared" si="205"/>
        <v>3.0732459807605306E-3</v>
      </c>
      <c r="W142" s="103" t="str">
        <f t="shared" si="205"/>
        <v>s</v>
      </c>
      <c r="X142" s="103">
        <f t="shared" si="205"/>
        <v>3.64161796060731E-3</v>
      </c>
      <c r="Y142" s="103">
        <f t="shared" si="205"/>
        <v>3.3658088237019175E-3</v>
      </c>
      <c r="Z142" s="103">
        <f t="shared" si="205"/>
        <v>3.3299630974423415E-3</v>
      </c>
      <c r="AA142" s="103">
        <f t="shared" si="205"/>
        <v>3.5463174251688348E-3</v>
      </c>
      <c r="AB142" s="103">
        <f t="shared" si="205"/>
        <v>3.9522562492017273E-3</v>
      </c>
      <c r="AC142" s="103">
        <f t="shared" si="205"/>
        <v>3.9853631471141607E-3</v>
      </c>
      <c r="AD142" s="103">
        <f t="shared" si="205"/>
        <v>4.3379501929794667E-3</v>
      </c>
      <c r="AE142" s="103">
        <f t="shared" si="205"/>
        <v>6.1056715552643718E-3</v>
      </c>
      <c r="AF142" s="103">
        <f t="shared" si="205"/>
        <v>3.4910328582717647E-3</v>
      </c>
      <c r="AG142" s="103">
        <f t="shared" si="205"/>
        <v>3.7739177234174166E-3</v>
      </c>
      <c r="AH142" s="103">
        <f t="shared" si="205"/>
        <v>2.628493302240457E-3</v>
      </c>
      <c r="AI142" s="103">
        <f t="shared" ref="AI142:BC142" si="206">IF(AI50="s","s",AI75)</f>
        <v>3.3004295038906069E-3</v>
      </c>
      <c r="AJ142" s="103">
        <f t="shared" si="206"/>
        <v>3.005730068759527E-3</v>
      </c>
      <c r="AK142" s="103">
        <f t="shared" si="206"/>
        <v>3.8372478422967092E-3</v>
      </c>
      <c r="AL142" s="103">
        <f t="shared" si="206"/>
        <v>3.648296701377219E-3</v>
      </c>
      <c r="AM142" s="103">
        <f t="shared" si="206"/>
        <v>1.3002075576419054E-3</v>
      </c>
      <c r="AN142" s="103">
        <f t="shared" si="206"/>
        <v>2.454087210143974E-3</v>
      </c>
      <c r="AO142" s="103">
        <f t="shared" si="206"/>
        <v>3.2512586432865485E-3</v>
      </c>
      <c r="AP142" s="103">
        <f t="shared" si="206"/>
        <v>2.9885274503186382E-3</v>
      </c>
      <c r="AQ142" s="103">
        <f t="shared" si="206"/>
        <v>2.8614851923727366E-3</v>
      </c>
      <c r="AR142" s="103">
        <f t="shared" si="206"/>
        <v>4.707528572030422E-3</v>
      </c>
      <c r="AS142" s="103">
        <f t="shared" si="206"/>
        <v>5.1464958223791492E-3</v>
      </c>
      <c r="AT142" s="103">
        <f t="shared" si="206"/>
        <v>5.0360723383985799E-3</v>
      </c>
      <c r="AU142" s="103">
        <f t="shared" si="206"/>
        <v>5.5959983936130974E-3</v>
      </c>
      <c r="AV142" s="103">
        <f t="shared" si="206"/>
        <v>4.3000110863250455E-3</v>
      </c>
      <c r="AW142" s="103">
        <f t="shared" si="206"/>
        <v>5.2932362438467394E-3</v>
      </c>
      <c r="AX142" s="103">
        <f t="shared" si="206"/>
        <v>6.9938585023597627E-3</v>
      </c>
      <c r="AY142" s="103">
        <f t="shared" si="206"/>
        <v>6.9849645576579899E-3</v>
      </c>
      <c r="AZ142" s="103">
        <f t="shared" si="206"/>
        <v>5.8797389478678396E-3</v>
      </c>
      <c r="BA142" s="103">
        <f t="shared" si="206"/>
        <v>5.7896196841746893E-3</v>
      </c>
      <c r="BB142" s="103">
        <f t="shared" si="206"/>
        <v>5.7688206834290183E-3</v>
      </c>
      <c r="BC142" s="103">
        <f t="shared" si="206"/>
        <v>6.3686465213037852E-3</v>
      </c>
    </row>
    <row r="143" spans="3:55" hidden="1" x14ac:dyDescent="0.35">
      <c r="C143" s="103">
        <f t="shared" ref="C143:AH143" si="207">IF(C51="s","s",C76)</f>
        <v>2.2366757573420461E-2</v>
      </c>
      <c r="D143" s="103">
        <f t="shared" si="207"/>
        <v>1.9989723832566253E-2</v>
      </c>
      <c r="E143" s="103">
        <f t="shared" si="207"/>
        <v>2.156819240158914E-2</v>
      </c>
      <c r="F143" s="103">
        <f t="shared" si="207"/>
        <v>2.1137697174610094E-2</v>
      </c>
      <c r="G143" s="103">
        <f t="shared" si="207"/>
        <v>2.1696105499780356E-2</v>
      </c>
      <c r="H143" s="103">
        <f t="shared" si="207"/>
        <v>1.8944057958698485E-2</v>
      </c>
      <c r="I143" s="103">
        <f t="shared" si="207"/>
        <v>1.9117382331905679E-2</v>
      </c>
      <c r="J143" s="103">
        <f t="shared" si="207"/>
        <v>1.9873784327217169E-2</v>
      </c>
      <c r="K143" s="103">
        <f t="shared" si="207"/>
        <v>2.000685704996117E-2</v>
      </c>
      <c r="L143" s="103">
        <f t="shared" si="207"/>
        <v>2.0305494795005354E-2</v>
      </c>
      <c r="M143" s="103">
        <f t="shared" si="207"/>
        <v>2.0871894456246331E-2</v>
      </c>
      <c r="N143" s="103">
        <f t="shared" si="207"/>
        <v>2.1104945727881703E-2</v>
      </c>
      <c r="O143" s="103">
        <f t="shared" si="207"/>
        <v>2.1049810298486162E-2</v>
      </c>
      <c r="P143" s="103">
        <f t="shared" si="207"/>
        <v>2.0893220061592853E-2</v>
      </c>
      <c r="Q143" s="103">
        <f t="shared" si="207"/>
        <v>1.9420422679425224E-2</v>
      </c>
      <c r="R143" s="103">
        <f t="shared" si="207"/>
        <v>2.0284621097585928E-2</v>
      </c>
      <c r="S143" s="103">
        <f t="shared" si="207"/>
        <v>2.136960701898255E-2</v>
      </c>
      <c r="T143" s="103">
        <f t="shared" si="207"/>
        <v>2.2571745764237029E-2</v>
      </c>
      <c r="U143" s="103">
        <f t="shared" si="207"/>
        <v>2.3010915915347461E-2</v>
      </c>
      <c r="V143" s="103">
        <f t="shared" si="207"/>
        <v>2.3228565247712694E-2</v>
      </c>
      <c r="W143" s="103">
        <f t="shared" si="207"/>
        <v>2.3235500265702078E-2</v>
      </c>
      <c r="X143" s="103">
        <f t="shared" si="207"/>
        <v>2.3462935178859039E-2</v>
      </c>
      <c r="Y143" s="103">
        <f t="shared" si="207"/>
        <v>2.4380931727364254E-2</v>
      </c>
      <c r="Z143" s="103">
        <f t="shared" si="207"/>
        <v>2.4156160021486468E-2</v>
      </c>
      <c r="AA143" s="103">
        <f t="shared" si="207"/>
        <v>2.5005894736537852E-2</v>
      </c>
      <c r="AB143" s="103">
        <f t="shared" si="207"/>
        <v>2.6948565647550903E-2</v>
      </c>
      <c r="AC143" s="103">
        <f t="shared" si="207"/>
        <v>2.7209396123495499E-2</v>
      </c>
      <c r="AD143" s="103">
        <f t="shared" si="207"/>
        <v>2.7524960517506289E-2</v>
      </c>
      <c r="AE143" s="103">
        <f t="shared" si="207"/>
        <v>2.7374445128785525E-2</v>
      </c>
      <c r="AF143" s="103">
        <f t="shared" si="207"/>
        <v>2.7600603139772771E-2</v>
      </c>
      <c r="AG143" s="103">
        <f t="shared" si="207"/>
        <v>2.6469312357312168E-2</v>
      </c>
      <c r="AH143" s="103">
        <f t="shared" si="207"/>
        <v>2.5873505091178434E-2</v>
      </c>
      <c r="AI143" s="103">
        <f t="shared" ref="AI143:BC143" si="208">IF(AI51="s","s",AI76)</f>
        <v>2.7154126939799447E-2</v>
      </c>
      <c r="AJ143" s="103">
        <f t="shared" si="208"/>
        <v>2.6990191488044556E-2</v>
      </c>
      <c r="AK143" s="103">
        <f t="shared" si="208"/>
        <v>2.7061412493390072E-2</v>
      </c>
      <c r="AL143" s="103">
        <f t="shared" si="208"/>
        <v>2.7192582693434789E-2</v>
      </c>
      <c r="AM143" s="103">
        <f t="shared" si="208"/>
        <v>1.912513474532684E-2</v>
      </c>
      <c r="AN143" s="103">
        <f t="shared" si="208"/>
        <v>2.4508512011898569E-2</v>
      </c>
      <c r="AO143" s="103">
        <f t="shared" si="208"/>
        <v>2.5728127618824467E-2</v>
      </c>
      <c r="AP143" s="103">
        <f t="shared" si="208"/>
        <v>2.7113528304419803E-2</v>
      </c>
      <c r="AQ143" s="103">
        <f t="shared" si="208"/>
        <v>2.8529457928382719E-2</v>
      </c>
      <c r="AR143" s="103">
        <f t="shared" si="208"/>
        <v>2.9262459017087371E-2</v>
      </c>
      <c r="AS143" s="103">
        <f t="shared" si="208"/>
        <v>2.9342822645590357E-2</v>
      </c>
      <c r="AT143" s="103">
        <f t="shared" si="208"/>
        <v>2.9194712186829425E-2</v>
      </c>
      <c r="AU143" s="103">
        <f t="shared" si="208"/>
        <v>2.8757031192592472E-2</v>
      </c>
      <c r="AV143" s="103">
        <f t="shared" si="208"/>
        <v>2.8318013399684483E-2</v>
      </c>
      <c r="AW143" s="103">
        <f t="shared" si="208"/>
        <v>2.7877603827660542E-2</v>
      </c>
      <c r="AX143" s="103">
        <f t="shared" si="208"/>
        <v>2.776083649509473E-2</v>
      </c>
      <c r="AY143" s="103">
        <f t="shared" si="208"/>
        <v>2.6028967120536959E-2</v>
      </c>
      <c r="AZ143" s="103">
        <f t="shared" si="208"/>
        <v>2.5208340447105897E-2</v>
      </c>
      <c r="BA143" s="103">
        <f t="shared" si="208"/>
        <v>2.3979515910876676E-2</v>
      </c>
      <c r="BB143" s="103">
        <f t="shared" si="208"/>
        <v>2.2214274182295077E-2</v>
      </c>
      <c r="BC143" s="103">
        <f t="shared" si="208"/>
        <v>2.1632478020316235E-2</v>
      </c>
    </row>
    <row r="144" spans="3:55" hidden="1" x14ac:dyDescent="0.35">
      <c r="C144" s="103">
        <f t="shared" ref="C144:AH144" si="209">IF(C52="s","s",C77)</f>
        <v>2.2245172680386604E-3</v>
      </c>
      <c r="D144" s="103">
        <f t="shared" si="209"/>
        <v>2.0801638656167756E-3</v>
      </c>
      <c r="E144" s="103">
        <f t="shared" si="209"/>
        <v>1.9421708305771028E-3</v>
      </c>
      <c r="F144" s="103">
        <f t="shared" si="209"/>
        <v>1.9065964371969386E-3</v>
      </c>
      <c r="G144" s="103">
        <f t="shared" si="209"/>
        <v>2.0330427387651698E-3</v>
      </c>
      <c r="H144" s="103">
        <f t="shared" si="209"/>
        <v>1.9947563419983822E-3</v>
      </c>
      <c r="I144" s="103">
        <f t="shared" si="209"/>
        <v>1.8498646133401E-3</v>
      </c>
      <c r="J144" s="103">
        <f t="shared" si="209"/>
        <v>1.3232851704701382E-3</v>
      </c>
      <c r="K144" s="103">
        <f t="shared" si="209"/>
        <v>1.0469994318632429E-3</v>
      </c>
      <c r="L144" s="103">
        <f t="shared" si="209"/>
        <v>1.28473183712117E-3</v>
      </c>
      <c r="M144" s="103">
        <f t="shared" si="209"/>
        <v>9.0298377940024898E-4</v>
      </c>
      <c r="N144" s="103">
        <f t="shared" si="209"/>
        <v>1.0999758699432828E-3</v>
      </c>
      <c r="O144" s="103">
        <f t="shared" si="209"/>
        <v>1.2563189819572596E-3</v>
      </c>
      <c r="P144" s="103">
        <f t="shared" si="209"/>
        <v>1.4306410204885215E-3</v>
      </c>
      <c r="Q144" s="103">
        <f t="shared" si="209"/>
        <v>1.5537555202776918E-3</v>
      </c>
      <c r="R144" s="103">
        <f t="shared" si="209"/>
        <v>1.7220054932861181E-3</v>
      </c>
      <c r="S144" s="103">
        <f t="shared" si="209"/>
        <v>1.6014932141070934E-3</v>
      </c>
      <c r="T144" s="103">
        <f t="shared" si="209"/>
        <v>1.9092889920325658E-3</v>
      </c>
      <c r="U144" s="103">
        <f t="shared" si="209"/>
        <v>1.7179328996327588E-3</v>
      </c>
      <c r="V144" s="103">
        <f t="shared" si="209"/>
        <v>1.6609416533651916E-3</v>
      </c>
      <c r="W144" s="103">
        <f t="shared" si="209"/>
        <v>1.9397516663520987E-3</v>
      </c>
      <c r="X144" s="103">
        <f t="shared" si="209"/>
        <v>1.6657861090290378E-3</v>
      </c>
      <c r="Y144" s="103">
        <f t="shared" si="209"/>
        <v>2.1079933023358016E-3</v>
      </c>
      <c r="Z144" s="103">
        <f t="shared" si="209"/>
        <v>2.3292935799597873E-3</v>
      </c>
      <c r="AA144" s="103">
        <f t="shared" si="209"/>
        <v>3.8519231914433852E-3</v>
      </c>
      <c r="AB144" s="103">
        <f t="shared" si="209"/>
        <v>3.659175824932151E-3</v>
      </c>
      <c r="AC144" s="103">
        <f t="shared" si="209"/>
        <v>3.1178943601784469E-3</v>
      </c>
      <c r="AD144" s="103">
        <f t="shared" si="209"/>
        <v>3.2420968433742228E-3</v>
      </c>
      <c r="AE144" s="103">
        <f t="shared" si="209"/>
        <v>3.2878799288129138E-3</v>
      </c>
      <c r="AF144" s="103">
        <f t="shared" si="209"/>
        <v>3.3160792341118536E-3</v>
      </c>
      <c r="AG144" s="103">
        <f t="shared" si="209"/>
        <v>2.8694317603567793E-3</v>
      </c>
      <c r="AH144" s="103">
        <f t="shared" si="209"/>
        <v>2.8900143660174813E-3</v>
      </c>
      <c r="AI144" s="103">
        <f t="shared" ref="AI144:BC144" si="210">IF(AI52="s","s",AI77)</f>
        <v>2.9045885338752075E-3</v>
      </c>
      <c r="AJ144" s="103">
        <f t="shared" si="210"/>
        <v>3.2209863611932705E-3</v>
      </c>
      <c r="AK144" s="103">
        <f t="shared" si="210"/>
        <v>2.7809602721506374E-3</v>
      </c>
      <c r="AL144" s="103">
        <f t="shared" si="210"/>
        <v>2.7805688982585966E-3</v>
      </c>
      <c r="AM144" s="103">
        <f t="shared" si="210"/>
        <v>2.3662621902902276E-3</v>
      </c>
      <c r="AN144" s="103">
        <f t="shared" si="210"/>
        <v>2.6931200282729151E-3</v>
      </c>
      <c r="AO144" s="103">
        <f t="shared" si="210"/>
        <v>2.9676595460773935E-3</v>
      </c>
      <c r="AP144" s="103">
        <f t="shared" si="210"/>
        <v>3.1053373689748981E-3</v>
      </c>
      <c r="AQ144" s="103">
        <f t="shared" si="210"/>
        <v>1.7655252511768729E-3</v>
      </c>
      <c r="AR144" s="103">
        <f t="shared" si="210"/>
        <v>2.6155327424646825E-3</v>
      </c>
      <c r="AS144" s="103">
        <f t="shared" si="210"/>
        <v>2.8595900871875939E-3</v>
      </c>
      <c r="AT144" s="103">
        <f t="shared" si="210"/>
        <v>3.7224853313434299E-3</v>
      </c>
      <c r="AU144" s="103">
        <f t="shared" si="210"/>
        <v>4.0171101641433169E-3</v>
      </c>
      <c r="AV144" s="103">
        <f t="shared" si="210"/>
        <v>4.1389366252559002E-3</v>
      </c>
      <c r="AW144" s="103">
        <f t="shared" si="210"/>
        <v>4.0644908866602786E-3</v>
      </c>
      <c r="AX144" s="103">
        <f t="shared" si="210"/>
        <v>3.5834768683082234E-3</v>
      </c>
      <c r="AY144" s="103">
        <f t="shared" si="210"/>
        <v>3.5845159658641859E-3</v>
      </c>
      <c r="AZ144" s="103">
        <f t="shared" si="210"/>
        <v>3.4973560517463725E-3</v>
      </c>
      <c r="BA144" s="103">
        <f t="shared" si="210"/>
        <v>3.4369070933452433E-3</v>
      </c>
      <c r="BB144" s="103">
        <f t="shared" si="210"/>
        <v>3.3990146377679974E-3</v>
      </c>
      <c r="BC144" s="103">
        <f t="shared" si="210"/>
        <v>3.026726079248406E-3</v>
      </c>
    </row>
    <row r="145" spans="3:55" hidden="1" x14ac:dyDescent="0.35">
      <c r="C145" s="103">
        <f t="shared" ref="C145:AH145" si="211">IF(C53="s","s",C78)</f>
        <v>2.2245172680386604E-3</v>
      </c>
      <c r="D145" s="103">
        <f t="shared" si="211"/>
        <v>2.0801638656167756E-3</v>
      </c>
      <c r="E145" s="103">
        <f t="shared" si="211"/>
        <v>1.9421708305771028E-3</v>
      </c>
      <c r="F145" s="103">
        <f t="shared" si="211"/>
        <v>1.9065964371969386E-3</v>
      </c>
      <c r="G145" s="103">
        <f t="shared" si="211"/>
        <v>2.0330427387651698E-3</v>
      </c>
      <c r="H145" s="103">
        <f t="shared" si="211"/>
        <v>1.9947563419983822E-3</v>
      </c>
      <c r="I145" s="103">
        <f t="shared" si="211"/>
        <v>1.8498646133401E-3</v>
      </c>
      <c r="J145" s="103">
        <f t="shared" si="211"/>
        <v>1.3232851704701382E-3</v>
      </c>
      <c r="K145" s="103">
        <f t="shared" si="211"/>
        <v>1.0469994318632429E-3</v>
      </c>
      <c r="L145" s="103">
        <f t="shared" si="211"/>
        <v>1.28473183712117E-3</v>
      </c>
      <c r="M145" s="103">
        <f t="shared" si="211"/>
        <v>9.0298377940024898E-4</v>
      </c>
      <c r="N145" s="103">
        <f t="shared" si="211"/>
        <v>1.0999758699432828E-3</v>
      </c>
      <c r="O145" s="103">
        <f t="shared" si="211"/>
        <v>1.2563189819572596E-3</v>
      </c>
      <c r="P145" s="103">
        <f t="shared" si="211"/>
        <v>1.4306410204885215E-3</v>
      </c>
      <c r="Q145" s="103">
        <f t="shared" si="211"/>
        <v>1.5537555202776918E-3</v>
      </c>
      <c r="R145" s="103">
        <f t="shared" si="211"/>
        <v>1.7220054932861181E-3</v>
      </c>
      <c r="S145" s="103">
        <f t="shared" si="211"/>
        <v>1.6014932141070934E-3</v>
      </c>
      <c r="T145" s="103">
        <f t="shared" si="211"/>
        <v>1.9092889920325658E-3</v>
      </c>
      <c r="U145" s="103">
        <f t="shared" si="211"/>
        <v>1.7179328996327588E-3</v>
      </c>
      <c r="V145" s="103">
        <f t="shared" si="211"/>
        <v>1.6609416533651916E-3</v>
      </c>
      <c r="W145" s="103">
        <f t="shared" si="211"/>
        <v>1.9397516663520987E-3</v>
      </c>
      <c r="X145" s="103">
        <f t="shared" si="211"/>
        <v>1.6657861090290378E-3</v>
      </c>
      <c r="Y145" s="103">
        <f t="shared" si="211"/>
        <v>2.1079933023358016E-3</v>
      </c>
      <c r="Z145" s="103">
        <f t="shared" si="211"/>
        <v>2.3292935799597873E-3</v>
      </c>
      <c r="AA145" s="103">
        <f t="shared" si="211"/>
        <v>3.8519231914433852E-3</v>
      </c>
      <c r="AB145" s="103">
        <f t="shared" si="211"/>
        <v>3.659175824932151E-3</v>
      </c>
      <c r="AC145" s="103">
        <f t="shared" si="211"/>
        <v>3.1178943601784469E-3</v>
      </c>
      <c r="AD145" s="103">
        <f t="shared" si="211"/>
        <v>3.2420968433742228E-3</v>
      </c>
      <c r="AE145" s="103">
        <f t="shared" si="211"/>
        <v>3.2878799288129138E-3</v>
      </c>
      <c r="AF145" s="103">
        <f t="shared" si="211"/>
        <v>3.3160792341118536E-3</v>
      </c>
      <c r="AG145" s="103">
        <f t="shared" si="211"/>
        <v>2.8694317603567793E-3</v>
      </c>
      <c r="AH145" s="103">
        <f t="shared" si="211"/>
        <v>2.8900143660174813E-3</v>
      </c>
      <c r="AI145" s="103">
        <f t="shared" ref="AI145:BC145" si="212">IF(AI53="s","s",AI78)</f>
        <v>2.9045885338752075E-3</v>
      </c>
      <c r="AJ145" s="103">
        <f t="shared" si="212"/>
        <v>3.2209863611932705E-3</v>
      </c>
      <c r="AK145" s="103">
        <f t="shared" si="212"/>
        <v>2.7809602721506374E-3</v>
      </c>
      <c r="AL145" s="103">
        <f t="shared" si="212"/>
        <v>2.7805688982585966E-3</v>
      </c>
      <c r="AM145" s="103">
        <f t="shared" si="212"/>
        <v>2.3662621902902276E-3</v>
      </c>
      <c r="AN145" s="103">
        <f t="shared" si="212"/>
        <v>2.6931200282729151E-3</v>
      </c>
      <c r="AO145" s="103">
        <f t="shared" si="212"/>
        <v>2.9676595460773935E-3</v>
      </c>
      <c r="AP145" s="103">
        <f t="shared" si="212"/>
        <v>3.1053373689748981E-3</v>
      </c>
      <c r="AQ145" s="103">
        <f t="shared" si="212"/>
        <v>1.7655252511768729E-3</v>
      </c>
      <c r="AR145" s="103">
        <f t="shared" si="212"/>
        <v>2.6155327424646825E-3</v>
      </c>
      <c r="AS145" s="103">
        <f t="shared" si="212"/>
        <v>2.8595900871875939E-3</v>
      </c>
      <c r="AT145" s="103">
        <f t="shared" si="212"/>
        <v>3.7224853313434299E-3</v>
      </c>
      <c r="AU145" s="103">
        <f t="shared" si="212"/>
        <v>4.0171101641433169E-3</v>
      </c>
      <c r="AV145" s="103">
        <f t="shared" si="212"/>
        <v>4.1389366252559002E-3</v>
      </c>
      <c r="AW145" s="103">
        <f t="shared" si="212"/>
        <v>4.0644908866602786E-3</v>
      </c>
      <c r="AX145" s="103">
        <f t="shared" si="212"/>
        <v>3.5834768683082234E-3</v>
      </c>
      <c r="AY145" s="103">
        <f t="shared" si="212"/>
        <v>3.5845159658641859E-3</v>
      </c>
      <c r="AZ145" s="103">
        <f t="shared" si="212"/>
        <v>3.4973560517463725E-3</v>
      </c>
      <c r="BA145" s="103">
        <f t="shared" si="212"/>
        <v>3.4369070933452433E-3</v>
      </c>
      <c r="BB145" s="103">
        <f t="shared" si="212"/>
        <v>3.3990146377679974E-3</v>
      </c>
      <c r="BC145" s="103">
        <f t="shared" si="212"/>
        <v>3.026726079248406E-3</v>
      </c>
    </row>
    <row r="146" spans="3:55" hidden="1" x14ac:dyDescent="0.35">
      <c r="C146" s="103">
        <f t="shared" ref="C146:AH146" si="213">IF(C54="s","s",C79)</f>
        <v>3.5412626553178693E-2</v>
      </c>
      <c r="D146" s="103">
        <f t="shared" si="213"/>
        <v>3.4269543568002651E-2</v>
      </c>
      <c r="E146" s="103">
        <f t="shared" si="213"/>
        <v>3.3395562390666877E-2</v>
      </c>
      <c r="F146" s="103">
        <f t="shared" si="213"/>
        <v>3.2747949057472914E-2</v>
      </c>
      <c r="G146" s="103">
        <f t="shared" si="213"/>
        <v>3.2209481816251502E-2</v>
      </c>
      <c r="H146" s="103">
        <f t="shared" si="213"/>
        <v>3.1656237198844507E-2</v>
      </c>
      <c r="I146" s="103">
        <f t="shared" si="213"/>
        <v>2.9039335627542111E-2</v>
      </c>
      <c r="J146" s="103">
        <f t="shared" si="213"/>
        <v>2.8404776888890333E-2</v>
      </c>
      <c r="K146" s="103">
        <f t="shared" si="213"/>
        <v>2.8267027885645543E-2</v>
      </c>
      <c r="L146" s="103">
        <f t="shared" si="213"/>
        <v>2.8811347564880796E-2</v>
      </c>
      <c r="M146" s="103">
        <f t="shared" si="213"/>
        <v>2.9188607052563393E-2</v>
      </c>
      <c r="N146" s="103">
        <f t="shared" si="213"/>
        <v>2.7796954410132042E-2</v>
      </c>
      <c r="O146" s="103">
        <f t="shared" si="213"/>
        <v>3.0095293311865608E-2</v>
      </c>
      <c r="P146" s="103">
        <f t="shared" si="213"/>
        <v>2.9774787530903041E-2</v>
      </c>
      <c r="Q146" s="103">
        <f t="shared" si="213"/>
        <v>2.8012492117114152E-2</v>
      </c>
      <c r="R146" s="103">
        <f t="shared" si="213"/>
        <v>2.9169916327647455E-2</v>
      </c>
      <c r="S146" s="103">
        <f t="shared" si="213"/>
        <v>2.8457766835766944E-2</v>
      </c>
      <c r="T146" s="103">
        <f t="shared" si="213"/>
        <v>3.0183530231462075E-2</v>
      </c>
      <c r="U146" s="103">
        <f t="shared" si="213"/>
        <v>3.1202586669270459E-2</v>
      </c>
      <c r="V146" s="103">
        <f t="shared" si="213"/>
        <v>3.0564522631678557E-2</v>
      </c>
      <c r="W146" s="103">
        <f t="shared" si="213"/>
        <v>3.1588439483874131E-2</v>
      </c>
      <c r="X146" s="103">
        <f t="shared" si="213"/>
        <v>3.1583807128224332E-2</v>
      </c>
      <c r="Y146" s="103">
        <f t="shared" si="213"/>
        <v>3.4376399441918087E-2</v>
      </c>
      <c r="Z146" s="103">
        <f t="shared" si="213"/>
        <v>3.3877701226845275E-2</v>
      </c>
      <c r="AA146" s="103">
        <f t="shared" si="213"/>
        <v>3.3639987491468661E-2</v>
      </c>
      <c r="AB146" s="103">
        <f t="shared" si="213"/>
        <v>3.6640282678740504E-2</v>
      </c>
      <c r="AC146" s="103">
        <f t="shared" si="213"/>
        <v>3.6924136091892421E-2</v>
      </c>
      <c r="AD146" s="103">
        <f t="shared" si="213"/>
        <v>3.7404008432019624E-2</v>
      </c>
      <c r="AE146" s="103">
        <f t="shared" si="213"/>
        <v>3.7923255613114541E-2</v>
      </c>
      <c r="AF146" s="103">
        <f t="shared" si="213"/>
        <v>3.7995593715682119E-2</v>
      </c>
      <c r="AG146" s="103">
        <f t="shared" si="213"/>
        <v>3.6794508270501881E-2</v>
      </c>
      <c r="AH146" s="103">
        <f t="shared" si="213"/>
        <v>3.5571441596846616E-2</v>
      </c>
      <c r="AI146" s="103">
        <f t="shared" ref="AI146:BC146" si="214">IF(AI54="s","s",AI79)</f>
        <v>3.6242877696377809E-2</v>
      </c>
      <c r="AJ146" s="103">
        <f t="shared" si="214"/>
        <v>3.4876969105337698E-2</v>
      </c>
      <c r="AK146" s="103">
        <f t="shared" si="214"/>
        <v>3.4326254011032294E-2</v>
      </c>
      <c r="AL146" s="103">
        <f t="shared" si="214"/>
        <v>3.3774509154332846E-2</v>
      </c>
      <c r="AM146" s="103">
        <f t="shared" si="214"/>
        <v>1.9640414810879404E-2</v>
      </c>
      <c r="AN146" s="103">
        <f t="shared" si="214"/>
        <v>2.6603948182267929E-2</v>
      </c>
      <c r="AO146" s="103">
        <f t="shared" si="214"/>
        <v>3.1140120028445611E-2</v>
      </c>
      <c r="AP146" s="103">
        <f t="shared" si="214"/>
        <v>3.252288291674222E-2</v>
      </c>
      <c r="AQ146" s="103">
        <f t="shared" si="214"/>
        <v>3.3725618761518014E-2</v>
      </c>
      <c r="AR146" s="103">
        <f t="shared" si="214"/>
        <v>3.5079415518310356E-2</v>
      </c>
      <c r="AS146" s="103">
        <f t="shared" si="214"/>
        <v>3.559825742020542E-2</v>
      </c>
      <c r="AT146" s="103">
        <f t="shared" si="214"/>
        <v>3.6302699066257327E-2</v>
      </c>
      <c r="AU146" s="103">
        <f t="shared" si="214"/>
        <v>3.5176544339892118E-2</v>
      </c>
      <c r="AV146" s="103">
        <f t="shared" si="214"/>
        <v>3.4286762245346436E-2</v>
      </c>
      <c r="AW146" s="103">
        <f t="shared" si="214"/>
        <v>3.4104664032436803E-2</v>
      </c>
      <c r="AX146" s="103">
        <f t="shared" si="214"/>
        <v>3.2717264688369774E-2</v>
      </c>
      <c r="AY146" s="103">
        <f t="shared" si="214"/>
        <v>3.2039303912341839E-2</v>
      </c>
      <c r="AZ146" s="103">
        <f t="shared" si="214"/>
        <v>3.1080599713083395E-2</v>
      </c>
      <c r="BA146" s="103">
        <f t="shared" si="214"/>
        <v>2.9904042581432769E-2</v>
      </c>
      <c r="BB146" s="103">
        <f t="shared" si="214"/>
        <v>2.9284478127351177E-2</v>
      </c>
      <c r="BC146" s="103">
        <f t="shared" si="214"/>
        <v>2.8419894286051694E-2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FA149"/>
  <sheetViews>
    <sheetView workbookViewId="0">
      <selection activeCell="C1" sqref="C1"/>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53" ht="18.5" x14ac:dyDescent="0.45">
      <c r="A1" s="67" t="s">
        <v>179</v>
      </c>
      <c r="B1" s="7"/>
    </row>
    <row r="2" spans="1:153" x14ac:dyDescent="0.35">
      <c r="A2" s="7" t="s">
        <v>142</v>
      </c>
      <c r="B2" s="7"/>
    </row>
    <row r="3" spans="1:153" x14ac:dyDescent="0.35">
      <c r="A3" s="7" t="s">
        <v>143</v>
      </c>
      <c r="B3" s="7"/>
    </row>
    <row r="4" spans="1:153"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row>
    <row r="5" spans="1:153" x14ac:dyDescent="0.35">
      <c r="A5" s="7"/>
      <c r="B5" s="7"/>
      <c r="BG5" s="13" t="s">
        <v>318</v>
      </c>
    </row>
    <row r="6" spans="1:153" ht="15" thickBot="1" x14ac:dyDescent="0.4">
      <c r="A6" s="88" t="s">
        <v>298</v>
      </c>
      <c r="B6" s="89"/>
      <c r="C6" s="94" t="s">
        <v>132</v>
      </c>
    </row>
    <row r="7" spans="1:153"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3" ht="15" thickBot="1" x14ac:dyDescent="0.4">
      <c r="A8" s="16" t="s">
        <v>94</v>
      </c>
      <c r="B8" s="17" t="s">
        <v>95</v>
      </c>
      <c r="C8" s="81">
        <v>504.70027759946299</v>
      </c>
      <c r="D8" s="81">
        <v>614.57372603379702</v>
      </c>
      <c r="E8" s="81">
        <v>489.49104922986697</v>
      </c>
      <c r="F8" s="81">
        <v>533.84903269984204</v>
      </c>
      <c r="G8" s="81">
        <v>533.62407483681204</v>
      </c>
      <c r="H8" s="81">
        <v>545.67464865812997</v>
      </c>
      <c r="I8" s="81">
        <v>526.123236019655</v>
      </c>
      <c r="J8" s="81">
        <v>569.60951570226905</v>
      </c>
      <c r="K8" s="81">
        <v>584.90776436285603</v>
      </c>
      <c r="L8" s="81">
        <v>564.13914999771998</v>
      </c>
      <c r="M8" s="81">
        <v>601.34905163829205</v>
      </c>
      <c r="N8" s="81">
        <v>615.17905812735705</v>
      </c>
      <c r="O8" s="81">
        <v>627.24690948872706</v>
      </c>
      <c r="P8" s="81">
        <v>654.27839842871697</v>
      </c>
      <c r="Q8" s="81">
        <v>634.70594645735105</v>
      </c>
      <c r="R8" s="81">
        <v>666.42742033167895</v>
      </c>
      <c r="S8" s="81">
        <v>702.87058250161499</v>
      </c>
      <c r="T8" s="81">
        <v>735.25175343886394</v>
      </c>
      <c r="U8" s="81">
        <v>753.88197155415298</v>
      </c>
      <c r="V8" s="81">
        <v>739.75173437057902</v>
      </c>
      <c r="W8" s="81">
        <v>749.43663980168606</v>
      </c>
      <c r="X8" s="81">
        <v>717.48262928450697</v>
      </c>
      <c r="Y8" s="81">
        <v>708.205087172601</v>
      </c>
      <c r="Z8" s="81">
        <v>711.05810823660897</v>
      </c>
      <c r="AA8" s="81">
        <v>683.11328390085305</v>
      </c>
      <c r="AB8" s="81">
        <v>783.05164011429804</v>
      </c>
      <c r="AC8" s="81">
        <v>736.06818408910601</v>
      </c>
      <c r="AD8" s="81">
        <v>750.81999667877301</v>
      </c>
      <c r="AE8" s="81">
        <v>768.42400925438301</v>
      </c>
      <c r="AF8" s="81">
        <v>824.34626763082895</v>
      </c>
      <c r="AG8" s="81">
        <v>811.68458894939999</v>
      </c>
      <c r="AH8" s="81">
        <v>855.99218779240698</v>
      </c>
      <c r="AI8" s="81">
        <v>877.01926091410201</v>
      </c>
      <c r="AJ8" s="81">
        <v>898.35975888745202</v>
      </c>
      <c r="AK8" s="81">
        <v>927.96604655594297</v>
      </c>
      <c r="AL8" s="81">
        <v>913.48356147522702</v>
      </c>
      <c r="AM8" s="81">
        <v>946.02908019009101</v>
      </c>
      <c r="AN8" s="81">
        <v>962.31280342147795</v>
      </c>
      <c r="AO8" s="81">
        <v>958.71608782477199</v>
      </c>
      <c r="AP8" s="81">
        <v>1002.96560816154</v>
      </c>
      <c r="AQ8" s="81">
        <v>1064.36259848038</v>
      </c>
      <c r="AR8" s="81">
        <v>1068.4188284900699</v>
      </c>
      <c r="AS8" s="81">
        <v>1126.34355674213</v>
      </c>
      <c r="AT8" s="81">
        <v>1049.17244271458</v>
      </c>
      <c r="AU8" s="81">
        <v>1022.55867835651</v>
      </c>
      <c r="AV8" s="81">
        <v>1059.19997822712</v>
      </c>
      <c r="AW8" s="81">
        <v>1033.50675956124</v>
      </c>
      <c r="AX8" s="81">
        <v>1063.53242467839</v>
      </c>
      <c r="AY8" s="81">
        <v>1046.12754113807</v>
      </c>
      <c r="AZ8" s="81">
        <v>1013.45313679066</v>
      </c>
      <c r="BA8" s="81">
        <v>1031.07431085294</v>
      </c>
      <c r="BB8" s="81">
        <v>1096.7824218107201</v>
      </c>
      <c r="BC8" s="81">
        <v>1083.5411918592499</v>
      </c>
      <c r="BD8" s="81">
        <v>1057.67872129326</v>
      </c>
      <c r="BE8" s="118"/>
      <c r="BF8" s="118"/>
      <c r="BG8" s="82" t="str">
        <f>IF(C8&gt;0,IF(C8&lt;5,"SECRETTTTTTTT",""),"")</f>
        <v/>
      </c>
      <c r="BH8" s="82" t="str">
        <f t="shared" ref="BH8:BW8" si="0">IF(D8&gt;0,IF(D8&lt;5,"SECRETTTTTTTT",""),"")</f>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ref="BX8:CM8" si="1">IF(T8&gt;0,IF(T8&lt;5,"SECRETTTTTTTT",""),"")</f>
        <v/>
      </c>
      <c r="BY8" s="82" t="str">
        <f t="shared" si="1"/>
        <v/>
      </c>
      <c r="BZ8" s="82" t="str">
        <f t="shared" si="1"/>
        <v/>
      </c>
      <c r="CA8" s="82" t="str">
        <f t="shared" si="1"/>
        <v/>
      </c>
      <c r="CB8" s="82" t="str">
        <f t="shared" si="1"/>
        <v/>
      </c>
      <c r="CC8" s="82" t="str">
        <f t="shared" si="1"/>
        <v/>
      </c>
      <c r="CD8" s="82" t="str">
        <f t="shared" si="1"/>
        <v/>
      </c>
      <c r="CE8" s="82" t="str">
        <f t="shared" si="1"/>
        <v/>
      </c>
      <c r="CF8" s="82" t="str">
        <f t="shared" si="1"/>
        <v/>
      </c>
      <c r="CG8" s="82" t="str">
        <f t="shared" si="1"/>
        <v/>
      </c>
      <c r="CH8" s="82" t="str">
        <f t="shared" si="1"/>
        <v/>
      </c>
      <c r="CI8" s="82" t="str">
        <f t="shared" si="1"/>
        <v/>
      </c>
      <c r="CJ8" s="82" t="str">
        <f t="shared" si="1"/>
        <v/>
      </c>
      <c r="CK8" s="13" t="str">
        <f t="shared" si="1"/>
        <v/>
      </c>
      <c r="CL8" s="13" t="str">
        <f t="shared" si="1"/>
        <v/>
      </c>
      <c r="CM8" s="13" t="str">
        <f t="shared" si="1"/>
        <v/>
      </c>
      <c r="CN8" s="13" t="str">
        <f t="shared" ref="CN8:DC8" si="2">IF(AJ8&gt;0,IF(AJ8&lt;5,"SECRETTTTTTTT",""),"")</f>
        <v/>
      </c>
      <c r="CO8" s="13" t="str">
        <f t="shared" si="2"/>
        <v/>
      </c>
      <c r="CP8" s="13" t="str">
        <f t="shared" si="2"/>
        <v/>
      </c>
      <c r="CQ8" s="13" t="str">
        <f t="shared" si="2"/>
        <v/>
      </c>
      <c r="CR8" s="13" t="str">
        <f t="shared" si="2"/>
        <v/>
      </c>
      <c r="CS8" s="13" t="str">
        <f t="shared" si="2"/>
        <v/>
      </c>
      <c r="CT8" s="13" t="str">
        <f t="shared" si="2"/>
        <v/>
      </c>
      <c r="CU8" s="13" t="str">
        <f t="shared" si="2"/>
        <v/>
      </c>
      <c r="CV8" s="13" t="str">
        <f t="shared" si="2"/>
        <v/>
      </c>
      <c r="CW8" s="13" t="str">
        <f t="shared" si="2"/>
        <v/>
      </c>
      <c r="CX8" s="13" t="str">
        <f t="shared" si="2"/>
        <v/>
      </c>
      <c r="CY8" s="13" t="str">
        <f t="shared" si="2"/>
        <v/>
      </c>
      <c r="CZ8" s="13" t="str">
        <f t="shared" si="2"/>
        <v/>
      </c>
      <c r="DA8" s="13" t="str">
        <f t="shared" si="2"/>
        <v/>
      </c>
      <c r="DB8" s="13" t="str">
        <f t="shared" si="2"/>
        <v/>
      </c>
      <c r="DC8" s="13" t="str">
        <f t="shared" si="2"/>
        <v/>
      </c>
      <c r="DD8" s="13" t="str">
        <f t="shared" ref="BH8:DD14" si="3">IF(AZ8&gt;0,IF(AZ8&lt;5,"SECRETTTTTTTT",""),"")</f>
        <v/>
      </c>
      <c r="DE8" s="13" t="str">
        <f t="shared" ref="DE8:DE13" si="4">IF(BA8&gt;0,IF(BA8&lt;5,"SECRETTTTTTTT",""),"")</f>
        <v/>
      </c>
      <c r="DF8" s="13" t="str">
        <f t="shared" ref="DF8:DF29" si="5">IF(BB8&gt;0,IF(BB8&lt;5,"SECRETTTTTTTT",""),"")</f>
        <v/>
      </c>
      <c r="DG8" s="13" t="str">
        <f t="shared" ref="DG8:DG29" si="6">IF(BC8&gt;0,IF(BC8&lt;5,"SECRETTTTTTTT",""),"")</f>
        <v/>
      </c>
      <c r="DH8" s="13" t="str">
        <f t="shared" ref="DH8:DH29" si="7">IF(BD8&gt;0,IF(BD8&lt;5,"SECRETTTTTTTT",""),"")</f>
        <v/>
      </c>
      <c r="DI8" s="13" t="str">
        <f t="shared" ref="DI8:DI29" si="8">IF(BE8&gt;0,IF(BE8&lt;5,"SECRETTTTTTTT",""),"")</f>
        <v/>
      </c>
      <c r="DJ8" s="13" t="str">
        <f t="shared" ref="DJ8:DJ29" si="9">IF(BF8&gt;0,IF(BF8&lt;5,"SECRETTTTTTTT",""),"")</f>
        <v/>
      </c>
      <c r="DK8" s="13" t="str">
        <f t="shared" ref="DK8:DK29" si="10">IF(BG8&gt;0,IF(BG8&lt;5,"SECRETTTTTTTT",""),"")</f>
        <v/>
      </c>
      <c r="DL8" s="13" t="str">
        <f t="shared" ref="DL8:DL29" si="11">IF(BH8&gt;0,IF(BH8&lt;5,"SECRETTTTTTTT",""),"")</f>
        <v/>
      </c>
      <c r="DM8" s="13" t="str">
        <f t="shared" ref="DM8:DM29" si="12">IF(BI8&gt;0,IF(BI8&lt;5,"SECRETTTTTTTT",""),"")</f>
        <v/>
      </c>
      <c r="DN8" s="13" t="str">
        <f t="shared" ref="DN8:DN29" si="13">IF(BJ8&gt;0,IF(BJ8&lt;5,"SECRETTTTTTTT",""),"")</f>
        <v/>
      </c>
      <c r="DO8" s="13" t="str">
        <f t="shared" ref="DO8:DO29" si="14">IF(BK8&gt;0,IF(BK8&lt;5,"SECRETTTTTTTT",""),"")</f>
        <v/>
      </c>
      <c r="DP8" s="13" t="str">
        <f t="shared" ref="DP8:DP29" si="15">IF(BL8&gt;0,IF(BL8&lt;5,"SECRETTTTTTTT",""),"")</f>
        <v/>
      </c>
      <c r="DQ8" s="13" t="str">
        <f t="shared" ref="DQ8:DQ29" si="16">IF(BM8&gt;0,IF(BM8&lt;5,"SECRETTTTTTTT",""),"")</f>
        <v/>
      </c>
      <c r="DR8" s="13" t="str">
        <f t="shared" ref="DR8:DR29" si="17">IF(BN8&gt;0,IF(BN8&lt;5,"SECRETTTTTTTT",""),"")</f>
        <v/>
      </c>
      <c r="DS8" s="13" t="str">
        <f t="shared" ref="DS8:DS29" si="18">IF(BO8&gt;0,IF(BO8&lt;5,"SECRETTTTTTTT",""),"")</f>
        <v/>
      </c>
      <c r="DT8" s="13" t="str">
        <f t="shared" ref="DT8:DT29" si="19">IF(BP8&gt;0,IF(BP8&lt;5,"SECRETTTTTTTT",""),"")</f>
        <v/>
      </c>
      <c r="DU8" s="13" t="str">
        <f t="shared" ref="DU8:DU29" si="20">IF(BQ8&gt;0,IF(BQ8&lt;5,"SECRETTTTTTTT",""),"")</f>
        <v/>
      </c>
      <c r="DV8" s="13" t="str">
        <f t="shared" ref="DV8:DV29" si="21">IF(BR8&gt;0,IF(BR8&lt;5,"SECRETTTTTTTT",""),"")</f>
        <v/>
      </c>
      <c r="DW8" s="13" t="str">
        <f t="shared" ref="DW8:DW29" si="22">IF(BS8&gt;0,IF(BS8&lt;5,"SECRETTTTTTTT",""),"")</f>
        <v/>
      </c>
      <c r="DX8" s="13" t="str">
        <f t="shared" ref="DX8:DX29" si="23">IF(BT8&gt;0,IF(BT8&lt;5,"SECRETTTTTTTT",""),"")</f>
        <v/>
      </c>
      <c r="DY8" s="13" t="str">
        <f t="shared" ref="DY8:DY29" si="24">IF(BU8&gt;0,IF(BU8&lt;5,"SECRETTTTTTTT",""),"")</f>
        <v/>
      </c>
      <c r="DZ8" s="13" t="str">
        <f t="shared" ref="DZ8:DZ29" si="25">IF(BV8&gt;0,IF(BV8&lt;5,"SECRETTTTTTTT",""),"")</f>
        <v/>
      </c>
      <c r="EA8" s="13" t="str">
        <f t="shared" ref="EA8:EA29" si="26">IF(BW8&gt;0,IF(BW8&lt;5,"SECRETTTTTTTT",""),"")</f>
        <v/>
      </c>
      <c r="EB8" s="13" t="str">
        <f t="shared" ref="EB8:EB29" si="27">IF(BX8&gt;0,IF(BX8&lt;5,"SECRETTTTTTTT",""),"")</f>
        <v/>
      </c>
      <c r="EC8" s="13" t="str">
        <f t="shared" ref="EC8:EC29" si="28">IF(BY8&gt;0,IF(BY8&lt;5,"SECRETTTTTTTT",""),"")</f>
        <v/>
      </c>
      <c r="ED8" s="13" t="str">
        <f t="shared" ref="ED8:ED29" si="29">IF(BZ8&gt;0,IF(BZ8&lt;5,"SECRETTTTTTTT",""),"")</f>
        <v/>
      </c>
      <c r="EE8" s="13" t="str">
        <f t="shared" ref="EE8:EE29" si="30">IF(CA8&gt;0,IF(CA8&lt;5,"SECRETTTTTTTT",""),"")</f>
        <v/>
      </c>
      <c r="EF8" s="13" t="str">
        <f t="shared" ref="EF8:EF29" si="31">IF(CB8&gt;0,IF(CB8&lt;5,"SECRETTTTTTTT",""),"")</f>
        <v/>
      </c>
      <c r="EG8" s="13" t="str">
        <f t="shared" ref="EG8:EG29" si="32">IF(CC8&gt;0,IF(CC8&lt;5,"SECRETTTTTTTT",""),"")</f>
        <v/>
      </c>
      <c r="EH8" s="13" t="str">
        <f t="shared" ref="EH8:EH29" si="33">IF(CD8&gt;0,IF(CD8&lt;5,"SECRETTTTTTTT",""),"")</f>
        <v/>
      </c>
      <c r="EI8" s="13" t="str">
        <f t="shared" ref="EI8:EI29" si="34">IF(CE8&gt;0,IF(CE8&lt;5,"SECRETTTTTTTT",""),"")</f>
        <v/>
      </c>
      <c r="EJ8" s="13" t="str">
        <f t="shared" ref="EJ8:EJ29" si="35">IF(CF8&gt;0,IF(CF8&lt;5,"SECRETTTTTTTT",""),"")</f>
        <v/>
      </c>
      <c r="EK8" s="13" t="str">
        <f t="shared" ref="EK8:EK29" si="36">IF(CG8&gt;0,IF(CG8&lt;5,"SECRETTTTTTTT",""),"")</f>
        <v/>
      </c>
      <c r="EL8" s="13" t="str">
        <f t="shared" ref="EL8:EL29" si="37">IF(CH8&gt;0,IF(CH8&lt;5,"SECRETTTTTTTT",""),"")</f>
        <v/>
      </c>
      <c r="EM8" s="13" t="str">
        <f t="shared" ref="EM8:EM29" si="38">IF(CI8&gt;0,IF(CI8&lt;5,"SECRETTTTTTTT",""),"")</f>
        <v/>
      </c>
      <c r="EN8" s="13" t="str">
        <f t="shared" ref="EN8:EN29" si="39">IF(CJ8&gt;0,IF(CJ8&lt;5,"SECRETTTTTTTT",""),"")</f>
        <v/>
      </c>
      <c r="EO8" s="13" t="str">
        <f t="shared" ref="EO8:EO29" si="40">IF(CK8&gt;0,IF(CK8&lt;5,"SECRETTTTTTTT",""),"")</f>
        <v/>
      </c>
      <c r="EP8" s="13" t="str">
        <f t="shared" ref="EP8:EP29" si="41">IF(CL8&gt;0,IF(CL8&lt;5,"SECRETTTTTTTT",""),"")</f>
        <v/>
      </c>
      <c r="EQ8" s="13" t="str">
        <f t="shared" ref="EQ8:EQ29" si="42">IF(CM8&gt;0,IF(CM8&lt;5,"SECRETTTTTTTT",""),"")</f>
        <v/>
      </c>
      <c r="ER8" s="13" t="str">
        <f t="shared" ref="ER8:ER29" si="43">IF(CN8&gt;0,IF(CN8&lt;5,"SECRETTTTTTTT",""),"")</f>
        <v/>
      </c>
      <c r="ES8" s="13" t="str">
        <f t="shared" ref="ES8:ES29" si="44">IF(CO8&gt;0,IF(CO8&lt;5,"SECRETTTTTTTT",""),"")</f>
        <v/>
      </c>
      <c r="ET8" s="13" t="str">
        <f t="shared" ref="ET8:ET29" si="45">IF(CP8&gt;0,IF(CP8&lt;5,"SECRETTTTTTTT",""),"")</f>
        <v/>
      </c>
      <c r="EU8" s="13" t="str">
        <f t="shared" ref="EU8:EU29" si="46">IF(CQ8&gt;0,IF(CQ8&lt;5,"SECRETTTTTTTT",""),"")</f>
        <v/>
      </c>
      <c r="EV8" s="13" t="str">
        <f t="shared" ref="EV8:EV29" si="47">IF(CR8&gt;0,IF(CR8&lt;5,"SECRETTTTTTTT",""),"")</f>
        <v/>
      </c>
      <c r="EW8" s="13" t="str">
        <f t="shared" ref="EW8:EW29" si="48">IF(CS8&gt;0,IF(CS8&lt;5,"SECRETTTTTTTT",""),"")</f>
        <v/>
      </c>
    </row>
    <row r="9" spans="1:153" ht="15" thickBot="1" x14ac:dyDescent="0.4">
      <c r="A9" s="18"/>
      <c r="B9" s="18" t="s">
        <v>145</v>
      </c>
      <c r="C9" s="77">
        <v>504.70027759946299</v>
      </c>
      <c r="D9" s="77">
        <v>614.57372603379702</v>
      </c>
      <c r="E9" s="77">
        <v>489.49104922986697</v>
      </c>
      <c r="F9" s="77">
        <v>533.84903269984204</v>
      </c>
      <c r="G9" s="77">
        <v>533.62407483681204</v>
      </c>
      <c r="H9" s="77">
        <v>545.67464865812997</v>
      </c>
      <c r="I9" s="77">
        <v>526.123236019655</v>
      </c>
      <c r="J9" s="77">
        <v>569.60951570226905</v>
      </c>
      <c r="K9" s="77">
        <v>584.90776436285603</v>
      </c>
      <c r="L9" s="77">
        <v>564.13914999771998</v>
      </c>
      <c r="M9" s="77">
        <v>601.34905163829205</v>
      </c>
      <c r="N9" s="77">
        <v>615.17905812735705</v>
      </c>
      <c r="O9" s="77">
        <v>627.24690948872706</v>
      </c>
      <c r="P9" s="77">
        <v>654.27839842871697</v>
      </c>
      <c r="Q9" s="77">
        <v>634.70594645735105</v>
      </c>
      <c r="R9" s="77">
        <v>666.42742033167895</v>
      </c>
      <c r="S9" s="77">
        <v>702.87058250161499</v>
      </c>
      <c r="T9" s="77">
        <v>735.25175343886394</v>
      </c>
      <c r="U9" s="77">
        <v>753.88197155415298</v>
      </c>
      <c r="V9" s="77">
        <v>739.75173437057902</v>
      </c>
      <c r="W9" s="77">
        <v>749.43663980168606</v>
      </c>
      <c r="X9" s="77">
        <v>717.48262928450697</v>
      </c>
      <c r="Y9" s="77">
        <v>708.205087172601</v>
      </c>
      <c r="Z9" s="77">
        <v>711.05810823660897</v>
      </c>
      <c r="AA9" s="77">
        <v>683.11328390085305</v>
      </c>
      <c r="AB9" s="77">
        <v>783.05164011429804</v>
      </c>
      <c r="AC9" s="77">
        <v>736.06818408910601</v>
      </c>
      <c r="AD9" s="77">
        <v>750.81999667877301</v>
      </c>
      <c r="AE9" s="77">
        <v>768.42400925438301</v>
      </c>
      <c r="AF9" s="77">
        <v>824.34626763082895</v>
      </c>
      <c r="AG9" s="77">
        <v>811.68458894939999</v>
      </c>
      <c r="AH9" s="77">
        <v>855.99218779240698</v>
      </c>
      <c r="AI9" s="77">
        <v>877.01926091410201</v>
      </c>
      <c r="AJ9" s="77">
        <v>898.35975888745202</v>
      </c>
      <c r="AK9" s="77">
        <v>927.96604655594297</v>
      </c>
      <c r="AL9" s="77">
        <v>913.48356147522702</v>
      </c>
      <c r="AM9" s="77">
        <v>946.02908019009101</v>
      </c>
      <c r="AN9" s="77">
        <v>962.31280342147795</v>
      </c>
      <c r="AO9" s="77">
        <v>958.71608782477199</v>
      </c>
      <c r="AP9" s="77">
        <v>1002.96560816154</v>
      </c>
      <c r="AQ9" s="77">
        <v>1064.36259848038</v>
      </c>
      <c r="AR9" s="77">
        <v>1068.4188284900699</v>
      </c>
      <c r="AS9" s="77">
        <v>1126.34355674213</v>
      </c>
      <c r="AT9" s="77">
        <v>1049.17244271458</v>
      </c>
      <c r="AU9" s="77">
        <v>1022.55867835651</v>
      </c>
      <c r="AV9" s="77">
        <v>1059.19997822712</v>
      </c>
      <c r="AW9" s="77">
        <v>1033.50675956124</v>
      </c>
      <c r="AX9" s="77">
        <v>1063.53242467839</v>
      </c>
      <c r="AY9" s="77">
        <v>1046.12754113807</v>
      </c>
      <c r="AZ9" s="77">
        <v>1013.45313679066</v>
      </c>
      <c r="BA9" s="77">
        <v>1031.07431085294</v>
      </c>
      <c r="BB9" s="77">
        <v>1096.7824218107201</v>
      </c>
      <c r="BC9" s="77">
        <v>1083.5411918592499</v>
      </c>
      <c r="BD9" s="77">
        <v>1057.67872129326</v>
      </c>
      <c r="BE9" s="119"/>
      <c r="BF9" s="119"/>
      <c r="BG9" s="82" t="str">
        <f>IF(C9&gt;0,IF(C9&lt;5,"SECRETTTTTTTT",""),"")</f>
        <v/>
      </c>
      <c r="BH9" s="82" t="str">
        <f t="shared" si="3"/>
        <v/>
      </c>
      <c r="BI9" s="82" t="str">
        <f t="shared" si="3"/>
        <v/>
      </c>
      <c r="BJ9" s="82" t="str">
        <f t="shared" si="3"/>
        <v/>
      </c>
      <c r="BK9" s="82" t="str">
        <f t="shared" si="3"/>
        <v/>
      </c>
      <c r="BL9" s="82" t="str">
        <f t="shared" si="3"/>
        <v/>
      </c>
      <c r="BM9" s="82" t="str">
        <f t="shared" si="3"/>
        <v/>
      </c>
      <c r="BN9" s="82" t="str">
        <f t="shared" si="3"/>
        <v/>
      </c>
      <c r="BO9" s="82" t="str">
        <f t="shared" si="3"/>
        <v/>
      </c>
      <c r="BP9" s="82" t="str">
        <f t="shared" si="3"/>
        <v/>
      </c>
      <c r="BQ9" s="82" t="str">
        <f t="shared" si="3"/>
        <v/>
      </c>
      <c r="BR9" s="82" t="str">
        <f t="shared" si="3"/>
        <v/>
      </c>
      <c r="BS9" s="82" t="str">
        <f t="shared" si="3"/>
        <v/>
      </c>
      <c r="BT9" s="82" t="str">
        <f t="shared" si="3"/>
        <v/>
      </c>
      <c r="BU9" s="82" t="str">
        <f t="shared" si="3"/>
        <v/>
      </c>
      <c r="BV9" s="82" t="str">
        <f t="shared" si="3"/>
        <v/>
      </c>
      <c r="BW9" s="82" t="str">
        <f t="shared" si="3"/>
        <v/>
      </c>
      <c r="BX9" s="82" t="str">
        <f t="shared" si="3"/>
        <v/>
      </c>
      <c r="BY9" s="82" t="str">
        <f t="shared" si="3"/>
        <v/>
      </c>
      <c r="BZ9" s="82" t="str">
        <f t="shared" si="3"/>
        <v/>
      </c>
      <c r="CA9" s="82" t="str">
        <f t="shared" si="3"/>
        <v/>
      </c>
      <c r="CB9" s="82" t="str">
        <f t="shared" si="3"/>
        <v/>
      </c>
      <c r="CC9" s="82" t="str">
        <f t="shared" si="3"/>
        <v/>
      </c>
      <c r="CD9" s="82" t="str">
        <f t="shared" si="3"/>
        <v/>
      </c>
      <c r="CE9" s="82" t="str">
        <f t="shared" si="3"/>
        <v/>
      </c>
      <c r="CF9" s="82" t="str">
        <f t="shared" si="3"/>
        <v/>
      </c>
      <c r="CG9" s="82" t="str">
        <f t="shared" si="3"/>
        <v/>
      </c>
      <c r="CH9" s="82" t="str">
        <f t="shared" si="3"/>
        <v/>
      </c>
      <c r="CI9" s="82" t="str">
        <f t="shared" si="3"/>
        <v/>
      </c>
      <c r="CJ9" s="82" t="str">
        <f t="shared" si="3"/>
        <v/>
      </c>
      <c r="CK9" s="13" t="str">
        <f t="shared" si="3"/>
        <v/>
      </c>
      <c r="CL9" s="13" t="str">
        <f t="shared" si="3"/>
        <v/>
      </c>
      <c r="CM9" s="13" t="str">
        <f t="shared" si="3"/>
        <v/>
      </c>
      <c r="CN9" s="13" t="str">
        <f t="shared" si="3"/>
        <v/>
      </c>
      <c r="CO9" s="13" t="str">
        <f t="shared" si="3"/>
        <v/>
      </c>
      <c r="CP9" s="13" t="str">
        <f t="shared" si="3"/>
        <v/>
      </c>
      <c r="CQ9" s="13" t="str">
        <f t="shared" si="3"/>
        <v/>
      </c>
      <c r="CR9" s="13" t="str">
        <f t="shared" si="3"/>
        <v/>
      </c>
      <c r="CS9" s="13" t="str">
        <f t="shared" si="3"/>
        <v/>
      </c>
      <c r="CT9" s="13" t="str">
        <f t="shared" si="3"/>
        <v/>
      </c>
      <c r="CU9" s="13" t="str">
        <f t="shared" si="3"/>
        <v/>
      </c>
      <c r="CV9" s="13" t="str">
        <f t="shared" si="3"/>
        <v/>
      </c>
      <c r="CW9" s="13" t="str">
        <f t="shared" si="3"/>
        <v/>
      </c>
      <c r="CX9" s="13" t="str">
        <f t="shared" si="3"/>
        <v/>
      </c>
      <c r="CY9" s="13" t="str">
        <f t="shared" si="3"/>
        <v/>
      </c>
      <c r="CZ9" s="13" t="str">
        <f t="shared" si="3"/>
        <v/>
      </c>
      <c r="DA9" s="13" t="str">
        <f t="shared" si="3"/>
        <v/>
      </c>
      <c r="DB9" s="13" t="str">
        <f t="shared" si="3"/>
        <v/>
      </c>
      <c r="DC9" s="13" t="str">
        <f t="shared" si="3"/>
        <v/>
      </c>
      <c r="DD9" s="13" t="str">
        <f t="shared" si="3"/>
        <v/>
      </c>
      <c r="DE9" s="13" t="str">
        <f t="shared" si="4"/>
        <v/>
      </c>
      <c r="DF9" s="13" t="str">
        <f t="shared" si="5"/>
        <v/>
      </c>
      <c r="DG9" s="13" t="str">
        <f t="shared" si="6"/>
        <v/>
      </c>
      <c r="DH9" s="13" t="str">
        <f t="shared" si="7"/>
        <v/>
      </c>
      <c r="DI9" s="13" t="str">
        <f t="shared" si="8"/>
        <v/>
      </c>
      <c r="DJ9" s="13" t="str">
        <f t="shared" si="9"/>
        <v/>
      </c>
      <c r="DK9" s="13" t="str">
        <f t="shared" si="10"/>
        <v/>
      </c>
      <c r="DL9" s="13" t="str">
        <f t="shared" si="11"/>
        <v/>
      </c>
      <c r="DM9" s="13" t="str">
        <f t="shared" si="12"/>
        <v/>
      </c>
      <c r="DN9" s="13" t="str">
        <f t="shared" si="13"/>
        <v/>
      </c>
      <c r="DO9" s="13" t="str">
        <f t="shared" si="14"/>
        <v/>
      </c>
      <c r="DP9" s="13" t="str">
        <f t="shared" si="15"/>
        <v/>
      </c>
      <c r="DQ9" s="13" t="str">
        <f t="shared" si="16"/>
        <v/>
      </c>
      <c r="DR9" s="13" t="str">
        <f t="shared" si="17"/>
        <v/>
      </c>
      <c r="DS9" s="13" t="str">
        <f t="shared" si="18"/>
        <v/>
      </c>
      <c r="DT9" s="13" t="str">
        <f t="shared" si="19"/>
        <v/>
      </c>
      <c r="DU9" s="13" t="str">
        <f t="shared" si="20"/>
        <v/>
      </c>
      <c r="DV9" s="13" t="str">
        <f t="shared" si="21"/>
        <v/>
      </c>
      <c r="DW9" s="13" t="str">
        <f t="shared" si="22"/>
        <v/>
      </c>
      <c r="DX9" s="13" t="str">
        <f t="shared" si="23"/>
        <v/>
      </c>
      <c r="DY9" s="13" t="str">
        <f t="shared" si="24"/>
        <v/>
      </c>
      <c r="DZ9" s="13" t="str">
        <f t="shared" si="25"/>
        <v/>
      </c>
      <c r="EA9" s="13" t="str">
        <f t="shared" si="26"/>
        <v/>
      </c>
      <c r="EB9" s="13" t="str">
        <f t="shared" si="27"/>
        <v/>
      </c>
      <c r="EC9" s="13" t="str">
        <f t="shared" si="28"/>
        <v/>
      </c>
      <c r="ED9" s="13" t="str">
        <f t="shared" si="29"/>
        <v/>
      </c>
      <c r="EE9" s="13" t="str">
        <f t="shared" si="30"/>
        <v/>
      </c>
      <c r="EF9" s="13" t="str">
        <f t="shared" si="31"/>
        <v/>
      </c>
      <c r="EG9" s="13" t="str">
        <f t="shared" si="32"/>
        <v/>
      </c>
      <c r="EH9" s="13" t="str">
        <f t="shared" si="33"/>
        <v/>
      </c>
      <c r="EI9" s="13" t="str">
        <f t="shared" si="34"/>
        <v/>
      </c>
      <c r="EJ9" s="13" t="str">
        <f t="shared" si="35"/>
        <v/>
      </c>
      <c r="EK9" s="13" t="str">
        <f t="shared" si="36"/>
        <v/>
      </c>
      <c r="EL9" s="13" t="str">
        <f t="shared" si="37"/>
        <v/>
      </c>
      <c r="EM9" s="13" t="str">
        <f t="shared" si="38"/>
        <v/>
      </c>
      <c r="EN9" s="13" t="str">
        <f t="shared" si="39"/>
        <v/>
      </c>
      <c r="EO9" s="13" t="str">
        <f t="shared" si="40"/>
        <v/>
      </c>
      <c r="EP9" s="13" t="str">
        <f t="shared" si="41"/>
        <v/>
      </c>
      <c r="EQ9" s="13" t="str">
        <f t="shared" si="42"/>
        <v/>
      </c>
      <c r="ER9" s="13" t="str">
        <f t="shared" si="43"/>
        <v/>
      </c>
      <c r="ES9" s="13" t="str">
        <f t="shared" si="44"/>
        <v/>
      </c>
      <c r="ET9" s="13" t="str">
        <f t="shared" si="45"/>
        <v/>
      </c>
      <c r="EU9" s="13" t="str">
        <f t="shared" si="46"/>
        <v/>
      </c>
      <c r="EV9" s="13" t="str">
        <f t="shared" si="47"/>
        <v/>
      </c>
      <c r="EW9" s="13" t="str">
        <f t="shared" si="48"/>
        <v/>
      </c>
    </row>
    <row r="10" spans="1:153" ht="15" thickBot="1" x14ac:dyDescent="0.4">
      <c r="A10" s="19" t="s">
        <v>96</v>
      </c>
      <c r="B10" s="20" t="s">
        <v>97</v>
      </c>
      <c r="C10" s="81">
        <v>2985.8566334829802</v>
      </c>
      <c r="D10" s="81">
        <v>3002.75156888838</v>
      </c>
      <c r="E10" s="81">
        <v>3075.4436517373601</v>
      </c>
      <c r="F10" s="81">
        <v>3051.1451544579299</v>
      </c>
      <c r="G10" s="81">
        <v>3060.2268432158899</v>
      </c>
      <c r="H10" s="81">
        <v>3192.9855659156701</v>
      </c>
      <c r="I10" s="81">
        <v>3127.0201837292002</v>
      </c>
      <c r="J10" s="81">
        <v>3056.1705662934701</v>
      </c>
      <c r="K10" s="81">
        <v>3064.7081431520301</v>
      </c>
      <c r="L10" s="81">
        <v>3027.6967122033898</v>
      </c>
      <c r="M10" s="81">
        <v>3015.0249315463002</v>
      </c>
      <c r="N10" s="81">
        <v>3124.9160649840201</v>
      </c>
      <c r="O10" s="81">
        <v>3054.3191450743702</v>
      </c>
      <c r="P10" s="81">
        <v>3170.4197936928099</v>
      </c>
      <c r="Q10" s="81">
        <v>3162.0305835408699</v>
      </c>
      <c r="R10" s="81">
        <v>3163.4773666158999</v>
      </c>
      <c r="S10" s="81">
        <v>3133.6960255917102</v>
      </c>
      <c r="T10" s="81">
        <v>3136.2189820072399</v>
      </c>
      <c r="U10" s="81">
        <v>3157.6625714745301</v>
      </c>
      <c r="V10" s="81">
        <v>3189.2163287170602</v>
      </c>
      <c r="W10" s="81">
        <v>3193.4143651887398</v>
      </c>
      <c r="X10" s="81">
        <v>3194.7703381085398</v>
      </c>
      <c r="Y10" s="81">
        <v>3200.8339527669</v>
      </c>
      <c r="Z10" s="81">
        <v>3224.2620567386798</v>
      </c>
      <c r="AA10" s="81">
        <v>3189.44470046796</v>
      </c>
      <c r="AB10" s="81">
        <v>3217.4637516448402</v>
      </c>
      <c r="AC10" s="81">
        <v>3257.3652854827701</v>
      </c>
      <c r="AD10" s="81">
        <v>3376.5723111933298</v>
      </c>
      <c r="AE10" s="81">
        <v>3313.3846009753802</v>
      </c>
      <c r="AF10" s="81">
        <v>3295.8832328429698</v>
      </c>
      <c r="AG10" s="81">
        <v>3290.62110408536</v>
      </c>
      <c r="AH10" s="81">
        <v>3340.5165550957299</v>
      </c>
      <c r="AI10" s="81">
        <v>3397.39739598709</v>
      </c>
      <c r="AJ10" s="81">
        <v>3365.40846196234</v>
      </c>
      <c r="AK10" s="81">
        <v>3379.7797391938602</v>
      </c>
      <c r="AL10" s="81">
        <v>3382.70640297007</v>
      </c>
      <c r="AM10" s="81">
        <v>3346.5818483901298</v>
      </c>
      <c r="AN10" s="81">
        <v>3356.1901290962401</v>
      </c>
      <c r="AO10" s="81">
        <v>3358.1047390664799</v>
      </c>
      <c r="AP10" s="81">
        <v>3393.7905663636998</v>
      </c>
      <c r="AQ10" s="81">
        <v>3514.8007285598301</v>
      </c>
      <c r="AR10" s="81">
        <v>3559.9754560779502</v>
      </c>
      <c r="AS10" s="81">
        <v>3610.47581595371</v>
      </c>
      <c r="AT10" s="81">
        <v>3580.26913153036</v>
      </c>
      <c r="AU10" s="81">
        <v>3565.58959181205</v>
      </c>
      <c r="AV10" s="81">
        <v>3496.9281803724102</v>
      </c>
      <c r="AW10" s="81">
        <v>3514.2181716342998</v>
      </c>
      <c r="AX10" s="81">
        <v>3488.08066624306</v>
      </c>
      <c r="AY10" s="81">
        <v>3491.55239559132</v>
      </c>
      <c r="AZ10" s="81">
        <v>3493.65058163302</v>
      </c>
      <c r="BA10" s="81">
        <v>3457.71913320569</v>
      </c>
      <c r="BB10" s="81">
        <v>3453.0854716119002</v>
      </c>
      <c r="BC10" s="81">
        <v>3478.72949663183</v>
      </c>
      <c r="BD10" s="81">
        <v>3484.5909567970998</v>
      </c>
      <c r="BE10" s="118"/>
      <c r="BF10" s="118"/>
      <c r="BG10" s="82" t="str">
        <f t="shared" ref="BG10:BV29" si="49">IF(C10&gt;0,IF(C10&lt;5,"SECRETTTTTTTT",""),"")</f>
        <v/>
      </c>
      <c r="BH10" s="82" t="str">
        <f t="shared" si="3"/>
        <v/>
      </c>
      <c r="BI10" s="82" t="str">
        <f t="shared" si="3"/>
        <v/>
      </c>
      <c r="BJ10" s="82" t="str">
        <f t="shared" si="3"/>
        <v/>
      </c>
      <c r="BK10" s="82" t="str">
        <f t="shared" si="3"/>
        <v/>
      </c>
      <c r="BL10" s="82" t="str">
        <f t="shared" si="3"/>
        <v/>
      </c>
      <c r="BM10" s="82" t="str">
        <f t="shared" si="3"/>
        <v/>
      </c>
      <c r="BN10" s="82" t="str">
        <f t="shared" si="3"/>
        <v/>
      </c>
      <c r="BO10" s="82" t="str">
        <f t="shared" si="3"/>
        <v/>
      </c>
      <c r="BP10" s="82" t="str">
        <f t="shared" si="3"/>
        <v/>
      </c>
      <c r="BQ10" s="82" t="str">
        <f t="shared" si="3"/>
        <v/>
      </c>
      <c r="BR10" s="82" t="str">
        <f t="shared" si="3"/>
        <v/>
      </c>
      <c r="BS10" s="82" t="str">
        <f t="shared" si="3"/>
        <v/>
      </c>
      <c r="BT10" s="82" t="str">
        <f t="shared" si="3"/>
        <v/>
      </c>
      <c r="BU10" s="82" t="str">
        <f t="shared" si="3"/>
        <v/>
      </c>
      <c r="BV10" s="82" t="str">
        <f t="shared" si="3"/>
        <v/>
      </c>
      <c r="BW10" s="82" t="str">
        <f t="shared" si="3"/>
        <v/>
      </c>
      <c r="BX10" s="82" t="str">
        <f t="shared" si="3"/>
        <v/>
      </c>
      <c r="BY10" s="82" t="str">
        <f t="shared" si="3"/>
        <v/>
      </c>
      <c r="BZ10" s="82" t="str">
        <f t="shared" si="3"/>
        <v/>
      </c>
      <c r="CA10" s="82" t="str">
        <f t="shared" si="3"/>
        <v/>
      </c>
      <c r="CB10" s="82" t="str">
        <f t="shared" si="3"/>
        <v/>
      </c>
      <c r="CC10" s="82" t="str">
        <f t="shared" si="3"/>
        <v/>
      </c>
      <c r="CD10" s="82" t="str">
        <f t="shared" si="3"/>
        <v/>
      </c>
      <c r="CE10" s="82" t="str">
        <f t="shared" si="3"/>
        <v/>
      </c>
      <c r="CF10" s="82" t="str">
        <f t="shared" si="3"/>
        <v/>
      </c>
      <c r="CG10" s="82" t="str">
        <f t="shared" si="3"/>
        <v/>
      </c>
      <c r="CH10" s="82" t="str">
        <f t="shared" si="3"/>
        <v/>
      </c>
      <c r="CI10" s="82" t="str">
        <f t="shared" si="3"/>
        <v/>
      </c>
      <c r="CJ10" s="82" t="str">
        <f t="shared" si="3"/>
        <v/>
      </c>
      <c r="CK10" s="13" t="str">
        <f t="shared" si="3"/>
        <v/>
      </c>
      <c r="CL10" s="13" t="str">
        <f t="shared" si="3"/>
        <v/>
      </c>
      <c r="CM10" s="13" t="str">
        <f t="shared" si="3"/>
        <v/>
      </c>
      <c r="CN10" s="13" t="str">
        <f t="shared" si="3"/>
        <v/>
      </c>
      <c r="CO10" s="13" t="str">
        <f t="shared" si="3"/>
        <v/>
      </c>
      <c r="CP10" s="13" t="str">
        <f t="shared" si="3"/>
        <v/>
      </c>
      <c r="CQ10" s="13" t="str">
        <f t="shared" si="3"/>
        <v/>
      </c>
      <c r="CR10" s="13" t="str">
        <f t="shared" si="3"/>
        <v/>
      </c>
      <c r="CS10" s="13" t="str">
        <f t="shared" si="3"/>
        <v/>
      </c>
      <c r="CT10" s="13" t="str">
        <f t="shared" si="3"/>
        <v/>
      </c>
      <c r="CU10" s="13" t="str">
        <f t="shared" si="3"/>
        <v/>
      </c>
      <c r="CV10" s="13" t="str">
        <f t="shared" si="3"/>
        <v/>
      </c>
      <c r="CW10" s="13" t="str">
        <f t="shared" si="3"/>
        <v/>
      </c>
      <c r="CX10" s="13" t="str">
        <f t="shared" si="3"/>
        <v/>
      </c>
      <c r="CY10" s="13" t="str">
        <f t="shared" si="3"/>
        <v/>
      </c>
      <c r="CZ10" s="13" t="str">
        <f t="shared" si="3"/>
        <v/>
      </c>
      <c r="DA10" s="13" t="str">
        <f t="shared" si="3"/>
        <v/>
      </c>
      <c r="DB10" s="13" t="str">
        <f t="shared" si="3"/>
        <v/>
      </c>
      <c r="DC10" s="13" t="str">
        <f t="shared" si="3"/>
        <v/>
      </c>
      <c r="DD10" s="13" t="str">
        <f t="shared" si="3"/>
        <v/>
      </c>
      <c r="DE10" s="13" t="str">
        <f t="shared" si="4"/>
        <v/>
      </c>
      <c r="DF10" s="13" t="str">
        <f t="shared" si="5"/>
        <v/>
      </c>
      <c r="DG10" s="13" t="str">
        <f t="shared" si="6"/>
        <v/>
      </c>
      <c r="DH10" s="13" t="str">
        <f t="shared" si="7"/>
        <v/>
      </c>
      <c r="DI10" s="13" t="str">
        <f t="shared" si="8"/>
        <v/>
      </c>
      <c r="DJ10" s="13" t="str">
        <f t="shared" si="9"/>
        <v/>
      </c>
      <c r="DK10" s="13" t="str">
        <f t="shared" si="10"/>
        <v/>
      </c>
      <c r="DL10" s="13" t="str">
        <f t="shared" si="11"/>
        <v/>
      </c>
      <c r="DM10" s="13" t="str">
        <f t="shared" si="12"/>
        <v/>
      </c>
      <c r="DN10" s="13" t="str">
        <f t="shared" si="13"/>
        <v/>
      </c>
      <c r="DO10" s="13" t="str">
        <f t="shared" si="14"/>
        <v/>
      </c>
      <c r="DP10" s="13" t="str">
        <f t="shared" si="15"/>
        <v/>
      </c>
      <c r="DQ10" s="13" t="str">
        <f t="shared" si="16"/>
        <v/>
      </c>
      <c r="DR10" s="13" t="str">
        <f t="shared" si="17"/>
        <v/>
      </c>
      <c r="DS10" s="13" t="str">
        <f t="shared" si="18"/>
        <v/>
      </c>
      <c r="DT10" s="13" t="str">
        <f t="shared" si="19"/>
        <v/>
      </c>
      <c r="DU10" s="13" t="str">
        <f t="shared" si="20"/>
        <v/>
      </c>
      <c r="DV10" s="13" t="str">
        <f t="shared" si="21"/>
        <v/>
      </c>
      <c r="DW10" s="13" t="str">
        <f t="shared" si="22"/>
        <v/>
      </c>
      <c r="DX10" s="13" t="str">
        <f t="shared" si="23"/>
        <v/>
      </c>
      <c r="DY10" s="13" t="str">
        <f t="shared" si="24"/>
        <v/>
      </c>
      <c r="DZ10" s="13" t="str">
        <f t="shared" si="25"/>
        <v/>
      </c>
      <c r="EA10" s="13" t="str">
        <f t="shared" si="26"/>
        <v/>
      </c>
      <c r="EB10" s="13" t="str">
        <f t="shared" si="27"/>
        <v/>
      </c>
      <c r="EC10" s="13" t="str">
        <f t="shared" si="28"/>
        <v/>
      </c>
      <c r="ED10" s="13" t="str">
        <f t="shared" si="29"/>
        <v/>
      </c>
      <c r="EE10" s="13" t="str">
        <f t="shared" si="30"/>
        <v/>
      </c>
      <c r="EF10" s="13" t="str">
        <f t="shared" si="31"/>
        <v/>
      </c>
      <c r="EG10" s="13" t="str">
        <f t="shared" si="32"/>
        <v/>
      </c>
      <c r="EH10" s="13" t="str">
        <f t="shared" si="33"/>
        <v/>
      </c>
      <c r="EI10" s="13" t="str">
        <f t="shared" si="34"/>
        <v/>
      </c>
      <c r="EJ10" s="13" t="str">
        <f t="shared" si="35"/>
        <v/>
      </c>
      <c r="EK10" s="13" t="str">
        <f t="shared" si="36"/>
        <v/>
      </c>
      <c r="EL10" s="13" t="str">
        <f t="shared" si="37"/>
        <v/>
      </c>
      <c r="EM10" s="13" t="str">
        <f t="shared" si="38"/>
        <v/>
      </c>
      <c r="EN10" s="13" t="str">
        <f t="shared" si="39"/>
        <v/>
      </c>
      <c r="EO10" s="13" t="str">
        <f t="shared" si="40"/>
        <v/>
      </c>
      <c r="EP10" s="13" t="str">
        <f t="shared" si="41"/>
        <v/>
      </c>
      <c r="EQ10" s="13" t="str">
        <f t="shared" si="42"/>
        <v/>
      </c>
      <c r="ER10" s="13" t="str">
        <f t="shared" si="43"/>
        <v/>
      </c>
      <c r="ES10" s="13" t="str">
        <f t="shared" si="44"/>
        <v/>
      </c>
      <c r="ET10" s="13" t="str">
        <f t="shared" si="45"/>
        <v/>
      </c>
      <c r="EU10" s="13" t="str">
        <f t="shared" si="46"/>
        <v/>
      </c>
      <c r="EV10" s="13" t="str">
        <f t="shared" si="47"/>
        <v/>
      </c>
      <c r="EW10" s="13" t="str">
        <f t="shared" si="48"/>
        <v/>
      </c>
    </row>
    <row r="11" spans="1:153" ht="15" thickBot="1" x14ac:dyDescent="0.4">
      <c r="A11" s="19" t="s">
        <v>98</v>
      </c>
      <c r="B11" s="20" t="s">
        <v>99</v>
      </c>
      <c r="C11" s="81">
        <v>981.43051895796702</v>
      </c>
      <c r="D11" s="81">
        <v>977.831514195821</v>
      </c>
      <c r="E11" s="81">
        <v>974.79528960094103</v>
      </c>
      <c r="F11" s="81">
        <v>972.88154464350202</v>
      </c>
      <c r="G11" s="81">
        <v>983.99004417875005</v>
      </c>
      <c r="H11" s="81">
        <v>986.13478070216604</v>
      </c>
      <c r="I11" s="81">
        <v>1001.19673898503</v>
      </c>
      <c r="J11" s="81">
        <v>1021.2929769272999</v>
      </c>
      <c r="K11" s="81">
        <v>1022.30633769695</v>
      </c>
      <c r="L11" s="81">
        <v>1033.9438693391901</v>
      </c>
      <c r="M11" s="81">
        <v>1078.51717288747</v>
      </c>
      <c r="N11" s="81">
        <v>1074.0852552473</v>
      </c>
      <c r="O11" s="81">
        <v>1072.9525139784701</v>
      </c>
      <c r="P11" s="81">
        <v>1084.09945425715</v>
      </c>
      <c r="Q11" s="81">
        <v>1077.2973056363301</v>
      </c>
      <c r="R11" s="81">
        <v>1078.76091818895</v>
      </c>
      <c r="S11" s="81">
        <v>1066.01705752456</v>
      </c>
      <c r="T11" s="81">
        <v>1069.9463165412501</v>
      </c>
      <c r="U11" s="81">
        <v>1064.7592101325799</v>
      </c>
      <c r="V11" s="81">
        <v>1047.6900203911</v>
      </c>
      <c r="W11" s="81">
        <v>1032.7790764102899</v>
      </c>
      <c r="X11" s="81">
        <v>1020.58234271318</v>
      </c>
      <c r="Y11" s="81">
        <v>1025.6769124511</v>
      </c>
      <c r="Z11" s="81">
        <v>1012.59811739216</v>
      </c>
      <c r="AA11" s="81">
        <v>1000.5574942603999</v>
      </c>
      <c r="AB11" s="81">
        <v>1029.1689926275101</v>
      </c>
      <c r="AC11" s="81">
        <v>1017.74968467833</v>
      </c>
      <c r="AD11" s="81">
        <v>1021.47354721672</v>
      </c>
      <c r="AE11" s="81">
        <v>1000.81497105628</v>
      </c>
      <c r="AF11" s="81">
        <v>1016.08300762827</v>
      </c>
      <c r="AG11" s="81">
        <v>1013.53006552736</v>
      </c>
      <c r="AH11" s="81">
        <v>1018.16689141465</v>
      </c>
      <c r="AI11" s="81">
        <v>1069.1936401688599</v>
      </c>
      <c r="AJ11" s="81">
        <v>1069.3371659658501</v>
      </c>
      <c r="AK11" s="81">
        <v>1086.02590264526</v>
      </c>
      <c r="AL11" s="81">
        <v>1075.4184361699199</v>
      </c>
      <c r="AM11" s="81">
        <v>1056.71342237622</v>
      </c>
      <c r="AN11" s="81">
        <v>1070.09301934582</v>
      </c>
      <c r="AO11" s="81">
        <v>1088.37094464918</v>
      </c>
      <c r="AP11" s="81">
        <v>1061.9188807073899</v>
      </c>
      <c r="AQ11" s="81">
        <v>1102.4740765562001</v>
      </c>
      <c r="AR11" s="81">
        <v>1112.7530691837901</v>
      </c>
      <c r="AS11" s="81">
        <v>1101.7950222326899</v>
      </c>
      <c r="AT11" s="81">
        <v>1078.0005415084299</v>
      </c>
      <c r="AU11" s="81">
        <v>1070.09772434763</v>
      </c>
      <c r="AV11" s="81">
        <v>1065.0816151824599</v>
      </c>
      <c r="AW11" s="81">
        <v>1061.9101874389901</v>
      </c>
      <c r="AX11" s="81">
        <v>1095.99847659374</v>
      </c>
      <c r="AY11" s="81">
        <v>1077.79886260531</v>
      </c>
      <c r="AZ11" s="81">
        <v>1090.4725159844299</v>
      </c>
      <c r="BA11" s="81">
        <v>1090.2411078371299</v>
      </c>
      <c r="BB11" s="81">
        <v>1103.1583990914801</v>
      </c>
      <c r="BC11" s="81">
        <v>1099.8560211865999</v>
      </c>
      <c r="BD11" s="81">
        <v>1097.6142620729599</v>
      </c>
      <c r="BE11" s="118"/>
      <c r="BF11" s="118"/>
      <c r="BG11" s="82" t="str">
        <f t="shared" si="49"/>
        <v/>
      </c>
      <c r="BH11" s="82" t="str">
        <f t="shared" si="3"/>
        <v/>
      </c>
      <c r="BI11" s="82" t="str">
        <f t="shared" si="3"/>
        <v/>
      </c>
      <c r="BJ11" s="82" t="str">
        <f t="shared" si="3"/>
        <v/>
      </c>
      <c r="BK11" s="82" t="str">
        <f t="shared" si="3"/>
        <v/>
      </c>
      <c r="BL11" s="82" t="str">
        <f t="shared" si="3"/>
        <v/>
      </c>
      <c r="BM11" s="82" t="str">
        <f t="shared" si="3"/>
        <v/>
      </c>
      <c r="BN11" s="82" t="str">
        <f t="shared" si="3"/>
        <v/>
      </c>
      <c r="BO11" s="82" t="str">
        <f t="shared" si="3"/>
        <v/>
      </c>
      <c r="BP11" s="82" t="str">
        <f t="shared" si="3"/>
        <v/>
      </c>
      <c r="BQ11" s="82" t="str">
        <f t="shared" si="3"/>
        <v/>
      </c>
      <c r="BR11" s="82" t="str">
        <f t="shared" si="3"/>
        <v/>
      </c>
      <c r="BS11" s="82" t="str">
        <f t="shared" si="3"/>
        <v/>
      </c>
      <c r="BT11" s="82" t="str">
        <f t="shared" si="3"/>
        <v/>
      </c>
      <c r="BU11" s="82" t="str">
        <f t="shared" si="3"/>
        <v/>
      </c>
      <c r="BV11" s="82" t="str">
        <f t="shared" si="3"/>
        <v/>
      </c>
      <c r="BW11" s="82" t="str">
        <f t="shared" si="3"/>
        <v/>
      </c>
      <c r="BX11" s="82" t="str">
        <f t="shared" si="3"/>
        <v/>
      </c>
      <c r="BY11" s="82" t="str">
        <f t="shared" si="3"/>
        <v/>
      </c>
      <c r="BZ11" s="82" t="str">
        <f t="shared" si="3"/>
        <v/>
      </c>
      <c r="CA11" s="82" t="str">
        <f t="shared" si="3"/>
        <v/>
      </c>
      <c r="CB11" s="82" t="str">
        <f t="shared" si="3"/>
        <v/>
      </c>
      <c r="CC11" s="82" t="str">
        <f t="shared" si="3"/>
        <v/>
      </c>
      <c r="CD11" s="82" t="str">
        <f t="shared" si="3"/>
        <v/>
      </c>
      <c r="CE11" s="82" t="str">
        <f t="shared" si="3"/>
        <v/>
      </c>
      <c r="CF11" s="82" t="str">
        <f t="shared" si="3"/>
        <v/>
      </c>
      <c r="CG11" s="82" t="str">
        <f t="shared" si="3"/>
        <v/>
      </c>
      <c r="CH11" s="82" t="str">
        <f t="shared" si="3"/>
        <v/>
      </c>
      <c r="CI11" s="82" t="str">
        <f t="shared" si="3"/>
        <v/>
      </c>
      <c r="CJ11" s="82" t="str">
        <f t="shared" si="3"/>
        <v/>
      </c>
      <c r="CK11" s="13" t="str">
        <f t="shared" si="3"/>
        <v/>
      </c>
      <c r="CL11" s="13" t="str">
        <f t="shared" si="3"/>
        <v/>
      </c>
      <c r="CM11" s="13" t="str">
        <f t="shared" si="3"/>
        <v/>
      </c>
      <c r="CN11" s="13" t="str">
        <f t="shared" si="3"/>
        <v/>
      </c>
      <c r="CO11" s="13" t="str">
        <f t="shared" si="3"/>
        <v/>
      </c>
      <c r="CP11" s="13" t="str">
        <f t="shared" si="3"/>
        <v/>
      </c>
      <c r="CQ11" s="13" t="str">
        <f t="shared" si="3"/>
        <v/>
      </c>
      <c r="CR11" s="13" t="str">
        <f t="shared" si="3"/>
        <v/>
      </c>
      <c r="CS11" s="13" t="str">
        <f t="shared" si="3"/>
        <v/>
      </c>
      <c r="CT11" s="13" t="str">
        <f t="shared" si="3"/>
        <v/>
      </c>
      <c r="CU11" s="13" t="str">
        <f t="shared" si="3"/>
        <v/>
      </c>
      <c r="CV11" s="13" t="str">
        <f t="shared" si="3"/>
        <v/>
      </c>
      <c r="CW11" s="13" t="str">
        <f t="shared" si="3"/>
        <v/>
      </c>
      <c r="CX11" s="13" t="str">
        <f t="shared" si="3"/>
        <v/>
      </c>
      <c r="CY11" s="13" t="str">
        <f t="shared" si="3"/>
        <v/>
      </c>
      <c r="CZ11" s="13" t="str">
        <f t="shared" si="3"/>
        <v/>
      </c>
      <c r="DA11" s="13" t="str">
        <f t="shared" si="3"/>
        <v/>
      </c>
      <c r="DB11" s="13" t="str">
        <f t="shared" si="3"/>
        <v/>
      </c>
      <c r="DC11" s="13" t="str">
        <f t="shared" si="3"/>
        <v/>
      </c>
      <c r="DD11" s="13" t="str">
        <f t="shared" si="3"/>
        <v/>
      </c>
      <c r="DE11" s="13" t="str">
        <f t="shared" si="4"/>
        <v/>
      </c>
      <c r="DF11" s="13" t="str">
        <f t="shared" si="5"/>
        <v/>
      </c>
      <c r="DG11" s="13" t="str">
        <f t="shared" si="6"/>
        <v/>
      </c>
      <c r="DH11" s="13" t="str">
        <f t="shared" si="7"/>
        <v/>
      </c>
      <c r="DI11" s="13" t="str">
        <f t="shared" si="8"/>
        <v/>
      </c>
      <c r="DJ11" s="13" t="str">
        <f t="shared" si="9"/>
        <v/>
      </c>
      <c r="DK11" s="13" t="str">
        <f t="shared" si="10"/>
        <v/>
      </c>
      <c r="DL11" s="13" t="str">
        <f t="shared" si="11"/>
        <v/>
      </c>
      <c r="DM11" s="13" t="str">
        <f t="shared" si="12"/>
        <v/>
      </c>
      <c r="DN11" s="13" t="str">
        <f t="shared" si="13"/>
        <v/>
      </c>
      <c r="DO11" s="13" t="str">
        <f t="shared" si="14"/>
        <v/>
      </c>
      <c r="DP11" s="13" t="str">
        <f t="shared" si="15"/>
        <v/>
      </c>
      <c r="DQ11" s="13" t="str">
        <f t="shared" si="16"/>
        <v/>
      </c>
      <c r="DR11" s="13" t="str">
        <f t="shared" si="17"/>
        <v/>
      </c>
      <c r="DS11" s="13" t="str">
        <f t="shared" si="18"/>
        <v/>
      </c>
      <c r="DT11" s="13" t="str">
        <f t="shared" si="19"/>
        <v/>
      </c>
      <c r="DU11" s="13" t="str">
        <f t="shared" si="20"/>
        <v/>
      </c>
      <c r="DV11" s="13" t="str">
        <f t="shared" si="21"/>
        <v/>
      </c>
      <c r="DW11" s="13" t="str">
        <f t="shared" si="22"/>
        <v/>
      </c>
      <c r="DX11" s="13" t="str">
        <f t="shared" si="23"/>
        <v/>
      </c>
      <c r="DY11" s="13" t="str">
        <f t="shared" si="24"/>
        <v/>
      </c>
      <c r="DZ11" s="13" t="str">
        <f t="shared" si="25"/>
        <v/>
      </c>
      <c r="EA11" s="13" t="str">
        <f t="shared" si="26"/>
        <v/>
      </c>
      <c r="EB11" s="13" t="str">
        <f t="shared" si="27"/>
        <v/>
      </c>
      <c r="EC11" s="13" t="str">
        <f t="shared" si="28"/>
        <v/>
      </c>
      <c r="ED11" s="13" t="str">
        <f t="shared" si="29"/>
        <v/>
      </c>
      <c r="EE11" s="13" t="str">
        <f t="shared" si="30"/>
        <v/>
      </c>
      <c r="EF11" s="13" t="str">
        <f t="shared" si="31"/>
        <v/>
      </c>
      <c r="EG11" s="13" t="str">
        <f t="shared" si="32"/>
        <v/>
      </c>
      <c r="EH11" s="13" t="str">
        <f t="shared" si="33"/>
        <v/>
      </c>
      <c r="EI11" s="13" t="str">
        <f t="shared" si="34"/>
        <v/>
      </c>
      <c r="EJ11" s="13" t="str">
        <f t="shared" si="35"/>
        <v/>
      </c>
      <c r="EK11" s="13" t="str">
        <f t="shared" si="36"/>
        <v/>
      </c>
      <c r="EL11" s="13" t="str">
        <f t="shared" si="37"/>
        <v/>
      </c>
      <c r="EM11" s="13" t="str">
        <f t="shared" si="38"/>
        <v/>
      </c>
      <c r="EN11" s="13" t="str">
        <f t="shared" si="39"/>
        <v/>
      </c>
      <c r="EO11" s="13" t="str">
        <f t="shared" si="40"/>
        <v/>
      </c>
      <c r="EP11" s="13" t="str">
        <f t="shared" si="41"/>
        <v/>
      </c>
      <c r="EQ11" s="13" t="str">
        <f t="shared" si="42"/>
        <v/>
      </c>
      <c r="ER11" s="13" t="str">
        <f t="shared" si="43"/>
        <v/>
      </c>
      <c r="ES11" s="13" t="str">
        <f t="shared" si="44"/>
        <v/>
      </c>
      <c r="ET11" s="13" t="str">
        <f t="shared" si="45"/>
        <v/>
      </c>
      <c r="EU11" s="13" t="str">
        <f t="shared" si="46"/>
        <v/>
      </c>
      <c r="EV11" s="13" t="str">
        <f t="shared" si="47"/>
        <v/>
      </c>
      <c r="EW11" s="13" t="str">
        <f t="shared" si="48"/>
        <v/>
      </c>
    </row>
    <row r="12" spans="1:153" ht="15" thickBot="1" x14ac:dyDescent="0.4">
      <c r="A12" s="19" t="s">
        <v>100</v>
      </c>
      <c r="B12" s="20" t="s">
        <v>101</v>
      </c>
      <c r="C12" s="81">
        <v>695.64753467683499</v>
      </c>
      <c r="D12" s="81">
        <v>726.60275659387798</v>
      </c>
      <c r="E12" s="81">
        <v>717.69487643103605</v>
      </c>
      <c r="F12" s="81">
        <v>738.56276858309695</v>
      </c>
      <c r="G12" s="81">
        <v>751.13758708651005</v>
      </c>
      <c r="H12" s="81">
        <v>775.32448106598895</v>
      </c>
      <c r="I12" s="81">
        <v>797.58762673698095</v>
      </c>
      <c r="J12" s="81">
        <v>818.76285095842002</v>
      </c>
      <c r="K12" s="81">
        <v>849.04104604219197</v>
      </c>
      <c r="L12" s="81">
        <v>870.45951115460002</v>
      </c>
      <c r="M12" s="81">
        <v>876.57628054501504</v>
      </c>
      <c r="N12" s="81">
        <v>853.45624947446299</v>
      </c>
      <c r="O12" s="81">
        <v>866.80402983422698</v>
      </c>
      <c r="P12" s="81">
        <v>888.78696739320196</v>
      </c>
      <c r="Q12" s="81">
        <v>876.898644594693</v>
      </c>
      <c r="R12" s="81">
        <v>877.13851168717395</v>
      </c>
      <c r="S12" s="81">
        <v>881.03997211204296</v>
      </c>
      <c r="T12" s="81">
        <v>894.15098672533804</v>
      </c>
      <c r="U12" s="81">
        <v>884.08585044005895</v>
      </c>
      <c r="V12" s="81">
        <v>857.78678348050698</v>
      </c>
      <c r="W12" s="81">
        <v>846.21359165853801</v>
      </c>
      <c r="X12" s="81">
        <v>860.12783308256303</v>
      </c>
      <c r="Y12" s="81">
        <v>828.47233052553895</v>
      </c>
      <c r="Z12" s="81">
        <v>837.73964727293105</v>
      </c>
      <c r="AA12" s="81">
        <v>840.76816638815706</v>
      </c>
      <c r="AB12" s="81">
        <v>848.82181010893999</v>
      </c>
      <c r="AC12" s="81">
        <v>836.081163665904</v>
      </c>
      <c r="AD12" s="81">
        <v>842.11876565131604</v>
      </c>
      <c r="AE12" s="81">
        <v>862.992988602369</v>
      </c>
      <c r="AF12" s="81">
        <v>875.88886271135095</v>
      </c>
      <c r="AG12" s="81">
        <v>891.41184213260897</v>
      </c>
      <c r="AH12" s="81">
        <v>877.49736766535398</v>
      </c>
      <c r="AI12" s="81">
        <v>881.36389955275797</v>
      </c>
      <c r="AJ12" s="81">
        <v>888.63848471359097</v>
      </c>
      <c r="AK12" s="81">
        <v>860.73459967309395</v>
      </c>
      <c r="AL12" s="81">
        <v>847.77156625753196</v>
      </c>
      <c r="AM12" s="81">
        <v>821.15758080932005</v>
      </c>
      <c r="AN12" s="81">
        <v>825.43873118711701</v>
      </c>
      <c r="AO12" s="81">
        <v>776.59426038117999</v>
      </c>
      <c r="AP12" s="81">
        <v>786.907586092222</v>
      </c>
      <c r="AQ12" s="81">
        <v>810.78432099322504</v>
      </c>
      <c r="AR12" s="81">
        <v>812.01135231446699</v>
      </c>
      <c r="AS12" s="81">
        <v>797.64525123837996</v>
      </c>
      <c r="AT12" s="81">
        <v>817.94306399179402</v>
      </c>
      <c r="AU12" s="81">
        <v>835.30399567200504</v>
      </c>
      <c r="AV12" s="81">
        <v>851.78441032923104</v>
      </c>
      <c r="AW12" s="81">
        <v>868.05408720138098</v>
      </c>
      <c r="AX12" s="81">
        <v>868.83806076191797</v>
      </c>
      <c r="AY12" s="81">
        <v>871.11650645563202</v>
      </c>
      <c r="AZ12" s="81">
        <v>880.16805474299895</v>
      </c>
      <c r="BA12" s="81">
        <v>885.21809445524002</v>
      </c>
      <c r="BB12" s="81">
        <v>877.49985143948595</v>
      </c>
      <c r="BC12" s="81">
        <v>857.12544857861201</v>
      </c>
      <c r="BD12" s="81">
        <v>867.47058016749202</v>
      </c>
      <c r="BE12" s="118"/>
      <c r="BF12" s="118"/>
      <c r="BG12" s="82" t="str">
        <f t="shared" si="49"/>
        <v/>
      </c>
      <c r="BH12" s="82" t="str">
        <f t="shared" si="3"/>
        <v/>
      </c>
      <c r="BI12" s="82" t="str">
        <f t="shared" si="3"/>
        <v/>
      </c>
      <c r="BJ12" s="82" t="str">
        <f t="shared" si="3"/>
        <v/>
      </c>
      <c r="BK12" s="82" t="str">
        <f t="shared" si="3"/>
        <v/>
      </c>
      <c r="BL12" s="82" t="str">
        <f t="shared" si="3"/>
        <v/>
      </c>
      <c r="BM12" s="82" t="str">
        <f t="shared" si="3"/>
        <v/>
      </c>
      <c r="BN12" s="82" t="str">
        <f t="shared" si="3"/>
        <v/>
      </c>
      <c r="BO12" s="82" t="str">
        <f t="shared" si="3"/>
        <v/>
      </c>
      <c r="BP12" s="82" t="str">
        <f t="shared" si="3"/>
        <v/>
      </c>
      <c r="BQ12" s="82" t="str">
        <f t="shared" si="3"/>
        <v/>
      </c>
      <c r="BR12" s="82" t="str">
        <f t="shared" si="3"/>
        <v/>
      </c>
      <c r="BS12" s="82" t="str">
        <f t="shared" si="3"/>
        <v/>
      </c>
      <c r="BT12" s="82" t="str">
        <f t="shared" si="3"/>
        <v/>
      </c>
      <c r="BU12" s="82" t="str">
        <f t="shared" si="3"/>
        <v/>
      </c>
      <c r="BV12" s="82" t="str">
        <f t="shared" si="3"/>
        <v/>
      </c>
      <c r="BW12" s="82" t="str">
        <f t="shared" si="3"/>
        <v/>
      </c>
      <c r="BX12" s="82" t="str">
        <f t="shared" si="3"/>
        <v/>
      </c>
      <c r="BY12" s="82" t="str">
        <f t="shared" si="3"/>
        <v/>
      </c>
      <c r="BZ12" s="82" t="str">
        <f t="shared" si="3"/>
        <v/>
      </c>
      <c r="CA12" s="82" t="str">
        <f t="shared" si="3"/>
        <v/>
      </c>
      <c r="CB12" s="82" t="str">
        <f t="shared" si="3"/>
        <v/>
      </c>
      <c r="CC12" s="82" t="str">
        <f t="shared" si="3"/>
        <v/>
      </c>
      <c r="CD12" s="82" t="str">
        <f t="shared" si="3"/>
        <v/>
      </c>
      <c r="CE12" s="82" t="str">
        <f t="shared" si="3"/>
        <v/>
      </c>
      <c r="CF12" s="82" t="str">
        <f t="shared" si="3"/>
        <v/>
      </c>
      <c r="CG12" s="82" t="str">
        <f t="shared" si="3"/>
        <v/>
      </c>
      <c r="CH12" s="82" t="str">
        <f t="shared" si="3"/>
        <v/>
      </c>
      <c r="CI12" s="82" t="str">
        <f t="shared" si="3"/>
        <v/>
      </c>
      <c r="CJ12" s="82" t="str">
        <f t="shared" si="3"/>
        <v/>
      </c>
      <c r="CK12" s="13" t="str">
        <f t="shared" si="3"/>
        <v/>
      </c>
      <c r="CL12" s="13" t="str">
        <f t="shared" si="3"/>
        <v/>
      </c>
      <c r="CM12" s="13" t="str">
        <f t="shared" si="3"/>
        <v/>
      </c>
      <c r="CN12" s="13" t="str">
        <f t="shared" si="3"/>
        <v/>
      </c>
      <c r="CO12" s="13" t="str">
        <f t="shared" si="3"/>
        <v/>
      </c>
      <c r="CP12" s="13" t="str">
        <f t="shared" si="3"/>
        <v/>
      </c>
      <c r="CQ12" s="13" t="str">
        <f t="shared" si="3"/>
        <v/>
      </c>
      <c r="CR12" s="13" t="str">
        <f t="shared" si="3"/>
        <v/>
      </c>
      <c r="CS12" s="13" t="str">
        <f t="shared" si="3"/>
        <v/>
      </c>
      <c r="CT12" s="13" t="str">
        <f t="shared" si="3"/>
        <v/>
      </c>
      <c r="CU12" s="13" t="str">
        <f t="shared" si="3"/>
        <v/>
      </c>
      <c r="CV12" s="13" t="str">
        <f t="shared" si="3"/>
        <v/>
      </c>
      <c r="CW12" s="13" t="str">
        <f t="shared" si="3"/>
        <v/>
      </c>
      <c r="CX12" s="13" t="str">
        <f t="shared" si="3"/>
        <v/>
      </c>
      <c r="CY12" s="13" t="str">
        <f t="shared" si="3"/>
        <v/>
      </c>
      <c r="CZ12" s="13" t="str">
        <f t="shared" si="3"/>
        <v/>
      </c>
      <c r="DA12" s="13" t="str">
        <f t="shared" si="3"/>
        <v/>
      </c>
      <c r="DB12" s="13" t="str">
        <f t="shared" si="3"/>
        <v/>
      </c>
      <c r="DC12" s="13" t="str">
        <f t="shared" si="3"/>
        <v/>
      </c>
      <c r="DD12" s="13" t="str">
        <f t="shared" si="3"/>
        <v/>
      </c>
      <c r="DE12" s="13" t="str">
        <f t="shared" si="4"/>
        <v/>
      </c>
      <c r="DF12" s="13" t="str">
        <f t="shared" si="5"/>
        <v/>
      </c>
      <c r="DG12" s="13" t="str">
        <f t="shared" si="6"/>
        <v/>
      </c>
      <c r="DH12" s="13" t="str">
        <f t="shared" si="7"/>
        <v/>
      </c>
      <c r="DI12" s="13" t="str">
        <f t="shared" si="8"/>
        <v/>
      </c>
      <c r="DJ12" s="13" t="str">
        <f t="shared" si="9"/>
        <v/>
      </c>
      <c r="DK12" s="13" t="str">
        <f t="shared" si="10"/>
        <v/>
      </c>
      <c r="DL12" s="13" t="str">
        <f t="shared" si="11"/>
        <v/>
      </c>
      <c r="DM12" s="13" t="str">
        <f t="shared" si="12"/>
        <v/>
      </c>
      <c r="DN12" s="13" t="str">
        <f t="shared" si="13"/>
        <v/>
      </c>
      <c r="DO12" s="13" t="str">
        <f t="shared" si="14"/>
        <v/>
      </c>
      <c r="DP12" s="13" t="str">
        <f t="shared" si="15"/>
        <v/>
      </c>
      <c r="DQ12" s="13" t="str">
        <f t="shared" si="16"/>
        <v/>
      </c>
      <c r="DR12" s="13" t="str">
        <f t="shared" si="17"/>
        <v/>
      </c>
      <c r="DS12" s="13" t="str">
        <f t="shared" si="18"/>
        <v/>
      </c>
      <c r="DT12" s="13" t="str">
        <f t="shared" si="19"/>
        <v/>
      </c>
      <c r="DU12" s="13" t="str">
        <f t="shared" si="20"/>
        <v/>
      </c>
      <c r="DV12" s="13" t="str">
        <f t="shared" si="21"/>
        <v/>
      </c>
      <c r="DW12" s="13" t="str">
        <f t="shared" si="22"/>
        <v/>
      </c>
      <c r="DX12" s="13" t="str">
        <f t="shared" si="23"/>
        <v/>
      </c>
      <c r="DY12" s="13" t="str">
        <f t="shared" si="24"/>
        <v/>
      </c>
      <c r="DZ12" s="13" t="str">
        <f t="shared" si="25"/>
        <v/>
      </c>
      <c r="EA12" s="13" t="str">
        <f t="shared" si="26"/>
        <v/>
      </c>
      <c r="EB12" s="13" t="str">
        <f t="shared" si="27"/>
        <v/>
      </c>
      <c r="EC12" s="13" t="str">
        <f t="shared" si="28"/>
        <v/>
      </c>
      <c r="ED12" s="13" t="str">
        <f t="shared" si="29"/>
        <v/>
      </c>
      <c r="EE12" s="13" t="str">
        <f t="shared" si="30"/>
        <v/>
      </c>
      <c r="EF12" s="13" t="str">
        <f t="shared" si="31"/>
        <v/>
      </c>
      <c r="EG12" s="13" t="str">
        <f t="shared" si="32"/>
        <v/>
      </c>
      <c r="EH12" s="13" t="str">
        <f t="shared" si="33"/>
        <v/>
      </c>
      <c r="EI12" s="13" t="str">
        <f t="shared" si="34"/>
        <v/>
      </c>
      <c r="EJ12" s="13" t="str">
        <f t="shared" si="35"/>
        <v/>
      </c>
      <c r="EK12" s="13" t="str">
        <f t="shared" si="36"/>
        <v/>
      </c>
      <c r="EL12" s="13" t="str">
        <f t="shared" si="37"/>
        <v/>
      </c>
      <c r="EM12" s="13" t="str">
        <f t="shared" si="38"/>
        <v/>
      </c>
      <c r="EN12" s="13" t="str">
        <f t="shared" si="39"/>
        <v/>
      </c>
      <c r="EO12" s="13" t="str">
        <f t="shared" si="40"/>
        <v/>
      </c>
      <c r="EP12" s="13" t="str">
        <f t="shared" si="41"/>
        <v/>
      </c>
      <c r="EQ12" s="13" t="str">
        <f t="shared" si="42"/>
        <v/>
      </c>
      <c r="ER12" s="13" t="str">
        <f t="shared" si="43"/>
        <v/>
      </c>
      <c r="ES12" s="13" t="str">
        <f t="shared" si="44"/>
        <v/>
      </c>
      <c r="ET12" s="13" t="str">
        <f t="shared" si="45"/>
        <v/>
      </c>
      <c r="EU12" s="13" t="str">
        <f t="shared" si="46"/>
        <v/>
      </c>
      <c r="EV12" s="13" t="str">
        <f t="shared" si="47"/>
        <v/>
      </c>
      <c r="EW12" s="13" t="str">
        <f t="shared" si="48"/>
        <v/>
      </c>
    </row>
    <row r="13" spans="1:153" ht="15" thickBot="1" x14ac:dyDescent="0.4">
      <c r="A13" s="19" t="s">
        <v>102</v>
      </c>
      <c r="B13" s="20" t="s">
        <v>103</v>
      </c>
      <c r="C13" s="81">
        <v>1212.7902887278201</v>
      </c>
      <c r="D13" s="81">
        <v>1145.9474261559899</v>
      </c>
      <c r="E13" s="81">
        <v>1135.7754932310399</v>
      </c>
      <c r="F13" s="81">
        <v>1105.50584153194</v>
      </c>
      <c r="G13" s="81">
        <v>992.30751406613297</v>
      </c>
      <c r="H13" s="81">
        <v>955.21247486428604</v>
      </c>
      <c r="I13" s="81">
        <v>906.95916939599294</v>
      </c>
      <c r="J13" s="81">
        <v>835.58902677706601</v>
      </c>
      <c r="K13" s="81">
        <v>883.14422411460998</v>
      </c>
      <c r="L13" s="81">
        <v>900.85942323557401</v>
      </c>
      <c r="M13" s="81">
        <v>891.80398196461704</v>
      </c>
      <c r="N13" s="81">
        <v>867.98164443244696</v>
      </c>
      <c r="O13" s="81">
        <v>876.650826775685</v>
      </c>
      <c r="P13" s="81">
        <v>883.10325133276399</v>
      </c>
      <c r="Q13" s="81">
        <v>854.09434025608596</v>
      </c>
      <c r="R13" s="81">
        <v>836.86532019287097</v>
      </c>
      <c r="S13" s="81">
        <v>889.14192949174605</v>
      </c>
      <c r="T13" s="81">
        <v>931.72993815216296</v>
      </c>
      <c r="U13" s="81">
        <v>958.04683203164302</v>
      </c>
      <c r="V13" s="81">
        <v>888.71515514825796</v>
      </c>
      <c r="W13" s="81">
        <v>904.74592533992904</v>
      </c>
      <c r="X13" s="81">
        <v>983.70430170265797</v>
      </c>
      <c r="Y13" s="81">
        <v>913.48446530806098</v>
      </c>
      <c r="Z13" s="81">
        <v>883.65344530906896</v>
      </c>
      <c r="AA13" s="81">
        <v>863.11943844212306</v>
      </c>
      <c r="AB13" s="81">
        <v>905.140317208836</v>
      </c>
      <c r="AC13" s="81">
        <v>856.94114649492099</v>
      </c>
      <c r="AD13" s="81">
        <v>821.874403624509</v>
      </c>
      <c r="AE13" s="81">
        <v>801.01288784381904</v>
      </c>
      <c r="AF13" s="81">
        <v>838.83158576637595</v>
      </c>
      <c r="AG13" s="81">
        <v>768.48023162222603</v>
      </c>
      <c r="AH13" s="81">
        <v>753.72247762525001</v>
      </c>
      <c r="AI13" s="81">
        <v>752.01272502324605</v>
      </c>
      <c r="AJ13" s="81">
        <v>796.98935821043494</v>
      </c>
      <c r="AK13" s="81">
        <v>840.95873090934901</v>
      </c>
      <c r="AL13" s="81">
        <v>879.16384079432896</v>
      </c>
      <c r="AM13" s="81">
        <v>797.21626663752897</v>
      </c>
      <c r="AN13" s="81">
        <v>789.002569117083</v>
      </c>
      <c r="AO13" s="81">
        <v>933.67874535639396</v>
      </c>
      <c r="AP13" s="81">
        <v>977.92691354306703</v>
      </c>
      <c r="AQ13" s="81">
        <v>885.43192626050302</v>
      </c>
      <c r="AR13" s="81">
        <v>893.12121846447303</v>
      </c>
      <c r="AS13" s="81">
        <v>799.10701252813396</v>
      </c>
      <c r="AT13" s="81">
        <v>868.42106144668696</v>
      </c>
      <c r="AU13" s="81">
        <v>854.646320822034</v>
      </c>
      <c r="AV13" s="81">
        <v>863.37858142447703</v>
      </c>
      <c r="AW13" s="81">
        <v>868.84808893308502</v>
      </c>
      <c r="AX13" s="81">
        <v>867.305689672732</v>
      </c>
      <c r="AY13" s="81">
        <v>840.85737215587596</v>
      </c>
      <c r="AZ13" s="81">
        <v>866.97481955109697</v>
      </c>
      <c r="BA13" s="81">
        <v>862.486313082381</v>
      </c>
      <c r="BB13" s="81">
        <v>838.36635858295006</v>
      </c>
      <c r="BC13" s="81">
        <v>849.03313389657603</v>
      </c>
      <c r="BD13" s="81">
        <v>822.04597103743504</v>
      </c>
      <c r="BE13" s="118"/>
      <c r="BF13" s="118"/>
      <c r="BG13" s="82" t="str">
        <f t="shared" si="49"/>
        <v/>
      </c>
      <c r="BH13" s="82" t="str">
        <f t="shared" si="3"/>
        <v/>
      </c>
      <c r="BI13" s="82" t="str">
        <f t="shared" si="3"/>
        <v/>
      </c>
      <c r="BJ13" s="82" t="str">
        <f t="shared" si="3"/>
        <v/>
      </c>
      <c r="BK13" s="82" t="str">
        <f t="shared" si="3"/>
        <v/>
      </c>
      <c r="BL13" s="82" t="str">
        <f t="shared" si="3"/>
        <v/>
      </c>
      <c r="BM13" s="82" t="str">
        <f t="shared" si="3"/>
        <v/>
      </c>
      <c r="BN13" s="82" t="str">
        <f t="shared" si="3"/>
        <v/>
      </c>
      <c r="BO13" s="82" t="str">
        <f t="shared" si="3"/>
        <v/>
      </c>
      <c r="BP13" s="82" t="str">
        <f t="shared" si="3"/>
        <v/>
      </c>
      <c r="BQ13" s="82" t="str">
        <f t="shared" si="3"/>
        <v/>
      </c>
      <c r="BR13" s="82" t="str">
        <f t="shared" si="3"/>
        <v/>
      </c>
      <c r="BS13" s="82" t="str">
        <f t="shared" si="3"/>
        <v/>
      </c>
      <c r="BT13" s="82" t="str">
        <f t="shared" si="3"/>
        <v/>
      </c>
      <c r="BU13" s="82" t="str">
        <f t="shared" si="3"/>
        <v/>
      </c>
      <c r="BV13" s="82" t="str">
        <f t="shared" si="3"/>
        <v/>
      </c>
      <c r="BW13" s="82" t="str">
        <f t="shared" si="3"/>
        <v/>
      </c>
      <c r="BX13" s="82" t="str">
        <f t="shared" si="3"/>
        <v/>
      </c>
      <c r="BY13" s="82" t="str">
        <f t="shared" si="3"/>
        <v/>
      </c>
      <c r="BZ13" s="82" t="str">
        <f t="shared" si="3"/>
        <v/>
      </c>
      <c r="CA13" s="82" t="str">
        <f t="shared" si="3"/>
        <v/>
      </c>
      <c r="CB13" s="82" t="str">
        <f t="shared" si="3"/>
        <v/>
      </c>
      <c r="CC13" s="82" t="str">
        <f t="shared" si="3"/>
        <v/>
      </c>
      <c r="CD13" s="82" t="str">
        <f t="shared" si="3"/>
        <v/>
      </c>
      <c r="CE13" s="82" t="str">
        <f t="shared" si="3"/>
        <v/>
      </c>
      <c r="CF13" s="82" t="str">
        <f t="shared" si="3"/>
        <v/>
      </c>
      <c r="CG13" s="82" t="str">
        <f t="shared" si="3"/>
        <v/>
      </c>
      <c r="CH13" s="82" t="str">
        <f t="shared" si="3"/>
        <v/>
      </c>
      <c r="CI13" s="82" t="str">
        <f t="shared" si="3"/>
        <v/>
      </c>
      <c r="CJ13" s="82" t="str">
        <f t="shared" si="3"/>
        <v/>
      </c>
      <c r="CK13" s="13" t="str">
        <f t="shared" si="3"/>
        <v/>
      </c>
      <c r="CL13" s="13" t="str">
        <f t="shared" si="3"/>
        <v/>
      </c>
      <c r="CM13" s="13" t="str">
        <f t="shared" si="3"/>
        <v/>
      </c>
      <c r="CN13" s="13" t="str">
        <f t="shared" si="3"/>
        <v/>
      </c>
      <c r="CO13" s="13" t="str">
        <f t="shared" si="3"/>
        <v/>
      </c>
      <c r="CP13" s="13" t="str">
        <f t="shared" si="3"/>
        <v/>
      </c>
      <c r="CQ13" s="13" t="str">
        <f t="shared" si="3"/>
        <v/>
      </c>
      <c r="CR13" s="13" t="str">
        <f t="shared" si="3"/>
        <v/>
      </c>
      <c r="CS13" s="13" t="str">
        <f t="shared" si="3"/>
        <v/>
      </c>
      <c r="CT13" s="13" t="str">
        <f t="shared" si="3"/>
        <v/>
      </c>
      <c r="CU13" s="13" t="str">
        <f t="shared" si="3"/>
        <v/>
      </c>
      <c r="CV13" s="13" t="str">
        <f t="shared" si="3"/>
        <v/>
      </c>
      <c r="CW13" s="13" t="str">
        <f t="shared" si="3"/>
        <v/>
      </c>
      <c r="CX13" s="13" t="str">
        <f t="shared" si="3"/>
        <v/>
      </c>
      <c r="CY13" s="13" t="str">
        <f t="shared" si="3"/>
        <v/>
      </c>
      <c r="CZ13" s="13" t="str">
        <f t="shared" si="3"/>
        <v/>
      </c>
      <c r="DA13" s="13" t="str">
        <f t="shared" si="3"/>
        <v/>
      </c>
      <c r="DB13" s="13" t="str">
        <f t="shared" si="3"/>
        <v/>
      </c>
      <c r="DC13" s="13" t="str">
        <f t="shared" si="3"/>
        <v/>
      </c>
      <c r="DD13" s="13" t="str">
        <f t="shared" si="3"/>
        <v/>
      </c>
      <c r="DE13" s="13" t="str">
        <f t="shared" si="4"/>
        <v/>
      </c>
      <c r="DF13" s="13" t="str">
        <f t="shared" si="5"/>
        <v/>
      </c>
      <c r="DG13" s="13" t="str">
        <f t="shared" si="6"/>
        <v/>
      </c>
      <c r="DH13" s="13" t="str">
        <f t="shared" si="7"/>
        <v/>
      </c>
      <c r="DI13" s="13" t="str">
        <f t="shared" si="8"/>
        <v/>
      </c>
      <c r="DJ13" s="13" t="str">
        <f t="shared" si="9"/>
        <v/>
      </c>
      <c r="DK13" s="13" t="str">
        <f t="shared" si="10"/>
        <v/>
      </c>
      <c r="DL13" s="13" t="str">
        <f t="shared" si="11"/>
        <v/>
      </c>
      <c r="DM13" s="13" t="str">
        <f t="shared" si="12"/>
        <v/>
      </c>
      <c r="DN13" s="13" t="str">
        <f t="shared" si="13"/>
        <v/>
      </c>
      <c r="DO13" s="13" t="str">
        <f t="shared" si="14"/>
        <v/>
      </c>
      <c r="DP13" s="13" t="str">
        <f t="shared" si="15"/>
        <v/>
      </c>
      <c r="DQ13" s="13" t="str">
        <f t="shared" si="16"/>
        <v/>
      </c>
      <c r="DR13" s="13" t="str">
        <f t="shared" si="17"/>
        <v/>
      </c>
      <c r="DS13" s="13" t="str">
        <f t="shared" si="18"/>
        <v/>
      </c>
      <c r="DT13" s="13" t="str">
        <f t="shared" si="19"/>
        <v/>
      </c>
      <c r="DU13" s="13" t="str">
        <f t="shared" si="20"/>
        <v/>
      </c>
      <c r="DV13" s="13" t="str">
        <f t="shared" si="21"/>
        <v/>
      </c>
      <c r="DW13" s="13" t="str">
        <f t="shared" si="22"/>
        <v/>
      </c>
      <c r="DX13" s="13" t="str">
        <f t="shared" si="23"/>
        <v/>
      </c>
      <c r="DY13" s="13" t="str">
        <f t="shared" si="24"/>
        <v/>
      </c>
      <c r="DZ13" s="13" t="str">
        <f t="shared" si="25"/>
        <v/>
      </c>
      <c r="EA13" s="13" t="str">
        <f t="shared" si="26"/>
        <v/>
      </c>
      <c r="EB13" s="13" t="str">
        <f t="shared" si="27"/>
        <v/>
      </c>
      <c r="EC13" s="13" t="str">
        <f t="shared" si="28"/>
        <v/>
      </c>
      <c r="ED13" s="13" t="str">
        <f t="shared" si="29"/>
        <v/>
      </c>
      <c r="EE13" s="13" t="str">
        <f t="shared" si="30"/>
        <v/>
      </c>
      <c r="EF13" s="13" t="str">
        <f t="shared" si="31"/>
        <v/>
      </c>
      <c r="EG13" s="13" t="str">
        <f t="shared" si="32"/>
        <v/>
      </c>
      <c r="EH13" s="13" t="str">
        <f t="shared" si="33"/>
        <v/>
      </c>
      <c r="EI13" s="13" t="str">
        <f t="shared" si="34"/>
        <v/>
      </c>
      <c r="EJ13" s="13" t="str">
        <f t="shared" si="35"/>
        <v/>
      </c>
      <c r="EK13" s="13" t="str">
        <f t="shared" si="36"/>
        <v/>
      </c>
      <c r="EL13" s="13" t="str">
        <f t="shared" si="37"/>
        <v/>
      </c>
      <c r="EM13" s="13" t="str">
        <f t="shared" si="38"/>
        <v/>
      </c>
      <c r="EN13" s="13" t="str">
        <f t="shared" si="39"/>
        <v/>
      </c>
      <c r="EO13" s="13" t="str">
        <f t="shared" si="40"/>
        <v/>
      </c>
      <c r="EP13" s="13" t="str">
        <f t="shared" si="41"/>
        <v/>
      </c>
      <c r="EQ13" s="13" t="str">
        <f t="shared" si="42"/>
        <v/>
      </c>
      <c r="ER13" s="13" t="str">
        <f t="shared" si="43"/>
        <v/>
      </c>
      <c r="ES13" s="13" t="str">
        <f t="shared" si="44"/>
        <v/>
      </c>
      <c r="ET13" s="13" t="str">
        <f t="shared" si="45"/>
        <v/>
      </c>
      <c r="EU13" s="13" t="str">
        <f t="shared" si="46"/>
        <v/>
      </c>
      <c r="EV13" s="13" t="str">
        <f t="shared" si="47"/>
        <v/>
      </c>
      <c r="EW13" s="13" t="str">
        <f t="shared" si="48"/>
        <v/>
      </c>
    </row>
    <row r="14" spans="1:153" ht="15" thickBot="1" x14ac:dyDescent="0.4">
      <c r="A14" s="19" t="s">
        <v>104</v>
      </c>
      <c r="B14" s="20" t="s">
        <v>8</v>
      </c>
      <c r="C14" s="81">
        <v>10730.03000721</v>
      </c>
      <c r="D14" s="81">
        <v>10754.370035940099</v>
      </c>
      <c r="E14" s="81">
        <v>10735.4476425342</v>
      </c>
      <c r="F14" s="81">
        <v>10804.4459528971</v>
      </c>
      <c r="G14" s="81">
        <v>10752.7911051066</v>
      </c>
      <c r="H14" s="81">
        <v>10578.935811622399</v>
      </c>
      <c r="I14" s="81">
        <v>10485.2891915328</v>
      </c>
      <c r="J14" s="81">
        <v>10403.315541820901</v>
      </c>
      <c r="K14" s="81">
        <v>10390.151319472699</v>
      </c>
      <c r="L14" s="81">
        <v>10334.7129470731</v>
      </c>
      <c r="M14" s="81">
        <v>10379.440329954001</v>
      </c>
      <c r="N14" s="81">
        <v>10401.357411884699</v>
      </c>
      <c r="O14" s="81">
        <v>10495.288184760801</v>
      </c>
      <c r="P14" s="81">
        <v>10441.274304073</v>
      </c>
      <c r="Q14" s="81">
        <v>10490.440158514701</v>
      </c>
      <c r="R14" s="81">
        <v>10530.154842735899</v>
      </c>
      <c r="S14" s="81">
        <v>10536.217984839401</v>
      </c>
      <c r="T14" s="81">
        <v>10475.6192473636</v>
      </c>
      <c r="U14" s="81">
        <v>10491.0389096707</v>
      </c>
      <c r="V14" s="81">
        <v>10391.8793919727</v>
      </c>
      <c r="W14" s="81">
        <v>10381.0482610698</v>
      </c>
      <c r="X14" s="81">
        <v>10399.5783644602</v>
      </c>
      <c r="Y14" s="81">
        <v>10566.7405377386</v>
      </c>
      <c r="Z14" s="81">
        <v>10601.4583086402</v>
      </c>
      <c r="AA14" s="81">
        <v>10588.248826814501</v>
      </c>
      <c r="AB14" s="81">
        <v>10745.529399167101</v>
      </c>
      <c r="AC14" s="81">
        <v>10881.284614943601</v>
      </c>
      <c r="AD14" s="81">
        <v>10966.4686290723</v>
      </c>
      <c r="AE14" s="81">
        <v>10973.430311116899</v>
      </c>
      <c r="AF14" s="81">
        <v>10932.744115346601</v>
      </c>
      <c r="AG14" s="81">
        <v>11056.786073630799</v>
      </c>
      <c r="AH14" s="81">
        <v>11041.295946911599</v>
      </c>
      <c r="AI14" s="81">
        <v>11165.3557686446</v>
      </c>
      <c r="AJ14" s="81">
        <v>10947.590901103</v>
      </c>
      <c r="AK14" s="81">
        <v>10821.043576456899</v>
      </c>
      <c r="AL14" s="81">
        <v>10720.814997265899</v>
      </c>
      <c r="AM14" s="81">
        <v>10334.8253512501</v>
      </c>
      <c r="AN14" s="81">
        <v>10304.2625123952</v>
      </c>
      <c r="AO14" s="81">
        <v>10508.526971649801</v>
      </c>
      <c r="AP14" s="81">
        <v>10576.5514277397</v>
      </c>
      <c r="AQ14" s="81">
        <v>10516.9785509715</v>
      </c>
      <c r="AR14" s="81">
        <v>10769.143810927</v>
      </c>
      <c r="AS14" s="81">
        <v>10726.504419444</v>
      </c>
      <c r="AT14" s="81">
        <v>10839.399587539199</v>
      </c>
      <c r="AU14" s="81">
        <v>10916.5331229601</v>
      </c>
      <c r="AV14" s="81">
        <v>10930.3260241924</v>
      </c>
      <c r="AW14" s="81">
        <v>10977.1256495368</v>
      </c>
      <c r="AX14" s="81">
        <v>10904.486691284001</v>
      </c>
      <c r="AY14" s="81">
        <v>10731.372505061299</v>
      </c>
      <c r="AZ14" s="81">
        <v>10703.164815059299</v>
      </c>
      <c r="BA14" s="81">
        <v>10655.319101638401</v>
      </c>
      <c r="BB14" s="81">
        <v>10619.7490994984</v>
      </c>
      <c r="BC14" s="81">
        <v>10689.8419183818</v>
      </c>
      <c r="BD14" s="81">
        <v>10658.252216004499</v>
      </c>
      <c r="BE14" s="118"/>
      <c r="BF14" s="118"/>
      <c r="BG14" s="82" t="str">
        <f t="shared" si="49"/>
        <v/>
      </c>
      <c r="BH14" s="82" t="str">
        <f t="shared" si="49"/>
        <v/>
      </c>
      <c r="BI14" s="82" t="str">
        <f t="shared" si="49"/>
        <v/>
      </c>
      <c r="BJ14" s="82" t="str">
        <f t="shared" si="49"/>
        <v/>
      </c>
      <c r="BK14" s="82" t="str">
        <f t="shared" si="49"/>
        <v/>
      </c>
      <c r="BL14" s="82" t="str">
        <f t="shared" si="49"/>
        <v/>
      </c>
      <c r="BM14" s="82" t="str">
        <f t="shared" si="49"/>
        <v/>
      </c>
      <c r="BN14" s="82" t="str">
        <f t="shared" si="49"/>
        <v/>
      </c>
      <c r="BO14" s="82" t="str">
        <f t="shared" si="49"/>
        <v/>
      </c>
      <c r="BP14" s="82" t="str">
        <f t="shared" si="49"/>
        <v/>
      </c>
      <c r="BQ14" s="82" t="str">
        <f t="shared" si="49"/>
        <v/>
      </c>
      <c r="BR14" s="82" t="str">
        <f t="shared" si="49"/>
        <v/>
      </c>
      <c r="BS14" s="82" t="str">
        <f t="shared" si="49"/>
        <v/>
      </c>
      <c r="BT14" s="82" t="str">
        <f t="shared" si="49"/>
        <v/>
      </c>
      <c r="BU14" s="82" t="str">
        <f t="shared" si="49"/>
        <v/>
      </c>
      <c r="BV14" s="82" t="str">
        <f t="shared" si="49"/>
        <v/>
      </c>
      <c r="BW14" s="82" t="str">
        <f t="shared" si="3"/>
        <v/>
      </c>
      <c r="BX14" s="82" t="str">
        <f t="shared" si="3"/>
        <v/>
      </c>
      <c r="BY14" s="82" t="str">
        <f t="shared" si="3"/>
        <v/>
      </c>
      <c r="BZ14" s="82" t="str">
        <f t="shared" si="3"/>
        <v/>
      </c>
      <c r="CA14" s="82" t="str">
        <f t="shared" si="3"/>
        <v/>
      </c>
      <c r="CB14" s="82" t="str">
        <f t="shared" si="3"/>
        <v/>
      </c>
      <c r="CC14" s="82" t="str">
        <f t="shared" si="3"/>
        <v/>
      </c>
      <c r="CD14" s="82" t="str">
        <f t="shared" si="3"/>
        <v/>
      </c>
      <c r="CE14" s="82" t="str">
        <f t="shared" si="3"/>
        <v/>
      </c>
      <c r="CF14" s="82" t="str">
        <f t="shared" ref="CF14:CU29" si="50">IF(AB14&gt;0,IF(AB14&lt;5,"SECRETTTTTTTT",""),"")</f>
        <v/>
      </c>
      <c r="CG14" s="82" t="str">
        <f t="shared" si="50"/>
        <v/>
      </c>
      <c r="CH14" s="82" t="str">
        <f t="shared" si="50"/>
        <v/>
      </c>
      <c r="CI14" s="82" t="str">
        <f t="shared" si="50"/>
        <v/>
      </c>
      <c r="CJ14" s="82" t="str">
        <f t="shared" si="50"/>
        <v/>
      </c>
      <c r="CK14" s="13" t="str">
        <f t="shared" si="50"/>
        <v/>
      </c>
      <c r="CL14" s="13" t="str">
        <f t="shared" si="50"/>
        <v/>
      </c>
      <c r="CM14" s="13" t="str">
        <f t="shared" si="50"/>
        <v/>
      </c>
      <c r="CN14" s="13" t="str">
        <f t="shared" si="50"/>
        <v/>
      </c>
      <c r="CO14" s="13" t="str">
        <f t="shared" si="50"/>
        <v/>
      </c>
      <c r="CP14" s="13" t="str">
        <f t="shared" si="50"/>
        <v/>
      </c>
      <c r="CQ14" s="13" t="str">
        <f t="shared" si="50"/>
        <v/>
      </c>
      <c r="CR14" s="13" t="str">
        <f t="shared" si="50"/>
        <v/>
      </c>
      <c r="CS14" s="13" t="str">
        <f t="shared" si="50"/>
        <v/>
      </c>
      <c r="CT14" s="13" t="str">
        <f t="shared" si="50"/>
        <v/>
      </c>
      <c r="CU14" s="13" t="str">
        <f t="shared" si="50"/>
        <v/>
      </c>
      <c r="CV14" s="13" t="str">
        <f t="shared" ref="CV14:DE29" si="51">IF(AR14&gt;0,IF(AR14&lt;5,"SECRETTTTTTTT",""),"")</f>
        <v/>
      </c>
      <c r="CW14" s="13" t="str">
        <f t="shared" si="51"/>
        <v/>
      </c>
      <c r="CX14" s="13" t="str">
        <f t="shared" si="51"/>
        <v/>
      </c>
      <c r="CY14" s="13" t="str">
        <f t="shared" si="51"/>
        <v/>
      </c>
      <c r="CZ14" s="13" t="str">
        <f t="shared" si="51"/>
        <v/>
      </c>
      <c r="DA14" s="13" t="str">
        <f t="shared" si="51"/>
        <v/>
      </c>
      <c r="DB14" s="13" t="str">
        <f t="shared" si="51"/>
        <v/>
      </c>
      <c r="DC14" s="13" t="str">
        <f t="shared" si="51"/>
        <v/>
      </c>
      <c r="DD14" s="13" t="str">
        <f t="shared" si="51"/>
        <v/>
      </c>
      <c r="DE14" s="13" t="str">
        <f t="shared" si="51"/>
        <v/>
      </c>
      <c r="DF14" s="13" t="str">
        <f t="shared" si="5"/>
        <v/>
      </c>
      <c r="DG14" s="13" t="str">
        <f t="shared" si="6"/>
        <v/>
      </c>
      <c r="DH14" s="13" t="str">
        <f t="shared" si="7"/>
        <v/>
      </c>
      <c r="DI14" s="13" t="str">
        <f t="shared" si="8"/>
        <v/>
      </c>
      <c r="DJ14" s="13" t="str">
        <f t="shared" si="9"/>
        <v/>
      </c>
      <c r="DK14" s="13" t="str">
        <f t="shared" si="10"/>
        <v/>
      </c>
      <c r="DL14" s="13" t="str">
        <f t="shared" si="11"/>
        <v/>
      </c>
      <c r="DM14" s="13" t="str">
        <f t="shared" si="12"/>
        <v/>
      </c>
      <c r="DN14" s="13" t="str">
        <f t="shared" si="13"/>
        <v/>
      </c>
      <c r="DO14" s="13" t="str">
        <f t="shared" si="14"/>
        <v/>
      </c>
      <c r="DP14" s="13" t="str">
        <f t="shared" si="15"/>
        <v/>
      </c>
      <c r="DQ14" s="13" t="str">
        <f t="shared" si="16"/>
        <v/>
      </c>
      <c r="DR14" s="13" t="str">
        <f t="shared" si="17"/>
        <v/>
      </c>
      <c r="DS14" s="13" t="str">
        <f t="shared" si="18"/>
        <v/>
      </c>
      <c r="DT14" s="13" t="str">
        <f t="shared" si="19"/>
        <v/>
      </c>
      <c r="DU14" s="13" t="str">
        <f t="shared" si="20"/>
        <v/>
      </c>
      <c r="DV14" s="13" t="str">
        <f t="shared" si="21"/>
        <v/>
      </c>
      <c r="DW14" s="13" t="str">
        <f t="shared" si="22"/>
        <v/>
      </c>
      <c r="DX14" s="13" t="str">
        <f t="shared" si="23"/>
        <v/>
      </c>
      <c r="DY14" s="13" t="str">
        <f t="shared" si="24"/>
        <v/>
      </c>
      <c r="DZ14" s="13" t="str">
        <f t="shared" si="25"/>
        <v/>
      </c>
      <c r="EA14" s="13" t="str">
        <f t="shared" si="26"/>
        <v/>
      </c>
      <c r="EB14" s="13" t="str">
        <f t="shared" si="27"/>
        <v/>
      </c>
      <c r="EC14" s="13" t="str">
        <f t="shared" si="28"/>
        <v/>
      </c>
      <c r="ED14" s="13" t="str">
        <f t="shared" si="29"/>
        <v/>
      </c>
      <c r="EE14" s="13" t="str">
        <f t="shared" si="30"/>
        <v/>
      </c>
      <c r="EF14" s="13" t="str">
        <f t="shared" si="31"/>
        <v/>
      </c>
      <c r="EG14" s="13" t="str">
        <f t="shared" si="32"/>
        <v/>
      </c>
      <c r="EH14" s="13" t="str">
        <f t="shared" si="33"/>
        <v/>
      </c>
      <c r="EI14" s="13" t="str">
        <f t="shared" si="34"/>
        <v/>
      </c>
      <c r="EJ14" s="13" t="str">
        <f t="shared" si="35"/>
        <v/>
      </c>
      <c r="EK14" s="13" t="str">
        <f t="shared" si="36"/>
        <v/>
      </c>
      <c r="EL14" s="13" t="str">
        <f t="shared" si="37"/>
        <v/>
      </c>
      <c r="EM14" s="13" t="str">
        <f t="shared" si="38"/>
        <v/>
      </c>
      <c r="EN14" s="13" t="str">
        <f t="shared" si="39"/>
        <v/>
      </c>
      <c r="EO14" s="13" t="str">
        <f t="shared" si="40"/>
        <v/>
      </c>
      <c r="EP14" s="13" t="str">
        <f t="shared" si="41"/>
        <v/>
      </c>
      <c r="EQ14" s="13" t="str">
        <f t="shared" si="42"/>
        <v/>
      </c>
      <c r="ER14" s="13" t="str">
        <f t="shared" si="43"/>
        <v/>
      </c>
      <c r="ES14" s="13" t="str">
        <f t="shared" si="44"/>
        <v/>
      </c>
      <c r="ET14" s="13" t="str">
        <f t="shared" si="45"/>
        <v/>
      </c>
      <c r="EU14" s="13" t="str">
        <f t="shared" si="46"/>
        <v/>
      </c>
      <c r="EV14" s="13" t="str">
        <f t="shared" si="47"/>
        <v/>
      </c>
      <c r="EW14" s="13" t="str">
        <f t="shared" si="48"/>
        <v/>
      </c>
    </row>
    <row r="15" spans="1:153" ht="15" thickBot="1" x14ac:dyDescent="0.4">
      <c r="A15" s="18"/>
      <c r="B15" s="18" t="s">
        <v>146</v>
      </c>
      <c r="C15" s="77">
        <v>16605.754983055602</v>
      </c>
      <c r="D15" s="77">
        <v>16607.503301774166</v>
      </c>
      <c r="E15" s="77">
        <v>16639.156953534577</v>
      </c>
      <c r="F15" s="77">
        <v>16672.541262113569</v>
      </c>
      <c r="G15" s="77">
        <v>16540.453093653883</v>
      </c>
      <c r="H15" s="77">
        <v>16488.593114170511</v>
      </c>
      <c r="I15" s="77">
        <v>16318.052910380004</v>
      </c>
      <c r="J15" s="77">
        <v>16135.130962777157</v>
      </c>
      <c r="K15" s="77">
        <v>16209.351070478482</v>
      </c>
      <c r="L15" s="77">
        <v>16167.672463005852</v>
      </c>
      <c r="M15" s="77">
        <v>16241.362696897402</v>
      </c>
      <c r="N15" s="77">
        <v>16321.79662602293</v>
      </c>
      <c r="O15" s="77">
        <v>16366.014700423551</v>
      </c>
      <c r="P15" s="77">
        <v>16467.683770748925</v>
      </c>
      <c r="Q15" s="77">
        <v>16460.761032542679</v>
      </c>
      <c r="R15" s="77">
        <v>16486.396959420796</v>
      </c>
      <c r="S15" s="77">
        <v>16506.112969559461</v>
      </c>
      <c r="T15" s="77">
        <v>16507.66547078959</v>
      </c>
      <c r="U15" s="77">
        <v>16555.593373749514</v>
      </c>
      <c r="V15" s="77">
        <v>16375.287679709625</v>
      </c>
      <c r="W15" s="77">
        <v>16358.201219667299</v>
      </c>
      <c r="X15" s="77">
        <v>16458.763180067141</v>
      </c>
      <c r="Y15" s="77">
        <v>16535.208198790198</v>
      </c>
      <c r="Z15" s="77">
        <v>16559.711575353038</v>
      </c>
      <c r="AA15" s="77">
        <v>16482.13862637314</v>
      </c>
      <c r="AB15" s="77">
        <v>16746.124270757227</v>
      </c>
      <c r="AC15" s="77">
        <v>16849.421895265525</v>
      </c>
      <c r="AD15" s="77">
        <v>17028.507656758175</v>
      </c>
      <c r="AE15" s="77">
        <v>16951.635759594748</v>
      </c>
      <c r="AF15" s="77">
        <v>16959.430804295567</v>
      </c>
      <c r="AG15" s="77">
        <v>17020.829316998355</v>
      </c>
      <c r="AH15" s="77">
        <v>17031.199238712583</v>
      </c>
      <c r="AI15" s="77">
        <v>17265.323429376556</v>
      </c>
      <c r="AJ15" s="77">
        <v>17067.964371955215</v>
      </c>
      <c r="AK15" s="77">
        <v>16988.54254887846</v>
      </c>
      <c r="AL15" s="77">
        <v>16905.875243457751</v>
      </c>
      <c r="AM15" s="77">
        <v>16356.494469463298</v>
      </c>
      <c r="AN15" s="77">
        <v>16344.986961141462</v>
      </c>
      <c r="AO15" s="77">
        <v>16665.275661103035</v>
      </c>
      <c r="AP15" s="77">
        <v>16797.095374446078</v>
      </c>
      <c r="AQ15" s="77">
        <v>16830.469603341258</v>
      </c>
      <c r="AR15" s="77">
        <v>17147.004906967682</v>
      </c>
      <c r="AS15" s="77">
        <v>17035.527521396914</v>
      </c>
      <c r="AT15" s="77">
        <v>17184.033386016468</v>
      </c>
      <c r="AU15" s="77">
        <v>17242.170755613817</v>
      </c>
      <c r="AV15" s="77">
        <v>17207.498811500976</v>
      </c>
      <c r="AW15" s="77">
        <v>17290.156184744556</v>
      </c>
      <c r="AX15" s="77">
        <v>17224.70958455545</v>
      </c>
      <c r="AY15" s="77">
        <v>17012.697641869436</v>
      </c>
      <c r="AZ15" s="77">
        <v>17034.430786970843</v>
      </c>
      <c r="BA15" s="77">
        <v>16950.983750218842</v>
      </c>
      <c r="BB15" s="77">
        <v>16891.859180224215</v>
      </c>
      <c r="BC15" s="77">
        <v>16974.586018675418</v>
      </c>
      <c r="BD15" s="77">
        <v>16929.973986079487</v>
      </c>
      <c r="BE15" s="119"/>
      <c r="BF15" s="119"/>
      <c r="BG15" s="82" t="str">
        <f t="shared" si="49"/>
        <v/>
      </c>
      <c r="BH15" s="82" t="str">
        <f t="shared" si="49"/>
        <v/>
      </c>
      <c r="BI15" s="82" t="str">
        <f t="shared" si="49"/>
        <v/>
      </c>
      <c r="BJ15" s="82" t="str">
        <f t="shared" si="49"/>
        <v/>
      </c>
      <c r="BK15" s="82" t="str">
        <f t="shared" si="49"/>
        <v/>
      </c>
      <c r="BL15" s="82" t="str">
        <f t="shared" si="49"/>
        <v/>
      </c>
      <c r="BM15" s="82" t="str">
        <f t="shared" si="49"/>
        <v/>
      </c>
      <c r="BN15" s="82" t="str">
        <f t="shared" si="49"/>
        <v/>
      </c>
      <c r="BO15" s="82" t="str">
        <f t="shared" si="49"/>
        <v/>
      </c>
      <c r="BP15" s="82" t="str">
        <f t="shared" si="49"/>
        <v/>
      </c>
      <c r="BQ15" s="82" t="str">
        <f t="shared" si="49"/>
        <v/>
      </c>
      <c r="BR15" s="82" t="str">
        <f t="shared" si="49"/>
        <v/>
      </c>
      <c r="BS15" s="82" t="str">
        <f t="shared" si="49"/>
        <v/>
      </c>
      <c r="BT15" s="82" t="str">
        <f t="shared" si="49"/>
        <v/>
      </c>
      <c r="BU15" s="82" t="str">
        <f t="shared" si="49"/>
        <v/>
      </c>
      <c r="BV15" s="82" t="str">
        <f t="shared" si="49"/>
        <v/>
      </c>
      <c r="BW15" s="82" t="str">
        <f t="shared" ref="BW15:CG28" si="52">IF(S15&gt;0,IF(S15&lt;5,"SECRETTTTTTTT",""),"")</f>
        <v/>
      </c>
      <c r="BX15" s="82" t="str">
        <f t="shared" si="52"/>
        <v/>
      </c>
      <c r="BY15" s="82" t="str">
        <f t="shared" si="52"/>
        <v/>
      </c>
      <c r="BZ15" s="82" t="str">
        <f t="shared" si="52"/>
        <v/>
      </c>
      <c r="CA15" s="82" t="str">
        <f t="shared" si="52"/>
        <v/>
      </c>
      <c r="CB15" s="82" t="str">
        <f t="shared" si="52"/>
        <v/>
      </c>
      <c r="CC15" s="82" t="str">
        <f t="shared" si="52"/>
        <v/>
      </c>
      <c r="CD15" s="82" t="str">
        <f t="shared" si="52"/>
        <v/>
      </c>
      <c r="CE15" s="82" t="str">
        <f t="shared" si="52"/>
        <v/>
      </c>
      <c r="CF15" s="82" t="str">
        <f t="shared" si="52"/>
        <v/>
      </c>
      <c r="CG15" s="82" t="str">
        <f t="shared" si="52"/>
        <v/>
      </c>
      <c r="CH15" s="82" t="str">
        <f t="shared" si="50"/>
        <v/>
      </c>
      <c r="CI15" s="82" t="str">
        <f t="shared" si="50"/>
        <v/>
      </c>
      <c r="CJ15" s="82" t="str">
        <f t="shared" si="50"/>
        <v/>
      </c>
      <c r="CK15" s="13" t="str">
        <f t="shared" si="50"/>
        <v/>
      </c>
      <c r="CL15" s="13" t="str">
        <f t="shared" si="50"/>
        <v/>
      </c>
      <c r="CM15" s="13" t="str">
        <f t="shared" si="50"/>
        <v/>
      </c>
      <c r="CN15" s="13" t="str">
        <f t="shared" si="50"/>
        <v/>
      </c>
      <c r="CO15" s="13" t="str">
        <f t="shared" si="50"/>
        <v/>
      </c>
      <c r="CP15" s="13" t="str">
        <f t="shared" si="50"/>
        <v/>
      </c>
      <c r="CQ15" s="13" t="str">
        <f t="shared" si="50"/>
        <v/>
      </c>
      <c r="CR15" s="13" t="str">
        <f t="shared" si="50"/>
        <v/>
      </c>
      <c r="CS15" s="13" t="str">
        <f t="shared" si="50"/>
        <v/>
      </c>
      <c r="CT15" s="13" t="str">
        <f t="shared" si="50"/>
        <v/>
      </c>
      <c r="CU15" s="13" t="str">
        <f t="shared" si="50"/>
        <v/>
      </c>
      <c r="CV15" s="13" t="str">
        <f t="shared" si="51"/>
        <v/>
      </c>
      <c r="CW15" s="13" t="str">
        <f t="shared" si="51"/>
        <v/>
      </c>
      <c r="CX15" s="13" t="str">
        <f t="shared" si="51"/>
        <v/>
      </c>
      <c r="CY15" s="13" t="str">
        <f t="shared" si="51"/>
        <v/>
      </c>
      <c r="CZ15" s="13" t="str">
        <f t="shared" si="51"/>
        <v/>
      </c>
      <c r="DA15" s="13" t="str">
        <f t="shared" si="51"/>
        <v/>
      </c>
      <c r="DB15" s="13" t="str">
        <f t="shared" si="51"/>
        <v/>
      </c>
      <c r="DC15" s="13" t="str">
        <f t="shared" si="51"/>
        <v/>
      </c>
      <c r="DD15" s="13" t="str">
        <f t="shared" si="51"/>
        <v/>
      </c>
      <c r="DE15" s="13" t="str">
        <f t="shared" si="51"/>
        <v/>
      </c>
      <c r="DF15" s="13" t="str">
        <f t="shared" si="5"/>
        <v/>
      </c>
      <c r="DG15" s="13" t="str">
        <f t="shared" si="6"/>
        <v/>
      </c>
      <c r="DH15" s="13" t="str">
        <f t="shared" si="7"/>
        <v/>
      </c>
      <c r="DI15" s="13" t="str">
        <f t="shared" si="8"/>
        <v/>
      </c>
      <c r="DJ15" s="13" t="str">
        <f t="shared" si="9"/>
        <v/>
      </c>
      <c r="DK15" s="13" t="str">
        <f t="shared" si="10"/>
        <v/>
      </c>
      <c r="DL15" s="13" t="str">
        <f t="shared" si="11"/>
        <v/>
      </c>
      <c r="DM15" s="13" t="str">
        <f t="shared" si="12"/>
        <v/>
      </c>
      <c r="DN15" s="13" t="str">
        <f t="shared" si="13"/>
        <v/>
      </c>
      <c r="DO15" s="13" t="str">
        <f t="shared" si="14"/>
        <v/>
      </c>
      <c r="DP15" s="13" t="str">
        <f t="shared" si="15"/>
        <v/>
      </c>
      <c r="DQ15" s="13" t="str">
        <f t="shared" si="16"/>
        <v/>
      </c>
      <c r="DR15" s="13" t="str">
        <f t="shared" si="17"/>
        <v/>
      </c>
      <c r="DS15" s="13" t="str">
        <f t="shared" si="18"/>
        <v/>
      </c>
      <c r="DT15" s="13" t="str">
        <f t="shared" si="19"/>
        <v/>
      </c>
      <c r="DU15" s="13" t="str">
        <f t="shared" si="20"/>
        <v/>
      </c>
      <c r="DV15" s="13" t="str">
        <f t="shared" si="21"/>
        <v/>
      </c>
      <c r="DW15" s="13" t="str">
        <f t="shared" si="22"/>
        <v/>
      </c>
      <c r="DX15" s="13" t="str">
        <f t="shared" si="23"/>
        <v/>
      </c>
      <c r="DY15" s="13" t="str">
        <f t="shared" si="24"/>
        <v/>
      </c>
      <c r="DZ15" s="13" t="str">
        <f t="shared" si="25"/>
        <v/>
      </c>
      <c r="EA15" s="13" t="str">
        <f t="shared" si="26"/>
        <v/>
      </c>
      <c r="EB15" s="13" t="str">
        <f t="shared" si="27"/>
        <v/>
      </c>
      <c r="EC15" s="13" t="str">
        <f t="shared" si="28"/>
        <v/>
      </c>
      <c r="ED15" s="13" t="str">
        <f t="shared" si="29"/>
        <v/>
      </c>
      <c r="EE15" s="13" t="str">
        <f t="shared" si="30"/>
        <v/>
      </c>
      <c r="EF15" s="13" t="str">
        <f t="shared" si="31"/>
        <v/>
      </c>
      <c r="EG15" s="13" t="str">
        <f t="shared" si="32"/>
        <v/>
      </c>
      <c r="EH15" s="13" t="str">
        <f t="shared" si="33"/>
        <v/>
      </c>
      <c r="EI15" s="13" t="str">
        <f t="shared" si="34"/>
        <v/>
      </c>
      <c r="EJ15" s="13" t="str">
        <f t="shared" si="35"/>
        <v/>
      </c>
      <c r="EK15" s="13" t="str">
        <f t="shared" si="36"/>
        <v/>
      </c>
      <c r="EL15" s="13" t="str">
        <f t="shared" si="37"/>
        <v/>
      </c>
      <c r="EM15" s="13" t="str">
        <f t="shared" si="38"/>
        <v/>
      </c>
      <c r="EN15" s="13" t="str">
        <f t="shared" si="39"/>
        <v/>
      </c>
      <c r="EO15" s="13" t="str">
        <f t="shared" si="40"/>
        <v/>
      </c>
      <c r="EP15" s="13" t="str">
        <f t="shared" si="41"/>
        <v/>
      </c>
      <c r="EQ15" s="13" t="str">
        <f t="shared" si="42"/>
        <v/>
      </c>
      <c r="ER15" s="13" t="str">
        <f t="shared" si="43"/>
        <v/>
      </c>
      <c r="ES15" s="13" t="str">
        <f t="shared" si="44"/>
        <v/>
      </c>
      <c r="ET15" s="13" t="str">
        <f t="shared" si="45"/>
        <v/>
      </c>
      <c r="EU15" s="13" t="str">
        <f t="shared" si="46"/>
        <v/>
      </c>
      <c r="EV15" s="13" t="str">
        <f t="shared" si="47"/>
        <v/>
      </c>
      <c r="EW15" s="13" t="str">
        <f t="shared" si="48"/>
        <v/>
      </c>
    </row>
    <row r="16" spans="1:153" ht="15" thickBot="1" x14ac:dyDescent="0.4">
      <c r="A16" s="16" t="s">
        <v>105</v>
      </c>
      <c r="B16" s="17" t="s">
        <v>10</v>
      </c>
      <c r="C16" s="81">
        <v>5527.7326140815703</v>
      </c>
      <c r="D16" s="81">
        <v>5474.6502710794803</v>
      </c>
      <c r="E16" s="81">
        <v>5476.4106546335997</v>
      </c>
      <c r="F16" s="81">
        <v>5502.4830730043004</v>
      </c>
      <c r="G16" s="81">
        <v>5342.6411777829699</v>
      </c>
      <c r="H16" s="81">
        <v>5449.7631646837299</v>
      </c>
      <c r="I16" s="81">
        <v>5403.9259453780896</v>
      </c>
      <c r="J16" s="81">
        <v>5296.8600399110601</v>
      </c>
      <c r="K16" s="81">
        <v>5331.0924959231497</v>
      </c>
      <c r="L16" s="81">
        <v>5181.2103855217902</v>
      </c>
      <c r="M16" s="81">
        <v>5246.0619156182902</v>
      </c>
      <c r="N16" s="81">
        <v>5166.2848514331899</v>
      </c>
      <c r="O16" s="81">
        <v>5235.21627726933</v>
      </c>
      <c r="P16" s="81">
        <v>5129.4007505447798</v>
      </c>
      <c r="Q16" s="81">
        <v>5054.6885476138896</v>
      </c>
      <c r="R16" s="81">
        <v>5014.7902077959498</v>
      </c>
      <c r="S16" s="81">
        <v>4918.0375075327902</v>
      </c>
      <c r="T16" s="81">
        <v>4882.9234545026002</v>
      </c>
      <c r="U16" s="81">
        <v>4863.8567459021897</v>
      </c>
      <c r="V16" s="81">
        <v>4893.8312872261104</v>
      </c>
      <c r="W16" s="81">
        <v>4833.6418677387401</v>
      </c>
      <c r="X16" s="81">
        <v>4802.7314168400198</v>
      </c>
      <c r="Y16" s="81">
        <v>4830.6065845912499</v>
      </c>
      <c r="Z16" s="81">
        <v>4784.6309924348998</v>
      </c>
      <c r="AA16" s="81">
        <v>4841.7765863717204</v>
      </c>
      <c r="AB16" s="81">
        <v>4893.9832090010505</v>
      </c>
      <c r="AC16" s="81">
        <v>4958.9186438568604</v>
      </c>
      <c r="AD16" s="81">
        <v>4885.7867488891898</v>
      </c>
      <c r="AE16" s="81">
        <v>4904.0678364839496</v>
      </c>
      <c r="AF16" s="81">
        <v>4846.0146857070404</v>
      </c>
      <c r="AG16" s="81">
        <v>4839.93876353628</v>
      </c>
      <c r="AH16" s="81">
        <v>4858.0909491114699</v>
      </c>
      <c r="AI16" s="81">
        <v>4861.4468389546901</v>
      </c>
      <c r="AJ16" s="81">
        <v>4862.7238449811102</v>
      </c>
      <c r="AK16" s="81">
        <v>4917.4666643353603</v>
      </c>
      <c r="AL16" s="81">
        <v>4939.1280780893703</v>
      </c>
      <c r="AM16" s="81">
        <v>4725.6675397334002</v>
      </c>
      <c r="AN16" s="81">
        <v>4899.5282362846701</v>
      </c>
      <c r="AO16" s="81">
        <v>5038.3346492161299</v>
      </c>
      <c r="AP16" s="81">
        <v>5092.9349939550102</v>
      </c>
      <c r="AQ16" s="81">
        <v>5207.3295772094698</v>
      </c>
      <c r="AR16" s="81">
        <v>5265.3633894091399</v>
      </c>
      <c r="AS16" s="81">
        <v>5299.4143453690804</v>
      </c>
      <c r="AT16" s="81">
        <v>5343.8931711709101</v>
      </c>
      <c r="AU16" s="81">
        <v>5331.9003588666901</v>
      </c>
      <c r="AV16" s="81">
        <v>5359.6933091063502</v>
      </c>
      <c r="AW16" s="81">
        <v>5379.87147572504</v>
      </c>
      <c r="AX16" s="81">
        <v>5323.69278464749</v>
      </c>
      <c r="AY16" s="81">
        <v>5287.3518841697196</v>
      </c>
      <c r="AZ16" s="81">
        <v>5229.0875461179003</v>
      </c>
      <c r="BA16" s="81">
        <v>5219.3475215037497</v>
      </c>
      <c r="BB16" s="81">
        <v>5263.9139326900804</v>
      </c>
      <c r="BC16" s="81">
        <v>5224.6056697630802</v>
      </c>
      <c r="BD16" s="81">
        <v>5187.9965605933903</v>
      </c>
      <c r="BE16" s="118"/>
      <c r="BF16" s="118"/>
      <c r="BG16" s="82" t="str">
        <f t="shared" si="49"/>
        <v/>
      </c>
      <c r="BH16" s="82" t="str">
        <f t="shared" si="49"/>
        <v/>
      </c>
      <c r="BI16" s="82" t="str">
        <f t="shared" si="49"/>
        <v/>
      </c>
      <c r="BJ16" s="82" t="str">
        <f t="shared" si="49"/>
        <v/>
      </c>
      <c r="BK16" s="82" t="str">
        <f t="shared" si="49"/>
        <v/>
      </c>
      <c r="BL16" s="82" t="str">
        <f t="shared" si="49"/>
        <v/>
      </c>
      <c r="BM16" s="82" t="str">
        <f t="shared" si="49"/>
        <v/>
      </c>
      <c r="BN16" s="82" t="str">
        <f t="shared" si="49"/>
        <v/>
      </c>
      <c r="BO16" s="82" t="str">
        <f t="shared" si="49"/>
        <v/>
      </c>
      <c r="BP16" s="82" t="str">
        <f t="shared" si="49"/>
        <v/>
      </c>
      <c r="BQ16" s="82" t="str">
        <f t="shared" si="49"/>
        <v/>
      </c>
      <c r="BR16" s="82" t="str">
        <f t="shared" si="49"/>
        <v/>
      </c>
      <c r="BS16" s="82" t="str">
        <f t="shared" si="49"/>
        <v/>
      </c>
      <c r="BT16" s="82" t="str">
        <f t="shared" si="49"/>
        <v/>
      </c>
      <c r="BU16" s="82" t="str">
        <f t="shared" si="49"/>
        <v/>
      </c>
      <c r="BV16" s="82" t="str">
        <f t="shared" si="49"/>
        <v/>
      </c>
      <c r="BW16" s="82" t="str">
        <f t="shared" si="52"/>
        <v/>
      </c>
      <c r="BX16" s="82" t="str">
        <f t="shared" si="52"/>
        <v/>
      </c>
      <c r="BY16" s="82" t="str">
        <f t="shared" si="52"/>
        <v/>
      </c>
      <c r="BZ16" s="82" t="str">
        <f t="shared" si="52"/>
        <v/>
      </c>
      <c r="CA16" s="82" t="str">
        <f t="shared" si="52"/>
        <v/>
      </c>
      <c r="CB16" s="82" t="str">
        <f t="shared" si="52"/>
        <v/>
      </c>
      <c r="CC16" s="82" t="str">
        <f t="shared" si="52"/>
        <v/>
      </c>
      <c r="CD16" s="82" t="str">
        <f t="shared" si="52"/>
        <v/>
      </c>
      <c r="CE16" s="82" t="str">
        <f t="shared" si="52"/>
        <v/>
      </c>
      <c r="CF16" s="82" t="str">
        <f t="shared" si="52"/>
        <v/>
      </c>
      <c r="CG16" s="82" t="str">
        <f t="shared" si="52"/>
        <v/>
      </c>
      <c r="CH16" s="82" t="str">
        <f t="shared" si="50"/>
        <v/>
      </c>
      <c r="CI16" s="82" t="str">
        <f t="shared" si="50"/>
        <v/>
      </c>
      <c r="CJ16" s="82" t="str">
        <f t="shared" si="50"/>
        <v/>
      </c>
      <c r="CK16" s="13" t="str">
        <f t="shared" si="50"/>
        <v/>
      </c>
      <c r="CL16" s="13" t="str">
        <f t="shared" si="50"/>
        <v/>
      </c>
      <c r="CM16" s="13" t="str">
        <f t="shared" si="50"/>
        <v/>
      </c>
      <c r="CN16" s="13" t="str">
        <f t="shared" si="50"/>
        <v/>
      </c>
      <c r="CO16" s="13" t="str">
        <f t="shared" si="50"/>
        <v/>
      </c>
      <c r="CP16" s="13" t="str">
        <f t="shared" si="50"/>
        <v/>
      </c>
      <c r="CQ16" s="13" t="str">
        <f t="shared" si="50"/>
        <v/>
      </c>
      <c r="CR16" s="13" t="str">
        <f t="shared" si="50"/>
        <v/>
      </c>
      <c r="CS16" s="13" t="str">
        <f t="shared" si="50"/>
        <v/>
      </c>
      <c r="CT16" s="13" t="str">
        <f t="shared" si="50"/>
        <v/>
      </c>
      <c r="CU16" s="13" t="str">
        <f t="shared" si="50"/>
        <v/>
      </c>
      <c r="CV16" s="13" t="str">
        <f t="shared" si="51"/>
        <v/>
      </c>
      <c r="CW16" s="13" t="str">
        <f t="shared" si="51"/>
        <v/>
      </c>
      <c r="CX16" s="13" t="str">
        <f t="shared" si="51"/>
        <v/>
      </c>
      <c r="CY16" s="13" t="str">
        <f t="shared" si="51"/>
        <v/>
      </c>
      <c r="CZ16" s="13" t="str">
        <f t="shared" si="51"/>
        <v/>
      </c>
      <c r="DA16" s="13" t="str">
        <f t="shared" si="51"/>
        <v/>
      </c>
      <c r="DB16" s="13" t="str">
        <f t="shared" si="51"/>
        <v/>
      </c>
      <c r="DC16" s="13" t="str">
        <f t="shared" si="51"/>
        <v/>
      </c>
      <c r="DD16" s="13" t="str">
        <f t="shared" si="51"/>
        <v/>
      </c>
      <c r="DE16" s="13" t="str">
        <f t="shared" si="51"/>
        <v/>
      </c>
      <c r="DF16" s="13" t="str">
        <f t="shared" si="5"/>
        <v/>
      </c>
      <c r="DG16" s="13" t="str">
        <f t="shared" si="6"/>
        <v/>
      </c>
      <c r="DH16" s="13" t="str">
        <f t="shared" si="7"/>
        <v/>
      </c>
      <c r="DI16" s="13" t="str">
        <f t="shared" si="8"/>
        <v/>
      </c>
      <c r="DJ16" s="13" t="str">
        <f t="shared" si="9"/>
        <v/>
      </c>
      <c r="DK16" s="13" t="str">
        <f t="shared" si="10"/>
        <v/>
      </c>
      <c r="DL16" s="13" t="str">
        <f t="shared" si="11"/>
        <v/>
      </c>
      <c r="DM16" s="13" t="str">
        <f t="shared" si="12"/>
        <v/>
      </c>
      <c r="DN16" s="13" t="str">
        <f t="shared" si="13"/>
        <v/>
      </c>
      <c r="DO16" s="13" t="str">
        <f t="shared" si="14"/>
        <v/>
      </c>
      <c r="DP16" s="13" t="str">
        <f t="shared" si="15"/>
        <v/>
      </c>
      <c r="DQ16" s="13" t="str">
        <f t="shared" si="16"/>
        <v/>
      </c>
      <c r="DR16" s="13" t="str">
        <f t="shared" si="17"/>
        <v/>
      </c>
      <c r="DS16" s="13" t="str">
        <f t="shared" si="18"/>
        <v/>
      </c>
      <c r="DT16" s="13" t="str">
        <f t="shared" si="19"/>
        <v/>
      </c>
      <c r="DU16" s="13" t="str">
        <f t="shared" si="20"/>
        <v/>
      </c>
      <c r="DV16" s="13" t="str">
        <f t="shared" si="21"/>
        <v/>
      </c>
      <c r="DW16" s="13" t="str">
        <f t="shared" si="22"/>
        <v/>
      </c>
      <c r="DX16" s="13" t="str">
        <f t="shared" si="23"/>
        <v/>
      </c>
      <c r="DY16" s="13" t="str">
        <f t="shared" si="24"/>
        <v/>
      </c>
      <c r="DZ16" s="13" t="str">
        <f t="shared" si="25"/>
        <v/>
      </c>
      <c r="EA16" s="13" t="str">
        <f t="shared" si="26"/>
        <v/>
      </c>
      <c r="EB16" s="13" t="str">
        <f t="shared" si="27"/>
        <v/>
      </c>
      <c r="EC16" s="13" t="str">
        <f t="shared" si="28"/>
        <v/>
      </c>
      <c r="ED16" s="13" t="str">
        <f t="shared" si="29"/>
        <v/>
      </c>
      <c r="EE16" s="13" t="str">
        <f t="shared" si="30"/>
        <v/>
      </c>
      <c r="EF16" s="13" t="str">
        <f t="shared" si="31"/>
        <v/>
      </c>
      <c r="EG16" s="13" t="str">
        <f t="shared" si="32"/>
        <v/>
      </c>
      <c r="EH16" s="13" t="str">
        <f t="shared" si="33"/>
        <v/>
      </c>
      <c r="EI16" s="13" t="str">
        <f t="shared" si="34"/>
        <v/>
      </c>
      <c r="EJ16" s="13" t="str">
        <f t="shared" si="35"/>
        <v/>
      </c>
      <c r="EK16" s="13" t="str">
        <f t="shared" si="36"/>
        <v/>
      </c>
      <c r="EL16" s="13" t="str">
        <f t="shared" si="37"/>
        <v/>
      </c>
      <c r="EM16" s="13" t="str">
        <f t="shared" si="38"/>
        <v/>
      </c>
      <c r="EN16" s="13" t="str">
        <f t="shared" si="39"/>
        <v/>
      </c>
      <c r="EO16" s="13" t="str">
        <f t="shared" si="40"/>
        <v/>
      </c>
      <c r="EP16" s="13" t="str">
        <f t="shared" si="41"/>
        <v/>
      </c>
      <c r="EQ16" s="13" t="str">
        <f t="shared" si="42"/>
        <v/>
      </c>
      <c r="ER16" s="13" t="str">
        <f t="shared" si="43"/>
        <v/>
      </c>
      <c r="ES16" s="13" t="str">
        <f t="shared" si="44"/>
        <v/>
      </c>
      <c r="ET16" s="13" t="str">
        <f t="shared" si="45"/>
        <v/>
      </c>
      <c r="EU16" s="13" t="str">
        <f t="shared" si="46"/>
        <v/>
      </c>
      <c r="EV16" s="13" t="str">
        <f t="shared" si="47"/>
        <v/>
      </c>
      <c r="EW16" s="13" t="str">
        <f t="shared" si="48"/>
        <v/>
      </c>
    </row>
    <row r="17" spans="1:153" ht="15" thickBot="1" x14ac:dyDescent="0.4">
      <c r="A17" s="18"/>
      <c r="B17" s="21" t="s">
        <v>147</v>
      </c>
      <c r="C17" s="77">
        <v>5527.7326140815703</v>
      </c>
      <c r="D17" s="77">
        <v>5474.6502710794803</v>
      </c>
      <c r="E17" s="77">
        <v>5476.4106546335997</v>
      </c>
      <c r="F17" s="77">
        <v>5502.4830730043004</v>
      </c>
      <c r="G17" s="77">
        <v>5342.6411777829699</v>
      </c>
      <c r="H17" s="77">
        <v>5449.7631646837299</v>
      </c>
      <c r="I17" s="77">
        <v>5403.9259453780896</v>
      </c>
      <c r="J17" s="77">
        <v>5296.8600399110601</v>
      </c>
      <c r="K17" s="77">
        <v>5331.0924959231497</v>
      </c>
      <c r="L17" s="77">
        <v>5181.2103855217902</v>
      </c>
      <c r="M17" s="77">
        <v>5246.0619156182902</v>
      </c>
      <c r="N17" s="77">
        <v>5166.2848514331899</v>
      </c>
      <c r="O17" s="77">
        <v>5235.21627726933</v>
      </c>
      <c r="P17" s="77">
        <v>5129.4007505447798</v>
      </c>
      <c r="Q17" s="77">
        <v>5054.6885476138896</v>
      </c>
      <c r="R17" s="77">
        <v>5014.7902077959498</v>
      </c>
      <c r="S17" s="77">
        <v>4918.0375075327902</v>
      </c>
      <c r="T17" s="77">
        <v>4882.9234545026002</v>
      </c>
      <c r="U17" s="77">
        <v>4863.8567459021897</v>
      </c>
      <c r="V17" s="77">
        <v>4893.8312872261104</v>
      </c>
      <c r="W17" s="77">
        <v>4833.6418677387401</v>
      </c>
      <c r="X17" s="77">
        <v>4802.7314168400198</v>
      </c>
      <c r="Y17" s="77">
        <v>4830.6065845912499</v>
      </c>
      <c r="Z17" s="77">
        <v>4784.6309924348998</v>
      </c>
      <c r="AA17" s="77">
        <v>4841.7765863717204</v>
      </c>
      <c r="AB17" s="77">
        <v>4893.9832090010505</v>
      </c>
      <c r="AC17" s="77">
        <v>4958.9186438568604</v>
      </c>
      <c r="AD17" s="77">
        <v>4885.7867488891898</v>
      </c>
      <c r="AE17" s="77">
        <v>4904.0678364839496</v>
      </c>
      <c r="AF17" s="77">
        <v>4846.0146857070404</v>
      </c>
      <c r="AG17" s="77">
        <v>4839.93876353628</v>
      </c>
      <c r="AH17" s="77">
        <v>4858.0909491114699</v>
      </c>
      <c r="AI17" s="77">
        <v>4861.4468389546901</v>
      </c>
      <c r="AJ17" s="77">
        <v>4862.7238449811102</v>
      </c>
      <c r="AK17" s="77">
        <v>4917.4666643353603</v>
      </c>
      <c r="AL17" s="77">
        <v>4939.1280780893703</v>
      </c>
      <c r="AM17" s="77">
        <v>4725.6675397334002</v>
      </c>
      <c r="AN17" s="77">
        <v>4899.5282362846701</v>
      </c>
      <c r="AO17" s="77">
        <v>5038.3346492161299</v>
      </c>
      <c r="AP17" s="77">
        <v>5092.9349939550102</v>
      </c>
      <c r="AQ17" s="77">
        <v>5207.3295772094698</v>
      </c>
      <c r="AR17" s="77">
        <v>5265.3633894091399</v>
      </c>
      <c r="AS17" s="77">
        <v>5299.4143453690804</v>
      </c>
      <c r="AT17" s="77">
        <v>5343.8931711709101</v>
      </c>
      <c r="AU17" s="77">
        <v>5331.9003588666901</v>
      </c>
      <c r="AV17" s="77">
        <v>5359.6933091063502</v>
      </c>
      <c r="AW17" s="77">
        <v>5379.87147572504</v>
      </c>
      <c r="AX17" s="77">
        <v>5323.69278464749</v>
      </c>
      <c r="AY17" s="77">
        <v>5287.3518841697196</v>
      </c>
      <c r="AZ17" s="77">
        <v>5229.0875461179003</v>
      </c>
      <c r="BA17" s="77">
        <v>5219.3475215037497</v>
      </c>
      <c r="BB17" s="77">
        <v>5263.9139326900804</v>
      </c>
      <c r="BC17" s="77">
        <v>5224.6056697630802</v>
      </c>
      <c r="BD17" s="77">
        <v>5187.9965605933903</v>
      </c>
      <c r="BE17" s="119"/>
      <c r="BF17" s="119"/>
      <c r="BG17" s="82" t="str">
        <f t="shared" si="49"/>
        <v/>
      </c>
      <c r="BH17" s="82" t="str">
        <f t="shared" si="49"/>
        <v/>
      </c>
      <c r="BI17" s="82" t="str">
        <f t="shared" si="49"/>
        <v/>
      </c>
      <c r="BJ17" s="82" t="str">
        <f t="shared" si="49"/>
        <v/>
      </c>
      <c r="BK17" s="82" t="str">
        <f t="shared" si="49"/>
        <v/>
      </c>
      <c r="BL17" s="82" t="str">
        <f t="shared" si="49"/>
        <v/>
      </c>
      <c r="BM17" s="82" t="str">
        <f t="shared" si="49"/>
        <v/>
      </c>
      <c r="BN17" s="82" t="str">
        <f t="shared" si="49"/>
        <v/>
      </c>
      <c r="BO17" s="82" t="str">
        <f t="shared" si="49"/>
        <v/>
      </c>
      <c r="BP17" s="82" t="str">
        <f t="shared" si="49"/>
        <v/>
      </c>
      <c r="BQ17" s="82" t="str">
        <f t="shared" si="49"/>
        <v/>
      </c>
      <c r="BR17" s="82" t="str">
        <f t="shared" si="49"/>
        <v/>
      </c>
      <c r="BS17" s="82" t="str">
        <f t="shared" si="49"/>
        <v/>
      </c>
      <c r="BT17" s="82" t="str">
        <f t="shared" si="49"/>
        <v/>
      </c>
      <c r="BU17" s="82" t="str">
        <f t="shared" si="49"/>
        <v/>
      </c>
      <c r="BV17" s="82" t="str">
        <f t="shared" si="49"/>
        <v/>
      </c>
      <c r="BW17" s="82" t="str">
        <f t="shared" si="52"/>
        <v/>
      </c>
      <c r="BX17" s="82" t="str">
        <f t="shared" si="52"/>
        <v/>
      </c>
      <c r="BY17" s="82" t="str">
        <f t="shared" si="52"/>
        <v/>
      </c>
      <c r="BZ17" s="82" t="str">
        <f t="shared" si="52"/>
        <v/>
      </c>
      <c r="CA17" s="82" t="str">
        <f t="shared" si="52"/>
        <v/>
      </c>
      <c r="CB17" s="82" t="str">
        <f t="shared" si="52"/>
        <v/>
      </c>
      <c r="CC17" s="82" t="str">
        <f t="shared" si="52"/>
        <v/>
      </c>
      <c r="CD17" s="82" t="str">
        <f t="shared" si="52"/>
        <v/>
      </c>
      <c r="CE17" s="82" t="str">
        <f t="shared" si="52"/>
        <v/>
      </c>
      <c r="CF17" s="82" t="str">
        <f t="shared" si="52"/>
        <v/>
      </c>
      <c r="CG17" s="82" t="str">
        <f t="shared" si="52"/>
        <v/>
      </c>
      <c r="CH17" s="82" t="str">
        <f t="shared" si="50"/>
        <v/>
      </c>
      <c r="CI17" s="82" t="str">
        <f t="shared" si="50"/>
        <v/>
      </c>
      <c r="CJ17" s="82" t="str">
        <f t="shared" si="50"/>
        <v/>
      </c>
      <c r="CK17" s="13" t="str">
        <f t="shared" si="50"/>
        <v/>
      </c>
      <c r="CL17" s="13" t="str">
        <f t="shared" si="50"/>
        <v/>
      </c>
      <c r="CM17" s="13" t="str">
        <f t="shared" si="50"/>
        <v/>
      </c>
      <c r="CN17" s="13" t="str">
        <f t="shared" si="50"/>
        <v/>
      </c>
      <c r="CO17" s="13" t="str">
        <f t="shared" si="50"/>
        <v/>
      </c>
      <c r="CP17" s="13" t="str">
        <f t="shared" si="50"/>
        <v/>
      </c>
      <c r="CQ17" s="13" t="str">
        <f t="shared" si="50"/>
        <v/>
      </c>
      <c r="CR17" s="13" t="str">
        <f t="shared" si="50"/>
        <v/>
      </c>
      <c r="CS17" s="13" t="str">
        <f t="shared" si="50"/>
        <v/>
      </c>
      <c r="CT17" s="13" t="str">
        <f t="shared" si="50"/>
        <v/>
      </c>
      <c r="CU17" s="13" t="str">
        <f t="shared" si="50"/>
        <v/>
      </c>
      <c r="CV17" s="13" t="str">
        <f t="shared" si="51"/>
        <v/>
      </c>
      <c r="CW17" s="13" t="str">
        <f t="shared" si="51"/>
        <v/>
      </c>
      <c r="CX17" s="13" t="str">
        <f t="shared" si="51"/>
        <v/>
      </c>
      <c r="CY17" s="13" t="str">
        <f t="shared" si="51"/>
        <v/>
      </c>
      <c r="CZ17" s="13" t="str">
        <f t="shared" si="51"/>
        <v/>
      </c>
      <c r="DA17" s="13" t="str">
        <f t="shared" si="51"/>
        <v/>
      </c>
      <c r="DB17" s="13" t="str">
        <f t="shared" si="51"/>
        <v/>
      </c>
      <c r="DC17" s="13" t="str">
        <f t="shared" si="51"/>
        <v/>
      </c>
      <c r="DD17" s="13" t="str">
        <f t="shared" si="51"/>
        <v/>
      </c>
      <c r="DE17" s="13" t="str">
        <f t="shared" si="51"/>
        <v/>
      </c>
      <c r="DF17" s="13" t="str">
        <f t="shared" si="5"/>
        <v/>
      </c>
      <c r="DG17" s="13" t="str">
        <f t="shared" si="6"/>
        <v/>
      </c>
      <c r="DH17" s="13" t="str">
        <f t="shared" si="7"/>
        <v/>
      </c>
      <c r="DI17" s="13" t="str">
        <f t="shared" si="8"/>
        <v/>
      </c>
      <c r="DJ17" s="13" t="str">
        <f t="shared" si="9"/>
        <v/>
      </c>
      <c r="DK17" s="13" t="str">
        <f t="shared" si="10"/>
        <v/>
      </c>
      <c r="DL17" s="13" t="str">
        <f t="shared" si="11"/>
        <v/>
      </c>
      <c r="DM17" s="13" t="str">
        <f t="shared" si="12"/>
        <v/>
      </c>
      <c r="DN17" s="13" t="str">
        <f t="shared" si="13"/>
        <v/>
      </c>
      <c r="DO17" s="13" t="str">
        <f t="shared" si="14"/>
        <v/>
      </c>
      <c r="DP17" s="13" t="str">
        <f t="shared" si="15"/>
        <v/>
      </c>
      <c r="DQ17" s="13" t="str">
        <f t="shared" si="16"/>
        <v/>
      </c>
      <c r="DR17" s="13" t="str">
        <f t="shared" si="17"/>
        <v/>
      </c>
      <c r="DS17" s="13" t="str">
        <f t="shared" si="18"/>
        <v/>
      </c>
      <c r="DT17" s="13" t="str">
        <f t="shared" si="19"/>
        <v/>
      </c>
      <c r="DU17" s="13" t="str">
        <f t="shared" si="20"/>
        <v/>
      </c>
      <c r="DV17" s="13" t="str">
        <f t="shared" si="21"/>
        <v/>
      </c>
      <c r="DW17" s="13" t="str">
        <f t="shared" si="22"/>
        <v/>
      </c>
      <c r="DX17" s="13" t="str">
        <f t="shared" si="23"/>
        <v/>
      </c>
      <c r="DY17" s="13" t="str">
        <f t="shared" si="24"/>
        <v/>
      </c>
      <c r="DZ17" s="13" t="str">
        <f t="shared" si="25"/>
        <v/>
      </c>
      <c r="EA17" s="13" t="str">
        <f t="shared" si="26"/>
        <v/>
      </c>
      <c r="EB17" s="13" t="str">
        <f t="shared" si="27"/>
        <v/>
      </c>
      <c r="EC17" s="13" t="str">
        <f t="shared" si="28"/>
        <v/>
      </c>
      <c r="ED17" s="13" t="str">
        <f t="shared" si="29"/>
        <v/>
      </c>
      <c r="EE17" s="13" t="str">
        <f t="shared" si="30"/>
        <v/>
      </c>
      <c r="EF17" s="13" t="str">
        <f t="shared" si="31"/>
        <v/>
      </c>
      <c r="EG17" s="13" t="str">
        <f t="shared" si="32"/>
        <v/>
      </c>
      <c r="EH17" s="13" t="str">
        <f t="shared" si="33"/>
        <v/>
      </c>
      <c r="EI17" s="13" t="str">
        <f t="shared" si="34"/>
        <v/>
      </c>
      <c r="EJ17" s="13" t="str">
        <f t="shared" si="35"/>
        <v/>
      </c>
      <c r="EK17" s="13" t="str">
        <f t="shared" si="36"/>
        <v/>
      </c>
      <c r="EL17" s="13" t="str">
        <f t="shared" si="37"/>
        <v/>
      </c>
      <c r="EM17" s="13" t="str">
        <f t="shared" si="38"/>
        <v/>
      </c>
      <c r="EN17" s="13" t="str">
        <f t="shared" si="39"/>
        <v/>
      </c>
      <c r="EO17" s="13" t="str">
        <f t="shared" si="40"/>
        <v/>
      </c>
      <c r="EP17" s="13" t="str">
        <f t="shared" si="41"/>
        <v/>
      </c>
      <c r="EQ17" s="13" t="str">
        <f t="shared" si="42"/>
        <v/>
      </c>
      <c r="ER17" s="13" t="str">
        <f t="shared" si="43"/>
        <v/>
      </c>
      <c r="ES17" s="13" t="str">
        <f t="shared" si="44"/>
        <v/>
      </c>
      <c r="ET17" s="13" t="str">
        <f t="shared" si="45"/>
        <v/>
      </c>
      <c r="EU17" s="13" t="str">
        <f t="shared" si="46"/>
        <v/>
      </c>
      <c r="EV17" s="13" t="str">
        <f t="shared" si="47"/>
        <v/>
      </c>
      <c r="EW17" s="13" t="str">
        <f t="shared" si="48"/>
        <v/>
      </c>
    </row>
    <row r="18" spans="1:153" ht="15" thickBot="1" x14ac:dyDescent="0.4">
      <c r="A18" s="19" t="s">
        <v>106</v>
      </c>
      <c r="B18" s="20" t="s">
        <v>107</v>
      </c>
      <c r="C18" s="81">
        <v>7883.7443779106698</v>
      </c>
      <c r="D18" s="81">
        <v>7846.8357748032904</v>
      </c>
      <c r="E18" s="81">
        <v>7854.3394025776397</v>
      </c>
      <c r="F18" s="81">
        <v>7897.6958099789499</v>
      </c>
      <c r="G18" s="81">
        <v>7742.5187499885196</v>
      </c>
      <c r="H18" s="81">
        <v>7730.6897218337099</v>
      </c>
      <c r="I18" s="81">
        <v>7759.6933863703698</v>
      </c>
      <c r="J18" s="81">
        <v>7767.0473816542499</v>
      </c>
      <c r="K18" s="81">
        <v>7675.71414604861</v>
      </c>
      <c r="L18" s="81">
        <v>7627.3371527393901</v>
      </c>
      <c r="M18" s="81">
        <v>7661.8834629428602</v>
      </c>
      <c r="N18" s="81">
        <v>7664.6019801171997</v>
      </c>
      <c r="O18" s="81">
        <v>7762.4922145959899</v>
      </c>
      <c r="P18" s="81">
        <v>7727.8031211714797</v>
      </c>
      <c r="Q18" s="81">
        <v>7638.7981349291103</v>
      </c>
      <c r="R18" s="81">
        <v>7702.0528427324698</v>
      </c>
      <c r="S18" s="81">
        <v>7776.6233967964899</v>
      </c>
      <c r="T18" s="81">
        <v>7845.3485767801603</v>
      </c>
      <c r="U18" s="81">
        <v>7895.3043841619401</v>
      </c>
      <c r="V18" s="81">
        <v>7878.7579103793496</v>
      </c>
      <c r="W18" s="81">
        <v>7850.0807556301797</v>
      </c>
      <c r="X18" s="81">
        <v>7964.9024235590196</v>
      </c>
      <c r="Y18" s="81">
        <v>7981.61270987227</v>
      </c>
      <c r="Z18" s="81">
        <v>7987.7412196434898</v>
      </c>
      <c r="AA18" s="81">
        <v>8000.9535712302404</v>
      </c>
      <c r="AB18" s="81">
        <v>8041.3473220116402</v>
      </c>
      <c r="AC18" s="81">
        <v>8039.14122732757</v>
      </c>
      <c r="AD18" s="81">
        <v>8147.3145237605004</v>
      </c>
      <c r="AE18" s="81">
        <v>8074.5329463861799</v>
      </c>
      <c r="AF18" s="81">
        <v>8114.7002523476704</v>
      </c>
      <c r="AG18" s="81">
        <v>8194.9596523144792</v>
      </c>
      <c r="AH18" s="81">
        <v>8153.8769687983204</v>
      </c>
      <c r="AI18" s="81">
        <v>8195.4558870051405</v>
      </c>
      <c r="AJ18" s="81">
        <v>8246.4168292972408</v>
      </c>
      <c r="AK18" s="81">
        <v>8205.2611633866309</v>
      </c>
      <c r="AL18" s="81">
        <v>8264.4727016839697</v>
      </c>
      <c r="AM18" s="81">
        <v>8245.4733666580796</v>
      </c>
      <c r="AN18" s="81">
        <v>8243.6276786677008</v>
      </c>
      <c r="AO18" s="81">
        <v>8351.7990445805499</v>
      </c>
      <c r="AP18" s="81">
        <v>8404.6465795027707</v>
      </c>
      <c r="AQ18" s="81">
        <v>8453.5063546844303</v>
      </c>
      <c r="AR18" s="81">
        <v>8484.9531509755107</v>
      </c>
      <c r="AS18" s="81">
        <v>8561.2856955678708</v>
      </c>
      <c r="AT18" s="81">
        <v>8669.0454256351804</v>
      </c>
      <c r="AU18" s="81">
        <v>8618.6634866368804</v>
      </c>
      <c r="AV18" s="81">
        <v>8702.7771274871302</v>
      </c>
      <c r="AW18" s="81">
        <v>8662.0827420534697</v>
      </c>
      <c r="AX18" s="81">
        <v>8611.0922557340691</v>
      </c>
      <c r="AY18" s="81">
        <v>8595.8329619138894</v>
      </c>
      <c r="AZ18" s="81">
        <v>8625.6281109365009</v>
      </c>
      <c r="BA18" s="81">
        <v>8636.3966966694206</v>
      </c>
      <c r="BB18" s="81">
        <v>8632.41513611767</v>
      </c>
      <c r="BC18" s="81">
        <v>8584.7928401989393</v>
      </c>
      <c r="BD18" s="81">
        <v>8540.2980358738296</v>
      </c>
      <c r="BE18" s="118"/>
      <c r="BF18" s="118"/>
      <c r="BG18" s="82" t="str">
        <f t="shared" si="49"/>
        <v/>
      </c>
      <c r="BH18" s="82" t="str">
        <f t="shared" si="49"/>
        <v/>
      </c>
      <c r="BI18" s="82" t="str">
        <f t="shared" si="49"/>
        <v/>
      </c>
      <c r="BJ18" s="82" t="str">
        <f t="shared" si="49"/>
        <v/>
      </c>
      <c r="BK18" s="82" t="str">
        <f t="shared" si="49"/>
        <v/>
      </c>
      <c r="BL18" s="82" t="str">
        <f t="shared" si="49"/>
        <v/>
      </c>
      <c r="BM18" s="82" t="str">
        <f t="shared" si="49"/>
        <v/>
      </c>
      <c r="BN18" s="82" t="str">
        <f t="shared" si="49"/>
        <v/>
      </c>
      <c r="BO18" s="82" t="str">
        <f t="shared" si="49"/>
        <v/>
      </c>
      <c r="BP18" s="82" t="str">
        <f t="shared" si="49"/>
        <v/>
      </c>
      <c r="BQ18" s="82" t="str">
        <f t="shared" si="49"/>
        <v/>
      </c>
      <c r="BR18" s="82" t="str">
        <f t="shared" si="49"/>
        <v/>
      </c>
      <c r="BS18" s="82" t="str">
        <f t="shared" si="49"/>
        <v/>
      </c>
      <c r="BT18" s="82" t="str">
        <f t="shared" si="49"/>
        <v/>
      </c>
      <c r="BU18" s="82" t="str">
        <f t="shared" si="49"/>
        <v/>
      </c>
      <c r="BV18" s="82" t="str">
        <f t="shared" si="49"/>
        <v/>
      </c>
      <c r="BW18" s="82" t="str">
        <f t="shared" si="52"/>
        <v/>
      </c>
      <c r="BX18" s="82" t="str">
        <f t="shared" si="52"/>
        <v/>
      </c>
      <c r="BY18" s="82" t="str">
        <f t="shared" si="52"/>
        <v/>
      </c>
      <c r="BZ18" s="82" t="str">
        <f t="shared" si="52"/>
        <v/>
      </c>
      <c r="CA18" s="82" t="str">
        <f t="shared" si="52"/>
        <v/>
      </c>
      <c r="CB18" s="82" t="str">
        <f t="shared" si="52"/>
        <v/>
      </c>
      <c r="CC18" s="82" t="str">
        <f t="shared" si="52"/>
        <v/>
      </c>
      <c r="CD18" s="82" t="str">
        <f t="shared" si="52"/>
        <v/>
      </c>
      <c r="CE18" s="82" t="str">
        <f t="shared" si="52"/>
        <v/>
      </c>
      <c r="CF18" s="82" t="str">
        <f t="shared" si="52"/>
        <v/>
      </c>
      <c r="CG18" s="82" t="str">
        <f t="shared" si="52"/>
        <v/>
      </c>
      <c r="CH18" s="82" t="str">
        <f t="shared" si="50"/>
        <v/>
      </c>
      <c r="CI18" s="82" t="str">
        <f t="shared" si="50"/>
        <v/>
      </c>
      <c r="CJ18" s="82" t="str">
        <f t="shared" si="50"/>
        <v/>
      </c>
      <c r="CK18" s="13" t="str">
        <f t="shared" si="50"/>
        <v/>
      </c>
      <c r="CL18" s="13" t="str">
        <f t="shared" si="50"/>
        <v/>
      </c>
      <c r="CM18" s="13" t="str">
        <f t="shared" si="50"/>
        <v/>
      </c>
      <c r="CN18" s="13" t="str">
        <f t="shared" si="50"/>
        <v/>
      </c>
      <c r="CO18" s="13" t="str">
        <f t="shared" si="50"/>
        <v/>
      </c>
      <c r="CP18" s="13" t="str">
        <f t="shared" si="50"/>
        <v/>
      </c>
      <c r="CQ18" s="13" t="str">
        <f t="shared" si="50"/>
        <v/>
      </c>
      <c r="CR18" s="13" t="str">
        <f t="shared" si="50"/>
        <v/>
      </c>
      <c r="CS18" s="13" t="str">
        <f t="shared" si="50"/>
        <v/>
      </c>
      <c r="CT18" s="13" t="str">
        <f t="shared" si="50"/>
        <v/>
      </c>
      <c r="CU18" s="13" t="str">
        <f t="shared" si="50"/>
        <v/>
      </c>
      <c r="CV18" s="13" t="str">
        <f t="shared" si="51"/>
        <v/>
      </c>
      <c r="CW18" s="13" t="str">
        <f t="shared" si="51"/>
        <v/>
      </c>
      <c r="CX18" s="13" t="str">
        <f t="shared" si="51"/>
        <v/>
      </c>
      <c r="CY18" s="13" t="str">
        <f t="shared" si="51"/>
        <v/>
      </c>
      <c r="CZ18" s="13" t="str">
        <f t="shared" si="51"/>
        <v/>
      </c>
      <c r="DA18" s="13" t="str">
        <f t="shared" si="51"/>
        <v/>
      </c>
      <c r="DB18" s="13" t="str">
        <f t="shared" si="51"/>
        <v/>
      </c>
      <c r="DC18" s="13" t="str">
        <f t="shared" si="51"/>
        <v/>
      </c>
      <c r="DD18" s="13" t="str">
        <f t="shared" si="51"/>
        <v/>
      </c>
      <c r="DE18" s="13" t="str">
        <f t="shared" si="51"/>
        <v/>
      </c>
      <c r="DF18" s="13" t="str">
        <f t="shared" si="5"/>
        <v/>
      </c>
      <c r="DG18" s="13" t="str">
        <f t="shared" si="6"/>
        <v/>
      </c>
      <c r="DH18" s="13" t="str">
        <f t="shared" si="7"/>
        <v/>
      </c>
      <c r="DI18" s="13" t="str">
        <f t="shared" si="8"/>
        <v/>
      </c>
      <c r="DJ18" s="13" t="str">
        <f t="shared" si="9"/>
        <v/>
      </c>
      <c r="DK18" s="13" t="str">
        <f t="shared" si="10"/>
        <v/>
      </c>
      <c r="DL18" s="13" t="str">
        <f t="shared" si="11"/>
        <v/>
      </c>
      <c r="DM18" s="13" t="str">
        <f t="shared" si="12"/>
        <v/>
      </c>
      <c r="DN18" s="13" t="str">
        <f t="shared" si="13"/>
        <v/>
      </c>
      <c r="DO18" s="13" t="str">
        <f t="shared" si="14"/>
        <v/>
      </c>
      <c r="DP18" s="13" t="str">
        <f t="shared" si="15"/>
        <v/>
      </c>
      <c r="DQ18" s="13" t="str">
        <f t="shared" si="16"/>
        <v/>
      </c>
      <c r="DR18" s="13" t="str">
        <f t="shared" si="17"/>
        <v/>
      </c>
      <c r="DS18" s="13" t="str">
        <f t="shared" si="18"/>
        <v/>
      </c>
      <c r="DT18" s="13" t="str">
        <f t="shared" si="19"/>
        <v/>
      </c>
      <c r="DU18" s="13" t="str">
        <f t="shared" si="20"/>
        <v/>
      </c>
      <c r="DV18" s="13" t="str">
        <f t="shared" si="21"/>
        <v/>
      </c>
      <c r="DW18" s="13" t="str">
        <f t="shared" si="22"/>
        <v/>
      </c>
      <c r="DX18" s="13" t="str">
        <f t="shared" si="23"/>
        <v/>
      </c>
      <c r="DY18" s="13" t="str">
        <f t="shared" si="24"/>
        <v/>
      </c>
      <c r="DZ18" s="13" t="str">
        <f t="shared" si="25"/>
        <v/>
      </c>
      <c r="EA18" s="13" t="str">
        <f t="shared" si="26"/>
        <v/>
      </c>
      <c r="EB18" s="13" t="str">
        <f t="shared" si="27"/>
        <v/>
      </c>
      <c r="EC18" s="13" t="str">
        <f t="shared" si="28"/>
        <v/>
      </c>
      <c r="ED18" s="13" t="str">
        <f t="shared" si="29"/>
        <v/>
      </c>
      <c r="EE18" s="13" t="str">
        <f t="shared" si="30"/>
        <v/>
      </c>
      <c r="EF18" s="13" t="str">
        <f t="shared" si="31"/>
        <v/>
      </c>
      <c r="EG18" s="13" t="str">
        <f t="shared" si="32"/>
        <v/>
      </c>
      <c r="EH18" s="13" t="str">
        <f t="shared" si="33"/>
        <v/>
      </c>
      <c r="EI18" s="13" t="str">
        <f t="shared" si="34"/>
        <v/>
      </c>
      <c r="EJ18" s="13" t="str">
        <f t="shared" si="35"/>
        <v/>
      </c>
      <c r="EK18" s="13" t="str">
        <f t="shared" si="36"/>
        <v/>
      </c>
      <c r="EL18" s="13" t="str">
        <f t="shared" si="37"/>
        <v/>
      </c>
      <c r="EM18" s="13" t="str">
        <f t="shared" si="38"/>
        <v/>
      </c>
      <c r="EN18" s="13" t="str">
        <f t="shared" si="39"/>
        <v/>
      </c>
      <c r="EO18" s="13" t="str">
        <f t="shared" si="40"/>
        <v/>
      </c>
      <c r="EP18" s="13" t="str">
        <f t="shared" si="41"/>
        <v/>
      </c>
      <c r="EQ18" s="13" t="str">
        <f t="shared" si="42"/>
        <v/>
      </c>
      <c r="ER18" s="13" t="str">
        <f t="shared" si="43"/>
        <v/>
      </c>
      <c r="ES18" s="13" t="str">
        <f t="shared" si="44"/>
        <v/>
      </c>
      <c r="ET18" s="13" t="str">
        <f t="shared" si="45"/>
        <v/>
      </c>
      <c r="EU18" s="13" t="str">
        <f t="shared" si="46"/>
        <v/>
      </c>
      <c r="EV18" s="13" t="str">
        <f t="shared" si="47"/>
        <v/>
      </c>
      <c r="EW18" s="13" t="str">
        <f t="shared" si="48"/>
        <v/>
      </c>
    </row>
    <row r="19" spans="1:153" ht="15" thickBot="1" x14ac:dyDescent="0.4">
      <c r="A19" s="19" t="s">
        <v>108</v>
      </c>
      <c r="B19" s="20" t="s">
        <v>12</v>
      </c>
      <c r="C19" s="81">
        <v>2540.92889451459</v>
      </c>
      <c r="D19" s="81">
        <v>2545.9523244392799</v>
      </c>
      <c r="E19" s="81">
        <v>2549.5084101878001</v>
      </c>
      <c r="F19" s="81">
        <v>2531.9426024755899</v>
      </c>
      <c r="G19" s="81">
        <v>2504.9339738017402</v>
      </c>
      <c r="H19" s="81">
        <v>2530.7082519699202</v>
      </c>
      <c r="I19" s="81">
        <v>2550.5544021106198</v>
      </c>
      <c r="J19" s="81">
        <v>2565.3469171056499</v>
      </c>
      <c r="K19" s="81">
        <v>2517.75378250728</v>
      </c>
      <c r="L19" s="81">
        <v>2464.7562938873798</v>
      </c>
      <c r="M19" s="81">
        <v>2462.2411902518502</v>
      </c>
      <c r="N19" s="81">
        <v>2450.1722748581301</v>
      </c>
      <c r="O19" s="81">
        <v>2457.9057020647901</v>
      </c>
      <c r="P19" s="81">
        <v>2472.4880573498899</v>
      </c>
      <c r="Q19" s="81">
        <v>2425.3181038800399</v>
      </c>
      <c r="R19" s="81">
        <v>2443.59064477525</v>
      </c>
      <c r="S19" s="81">
        <v>2452.5234378387399</v>
      </c>
      <c r="T19" s="81">
        <v>2432.0191586845499</v>
      </c>
      <c r="U19" s="81">
        <v>2448.2820213382001</v>
      </c>
      <c r="V19" s="81">
        <v>2439.3058768379401</v>
      </c>
      <c r="W19" s="81">
        <v>2458.3408319631199</v>
      </c>
      <c r="X19" s="81">
        <v>2489.1721495611901</v>
      </c>
      <c r="Y19" s="81">
        <v>2498.9448942300501</v>
      </c>
      <c r="Z19" s="81">
        <v>2529.07258789454</v>
      </c>
      <c r="AA19" s="81">
        <v>2707.7403510541699</v>
      </c>
      <c r="AB19" s="81">
        <v>2576.4886334554899</v>
      </c>
      <c r="AC19" s="81">
        <v>2461.0633164166802</v>
      </c>
      <c r="AD19" s="81">
        <v>2512.0698140571299</v>
      </c>
      <c r="AE19" s="81">
        <v>2430.6458388341798</v>
      </c>
      <c r="AF19" s="81">
        <v>2556.2613690276398</v>
      </c>
      <c r="AG19" s="81">
        <v>2586.3909500817099</v>
      </c>
      <c r="AH19" s="81">
        <v>2523.3224892826602</v>
      </c>
      <c r="AI19" s="81">
        <v>2561.54778926566</v>
      </c>
      <c r="AJ19" s="81">
        <v>2612.7137764747999</v>
      </c>
      <c r="AK19" s="81">
        <v>2598.43410584003</v>
      </c>
      <c r="AL19" s="81">
        <v>2551.0680348852802</v>
      </c>
      <c r="AM19" s="81">
        <v>2479.2340462544698</v>
      </c>
      <c r="AN19" s="81">
        <v>2553.7954160775498</v>
      </c>
      <c r="AO19" s="81">
        <v>2608.3559958047199</v>
      </c>
      <c r="AP19" s="81">
        <v>2572.6318848575002</v>
      </c>
      <c r="AQ19" s="81">
        <v>2591.05570853073</v>
      </c>
      <c r="AR19" s="81">
        <v>2622.1112498806501</v>
      </c>
      <c r="AS19" s="81">
        <v>2690.7498104850301</v>
      </c>
      <c r="AT19" s="81">
        <v>2656.40298538976</v>
      </c>
      <c r="AU19" s="81">
        <v>2666.7235231131299</v>
      </c>
      <c r="AV19" s="81">
        <v>2732.05555736425</v>
      </c>
      <c r="AW19" s="81">
        <v>2751.75821944069</v>
      </c>
      <c r="AX19" s="81">
        <v>2751.9396812971299</v>
      </c>
      <c r="AY19" s="81">
        <v>2752.7090105875</v>
      </c>
      <c r="AZ19" s="81">
        <v>2753.5251667788398</v>
      </c>
      <c r="BA19" s="81">
        <v>2721.2600661950901</v>
      </c>
      <c r="BB19" s="81">
        <v>2670.8539074820701</v>
      </c>
      <c r="BC19" s="81">
        <v>2690.0233156515201</v>
      </c>
      <c r="BD19" s="81">
        <v>2703.0588025493898</v>
      </c>
      <c r="BE19" s="118"/>
      <c r="BF19" s="118"/>
      <c r="BG19" s="82" t="str">
        <f t="shared" si="49"/>
        <v/>
      </c>
      <c r="BH19" s="82" t="str">
        <f t="shared" si="49"/>
        <v/>
      </c>
      <c r="BI19" s="82" t="str">
        <f t="shared" si="49"/>
        <v/>
      </c>
      <c r="BJ19" s="82" t="str">
        <f t="shared" si="49"/>
        <v/>
      </c>
      <c r="BK19" s="82" t="str">
        <f t="shared" si="49"/>
        <v/>
      </c>
      <c r="BL19" s="82" t="str">
        <f t="shared" si="49"/>
        <v/>
      </c>
      <c r="BM19" s="82" t="str">
        <f t="shared" si="49"/>
        <v/>
      </c>
      <c r="BN19" s="82" t="str">
        <f t="shared" si="49"/>
        <v/>
      </c>
      <c r="BO19" s="82" t="str">
        <f t="shared" si="49"/>
        <v/>
      </c>
      <c r="BP19" s="82" t="str">
        <f t="shared" si="49"/>
        <v/>
      </c>
      <c r="BQ19" s="82" t="str">
        <f t="shared" si="49"/>
        <v/>
      </c>
      <c r="BR19" s="82" t="str">
        <f t="shared" si="49"/>
        <v/>
      </c>
      <c r="BS19" s="82" t="str">
        <f t="shared" si="49"/>
        <v/>
      </c>
      <c r="BT19" s="82" t="str">
        <f t="shared" si="49"/>
        <v/>
      </c>
      <c r="BU19" s="82" t="str">
        <f t="shared" si="49"/>
        <v/>
      </c>
      <c r="BV19" s="82" t="str">
        <f t="shared" si="49"/>
        <v/>
      </c>
      <c r="BW19" s="82" t="str">
        <f t="shared" si="52"/>
        <v/>
      </c>
      <c r="BX19" s="82" t="str">
        <f t="shared" si="52"/>
        <v/>
      </c>
      <c r="BY19" s="82" t="str">
        <f t="shared" si="52"/>
        <v/>
      </c>
      <c r="BZ19" s="82" t="str">
        <f t="shared" si="52"/>
        <v/>
      </c>
      <c r="CA19" s="82" t="str">
        <f t="shared" si="52"/>
        <v/>
      </c>
      <c r="CB19" s="82" t="str">
        <f t="shared" si="52"/>
        <v/>
      </c>
      <c r="CC19" s="82" t="str">
        <f t="shared" si="52"/>
        <v/>
      </c>
      <c r="CD19" s="82" t="str">
        <f t="shared" si="52"/>
        <v/>
      </c>
      <c r="CE19" s="82" t="str">
        <f t="shared" si="52"/>
        <v/>
      </c>
      <c r="CF19" s="82" t="str">
        <f t="shared" si="52"/>
        <v/>
      </c>
      <c r="CG19" s="82" t="str">
        <f t="shared" si="52"/>
        <v/>
      </c>
      <c r="CH19" s="82" t="str">
        <f t="shared" si="50"/>
        <v/>
      </c>
      <c r="CI19" s="82" t="str">
        <f t="shared" si="50"/>
        <v/>
      </c>
      <c r="CJ19" s="82" t="str">
        <f t="shared" si="50"/>
        <v/>
      </c>
      <c r="CK19" s="13" t="str">
        <f t="shared" si="50"/>
        <v/>
      </c>
      <c r="CL19" s="13" t="str">
        <f t="shared" si="50"/>
        <v/>
      </c>
      <c r="CM19" s="13" t="str">
        <f t="shared" si="50"/>
        <v/>
      </c>
      <c r="CN19" s="13" t="str">
        <f t="shared" si="50"/>
        <v/>
      </c>
      <c r="CO19" s="13" t="str">
        <f t="shared" si="50"/>
        <v/>
      </c>
      <c r="CP19" s="13" t="str">
        <f t="shared" si="50"/>
        <v/>
      </c>
      <c r="CQ19" s="13" t="str">
        <f t="shared" si="50"/>
        <v/>
      </c>
      <c r="CR19" s="13" t="str">
        <f t="shared" si="50"/>
        <v/>
      </c>
      <c r="CS19" s="13" t="str">
        <f t="shared" si="50"/>
        <v/>
      </c>
      <c r="CT19" s="13" t="str">
        <f t="shared" si="50"/>
        <v/>
      </c>
      <c r="CU19" s="13" t="str">
        <f t="shared" si="50"/>
        <v/>
      </c>
      <c r="CV19" s="13" t="str">
        <f t="shared" si="51"/>
        <v/>
      </c>
      <c r="CW19" s="13" t="str">
        <f t="shared" si="51"/>
        <v/>
      </c>
      <c r="CX19" s="13" t="str">
        <f t="shared" si="51"/>
        <v/>
      </c>
      <c r="CY19" s="13" t="str">
        <f t="shared" si="51"/>
        <v/>
      </c>
      <c r="CZ19" s="13" t="str">
        <f t="shared" si="51"/>
        <v/>
      </c>
      <c r="DA19" s="13" t="str">
        <f t="shared" si="51"/>
        <v/>
      </c>
      <c r="DB19" s="13" t="str">
        <f t="shared" si="51"/>
        <v/>
      </c>
      <c r="DC19" s="13" t="str">
        <f t="shared" si="51"/>
        <v/>
      </c>
      <c r="DD19" s="13" t="str">
        <f t="shared" si="51"/>
        <v/>
      </c>
      <c r="DE19" s="13" t="str">
        <f t="shared" si="51"/>
        <v/>
      </c>
      <c r="DF19" s="13" t="str">
        <f t="shared" si="5"/>
        <v/>
      </c>
      <c r="DG19" s="13" t="str">
        <f t="shared" si="6"/>
        <v/>
      </c>
      <c r="DH19" s="13" t="str">
        <f t="shared" si="7"/>
        <v/>
      </c>
      <c r="DI19" s="13" t="str">
        <f t="shared" si="8"/>
        <v/>
      </c>
      <c r="DJ19" s="13" t="str">
        <f t="shared" si="9"/>
        <v/>
      </c>
      <c r="DK19" s="13" t="str">
        <f t="shared" si="10"/>
        <v/>
      </c>
      <c r="DL19" s="13" t="str">
        <f t="shared" si="11"/>
        <v/>
      </c>
      <c r="DM19" s="13" t="str">
        <f t="shared" si="12"/>
        <v/>
      </c>
      <c r="DN19" s="13" t="str">
        <f t="shared" si="13"/>
        <v/>
      </c>
      <c r="DO19" s="13" t="str">
        <f t="shared" si="14"/>
        <v/>
      </c>
      <c r="DP19" s="13" t="str">
        <f t="shared" si="15"/>
        <v/>
      </c>
      <c r="DQ19" s="13" t="str">
        <f t="shared" si="16"/>
        <v/>
      </c>
      <c r="DR19" s="13" t="str">
        <f t="shared" si="17"/>
        <v/>
      </c>
      <c r="DS19" s="13" t="str">
        <f t="shared" si="18"/>
        <v/>
      </c>
      <c r="DT19" s="13" t="str">
        <f t="shared" si="19"/>
        <v/>
      </c>
      <c r="DU19" s="13" t="str">
        <f t="shared" si="20"/>
        <v/>
      </c>
      <c r="DV19" s="13" t="str">
        <f t="shared" si="21"/>
        <v/>
      </c>
      <c r="DW19" s="13" t="str">
        <f t="shared" si="22"/>
        <v/>
      </c>
      <c r="DX19" s="13" t="str">
        <f t="shared" si="23"/>
        <v/>
      </c>
      <c r="DY19" s="13" t="str">
        <f t="shared" si="24"/>
        <v/>
      </c>
      <c r="DZ19" s="13" t="str">
        <f t="shared" si="25"/>
        <v/>
      </c>
      <c r="EA19" s="13" t="str">
        <f t="shared" si="26"/>
        <v/>
      </c>
      <c r="EB19" s="13" t="str">
        <f t="shared" si="27"/>
        <v/>
      </c>
      <c r="EC19" s="13" t="str">
        <f t="shared" si="28"/>
        <v/>
      </c>
      <c r="ED19" s="13" t="str">
        <f t="shared" si="29"/>
        <v/>
      </c>
      <c r="EE19" s="13" t="str">
        <f t="shared" si="30"/>
        <v/>
      </c>
      <c r="EF19" s="13" t="str">
        <f t="shared" si="31"/>
        <v/>
      </c>
      <c r="EG19" s="13" t="str">
        <f t="shared" si="32"/>
        <v/>
      </c>
      <c r="EH19" s="13" t="str">
        <f t="shared" si="33"/>
        <v/>
      </c>
      <c r="EI19" s="13" t="str">
        <f t="shared" si="34"/>
        <v/>
      </c>
      <c r="EJ19" s="13" t="str">
        <f t="shared" si="35"/>
        <v/>
      </c>
      <c r="EK19" s="13" t="str">
        <f t="shared" si="36"/>
        <v/>
      </c>
      <c r="EL19" s="13" t="str">
        <f t="shared" si="37"/>
        <v/>
      </c>
      <c r="EM19" s="13" t="str">
        <f t="shared" si="38"/>
        <v/>
      </c>
      <c r="EN19" s="13" t="str">
        <f t="shared" si="39"/>
        <v/>
      </c>
      <c r="EO19" s="13" t="str">
        <f t="shared" si="40"/>
        <v/>
      </c>
      <c r="EP19" s="13" t="str">
        <f t="shared" si="41"/>
        <v/>
      </c>
      <c r="EQ19" s="13" t="str">
        <f t="shared" si="42"/>
        <v/>
      </c>
      <c r="ER19" s="13" t="str">
        <f t="shared" si="43"/>
        <v/>
      </c>
      <c r="ES19" s="13" t="str">
        <f t="shared" si="44"/>
        <v/>
      </c>
      <c r="ET19" s="13" t="str">
        <f t="shared" si="45"/>
        <v/>
      </c>
      <c r="EU19" s="13" t="str">
        <f t="shared" si="46"/>
        <v/>
      </c>
      <c r="EV19" s="13" t="str">
        <f t="shared" si="47"/>
        <v/>
      </c>
      <c r="EW19" s="13" t="str">
        <f t="shared" si="48"/>
        <v/>
      </c>
    </row>
    <row r="20" spans="1:153" ht="15" thickBot="1" x14ac:dyDescent="0.4">
      <c r="A20" s="19" t="s">
        <v>109</v>
      </c>
      <c r="B20" s="20" t="s">
        <v>13</v>
      </c>
      <c r="C20" s="81">
        <v>1890.3662644620499</v>
      </c>
      <c r="D20" s="81">
        <v>1887.9812083516599</v>
      </c>
      <c r="E20" s="81">
        <v>1889.9637777599</v>
      </c>
      <c r="F20" s="81">
        <v>1925.2136787888801</v>
      </c>
      <c r="G20" s="81">
        <v>1931.34122088665</v>
      </c>
      <c r="H20" s="81">
        <v>1912.57094532306</v>
      </c>
      <c r="I20" s="81">
        <v>1952.78308589837</v>
      </c>
      <c r="J20" s="81">
        <v>1996.5016096772799</v>
      </c>
      <c r="K20" s="81">
        <v>2075.4770277535899</v>
      </c>
      <c r="L20" s="81">
        <v>2015.79425488316</v>
      </c>
      <c r="M20" s="81">
        <v>2042.8849917361699</v>
      </c>
      <c r="N20" s="81">
        <v>1981.8524641214799</v>
      </c>
      <c r="O20" s="81">
        <v>1993.25436693655</v>
      </c>
      <c r="P20" s="81">
        <v>2026.90927154868</v>
      </c>
      <c r="Q20" s="81">
        <v>2037.6694616807699</v>
      </c>
      <c r="R20" s="81">
        <v>2078.9659105506398</v>
      </c>
      <c r="S20" s="81">
        <v>2088.0059539521299</v>
      </c>
      <c r="T20" s="81">
        <v>2049.1930857225302</v>
      </c>
      <c r="U20" s="81">
        <v>2060.0548276240102</v>
      </c>
      <c r="V20" s="81">
        <v>1999.24198099106</v>
      </c>
      <c r="W20" s="81">
        <v>1989.8844972403699</v>
      </c>
      <c r="X20" s="81">
        <v>1991.0298144153701</v>
      </c>
      <c r="Y20" s="81">
        <v>1953.5161741134</v>
      </c>
      <c r="Z20" s="81">
        <v>2001.70757871504</v>
      </c>
      <c r="AA20" s="81">
        <v>1813.76931445178</v>
      </c>
      <c r="AB20" s="81">
        <v>1964.5902524748201</v>
      </c>
      <c r="AC20" s="81">
        <v>2043.63885853639</v>
      </c>
      <c r="AD20" s="81">
        <v>2151.9844680709898</v>
      </c>
      <c r="AE20" s="81">
        <v>2172.4006908480201</v>
      </c>
      <c r="AF20" s="81">
        <v>2223.3448386577202</v>
      </c>
      <c r="AG20" s="81">
        <v>2181.5067863629602</v>
      </c>
      <c r="AH20" s="81">
        <v>2158.5029049711502</v>
      </c>
      <c r="AI20" s="81">
        <v>2276.1314280224101</v>
      </c>
      <c r="AJ20" s="81">
        <v>2220.54370753989</v>
      </c>
      <c r="AK20" s="81">
        <v>2218.1611402140602</v>
      </c>
      <c r="AL20" s="81">
        <v>2265.5853899493</v>
      </c>
      <c r="AM20" s="81">
        <v>2159.39915787362</v>
      </c>
      <c r="AN20" s="81">
        <v>1914.7283026658999</v>
      </c>
      <c r="AO20" s="81">
        <v>2151.73830705515</v>
      </c>
      <c r="AP20" s="81">
        <v>2047.5619382223199</v>
      </c>
      <c r="AQ20" s="81">
        <v>2000.1281067518801</v>
      </c>
      <c r="AR20" s="81">
        <v>2138.5993747715902</v>
      </c>
      <c r="AS20" s="81">
        <v>2199.03437191903</v>
      </c>
      <c r="AT20" s="81">
        <v>2268.3052656899899</v>
      </c>
      <c r="AU20" s="81">
        <v>2341.45162878475</v>
      </c>
      <c r="AV20" s="81">
        <v>2349.65426784898</v>
      </c>
      <c r="AW20" s="81">
        <v>2328.6245140605301</v>
      </c>
      <c r="AX20" s="81">
        <v>2401.8943698651401</v>
      </c>
      <c r="AY20" s="81">
        <v>2394.3568073265301</v>
      </c>
      <c r="AZ20" s="81">
        <v>2409.323346011</v>
      </c>
      <c r="BA20" s="81">
        <v>2464.9706678615798</v>
      </c>
      <c r="BB20" s="81">
        <v>2458.7188400699702</v>
      </c>
      <c r="BC20" s="81">
        <v>2533.6383202099801</v>
      </c>
      <c r="BD20" s="81">
        <v>2489.4740956440601</v>
      </c>
      <c r="BE20" s="118"/>
      <c r="BF20" s="118"/>
      <c r="BG20" s="82" t="str">
        <f t="shared" si="49"/>
        <v/>
      </c>
      <c r="BH20" s="82" t="str">
        <f t="shared" si="49"/>
        <v/>
      </c>
      <c r="BI20" s="82" t="str">
        <f t="shared" si="49"/>
        <v/>
      </c>
      <c r="BJ20" s="82" t="str">
        <f t="shared" si="49"/>
        <v/>
      </c>
      <c r="BK20" s="82" t="str">
        <f t="shared" si="49"/>
        <v/>
      </c>
      <c r="BL20" s="82" t="str">
        <f t="shared" si="49"/>
        <v/>
      </c>
      <c r="BM20" s="82" t="str">
        <f t="shared" si="49"/>
        <v/>
      </c>
      <c r="BN20" s="82" t="str">
        <f t="shared" si="49"/>
        <v/>
      </c>
      <c r="BO20" s="82" t="str">
        <f t="shared" si="49"/>
        <v/>
      </c>
      <c r="BP20" s="82" t="str">
        <f t="shared" si="49"/>
        <v/>
      </c>
      <c r="BQ20" s="82" t="str">
        <f t="shared" si="49"/>
        <v/>
      </c>
      <c r="BR20" s="82" t="str">
        <f t="shared" si="49"/>
        <v/>
      </c>
      <c r="BS20" s="82" t="str">
        <f t="shared" si="49"/>
        <v/>
      </c>
      <c r="BT20" s="82" t="str">
        <f t="shared" si="49"/>
        <v/>
      </c>
      <c r="BU20" s="82" t="str">
        <f t="shared" si="49"/>
        <v/>
      </c>
      <c r="BV20" s="82" t="str">
        <f t="shared" si="49"/>
        <v/>
      </c>
      <c r="BW20" s="82" t="str">
        <f t="shared" si="52"/>
        <v/>
      </c>
      <c r="BX20" s="82" t="str">
        <f t="shared" si="52"/>
        <v/>
      </c>
      <c r="BY20" s="82" t="str">
        <f t="shared" si="52"/>
        <v/>
      </c>
      <c r="BZ20" s="82" t="str">
        <f t="shared" si="52"/>
        <v/>
      </c>
      <c r="CA20" s="82" t="str">
        <f t="shared" si="52"/>
        <v/>
      </c>
      <c r="CB20" s="82" t="str">
        <f t="shared" si="52"/>
        <v/>
      </c>
      <c r="CC20" s="82" t="str">
        <f t="shared" si="52"/>
        <v/>
      </c>
      <c r="CD20" s="82" t="str">
        <f t="shared" si="52"/>
        <v/>
      </c>
      <c r="CE20" s="82" t="str">
        <f t="shared" si="52"/>
        <v/>
      </c>
      <c r="CF20" s="82" t="str">
        <f t="shared" si="52"/>
        <v/>
      </c>
      <c r="CG20" s="82" t="str">
        <f t="shared" si="52"/>
        <v/>
      </c>
      <c r="CH20" s="82" t="str">
        <f t="shared" si="50"/>
        <v/>
      </c>
      <c r="CI20" s="82" t="str">
        <f t="shared" si="50"/>
        <v/>
      </c>
      <c r="CJ20" s="82" t="str">
        <f t="shared" si="50"/>
        <v/>
      </c>
      <c r="CK20" s="13" t="str">
        <f t="shared" si="50"/>
        <v/>
      </c>
      <c r="CL20" s="13" t="str">
        <f t="shared" si="50"/>
        <v/>
      </c>
      <c r="CM20" s="13" t="str">
        <f t="shared" si="50"/>
        <v/>
      </c>
      <c r="CN20" s="13" t="str">
        <f t="shared" si="50"/>
        <v/>
      </c>
      <c r="CO20" s="13" t="str">
        <f t="shared" si="50"/>
        <v/>
      </c>
      <c r="CP20" s="13" t="str">
        <f t="shared" si="50"/>
        <v/>
      </c>
      <c r="CQ20" s="13" t="str">
        <f t="shared" si="50"/>
        <v/>
      </c>
      <c r="CR20" s="13" t="str">
        <f t="shared" si="50"/>
        <v/>
      </c>
      <c r="CS20" s="13" t="str">
        <f t="shared" si="50"/>
        <v/>
      </c>
      <c r="CT20" s="13" t="str">
        <f t="shared" si="50"/>
        <v/>
      </c>
      <c r="CU20" s="13" t="str">
        <f t="shared" si="50"/>
        <v/>
      </c>
      <c r="CV20" s="13" t="str">
        <f t="shared" si="51"/>
        <v/>
      </c>
      <c r="CW20" s="13" t="str">
        <f t="shared" si="51"/>
        <v/>
      </c>
      <c r="CX20" s="13" t="str">
        <f t="shared" si="51"/>
        <v/>
      </c>
      <c r="CY20" s="13" t="str">
        <f t="shared" si="51"/>
        <v/>
      </c>
      <c r="CZ20" s="13" t="str">
        <f t="shared" si="51"/>
        <v/>
      </c>
      <c r="DA20" s="13" t="str">
        <f t="shared" si="51"/>
        <v/>
      </c>
      <c r="DB20" s="13" t="str">
        <f t="shared" si="51"/>
        <v/>
      </c>
      <c r="DC20" s="13" t="str">
        <f t="shared" si="51"/>
        <v/>
      </c>
      <c r="DD20" s="13" t="str">
        <f t="shared" si="51"/>
        <v/>
      </c>
      <c r="DE20" s="13" t="str">
        <f t="shared" si="51"/>
        <v/>
      </c>
      <c r="DF20" s="13" t="str">
        <f t="shared" si="5"/>
        <v/>
      </c>
      <c r="DG20" s="13" t="str">
        <f t="shared" si="6"/>
        <v/>
      </c>
      <c r="DH20" s="13" t="str">
        <f t="shared" si="7"/>
        <v/>
      </c>
      <c r="DI20" s="13" t="str">
        <f t="shared" si="8"/>
        <v/>
      </c>
      <c r="DJ20" s="13" t="str">
        <f t="shared" si="9"/>
        <v/>
      </c>
      <c r="DK20" s="13" t="str">
        <f t="shared" si="10"/>
        <v/>
      </c>
      <c r="DL20" s="13" t="str">
        <f t="shared" si="11"/>
        <v/>
      </c>
      <c r="DM20" s="13" t="str">
        <f t="shared" si="12"/>
        <v/>
      </c>
      <c r="DN20" s="13" t="str">
        <f t="shared" si="13"/>
        <v/>
      </c>
      <c r="DO20" s="13" t="str">
        <f t="shared" si="14"/>
        <v/>
      </c>
      <c r="DP20" s="13" t="str">
        <f t="shared" si="15"/>
        <v/>
      </c>
      <c r="DQ20" s="13" t="str">
        <f t="shared" si="16"/>
        <v/>
      </c>
      <c r="DR20" s="13" t="str">
        <f t="shared" si="17"/>
        <v/>
      </c>
      <c r="DS20" s="13" t="str">
        <f t="shared" si="18"/>
        <v/>
      </c>
      <c r="DT20" s="13" t="str">
        <f t="shared" si="19"/>
        <v/>
      </c>
      <c r="DU20" s="13" t="str">
        <f t="shared" si="20"/>
        <v/>
      </c>
      <c r="DV20" s="13" t="str">
        <f t="shared" si="21"/>
        <v/>
      </c>
      <c r="DW20" s="13" t="str">
        <f t="shared" si="22"/>
        <v/>
      </c>
      <c r="DX20" s="13" t="str">
        <f t="shared" si="23"/>
        <v/>
      </c>
      <c r="DY20" s="13" t="str">
        <f t="shared" si="24"/>
        <v/>
      </c>
      <c r="DZ20" s="13" t="str">
        <f t="shared" si="25"/>
        <v/>
      </c>
      <c r="EA20" s="13" t="str">
        <f t="shared" si="26"/>
        <v/>
      </c>
      <c r="EB20" s="13" t="str">
        <f t="shared" si="27"/>
        <v/>
      </c>
      <c r="EC20" s="13" t="str">
        <f t="shared" si="28"/>
        <v/>
      </c>
      <c r="ED20" s="13" t="str">
        <f t="shared" si="29"/>
        <v/>
      </c>
      <c r="EE20" s="13" t="str">
        <f t="shared" si="30"/>
        <v/>
      </c>
      <c r="EF20" s="13" t="str">
        <f t="shared" si="31"/>
        <v/>
      </c>
      <c r="EG20" s="13" t="str">
        <f t="shared" si="32"/>
        <v/>
      </c>
      <c r="EH20" s="13" t="str">
        <f t="shared" si="33"/>
        <v/>
      </c>
      <c r="EI20" s="13" t="str">
        <f t="shared" si="34"/>
        <v/>
      </c>
      <c r="EJ20" s="13" t="str">
        <f t="shared" si="35"/>
        <v/>
      </c>
      <c r="EK20" s="13" t="str">
        <f t="shared" si="36"/>
        <v/>
      </c>
      <c r="EL20" s="13" t="str">
        <f t="shared" si="37"/>
        <v/>
      </c>
      <c r="EM20" s="13" t="str">
        <f t="shared" si="38"/>
        <v/>
      </c>
      <c r="EN20" s="13" t="str">
        <f t="shared" si="39"/>
        <v/>
      </c>
      <c r="EO20" s="13" t="str">
        <f t="shared" si="40"/>
        <v/>
      </c>
      <c r="EP20" s="13" t="str">
        <f t="shared" si="41"/>
        <v/>
      </c>
      <c r="EQ20" s="13" t="str">
        <f t="shared" si="42"/>
        <v/>
      </c>
      <c r="ER20" s="13" t="str">
        <f t="shared" si="43"/>
        <v/>
      </c>
      <c r="ES20" s="13" t="str">
        <f t="shared" si="44"/>
        <v/>
      </c>
      <c r="ET20" s="13" t="str">
        <f t="shared" si="45"/>
        <v/>
      </c>
      <c r="EU20" s="13" t="str">
        <f t="shared" si="46"/>
        <v/>
      </c>
      <c r="EV20" s="13" t="str">
        <f t="shared" si="47"/>
        <v/>
      </c>
      <c r="EW20" s="13" t="str">
        <f t="shared" si="48"/>
        <v/>
      </c>
    </row>
    <row r="21" spans="1:153" ht="15" thickBot="1" x14ac:dyDescent="0.4">
      <c r="A21" s="19" t="s">
        <v>110</v>
      </c>
      <c r="B21" s="20" t="s">
        <v>14</v>
      </c>
      <c r="C21" s="81">
        <v>495.21136289620603</v>
      </c>
      <c r="D21" s="81">
        <v>511.57083344752601</v>
      </c>
      <c r="E21" s="81">
        <v>494.28545359632398</v>
      </c>
      <c r="F21" s="81">
        <v>474.71219358604498</v>
      </c>
      <c r="G21" s="81">
        <v>469.53653531458502</v>
      </c>
      <c r="H21" s="81">
        <v>455.36447035718197</v>
      </c>
      <c r="I21" s="81">
        <v>469.45831750556499</v>
      </c>
      <c r="J21" s="81">
        <v>483.867566185371</v>
      </c>
      <c r="K21" s="81">
        <v>516.77588789998401</v>
      </c>
      <c r="L21" s="81">
        <v>483.19137083437499</v>
      </c>
      <c r="M21" s="81">
        <v>488.33245140195999</v>
      </c>
      <c r="N21" s="81">
        <v>488.58968712739801</v>
      </c>
      <c r="O21" s="81">
        <v>491.518438080892</v>
      </c>
      <c r="P21" s="81">
        <v>490.01813765874499</v>
      </c>
      <c r="Q21" s="81">
        <v>468.74890224504702</v>
      </c>
      <c r="R21" s="81">
        <v>466.832120616363</v>
      </c>
      <c r="S21" s="81">
        <v>446.05336819133601</v>
      </c>
      <c r="T21" s="81">
        <v>493.73814909689798</v>
      </c>
      <c r="U21" s="81">
        <v>480.00257981966598</v>
      </c>
      <c r="V21" s="81">
        <v>476.69910423572702</v>
      </c>
      <c r="W21" s="81">
        <v>484.19640403591001</v>
      </c>
      <c r="X21" s="81">
        <v>490.69277286835199</v>
      </c>
      <c r="Y21" s="81">
        <v>515.71410501500498</v>
      </c>
      <c r="Z21" s="81">
        <v>497.08116372563802</v>
      </c>
      <c r="AA21" s="81">
        <v>487.98701288511199</v>
      </c>
      <c r="AB21" s="81">
        <v>480.87565807484401</v>
      </c>
      <c r="AC21" s="81">
        <v>471.71034352629101</v>
      </c>
      <c r="AD21" s="81">
        <v>491.31294847003699</v>
      </c>
      <c r="AE21" s="81">
        <v>475.85087954545702</v>
      </c>
      <c r="AF21" s="81">
        <v>484.49438717762399</v>
      </c>
      <c r="AG21" s="81">
        <v>495.58256510632998</v>
      </c>
      <c r="AH21" s="81">
        <v>487.47158336538399</v>
      </c>
      <c r="AI21" s="81">
        <v>490.86664037691298</v>
      </c>
      <c r="AJ21" s="81">
        <v>490.83062644608998</v>
      </c>
      <c r="AK21" s="81">
        <v>489.79045217070598</v>
      </c>
      <c r="AL21" s="81">
        <v>481.62613273963098</v>
      </c>
      <c r="AM21" s="81">
        <v>473.76454743629102</v>
      </c>
      <c r="AN21" s="81">
        <v>467.27760284751997</v>
      </c>
      <c r="AO21" s="81">
        <v>465.18162045263801</v>
      </c>
      <c r="AP21" s="81">
        <v>473.52700005979301</v>
      </c>
      <c r="AQ21" s="81">
        <v>485.29573754885098</v>
      </c>
      <c r="AR21" s="81">
        <v>479.82442328607902</v>
      </c>
      <c r="AS21" s="81">
        <v>495.87059494777299</v>
      </c>
      <c r="AT21" s="81">
        <v>511.64821112172302</v>
      </c>
      <c r="AU21" s="81">
        <v>520.19730871138995</v>
      </c>
      <c r="AV21" s="81">
        <v>534.16480187471905</v>
      </c>
      <c r="AW21" s="81">
        <v>524.36902342410201</v>
      </c>
      <c r="AX21" s="81">
        <v>535.19509868669604</v>
      </c>
      <c r="AY21" s="81">
        <v>532.01746910621398</v>
      </c>
      <c r="AZ21" s="81">
        <v>529.09802547517904</v>
      </c>
      <c r="BA21" s="81">
        <v>532.72570706138299</v>
      </c>
      <c r="BB21" s="81">
        <v>525.14584516144998</v>
      </c>
      <c r="BC21" s="81">
        <v>533.18336946540001</v>
      </c>
      <c r="BD21" s="81">
        <v>525.16817576900496</v>
      </c>
      <c r="BE21" s="118"/>
      <c r="BF21" s="118"/>
      <c r="BG21" s="82" t="str">
        <f t="shared" si="49"/>
        <v/>
      </c>
      <c r="BH21" s="82" t="str">
        <f t="shared" si="49"/>
        <v/>
      </c>
      <c r="BI21" s="82" t="str">
        <f t="shared" si="49"/>
        <v/>
      </c>
      <c r="BJ21" s="82" t="str">
        <f t="shared" si="49"/>
        <v/>
      </c>
      <c r="BK21" s="82" t="str">
        <f t="shared" si="49"/>
        <v/>
      </c>
      <c r="BL21" s="82" t="str">
        <f t="shared" si="49"/>
        <v/>
      </c>
      <c r="BM21" s="82" t="str">
        <f t="shared" si="49"/>
        <v/>
      </c>
      <c r="BN21" s="82" t="str">
        <f t="shared" si="49"/>
        <v/>
      </c>
      <c r="BO21" s="82" t="str">
        <f t="shared" si="49"/>
        <v/>
      </c>
      <c r="BP21" s="82" t="str">
        <f t="shared" si="49"/>
        <v/>
      </c>
      <c r="BQ21" s="82" t="str">
        <f t="shared" si="49"/>
        <v/>
      </c>
      <c r="BR21" s="82" t="str">
        <f t="shared" si="49"/>
        <v/>
      </c>
      <c r="BS21" s="82" t="str">
        <f t="shared" si="49"/>
        <v/>
      </c>
      <c r="BT21" s="82" t="str">
        <f t="shared" si="49"/>
        <v/>
      </c>
      <c r="BU21" s="82" t="str">
        <f t="shared" si="49"/>
        <v/>
      </c>
      <c r="BV21" s="82" t="str">
        <f t="shared" si="49"/>
        <v/>
      </c>
      <c r="BW21" s="82" t="str">
        <f t="shared" si="52"/>
        <v/>
      </c>
      <c r="BX21" s="82" t="str">
        <f t="shared" si="52"/>
        <v/>
      </c>
      <c r="BY21" s="82" t="str">
        <f t="shared" si="52"/>
        <v/>
      </c>
      <c r="BZ21" s="82" t="str">
        <f t="shared" si="52"/>
        <v/>
      </c>
      <c r="CA21" s="82" t="str">
        <f t="shared" si="52"/>
        <v/>
      </c>
      <c r="CB21" s="82" t="str">
        <f t="shared" si="52"/>
        <v/>
      </c>
      <c r="CC21" s="82" t="str">
        <f t="shared" si="52"/>
        <v/>
      </c>
      <c r="CD21" s="82" t="str">
        <f t="shared" si="52"/>
        <v/>
      </c>
      <c r="CE21" s="82" t="str">
        <f t="shared" si="52"/>
        <v/>
      </c>
      <c r="CF21" s="82" t="str">
        <f t="shared" si="52"/>
        <v/>
      </c>
      <c r="CG21" s="82" t="str">
        <f t="shared" si="52"/>
        <v/>
      </c>
      <c r="CH21" s="82" t="str">
        <f t="shared" si="50"/>
        <v/>
      </c>
      <c r="CI21" s="82" t="str">
        <f t="shared" si="50"/>
        <v/>
      </c>
      <c r="CJ21" s="82" t="str">
        <f t="shared" si="50"/>
        <v/>
      </c>
      <c r="CK21" s="13" t="str">
        <f t="shared" si="50"/>
        <v/>
      </c>
      <c r="CL21" s="13" t="str">
        <f t="shared" si="50"/>
        <v/>
      </c>
      <c r="CM21" s="13" t="str">
        <f t="shared" si="50"/>
        <v/>
      </c>
      <c r="CN21" s="13" t="str">
        <f t="shared" si="50"/>
        <v/>
      </c>
      <c r="CO21" s="13" t="str">
        <f t="shared" si="50"/>
        <v/>
      </c>
      <c r="CP21" s="13" t="str">
        <f t="shared" si="50"/>
        <v/>
      </c>
      <c r="CQ21" s="13" t="str">
        <f t="shared" si="50"/>
        <v/>
      </c>
      <c r="CR21" s="13" t="str">
        <f t="shared" si="50"/>
        <v/>
      </c>
      <c r="CS21" s="13" t="str">
        <f t="shared" si="50"/>
        <v/>
      </c>
      <c r="CT21" s="13" t="str">
        <f t="shared" si="50"/>
        <v/>
      </c>
      <c r="CU21" s="13" t="str">
        <f t="shared" si="50"/>
        <v/>
      </c>
      <c r="CV21" s="13" t="str">
        <f t="shared" si="51"/>
        <v/>
      </c>
      <c r="CW21" s="13" t="str">
        <f t="shared" si="51"/>
        <v/>
      </c>
      <c r="CX21" s="13" t="str">
        <f t="shared" si="51"/>
        <v/>
      </c>
      <c r="CY21" s="13" t="str">
        <f t="shared" si="51"/>
        <v/>
      </c>
      <c r="CZ21" s="13" t="str">
        <f t="shared" si="51"/>
        <v/>
      </c>
      <c r="DA21" s="13" t="str">
        <f t="shared" si="51"/>
        <v/>
      </c>
      <c r="DB21" s="13" t="str">
        <f t="shared" si="51"/>
        <v/>
      </c>
      <c r="DC21" s="13" t="str">
        <f t="shared" si="51"/>
        <v/>
      </c>
      <c r="DD21" s="13" t="str">
        <f t="shared" si="51"/>
        <v/>
      </c>
      <c r="DE21" s="13" t="str">
        <f t="shared" si="51"/>
        <v/>
      </c>
      <c r="DF21" s="13" t="str">
        <f t="shared" si="5"/>
        <v/>
      </c>
      <c r="DG21" s="13" t="str">
        <f t="shared" si="6"/>
        <v/>
      </c>
      <c r="DH21" s="13" t="str">
        <f t="shared" si="7"/>
        <v/>
      </c>
      <c r="DI21" s="13" t="str">
        <f t="shared" si="8"/>
        <v/>
      </c>
      <c r="DJ21" s="13" t="str">
        <f t="shared" si="9"/>
        <v/>
      </c>
      <c r="DK21" s="13" t="str">
        <f t="shared" si="10"/>
        <v/>
      </c>
      <c r="DL21" s="13" t="str">
        <f t="shared" si="11"/>
        <v/>
      </c>
      <c r="DM21" s="13" t="str">
        <f t="shared" si="12"/>
        <v/>
      </c>
      <c r="DN21" s="13" t="str">
        <f t="shared" si="13"/>
        <v/>
      </c>
      <c r="DO21" s="13" t="str">
        <f t="shared" si="14"/>
        <v/>
      </c>
      <c r="DP21" s="13" t="str">
        <f t="shared" si="15"/>
        <v/>
      </c>
      <c r="DQ21" s="13" t="str">
        <f t="shared" si="16"/>
        <v/>
      </c>
      <c r="DR21" s="13" t="str">
        <f t="shared" si="17"/>
        <v/>
      </c>
      <c r="DS21" s="13" t="str">
        <f t="shared" si="18"/>
        <v/>
      </c>
      <c r="DT21" s="13" t="str">
        <f t="shared" si="19"/>
        <v/>
      </c>
      <c r="DU21" s="13" t="str">
        <f t="shared" si="20"/>
        <v/>
      </c>
      <c r="DV21" s="13" t="str">
        <f t="shared" si="21"/>
        <v/>
      </c>
      <c r="DW21" s="13" t="str">
        <f t="shared" si="22"/>
        <v/>
      </c>
      <c r="DX21" s="13" t="str">
        <f t="shared" si="23"/>
        <v/>
      </c>
      <c r="DY21" s="13" t="str">
        <f t="shared" si="24"/>
        <v/>
      </c>
      <c r="DZ21" s="13" t="str">
        <f t="shared" si="25"/>
        <v/>
      </c>
      <c r="EA21" s="13" t="str">
        <f t="shared" si="26"/>
        <v/>
      </c>
      <c r="EB21" s="13" t="str">
        <f t="shared" si="27"/>
        <v/>
      </c>
      <c r="EC21" s="13" t="str">
        <f t="shared" si="28"/>
        <v/>
      </c>
      <c r="ED21" s="13" t="str">
        <f t="shared" si="29"/>
        <v/>
      </c>
      <c r="EE21" s="13" t="str">
        <f t="shared" si="30"/>
        <v/>
      </c>
      <c r="EF21" s="13" t="str">
        <f t="shared" si="31"/>
        <v/>
      </c>
      <c r="EG21" s="13" t="str">
        <f t="shared" si="32"/>
        <v/>
      </c>
      <c r="EH21" s="13" t="str">
        <f t="shared" si="33"/>
        <v/>
      </c>
      <c r="EI21" s="13" t="str">
        <f t="shared" si="34"/>
        <v/>
      </c>
      <c r="EJ21" s="13" t="str">
        <f t="shared" si="35"/>
        <v/>
      </c>
      <c r="EK21" s="13" t="str">
        <f t="shared" si="36"/>
        <v/>
      </c>
      <c r="EL21" s="13" t="str">
        <f t="shared" si="37"/>
        <v/>
      </c>
      <c r="EM21" s="13" t="str">
        <f t="shared" si="38"/>
        <v/>
      </c>
      <c r="EN21" s="13" t="str">
        <f t="shared" si="39"/>
        <v/>
      </c>
      <c r="EO21" s="13" t="str">
        <f t="shared" si="40"/>
        <v/>
      </c>
      <c r="EP21" s="13" t="str">
        <f t="shared" si="41"/>
        <v/>
      </c>
      <c r="EQ21" s="13" t="str">
        <f t="shared" si="42"/>
        <v/>
      </c>
      <c r="ER21" s="13" t="str">
        <f t="shared" si="43"/>
        <v/>
      </c>
      <c r="ES21" s="13" t="str">
        <f t="shared" si="44"/>
        <v/>
      </c>
      <c r="ET21" s="13" t="str">
        <f t="shared" si="45"/>
        <v/>
      </c>
      <c r="EU21" s="13" t="str">
        <f t="shared" si="46"/>
        <v/>
      </c>
      <c r="EV21" s="13" t="str">
        <f t="shared" si="47"/>
        <v/>
      </c>
      <c r="EW21" s="13" t="str">
        <f t="shared" si="48"/>
        <v/>
      </c>
    </row>
    <row r="22" spans="1:153" ht="15" thickBot="1" x14ac:dyDescent="0.4">
      <c r="A22" s="19" t="s">
        <v>111</v>
      </c>
      <c r="B22" s="20" t="s">
        <v>112</v>
      </c>
      <c r="C22" s="81">
        <v>1340.1406507315</v>
      </c>
      <c r="D22" s="81">
        <v>1336.3317876143301</v>
      </c>
      <c r="E22" s="81">
        <v>1353.3861627455999</v>
      </c>
      <c r="F22" s="81">
        <v>1368.98410856233</v>
      </c>
      <c r="G22" s="81">
        <v>1337.48974923162</v>
      </c>
      <c r="H22" s="81">
        <v>1367.2926579088401</v>
      </c>
      <c r="I22" s="81">
        <v>1383.5644953296901</v>
      </c>
      <c r="J22" s="81">
        <v>1374.9048568517101</v>
      </c>
      <c r="K22" s="81">
        <v>1394.19087981398</v>
      </c>
      <c r="L22" s="81">
        <v>1418.2286823367201</v>
      </c>
      <c r="M22" s="81">
        <v>1386.5931995977201</v>
      </c>
      <c r="N22" s="81">
        <v>1395.50257377198</v>
      </c>
      <c r="O22" s="81">
        <v>1435.0223809627701</v>
      </c>
      <c r="P22" s="81">
        <v>1407.56743079027</v>
      </c>
      <c r="Q22" s="81">
        <v>1414.5063605138</v>
      </c>
      <c r="R22" s="81">
        <v>1443.4046484348501</v>
      </c>
      <c r="S22" s="81">
        <v>1463.71897103624</v>
      </c>
      <c r="T22" s="81">
        <v>1454.6106217927399</v>
      </c>
      <c r="U22" s="81">
        <v>1472.20830225894</v>
      </c>
      <c r="V22" s="81">
        <v>1463.0216406601701</v>
      </c>
      <c r="W22" s="81">
        <v>1480.40045359955</v>
      </c>
      <c r="X22" s="81">
        <v>1510.3100990466301</v>
      </c>
      <c r="Y22" s="81">
        <v>1507.5242010340401</v>
      </c>
      <c r="Z22" s="81">
        <v>1477.25380842917</v>
      </c>
      <c r="AA22" s="81">
        <v>1441.31313566672</v>
      </c>
      <c r="AB22" s="81">
        <v>1432.9312779229499</v>
      </c>
      <c r="AC22" s="81">
        <v>1451.0637553077599</v>
      </c>
      <c r="AD22" s="81">
        <v>1477.2489763992201</v>
      </c>
      <c r="AE22" s="81">
        <v>1520.22716684019</v>
      </c>
      <c r="AF22" s="81">
        <v>1525.76367232754</v>
      </c>
      <c r="AG22" s="81">
        <v>1521.2858296883701</v>
      </c>
      <c r="AH22" s="81">
        <v>1461.50813682543</v>
      </c>
      <c r="AI22" s="81">
        <v>1508.11293301824</v>
      </c>
      <c r="AJ22" s="81">
        <v>1509.4941038450299</v>
      </c>
      <c r="AK22" s="81">
        <v>1481.8544964740699</v>
      </c>
      <c r="AL22" s="81">
        <v>1475.71784187256</v>
      </c>
      <c r="AM22" s="81">
        <v>1439.0134587098601</v>
      </c>
      <c r="AN22" s="81">
        <v>1442.8297958073699</v>
      </c>
      <c r="AO22" s="81">
        <v>1459.0507164414701</v>
      </c>
      <c r="AP22" s="81">
        <v>1470.6774182045101</v>
      </c>
      <c r="AQ22" s="81">
        <v>1441.5241256942099</v>
      </c>
      <c r="AR22" s="81">
        <v>1451.2060401168201</v>
      </c>
      <c r="AS22" s="81">
        <v>1453.6932274830499</v>
      </c>
      <c r="AT22" s="81">
        <v>1462.5343761665599</v>
      </c>
      <c r="AU22" s="81">
        <v>1493.37251758257</v>
      </c>
      <c r="AV22" s="81">
        <v>1492.57278648191</v>
      </c>
      <c r="AW22" s="81">
        <v>1513.5577388977799</v>
      </c>
      <c r="AX22" s="81">
        <v>1517.5944453341399</v>
      </c>
      <c r="AY22" s="81">
        <v>1546.9989963141199</v>
      </c>
      <c r="AZ22" s="81">
        <v>1566.6275377100501</v>
      </c>
      <c r="BA22" s="81">
        <v>1576.00804770031</v>
      </c>
      <c r="BB22" s="81">
        <v>1591.21667329202</v>
      </c>
      <c r="BC22" s="81">
        <v>1588.8580364772199</v>
      </c>
      <c r="BD22" s="81">
        <v>1596.33759046921</v>
      </c>
      <c r="BE22" s="118"/>
      <c r="BF22" s="118"/>
      <c r="BG22" s="82" t="str">
        <f t="shared" si="49"/>
        <v/>
      </c>
      <c r="BH22" s="82" t="str">
        <f t="shared" si="49"/>
        <v/>
      </c>
      <c r="BI22" s="82" t="str">
        <f t="shared" si="49"/>
        <v/>
      </c>
      <c r="BJ22" s="82" t="str">
        <f t="shared" si="49"/>
        <v/>
      </c>
      <c r="BK22" s="82" t="str">
        <f t="shared" si="49"/>
        <v/>
      </c>
      <c r="BL22" s="82" t="str">
        <f t="shared" si="49"/>
        <v/>
      </c>
      <c r="BM22" s="82" t="str">
        <f t="shared" si="49"/>
        <v/>
      </c>
      <c r="BN22" s="82" t="str">
        <f t="shared" si="49"/>
        <v/>
      </c>
      <c r="BO22" s="82" t="str">
        <f t="shared" si="49"/>
        <v/>
      </c>
      <c r="BP22" s="82" t="str">
        <f t="shared" si="49"/>
        <v/>
      </c>
      <c r="BQ22" s="82" t="str">
        <f t="shared" si="49"/>
        <v/>
      </c>
      <c r="BR22" s="82" t="str">
        <f t="shared" si="49"/>
        <v/>
      </c>
      <c r="BS22" s="82" t="str">
        <f t="shared" si="49"/>
        <v/>
      </c>
      <c r="BT22" s="82" t="str">
        <f t="shared" si="49"/>
        <v/>
      </c>
      <c r="BU22" s="82" t="str">
        <f t="shared" si="49"/>
        <v/>
      </c>
      <c r="BV22" s="82" t="str">
        <f t="shared" si="49"/>
        <v/>
      </c>
      <c r="BW22" s="82" t="str">
        <f t="shared" si="52"/>
        <v/>
      </c>
      <c r="BX22" s="82" t="str">
        <f t="shared" si="52"/>
        <v/>
      </c>
      <c r="BY22" s="82" t="str">
        <f t="shared" si="52"/>
        <v/>
      </c>
      <c r="BZ22" s="82" t="str">
        <f t="shared" si="52"/>
        <v/>
      </c>
      <c r="CA22" s="82" t="str">
        <f t="shared" si="52"/>
        <v/>
      </c>
      <c r="CB22" s="82" t="str">
        <f t="shared" si="52"/>
        <v/>
      </c>
      <c r="CC22" s="82" t="str">
        <f t="shared" si="52"/>
        <v/>
      </c>
      <c r="CD22" s="82" t="str">
        <f t="shared" si="52"/>
        <v/>
      </c>
      <c r="CE22" s="82" t="str">
        <f t="shared" si="52"/>
        <v/>
      </c>
      <c r="CF22" s="82" t="str">
        <f t="shared" si="52"/>
        <v/>
      </c>
      <c r="CG22" s="82" t="str">
        <f t="shared" si="52"/>
        <v/>
      </c>
      <c r="CH22" s="82" t="str">
        <f t="shared" si="50"/>
        <v/>
      </c>
      <c r="CI22" s="82" t="str">
        <f t="shared" si="50"/>
        <v/>
      </c>
      <c r="CJ22" s="82" t="str">
        <f t="shared" si="50"/>
        <v/>
      </c>
      <c r="CK22" s="13" t="str">
        <f t="shared" si="50"/>
        <v/>
      </c>
      <c r="CL22" s="13" t="str">
        <f t="shared" si="50"/>
        <v/>
      </c>
      <c r="CM22" s="13" t="str">
        <f t="shared" si="50"/>
        <v/>
      </c>
      <c r="CN22" s="13" t="str">
        <f t="shared" si="50"/>
        <v/>
      </c>
      <c r="CO22" s="13" t="str">
        <f t="shared" si="50"/>
        <v/>
      </c>
      <c r="CP22" s="13" t="str">
        <f t="shared" si="50"/>
        <v/>
      </c>
      <c r="CQ22" s="13" t="str">
        <f t="shared" si="50"/>
        <v/>
      </c>
      <c r="CR22" s="13" t="str">
        <f t="shared" si="50"/>
        <v/>
      </c>
      <c r="CS22" s="13" t="str">
        <f t="shared" si="50"/>
        <v/>
      </c>
      <c r="CT22" s="13" t="str">
        <f t="shared" si="50"/>
        <v/>
      </c>
      <c r="CU22" s="13" t="str">
        <f t="shared" si="50"/>
        <v/>
      </c>
      <c r="CV22" s="13" t="str">
        <f t="shared" si="51"/>
        <v/>
      </c>
      <c r="CW22" s="13" t="str">
        <f t="shared" si="51"/>
        <v/>
      </c>
      <c r="CX22" s="13" t="str">
        <f t="shared" si="51"/>
        <v/>
      </c>
      <c r="CY22" s="13" t="str">
        <f t="shared" si="51"/>
        <v/>
      </c>
      <c r="CZ22" s="13" t="str">
        <f t="shared" si="51"/>
        <v/>
      </c>
      <c r="DA22" s="13" t="str">
        <f t="shared" si="51"/>
        <v/>
      </c>
      <c r="DB22" s="13" t="str">
        <f t="shared" si="51"/>
        <v/>
      </c>
      <c r="DC22" s="13" t="str">
        <f t="shared" si="51"/>
        <v/>
      </c>
      <c r="DD22" s="13" t="str">
        <f t="shared" si="51"/>
        <v/>
      </c>
      <c r="DE22" s="13" t="str">
        <f t="shared" si="51"/>
        <v/>
      </c>
      <c r="DF22" s="13" t="str">
        <f t="shared" si="5"/>
        <v/>
      </c>
      <c r="DG22" s="13" t="str">
        <f t="shared" si="6"/>
        <v/>
      </c>
      <c r="DH22" s="13" t="str">
        <f t="shared" si="7"/>
        <v/>
      </c>
      <c r="DI22" s="13" t="str">
        <f t="shared" si="8"/>
        <v/>
      </c>
      <c r="DJ22" s="13" t="str">
        <f t="shared" si="9"/>
        <v/>
      </c>
      <c r="DK22" s="13" t="str">
        <f t="shared" si="10"/>
        <v/>
      </c>
      <c r="DL22" s="13" t="str">
        <f t="shared" si="11"/>
        <v/>
      </c>
      <c r="DM22" s="13" t="str">
        <f t="shared" si="12"/>
        <v/>
      </c>
      <c r="DN22" s="13" t="str">
        <f t="shared" si="13"/>
        <v/>
      </c>
      <c r="DO22" s="13" t="str">
        <f t="shared" si="14"/>
        <v/>
      </c>
      <c r="DP22" s="13" t="str">
        <f t="shared" si="15"/>
        <v/>
      </c>
      <c r="DQ22" s="13" t="str">
        <f t="shared" si="16"/>
        <v/>
      </c>
      <c r="DR22" s="13" t="str">
        <f t="shared" si="17"/>
        <v/>
      </c>
      <c r="DS22" s="13" t="str">
        <f t="shared" si="18"/>
        <v/>
      </c>
      <c r="DT22" s="13" t="str">
        <f t="shared" si="19"/>
        <v/>
      </c>
      <c r="DU22" s="13" t="str">
        <f t="shared" si="20"/>
        <v/>
      </c>
      <c r="DV22" s="13" t="str">
        <f t="shared" si="21"/>
        <v/>
      </c>
      <c r="DW22" s="13" t="str">
        <f t="shared" si="22"/>
        <v/>
      </c>
      <c r="DX22" s="13" t="str">
        <f t="shared" si="23"/>
        <v/>
      </c>
      <c r="DY22" s="13" t="str">
        <f t="shared" si="24"/>
        <v/>
      </c>
      <c r="DZ22" s="13" t="str">
        <f t="shared" si="25"/>
        <v/>
      </c>
      <c r="EA22" s="13" t="str">
        <f t="shared" si="26"/>
        <v/>
      </c>
      <c r="EB22" s="13" t="str">
        <f t="shared" si="27"/>
        <v/>
      </c>
      <c r="EC22" s="13" t="str">
        <f t="shared" si="28"/>
        <v/>
      </c>
      <c r="ED22" s="13" t="str">
        <f t="shared" si="29"/>
        <v/>
      </c>
      <c r="EE22" s="13" t="str">
        <f t="shared" si="30"/>
        <v/>
      </c>
      <c r="EF22" s="13" t="str">
        <f t="shared" si="31"/>
        <v/>
      </c>
      <c r="EG22" s="13" t="str">
        <f t="shared" si="32"/>
        <v/>
      </c>
      <c r="EH22" s="13" t="str">
        <f t="shared" si="33"/>
        <v/>
      </c>
      <c r="EI22" s="13" t="str">
        <f t="shared" si="34"/>
        <v/>
      </c>
      <c r="EJ22" s="13" t="str">
        <f t="shared" si="35"/>
        <v/>
      </c>
      <c r="EK22" s="13" t="str">
        <f t="shared" si="36"/>
        <v/>
      </c>
      <c r="EL22" s="13" t="str">
        <f t="shared" si="37"/>
        <v/>
      </c>
      <c r="EM22" s="13" t="str">
        <f t="shared" si="38"/>
        <v/>
      </c>
      <c r="EN22" s="13" t="str">
        <f t="shared" si="39"/>
        <v/>
      </c>
      <c r="EO22" s="13" t="str">
        <f t="shared" si="40"/>
        <v/>
      </c>
      <c r="EP22" s="13" t="str">
        <f t="shared" si="41"/>
        <v/>
      </c>
      <c r="EQ22" s="13" t="str">
        <f t="shared" si="42"/>
        <v/>
      </c>
      <c r="ER22" s="13" t="str">
        <f t="shared" si="43"/>
        <v/>
      </c>
      <c r="ES22" s="13" t="str">
        <f t="shared" si="44"/>
        <v/>
      </c>
      <c r="ET22" s="13" t="str">
        <f t="shared" si="45"/>
        <v/>
      </c>
      <c r="EU22" s="13" t="str">
        <f t="shared" si="46"/>
        <v/>
      </c>
      <c r="EV22" s="13" t="str">
        <f t="shared" si="47"/>
        <v/>
      </c>
      <c r="EW22" s="13" t="str">
        <f t="shared" si="48"/>
        <v/>
      </c>
    </row>
    <row r="23" spans="1:153" ht="15" thickBot="1" x14ac:dyDescent="0.4">
      <c r="A23" s="19" t="s">
        <v>113</v>
      </c>
      <c r="B23" s="20" t="s">
        <v>114</v>
      </c>
      <c r="C23" s="81">
        <v>333.28389039575598</v>
      </c>
      <c r="D23" s="81">
        <v>326.22951612894099</v>
      </c>
      <c r="E23" s="81">
        <v>327.97773952528303</v>
      </c>
      <c r="F23" s="81">
        <v>320.78031258093603</v>
      </c>
      <c r="G23" s="81">
        <v>300.08272002691501</v>
      </c>
      <c r="H23" s="81">
        <v>298.28917108743099</v>
      </c>
      <c r="I23" s="81">
        <v>309.65416746255198</v>
      </c>
      <c r="J23" s="81">
        <v>315.95238278573601</v>
      </c>
      <c r="K23" s="81">
        <v>298.95435883517899</v>
      </c>
      <c r="L23" s="81">
        <v>305.982359516256</v>
      </c>
      <c r="M23" s="81">
        <v>316.96776791605902</v>
      </c>
      <c r="N23" s="81">
        <v>309.47484353530098</v>
      </c>
      <c r="O23" s="81">
        <v>309.56872939311802</v>
      </c>
      <c r="P23" s="81">
        <v>312.22469883714501</v>
      </c>
      <c r="Q23" s="81">
        <v>299.09585958786602</v>
      </c>
      <c r="R23" s="81">
        <v>297.98794721115001</v>
      </c>
      <c r="S23" s="81">
        <v>295.83202582693599</v>
      </c>
      <c r="T23" s="81">
        <v>290.67929386095801</v>
      </c>
      <c r="U23" s="81">
        <v>304.88896695994998</v>
      </c>
      <c r="V23" s="81">
        <v>287.037839383696</v>
      </c>
      <c r="W23" s="81">
        <v>285.54040231519502</v>
      </c>
      <c r="X23" s="81">
        <v>293.67120876113103</v>
      </c>
      <c r="Y23" s="81">
        <v>300.63865236638298</v>
      </c>
      <c r="Z23" s="81">
        <v>312.17519301755402</v>
      </c>
      <c r="AA23" s="81">
        <v>312.605303757581</v>
      </c>
      <c r="AB23" s="81">
        <v>329.96327083229198</v>
      </c>
      <c r="AC23" s="81">
        <v>329.28974203070197</v>
      </c>
      <c r="AD23" s="81">
        <v>322.90414352442099</v>
      </c>
      <c r="AE23" s="81">
        <v>317.14573247671802</v>
      </c>
      <c r="AF23" s="81">
        <v>316.62788466191699</v>
      </c>
      <c r="AG23" s="81">
        <v>298.268710132769</v>
      </c>
      <c r="AH23" s="81">
        <v>326.37321792362002</v>
      </c>
      <c r="AI23" s="81">
        <v>296.54075437844801</v>
      </c>
      <c r="AJ23" s="81">
        <v>307.15951437283098</v>
      </c>
      <c r="AK23" s="81">
        <v>311.86924151107098</v>
      </c>
      <c r="AL23" s="81">
        <v>317.01185287953899</v>
      </c>
      <c r="AM23" s="81">
        <v>306.64415742051398</v>
      </c>
      <c r="AN23" s="81">
        <v>316.690716180621</v>
      </c>
      <c r="AO23" s="81">
        <v>325.30021638065</v>
      </c>
      <c r="AP23" s="81">
        <v>325.147754026467</v>
      </c>
      <c r="AQ23" s="81">
        <v>324.00643621934603</v>
      </c>
      <c r="AR23" s="81">
        <v>332.791973013502</v>
      </c>
      <c r="AS23" s="81">
        <v>333.80246920950799</v>
      </c>
      <c r="AT23" s="81">
        <v>330.33689943526701</v>
      </c>
      <c r="AU23" s="81">
        <v>338.43058117415302</v>
      </c>
      <c r="AV23" s="81">
        <v>355.10504732819902</v>
      </c>
      <c r="AW23" s="81">
        <v>362.36325189282297</v>
      </c>
      <c r="AX23" s="81">
        <v>363.54156623972602</v>
      </c>
      <c r="AY23" s="81">
        <v>381.94737678982898</v>
      </c>
      <c r="AZ23" s="81">
        <v>375.78000028845003</v>
      </c>
      <c r="BA23" s="81">
        <v>372.17151540665401</v>
      </c>
      <c r="BB23" s="81">
        <v>372.06377411032003</v>
      </c>
      <c r="BC23" s="81">
        <v>365.14112577712098</v>
      </c>
      <c r="BD23" s="81">
        <v>356.22800833081499</v>
      </c>
      <c r="BE23" s="118"/>
      <c r="BF23" s="118"/>
      <c r="BG23" s="82" t="str">
        <f t="shared" si="49"/>
        <v/>
      </c>
      <c r="BH23" s="82" t="str">
        <f t="shared" si="49"/>
        <v/>
      </c>
      <c r="BI23" s="82" t="str">
        <f t="shared" si="49"/>
        <v/>
      </c>
      <c r="BJ23" s="82" t="str">
        <f t="shared" si="49"/>
        <v/>
      </c>
      <c r="BK23" s="82" t="str">
        <f t="shared" si="49"/>
        <v/>
      </c>
      <c r="BL23" s="82" t="str">
        <f t="shared" si="49"/>
        <v/>
      </c>
      <c r="BM23" s="82" t="str">
        <f t="shared" si="49"/>
        <v/>
      </c>
      <c r="BN23" s="82" t="str">
        <f t="shared" si="49"/>
        <v/>
      </c>
      <c r="BO23" s="82" t="str">
        <f t="shared" si="49"/>
        <v/>
      </c>
      <c r="BP23" s="82" t="str">
        <f t="shared" si="49"/>
        <v/>
      </c>
      <c r="BQ23" s="82" t="str">
        <f t="shared" si="49"/>
        <v/>
      </c>
      <c r="BR23" s="82" t="str">
        <f t="shared" si="49"/>
        <v/>
      </c>
      <c r="BS23" s="82" t="str">
        <f t="shared" si="49"/>
        <v/>
      </c>
      <c r="BT23" s="82" t="str">
        <f t="shared" si="49"/>
        <v/>
      </c>
      <c r="BU23" s="82" t="str">
        <f t="shared" si="49"/>
        <v/>
      </c>
      <c r="BV23" s="82" t="str">
        <f t="shared" si="49"/>
        <v/>
      </c>
      <c r="BW23" s="82" t="str">
        <f t="shared" si="52"/>
        <v/>
      </c>
      <c r="BX23" s="82" t="str">
        <f t="shared" si="52"/>
        <v/>
      </c>
      <c r="BY23" s="82" t="str">
        <f t="shared" si="52"/>
        <v/>
      </c>
      <c r="BZ23" s="82" t="str">
        <f t="shared" si="52"/>
        <v/>
      </c>
      <c r="CA23" s="82" t="str">
        <f t="shared" si="52"/>
        <v/>
      </c>
      <c r="CB23" s="82" t="str">
        <f t="shared" si="52"/>
        <v/>
      </c>
      <c r="CC23" s="82" t="str">
        <f t="shared" si="52"/>
        <v/>
      </c>
      <c r="CD23" s="82" t="str">
        <f t="shared" si="52"/>
        <v/>
      </c>
      <c r="CE23" s="82" t="str">
        <f t="shared" si="52"/>
        <v/>
      </c>
      <c r="CF23" s="82" t="str">
        <f t="shared" si="52"/>
        <v/>
      </c>
      <c r="CG23" s="82" t="str">
        <f t="shared" si="52"/>
        <v/>
      </c>
      <c r="CH23" s="82" t="str">
        <f t="shared" si="50"/>
        <v/>
      </c>
      <c r="CI23" s="82" t="str">
        <f t="shared" si="50"/>
        <v/>
      </c>
      <c r="CJ23" s="82" t="str">
        <f t="shared" si="50"/>
        <v/>
      </c>
      <c r="CK23" s="13" t="str">
        <f t="shared" si="50"/>
        <v/>
      </c>
      <c r="CL23" s="13" t="str">
        <f t="shared" si="50"/>
        <v/>
      </c>
      <c r="CM23" s="13" t="str">
        <f t="shared" si="50"/>
        <v/>
      </c>
      <c r="CN23" s="13" t="str">
        <f t="shared" si="50"/>
        <v/>
      </c>
      <c r="CO23" s="13" t="str">
        <f t="shared" si="50"/>
        <v/>
      </c>
      <c r="CP23" s="13" t="str">
        <f t="shared" si="50"/>
        <v/>
      </c>
      <c r="CQ23" s="13" t="str">
        <f t="shared" si="50"/>
        <v/>
      </c>
      <c r="CR23" s="13" t="str">
        <f t="shared" si="50"/>
        <v/>
      </c>
      <c r="CS23" s="13" t="str">
        <f t="shared" si="50"/>
        <v/>
      </c>
      <c r="CT23" s="13" t="str">
        <f t="shared" si="50"/>
        <v/>
      </c>
      <c r="CU23" s="13" t="str">
        <f t="shared" si="50"/>
        <v/>
      </c>
      <c r="CV23" s="13" t="str">
        <f t="shared" si="51"/>
        <v/>
      </c>
      <c r="CW23" s="13" t="str">
        <f t="shared" si="51"/>
        <v/>
      </c>
      <c r="CX23" s="13" t="str">
        <f t="shared" si="51"/>
        <v/>
      </c>
      <c r="CY23" s="13" t="str">
        <f t="shared" si="51"/>
        <v/>
      </c>
      <c r="CZ23" s="13" t="str">
        <f t="shared" si="51"/>
        <v/>
      </c>
      <c r="DA23" s="13" t="str">
        <f t="shared" si="51"/>
        <v/>
      </c>
      <c r="DB23" s="13" t="str">
        <f t="shared" si="51"/>
        <v/>
      </c>
      <c r="DC23" s="13" t="str">
        <f t="shared" si="51"/>
        <v/>
      </c>
      <c r="DD23" s="13" t="str">
        <f t="shared" si="51"/>
        <v/>
      </c>
      <c r="DE23" s="13" t="str">
        <f t="shared" si="51"/>
        <v/>
      </c>
      <c r="DF23" s="13" t="str">
        <f t="shared" si="5"/>
        <v/>
      </c>
      <c r="DG23" s="13" t="str">
        <f t="shared" si="6"/>
        <v/>
      </c>
      <c r="DH23" s="13" t="str">
        <f t="shared" si="7"/>
        <v/>
      </c>
      <c r="DI23" s="13" t="str">
        <f t="shared" si="8"/>
        <v/>
      </c>
      <c r="DJ23" s="13" t="str">
        <f t="shared" si="9"/>
        <v/>
      </c>
      <c r="DK23" s="13" t="str">
        <f t="shared" si="10"/>
        <v/>
      </c>
      <c r="DL23" s="13" t="str">
        <f t="shared" si="11"/>
        <v/>
      </c>
      <c r="DM23" s="13" t="str">
        <f t="shared" si="12"/>
        <v/>
      </c>
      <c r="DN23" s="13" t="str">
        <f t="shared" si="13"/>
        <v/>
      </c>
      <c r="DO23" s="13" t="str">
        <f t="shared" si="14"/>
        <v/>
      </c>
      <c r="DP23" s="13" t="str">
        <f t="shared" si="15"/>
        <v/>
      </c>
      <c r="DQ23" s="13" t="str">
        <f t="shared" si="16"/>
        <v/>
      </c>
      <c r="DR23" s="13" t="str">
        <f t="shared" si="17"/>
        <v/>
      </c>
      <c r="DS23" s="13" t="str">
        <f t="shared" si="18"/>
        <v/>
      </c>
      <c r="DT23" s="13" t="str">
        <f t="shared" si="19"/>
        <v/>
      </c>
      <c r="DU23" s="13" t="str">
        <f t="shared" si="20"/>
        <v/>
      </c>
      <c r="DV23" s="13" t="str">
        <f t="shared" si="21"/>
        <v/>
      </c>
      <c r="DW23" s="13" t="str">
        <f t="shared" si="22"/>
        <v/>
      </c>
      <c r="DX23" s="13" t="str">
        <f t="shared" si="23"/>
        <v/>
      </c>
      <c r="DY23" s="13" t="str">
        <f t="shared" si="24"/>
        <v/>
      </c>
      <c r="DZ23" s="13" t="str">
        <f t="shared" si="25"/>
        <v/>
      </c>
      <c r="EA23" s="13" t="str">
        <f t="shared" si="26"/>
        <v/>
      </c>
      <c r="EB23" s="13" t="str">
        <f t="shared" si="27"/>
        <v/>
      </c>
      <c r="EC23" s="13" t="str">
        <f t="shared" si="28"/>
        <v/>
      </c>
      <c r="ED23" s="13" t="str">
        <f t="shared" si="29"/>
        <v/>
      </c>
      <c r="EE23" s="13" t="str">
        <f t="shared" si="30"/>
        <v/>
      </c>
      <c r="EF23" s="13" t="str">
        <f t="shared" si="31"/>
        <v/>
      </c>
      <c r="EG23" s="13" t="str">
        <f t="shared" si="32"/>
        <v/>
      </c>
      <c r="EH23" s="13" t="str">
        <f t="shared" si="33"/>
        <v/>
      </c>
      <c r="EI23" s="13" t="str">
        <f t="shared" si="34"/>
        <v/>
      </c>
      <c r="EJ23" s="13" t="str">
        <f t="shared" si="35"/>
        <v/>
      </c>
      <c r="EK23" s="13" t="str">
        <f t="shared" si="36"/>
        <v/>
      </c>
      <c r="EL23" s="13" t="str">
        <f t="shared" si="37"/>
        <v/>
      </c>
      <c r="EM23" s="13" t="str">
        <f t="shared" si="38"/>
        <v/>
      </c>
      <c r="EN23" s="13" t="str">
        <f t="shared" si="39"/>
        <v/>
      </c>
      <c r="EO23" s="13" t="str">
        <f t="shared" si="40"/>
        <v/>
      </c>
      <c r="EP23" s="13" t="str">
        <f t="shared" si="41"/>
        <v/>
      </c>
      <c r="EQ23" s="13" t="str">
        <f t="shared" si="42"/>
        <v/>
      </c>
      <c r="ER23" s="13" t="str">
        <f t="shared" si="43"/>
        <v/>
      </c>
      <c r="ES23" s="13" t="str">
        <f t="shared" si="44"/>
        <v/>
      </c>
      <c r="ET23" s="13" t="str">
        <f t="shared" si="45"/>
        <v/>
      </c>
      <c r="EU23" s="13" t="str">
        <f t="shared" si="46"/>
        <v/>
      </c>
      <c r="EV23" s="13" t="str">
        <f t="shared" si="47"/>
        <v/>
      </c>
      <c r="EW23" s="13" t="str">
        <f t="shared" si="48"/>
        <v/>
      </c>
    </row>
    <row r="24" spans="1:153" ht="15" thickBot="1" x14ac:dyDescent="0.4">
      <c r="A24" s="19" t="s">
        <v>115</v>
      </c>
      <c r="B24" s="20" t="s">
        <v>17</v>
      </c>
      <c r="C24" s="81">
        <v>2429.2907243658701</v>
      </c>
      <c r="D24" s="81">
        <v>2404.40505401469</v>
      </c>
      <c r="E24" s="81">
        <v>2401.6049805258299</v>
      </c>
      <c r="F24" s="81">
        <v>2350.8787779694699</v>
      </c>
      <c r="G24" s="81">
        <v>2391.9636059766299</v>
      </c>
      <c r="H24" s="81">
        <v>2453.6208112858599</v>
      </c>
      <c r="I24" s="81">
        <v>2466.8720256265401</v>
      </c>
      <c r="J24" s="81">
        <v>2471.62820726051</v>
      </c>
      <c r="K24" s="81">
        <v>2452.6552562250199</v>
      </c>
      <c r="L24" s="81">
        <v>2529.49954051748</v>
      </c>
      <c r="M24" s="81">
        <v>2532.93850411926</v>
      </c>
      <c r="N24" s="81">
        <v>2515.7091400036002</v>
      </c>
      <c r="O24" s="81">
        <v>2563.47087753202</v>
      </c>
      <c r="P24" s="81">
        <v>2526.3311473813701</v>
      </c>
      <c r="Q24" s="81">
        <v>2543.3122424093099</v>
      </c>
      <c r="R24" s="81">
        <v>2549.4607758276902</v>
      </c>
      <c r="S24" s="81">
        <v>2526.6126307161799</v>
      </c>
      <c r="T24" s="81">
        <v>2574.4315434315099</v>
      </c>
      <c r="U24" s="81">
        <v>2583.6567447827501</v>
      </c>
      <c r="V24" s="81">
        <v>2594.2723187716501</v>
      </c>
      <c r="W24" s="81">
        <v>2619.5754494170801</v>
      </c>
      <c r="X24" s="81">
        <v>2646.19221853422</v>
      </c>
      <c r="Y24" s="81">
        <v>2610.14211318554</v>
      </c>
      <c r="Z24" s="81">
        <v>2582.9813585923098</v>
      </c>
      <c r="AA24" s="81">
        <v>2713.0614054519401</v>
      </c>
      <c r="AB24" s="81">
        <v>2796.8472335705401</v>
      </c>
      <c r="AC24" s="81">
        <v>2826.0129838667799</v>
      </c>
      <c r="AD24" s="81">
        <v>2842.6223677581602</v>
      </c>
      <c r="AE24" s="81">
        <v>2833.0661684220599</v>
      </c>
      <c r="AF24" s="81">
        <v>2913.7961275387602</v>
      </c>
      <c r="AG24" s="81">
        <v>2980.0527949573702</v>
      </c>
      <c r="AH24" s="81">
        <v>3032.53498171711</v>
      </c>
      <c r="AI24" s="81">
        <v>3097.72523775128</v>
      </c>
      <c r="AJ24" s="81">
        <v>3098.6853973461898</v>
      </c>
      <c r="AK24" s="81">
        <v>3112.4871426762702</v>
      </c>
      <c r="AL24" s="81">
        <v>3154.82341661082</v>
      </c>
      <c r="AM24" s="81">
        <v>3082.6458546185499</v>
      </c>
      <c r="AN24" s="81">
        <v>3132.2746039754002</v>
      </c>
      <c r="AO24" s="81">
        <v>3174.2580428875099</v>
      </c>
      <c r="AP24" s="81">
        <v>3241.1019763225099</v>
      </c>
      <c r="AQ24" s="81">
        <v>3340.0180077126001</v>
      </c>
      <c r="AR24" s="81">
        <v>3581.3575208621601</v>
      </c>
      <c r="AS24" s="81">
        <v>3608.7470180107398</v>
      </c>
      <c r="AT24" s="81">
        <v>3504.39871075884</v>
      </c>
      <c r="AU24" s="81">
        <v>3637.39573241791</v>
      </c>
      <c r="AV24" s="81">
        <v>3576.90859879348</v>
      </c>
      <c r="AW24" s="81">
        <v>3600.1139029497399</v>
      </c>
      <c r="AX24" s="81">
        <v>3596.20291715143</v>
      </c>
      <c r="AY24" s="81">
        <v>3620.5015779373898</v>
      </c>
      <c r="AZ24" s="81">
        <v>3691.0361513308899</v>
      </c>
      <c r="BA24" s="81">
        <v>3691.0350260517998</v>
      </c>
      <c r="BB24" s="81">
        <v>3710.55845978766</v>
      </c>
      <c r="BC24" s="81">
        <v>3684.9474272094299</v>
      </c>
      <c r="BD24" s="81">
        <v>3653.0023962632399</v>
      </c>
      <c r="BE24" s="118"/>
      <c r="BF24" s="118"/>
      <c r="BG24" s="82" t="str">
        <f t="shared" si="49"/>
        <v/>
      </c>
      <c r="BH24" s="82" t="str">
        <f t="shared" si="49"/>
        <v/>
      </c>
      <c r="BI24" s="82" t="str">
        <f t="shared" si="49"/>
        <v/>
      </c>
      <c r="BJ24" s="82" t="str">
        <f t="shared" si="49"/>
        <v/>
      </c>
      <c r="BK24" s="82" t="str">
        <f t="shared" si="49"/>
        <v/>
      </c>
      <c r="BL24" s="82" t="str">
        <f t="shared" si="49"/>
        <v/>
      </c>
      <c r="BM24" s="82" t="str">
        <f t="shared" si="49"/>
        <v/>
      </c>
      <c r="BN24" s="82" t="str">
        <f t="shared" si="49"/>
        <v/>
      </c>
      <c r="BO24" s="82" t="str">
        <f t="shared" si="49"/>
        <v/>
      </c>
      <c r="BP24" s="82" t="str">
        <f t="shared" si="49"/>
        <v/>
      </c>
      <c r="BQ24" s="82" t="str">
        <f t="shared" si="49"/>
        <v/>
      </c>
      <c r="BR24" s="82" t="str">
        <f t="shared" si="49"/>
        <v/>
      </c>
      <c r="BS24" s="82" t="str">
        <f t="shared" si="49"/>
        <v/>
      </c>
      <c r="BT24" s="82" t="str">
        <f t="shared" si="49"/>
        <v/>
      </c>
      <c r="BU24" s="82" t="str">
        <f t="shared" si="49"/>
        <v/>
      </c>
      <c r="BV24" s="82" t="str">
        <f t="shared" si="49"/>
        <v/>
      </c>
      <c r="BW24" s="82" t="str">
        <f t="shared" si="52"/>
        <v/>
      </c>
      <c r="BX24" s="82" t="str">
        <f t="shared" si="52"/>
        <v/>
      </c>
      <c r="BY24" s="82" t="str">
        <f t="shared" si="52"/>
        <v/>
      </c>
      <c r="BZ24" s="82" t="str">
        <f t="shared" si="52"/>
        <v/>
      </c>
      <c r="CA24" s="82" t="str">
        <f t="shared" si="52"/>
        <v/>
      </c>
      <c r="CB24" s="82" t="str">
        <f t="shared" si="52"/>
        <v/>
      </c>
      <c r="CC24" s="82" t="str">
        <f t="shared" si="52"/>
        <v/>
      </c>
      <c r="CD24" s="82" t="str">
        <f t="shared" si="52"/>
        <v/>
      </c>
      <c r="CE24" s="82" t="str">
        <f t="shared" si="52"/>
        <v/>
      </c>
      <c r="CF24" s="82" t="str">
        <f t="shared" si="52"/>
        <v/>
      </c>
      <c r="CG24" s="82" t="str">
        <f t="shared" si="52"/>
        <v/>
      </c>
      <c r="CH24" s="82" t="str">
        <f t="shared" si="50"/>
        <v/>
      </c>
      <c r="CI24" s="82" t="str">
        <f t="shared" si="50"/>
        <v/>
      </c>
      <c r="CJ24" s="82" t="str">
        <f t="shared" si="50"/>
        <v/>
      </c>
      <c r="CK24" s="13" t="str">
        <f t="shared" si="50"/>
        <v/>
      </c>
      <c r="CL24" s="13" t="str">
        <f t="shared" si="50"/>
        <v/>
      </c>
      <c r="CM24" s="13" t="str">
        <f t="shared" si="50"/>
        <v/>
      </c>
      <c r="CN24" s="13" t="str">
        <f t="shared" si="50"/>
        <v/>
      </c>
      <c r="CO24" s="13" t="str">
        <f t="shared" si="50"/>
        <v/>
      </c>
      <c r="CP24" s="13" t="str">
        <f t="shared" si="50"/>
        <v/>
      </c>
      <c r="CQ24" s="13" t="str">
        <f t="shared" si="50"/>
        <v/>
      </c>
      <c r="CR24" s="13" t="str">
        <f t="shared" si="50"/>
        <v/>
      </c>
      <c r="CS24" s="13" t="str">
        <f t="shared" si="50"/>
        <v/>
      </c>
      <c r="CT24" s="13" t="str">
        <f t="shared" si="50"/>
        <v/>
      </c>
      <c r="CU24" s="13" t="str">
        <f t="shared" si="50"/>
        <v/>
      </c>
      <c r="CV24" s="13" t="str">
        <f t="shared" si="51"/>
        <v/>
      </c>
      <c r="CW24" s="13" t="str">
        <f t="shared" si="51"/>
        <v/>
      </c>
      <c r="CX24" s="13" t="str">
        <f t="shared" si="51"/>
        <v/>
      </c>
      <c r="CY24" s="13" t="str">
        <f t="shared" si="51"/>
        <v/>
      </c>
      <c r="CZ24" s="13" t="str">
        <f t="shared" si="51"/>
        <v/>
      </c>
      <c r="DA24" s="13" t="str">
        <f t="shared" si="51"/>
        <v/>
      </c>
      <c r="DB24" s="13" t="str">
        <f t="shared" si="51"/>
        <v/>
      </c>
      <c r="DC24" s="13" t="str">
        <f t="shared" si="51"/>
        <v/>
      </c>
      <c r="DD24" s="13" t="str">
        <f t="shared" si="51"/>
        <v/>
      </c>
      <c r="DE24" s="13" t="str">
        <f t="shared" si="51"/>
        <v/>
      </c>
      <c r="DF24" s="13" t="str">
        <f t="shared" si="5"/>
        <v/>
      </c>
      <c r="DG24" s="13" t="str">
        <f t="shared" si="6"/>
        <v/>
      </c>
      <c r="DH24" s="13" t="str">
        <f t="shared" si="7"/>
        <v/>
      </c>
      <c r="DI24" s="13" t="str">
        <f t="shared" si="8"/>
        <v/>
      </c>
      <c r="DJ24" s="13" t="str">
        <f t="shared" si="9"/>
        <v/>
      </c>
      <c r="DK24" s="13" t="str">
        <f t="shared" si="10"/>
        <v/>
      </c>
      <c r="DL24" s="13" t="str">
        <f t="shared" si="11"/>
        <v/>
      </c>
      <c r="DM24" s="13" t="str">
        <f t="shared" si="12"/>
        <v/>
      </c>
      <c r="DN24" s="13" t="str">
        <f t="shared" si="13"/>
        <v/>
      </c>
      <c r="DO24" s="13" t="str">
        <f t="shared" si="14"/>
        <v/>
      </c>
      <c r="DP24" s="13" t="str">
        <f t="shared" si="15"/>
        <v/>
      </c>
      <c r="DQ24" s="13" t="str">
        <f t="shared" si="16"/>
        <v/>
      </c>
      <c r="DR24" s="13" t="str">
        <f t="shared" si="17"/>
        <v/>
      </c>
      <c r="DS24" s="13" t="str">
        <f t="shared" si="18"/>
        <v/>
      </c>
      <c r="DT24" s="13" t="str">
        <f t="shared" si="19"/>
        <v/>
      </c>
      <c r="DU24" s="13" t="str">
        <f t="shared" si="20"/>
        <v/>
      </c>
      <c r="DV24" s="13" t="str">
        <f t="shared" si="21"/>
        <v/>
      </c>
      <c r="DW24" s="13" t="str">
        <f t="shared" si="22"/>
        <v/>
      </c>
      <c r="DX24" s="13" t="str">
        <f t="shared" si="23"/>
        <v/>
      </c>
      <c r="DY24" s="13" t="str">
        <f t="shared" si="24"/>
        <v/>
      </c>
      <c r="DZ24" s="13" t="str">
        <f t="shared" si="25"/>
        <v/>
      </c>
      <c r="EA24" s="13" t="str">
        <f t="shared" si="26"/>
        <v/>
      </c>
      <c r="EB24" s="13" t="str">
        <f t="shared" si="27"/>
        <v/>
      </c>
      <c r="EC24" s="13" t="str">
        <f t="shared" si="28"/>
        <v/>
      </c>
      <c r="ED24" s="13" t="str">
        <f t="shared" si="29"/>
        <v/>
      </c>
      <c r="EE24" s="13" t="str">
        <f t="shared" si="30"/>
        <v/>
      </c>
      <c r="EF24" s="13" t="str">
        <f t="shared" si="31"/>
        <v/>
      </c>
      <c r="EG24" s="13" t="str">
        <f t="shared" si="32"/>
        <v/>
      </c>
      <c r="EH24" s="13" t="str">
        <f t="shared" si="33"/>
        <v/>
      </c>
      <c r="EI24" s="13" t="str">
        <f t="shared" si="34"/>
        <v/>
      </c>
      <c r="EJ24" s="13" t="str">
        <f t="shared" si="35"/>
        <v/>
      </c>
      <c r="EK24" s="13" t="str">
        <f t="shared" si="36"/>
        <v/>
      </c>
      <c r="EL24" s="13" t="str">
        <f t="shared" si="37"/>
        <v/>
      </c>
      <c r="EM24" s="13" t="str">
        <f t="shared" si="38"/>
        <v/>
      </c>
      <c r="EN24" s="13" t="str">
        <f t="shared" si="39"/>
        <v/>
      </c>
      <c r="EO24" s="13" t="str">
        <f t="shared" si="40"/>
        <v/>
      </c>
      <c r="EP24" s="13" t="str">
        <f t="shared" si="41"/>
        <v/>
      </c>
      <c r="EQ24" s="13" t="str">
        <f t="shared" si="42"/>
        <v/>
      </c>
      <c r="ER24" s="13" t="str">
        <f t="shared" si="43"/>
        <v/>
      </c>
      <c r="ES24" s="13" t="str">
        <f t="shared" si="44"/>
        <v/>
      </c>
      <c r="ET24" s="13" t="str">
        <f t="shared" si="45"/>
        <v/>
      </c>
      <c r="EU24" s="13" t="str">
        <f t="shared" si="46"/>
        <v/>
      </c>
      <c r="EV24" s="13" t="str">
        <f t="shared" si="47"/>
        <v/>
      </c>
      <c r="EW24" s="13" t="str">
        <f t="shared" si="48"/>
        <v/>
      </c>
    </row>
    <row r="25" spans="1:153" ht="15" thickBot="1" x14ac:dyDescent="0.4">
      <c r="A25" s="19" t="s">
        <v>118</v>
      </c>
      <c r="B25" s="20" t="s">
        <v>119</v>
      </c>
      <c r="C25" s="81">
        <v>2648.6307754956401</v>
      </c>
      <c r="D25" s="81">
        <v>2607.61879827025</v>
      </c>
      <c r="E25" s="81">
        <v>2531.7175982280301</v>
      </c>
      <c r="F25" s="81">
        <v>2524.4744464332998</v>
      </c>
      <c r="G25" s="81">
        <v>2538.46179654348</v>
      </c>
      <c r="H25" s="81">
        <v>2599.3105196227598</v>
      </c>
      <c r="I25" s="81">
        <v>2519.3338547134699</v>
      </c>
      <c r="J25" s="81">
        <v>2594.2107272261401</v>
      </c>
      <c r="K25" s="81">
        <v>2558.5656045312198</v>
      </c>
      <c r="L25" s="81">
        <v>2521.6708232965302</v>
      </c>
      <c r="M25" s="81">
        <v>2533.9520095389898</v>
      </c>
      <c r="N25" s="81">
        <v>2538.8559635251099</v>
      </c>
      <c r="O25" s="81">
        <v>2563.0456156964001</v>
      </c>
      <c r="P25" s="81">
        <v>2560.9697516920401</v>
      </c>
      <c r="Q25" s="81">
        <v>2638.1619840037101</v>
      </c>
      <c r="R25" s="81">
        <v>2557.4555407180201</v>
      </c>
      <c r="S25" s="81">
        <v>2548.8325585775101</v>
      </c>
      <c r="T25" s="81">
        <v>2603.04103174079</v>
      </c>
      <c r="U25" s="81">
        <v>2543.9327792630302</v>
      </c>
      <c r="V25" s="81">
        <v>2601.8307435115198</v>
      </c>
      <c r="W25" s="81">
        <v>2604.3578997355098</v>
      </c>
      <c r="X25" s="81">
        <v>2602.3694396277901</v>
      </c>
      <c r="Y25" s="81">
        <v>2619.0435647027002</v>
      </c>
      <c r="Z25" s="81">
        <v>2560.4150938631701</v>
      </c>
      <c r="AA25" s="81">
        <v>2566.9050422283499</v>
      </c>
      <c r="AB25" s="81">
        <v>2619.2134850888701</v>
      </c>
      <c r="AC25" s="81">
        <v>2549.78808932841</v>
      </c>
      <c r="AD25" s="81">
        <v>2565.5762261150899</v>
      </c>
      <c r="AE25" s="81">
        <v>2599.1332776029599</v>
      </c>
      <c r="AF25" s="81">
        <v>2594.98119011889</v>
      </c>
      <c r="AG25" s="81">
        <v>2586.7836661479</v>
      </c>
      <c r="AH25" s="81">
        <v>2585.1184990521101</v>
      </c>
      <c r="AI25" s="81">
        <v>2593.6868135375698</v>
      </c>
      <c r="AJ25" s="81">
        <v>2534.6622308279102</v>
      </c>
      <c r="AK25" s="81">
        <v>2500.27655952537</v>
      </c>
      <c r="AL25" s="81">
        <v>2538.4180758236998</v>
      </c>
      <c r="AM25" s="81">
        <v>2477.26702224162</v>
      </c>
      <c r="AN25" s="81">
        <v>2416.1825532888101</v>
      </c>
      <c r="AO25" s="81">
        <v>2565.3893520747001</v>
      </c>
      <c r="AP25" s="81">
        <v>2502.5685301802</v>
      </c>
      <c r="AQ25" s="81">
        <v>2550.49092189675</v>
      </c>
      <c r="AR25" s="81">
        <v>2624.9995457487698</v>
      </c>
      <c r="AS25" s="81">
        <v>2664.0251274074199</v>
      </c>
      <c r="AT25" s="81">
        <v>2671.1067934839598</v>
      </c>
      <c r="AU25" s="81">
        <v>2689.1986713183801</v>
      </c>
      <c r="AV25" s="81">
        <v>2669.7729675881001</v>
      </c>
      <c r="AW25" s="81">
        <v>2678.1481507103899</v>
      </c>
      <c r="AX25" s="81">
        <v>2625.3384159319698</v>
      </c>
      <c r="AY25" s="81">
        <v>2605.9075714260498</v>
      </c>
      <c r="AZ25" s="81">
        <v>2638.01895959282</v>
      </c>
      <c r="BA25" s="81">
        <v>2633.8902056624802</v>
      </c>
      <c r="BB25" s="81">
        <v>2677.8183095991099</v>
      </c>
      <c r="BC25" s="81">
        <v>2696.5396736686798</v>
      </c>
      <c r="BD25" s="81">
        <v>2676.67285173044</v>
      </c>
      <c r="BE25" s="118"/>
      <c r="BF25" s="118"/>
      <c r="BG25" s="82" t="str">
        <f t="shared" si="49"/>
        <v/>
      </c>
      <c r="BH25" s="82" t="str">
        <f t="shared" si="49"/>
        <v/>
      </c>
      <c r="BI25" s="82" t="str">
        <f t="shared" si="49"/>
        <v/>
      </c>
      <c r="BJ25" s="82" t="str">
        <f t="shared" si="49"/>
        <v/>
      </c>
      <c r="BK25" s="82" t="str">
        <f t="shared" si="49"/>
        <v/>
      </c>
      <c r="BL25" s="82" t="str">
        <f t="shared" si="49"/>
        <v/>
      </c>
      <c r="BM25" s="82" t="str">
        <f t="shared" si="49"/>
        <v/>
      </c>
      <c r="BN25" s="82" t="str">
        <f t="shared" si="49"/>
        <v/>
      </c>
      <c r="BO25" s="82" t="str">
        <f t="shared" si="49"/>
        <v/>
      </c>
      <c r="BP25" s="82" t="str">
        <f t="shared" si="49"/>
        <v/>
      </c>
      <c r="BQ25" s="82" t="str">
        <f t="shared" si="49"/>
        <v/>
      </c>
      <c r="BR25" s="82" t="str">
        <f t="shared" si="49"/>
        <v/>
      </c>
      <c r="BS25" s="82" t="str">
        <f t="shared" si="49"/>
        <v/>
      </c>
      <c r="BT25" s="82" t="str">
        <f t="shared" si="49"/>
        <v/>
      </c>
      <c r="BU25" s="82" t="str">
        <f t="shared" si="49"/>
        <v/>
      </c>
      <c r="BV25" s="82" t="str">
        <f t="shared" si="49"/>
        <v/>
      </c>
      <c r="BW25" s="82" t="str">
        <f t="shared" si="52"/>
        <v/>
      </c>
      <c r="BX25" s="82" t="str">
        <f t="shared" si="52"/>
        <v/>
      </c>
      <c r="BY25" s="82" t="str">
        <f t="shared" si="52"/>
        <v/>
      </c>
      <c r="BZ25" s="82" t="str">
        <f t="shared" si="52"/>
        <v/>
      </c>
      <c r="CA25" s="82" t="str">
        <f t="shared" si="52"/>
        <v/>
      </c>
      <c r="CB25" s="82" t="str">
        <f t="shared" si="52"/>
        <v/>
      </c>
      <c r="CC25" s="82" t="str">
        <f t="shared" si="52"/>
        <v/>
      </c>
      <c r="CD25" s="82" t="str">
        <f t="shared" si="52"/>
        <v/>
      </c>
      <c r="CE25" s="82" t="str">
        <f t="shared" si="52"/>
        <v/>
      </c>
      <c r="CF25" s="82" t="str">
        <f t="shared" si="52"/>
        <v/>
      </c>
      <c r="CG25" s="82" t="str">
        <f t="shared" si="52"/>
        <v/>
      </c>
      <c r="CH25" s="82" t="str">
        <f t="shared" si="50"/>
        <v/>
      </c>
      <c r="CI25" s="82" t="str">
        <f t="shared" si="50"/>
        <v/>
      </c>
      <c r="CJ25" s="82" t="str">
        <f t="shared" si="50"/>
        <v/>
      </c>
      <c r="CK25" s="13" t="str">
        <f t="shared" si="50"/>
        <v/>
      </c>
      <c r="CL25" s="13" t="str">
        <f t="shared" si="50"/>
        <v/>
      </c>
      <c r="CM25" s="13" t="str">
        <f t="shared" si="50"/>
        <v/>
      </c>
      <c r="CN25" s="13" t="str">
        <f t="shared" si="50"/>
        <v/>
      </c>
      <c r="CO25" s="13" t="str">
        <f t="shared" si="50"/>
        <v/>
      </c>
      <c r="CP25" s="13" t="str">
        <f t="shared" si="50"/>
        <v/>
      </c>
      <c r="CQ25" s="13" t="str">
        <f t="shared" si="50"/>
        <v/>
      </c>
      <c r="CR25" s="13" t="str">
        <f t="shared" si="50"/>
        <v/>
      </c>
      <c r="CS25" s="13" t="str">
        <f t="shared" si="50"/>
        <v/>
      </c>
      <c r="CT25" s="13" t="str">
        <f t="shared" si="50"/>
        <v/>
      </c>
      <c r="CU25" s="13" t="str">
        <f t="shared" si="50"/>
        <v/>
      </c>
      <c r="CV25" s="13" t="str">
        <f t="shared" si="51"/>
        <v/>
      </c>
      <c r="CW25" s="13" t="str">
        <f t="shared" si="51"/>
        <v/>
      </c>
      <c r="CX25" s="13" t="str">
        <f t="shared" si="51"/>
        <v/>
      </c>
      <c r="CY25" s="13" t="str">
        <f t="shared" si="51"/>
        <v/>
      </c>
      <c r="CZ25" s="13" t="str">
        <f t="shared" si="51"/>
        <v/>
      </c>
      <c r="DA25" s="13" t="str">
        <f t="shared" si="51"/>
        <v/>
      </c>
      <c r="DB25" s="13" t="str">
        <f t="shared" si="51"/>
        <v/>
      </c>
      <c r="DC25" s="13" t="str">
        <f t="shared" si="51"/>
        <v/>
      </c>
      <c r="DD25" s="13" t="str">
        <f t="shared" si="51"/>
        <v/>
      </c>
      <c r="DE25" s="13" t="str">
        <f t="shared" si="51"/>
        <v/>
      </c>
      <c r="DF25" s="13" t="str">
        <f t="shared" si="5"/>
        <v/>
      </c>
      <c r="DG25" s="13" t="str">
        <f t="shared" si="6"/>
        <v/>
      </c>
      <c r="DH25" s="13" t="str">
        <f t="shared" si="7"/>
        <v/>
      </c>
      <c r="DI25" s="13" t="str">
        <f t="shared" si="8"/>
        <v/>
      </c>
      <c r="DJ25" s="13" t="str">
        <f t="shared" si="9"/>
        <v/>
      </c>
      <c r="DK25" s="13" t="str">
        <f t="shared" si="10"/>
        <v/>
      </c>
      <c r="DL25" s="13" t="str">
        <f t="shared" si="11"/>
        <v/>
      </c>
      <c r="DM25" s="13" t="str">
        <f t="shared" si="12"/>
        <v/>
      </c>
      <c r="DN25" s="13" t="str">
        <f t="shared" si="13"/>
        <v/>
      </c>
      <c r="DO25" s="13" t="str">
        <f t="shared" si="14"/>
        <v/>
      </c>
      <c r="DP25" s="13" t="str">
        <f t="shared" si="15"/>
        <v/>
      </c>
      <c r="DQ25" s="13" t="str">
        <f t="shared" si="16"/>
        <v/>
      </c>
      <c r="DR25" s="13" t="str">
        <f t="shared" si="17"/>
        <v/>
      </c>
      <c r="DS25" s="13" t="str">
        <f t="shared" si="18"/>
        <v/>
      </c>
      <c r="DT25" s="13" t="str">
        <f t="shared" si="19"/>
        <v/>
      </c>
      <c r="DU25" s="13" t="str">
        <f t="shared" si="20"/>
        <v/>
      </c>
      <c r="DV25" s="13" t="str">
        <f t="shared" si="21"/>
        <v/>
      </c>
      <c r="DW25" s="13" t="str">
        <f t="shared" si="22"/>
        <v/>
      </c>
      <c r="DX25" s="13" t="str">
        <f t="shared" si="23"/>
        <v/>
      </c>
      <c r="DY25" s="13" t="str">
        <f t="shared" si="24"/>
        <v/>
      </c>
      <c r="DZ25" s="13" t="str">
        <f t="shared" si="25"/>
        <v/>
      </c>
      <c r="EA25" s="13" t="str">
        <f t="shared" si="26"/>
        <v/>
      </c>
      <c r="EB25" s="13" t="str">
        <f t="shared" si="27"/>
        <v/>
      </c>
      <c r="EC25" s="13" t="str">
        <f t="shared" si="28"/>
        <v/>
      </c>
      <c r="ED25" s="13" t="str">
        <f t="shared" si="29"/>
        <v/>
      </c>
      <c r="EE25" s="13" t="str">
        <f t="shared" si="30"/>
        <v/>
      </c>
      <c r="EF25" s="13" t="str">
        <f t="shared" si="31"/>
        <v/>
      </c>
      <c r="EG25" s="13" t="str">
        <f t="shared" si="32"/>
        <v/>
      </c>
      <c r="EH25" s="13" t="str">
        <f t="shared" si="33"/>
        <v/>
      </c>
      <c r="EI25" s="13" t="str">
        <f t="shared" si="34"/>
        <v/>
      </c>
      <c r="EJ25" s="13" t="str">
        <f t="shared" si="35"/>
        <v/>
      </c>
      <c r="EK25" s="13" t="str">
        <f t="shared" si="36"/>
        <v/>
      </c>
      <c r="EL25" s="13" t="str">
        <f t="shared" si="37"/>
        <v/>
      </c>
      <c r="EM25" s="13" t="str">
        <f t="shared" si="38"/>
        <v/>
      </c>
      <c r="EN25" s="13" t="str">
        <f t="shared" si="39"/>
        <v/>
      </c>
      <c r="EO25" s="13" t="str">
        <f t="shared" si="40"/>
        <v/>
      </c>
      <c r="EP25" s="13" t="str">
        <f t="shared" si="41"/>
        <v/>
      </c>
      <c r="EQ25" s="13" t="str">
        <f t="shared" si="42"/>
        <v/>
      </c>
      <c r="ER25" s="13" t="str">
        <f t="shared" si="43"/>
        <v/>
      </c>
      <c r="ES25" s="13" t="str">
        <f t="shared" si="44"/>
        <v/>
      </c>
      <c r="ET25" s="13" t="str">
        <f t="shared" si="45"/>
        <v/>
      </c>
      <c r="EU25" s="13" t="str">
        <f t="shared" si="46"/>
        <v/>
      </c>
      <c r="EV25" s="13" t="str">
        <f t="shared" si="47"/>
        <v/>
      </c>
      <c r="EW25" s="13" t="str">
        <f t="shared" si="48"/>
        <v/>
      </c>
    </row>
    <row r="26" spans="1:153" ht="15" thickBot="1" x14ac:dyDescent="0.4">
      <c r="A26" s="18"/>
      <c r="B26" s="18" t="s">
        <v>148</v>
      </c>
      <c r="C26" s="77">
        <v>19561.596940772284</v>
      </c>
      <c r="D26" s="77">
        <v>19466.925297069967</v>
      </c>
      <c r="E26" s="77">
        <v>19402.783525146406</v>
      </c>
      <c r="F26" s="77">
        <v>19394.681930375504</v>
      </c>
      <c r="G26" s="77">
        <v>19216.328351770142</v>
      </c>
      <c r="H26" s="77">
        <v>19347.84654938876</v>
      </c>
      <c r="I26" s="77">
        <v>19411.913735017177</v>
      </c>
      <c r="J26" s="77">
        <v>19569.459648746648</v>
      </c>
      <c r="K26" s="77">
        <v>19490.086943614864</v>
      </c>
      <c r="L26" s="77">
        <v>19366.460478011293</v>
      </c>
      <c r="M26" s="77">
        <v>19425.793577504868</v>
      </c>
      <c r="N26" s="77">
        <v>19344.7589270602</v>
      </c>
      <c r="O26" s="77">
        <v>19576.27832526253</v>
      </c>
      <c r="P26" s="77">
        <v>19524.311616429619</v>
      </c>
      <c r="Q26" s="77">
        <v>19465.611049249652</v>
      </c>
      <c r="R26" s="77">
        <v>19539.750430866432</v>
      </c>
      <c r="S26" s="77">
        <v>19598.202342935561</v>
      </c>
      <c r="T26" s="77">
        <v>19743.061461110137</v>
      </c>
      <c r="U26" s="77">
        <v>19788.330606208488</v>
      </c>
      <c r="V26" s="77">
        <v>19740.167414771116</v>
      </c>
      <c r="W26" s="77">
        <v>19772.376693936916</v>
      </c>
      <c r="X26" s="77">
        <v>19988.3401263737</v>
      </c>
      <c r="Y26" s="77">
        <v>19987.136414519387</v>
      </c>
      <c r="Z26" s="77">
        <v>19948.428003880916</v>
      </c>
      <c r="AA26" s="77">
        <v>20044.335136725895</v>
      </c>
      <c r="AB26" s="77">
        <v>20242.257133431442</v>
      </c>
      <c r="AC26" s="77">
        <v>20171.70831634058</v>
      </c>
      <c r="AD26" s="77">
        <v>20511.033468155547</v>
      </c>
      <c r="AE26" s="77">
        <v>20423.002700955763</v>
      </c>
      <c r="AF26" s="77">
        <v>20729.969721857764</v>
      </c>
      <c r="AG26" s="77">
        <v>20844.830954791887</v>
      </c>
      <c r="AH26" s="77">
        <v>20728.708781935788</v>
      </c>
      <c r="AI26" s="77">
        <v>21020.067483355662</v>
      </c>
      <c r="AJ26" s="77">
        <v>21020.506186149985</v>
      </c>
      <c r="AK26" s="77">
        <v>20918.134301798207</v>
      </c>
      <c r="AL26" s="77">
        <v>21048.723446444797</v>
      </c>
      <c r="AM26" s="77">
        <v>20663.441611213006</v>
      </c>
      <c r="AN26" s="77">
        <v>20487.406669510874</v>
      </c>
      <c r="AO26" s="77">
        <v>21101.07329567739</v>
      </c>
      <c r="AP26" s="77">
        <v>21037.863081376072</v>
      </c>
      <c r="AQ26" s="77">
        <v>21186.025399038797</v>
      </c>
      <c r="AR26" s="77">
        <v>21715.843278655084</v>
      </c>
      <c r="AS26" s="77">
        <v>22007.208315030424</v>
      </c>
      <c r="AT26" s="77">
        <v>22073.778667681279</v>
      </c>
      <c r="AU26" s="77">
        <v>22305.433449739161</v>
      </c>
      <c r="AV26" s="77">
        <v>22413.011154766769</v>
      </c>
      <c r="AW26" s="77">
        <v>22421.017543429523</v>
      </c>
      <c r="AX26" s="77">
        <v>22402.798750240301</v>
      </c>
      <c r="AY26" s="77">
        <v>22430.271771401523</v>
      </c>
      <c r="AZ26" s="77">
        <v>22589.037298123731</v>
      </c>
      <c r="BA26" s="77">
        <v>22628.457932608715</v>
      </c>
      <c r="BB26" s="77">
        <v>22638.790945620269</v>
      </c>
      <c r="BC26" s="77">
        <v>22677.124108658289</v>
      </c>
      <c r="BD26" s="77">
        <v>22540.23995662999</v>
      </c>
      <c r="BE26" s="119"/>
      <c r="BF26" s="119"/>
      <c r="BG26" s="82" t="str">
        <f t="shared" si="49"/>
        <v/>
      </c>
      <c r="BH26" s="82" t="str">
        <f t="shared" si="49"/>
        <v/>
      </c>
      <c r="BI26" s="82" t="str">
        <f t="shared" si="49"/>
        <v/>
      </c>
      <c r="BJ26" s="82" t="str">
        <f t="shared" si="49"/>
        <v/>
      </c>
      <c r="BK26" s="82" t="str">
        <f t="shared" si="49"/>
        <v/>
      </c>
      <c r="BL26" s="82" t="str">
        <f t="shared" si="49"/>
        <v/>
      </c>
      <c r="BM26" s="82" t="str">
        <f t="shared" si="49"/>
        <v/>
      </c>
      <c r="BN26" s="82" t="str">
        <f t="shared" si="49"/>
        <v/>
      </c>
      <c r="BO26" s="82" t="str">
        <f t="shared" si="49"/>
        <v/>
      </c>
      <c r="BP26" s="82" t="str">
        <f t="shared" si="49"/>
        <v/>
      </c>
      <c r="BQ26" s="82" t="str">
        <f t="shared" si="49"/>
        <v/>
      </c>
      <c r="BR26" s="82" t="str">
        <f t="shared" si="49"/>
        <v/>
      </c>
      <c r="BS26" s="82" t="str">
        <f t="shared" si="49"/>
        <v/>
      </c>
      <c r="BT26" s="82" t="str">
        <f t="shared" si="49"/>
        <v/>
      </c>
      <c r="BU26" s="82" t="str">
        <f t="shared" si="49"/>
        <v/>
      </c>
      <c r="BV26" s="82" t="str">
        <f t="shared" si="49"/>
        <v/>
      </c>
      <c r="BW26" s="82" t="str">
        <f t="shared" si="52"/>
        <v/>
      </c>
      <c r="BX26" s="82" t="str">
        <f t="shared" si="52"/>
        <v/>
      </c>
      <c r="BY26" s="82" t="str">
        <f t="shared" si="52"/>
        <v/>
      </c>
      <c r="BZ26" s="82" t="str">
        <f t="shared" si="52"/>
        <v/>
      </c>
      <c r="CA26" s="82" t="str">
        <f t="shared" si="52"/>
        <v/>
      </c>
      <c r="CB26" s="82" t="str">
        <f t="shared" si="52"/>
        <v/>
      </c>
      <c r="CC26" s="82" t="str">
        <f t="shared" si="52"/>
        <v/>
      </c>
      <c r="CD26" s="82" t="str">
        <f t="shared" si="52"/>
        <v/>
      </c>
      <c r="CE26" s="82" t="str">
        <f t="shared" si="52"/>
        <v/>
      </c>
      <c r="CF26" s="82" t="str">
        <f t="shared" si="52"/>
        <v/>
      </c>
      <c r="CG26" s="82" t="str">
        <f t="shared" si="52"/>
        <v/>
      </c>
      <c r="CH26" s="82" t="str">
        <f t="shared" si="50"/>
        <v/>
      </c>
      <c r="CI26" s="82" t="str">
        <f t="shared" si="50"/>
        <v/>
      </c>
      <c r="CJ26" s="82" t="str">
        <f t="shared" si="50"/>
        <v/>
      </c>
      <c r="CK26" s="13" t="str">
        <f t="shared" si="50"/>
        <v/>
      </c>
      <c r="CL26" s="13" t="str">
        <f t="shared" si="50"/>
        <v/>
      </c>
      <c r="CM26" s="13" t="str">
        <f t="shared" si="50"/>
        <v/>
      </c>
      <c r="CN26" s="13" t="str">
        <f t="shared" si="50"/>
        <v/>
      </c>
      <c r="CO26" s="13" t="str">
        <f t="shared" si="50"/>
        <v/>
      </c>
      <c r="CP26" s="13" t="str">
        <f t="shared" si="50"/>
        <v/>
      </c>
      <c r="CQ26" s="13" t="str">
        <f t="shared" si="50"/>
        <v/>
      </c>
      <c r="CR26" s="13" t="str">
        <f t="shared" si="50"/>
        <v/>
      </c>
      <c r="CS26" s="13" t="str">
        <f t="shared" si="50"/>
        <v/>
      </c>
      <c r="CT26" s="13" t="str">
        <f t="shared" si="50"/>
        <v/>
      </c>
      <c r="CU26" s="13" t="str">
        <f t="shared" si="50"/>
        <v/>
      </c>
      <c r="CV26" s="13" t="str">
        <f t="shared" si="51"/>
        <v/>
      </c>
      <c r="CW26" s="13" t="str">
        <f t="shared" si="51"/>
        <v/>
      </c>
      <c r="CX26" s="13" t="str">
        <f t="shared" si="51"/>
        <v/>
      </c>
      <c r="CY26" s="13" t="str">
        <f t="shared" si="51"/>
        <v/>
      </c>
      <c r="CZ26" s="13" t="str">
        <f t="shared" si="51"/>
        <v/>
      </c>
      <c r="DA26" s="13" t="str">
        <f t="shared" si="51"/>
        <v/>
      </c>
      <c r="DB26" s="13" t="str">
        <f t="shared" si="51"/>
        <v/>
      </c>
      <c r="DC26" s="13" t="str">
        <f t="shared" si="51"/>
        <v/>
      </c>
      <c r="DD26" s="13" t="str">
        <f t="shared" si="51"/>
        <v/>
      </c>
      <c r="DE26" s="13" t="str">
        <f t="shared" si="51"/>
        <v/>
      </c>
      <c r="DF26" s="13" t="str">
        <f t="shared" si="5"/>
        <v/>
      </c>
      <c r="DG26" s="13" t="str">
        <f t="shared" si="6"/>
        <v/>
      </c>
      <c r="DH26" s="13" t="str">
        <f t="shared" si="7"/>
        <v/>
      </c>
      <c r="DI26" s="13" t="str">
        <f t="shared" si="8"/>
        <v/>
      </c>
      <c r="DJ26" s="13" t="str">
        <f t="shared" si="9"/>
        <v/>
      </c>
      <c r="DK26" s="13" t="str">
        <f t="shared" si="10"/>
        <v/>
      </c>
      <c r="DL26" s="13" t="str">
        <f t="shared" si="11"/>
        <v/>
      </c>
      <c r="DM26" s="13" t="str">
        <f t="shared" si="12"/>
        <v/>
      </c>
      <c r="DN26" s="13" t="str">
        <f t="shared" si="13"/>
        <v/>
      </c>
      <c r="DO26" s="13" t="str">
        <f t="shared" si="14"/>
        <v/>
      </c>
      <c r="DP26" s="13" t="str">
        <f t="shared" si="15"/>
        <v/>
      </c>
      <c r="DQ26" s="13" t="str">
        <f t="shared" si="16"/>
        <v/>
      </c>
      <c r="DR26" s="13" t="str">
        <f t="shared" si="17"/>
        <v/>
      </c>
      <c r="DS26" s="13" t="str">
        <f t="shared" si="18"/>
        <v/>
      </c>
      <c r="DT26" s="13" t="str">
        <f t="shared" si="19"/>
        <v/>
      </c>
      <c r="DU26" s="13" t="str">
        <f t="shared" si="20"/>
        <v/>
      </c>
      <c r="DV26" s="13" t="str">
        <f t="shared" si="21"/>
        <v/>
      </c>
      <c r="DW26" s="13" t="str">
        <f t="shared" si="22"/>
        <v/>
      </c>
      <c r="DX26" s="13" t="str">
        <f t="shared" si="23"/>
        <v/>
      </c>
      <c r="DY26" s="13" t="str">
        <f t="shared" si="24"/>
        <v/>
      </c>
      <c r="DZ26" s="13" t="str">
        <f t="shared" si="25"/>
        <v/>
      </c>
      <c r="EA26" s="13" t="str">
        <f t="shared" si="26"/>
        <v/>
      </c>
      <c r="EB26" s="13" t="str">
        <f t="shared" si="27"/>
        <v/>
      </c>
      <c r="EC26" s="13" t="str">
        <f t="shared" si="28"/>
        <v/>
      </c>
      <c r="ED26" s="13" t="str">
        <f t="shared" si="29"/>
        <v/>
      </c>
      <c r="EE26" s="13" t="str">
        <f t="shared" si="30"/>
        <v/>
      </c>
      <c r="EF26" s="13" t="str">
        <f t="shared" si="31"/>
        <v/>
      </c>
      <c r="EG26" s="13" t="str">
        <f t="shared" si="32"/>
        <v/>
      </c>
      <c r="EH26" s="13" t="str">
        <f t="shared" si="33"/>
        <v/>
      </c>
      <c r="EI26" s="13" t="str">
        <f t="shared" si="34"/>
        <v/>
      </c>
      <c r="EJ26" s="13" t="str">
        <f t="shared" si="35"/>
        <v/>
      </c>
      <c r="EK26" s="13" t="str">
        <f t="shared" si="36"/>
        <v/>
      </c>
      <c r="EL26" s="13" t="str">
        <f t="shared" si="37"/>
        <v/>
      </c>
      <c r="EM26" s="13" t="str">
        <f t="shared" si="38"/>
        <v/>
      </c>
      <c r="EN26" s="13" t="str">
        <f t="shared" si="39"/>
        <v/>
      </c>
      <c r="EO26" s="13" t="str">
        <f t="shared" si="40"/>
        <v/>
      </c>
      <c r="EP26" s="13" t="str">
        <f t="shared" si="41"/>
        <v/>
      </c>
      <c r="EQ26" s="13" t="str">
        <f t="shared" si="42"/>
        <v/>
      </c>
      <c r="ER26" s="13" t="str">
        <f t="shared" si="43"/>
        <v/>
      </c>
      <c r="ES26" s="13" t="str">
        <f t="shared" si="44"/>
        <v/>
      </c>
      <c r="ET26" s="13" t="str">
        <f t="shared" si="45"/>
        <v/>
      </c>
      <c r="EU26" s="13" t="str">
        <f t="shared" si="46"/>
        <v/>
      </c>
      <c r="EV26" s="13" t="str">
        <f t="shared" si="47"/>
        <v/>
      </c>
      <c r="EW26" s="13" t="str">
        <f t="shared" si="48"/>
        <v/>
      </c>
    </row>
    <row r="27" spans="1:153" ht="15" thickBot="1" x14ac:dyDescent="0.4">
      <c r="A27" s="16" t="s">
        <v>116</v>
      </c>
      <c r="B27" s="17" t="s">
        <v>117</v>
      </c>
      <c r="C27" s="81">
        <v>24629.009211280401</v>
      </c>
      <c r="D27" s="81">
        <v>24672.712113202499</v>
      </c>
      <c r="E27" s="81">
        <v>24736.810972483599</v>
      </c>
      <c r="F27" s="81">
        <v>25097.877200713101</v>
      </c>
      <c r="G27" s="81">
        <v>24492.668024319399</v>
      </c>
      <c r="H27" s="81">
        <v>24861.425924649498</v>
      </c>
      <c r="I27" s="81">
        <v>24969.679588488401</v>
      </c>
      <c r="J27" s="81">
        <v>25061.996721216401</v>
      </c>
      <c r="K27" s="81">
        <v>24885.8541926055</v>
      </c>
      <c r="L27" s="81">
        <v>25193.371255588099</v>
      </c>
      <c r="M27" s="81">
        <v>25283.7050785664</v>
      </c>
      <c r="N27" s="81">
        <v>25752.0952924347</v>
      </c>
      <c r="O27" s="81">
        <v>25758.8913529934</v>
      </c>
      <c r="P27" s="81">
        <v>25800.3612801786</v>
      </c>
      <c r="Q27" s="81">
        <v>25927.645852715701</v>
      </c>
      <c r="R27" s="81">
        <v>25884.867466823001</v>
      </c>
      <c r="S27" s="81">
        <v>25816.849723144998</v>
      </c>
      <c r="T27" s="81">
        <v>25832.381982545601</v>
      </c>
      <c r="U27" s="81">
        <v>25905.865631623601</v>
      </c>
      <c r="V27" s="81">
        <v>25964.6811672859</v>
      </c>
      <c r="W27" s="81">
        <v>25873.756438474698</v>
      </c>
      <c r="X27" s="81">
        <v>25967.1576032866</v>
      </c>
      <c r="Y27" s="81">
        <v>25926.875295720201</v>
      </c>
      <c r="Z27" s="81">
        <v>25993.562824602301</v>
      </c>
      <c r="AA27" s="81">
        <v>26193.180615667701</v>
      </c>
      <c r="AB27" s="81">
        <v>26348.772327447499</v>
      </c>
      <c r="AC27" s="81">
        <v>26372.438692581301</v>
      </c>
      <c r="AD27" s="81">
        <v>26429.649310838398</v>
      </c>
      <c r="AE27" s="81">
        <v>26371.573836883701</v>
      </c>
      <c r="AF27" s="81">
        <v>26225.9066984571</v>
      </c>
      <c r="AG27" s="81">
        <v>25994.947811053698</v>
      </c>
      <c r="AH27" s="81">
        <v>26147.468719124099</v>
      </c>
      <c r="AI27" s="81">
        <v>26138.861181403201</v>
      </c>
      <c r="AJ27" s="81">
        <v>26147.032236994601</v>
      </c>
      <c r="AK27" s="81">
        <v>26170.961622016501</v>
      </c>
      <c r="AL27" s="81">
        <v>26067.421176734199</v>
      </c>
      <c r="AM27" s="81">
        <v>26101.237134867399</v>
      </c>
      <c r="AN27" s="81">
        <v>26087.267109026099</v>
      </c>
      <c r="AO27" s="81">
        <v>26607.286631347401</v>
      </c>
      <c r="AP27" s="81">
        <v>26706.126242461502</v>
      </c>
      <c r="AQ27" s="81">
        <v>26659.8192362724</v>
      </c>
      <c r="AR27" s="81">
        <v>26868.280136395198</v>
      </c>
      <c r="AS27" s="81">
        <v>27094.874914375501</v>
      </c>
      <c r="AT27" s="81">
        <v>27436.155423943201</v>
      </c>
      <c r="AU27" s="81">
        <v>27584.346001723701</v>
      </c>
      <c r="AV27" s="81">
        <v>27451.384205281302</v>
      </c>
      <c r="AW27" s="81">
        <v>27531.934666961199</v>
      </c>
      <c r="AX27" s="81">
        <v>27635.047981766998</v>
      </c>
      <c r="AY27" s="81">
        <v>27646.676923344901</v>
      </c>
      <c r="AZ27" s="81">
        <v>27872.2511366773</v>
      </c>
      <c r="BA27" s="81">
        <v>27896.407417485501</v>
      </c>
      <c r="BB27" s="81">
        <v>28104.053926852099</v>
      </c>
      <c r="BC27" s="81">
        <v>28218.795882719802</v>
      </c>
      <c r="BD27" s="81">
        <v>28244.883675216599</v>
      </c>
      <c r="BE27" s="118"/>
      <c r="BF27" s="118"/>
      <c r="BG27" s="82" t="str">
        <f t="shared" si="49"/>
        <v/>
      </c>
      <c r="BH27" s="82" t="str">
        <f t="shared" si="49"/>
        <v/>
      </c>
      <c r="BI27" s="82" t="str">
        <f t="shared" si="49"/>
        <v/>
      </c>
      <c r="BJ27" s="82" t="str">
        <f t="shared" si="49"/>
        <v/>
      </c>
      <c r="BK27" s="82" t="str">
        <f t="shared" si="49"/>
        <v/>
      </c>
      <c r="BL27" s="82" t="str">
        <f t="shared" si="49"/>
        <v/>
      </c>
      <c r="BM27" s="82" t="str">
        <f t="shared" si="49"/>
        <v/>
      </c>
      <c r="BN27" s="82" t="str">
        <f t="shared" si="49"/>
        <v/>
      </c>
      <c r="BO27" s="82" t="str">
        <f t="shared" si="49"/>
        <v/>
      </c>
      <c r="BP27" s="82" t="str">
        <f t="shared" si="49"/>
        <v/>
      </c>
      <c r="BQ27" s="82" t="str">
        <f t="shared" si="49"/>
        <v/>
      </c>
      <c r="BR27" s="82" t="str">
        <f t="shared" si="49"/>
        <v/>
      </c>
      <c r="BS27" s="82" t="str">
        <f t="shared" si="49"/>
        <v/>
      </c>
      <c r="BT27" s="82" t="str">
        <f t="shared" si="49"/>
        <v/>
      </c>
      <c r="BU27" s="82" t="str">
        <f t="shared" si="49"/>
        <v/>
      </c>
      <c r="BV27" s="82" t="str">
        <f t="shared" si="49"/>
        <v/>
      </c>
      <c r="BW27" s="82" t="str">
        <f t="shared" si="52"/>
        <v/>
      </c>
      <c r="BX27" s="82" t="str">
        <f t="shared" si="52"/>
        <v/>
      </c>
      <c r="BY27" s="82" t="str">
        <f t="shared" si="52"/>
        <v/>
      </c>
      <c r="BZ27" s="82" t="str">
        <f t="shared" si="52"/>
        <v/>
      </c>
      <c r="CA27" s="82" t="str">
        <f t="shared" si="52"/>
        <v/>
      </c>
      <c r="CB27" s="82" t="str">
        <f t="shared" si="52"/>
        <v/>
      </c>
      <c r="CC27" s="82" t="str">
        <f t="shared" si="52"/>
        <v/>
      </c>
      <c r="CD27" s="82" t="str">
        <f t="shared" si="52"/>
        <v/>
      </c>
      <c r="CE27" s="82" t="str">
        <f t="shared" si="52"/>
        <v/>
      </c>
      <c r="CF27" s="82" t="str">
        <f t="shared" si="52"/>
        <v/>
      </c>
      <c r="CG27" s="82" t="str">
        <f t="shared" si="52"/>
        <v/>
      </c>
      <c r="CH27" s="82" t="str">
        <f t="shared" si="50"/>
        <v/>
      </c>
      <c r="CI27" s="82" t="str">
        <f t="shared" si="50"/>
        <v/>
      </c>
      <c r="CJ27" s="82" t="str">
        <f t="shared" si="50"/>
        <v/>
      </c>
      <c r="CK27" s="13" t="str">
        <f t="shared" si="50"/>
        <v/>
      </c>
      <c r="CL27" s="13" t="str">
        <f t="shared" si="50"/>
        <v/>
      </c>
      <c r="CM27" s="13" t="str">
        <f t="shared" si="50"/>
        <v/>
      </c>
      <c r="CN27" s="13" t="str">
        <f t="shared" si="50"/>
        <v/>
      </c>
      <c r="CO27" s="13" t="str">
        <f t="shared" si="50"/>
        <v/>
      </c>
      <c r="CP27" s="13" t="str">
        <f t="shared" si="50"/>
        <v/>
      </c>
      <c r="CQ27" s="13" t="str">
        <f t="shared" si="50"/>
        <v/>
      </c>
      <c r="CR27" s="13" t="str">
        <f t="shared" si="50"/>
        <v/>
      </c>
      <c r="CS27" s="13" t="str">
        <f t="shared" si="50"/>
        <v/>
      </c>
      <c r="CT27" s="13" t="str">
        <f t="shared" si="50"/>
        <v/>
      </c>
      <c r="CU27" s="13" t="str">
        <f t="shared" si="50"/>
        <v/>
      </c>
      <c r="CV27" s="13" t="str">
        <f t="shared" si="51"/>
        <v/>
      </c>
      <c r="CW27" s="13" t="str">
        <f t="shared" si="51"/>
        <v/>
      </c>
      <c r="CX27" s="13" t="str">
        <f t="shared" si="51"/>
        <v/>
      </c>
      <c r="CY27" s="13" t="str">
        <f t="shared" si="51"/>
        <v/>
      </c>
      <c r="CZ27" s="13" t="str">
        <f t="shared" si="51"/>
        <v/>
      </c>
      <c r="DA27" s="13" t="str">
        <f t="shared" si="51"/>
        <v/>
      </c>
      <c r="DB27" s="13" t="str">
        <f t="shared" si="51"/>
        <v/>
      </c>
      <c r="DC27" s="13" t="str">
        <f t="shared" si="51"/>
        <v/>
      </c>
      <c r="DD27" s="13" t="str">
        <f t="shared" si="51"/>
        <v/>
      </c>
      <c r="DE27" s="13" t="str">
        <f t="shared" si="51"/>
        <v/>
      </c>
      <c r="DF27" s="13" t="str">
        <f t="shared" si="5"/>
        <v/>
      </c>
      <c r="DG27" s="13" t="str">
        <f t="shared" si="6"/>
        <v/>
      </c>
      <c r="DH27" s="13" t="str">
        <f t="shared" si="7"/>
        <v/>
      </c>
      <c r="DI27" s="13" t="str">
        <f t="shared" si="8"/>
        <v/>
      </c>
      <c r="DJ27" s="13" t="str">
        <f t="shared" si="9"/>
        <v/>
      </c>
      <c r="DK27" s="13" t="str">
        <f t="shared" si="10"/>
        <v/>
      </c>
      <c r="DL27" s="13" t="str">
        <f t="shared" si="11"/>
        <v/>
      </c>
      <c r="DM27" s="13" t="str">
        <f t="shared" si="12"/>
        <v/>
      </c>
      <c r="DN27" s="13" t="str">
        <f t="shared" si="13"/>
        <v/>
      </c>
      <c r="DO27" s="13" t="str">
        <f t="shared" si="14"/>
        <v/>
      </c>
      <c r="DP27" s="13" t="str">
        <f t="shared" si="15"/>
        <v/>
      </c>
      <c r="DQ27" s="13" t="str">
        <f t="shared" si="16"/>
        <v/>
      </c>
      <c r="DR27" s="13" t="str">
        <f t="shared" si="17"/>
        <v/>
      </c>
      <c r="DS27" s="13" t="str">
        <f t="shared" si="18"/>
        <v/>
      </c>
      <c r="DT27" s="13" t="str">
        <f t="shared" si="19"/>
        <v/>
      </c>
      <c r="DU27" s="13" t="str">
        <f t="shared" si="20"/>
        <v/>
      </c>
      <c r="DV27" s="13" t="str">
        <f t="shared" si="21"/>
        <v/>
      </c>
      <c r="DW27" s="13" t="str">
        <f t="shared" si="22"/>
        <v/>
      </c>
      <c r="DX27" s="13" t="str">
        <f t="shared" si="23"/>
        <v/>
      </c>
      <c r="DY27" s="13" t="str">
        <f t="shared" si="24"/>
        <v/>
      </c>
      <c r="DZ27" s="13" t="str">
        <f t="shared" si="25"/>
        <v/>
      </c>
      <c r="EA27" s="13" t="str">
        <f t="shared" si="26"/>
        <v/>
      </c>
      <c r="EB27" s="13" t="str">
        <f t="shared" si="27"/>
        <v/>
      </c>
      <c r="EC27" s="13" t="str">
        <f t="shared" si="28"/>
        <v/>
      </c>
      <c r="ED27" s="13" t="str">
        <f t="shared" si="29"/>
        <v/>
      </c>
      <c r="EE27" s="13" t="str">
        <f t="shared" si="30"/>
        <v/>
      </c>
      <c r="EF27" s="13" t="str">
        <f t="shared" si="31"/>
        <v/>
      </c>
      <c r="EG27" s="13" t="str">
        <f t="shared" si="32"/>
        <v/>
      </c>
      <c r="EH27" s="13" t="str">
        <f t="shared" si="33"/>
        <v/>
      </c>
      <c r="EI27" s="13" t="str">
        <f t="shared" si="34"/>
        <v/>
      </c>
      <c r="EJ27" s="13" t="str">
        <f t="shared" si="35"/>
        <v/>
      </c>
      <c r="EK27" s="13" t="str">
        <f t="shared" si="36"/>
        <v/>
      </c>
      <c r="EL27" s="13" t="str">
        <f t="shared" si="37"/>
        <v/>
      </c>
      <c r="EM27" s="13" t="str">
        <f t="shared" si="38"/>
        <v/>
      </c>
      <c r="EN27" s="13" t="str">
        <f t="shared" si="39"/>
        <v/>
      </c>
      <c r="EO27" s="13" t="str">
        <f t="shared" si="40"/>
        <v/>
      </c>
      <c r="EP27" s="13" t="str">
        <f t="shared" si="41"/>
        <v/>
      </c>
      <c r="EQ27" s="13" t="str">
        <f t="shared" si="42"/>
        <v/>
      </c>
      <c r="ER27" s="13" t="str">
        <f t="shared" si="43"/>
        <v/>
      </c>
      <c r="ES27" s="13" t="str">
        <f t="shared" si="44"/>
        <v/>
      </c>
      <c r="ET27" s="13" t="str">
        <f t="shared" si="45"/>
        <v/>
      </c>
      <c r="EU27" s="13" t="str">
        <f t="shared" si="46"/>
        <v/>
      </c>
      <c r="EV27" s="13" t="str">
        <f t="shared" si="47"/>
        <v/>
      </c>
      <c r="EW27" s="13" t="str">
        <f t="shared" si="48"/>
        <v/>
      </c>
    </row>
    <row r="28" spans="1:153" ht="15" thickBot="1" x14ac:dyDescent="0.4">
      <c r="A28" s="18"/>
      <c r="B28" s="21" t="s">
        <v>149</v>
      </c>
      <c r="C28" s="77">
        <v>24629.009211280401</v>
      </c>
      <c r="D28" s="77">
        <v>24672.712113202499</v>
      </c>
      <c r="E28" s="77">
        <v>24736.810972483599</v>
      </c>
      <c r="F28" s="77">
        <v>25097.877200713101</v>
      </c>
      <c r="G28" s="77">
        <v>24492.668024319399</v>
      </c>
      <c r="H28" s="77">
        <v>24861.425924649498</v>
      </c>
      <c r="I28" s="77">
        <v>24969.679588488401</v>
      </c>
      <c r="J28" s="77">
        <v>25061.996721216401</v>
      </c>
      <c r="K28" s="77">
        <v>24885.8541926055</v>
      </c>
      <c r="L28" s="77">
        <v>25193.371255588099</v>
      </c>
      <c r="M28" s="77">
        <v>25283.7050785664</v>
      </c>
      <c r="N28" s="77">
        <v>25752.0952924347</v>
      </c>
      <c r="O28" s="77">
        <v>25758.8913529934</v>
      </c>
      <c r="P28" s="77">
        <v>25800.3612801786</v>
      </c>
      <c r="Q28" s="77">
        <v>25927.645852715701</v>
      </c>
      <c r="R28" s="77">
        <v>25884.867466823001</v>
      </c>
      <c r="S28" s="77">
        <v>25816.849723144998</v>
      </c>
      <c r="T28" s="77">
        <v>25832.381982545601</v>
      </c>
      <c r="U28" s="77">
        <v>25905.865631623601</v>
      </c>
      <c r="V28" s="77">
        <v>25964.6811672859</v>
      </c>
      <c r="W28" s="77">
        <v>25873.756438474698</v>
      </c>
      <c r="X28" s="77">
        <v>25967.1576032866</v>
      </c>
      <c r="Y28" s="77">
        <v>25926.875295720201</v>
      </c>
      <c r="Z28" s="77">
        <v>25993.562824602301</v>
      </c>
      <c r="AA28" s="77">
        <v>26193.180615667701</v>
      </c>
      <c r="AB28" s="77">
        <v>26348.772327447499</v>
      </c>
      <c r="AC28" s="77">
        <v>26372.438692581301</v>
      </c>
      <c r="AD28" s="77">
        <v>26429.649310838398</v>
      </c>
      <c r="AE28" s="77">
        <v>26371.573836883701</v>
      </c>
      <c r="AF28" s="77">
        <v>26225.9066984571</v>
      </c>
      <c r="AG28" s="77">
        <v>25994.947811053698</v>
      </c>
      <c r="AH28" s="77">
        <v>26147.468719124099</v>
      </c>
      <c r="AI28" s="77">
        <v>26138.861181403201</v>
      </c>
      <c r="AJ28" s="77">
        <v>26147.032236994601</v>
      </c>
      <c r="AK28" s="77">
        <v>26170.961622016501</v>
      </c>
      <c r="AL28" s="77">
        <v>26067.421176734199</v>
      </c>
      <c r="AM28" s="77">
        <v>26101.237134867399</v>
      </c>
      <c r="AN28" s="77">
        <v>26087.267109026099</v>
      </c>
      <c r="AO28" s="77">
        <v>26607.286631347401</v>
      </c>
      <c r="AP28" s="77">
        <v>26706.126242461502</v>
      </c>
      <c r="AQ28" s="77">
        <v>26659.8192362724</v>
      </c>
      <c r="AR28" s="77">
        <v>26868.280136395198</v>
      </c>
      <c r="AS28" s="77">
        <v>27094.874914375501</v>
      </c>
      <c r="AT28" s="77">
        <v>27436.155423943201</v>
      </c>
      <c r="AU28" s="77">
        <v>27584.346001723701</v>
      </c>
      <c r="AV28" s="77">
        <v>27451.384205281302</v>
      </c>
      <c r="AW28" s="77">
        <v>27531.934666961199</v>
      </c>
      <c r="AX28" s="77">
        <v>27635.047981766998</v>
      </c>
      <c r="AY28" s="77">
        <v>27646.676923344901</v>
      </c>
      <c r="AZ28" s="77">
        <v>27872.2511366773</v>
      </c>
      <c r="BA28" s="77">
        <v>27896.407417485501</v>
      </c>
      <c r="BB28" s="77">
        <v>28104.053926852099</v>
      </c>
      <c r="BC28" s="77">
        <v>28218.795882719802</v>
      </c>
      <c r="BD28" s="77">
        <v>28244.883675216599</v>
      </c>
      <c r="BE28" s="119"/>
      <c r="BF28" s="119"/>
      <c r="BG28" s="82" t="str">
        <f t="shared" si="49"/>
        <v/>
      </c>
      <c r="BH28" s="82" t="str">
        <f t="shared" si="49"/>
        <v/>
      </c>
      <c r="BI28" s="82" t="str">
        <f t="shared" si="49"/>
        <v/>
      </c>
      <c r="BJ28" s="82" t="str">
        <f t="shared" si="49"/>
        <v/>
      </c>
      <c r="BK28" s="82" t="str">
        <f t="shared" si="49"/>
        <v/>
      </c>
      <c r="BL28" s="82" t="str">
        <f t="shared" si="49"/>
        <v/>
      </c>
      <c r="BM28" s="82" t="str">
        <f t="shared" si="49"/>
        <v/>
      </c>
      <c r="BN28" s="82" t="str">
        <f t="shared" si="49"/>
        <v/>
      </c>
      <c r="BO28" s="82" t="str">
        <f t="shared" si="49"/>
        <v/>
      </c>
      <c r="BP28" s="82" t="str">
        <f t="shared" si="49"/>
        <v/>
      </c>
      <c r="BQ28" s="82" t="str">
        <f t="shared" si="49"/>
        <v/>
      </c>
      <c r="BR28" s="82" t="str">
        <f t="shared" si="49"/>
        <v/>
      </c>
      <c r="BS28" s="82" t="str">
        <f t="shared" si="49"/>
        <v/>
      </c>
      <c r="BT28" s="82" t="str">
        <f t="shared" si="49"/>
        <v/>
      </c>
      <c r="BU28" s="82" t="str">
        <f t="shared" si="49"/>
        <v/>
      </c>
      <c r="BV28" s="82" t="str">
        <f t="shared" si="49"/>
        <v/>
      </c>
      <c r="BW28" s="82" t="str">
        <f t="shared" si="52"/>
        <v/>
      </c>
      <c r="BX28" s="82" t="str">
        <f t="shared" si="52"/>
        <v/>
      </c>
      <c r="BY28" s="82" t="str">
        <f t="shared" si="52"/>
        <v/>
      </c>
      <c r="BZ28" s="82" t="str">
        <f t="shared" si="52"/>
        <v/>
      </c>
      <c r="CA28" s="82" t="str">
        <f t="shared" si="52"/>
        <v/>
      </c>
      <c r="CB28" s="82" t="str">
        <f t="shared" si="52"/>
        <v/>
      </c>
      <c r="CC28" s="82" t="str">
        <f t="shared" si="52"/>
        <v/>
      </c>
      <c r="CD28" s="82" t="str">
        <f t="shared" si="52"/>
        <v/>
      </c>
      <c r="CE28" s="82" t="str">
        <f t="shared" si="52"/>
        <v/>
      </c>
      <c r="CF28" s="82" t="str">
        <f t="shared" si="52"/>
        <v/>
      </c>
      <c r="CG28" s="82" t="str">
        <f t="shared" si="52"/>
        <v/>
      </c>
      <c r="CH28" s="82" t="str">
        <f t="shared" si="50"/>
        <v/>
      </c>
      <c r="CI28" s="82" t="str">
        <f t="shared" si="50"/>
        <v/>
      </c>
      <c r="CJ28" s="82" t="str">
        <f t="shared" si="50"/>
        <v/>
      </c>
      <c r="CK28" s="13" t="str">
        <f t="shared" si="50"/>
        <v/>
      </c>
      <c r="CL28" s="13" t="str">
        <f t="shared" si="50"/>
        <v/>
      </c>
      <c r="CM28" s="13" t="str">
        <f t="shared" si="50"/>
        <v/>
      </c>
      <c r="CN28" s="13" t="str">
        <f t="shared" si="50"/>
        <v/>
      </c>
      <c r="CO28" s="13" t="str">
        <f t="shared" si="50"/>
        <v/>
      </c>
      <c r="CP28" s="13" t="str">
        <f t="shared" si="50"/>
        <v/>
      </c>
      <c r="CQ28" s="13" t="str">
        <f t="shared" si="50"/>
        <v/>
      </c>
      <c r="CR28" s="13" t="str">
        <f t="shared" si="50"/>
        <v/>
      </c>
      <c r="CS28" s="13" t="str">
        <f t="shared" si="50"/>
        <v/>
      </c>
      <c r="CT28" s="13" t="str">
        <f t="shared" si="50"/>
        <v/>
      </c>
      <c r="CU28" s="13" t="str">
        <f t="shared" si="50"/>
        <v/>
      </c>
      <c r="CV28" s="13" t="str">
        <f t="shared" si="51"/>
        <v/>
      </c>
      <c r="CW28" s="13" t="str">
        <f t="shared" si="51"/>
        <v/>
      </c>
      <c r="CX28" s="13" t="str">
        <f t="shared" si="51"/>
        <v/>
      </c>
      <c r="CY28" s="13" t="str">
        <f t="shared" si="51"/>
        <v/>
      </c>
      <c r="CZ28" s="13" t="str">
        <f t="shared" si="51"/>
        <v/>
      </c>
      <c r="DA28" s="13" t="str">
        <f t="shared" si="51"/>
        <v/>
      </c>
      <c r="DB28" s="13" t="str">
        <f t="shared" si="51"/>
        <v/>
      </c>
      <c r="DC28" s="13" t="str">
        <f t="shared" si="51"/>
        <v/>
      </c>
      <c r="DD28" s="13" t="str">
        <f t="shared" si="51"/>
        <v/>
      </c>
      <c r="DE28" s="13" t="str">
        <f t="shared" si="51"/>
        <v/>
      </c>
      <c r="DF28" s="13" t="str">
        <f t="shared" si="5"/>
        <v/>
      </c>
      <c r="DG28" s="13" t="str">
        <f t="shared" si="6"/>
        <v/>
      </c>
      <c r="DH28" s="13" t="str">
        <f t="shared" si="7"/>
        <v/>
      </c>
      <c r="DI28" s="13" t="str">
        <f t="shared" si="8"/>
        <v/>
      </c>
      <c r="DJ28" s="13" t="str">
        <f t="shared" si="9"/>
        <v/>
      </c>
      <c r="DK28" s="13" t="str">
        <f t="shared" si="10"/>
        <v/>
      </c>
      <c r="DL28" s="13" t="str">
        <f t="shared" si="11"/>
        <v/>
      </c>
      <c r="DM28" s="13" t="str">
        <f t="shared" si="12"/>
        <v/>
      </c>
      <c r="DN28" s="13" t="str">
        <f t="shared" si="13"/>
        <v/>
      </c>
      <c r="DO28" s="13" t="str">
        <f t="shared" si="14"/>
        <v/>
      </c>
      <c r="DP28" s="13" t="str">
        <f t="shared" si="15"/>
        <v/>
      </c>
      <c r="DQ28" s="13" t="str">
        <f t="shared" si="16"/>
        <v/>
      </c>
      <c r="DR28" s="13" t="str">
        <f t="shared" si="17"/>
        <v/>
      </c>
      <c r="DS28" s="13" t="str">
        <f t="shared" si="18"/>
        <v/>
      </c>
      <c r="DT28" s="13" t="str">
        <f t="shared" si="19"/>
        <v/>
      </c>
      <c r="DU28" s="13" t="str">
        <f t="shared" si="20"/>
        <v/>
      </c>
      <c r="DV28" s="13" t="str">
        <f t="shared" si="21"/>
        <v/>
      </c>
      <c r="DW28" s="13" t="str">
        <f t="shared" si="22"/>
        <v/>
      </c>
      <c r="DX28" s="13" t="str">
        <f t="shared" si="23"/>
        <v/>
      </c>
      <c r="DY28" s="13" t="str">
        <f t="shared" si="24"/>
        <v/>
      </c>
      <c r="DZ28" s="13" t="str">
        <f t="shared" si="25"/>
        <v/>
      </c>
      <c r="EA28" s="13" t="str">
        <f t="shared" si="26"/>
        <v/>
      </c>
      <c r="EB28" s="13" t="str">
        <f t="shared" si="27"/>
        <v/>
      </c>
      <c r="EC28" s="13" t="str">
        <f t="shared" si="28"/>
        <v/>
      </c>
      <c r="ED28" s="13" t="str">
        <f t="shared" si="29"/>
        <v/>
      </c>
      <c r="EE28" s="13" t="str">
        <f t="shared" si="30"/>
        <v/>
      </c>
      <c r="EF28" s="13" t="str">
        <f t="shared" si="31"/>
        <v/>
      </c>
      <c r="EG28" s="13" t="str">
        <f t="shared" si="32"/>
        <v/>
      </c>
      <c r="EH28" s="13" t="str">
        <f t="shared" si="33"/>
        <v/>
      </c>
      <c r="EI28" s="13" t="str">
        <f t="shared" si="34"/>
        <v/>
      </c>
      <c r="EJ28" s="13" t="str">
        <f t="shared" si="35"/>
        <v/>
      </c>
      <c r="EK28" s="13" t="str">
        <f t="shared" si="36"/>
        <v/>
      </c>
      <c r="EL28" s="13" t="str">
        <f t="shared" si="37"/>
        <v/>
      </c>
      <c r="EM28" s="13" t="str">
        <f t="shared" si="38"/>
        <v/>
      </c>
      <c r="EN28" s="13" t="str">
        <f t="shared" si="39"/>
        <v/>
      </c>
      <c r="EO28" s="13" t="str">
        <f t="shared" si="40"/>
        <v/>
      </c>
      <c r="EP28" s="13" t="str">
        <f t="shared" si="41"/>
        <v/>
      </c>
      <c r="EQ28" s="13" t="str">
        <f t="shared" si="42"/>
        <v/>
      </c>
      <c r="ER28" s="13" t="str">
        <f t="shared" si="43"/>
        <v/>
      </c>
      <c r="ES28" s="13" t="str">
        <f t="shared" si="44"/>
        <v/>
      </c>
      <c r="ET28" s="13" t="str">
        <f t="shared" si="45"/>
        <v/>
      </c>
      <c r="EU28" s="13" t="str">
        <f t="shared" si="46"/>
        <v/>
      </c>
      <c r="EV28" s="13" t="str">
        <f t="shared" si="47"/>
        <v/>
      </c>
      <c r="EW28" s="13" t="str">
        <f t="shared" si="48"/>
        <v/>
      </c>
    </row>
    <row r="29" spans="1:153" ht="15" thickBot="1" x14ac:dyDescent="0.4">
      <c r="A29" s="124" t="s">
        <v>150</v>
      </c>
      <c r="B29" s="124"/>
      <c r="C29" s="78">
        <v>66828.794026789314</v>
      </c>
      <c r="D29" s="78">
        <v>66836.364709159912</v>
      </c>
      <c r="E29" s="78">
        <v>66744.653155028049</v>
      </c>
      <c r="F29" s="78">
        <v>67201.432498906317</v>
      </c>
      <c r="G29" s="78">
        <v>66125.714722363206</v>
      </c>
      <c r="H29" s="78">
        <v>66693.303401550627</v>
      </c>
      <c r="I29" s="78">
        <v>66629.695415283335</v>
      </c>
      <c r="J29" s="78">
        <v>66633.056888353531</v>
      </c>
      <c r="K29" s="78">
        <v>66501.292466984858</v>
      </c>
      <c r="L29" s="78">
        <v>66472.853732124757</v>
      </c>
      <c r="M29" s="78">
        <v>66798.272320225253</v>
      </c>
      <c r="N29" s="78">
        <v>67200.114755078364</v>
      </c>
      <c r="O29" s="78">
        <v>67563.647565437539</v>
      </c>
      <c r="P29" s="78">
        <v>67576.035816330637</v>
      </c>
      <c r="Q29" s="78">
        <v>67543.412428579264</v>
      </c>
      <c r="R29" s="78">
        <v>67592.232485237852</v>
      </c>
      <c r="S29" s="78">
        <v>67542.073125674433</v>
      </c>
      <c r="T29" s="78">
        <v>67701.284122386802</v>
      </c>
      <c r="U29" s="78">
        <v>67867.528329037945</v>
      </c>
      <c r="V29" s="78">
        <v>67713.719283363331</v>
      </c>
      <c r="W29" s="78">
        <v>67587.412859619333</v>
      </c>
      <c r="X29" s="78">
        <v>67934.474955851969</v>
      </c>
      <c r="Y29" s="78">
        <v>67988.031580793642</v>
      </c>
      <c r="Z29" s="78">
        <v>67997.391504507759</v>
      </c>
      <c r="AA29" s="78">
        <v>68244.544249039318</v>
      </c>
      <c r="AB29" s="78">
        <v>69014.188580751521</v>
      </c>
      <c r="AC29" s="78">
        <v>69088.555732133376</v>
      </c>
      <c r="AD29" s="78">
        <v>69605.797181320086</v>
      </c>
      <c r="AE29" s="78">
        <v>69418.704143172552</v>
      </c>
      <c r="AF29" s="78">
        <v>69585.668177948304</v>
      </c>
      <c r="AG29" s="78">
        <v>69512.231435329624</v>
      </c>
      <c r="AH29" s="78">
        <v>69621.459876676337</v>
      </c>
      <c r="AI29" s="78">
        <v>70162.718194004206</v>
      </c>
      <c r="AJ29" s="78">
        <v>69996.586398968357</v>
      </c>
      <c r="AK29" s="78">
        <v>69923.07118358447</v>
      </c>
      <c r="AL29" s="78">
        <v>69874.631506201345</v>
      </c>
      <c r="AM29" s="78">
        <v>68792.869835467194</v>
      </c>
      <c r="AN29" s="78">
        <v>68781.501779384591</v>
      </c>
      <c r="AO29" s="78">
        <v>70370.686325168732</v>
      </c>
      <c r="AP29" s="78">
        <v>70636.985300400193</v>
      </c>
      <c r="AQ29" s="78">
        <v>70948.006414342293</v>
      </c>
      <c r="AR29" s="78">
        <v>72064.910539917182</v>
      </c>
      <c r="AS29" s="78">
        <v>72563.368652914054</v>
      </c>
      <c r="AT29" s="78">
        <v>73087.033091526435</v>
      </c>
      <c r="AU29" s="78">
        <v>73486.409244299866</v>
      </c>
      <c r="AV29" s="78">
        <v>73490.787458882522</v>
      </c>
      <c r="AW29" s="78">
        <v>73656.486630421568</v>
      </c>
      <c r="AX29" s="78">
        <v>73649.781525888626</v>
      </c>
      <c r="AY29" s="78">
        <v>73423.125761923642</v>
      </c>
      <c r="AZ29" s="78">
        <v>73738.259904680439</v>
      </c>
      <c r="BA29" s="78">
        <v>73726.270932669751</v>
      </c>
      <c r="BB29" s="78">
        <v>73995.400407197376</v>
      </c>
      <c r="BC29" s="78">
        <v>74178.652871675848</v>
      </c>
      <c r="BD29" s="78">
        <v>73960.772899812728</v>
      </c>
      <c r="BE29" s="119"/>
      <c r="BF29" s="119"/>
      <c r="BG29" s="82" t="str">
        <f t="shared" si="49"/>
        <v/>
      </c>
      <c r="BH29" s="82" t="str">
        <f t="shared" si="49"/>
        <v/>
      </c>
      <c r="BI29" s="82" t="str">
        <f t="shared" si="49"/>
        <v/>
      </c>
      <c r="BJ29" s="82" t="str">
        <f t="shared" si="49"/>
        <v/>
      </c>
      <c r="BK29" s="82" t="str">
        <f t="shared" si="49"/>
        <v/>
      </c>
      <c r="BL29" s="82" t="str">
        <f t="shared" si="49"/>
        <v/>
      </c>
      <c r="BM29" s="82" t="str">
        <f t="shared" si="49"/>
        <v/>
      </c>
      <c r="BN29" s="82" t="str">
        <f t="shared" si="49"/>
        <v/>
      </c>
      <c r="BO29" s="82" t="str">
        <f t="shared" si="49"/>
        <v/>
      </c>
      <c r="BP29" s="82" t="str">
        <f t="shared" si="49"/>
        <v/>
      </c>
      <c r="BQ29" s="82" t="str">
        <f t="shared" si="49"/>
        <v/>
      </c>
      <c r="BR29" s="82" t="str">
        <f t="shared" ref="BR29:CG29" si="53">IF(N29&gt;0,IF(N29&lt;5,"SECRETTTTTTTT",""),"")</f>
        <v/>
      </c>
      <c r="BS29" s="82" t="str">
        <f t="shared" si="53"/>
        <v/>
      </c>
      <c r="BT29" s="82" t="str">
        <f t="shared" si="53"/>
        <v/>
      </c>
      <c r="BU29" s="82" t="str">
        <f t="shared" si="53"/>
        <v/>
      </c>
      <c r="BV29" s="82" t="str">
        <f t="shared" si="53"/>
        <v/>
      </c>
      <c r="BW29" s="82" t="str">
        <f t="shared" si="53"/>
        <v/>
      </c>
      <c r="BX29" s="82" t="str">
        <f t="shared" si="53"/>
        <v/>
      </c>
      <c r="BY29" s="82" t="str">
        <f t="shared" si="53"/>
        <v/>
      </c>
      <c r="BZ29" s="82" t="str">
        <f t="shared" si="53"/>
        <v/>
      </c>
      <c r="CA29" s="82" t="str">
        <f t="shared" si="53"/>
        <v/>
      </c>
      <c r="CB29" s="82" t="str">
        <f t="shared" si="53"/>
        <v/>
      </c>
      <c r="CC29" s="82" t="str">
        <f t="shared" si="53"/>
        <v/>
      </c>
      <c r="CD29" s="82" t="str">
        <f t="shared" si="53"/>
        <v/>
      </c>
      <c r="CE29" s="82" t="str">
        <f t="shared" si="53"/>
        <v/>
      </c>
      <c r="CF29" s="82" t="str">
        <f t="shared" si="53"/>
        <v/>
      </c>
      <c r="CG29" s="82" t="str">
        <f t="shared" si="53"/>
        <v/>
      </c>
      <c r="CH29" s="82" t="str">
        <f t="shared" si="50"/>
        <v/>
      </c>
      <c r="CI29" s="82" t="str">
        <f t="shared" si="50"/>
        <v/>
      </c>
      <c r="CJ29" s="82" t="str">
        <f t="shared" si="50"/>
        <v/>
      </c>
      <c r="CK29" s="13" t="str">
        <f t="shared" si="50"/>
        <v/>
      </c>
      <c r="CL29" s="13" t="str">
        <f t="shared" si="50"/>
        <v/>
      </c>
      <c r="CM29" s="13" t="str">
        <f t="shared" si="50"/>
        <v/>
      </c>
      <c r="CN29" s="13" t="str">
        <f t="shared" si="50"/>
        <v/>
      </c>
      <c r="CO29" s="13" t="str">
        <f t="shared" si="50"/>
        <v/>
      </c>
      <c r="CP29" s="13" t="str">
        <f t="shared" si="50"/>
        <v/>
      </c>
      <c r="CQ29" s="13" t="str">
        <f t="shared" si="50"/>
        <v/>
      </c>
      <c r="CR29" s="13" t="str">
        <f t="shared" si="50"/>
        <v/>
      </c>
      <c r="CS29" s="13" t="str">
        <f t="shared" si="50"/>
        <v/>
      </c>
      <c r="CT29" s="13" t="str">
        <f t="shared" si="50"/>
        <v/>
      </c>
      <c r="CU29" s="13" t="str">
        <f t="shared" si="50"/>
        <v/>
      </c>
      <c r="CV29" s="13" t="str">
        <f t="shared" si="51"/>
        <v/>
      </c>
      <c r="CW29" s="13" t="str">
        <f t="shared" si="51"/>
        <v/>
      </c>
      <c r="CX29" s="13" t="str">
        <f t="shared" si="51"/>
        <v/>
      </c>
      <c r="CY29" s="13" t="str">
        <f t="shared" si="51"/>
        <v/>
      </c>
      <c r="CZ29" s="13" t="str">
        <f t="shared" si="51"/>
        <v/>
      </c>
      <c r="DA29" s="13" t="str">
        <f t="shared" si="51"/>
        <v/>
      </c>
      <c r="DB29" s="13" t="str">
        <f t="shared" si="51"/>
        <v/>
      </c>
      <c r="DC29" s="13" t="str">
        <f t="shared" si="51"/>
        <v/>
      </c>
      <c r="DD29" s="13" t="str">
        <f t="shared" si="51"/>
        <v/>
      </c>
      <c r="DE29" s="13" t="str">
        <f t="shared" si="51"/>
        <v/>
      </c>
      <c r="DF29" s="13" t="str">
        <f t="shared" si="5"/>
        <v/>
      </c>
      <c r="DG29" s="13" t="str">
        <f t="shared" si="6"/>
        <v/>
      </c>
      <c r="DH29" s="13" t="str">
        <f t="shared" si="7"/>
        <v/>
      </c>
      <c r="DI29" s="13" t="str">
        <f t="shared" si="8"/>
        <v/>
      </c>
      <c r="DJ29" s="13" t="str">
        <f t="shared" si="9"/>
        <v/>
      </c>
      <c r="DK29" s="13" t="str">
        <f t="shared" si="10"/>
        <v/>
      </c>
      <c r="DL29" s="13" t="str">
        <f t="shared" si="11"/>
        <v/>
      </c>
      <c r="DM29" s="13" t="str">
        <f t="shared" si="12"/>
        <v/>
      </c>
      <c r="DN29" s="13" t="str">
        <f t="shared" si="13"/>
        <v/>
      </c>
      <c r="DO29" s="13" t="str">
        <f t="shared" si="14"/>
        <v/>
      </c>
      <c r="DP29" s="13" t="str">
        <f t="shared" si="15"/>
        <v/>
      </c>
      <c r="DQ29" s="13" t="str">
        <f t="shared" si="16"/>
        <v/>
      </c>
      <c r="DR29" s="13" t="str">
        <f t="shared" si="17"/>
        <v/>
      </c>
      <c r="DS29" s="13" t="str">
        <f t="shared" si="18"/>
        <v/>
      </c>
      <c r="DT29" s="13" t="str">
        <f t="shared" si="19"/>
        <v/>
      </c>
      <c r="DU29" s="13" t="str">
        <f t="shared" si="20"/>
        <v/>
      </c>
      <c r="DV29" s="13" t="str">
        <f t="shared" si="21"/>
        <v/>
      </c>
      <c r="DW29" s="13" t="str">
        <f t="shared" si="22"/>
        <v/>
      </c>
      <c r="DX29" s="13" t="str">
        <f t="shared" si="23"/>
        <v/>
      </c>
      <c r="DY29" s="13" t="str">
        <f t="shared" si="24"/>
        <v/>
      </c>
      <c r="DZ29" s="13" t="str">
        <f t="shared" si="25"/>
        <v/>
      </c>
      <c r="EA29" s="13" t="str">
        <f t="shared" si="26"/>
        <v/>
      </c>
      <c r="EB29" s="13" t="str">
        <f t="shared" si="27"/>
        <v/>
      </c>
      <c r="EC29" s="13" t="str">
        <f t="shared" si="28"/>
        <v/>
      </c>
      <c r="ED29" s="13" t="str">
        <f t="shared" si="29"/>
        <v/>
      </c>
      <c r="EE29" s="13" t="str">
        <f t="shared" si="30"/>
        <v/>
      </c>
      <c r="EF29" s="13" t="str">
        <f t="shared" si="31"/>
        <v/>
      </c>
      <c r="EG29" s="13" t="str">
        <f t="shared" si="32"/>
        <v/>
      </c>
      <c r="EH29" s="13" t="str">
        <f t="shared" si="33"/>
        <v/>
      </c>
      <c r="EI29" s="13" t="str">
        <f t="shared" si="34"/>
        <v/>
      </c>
      <c r="EJ29" s="13" t="str">
        <f t="shared" si="35"/>
        <v/>
      </c>
      <c r="EK29" s="13" t="str">
        <f t="shared" si="36"/>
        <v/>
      </c>
      <c r="EL29" s="13" t="str">
        <f t="shared" si="37"/>
        <v/>
      </c>
      <c r="EM29" s="13" t="str">
        <f t="shared" si="38"/>
        <v/>
      </c>
      <c r="EN29" s="13" t="str">
        <f t="shared" si="39"/>
        <v/>
      </c>
      <c r="EO29" s="13" t="str">
        <f t="shared" si="40"/>
        <v/>
      </c>
      <c r="EP29" s="13" t="str">
        <f t="shared" si="41"/>
        <v/>
      </c>
      <c r="EQ29" s="13" t="str">
        <f t="shared" si="42"/>
        <v/>
      </c>
      <c r="ER29" s="13" t="str">
        <f t="shared" si="43"/>
        <v/>
      </c>
      <c r="ES29" s="13" t="str">
        <f t="shared" si="44"/>
        <v/>
      </c>
      <c r="ET29" s="13" t="str">
        <f t="shared" si="45"/>
        <v/>
      </c>
      <c r="EU29" s="13" t="str">
        <f t="shared" si="46"/>
        <v/>
      </c>
      <c r="EV29" s="13" t="str">
        <f t="shared" si="47"/>
        <v/>
      </c>
      <c r="EW29" s="13" t="str">
        <f t="shared" si="48"/>
        <v/>
      </c>
    </row>
    <row r="30" spans="1:153" x14ac:dyDescent="0.35">
      <c r="A30" s="7"/>
      <c r="B30" s="7"/>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G30" s="82" t="str">
        <f t="shared" ref="BG30" si="54">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row>
    <row r="31" spans="1:153" ht="15" thickBot="1" x14ac:dyDescent="0.4">
      <c r="A31" s="88" t="s">
        <v>299</v>
      </c>
      <c r="B31" s="89"/>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row>
    <row r="32" spans="1:153"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row>
    <row r="33" spans="1:153" ht="15" thickBot="1" x14ac:dyDescent="0.4">
      <c r="A33" s="16" t="s">
        <v>94</v>
      </c>
      <c r="B33" s="17" t="s">
        <v>95</v>
      </c>
      <c r="C33" s="81" t="s">
        <v>315</v>
      </c>
      <c r="D33" s="81" t="s">
        <v>315</v>
      </c>
      <c r="E33" s="81" t="s">
        <v>315</v>
      </c>
      <c r="F33" s="81" t="s">
        <v>315</v>
      </c>
      <c r="G33" s="81" t="s">
        <v>315</v>
      </c>
      <c r="H33" s="81" t="s">
        <v>315</v>
      </c>
      <c r="I33" s="81" t="s">
        <v>315</v>
      </c>
      <c r="J33" s="81" t="s">
        <v>315</v>
      </c>
      <c r="K33" s="81" t="s">
        <v>315</v>
      </c>
      <c r="L33" s="81" t="s">
        <v>315</v>
      </c>
      <c r="M33" s="81" t="s">
        <v>315</v>
      </c>
      <c r="N33" s="81" t="s">
        <v>315</v>
      </c>
      <c r="O33" s="81" t="s">
        <v>315</v>
      </c>
      <c r="P33" s="81" t="s">
        <v>315</v>
      </c>
      <c r="Q33" s="81" t="s">
        <v>315</v>
      </c>
      <c r="R33" s="81" t="s">
        <v>315</v>
      </c>
      <c r="S33" s="81" t="s">
        <v>315</v>
      </c>
      <c r="T33" s="81" t="s">
        <v>315</v>
      </c>
      <c r="U33" s="81" t="s">
        <v>315</v>
      </c>
      <c r="V33" s="81" t="s">
        <v>315</v>
      </c>
      <c r="W33" s="81" t="s">
        <v>315</v>
      </c>
      <c r="X33" s="81" t="s">
        <v>315</v>
      </c>
      <c r="Y33" s="81" t="s">
        <v>315</v>
      </c>
      <c r="Z33" s="81" t="s">
        <v>315</v>
      </c>
      <c r="AA33" s="81" t="s">
        <v>315</v>
      </c>
      <c r="AB33" s="81" t="s">
        <v>315</v>
      </c>
      <c r="AC33" s="81" t="s">
        <v>315</v>
      </c>
      <c r="AD33" s="81" t="s">
        <v>315</v>
      </c>
      <c r="AE33" s="81" t="s">
        <v>315</v>
      </c>
      <c r="AF33" s="81" t="s">
        <v>315</v>
      </c>
      <c r="AG33" s="81" t="s">
        <v>315</v>
      </c>
      <c r="AH33" s="81" t="s">
        <v>315</v>
      </c>
      <c r="AI33" s="81" t="s">
        <v>315</v>
      </c>
      <c r="AJ33" s="81" t="s">
        <v>315</v>
      </c>
      <c r="AK33" s="81" t="s">
        <v>315</v>
      </c>
      <c r="AL33" s="81" t="s">
        <v>315</v>
      </c>
      <c r="AM33" s="81" t="s">
        <v>315</v>
      </c>
      <c r="AN33" s="81" t="s">
        <v>315</v>
      </c>
      <c r="AO33" s="81" t="s">
        <v>315</v>
      </c>
      <c r="AP33" s="81" t="s">
        <v>315</v>
      </c>
      <c r="AQ33" s="81" t="s">
        <v>315</v>
      </c>
      <c r="AR33" s="81" t="s">
        <v>315</v>
      </c>
      <c r="AS33" s="81" t="s">
        <v>315</v>
      </c>
      <c r="AT33" s="81" t="s">
        <v>315</v>
      </c>
      <c r="AU33" s="81" t="s">
        <v>315</v>
      </c>
      <c r="AV33" s="81" t="s">
        <v>315</v>
      </c>
      <c r="AW33" s="81" t="s">
        <v>315</v>
      </c>
      <c r="AX33" s="81" t="s">
        <v>315</v>
      </c>
      <c r="AY33" s="81" t="s">
        <v>315</v>
      </c>
      <c r="AZ33" s="81" t="s">
        <v>315</v>
      </c>
      <c r="BA33" s="81" t="s">
        <v>315</v>
      </c>
      <c r="BB33" s="81" t="s">
        <v>315</v>
      </c>
      <c r="BC33" s="81" t="s">
        <v>315</v>
      </c>
      <c r="BD33" s="81" t="s">
        <v>315</v>
      </c>
      <c r="BE33" s="118"/>
      <c r="BF33" s="118"/>
      <c r="BG33" s="82"/>
      <c r="BH33" s="82" t="str">
        <f t="shared" ref="BH33:BW48" si="55">IF(D33&gt;0,IF(D33&lt;5,"SECRETTTTTTTT",""),"")</f>
        <v/>
      </c>
      <c r="BI33" s="82" t="str">
        <f t="shared" si="55"/>
        <v/>
      </c>
      <c r="BJ33" s="82" t="str">
        <f t="shared" si="55"/>
        <v/>
      </c>
      <c r="BK33" s="82" t="str">
        <f t="shared" si="55"/>
        <v/>
      </c>
      <c r="BL33" s="82" t="str">
        <f t="shared" si="55"/>
        <v/>
      </c>
      <c r="BM33" s="82" t="str">
        <f t="shared" si="55"/>
        <v/>
      </c>
      <c r="BN33" s="82" t="str">
        <f t="shared" si="55"/>
        <v/>
      </c>
      <c r="BO33" s="82" t="str">
        <f t="shared" si="55"/>
        <v/>
      </c>
      <c r="BP33" s="82" t="str">
        <f t="shared" si="55"/>
        <v/>
      </c>
      <c r="BQ33" s="82" t="str">
        <f t="shared" si="55"/>
        <v/>
      </c>
      <c r="BR33" s="82" t="str">
        <f t="shared" si="55"/>
        <v/>
      </c>
      <c r="BS33" s="82" t="str">
        <f t="shared" si="55"/>
        <v/>
      </c>
      <c r="BT33" s="82" t="str">
        <f t="shared" si="55"/>
        <v/>
      </c>
      <c r="BU33" s="82" t="str">
        <f t="shared" si="55"/>
        <v/>
      </c>
      <c r="BV33" s="82" t="str">
        <f t="shared" si="55"/>
        <v/>
      </c>
      <c r="BW33" s="82" t="str">
        <f t="shared" si="55"/>
        <v/>
      </c>
      <c r="BX33" s="82" t="str">
        <f t="shared" ref="BX33:CM48" si="56">IF(T33&gt;0,IF(T33&lt;5,"SECRETTTTTTTT",""),"")</f>
        <v/>
      </c>
      <c r="BY33" s="82" t="str">
        <f t="shared" si="56"/>
        <v/>
      </c>
      <c r="BZ33" s="82" t="str">
        <f t="shared" si="56"/>
        <v/>
      </c>
      <c r="CA33" s="82" t="str">
        <f t="shared" si="56"/>
        <v/>
      </c>
      <c r="CB33" s="82" t="str">
        <f t="shared" si="56"/>
        <v/>
      </c>
      <c r="CC33" s="82" t="str">
        <f t="shared" si="56"/>
        <v/>
      </c>
      <c r="CD33" s="82" t="str">
        <f t="shared" si="56"/>
        <v/>
      </c>
      <c r="CE33" s="82" t="str">
        <f t="shared" si="56"/>
        <v/>
      </c>
      <c r="CF33" s="82" t="str">
        <f t="shared" si="56"/>
        <v/>
      </c>
      <c r="CG33" s="82" t="str">
        <f t="shared" si="56"/>
        <v/>
      </c>
      <c r="CH33" s="82" t="str">
        <f t="shared" si="56"/>
        <v/>
      </c>
      <c r="CI33" s="82" t="str">
        <f t="shared" si="56"/>
        <v/>
      </c>
      <c r="CJ33" s="82" t="str">
        <f t="shared" si="56"/>
        <v/>
      </c>
      <c r="CK33" s="13" t="str">
        <f t="shared" si="56"/>
        <v/>
      </c>
      <c r="CL33" s="13" t="str">
        <f t="shared" si="56"/>
        <v/>
      </c>
      <c r="CM33" s="13" t="str">
        <f t="shared" si="56"/>
        <v/>
      </c>
      <c r="CN33" s="13" t="str">
        <f t="shared" ref="CN33:DC48" si="57">IF(AJ33&gt;0,IF(AJ33&lt;5,"SECRETTTTTTTT",""),"")</f>
        <v/>
      </c>
      <c r="CO33" s="13" t="str">
        <f t="shared" si="57"/>
        <v/>
      </c>
      <c r="CP33" s="13" t="str">
        <f t="shared" si="57"/>
        <v/>
      </c>
      <c r="CQ33" s="13" t="str">
        <f t="shared" si="57"/>
        <v/>
      </c>
      <c r="CR33" s="13" t="str">
        <f t="shared" si="57"/>
        <v/>
      </c>
      <c r="CS33" s="13" t="str">
        <f t="shared" si="57"/>
        <v/>
      </c>
      <c r="CT33" s="13" t="str">
        <f t="shared" si="57"/>
        <v/>
      </c>
      <c r="CU33" s="13" t="str">
        <f t="shared" si="57"/>
        <v/>
      </c>
      <c r="CV33" s="13" t="str">
        <f t="shared" si="57"/>
        <v/>
      </c>
      <c r="CW33" s="13" t="str">
        <f t="shared" si="57"/>
        <v/>
      </c>
      <c r="CX33" s="13" t="str">
        <f t="shared" si="57"/>
        <v/>
      </c>
      <c r="CY33" s="13" t="str">
        <f t="shared" si="57"/>
        <v/>
      </c>
      <c r="CZ33" s="13" t="str">
        <f t="shared" si="57"/>
        <v/>
      </c>
      <c r="DA33" s="13" t="str">
        <f t="shared" si="57"/>
        <v/>
      </c>
      <c r="DB33" s="13" t="str">
        <f t="shared" si="57"/>
        <v/>
      </c>
      <c r="DC33" s="13" t="str">
        <f t="shared" si="57"/>
        <v/>
      </c>
      <c r="DD33" s="13" t="str">
        <f t="shared" ref="DD33:DE54" si="58">IF(AZ33&gt;0,IF(AZ33&lt;5,"SECRETTTTTTTT",""),"")</f>
        <v/>
      </c>
      <c r="DE33" s="13" t="str">
        <f t="shared" si="58"/>
        <v/>
      </c>
      <c r="DF33" s="13" t="str">
        <f t="shared" ref="DF33:DF54" si="59">IF(BB33&gt;0,IF(BB33&lt;5,"SECRETTTTTTTT",""),"")</f>
        <v/>
      </c>
      <c r="DG33" s="13" t="str">
        <f t="shared" ref="DG33:DG54" si="60">IF(BC33&gt;0,IF(BC33&lt;5,"SECRETTTTTTTT",""),"")</f>
        <v/>
      </c>
      <c r="DH33" s="13" t="str">
        <f t="shared" ref="DH33:DH54" si="61">IF(BD33&gt;0,IF(BD33&lt;5,"SECRETTTTTTTT",""),"")</f>
        <v/>
      </c>
      <c r="DI33" s="13" t="str">
        <f t="shared" ref="DI33:DI54" si="62">IF(BE33&gt;0,IF(BE33&lt;5,"SECRETTTTTTTT",""),"")</f>
        <v/>
      </c>
      <c r="DJ33" s="13" t="str">
        <f t="shared" ref="DJ33:DJ54" si="63">IF(BF33&gt;0,IF(BF33&lt;5,"SECRETTTTTTTT",""),"")</f>
        <v/>
      </c>
      <c r="DK33" s="13" t="str">
        <f t="shared" ref="DK33:DK54" si="64">IF(BG33&gt;0,IF(BG33&lt;5,"SECRETTTTTTTT",""),"")</f>
        <v/>
      </c>
      <c r="DL33" s="13" t="str">
        <f t="shared" ref="DL33:DL54" si="65">IF(BH33&gt;0,IF(BH33&lt;5,"SECRETTTTTTTT",""),"")</f>
        <v/>
      </c>
      <c r="DM33" s="13" t="str">
        <f t="shared" ref="DM33:DM54" si="66">IF(BI33&gt;0,IF(BI33&lt;5,"SECRETTTTTTTT",""),"")</f>
        <v/>
      </c>
      <c r="DN33" s="13" t="str">
        <f t="shared" ref="DN33:DN54" si="67">IF(BJ33&gt;0,IF(BJ33&lt;5,"SECRETTTTTTTT",""),"")</f>
        <v/>
      </c>
      <c r="DO33" s="13" t="str">
        <f t="shared" ref="DO33:DO54" si="68">IF(BK33&gt;0,IF(BK33&lt;5,"SECRETTTTTTTT",""),"")</f>
        <v/>
      </c>
      <c r="DP33" s="13" t="str">
        <f t="shared" ref="DP33:DP54" si="69">IF(BL33&gt;0,IF(BL33&lt;5,"SECRETTTTTTTT",""),"")</f>
        <v/>
      </c>
      <c r="DQ33" s="13" t="str">
        <f t="shared" ref="DQ33:DQ54" si="70">IF(BM33&gt;0,IF(BM33&lt;5,"SECRETTTTTTTT",""),"")</f>
        <v/>
      </c>
      <c r="DR33" s="13" t="str">
        <f t="shared" ref="DR33:DR54" si="71">IF(BN33&gt;0,IF(BN33&lt;5,"SECRETTTTTTTT",""),"")</f>
        <v/>
      </c>
      <c r="DS33" s="13" t="str">
        <f t="shared" ref="DS33:DS54" si="72">IF(BO33&gt;0,IF(BO33&lt;5,"SECRETTTTTTTT",""),"")</f>
        <v/>
      </c>
      <c r="DT33" s="13" t="str">
        <f t="shared" ref="DT33:DT54" si="73">IF(BP33&gt;0,IF(BP33&lt;5,"SECRETTTTTTTT",""),"")</f>
        <v/>
      </c>
      <c r="DU33" s="13" t="str">
        <f t="shared" ref="DU33:DU54" si="74">IF(BQ33&gt;0,IF(BQ33&lt;5,"SECRETTTTTTTT",""),"")</f>
        <v/>
      </c>
      <c r="DV33" s="13" t="str">
        <f t="shared" ref="DV33:DV54" si="75">IF(BR33&gt;0,IF(BR33&lt;5,"SECRETTTTTTTT",""),"")</f>
        <v/>
      </c>
      <c r="DW33" s="13" t="str">
        <f t="shared" ref="DW33:DW54" si="76">IF(BS33&gt;0,IF(BS33&lt;5,"SECRETTTTTTTT",""),"")</f>
        <v/>
      </c>
      <c r="DX33" s="13" t="str">
        <f t="shared" ref="DX33:DX54" si="77">IF(BT33&gt;0,IF(BT33&lt;5,"SECRETTTTTTTT",""),"")</f>
        <v/>
      </c>
      <c r="DY33" s="13" t="str">
        <f t="shared" ref="DY33:DY54" si="78">IF(BU33&gt;0,IF(BU33&lt;5,"SECRETTTTTTTT",""),"")</f>
        <v/>
      </c>
      <c r="DZ33" s="13" t="str">
        <f t="shared" ref="DZ33:DZ54" si="79">IF(BV33&gt;0,IF(BV33&lt;5,"SECRETTTTTTTT",""),"")</f>
        <v/>
      </c>
      <c r="EA33" s="13" t="str">
        <f t="shared" ref="EA33:EA54" si="80">IF(BW33&gt;0,IF(BW33&lt;5,"SECRETTTTTTTT",""),"")</f>
        <v/>
      </c>
      <c r="EB33" s="13" t="str">
        <f t="shared" ref="EB33:EB54" si="81">IF(BX33&gt;0,IF(BX33&lt;5,"SECRETTTTTTTT",""),"")</f>
        <v/>
      </c>
      <c r="EC33" s="13" t="str">
        <f t="shared" ref="EC33:EC54" si="82">IF(BY33&gt;0,IF(BY33&lt;5,"SECRETTTTTTTT",""),"")</f>
        <v/>
      </c>
      <c r="ED33" s="13" t="str">
        <f t="shared" ref="ED33:ED54" si="83">IF(BZ33&gt;0,IF(BZ33&lt;5,"SECRETTTTTTTT",""),"")</f>
        <v/>
      </c>
      <c r="EE33" s="13" t="str">
        <f t="shared" ref="EE33:EE54" si="84">IF(CA33&gt;0,IF(CA33&lt;5,"SECRETTTTTTTT",""),"")</f>
        <v/>
      </c>
      <c r="EF33" s="13" t="str">
        <f t="shared" ref="EF33:EF54" si="85">IF(CB33&gt;0,IF(CB33&lt;5,"SECRETTTTTTTT",""),"")</f>
        <v/>
      </c>
      <c r="EG33" s="13" t="str">
        <f t="shared" ref="EG33:EG54" si="86">IF(CC33&gt;0,IF(CC33&lt;5,"SECRETTTTTTTT",""),"")</f>
        <v/>
      </c>
      <c r="EH33" s="13" t="str">
        <f t="shared" ref="EH33:EH54" si="87">IF(CD33&gt;0,IF(CD33&lt;5,"SECRETTTTTTTT",""),"")</f>
        <v/>
      </c>
      <c r="EI33" s="13" t="str">
        <f t="shared" ref="EI33:EI54" si="88">IF(CE33&gt;0,IF(CE33&lt;5,"SECRETTTTTTTT",""),"")</f>
        <v/>
      </c>
      <c r="EJ33" s="13" t="str">
        <f t="shared" ref="EJ33:EJ54" si="89">IF(CF33&gt;0,IF(CF33&lt;5,"SECRETTTTTTTT",""),"")</f>
        <v/>
      </c>
      <c r="EK33" s="13" t="str">
        <f t="shared" ref="EK33:EK54" si="90">IF(CG33&gt;0,IF(CG33&lt;5,"SECRETTTTTTTT",""),"")</f>
        <v/>
      </c>
      <c r="EL33" s="13" t="str">
        <f t="shared" ref="EL33:EL54" si="91">IF(CH33&gt;0,IF(CH33&lt;5,"SECRETTTTTTTT",""),"")</f>
        <v/>
      </c>
      <c r="EM33" s="13" t="str">
        <f t="shared" ref="EM33:EM54" si="92">IF(CI33&gt;0,IF(CI33&lt;5,"SECRETTTTTTTT",""),"")</f>
        <v/>
      </c>
      <c r="EN33" s="13" t="str">
        <f t="shared" ref="EN33:EN54" si="93">IF(CJ33&gt;0,IF(CJ33&lt;5,"SECRETTTTTTTT",""),"")</f>
        <v/>
      </c>
      <c r="EO33" s="13" t="str">
        <f t="shared" ref="EO33:EO54" si="94">IF(CK33&gt;0,IF(CK33&lt;5,"SECRETTTTTTTT",""),"")</f>
        <v/>
      </c>
      <c r="EP33" s="13" t="str">
        <f t="shared" ref="EP33:EP54" si="95">IF(CL33&gt;0,IF(CL33&lt;5,"SECRETTTTTTTT",""),"")</f>
        <v/>
      </c>
      <c r="EQ33" s="13" t="str">
        <f t="shared" ref="EQ33:EQ54" si="96">IF(CM33&gt;0,IF(CM33&lt;5,"SECRETTTTTTTT",""),"")</f>
        <v/>
      </c>
      <c r="ER33" s="13" t="str">
        <f t="shared" ref="ER33:ER54" si="97">IF(CN33&gt;0,IF(CN33&lt;5,"SECRETTTTTTTT",""),"")</f>
        <v/>
      </c>
      <c r="ES33" s="13" t="str">
        <f t="shared" ref="ES33:ES54" si="98">IF(CO33&gt;0,IF(CO33&lt;5,"SECRETTTTTTTT",""),"")</f>
        <v/>
      </c>
      <c r="ET33" s="13" t="str">
        <f t="shared" ref="ET33:ET54" si="99">IF(CP33&gt;0,IF(CP33&lt;5,"SECRETTTTTTTT",""),"")</f>
        <v/>
      </c>
      <c r="EU33" s="13" t="str">
        <f t="shared" ref="EU33:EU54" si="100">IF(CQ33&gt;0,IF(CQ33&lt;5,"SECRETTTTTTTT",""),"")</f>
        <v/>
      </c>
      <c r="EV33" s="13" t="str">
        <f t="shared" ref="EV33:EV54" si="101">IF(CR33&gt;0,IF(CR33&lt;5,"SECRETTTTTTTT",""),"")</f>
        <v/>
      </c>
      <c r="EW33" s="13" t="str">
        <f t="shared" ref="EW33:EW54" si="102">IF(CS33&gt;0,IF(CS33&lt;5,"SECRETTTTTTTT",""),"")</f>
        <v/>
      </c>
    </row>
    <row r="34" spans="1:153" ht="15" thickBot="1" x14ac:dyDescent="0.4">
      <c r="A34" s="18"/>
      <c r="B34" s="18" t="s">
        <v>145</v>
      </c>
      <c r="C34" s="77" t="s">
        <v>315</v>
      </c>
      <c r="D34" s="77" t="s">
        <v>315</v>
      </c>
      <c r="E34" s="77" t="s">
        <v>315</v>
      </c>
      <c r="F34" s="77" t="s">
        <v>315</v>
      </c>
      <c r="G34" s="77" t="s">
        <v>315</v>
      </c>
      <c r="H34" s="77" t="s">
        <v>315</v>
      </c>
      <c r="I34" s="77" t="s">
        <v>315</v>
      </c>
      <c r="J34" s="77" t="s">
        <v>315</v>
      </c>
      <c r="K34" s="77" t="s">
        <v>315</v>
      </c>
      <c r="L34" s="77" t="s">
        <v>315</v>
      </c>
      <c r="M34" s="77" t="s">
        <v>315</v>
      </c>
      <c r="N34" s="77" t="s">
        <v>315</v>
      </c>
      <c r="O34" s="77" t="s">
        <v>315</v>
      </c>
      <c r="P34" s="77" t="s">
        <v>315</v>
      </c>
      <c r="Q34" s="77" t="s">
        <v>315</v>
      </c>
      <c r="R34" s="77" t="s">
        <v>315</v>
      </c>
      <c r="S34" s="77" t="s">
        <v>315</v>
      </c>
      <c r="T34" s="77" t="s">
        <v>315</v>
      </c>
      <c r="U34" s="77" t="s">
        <v>315</v>
      </c>
      <c r="V34" s="77" t="s">
        <v>315</v>
      </c>
      <c r="W34" s="77" t="s">
        <v>315</v>
      </c>
      <c r="X34" s="77" t="s">
        <v>315</v>
      </c>
      <c r="Y34" s="77" t="s">
        <v>315</v>
      </c>
      <c r="Z34" s="77" t="s">
        <v>315</v>
      </c>
      <c r="AA34" s="77" t="s">
        <v>315</v>
      </c>
      <c r="AB34" s="77" t="s">
        <v>315</v>
      </c>
      <c r="AC34" s="77" t="s">
        <v>315</v>
      </c>
      <c r="AD34" s="77" t="s">
        <v>315</v>
      </c>
      <c r="AE34" s="77" t="s">
        <v>315</v>
      </c>
      <c r="AF34" s="77" t="s">
        <v>315</v>
      </c>
      <c r="AG34" s="77" t="s">
        <v>315</v>
      </c>
      <c r="AH34" s="77" t="s">
        <v>315</v>
      </c>
      <c r="AI34" s="77" t="s">
        <v>315</v>
      </c>
      <c r="AJ34" s="77" t="s">
        <v>315</v>
      </c>
      <c r="AK34" s="77" t="s">
        <v>315</v>
      </c>
      <c r="AL34" s="77" t="s">
        <v>315</v>
      </c>
      <c r="AM34" s="77" t="s">
        <v>315</v>
      </c>
      <c r="AN34" s="77" t="s">
        <v>315</v>
      </c>
      <c r="AO34" s="77" t="s">
        <v>315</v>
      </c>
      <c r="AP34" s="77" t="s">
        <v>315</v>
      </c>
      <c r="AQ34" s="77" t="s">
        <v>315</v>
      </c>
      <c r="AR34" s="77" t="s">
        <v>315</v>
      </c>
      <c r="AS34" s="77" t="s">
        <v>315</v>
      </c>
      <c r="AT34" s="77" t="s">
        <v>315</v>
      </c>
      <c r="AU34" s="77" t="s">
        <v>315</v>
      </c>
      <c r="AV34" s="77" t="s">
        <v>315</v>
      </c>
      <c r="AW34" s="77" t="s">
        <v>315</v>
      </c>
      <c r="AX34" s="77" t="s">
        <v>315</v>
      </c>
      <c r="AY34" s="77" t="s">
        <v>315</v>
      </c>
      <c r="AZ34" s="77" t="s">
        <v>315</v>
      </c>
      <c r="BA34" s="77" t="s">
        <v>315</v>
      </c>
      <c r="BB34" s="77" t="s">
        <v>315</v>
      </c>
      <c r="BC34" s="77" t="s">
        <v>315</v>
      </c>
      <c r="BD34" s="77" t="s">
        <v>315</v>
      </c>
      <c r="BE34" s="119"/>
      <c r="BF34" s="119"/>
      <c r="BG34" s="82" t="str">
        <f t="shared" ref="BG34:BV55" si="103">IF(C34&gt;0,IF(C34&lt;5,"SECRETTTTTTTT",""),"")</f>
        <v/>
      </c>
      <c r="BH34" s="82" t="str">
        <f t="shared" si="55"/>
        <v/>
      </c>
      <c r="BI34" s="82" t="str">
        <f t="shared" si="55"/>
        <v/>
      </c>
      <c r="BJ34" s="82" t="str">
        <f t="shared" si="55"/>
        <v/>
      </c>
      <c r="BK34" s="82" t="str">
        <f t="shared" si="55"/>
        <v/>
      </c>
      <c r="BL34" s="82" t="str">
        <f t="shared" si="55"/>
        <v/>
      </c>
      <c r="BM34" s="82" t="str">
        <f t="shared" si="55"/>
        <v/>
      </c>
      <c r="BN34" s="82" t="str">
        <f t="shared" si="55"/>
        <v/>
      </c>
      <c r="BO34" s="82" t="str">
        <f t="shared" si="55"/>
        <v/>
      </c>
      <c r="BP34" s="82" t="str">
        <f t="shared" si="55"/>
        <v/>
      </c>
      <c r="BQ34" s="82" t="str">
        <f t="shared" si="55"/>
        <v/>
      </c>
      <c r="BR34" s="82" t="str">
        <f t="shared" si="55"/>
        <v/>
      </c>
      <c r="BS34" s="82" t="str">
        <f t="shared" si="55"/>
        <v/>
      </c>
      <c r="BT34" s="82" t="str">
        <f t="shared" si="55"/>
        <v/>
      </c>
      <c r="BU34" s="82" t="str">
        <f t="shared" si="55"/>
        <v/>
      </c>
      <c r="BV34" s="82" t="str">
        <f t="shared" si="55"/>
        <v/>
      </c>
      <c r="BW34" s="82" t="str">
        <f t="shared" si="55"/>
        <v/>
      </c>
      <c r="BX34" s="82" t="str">
        <f t="shared" si="56"/>
        <v/>
      </c>
      <c r="BY34" s="82" t="str">
        <f t="shared" si="56"/>
        <v/>
      </c>
      <c r="BZ34" s="82" t="str">
        <f t="shared" si="56"/>
        <v/>
      </c>
      <c r="CA34" s="82" t="str">
        <f t="shared" si="56"/>
        <v/>
      </c>
      <c r="CB34" s="82" t="str">
        <f t="shared" si="56"/>
        <v/>
      </c>
      <c r="CC34" s="82" t="str">
        <f t="shared" si="56"/>
        <v/>
      </c>
      <c r="CD34" s="82" t="str">
        <f t="shared" si="56"/>
        <v/>
      </c>
      <c r="CE34" s="82" t="str">
        <f t="shared" si="56"/>
        <v/>
      </c>
      <c r="CF34" s="82" t="str">
        <f t="shared" si="56"/>
        <v/>
      </c>
      <c r="CG34" s="82" t="str">
        <f t="shared" si="56"/>
        <v/>
      </c>
      <c r="CH34" s="82" t="str">
        <f t="shared" si="56"/>
        <v/>
      </c>
      <c r="CI34" s="82" t="str">
        <f t="shared" si="56"/>
        <v/>
      </c>
      <c r="CJ34" s="82" t="str">
        <f t="shared" si="56"/>
        <v/>
      </c>
      <c r="CK34" s="13" t="str">
        <f t="shared" si="56"/>
        <v/>
      </c>
      <c r="CL34" s="13" t="str">
        <f t="shared" si="56"/>
        <v/>
      </c>
      <c r="CM34" s="13" t="str">
        <f t="shared" si="56"/>
        <v/>
      </c>
      <c r="CN34" s="13" t="str">
        <f t="shared" si="57"/>
        <v/>
      </c>
      <c r="CO34" s="13" t="str">
        <f t="shared" si="57"/>
        <v/>
      </c>
      <c r="CP34" s="13" t="str">
        <f t="shared" si="57"/>
        <v/>
      </c>
      <c r="CQ34" s="13" t="str">
        <f t="shared" si="57"/>
        <v/>
      </c>
      <c r="CR34" s="13" t="str">
        <f t="shared" si="57"/>
        <v/>
      </c>
      <c r="CS34" s="13" t="str">
        <f t="shared" si="57"/>
        <v/>
      </c>
      <c r="CT34" s="13" t="str">
        <f t="shared" si="57"/>
        <v/>
      </c>
      <c r="CU34" s="13" t="str">
        <f t="shared" si="57"/>
        <v/>
      </c>
      <c r="CV34" s="13" t="str">
        <f t="shared" si="57"/>
        <v/>
      </c>
      <c r="CW34" s="13" t="str">
        <f t="shared" si="57"/>
        <v/>
      </c>
      <c r="CX34" s="13" t="str">
        <f t="shared" si="57"/>
        <v/>
      </c>
      <c r="CY34" s="13" t="str">
        <f t="shared" si="57"/>
        <v/>
      </c>
      <c r="CZ34" s="13" t="str">
        <f t="shared" si="57"/>
        <v/>
      </c>
      <c r="DA34" s="13" t="str">
        <f t="shared" si="57"/>
        <v/>
      </c>
      <c r="DB34" s="13" t="str">
        <f t="shared" si="57"/>
        <v/>
      </c>
      <c r="DC34" s="13" t="str">
        <f t="shared" si="57"/>
        <v/>
      </c>
      <c r="DD34" s="13" t="str">
        <f t="shared" si="58"/>
        <v/>
      </c>
      <c r="DE34" s="13" t="str">
        <f t="shared" si="58"/>
        <v/>
      </c>
      <c r="DF34" s="13" t="str">
        <f t="shared" si="59"/>
        <v/>
      </c>
      <c r="DG34" s="13" t="str">
        <f t="shared" si="60"/>
        <v/>
      </c>
      <c r="DH34" s="13" t="str">
        <f t="shared" si="61"/>
        <v/>
      </c>
      <c r="DI34" s="13" t="str">
        <f t="shared" si="62"/>
        <v/>
      </c>
      <c r="DJ34" s="13" t="str">
        <f t="shared" si="63"/>
        <v/>
      </c>
      <c r="DK34" s="13" t="str">
        <f t="shared" si="64"/>
        <v/>
      </c>
      <c r="DL34" s="13" t="str">
        <f t="shared" si="65"/>
        <v/>
      </c>
      <c r="DM34" s="13" t="str">
        <f t="shared" si="66"/>
        <v/>
      </c>
      <c r="DN34" s="13" t="str">
        <f t="shared" si="67"/>
        <v/>
      </c>
      <c r="DO34" s="13" t="str">
        <f t="shared" si="68"/>
        <v/>
      </c>
      <c r="DP34" s="13" t="str">
        <f t="shared" si="69"/>
        <v/>
      </c>
      <c r="DQ34" s="13" t="str">
        <f t="shared" si="70"/>
        <v/>
      </c>
      <c r="DR34" s="13" t="str">
        <f t="shared" si="71"/>
        <v/>
      </c>
      <c r="DS34" s="13" t="str">
        <f t="shared" si="72"/>
        <v/>
      </c>
      <c r="DT34" s="13" t="str">
        <f t="shared" si="73"/>
        <v/>
      </c>
      <c r="DU34" s="13" t="str">
        <f t="shared" si="74"/>
        <v/>
      </c>
      <c r="DV34" s="13" t="str">
        <f t="shared" si="75"/>
        <v/>
      </c>
      <c r="DW34" s="13" t="str">
        <f t="shared" si="76"/>
        <v/>
      </c>
      <c r="DX34" s="13" t="str">
        <f t="shared" si="77"/>
        <v/>
      </c>
      <c r="DY34" s="13" t="str">
        <f t="shared" si="78"/>
        <v/>
      </c>
      <c r="DZ34" s="13" t="str">
        <f t="shared" si="79"/>
        <v/>
      </c>
      <c r="EA34" s="13" t="str">
        <f t="shared" si="80"/>
        <v/>
      </c>
      <c r="EB34" s="13" t="str">
        <f t="shared" si="81"/>
        <v/>
      </c>
      <c r="EC34" s="13" t="str">
        <f t="shared" si="82"/>
        <v/>
      </c>
      <c r="ED34" s="13" t="str">
        <f t="shared" si="83"/>
        <v/>
      </c>
      <c r="EE34" s="13" t="str">
        <f t="shared" si="84"/>
        <v/>
      </c>
      <c r="EF34" s="13" t="str">
        <f t="shared" si="85"/>
        <v/>
      </c>
      <c r="EG34" s="13" t="str">
        <f t="shared" si="86"/>
        <v/>
      </c>
      <c r="EH34" s="13" t="str">
        <f t="shared" si="87"/>
        <v/>
      </c>
      <c r="EI34" s="13" t="str">
        <f t="shared" si="88"/>
        <v/>
      </c>
      <c r="EJ34" s="13" t="str">
        <f t="shared" si="89"/>
        <v/>
      </c>
      <c r="EK34" s="13" t="str">
        <f t="shared" si="90"/>
        <v/>
      </c>
      <c r="EL34" s="13" t="str">
        <f t="shared" si="91"/>
        <v/>
      </c>
      <c r="EM34" s="13" t="str">
        <f t="shared" si="92"/>
        <v/>
      </c>
      <c r="EN34" s="13" t="str">
        <f t="shared" si="93"/>
        <v/>
      </c>
      <c r="EO34" s="13" t="str">
        <f t="shared" si="94"/>
        <v/>
      </c>
      <c r="EP34" s="13" t="str">
        <f t="shared" si="95"/>
        <v/>
      </c>
      <c r="EQ34" s="13" t="str">
        <f t="shared" si="96"/>
        <v/>
      </c>
      <c r="ER34" s="13" t="str">
        <f t="shared" si="97"/>
        <v/>
      </c>
      <c r="ES34" s="13" t="str">
        <f t="shared" si="98"/>
        <v/>
      </c>
      <c r="ET34" s="13" t="str">
        <f t="shared" si="99"/>
        <v/>
      </c>
      <c r="EU34" s="13" t="str">
        <f t="shared" si="100"/>
        <v/>
      </c>
      <c r="EV34" s="13" t="str">
        <f t="shared" si="101"/>
        <v/>
      </c>
      <c r="EW34" s="13" t="str">
        <f t="shared" si="102"/>
        <v/>
      </c>
    </row>
    <row r="35" spans="1:153" ht="15" thickBot="1" x14ac:dyDescent="0.4">
      <c r="A35" s="19" t="s">
        <v>96</v>
      </c>
      <c r="B35" s="20" t="s">
        <v>97</v>
      </c>
      <c r="C35" s="81">
        <v>393.77528087026798</v>
      </c>
      <c r="D35" s="81">
        <v>379.09239926813501</v>
      </c>
      <c r="E35" s="81">
        <v>402.42170192731101</v>
      </c>
      <c r="F35" s="81">
        <v>398.18868134741501</v>
      </c>
      <c r="G35" s="81">
        <v>392.619180723966</v>
      </c>
      <c r="H35" s="81">
        <v>524.77563306117497</v>
      </c>
      <c r="I35" s="81">
        <v>396.28698948663998</v>
      </c>
      <c r="J35" s="81">
        <v>401.02015097418001</v>
      </c>
      <c r="K35" s="81">
        <v>406.99417347964902</v>
      </c>
      <c r="L35" s="81">
        <v>376.50709157107201</v>
      </c>
      <c r="M35" s="81">
        <v>411.50898100869398</v>
      </c>
      <c r="N35" s="81">
        <v>435.26234973762001</v>
      </c>
      <c r="O35" s="81">
        <v>401.08574474878401</v>
      </c>
      <c r="P35" s="81">
        <v>507.58723792554702</v>
      </c>
      <c r="Q35" s="81">
        <v>479.86044561315998</v>
      </c>
      <c r="R35" s="81">
        <v>473.11362464457198</v>
      </c>
      <c r="S35" s="81">
        <v>423.78489829976201</v>
      </c>
      <c r="T35" s="81">
        <v>439.87219556897998</v>
      </c>
      <c r="U35" s="81">
        <v>491.37347278469002</v>
      </c>
      <c r="V35" s="81">
        <v>472.39751508567298</v>
      </c>
      <c r="W35" s="81">
        <v>478.20623252658902</v>
      </c>
      <c r="X35" s="81">
        <v>477.82942114133198</v>
      </c>
      <c r="Y35" s="81">
        <v>421.86302748268702</v>
      </c>
      <c r="Z35" s="81">
        <v>455.88531935322101</v>
      </c>
      <c r="AA35" s="81">
        <v>453.62866346298802</v>
      </c>
      <c r="AB35" s="81">
        <v>429.58480093461901</v>
      </c>
      <c r="AC35" s="81">
        <v>496.534805440762</v>
      </c>
      <c r="AD35" s="81">
        <v>482.260966989412</v>
      </c>
      <c r="AE35" s="81">
        <v>493.10014109865301</v>
      </c>
      <c r="AF35" s="81">
        <v>473.27930554948199</v>
      </c>
      <c r="AG35" s="81">
        <v>463.89174924420598</v>
      </c>
      <c r="AH35" s="81">
        <v>502.09976244595902</v>
      </c>
      <c r="AI35" s="81">
        <v>517.11087148800698</v>
      </c>
      <c r="AJ35" s="81">
        <v>467.646177821018</v>
      </c>
      <c r="AK35" s="81">
        <v>463.79586559842602</v>
      </c>
      <c r="AL35" s="81">
        <v>420.82848341775298</v>
      </c>
      <c r="AM35" s="81">
        <v>396.47234944104599</v>
      </c>
      <c r="AN35" s="81">
        <v>408.14090054220202</v>
      </c>
      <c r="AO35" s="81">
        <v>413.70008652201</v>
      </c>
      <c r="AP35" s="81">
        <v>399.39287807493099</v>
      </c>
      <c r="AQ35" s="81">
        <v>476.83998058364398</v>
      </c>
      <c r="AR35" s="81">
        <v>454.10211918624998</v>
      </c>
      <c r="AS35" s="81">
        <v>480.61680621462199</v>
      </c>
      <c r="AT35" s="81">
        <v>454.676383655439</v>
      </c>
      <c r="AU35" s="81">
        <v>446.43812441927099</v>
      </c>
      <c r="AV35" s="81">
        <v>398.02077608250801</v>
      </c>
      <c r="AW35" s="81">
        <v>424.91650919873302</v>
      </c>
      <c r="AX35" s="81">
        <v>406.547445035995</v>
      </c>
      <c r="AY35" s="81">
        <v>411.24551349047698</v>
      </c>
      <c r="AZ35" s="81">
        <v>407.89806995761103</v>
      </c>
      <c r="BA35" s="81">
        <v>401.785391374803</v>
      </c>
      <c r="BB35" s="81">
        <v>392.72210253084899</v>
      </c>
      <c r="BC35" s="81">
        <v>410.800929407485</v>
      </c>
      <c r="BD35" s="81">
        <v>451.20397791630501</v>
      </c>
      <c r="BE35" s="118"/>
      <c r="BF35" s="118"/>
      <c r="BG35" s="82" t="str">
        <f t="shared" si="103"/>
        <v/>
      </c>
      <c r="BH35" s="82" t="str">
        <f t="shared" si="55"/>
        <v/>
      </c>
      <c r="BI35" s="82" t="str">
        <f t="shared" si="55"/>
        <v/>
      </c>
      <c r="BJ35" s="82" t="str">
        <f t="shared" si="55"/>
        <v/>
      </c>
      <c r="BK35" s="82" t="str">
        <f t="shared" si="55"/>
        <v/>
      </c>
      <c r="BL35" s="82" t="str">
        <f t="shared" si="55"/>
        <v/>
      </c>
      <c r="BM35" s="82" t="str">
        <f t="shared" si="55"/>
        <v/>
      </c>
      <c r="BN35" s="82" t="str">
        <f t="shared" si="55"/>
        <v/>
      </c>
      <c r="BO35" s="82" t="str">
        <f t="shared" si="55"/>
        <v/>
      </c>
      <c r="BP35" s="82" t="str">
        <f t="shared" si="55"/>
        <v/>
      </c>
      <c r="BQ35" s="82" t="str">
        <f t="shared" si="55"/>
        <v/>
      </c>
      <c r="BR35" s="82" t="str">
        <f t="shared" si="55"/>
        <v/>
      </c>
      <c r="BS35" s="82" t="str">
        <f t="shared" si="55"/>
        <v/>
      </c>
      <c r="BT35" s="82" t="str">
        <f t="shared" si="55"/>
        <v/>
      </c>
      <c r="BU35" s="82" t="str">
        <f t="shared" si="55"/>
        <v/>
      </c>
      <c r="BV35" s="82" t="str">
        <f t="shared" si="55"/>
        <v/>
      </c>
      <c r="BW35" s="82" t="str">
        <f t="shared" si="55"/>
        <v/>
      </c>
      <c r="BX35" s="82" t="str">
        <f t="shared" si="56"/>
        <v/>
      </c>
      <c r="BY35" s="82" t="str">
        <f t="shared" si="56"/>
        <v/>
      </c>
      <c r="BZ35" s="82" t="str">
        <f t="shared" si="56"/>
        <v/>
      </c>
      <c r="CA35" s="82" t="str">
        <f t="shared" si="56"/>
        <v/>
      </c>
      <c r="CB35" s="82" t="str">
        <f t="shared" si="56"/>
        <v/>
      </c>
      <c r="CC35" s="82" t="str">
        <f t="shared" si="56"/>
        <v/>
      </c>
      <c r="CD35" s="82" t="str">
        <f t="shared" si="56"/>
        <v/>
      </c>
      <c r="CE35" s="82" t="str">
        <f t="shared" si="56"/>
        <v/>
      </c>
      <c r="CF35" s="82" t="str">
        <f t="shared" si="56"/>
        <v/>
      </c>
      <c r="CG35" s="82" t="str">
        <f t="shared" si="56"/>
        <v/>
      </c>
      <c r="CH35" s="82" t="str">
        <f t="shared" si="56"/>
        <v/>
      </c>
      <c r="CI35" s="82" t="str">
        <f t="shared" si="56"/>
        <v/>
      </c>
      <c r="CJ35" s="82" t="str">
        <f t="shared" si="56"/>
        <v/>
      </c>
      <c r="CK35" s="13" t="str">
        <f t="shared" si="56"/>
        <v/>
      </c>
      <c r="CL35" s="13" t="str">
        <f t="shared" si="56"/>
        <v/>
      </c>
      <c r="CM35" s="13" t="str">
        <f t="shared" si="56"/>
        <v/>
      </c>
      <c r="CN35" s="13" t="str">
        <f t="shared" si="57"/>
        <v/>
      </c>
      <c r="CO35" s="13" t="str">
        <f t="shared" si="57"/>
        <v/>
      </c>
      <c r="CP35" s="13" t="str">
        <f t="shared" si="57"/>
        <v/>
      </c>
      <c r="CQ35" s="13" t="str">
        <f t="shared" si="57"/>
        <v/>
      </c>
      <c r="CR35" s="13" t="str">
        <f t="shared" si="57"/>
        <v/>
      </c>
      <c r="CS35" s="13" t="str">
        <f t="shared" si="57"/>
        <v/>
      </c>
      <c r="CT35" s="13" t="str">
        <f t="shared" si="57"/>
        <v/>
      </c>
      <c r="CU35" s="13" t="str">
        <f t="shared" si="57"/>
        <v/>
      </c>
      <c r="CV35" s="13" t="str">
        <f t="shared" si="57"/>
        <v/>
      </c>
      <c r="CW35" s="13" t="str">
        <f t="shared" si="57"/>
        <v/>
      </c>
      <c r="CX35" s="13" t="str">
        <f t="shared" si="57"/>
        <v/>
      </c>
      <c r="CY35" s="13" t="str">
        <f t="shared" si="57"/>
        <v/>
      </c>
      <c r="CZ35" s="13" t="str">
        <f t="shared" si="57"/>
        <v/>
      </c>
      <c r="DA35" s="13" t="str">
        <f t="shared" si="57"/>
        <v/>
      </c>
      <c r="DB35" s="13" t="str">
        <f t="shared" si="57"/>
        <v/>
      </c>
      <c r="DC35" s="13" t="str">
        <f t="shared" si="57"/>
        <v/>
      </c>
      <c r="DD35" s="13" t="str">
        <f t="shared" si="58"/>
        <v/>
      </c>
      <c r="DE35" s="13" t="str">
        <f t="shared" si="58"/>
        <v/>
      </c>
      <c r="DF35" s="13" t="str">
        <f t="shared" si="59"/>
        <v/>
      </c>
      <c r="DG35" s="13" t="str">
        <f t="shared" si="60"/>
        <v/>
      </c>
      <c r="DH35" s="13" t="str">
        <f t="shared" si="61"/>
        <v/>
      </c>
      <c r="DI35" s="13" t="str">
        <f t="shared" si="62"/>
        <v/>
      </c>
      <c r="DJ35" s="13" t="str">
        <f t="shared" si="63"/>
        <v/>
      </c>
      <c r="DK35" s="13" t="str">
        <f t="shared" si="64"/>
        <v/>
      </c>
      <c r="DL35" s="13" t="str">
        <f t="shared" si="65"/>
        <v/>
      </c>
      <c r="DM35" s="13" t="str">
        <f t="shared" si="66"/>
        <v/>
      </c>
      <c r="DN35" s="13" t="str">
        <f t="shared" si="67"/>
        <v/>
      </c>
      <c r="DO35" s="13" t="str">
        <f t="shared" si="68"/>
        <v/>
      </c>
      <c r="DP35" s="13" t="str">
        <f t="shared" si="69"/>
        <v/>
      </c>
      <c r="DQ35" s="13" t="str">
        <f t="shared" si="70"/>
        <v/>
      </c>
      <c r="DR35" s="13" t="str">
        <f t="shared" si="71"/>
        <v/>
      </c>
      <c r="DS35" s="13" t="str">
        <f t="shared" si="72"/>
        <v/>
      </c>
      <c r="DT35" s="13" t="str">
        <f t="shared" si="73"/>
        <v/>
      </c>
      <c r="DU35" s="13" t="str">
        <f t="shared" si="74"/>
        <v/>
      </c>
      <c r="DV35" s="13" t="str">
        <f t="shared" si="75"/>
        <v/>
      </c>
      <c r="DW35" s="13" t="str">
        <f t="shared" si="76"/>
        <v/>
      </c>
      <c r="DX35" s="13" t="str">
        <f t="shared" si="77"/>
        <v/>
      </c>
      <c r="DY35" s="13" t="str">
        <f t="shared" si="78"/>
        <v/>
      </c>
      <c r="DZ35" s="13" t="str">
        <f t="shared" si="79"/>
        <v/>
      </c>
      <c r="EA35" s="13" t="str">
        <f t="shared" si="80"/>
        <v/>
      </c>
      <c r="EB35" s="13" t="str">
        <f t="shared" si="81"/>
        <v/>
      </c>
      <c r="EC35" s="13" t="str">
        <f t="shared" si="82"/>
        <v/>
      </c>
      <c r="ED35" s="13" t="str">
        <f t="shared" si="83"/>
        <v/>
      </c>
      <c r="EE35" s="13" t="str">
        <f t="shared" si="84"/>
        <v/>
      </c>
      <c r="EF35" s="13" t="str">
        <f t="shared" si="85"/>
        <v/>
      </c>
      <c r="EG35" s="13" t="str">
        <f t="shared" si="86"/>
        <v/>
      </c>
      <c r="EH35" s="13" t="str">
        <f t="shared" si="87"/>
        <v/>
      </c>
      <c r="EI35" s="13" t="str">
        <f t="shared" si="88"/>
        <v/>
      </c>
      <c r="EJ35" s="13" t="str">
        <f t="shared" si="89"/>
        <v/>
      </c>
      <c r="EK35" s="13" t="str">
        <f t="shared" si="90"/>
        <v/>
      </c>
      <c r="EL35" s="13" t="str">
        <f t="shared" si="91"/>
        <v/>
      </c>
      <c r="EM35" s="13" t="str">
        <f t="shared" si="92"/>
        <v/>
      </c>
      <c r="EN35" s="13" t="str">
        <f t="shared" si="93"/>
        <v/>
      </c>
      <c r="EO35" s="13" t="str">
        <f t="shared" si="94"/>
        <v/>
      </c>
      <c r="EP35" s="13" t="str">
        <f t="shared" si="95"/>
        <v/>
      </c>
      <c r="EQ35" s="13" t="str">
        <f t="shared" si="96"/>
        <v/>
      </c>
      <c r="ER35" s="13" t="str">
        <f t="shared" si="97"/>
        <v/>
      </c>
      <c r="ES35" s="13" t="str">
        <f t="shared" si="98"/>
        <v/>
      </c>
      <c r="ET35" s="13" t="str">
        <f t="shared" si="99"/>
        <v/>
      </c>
      <c r="EU35" s="13" t="str">
        <f t="shared" si="100"/>
        <v/>
      </c>
      <c r="EV35" s="13" t="str">
        <f t="shared" si="101"/>
        <v/>
      </c>
      <c r="EW35" s="13" t="str">
        <f t="shared" si="102"/>
        <v/>
      </c>
    </row>
    <row r="36" spans="1:153" ht="15" thickBot="1" x14ac:dyDescent="0.4">
      <c r="A36" s="19" t="s">
        <v>98</v>
      </c>
      <c r="B36" s="20" t="s">
        <v>99</v>
      </c>
      <c r="C36" s="81">
        <v>33.334212710810803</v>
      </c>
      <c r="D36" s="81">
        <v>27.018559334209499</v>
      </c>
      <c r="E36" s="81">
        <v>26.098267395719301</v>
      </c>
      <c r="F36" s="81">
        <v>18.089531652707102</v>
      </c>
      <c r="G36" s="81">
        <v>21.517231803104099</v>
      </c>
      <c r="H36" s="81">
        <v>24.429697077886601</v>
      </c>
      <c r="I36" s="81">
        <v>28.617734070461999</v>
      </c>
      <c r="J36" s="81">
        <v>27.348207939887399</v>
      </c>
      <c r="K36" s="81">
        <v>19.215126580063</v>
      </c>
      <c r="L36" s="81">
        <v>27.7502566240106</v>
      </c>
      <c r="M36" s="81">
        <v>35.9355435689384</v>
      </c>
      <c r="N36" s="81">
        <v>42.675629764307402</v>
      </c>
      <c r="O36" s="81">
        <v>43.903310521942402</v>
      </c>
      <c r="P36" s="81">
        <v>30.322041147466201</v>
      </c>
      <c r="Q36" s="81">
        <v>41.359165696290603</v>
      </c>
      <c r="R36" s="81">
        <v>44.3806517187274</v>
      </c>
      <c r="S36" s="81">
        <v>43.0262539264208</v>
      </c>
      <c r="T36" s="81">
        <v>43.630448738612301</v>
      </c>
      <c r="U36" s="81">
        <v>53.915569765804698</v>
      </c>
      <c r="V36" s="81">
        <v>49.421964812594098</v>
      </c>
      <c r="W36" s="81">
        <v>48.401111575994598</v>
      </c>
      <c r="X36" s="81">
        <v>48.564544564387397</v>
      </c>
      <c r="Y36" s="81">
        <v>39.917890890643299</v>
      </c>
      <c r="Z36" s="81">
        <v>42.558675843941998</v>
      </c>
      <c r="AA36" s="81">
        <v>38.727445822919897</v>
      </c>
      <c r="AB36" s="81">
        <v>58.985454538222903</v>
      </c>
      <c r="AC36" s="81">
        <v>48.995272823146799</v>
      </c>
      <c r="AD36" s="81">
        <v>54.771583514192898</v>
      </c>
      <c r="AE36" s="81">
        <v>47.267928793103302</v>
      </c>
      <c r="AF36" s="81">
        <v>41.8805562491467</v>
      </c>
      <c r="AG36" s="81">
        <v>50.807851735041602</v>
      </c>
      <c r="AH36" s="81">
        <v>50.883120183029</v>
      </c>
      <c r="AI36" s="81">
        <v>57.656619346718401</v>
      </c>
      <c r="AJ36" s="81">
        <v>48.842090156061502</v>
      </c>
      <c r="AK36" s="81">
        <v>54.9167320970421</v>
      </c>
      <c r="AL36" s="81">
        <v>48.617409870969098</v>
      </c>
      <c r="AM36" s="81">
        <v>31.8924268009538</v>
      </c>
      <c r="AN36" s="81">
        <v>41.047131557243901</v>
      </c>
      <c r="AO36" s="81">
        <v>49.524331704046901</v>
      </c>
      <c r="AP36" s="81">
        <v>46.9534148778042</v>
      </c>
      <c r="AQ36" s="81">
        <v>61.7227588538682</v>
      </c>
      <c r="AR36" s="81">
        <v>61.163233089839999</v>
      </c>
      <c r="AS36" s="81">
        <v>57.252257504907703</v>
      </c>
      <c r="AT36" s="81">
        <v>58.879670571142697</v>
      </c>
      <c r="AU36" s="81">
        <v>62.113174916933303</v>
      </c>
      <c r="AV36" s="81">
        <v>54.908915583235</v>
      </c>
      <c r="AW36" s="81">
        <v>48.467359810138198</v>
      </c>
      <c r="AX36" s="81">
        <v>50.705706533148401</v>
      </c>
      <c r="AY36" s="81">
        <v>54.332170197613102</v>
      </c>
      <c r="AZ36" s="81">
        <v>59.7535789052898</v>
      </c>
      <c r="BA36" s="81">
        <v>55.883502936851301</v>
      </c>
      <c r="BB36" s="81">
        <v>56.792465360869997</v>
      </c>
      <c r="BC36" s="81">
        <v>62.088332979257899</v>
      </c>
      <c r="BD36" s="81">
        <v>58.512827154784603</v>
      </c>
      <c r="BE36" s="118"/>
      <c r="BF36" s="118"/>
      <c r="BG36" s="82" t="str">
        <f t="shared" si="103"/>
        <v/>
      </c>
      <c r="BH36" s="82" t="str">
        <f t="shared" si="55"/>
        <v/>
      </c>
      <c r="BI36" s="82" t="str">
        <f t="shared" si="55"/>
        <v/>
      </c>
      <c r="BJ36" s="82" t="str">
        <f t="shared" si="55"/>
        <v/>
      </c>
      <c r="BK36" s="82" t="str">
        <f t="shared" si="55"/>
        <v/>
      </c>
      <c r="BL36" s="82" t="str">
        <f t="shared" si="55"/>
        <v/>
      </c>
      <c r="BM36" s="82" t="str">
        <f t="shared" si="55"/>
        <v/>
      </c>
      <c r="BN36" s="82" t="str">
        <f t="shared" si="55"/>
        <v/>
      </c>
      <c r="BO36" s="82" t="str">
        <f t="shared" si="55"/>
        <v/>
      </c>
      <c r="BP36" s="82" t="str">
        <f t="shared" si="55"/>
        <v/>
      </c>
      <c r="BQ36" s="82" t="str">
        <f t="shared" si="55"/>
        <v/>
      </c>
      <c r="BR36" s="82" t="str">
        <f t="shared" si="55"/>
        <v/>
      </c>
      <c r="BS36" s="82" t="str">
        <f t="shared" si="55"/>
        <v/>
      </c>
      <c r="BT36" s="82" t="str">
        <f t="shared" si="55"/>
        <v/>
      </c>
      <c r="BU36" s="82" t="str">
        <f t="shared" si="55"/>
        <v/>
      </c>
      <c r="BV36" s="82" t="str">
        <f t="shared" si="55"/>
        <v/>
      </c>
      <c r="BW36" s="82" t="str">
        <f t="shared" si="55"/>
        <v/>
      </c>
      <c r="BX36" s="82" t="str">
        <f t="shared" si="56"/>
        <v/>
      </c>
      <c r="BY36" s="82" t="str">
        <f t="shared" si="56"/>
        <v/>
      </c>
      <c r="BZ36" s="82" t="str">
        <f t="shared" si="56"/>
        <v/>
      </c>
      <c r="CA36" s="82" t="str">
        <f t="shared" si="56"/>
        <v/>
      </c>
      <c r="CB36" s="82" t="str">
        <f t="shared" si="56"/>
        <v/>
      </c>
      <c r="CC36" s="82" t="str">
        <f t="shared" si="56"/>
        <v/>
      </c>
      <c r="CD36" s="82" t="str">
        <f t="shared" si="56"/>
        <v/>
      </c>
      <c r="CE36" s="82" t="str">
        <f t="shared" si="56"/>
        <v/>
      </c>
      <c r="CF36" s="82" t="str">
        <f t="shared" si="56"/>
        <v/>
      </c>
      <c r="CG36" s="82" t="str">
        <f t="shared" si="56"/>
        <v/>
      </c>
      <c r="CH36" s="82" t="str">
        <f t="shared" si="56"/>
        <v/>
      </c>
      <c r="CI36" s="82" t="str">
        <f t="shared" si="56"/>
        <v/>
      </c>
      <c r="CJ36" s="82" t="str">
        <f t="shared" si="56"/>
        <v/>
      </c>
      <c r="CK36" s="13" t="str">
        <f t="shared" si="56"/>
        <v/>
      </c>
      <c r="CL36" s="13" t="str">
        <f t="shared" si="56"/>
        <v/>
      </c>
      <c r="CM36" s="13" t="str">
        <f t="shared" si="56"/>
        <v/>
      </c>
      <c r="CN36" s="13" t="str">
        <f t="shared" si="57"/>
        <v/>
      </c>
      <c r="CO36" s="13" t="str">
        <f t="shared" si="57"/>
        <v/>
      </c>
      <c r="CP36" s="13" t="str">
        <f t="shared" si="57"/>
        <v/>
      </c>
      <c r="CQ36" s="13" t="str">
        <f t="shared" si="57"/>
        <v/>
      </c>
      <c r="CR36" s="13" t="str">
        <f t="shared" si="57"/>
        <v/>
      </c>
      <c r="CS36" s="13" t="str">
        <f t="shared" si="57"/>
        <v/>
      </c>
      <c r="CT36" s="13" t="str">
        <f t="shared" si="57"/>
        <v/>
      </c>
      <c r="CU36" s="13" t="str">
        <f t="shared" si="57"/>
        <v/>
      </c>
      <c r="CV36" s="13" t="str">
        <f t="shared" si="57"/>
        <v/>
      </c>
      <c r="CW36" s="13" t="str">
        <f t="shared" si="57"/>
        <v/>
      </c>
      <c r="CX36" s="13" t="str">
        <f t="shared" si="57"/>
        <v/>
      </c>
      <c r="CY36" s="13" t="str">
        <f t="shared" si="57"/>
        <v/>
      </c>
      <c r="CZ36" s="13" t="str">
        <f t="shared" si="57"/>
        <v/>
      </c>
      <c r="DA36" s="13" t="str">
        <f t="shared" si="57"/>
        <v/>
      </c>
      <c r="DB36" s="13" t="str">
        <f t="shared" si="57"/>
        <v/>
      </c>
      <c r="DC36" s="13" t="str">
        <f t="shared" si="57"/>
        <v/>
      </c>
      <c r="DD36" s="13" t="str">
        <f t="shared" si="58"/>
        <v/>
      </c>
      <c r="DE36" s="13" t="str">
        <f t="shared" si="58"/>
        <v/>
      </c>
      <c r="DF36" s="13" t="str">
        <f t="shared" si="59"/>
        <v/>
      </c>
      <c r="DG36" s="13" t="str">
        <f t="shared" si="60"/>
        <v/>
      </c>
      <c r="DH36" s="13" t="str">
        <f t="shared" si="61"/>
        <v/>
      </c>
      <c r="DI36" s="13" t="str">
        <f t="shared" si="62"/>
        <v/>
      </c>
      <c r="DJ36" s="13" t="str">
        <f t="shared" si="63"/>
        <v/>
      </c>
      <c r="DK36" s="13" t="str">
        <f t="shared" si="64"/>
        <v/>
      </c>
      <c r="DL36" s="13" t="str">
        <f t="shared" si="65"/>
        <v/>
      </c>
      <c r="DM36" s="13" t="str">
        <f t="shared" si="66"/>
        <v/>
      </c>
      <c r="DN36" s="13" t="str">
        <f t="shared" si="67"/>
        <v/>
      </c>
      <c r="DO36" s="13" t="str">
        <f t="shared" si="68"/>
        <v/>
      </c>
      <c r="DP36" s="13" t="str">
        <f t="shared" si="69"/>
        <v/>
      </c>
      <c r="DQ36" s="13" t="str">
        <f t="shared" si="70"/>
        <v/>
      </c>
      <c r="DR36" s="13" t="str">
        <f t="shared" si="71"/>
        <v/>
      </c>
      <c r="DS36" s="13" t="str">
        <f t="shared" si="72"/>
        <v/>
      </c>
      <c r="DT36" s="13" t="str">
        <f t="shared" si="73"/>
        <v/>
      </c>
      <c r="DU36" s="13" t="str">
        <f t="shared" si="74"/>
        <v/>
      </c>
      <c r="DV36" s="13" t="str">
        <f t="shared" si="75"/>
        <v/>
      </c>
      <c r="DW36" s="13" t="str">
        <f t="shared" si="76"/>
        <v/>
      </c>
      <c r="DX36" s="13" t="str">
        <f t="shared" si="77"/>
        <v/>
      </c>
      <c r="DY36" s="13" t="str">
        <f t="shared" si="78"/>
        <v/>
      </c>
      <c r="DZ36" s="13" t="str">
        <f t="shared" si="79"/>
        <v/>
      </c>
      <c r="EA36" s="13" t="str">
        <f t="shared" si="80"/>
        <v/>
      </c>
      <c r="EB36" s="13" t="str">
        <f t="shared" si="81"/>
        <v/>
      </c>
      <c r="EC36" s="13" t="str">
        <f t="shared" si="82"/>
        <v/>
      </c>
      <c r="ED36" s="13" t="str">
        <f t="shared" si="83"/>
        <v/>
      </c>
      <c r="EE36" s="13" t="str">
        <f t="shared" si="84"/>
        <v/>
      </c>
      <c r="EF36" s="13" t="str">
        <f t="shared" si="85"/>
        <v/>
      </c>
      <c r="EG36" s="13" t="str">
        <f t="shared" si="86"/>
        <v/>
      </c>
      <c r="EH36" s="13" t="str">
        <f t="shared" si="87"/>
        <v/>
      </c>
      <c r="EI36" s="13" t="str">
        <f t="shared" si="88"/>
        <v/>
      </c>
      <c r="EJ36" s="13" t="str">
        <f t="shared" si="89"/>
        <v/>
      </c>
      <c r="EK36" s="13" t="str">
        <f t="shared" si="90"/>
        <v/>
      </c>
      <c r="EL36" s="13" t="str">
        <f t="shared" si="91"/>
        <v/>
      </c>
      <c r="EM36" s="13" t="str">
        <f t="shared" si="92"/>
        <v/>
      </c>
      <c r="EN36" s="13" t="str">
        <f t="shared" si="93"/>
        <v/>
      </c>
      <c r="EO36" s="13" t="str">
        <f t="shared" si="94"/>
        <v/>
      </c>
      <c r="EP36" s="13" t="str">
        <f t="shared" si="95"/>
        <v/>
      </c>
      <c r="EQ36" s="13" t="str">
        <f t="shared" si="96"/>
        <v/>
      </c>
      <c r="ER36" s="13" t="str">
        <f t="shared" si="97"/>
        <v/>
      </c>
      <c r="ES36" s="13" t="str">
        <f t="shared" si="98"/>
        <v/>
      </c>
      <c r="ET36" s="13" t="str">
        <f t="shared" si="99"/>
        <v/>
      </c>
      <c r="EU36" s="13" t="str">
        <f t="shared" si="100"/>
        <v/>
      </c>
      <c r="EV36" s="13" t="str">
        <f t="shared" si="101"/>
        <v/>
      </c>
      <c r="EW36" s="13" t="str">
        <f t="shared" si="102"/>
        <v/>
      </c>
    </row>
    <row r="37" spans="1:153" ht="15" thickBot="1" x14ac:dyDescent="0.4">
      <c r="A37" s="19" t="s">
        <v>100</v>
      </c>
      <c r="B37" s="20" t="s">
        <v>101</v>
      </c>
      <c r="C37" s="81">
        <v>49.424291334226602</v>
      </c>
      <c r="D37" s="81">
        <v>54.876104541708699</v>
      </c>
      <c r="E37" s="81">
        <v>34.158284976628401</v>
      </c>
      <c r="F37" s="81">
        <v>54.661569122499202</v>
      </c>
      <c r="G37" s="81">
        <v>40.574126435542198</v>
      </c>
      <c r="H37" s="81">
        <v>41.356367096065</v>
      </c>
      <c r="I37" s="81">
        <v>41.838948453853703</v>
      </c>
      <c r="J37" s="81">
        <v>45.815636289101001</v>
      </c>
      <c r="K37" s="81">
        <v>48.800588406118699</v>
      </c>
      <c r="L37" s="81">
        <v>51.642358647221002</v>
      </c>
      <c r="M37" s="81">
        <v>48.184325018746698</v>
      </c>
      <c r="N37" s="81">
        <v>25.442585877519601</v>
      </c>
      <c r="O37" s="81">
        <v>42.203360028104498</v>
      </c>
      <c r="P37" s="81">
        <v>61.352886341338298</v>
      </c>
      <c r="Q37" s="81">
        <v>43.326527368534499</v>
      </c>
      <c r="R37" s="81">
        <v>46.050501071600898</v>
      </c>
      <c r="S37" s="81">
        <v>48.8990004071944</v>
      </c>
      <c r="T37" s="81">
        <v>52.424666627628298</v>
      </c>
      <c r="U37" s="81">
        <v>64.749949954599998</v>
      </c>
      <c r="V37" s="81">
        <v>56.631538826295802</v>
      </c>
      <c r="W37" s="81">
        <v>60.551452569021698</v>
      </c>
      <c r="X37" s="81">
        <v>73.597822833005395</v>
      </c>
      <c r="Y37" s="81">
        <v>45.777439901005899</v>
      </c>
      <c r="Z37" s="81">
        <v>37.5421560918913</v>
      </c>
      <c r="AA37" s="81">
        <v>34.232437168382198</v>
      </c>
      <c r="AB37" s="81">
        <v>48.728504306759604</v>
      </c>
      <c r="AC37" s="81">
        <v>47.078373524512301</v>
      </c>
      <c r="AD37" s="81">
        <v>47.036344341736701</v>
      </c>
      <c r="AE37" s="81">
        <v>63.362473817880399</v>
      </c>
      <c r="AF37" s="81">
        <v>76.821756715411396</v>
      </c>
      <c r="AG37" s="81">
        <v>80.998023189894496</v>
      </c>
      <c r="AH37" s="81">
        <v>76.582198276819</v>
      </c>
      <c r="AI37" s="81">
        <v>78.888142138278297</v>
      </c>
      <c r="AJ37" s="81">
        <v>79.049105154337497</v>
      </c>
      <c r="AK37" s="81">
        <v>69.329437676781097</v>
      </c>
      <c r="AL37" s="81">
        <v>69.096528830727806</v>
      </c>
      <c r="AM37" s="81">
        <v>36.391318444446803</v>
      </c>
      <c r="AN37" s="81">
        <v>31.654079338704001</v>
      </c>
      <c r="AO37" s="81">
        <v>33.847883739341199</v>
      </c>
      <c r="AP37" s="81">
        <v>54.326915238636801</v>
      </c>
      <c r="AQ37" s="81">
        <v>56.0771624838546</v>
      </c>
      <c r="AR37" s="81">
        <v>53.102221427705501</v>
      </c>
      <c r="AS37" s="81">
        <v>64.660020016446097</v>
      </c>
      <c r="AT37" s="81">
        <v>64.511959879243605</v>
      </c>
      <c r="AU37" s="81">
        <v>72.975384361285705</v>
      </c>
      <c r="AV37" s="81">
        <v>83.530200289954607</v>
      </c>
      <c r="AW37" s="81">
        <v>89.354372033642505</v>
      </c>
      <c r="AX37" s="81">
        <v>86.231549126518004</v>
      </c>
      <c r="AY37" s="81">
        <v>83.8431874886831</v>
      </c>
      <c r="AZ37" s="81">
        <v>86.435493181527505</v>
      </c>
      <c r="BA37" s="81">
        <v>75.197114512432904</v>
      </c>
      <c r="BB37" s="81">
        <v>63.874121529840799</v>
      </c>
      <c r="BC37" s="81">
        <v>50.382973167674997</v>
      </c>
      <c r="BD37" s="81">
        <v>52.912757963940599</v>
      </c>
      <c r="BE37" s="118"/>
      <c r="BF37" s="118"/>
      <c r="BG37" s="82" t="str">
        <f t="shared" si="103"/>
        <v/>
      </c>
      <c r="BH37" s="82" t="str">
        <f t="shared" si="55"/>
        <v/>
      </c>
      <c r="BI37" s="82" t="str">
        <f t="shared" si="55"/>
        <v/>
      </c>
      <c r="BJ37" s="82" t="str">
        <f t="shared" si="55"/>
        <v/>
      </c>
      <c r="BK37" s="82" t="str">
        <f t="shared" si="55"/>
        <v/>
      </c>
      <c r="BL37" s="82" t="str">
        <f t="shared" si="55"/>
        <v/>
      </c>
      <c r="BM37" s="82" t="str">
        <f t="shared" si="55"/>
        <v/>
      </c>
      <c r="BN37" s="82" t="str">
        <f t="shared" si="55"/>
        <v/>
      </c>
      <c r="BO37" s="82" t="str">
        <f t="shared" si="55"/>
        <v/>
      </c>
      <c r="BP37" s="82" t="str">
        <f t="shared" si="55"/>
        <v/>
      </c>
      <c r="BQ37" s="82" t="str">
        <f t="shared" si="55"/>
        <v/>
      </c>
      <c r="BR37" s="82" t="str">
        <f t="shared" si="55"/>
        <v/>
      </c>
      <c r="BS37" s="82" t="str">
        <f t="shared" si="55"/>
        <v/>
      </c>
      <c r="BT37" s="82" t="str">
        <f t="shared" si="55"/>
        <v/>
      </c>
      <c r="BU37" s="82" t="str">
        <f t="shared" si="55"/>
        <v/>
      </c>
      <c r="BV37" s="82" t="str">
        <f t="shared" si="55"/>
        <v/>
      </c>
      <c r="BW37" s="82" t="str">
        <f t="shared" si="55"/>
        <v/>
      </c>
      <c r="BX37" s="82" t="str">
        <f t="shared" si="56"/>
        <v/>
      </c>
      <c r="BY37" s="82" t="str">
        <f t="shared" si="56"/>
        <v/>
      </c>
      <c r="BZ37" s="82" t="str">
        <f t="shared" si="56"/>
        <v/>
      </c>
      <c r="CA37" s="82" t="str">
        <f t="shared" si="56"/>
        <v/>
      </c>
      <c r="CB37" s="82" t="str">
        <f t="shared" si="56"/>
        <v/>
      </c>
      <c r="CC37" s="82" t="str">
        <f t="shared" si="56"/>
        <v/>
      </c>
      <c r="CD37" s="82" t="str">
        <f t="shared" si="56"/>
        <v/>
      </c>
      <c r="CE37" s="82" t="str">
        <f t="shared" si="56"/>
        <v/>
      </c>
      <c r="CF37" s="82" t="str">
        <f t="shared" si="56"/>
        <v/>
      </c>
      <c r="CG37" s="82" t="str">
        <f t="shared" si="56"/>
        <v/>
      </c>
      <c r="CH37" s="82" t="str">
        <f t="shared" si="56"/>
        <v/>
      </c>
      <c r="CI37" s="82" t="str">
        <f t="shared" si="56"/>
        <v/>
      </c>
      <c r="CJ37" s="82" t="str">
        <f t="shared" si="56"/>
        <v/>
      </c>
      <c r="CK37" s="13" t="str">
        <f t="shared" si="56"/>
        <v/>
      </c>
      <c r="CL37" s="13" t="str">
        <f t="shared" si="56"/>
        <v/>
      </c>
      <c r="CM37" s="13" t="str">
        <f t="shared" si="56"/>
        <v/>
      </c>
      <c r="CN37" s="13" t="str">
        <f t="shared" si="57"/>
        <v/>
      </c>
      <c r="CO37" s="13" t="str">
        <f t="shared" si="57"/>
        <v/>
      </c>
      <c r="CP37" s="13" t="str">
        <f t="shared" si="57"/>
        <v/>
      </c>
      <c r="CQ37" s="13" t="str">
        <f t="shared" si="57"/>
        <v/>
      </c>
      <c r="CR37" s="13" t="str">
        <f t="shared" si="57"/>
        <v/>
      </c>
      <c r="CS37" s="13" t="str">
        <f t="shared" si="57"/>
        <v/>
      </c>
      <c r="CT37" s="13" t="str">
        <f t="shared" si="57"/>
        <v/>
      </c>
      <c r="CU37" s="13" t="str">
        <f t="shared" si="57"/>
        <v/>
      </c>
      <c r="CV37" s="13" t="str">
        <f t="shared" si="57"/>
        <v/>
      </c>
      <c r="CW37" s="13" t="str">
        <f t="shared" si="57"/>
        <v/>
      </c>
      <c r="CX37" s="13" t="str">
        <f t="shared" si="57"/>
        <v/>
      </c>
      <c r="CY37" s="13" t="str">
        <f t="shared" si="57"/>
        <v/>
      </c>
      <c r="CZ37" s="13" t="str">
        <f t="shared" si="57"/>
        <v/>
      </c>
      <c r="DA37" s="13" t="str">
        <f t="shared" si="57"/>
        <v/>
      </c>
      <c r="DB37" s="13" t="str">
        <f t="shared" si="57"/>
        <v/>
      </c>
      <c r="DC37" s="13" t="str">
        <f t="shared" si="57"/>
        <v/>
      </c>
      <c r="DD37" s="13" t="str">
        <f t="shared" si="58"/>
        <v/>
      </c>
      <c r="DE37" s="13" t="str">
        <f t="shared" si="58"/>
        <v/>
      </c>
      <c r="DF37" s="13" t="str">
        <f t="shared" si="59"/>
        <v/>
      </c>
      <c r="DG37" s="13" t="str">
        <f t="shared" si="60"/>
        <v/>
      </c>
      <c r="DH37" s="13" t="str">
        <f t="shared" si="61"/>
        <v/>
      </c>
      <c r="DI37" s="13" t="str">
        <f t="shared" si="62"/>
        <v/>
      </c>
      <c r="DJ37" s="13" t="str">
        <f t="shared" si="63"/>
        <v/>
      </c>
      <c r="DK37" s="13" t="str">
        <f t="shared" si="64"/>
        <v/>
      </c>
      <c r="DL37" s="13" t="str">
        <f t="shared" si="65"/>
        <v/>
      </c>
      <c r="DM37" s="13" t="str">
        <f t="shared" si="66"/>
        <v/>
      </c>
      <c r="DN37" s="13" t="str">
        <f t="shared" si="67"/>
        <v/>
      </c>
      <c r="DO37" s="13" t="str">
        <f t="shared" si="68"/>
        <v/>
      </c>
      <c r="DP37" s="13" t="str">
        <f t="shared" si="69"/>
        <v/>
      </c>
      <c r="DQ37" s="13" t="str">
        <f t="shared" si="70"/>
        <v/>
      </c>
      <c r="DR37" s="13" t="str">
        <f t="shared" si="71"/>
        <v/>
      </c>
      <c r="DS37" s="13" t="str">
        <f t="shared" si="72"/>
        <v/>
      </c>
      <c r="DT37" s="13" t="str">
        <f t="shared" si="73"/>
        <v/>
      </c>
      <c r="DU37" s="13" t="str">
        <f t="shared" si="74"/>
        <v/>
      </c>
      <c r="DV37" s="13" t="str">
        <f t="shared" si="75"/>
        <v/>
      </c>
      <c r="DW37" s="13" t="str">
        <f t="shared" si="76"/>
        <v/>
      </c>
      <c r="DX37" s="13" t="str">
        <f t="shared" si="77"/>
        <v/>
      </c>
      <c r="DY37" s="13" t="str">
        <f t="shared" si="78"/>
        <v/>
      </c>
      <c r="DZ37" s="13" t="str">
        <f t="shared" si="79"/>
        <v/>
      </c>
      <c r="EA37" s="13" t="str">
        <f t="shared" si="80"/>
        <v/>
      </c>
      <c r="EB37" s="13" t="str">
        <f t="shared" si="81"/>
        <v/>
      </c>
      <c r="EC37" s="13" t="str">
        <f t="shared" si="82"/>
        <v/>
      </c>
      <c r="ED37" s="13" t="str">
        <f t="shared" si="83"/>
        <v/>
      </c>
      <c r="EE37" s="13" t="str">
        <f t="shared" si="84"/>
        <v/>
      </c>
      <c r="EF37" s="13" t="str">
        <f t="shared" si="85"/>
        <v/>
      </c>
      <c r="EG37" s="13" t="str">
        <f t="shared" si="86"/>
        <v/>
      </c>
      <c r="EH37" s="13" t="str">
        <f t="shared" si="87"/>
        <v/>
      </c>
      <c r="EI37" s="13" t="str">
        <f t="shared" si="88"/>
        <v/>
      </c>
      <c r="EJ37" s="13" t="str">
        <f t="shared" si="89"/>
        <v/>
      </c>
      <c r="EK37" s="13" t="str">
        <f t="shared" si="90"/>
        <v/>
      </c>
      <c r="EL37" s="13" t="str">
        <f t="shared" si="91"/>
        <v/>
      </c>
      <c r="EM37" s="13" t="str">
        <f t="shared" si="92"/>
        <v/>
      </c>
      <c r="EN37" s="13" t="str">
        <f t="shared" si="93"/>
        <v/>
      </c>
      <c r="EO37" s="13" t="str">
        <f t="shared" si="94"/>
        <v/>
      </c>
      <c r="EP37" s="13" t="str">
        <f t="shared" si="95"/>
        <v/>
      </c>
      <c r="EQ37" s="13" t="str">
        <f t="shared" si="96"/>
        <v/>
      </c>
      <c r="ER37" s="13" t="str">
        <f t="shared" si="97"/>
        <v/>
      </c>
      <c r="ES37" s="13" t="str">
        <f t="shared" si="98"/>
        <v/>
      </c>
      <c r="ET37" s="13" t="str">
        <f t="shared" si="99"/>
        <v/>
      </c>
      <c r="EU37" s="13" t="str">
        <f t="shared" si="100"/>
        <v/>
      </c>
      <c r="EV37" s="13" t="str">
        <f t="shared" si="101"/>
        <v/>
      </c>
      <c r="EW37" s="13" t="str">
        <f t="shared" si="102"/>
        <v/>
      </c>
    </row>
    <row r="38" spans="1:153" ht="15" thickBot="1" x14ac:dyDescent="0.4">
      <c r="A38" s="19" t="s">
        <v>102</v>
      </c>
      <c r="B38" s="20" t="s">
        <v>103</v>
      </c>
      <c r="C38" s="81">
        <v>346.95817585997401</v>
      </c>
      <c r="D38" s="81">
        <v>283.05916082733103</v>
      </c>
      <c r="E38" s="81">
        <v>296.659927665059</v>
      </c>
      <c r="F38" s="81">
        <v>277.767868380317</v>
      </c>
      <c r="G38" s="81">
        <v>178.94573614299301</v>
      </c>
      <c r="H38" s="81">
        <v>156.20726936599601</v>
      </c>
      <c r="I38" s="81">
        <v>121.560683199913</v>
      </c>
      <c r="J38" s="81">
        <v>70.724823908127206</v>
      </c>
      <c r="K38" s="81">
        <v>113.386441750258</v>
      </c>
      <c r="L38" s="81">
        <v>137.74474875162201</v>
      </c>
      <c r="M38" s="81">
        <v>138.90172903807101</v>
      </c>
      <c r="N38" s="81">
        <v>121.98042408161599</v>
      </c>
      <c r="O38" s="81">
        <v>145.338339614354</v>
      </c>
      <c r="P38" s="81">
        <v>152.598686500669</v>
      </c>
      <c r="Q38" s="81">
        <v>113.76232122232101</v>
      </c>
      <c r="R38" s="81">
        <v>102.802825038254</v>
      </c>
      <c r="S38" s="81">
        <v>167.32768468728801</v>
      </c>
      <c r="T38" s="81">
        <v>203.774079667942</v>
      </c>
      <c r="U38" s="81">
        <v>222.33307847141299</v>
      </c>
      <c r="V38" s="81">
        <v>165.54432792922401</v>
      </c>
      <c r="W38" s="81">
        <v>186.287234557273</v>
      </c>
      <c r="X38" s="81">
        <v>264.27194578135601</v>
      </c>
      <c r="Y38" s="81">
        <v>176.25805251924001</v>
      </c>
      <c r="Z38" s="81">
        <v>162.429352497309</v>
      </c>
      <c r="AA38" s="81">
        <v>139.88082084321701</v>
      </c>
      <c r="AB38" s="81">
        <v>180.091658502549</v>
      </c>
      <c r="AC38" s="81">
        <v>125.673649826941</v>
      </c>
      <c r="AD38" s="81">
        <v>82.410785127670906</v>
      </c>
      <c r="AE38" s="81">
        <v>67.101253328873298</v>
      </c>
      <c r="AF38" s="81">
        <v>116.260663447654</v>
      </c>
      <c r="AG38" s="81">
        <v>56.166512430948799</v>
      </c>
      <c r="AH38" s="81">
        <v>42.847255238422797</v>
      </c>
      <c r="AI38" s="81">
        <v>42.191419302810601</v>
      </c>
      <c r="AJ38" s="81">
        <v>87.916188548738205</v>
      </c>
      <c r="AK38" s="81">
        <v>131.76532331183699</v>
      </c>
      <c r="AL38" s="81">
        <v>168.302159610041</v>
      </c>
      <c r="AM38" s="81">
        <v>82.602516469141193</v>
      </c>
      <c r="AN38" s="81">
        <v>76.513541469014498</v>
      </c>
      <c r="AO38" s="81">
        <v>215.48507380569001</v>
      </c>
      <c r="AP38" s="81">
        <v>248.022524693706</v>
      </c>
      <c r="AQ38" s="81">
        <v>153.133789859757</v>
      </c>
      <c r="AR38" s="81">
        <v>147.996082823786</v>
      </c>
      <c r="AS38" s="81">
        <v>58.194018014801401</v>
      </c>
      <c r="AT38" s="81">
        <v>102.68471720424</v>
      </c>
      <c r="AU38" s="81">
        <v>87.964922770630807</v>
      </c>
      <c r="AV38" s="81">
        <v>105.129542699027</v>
      </c>
      <c r="AW38" s="81">
        <v>115.35903610470299</v>
      </c>
      <c r="AX38" s="81">
        <v>105.985031745809</v>
      </c>
      <c r="AY38" s="81">
        <v>89.393091152236494</v>
      </c>
      <c r="AZ38" s="81">
        <v>114.67490375739099</v>
      </c>
      <c r="BA38" s="81">
        <v>112.208194311521</v>
      </c>
      <c r="BB38" s="81">
        <v>90.788439800574906</v>
      </c>
      <c r="BC38" s="81">
        <v>100.170871849118</v>
      </c>
      <c r="BD38" s="81">
        <v>72.205857438157196</v>
      </c>
      <c r="BE38" s="118"/>
      <c r="BF38" s="118"/>
      <c r="BG38" s="82" t="str">
        <f t="shared" si="103"/>
        <v/>
      </c>
      <c r="BH38" s="82" t="str">
        <f t="shared" si="55"/>
        <v/>
      </c>
      <c r="BI38" s="82" t="str">
        <f t="shared" si="55"/>
        <v/>
      </c>
      <c r="BJ38" s="82" t="str">
        <f t="shared" si="55"/>
        <v/>
      </c>
      <c r="BK38" s="82" t="str">
        <f t="shared" si="55"/>
        <v/>
      </c>
      <c r="BL38" s="82" t="str">
        <f t="shared" si="55"/>
        <v/>
      </c>
      <c r="BM38" s="82" t="str">
        <f t="shared" si="55"/>
        <v/>
      </c>
      <c r="BN38" s="82" t="str">
        <f t="shared" si="55"/>
        <v/>
      </c>
      <c r="BO38" s="82" t="str">
        <f t="shared" si="55"/>
        <v/>
      </c>
      <c r="BP38" s="82" t="str">
        <f t="shared" si="55"/>
        <v/>
      </c>
      <c r="BQ38" s="82" t="str">
        <f t="shared" si="55"/>
        <v/>
      </c>
      <c r="BR38" s="82" t="str">
        <f t="shared" si="55"/>
        <v/>
      </c>
      <c r="BS38" s="82" t="str">
        <f t="shared" si="55"/>
        <v/>
      </c>
      <c r="BT38" s="82" t="str">
        <f t="shared" si="55"/>
        <v/>
      </c>
      <c r="BU38" s="82" t="str">
        <f t="shared" si="55"/>
        <v/>
      </c>
      <c r="BV38" s="82" t="str">
        <f t="shared" si="55"/>
        <v/>
      </c>
      <c r="BW38" s="82" t="str">
        <f t="shared" si="55"/>
        <v/>
      </c>
      <c r="BX38" s="82" t="str">
        <f t="shared" si="56"/>
        <v/>
      </c>
      <c r="BY38" s="82" t="str">
        <f t="shared" si="56"/>
        <v/>
      </c>
      <c r="BZ38" s="82" t="str">
        <f t="shared" si="56"/>
        <v/>
      </c>
      <c r="CA38" s="82" t="str">
        <f t="shared" si="56"/>
        <v/>
      </c>
      <c r="CB38" s="82" t="str">
        <f t="shared" si="56"/>
        <v/>
      </c>
      <c r="CC38" s="82" t="str">
        <f t="shared" si="56"/>
        <v/>
      </c>
      <c r="CD38" s="82" t="str">
        <f t="shared" si="56"/>
        <v/>
      </c>
      <c r="CE38" s="82" t="str">
        <f t="shared" si="56"/>
        <v/>
      </c>
      <c r="CF38" s="82" t="str">
        <f t="shared" si="56"/>
        <v/>
      </c>
      <c r="CG38" s="82" t="str">
        <f t="shared" si="56"/>
        <v/>
      </c>
      <c r="CH38" s="82" t="str">
        <f t="shared" si="56"/>
        <v/>
      </c>
      <c r="CI38" s="82" t="str">
        <f t="shared" si="56"/>
        <v/>
      </c>
      <c r="CJ38" s="82" t="str">
        <f t="shared" si="56"/>
        <v/>
      </c>
      <c r="CK38" s="13" t="str">
        <f t="shared" si="56"/>
        <v/>
      </c>
      <c r="CL38" s="13" t="str">
        <f t="shared" si="56"/>
        <v/>
      </c>
      <c r="CM38" s="13" t="str">
        <f t="shared" si="56"/>
        <v/>
      </c>
      <c r="CN38" s="13" t="str">
        <f t="shared" si="57"/>
        <v/>
      </c>
      <c r="CO38" s="13" t="str">
        <f t="shared" si="57"/>
        <v/>
      </c>
      <c r="CP38" s="13" t="str">
        <f t="shared" si="57"/>
        <v/>
      </c>
      <c r="CQ38" s="13" t="str">
        <f t="shared" si="57"/>
        <v/>
      </c>
      <c r="CR38" s="13" t="str">
        <f t="shared" si="57"/>
        <v/>
      </c>
      <c r="CS38" s="13" t="str">
        <f t="shared" si="57"/>
        <v/>
      </c>
      <c r="CT38" s="13" t="str">
        <f t="shared" si="57"/>
        <v/>
      </c>
      <c r="CU38" s="13" t="str">
        <f t="shared" si="57"/>
        <v/>
      </c>
      <c r="CV38" s="13" t="str">
        <f t="shared" si="57"/>
        <v/>
      </c>
      <c r="CW38" s="13" t="str">
        <f t="shared" si="57"/>
        <v/>
      </c>
      <c r="CX38" s="13" t="str">
        <f t="shared" si="57"/>
        <v/>
      </c>
      <c r="CY38" s="13" t="str">
        <f t="shared" si="57"/>
        <v/>
      </c>
      <c r="CZ38" s="13" t="str">
        <f t="shared" si="57"/>
        <v/>
      </c>
      <c r="DA38" s="13" t="str">
        <f t="shared" si="57"/>
        <v/>
      </c>
      <c r="DB38" s="13" t="str">
        <f t="shared" si="57"/>
        <v/>
      </c>
      <c r="DC38" s="13" t="str">
        <f t="shared" si="57"/>
        <v/>
      </c>
      <c r="DD38" s="13" t="str">
        <f t="shared" si="58"/>
        <v/>
      </c>
      <c r="DE38" s="13" t="str">
        <f t="shared" si="58"/>
        <v/>
      </c>
      <c r="DF38" s="13" t="str">
        <f t="shared" si="59"/>
        <v/>
      </c>
      <c r="DG38" s="13" t="str">
        <f t="shared" si="60"/>
        <v/>
      </c>
      <c r="DH38" s="13" t="str">
        <f t="shared" si="61"/>
        <v/>
      </c>
      <c r="DI38" s="13" t="str">
        <f t="shared" si="62"/>
        <v/>
      </c>
      <c r="DJ38" s="13" t="str">
        <f t="shared" si="63"/>
        <v/>
      </c>
      <c r="DK38" s="13" t="str">
        <f t="shared" si="64"/>
        <v/>
      </c>
      <c r="DL38" s="13" t="str">
        <f t="shared" si="65"/>
        <v/>
      </c>
      <c r="DM38" s="13" t="str">
        <f t="shared" si="66"/>
        <v/>
      </c>
      <c r="DN38" s="13" t="str">
        <f t="shared" si="67"/>
        <v/>
      </c>
      <c r="DO38" s="13" t="str">
        <f t="shared" si="68"/>
        <v/>
      </c>
      <c r="DP38" s="13" t="str">
        <f t="shared" si="69"/>
        <v/>
      </c>
      <c r="DQ38" s="13" t="str">
        <f t="shared" si="70"/>
        <v/>
      </c>
      <c r="DR38" s="13" t="str">
        <f t="shared" si="71"/>
        <v/>
      </c>
      <c r="DS38" s="13" t="str">
        <f t="shared" si="72"/>
        <v/>
      </c>
      <c r="DT38" s="13" t="str">
        <f t="shared" si="73"/>
        <v/>
      </c>
      <c r="DU38" s="13" t="str">
        <f t="shared" si="74"/>
        <v/>
      </c>
      <c r="DV38" s="13" t="str">
        <f t="shared" si="75"/>
        <v/>
      </c>
      <c r="DW38" s="13" t="str">
        <f t="shared" si="76"/>
        <v/>
      </c>
      <c r="DX38" s="13" t="str">
        <f t="shared" si="77"/>
        <v/>
      </c>
      <c r="DY38" s="13" t="str">
        <f t="shared" si="78"/>
        <v/>
      </c>
      <c r="DZ38" s="13" t="str">
        <f t="shared" si="79"/>
        <v/>
      </c>
      <c r="EA38" s="13" t="str">
        <f t="shared" si="80"/>
        <v/>
      </c>
      <c r="EB38" s="13" t="str">
        <f t="shared" si="81"/>
        <v/>
      </c>
      <c r="EC38" s="13" t="str">
        <f t="shared" si="82"/>
        <v/>
      </c>
      <c r="ED38" s="13" t="str">
        <f t="shared" si="83"/>
        <v/>
      </c>
      <c r="EE38" s="13" t="str">
        <f t="shared" si="84"/>
        <v/>
      </c>
      <c r="EF38" s="13" t="str">
        <f t="shared" si="85"/>
        <v/>
      </c>
      <c r="EG38" s="13" t="str">
        <f t="shared" si="86"/>
        <v/>
      </c>
      <c r="EH38" s="13" t="str">
        <f t="shared" si="87"/>
        <v/>
      </c>
      <c r="EI38" s="13" t="str">
        <f t="shared" si="88"/>
        <v/>
      </c>
      <c r="EJ38" s="13" t="str">
        <f t="shared" si="89"/>
        <v/>
      </c>
      <c r="EK38" s="13" t="str">
        <f t="shared" si="90"/>
        <v/>
      </c>
      <c r="EL38" s="13" t="str">
        <f t="shared" si="91"/>
        <v/>
      </c>
      <c r="EM38" s="13" t="str">
        <f t="shared" si="92"/>
        <v/>
      </c>
      <c r="EN38" s="13" t="str">
        <f t="shared" si="93"/>
        <v/>
      </c>
      <c r="EO38" s="13" t="str">
        <f t="shared" si="94"/>
        <v/>
      </c>
      <c r="EP38" s="13" t="str">
        <f t="shared" si="95"/>
        <v/>
      </c>
      <c r="EQ38" s="13" t="str">
        <f t="shared" si="96"/>
        <v/>
      </c>
      <c r="ER38" s="13" t="str">
        <f t="shared" si="97"/>
        <v/>
      </c>
      <c r="ES38" s="13" t="str">
        <f t="shared" si="98"/>
        <v/>
      </c>
      <c r="ET38" s="13" t="str">
        <f t="shared" si="99"/>
        <v/>
      </c>
      <c r="EU38" s="13" t="str">
        <f t="shared" si="100"/>
        <v/>
      </c>
      <c r="EV38" s="13" t="str">
        <f t="shared" si="101"/>
        <v/>
      </c>
      <c r="EW38" s="13" t="str">
        <f t="shared" si="102"/>
        <v/>
      </c>
    </row>
    <row r="39" spans="1:153" ht="15" thickBot="1" x14ac:dyDescent="0.4">
      <c r="A39" s="19" t="s">
        <v>104</v>
      </c>
      <c r="B39" s="20" t="s">
        <v>8</v>
      </c>
      <c r="C39" s="81">
        <v>738.25147104327698</v>
      </c>
      <c r="D39" s="81">
        <v>739.16879591234601</v>
      </c>
      <c r="E39" s="81">
        <v>715.72131941079397</v>
      </c>
      <c r="F39" s="81">
        <v>720.88213431048405</v>
      </c>
      <c r="G39" s="81">
        <v>756.32725555329205</v>
      </c>
      <c r="H39" s="81">
        <v>646.05181911102898</v>
      </c>
      <c r="I39" s="81">
        <v>570.226891278224</v>
      </c>
      <c r="J39" s="81">
        <v>561.89976153601197</v>
      </c>
      <c r="K39" s="81">
        <v>543.69853391282004</v>
      </c>
      <c r="L39" s="81">
        <v>549.91661853048004</v>
      </c>
      <c r="M39" s="81">
        <v>638.382017644504</v>
      </c>
      <c r="N39" s="81">
        <v>714.94941644542905</v>
      </c>
      <c r="O39" s="81">
        <v>774.30213878837696</v>
      </c>
      <c r="P39" s="81">
        <v>731.88526327688999</v>
      </c>
      <c r="Q39" s="81">
        <v>754.07038999370798</v>
      </c>
      <c r="R39" s="81">
        <v>753.756269630774</v>
      </c>
      <c r="S39" s="81">
        <v>764.78569543017295</v>
      </c>
      <c r="T39" s="81">
        <v>740.76419751081596</v>
      </c>
      <c r="U39" s="81">
        <v>801.43169861619299</v>
      </c>
      <c r="V39" s="81">
        <v>740.90865527072697</v>
      </c>
      <c r="W39" s="81">
        <v>741.89285280379397</v>
      </c>
      <c r="X39" s="81">
        <v>750.67302984275898</v>
      </c>
      <c r="Y39" s="81">
        <v>855.064643542515</v>
      </c>
      <c r="Z39" s="81">
        <v>889.47392011308295</v>
      </c>
      <c r="AA39" s="81">
        <v>905.67534295772896</v>
      </c>
      <c r="AB39" s="81">
        <v>942.70969621253505</v>
      </c>
      <c r="AC39" s="81">
        <v>1020.57467889254</v>
      </c>
      <c r="AD39" s="81">
        <v>1081.23845525249</v>
      </c>
      <c r="AE39" s="81">
        <v>1039.54194914348</v>
      </c>
      <c r="AF39" s="81">
        <v>972.83111451438299</v>
      </c>
      <c r="AG39" s="81">
        <v>1031.9130793955401</v>
      </c>
      <c r="AH39" s="81">
        <v>963.30090361572604</v>
      </c>
      <c r="AI39" s="81">
        <v>1051.08038021326</v>
      </c>
      <c r="AJ39" s="81">
        <v>963.60837929887202</v>
      </c>
      <c r="AK39" s="81">
        <v>907.99929651672505</v>
      </c>
      <c r="AL39" s="81">
        <v>870.60236986414895</v>
      </c>
      <c r="AM39" s="81">
        <v>572.98248672285195</v>
      </c>
      <c r="AN39" s="81">
        <v>606.24623016154601</v>
      </c>
      <c r="AO39" s="81">
        <v>819.73784402574904</v>
      </c>
      <c r="AP39" s="81">
        <v>867.48826985496498</v>
      </c>
      <c r="AQ39" s="81">
        <v>928.09536078001702</v>
      </c>
      <c r="AR39" s="81">
        <v>991.61288491718096</v>
      </c>
      <c r="AS39" s="81">
        <v>987.03967445963804</v>
      </c>
      <c r="AT39" s="81">
        <v>1000.38748297488</v>
      </c>
      <c r="AU39" s="81">
        <v>988.49014314517103</v>
      </c>
      <c r="AV39" s="81">
        <v>934.76383196183895</v>
      </c>
      <c r="AW39" s="81">
        <v>940.25123020225101</v>
      </c>
      <c r="AX39" s="81">
        <v>887.59897663417496</v>
      </c>
      <c r="AY39" s="81">
        <v>777.93487457608899</v>
      </c>
      <c r="AZ39" s="81">
        <v>768.37929662815304</v>
      </c>
      <c r="BA39" s="81">
        <v>768.39741303739197</v>
      </c>
      <c r="BB39" s="81">
        <v>743.17051448220195</v>
      </c>
      <c r="BC39" s="81">
        <v>798.12343058921499</v>
      </c>
      <c r="BD39" s="81">
        <v>793.55544298125506</v>
      </c>
      <c r="BE39" s="118"/>
      <c r="BF39" s="118"/>
      <c r="BG39" s="82" t="str">
        <f t="shared" si="103"/>
        <v/>
      </c>
      <c r="BH39" s="82" t="str">
        <f t="shared" si="55"/>
        <v/>
      </c>
      <c r="BI39" s="82" t="str">
        <f t="shared" si="55"/>
        <v/>
      </c>
      <c r="BJ39" s="82" t="str">
        <f t="shared" si="55"/>
        <v/>
      </c>
      <c r="BK39" s="82" t="str">
        <f t="shared" si="55"/>
        <v/>
      </c>
      <c r="BL39" s="82" t="str">
        <f t="shared" si="55"/>
        <v/>
      </c>
      <c r="BM39" s="82" t="str">
        <f t="shared" si="55"/>
        <v/>
      </c>
      <c r="BN39" s="82" t="str">
        <f t="shared" si="55"/>
        <v/>
      </c>
      <c r="BO39" s="82" t="str">
        <f t="shared" si="55"/>
        <v/>
      </c>
      <c r="BP39" s="82" t="str">
        <f t="shared" si="55"/>
        <v/>
      </c>
      <c r="BQ39" s="82" t="str">
        <f t="shared" si="55"/>
        <v/>
      </c>
      <c r="BR39" s="82" t="str">
        <f t="shared" si="55"/>
        <v/>
      </c>
      <c r="BS39" s="82" t="str">
        <f t="shared" si="55"/>
        <v/>
      </c>
      <c r="BT39" s="82" t="str">
        <f t="shared" si="55"/>
        <v/>
      </c>
      <c r="BU39" s="82" t="str">
        <f t="shared" si="55"/>
        <v/>
      </c>
      <c r="BV39" s="82" t="str">
        <f t="shared" si="55"/>
        <v/>
      </c>
      <c r="BW39" s="82" t="str">
        <f t="shared" si="55"/>
        <v/>
      </c>
      <c r="BX39" s="82" t="str">
        <f t="shared" si="56"/>
        <v/>
      </c>
      <c r="BY39" s="82" t="str">
        <f t="shared" si="56"/>
        <v/>
      </c>
      <c r="BZ39" s="82" t="str">
        <f t="shared" si="56"/>
        <v/>
      </c>
      <c r="CA39" s="82" t="str">
        <f t="shared" si="56"/>
        <v/>
      </c>
      <c r="CB39" s="82" t="str">
        <f t="shared" si="56"/>
        <v/>
      </c>
      <c r="CC39" s="82" t="str">
        <f t="shared" si="56"/>
        <v/>
      </c>
      <c r="CD39" s="82" t="str">
        <f t="shared" si="56"/>
        <v/>
      </c>
      <c r="CE39" s="82" t="str">
        <f t="shared" si="56"/>
        <v/>
      </c>
      <c r="CF39" s="82" t="str">
        <f t="shared" si="56"/>
        <v/>
      </c>
      <c r="CG39" s="82" t="str">
        <f t="shared" si="56"/>
        <v/>
      </c>
      <c r="CH39" s="82" t="str">
        <f t="shared" si="56"/>
        <v/>
      </c>
      <c r="CI39" s="82" t="str">
        <f t="shared" si="56"/>
        <v/>
      </c>
      <c r="CJ39" s="82" t="str">
        <f t="shared" si="56"/>
        <v/>
      </c>
      <c r="CK39" s="13" t="str">
        <f t="shared" si="56"/>
        <v/>
      </c>
      <c r="CL39" s="13" t="str">
        <f t="shared" si="56"/>
        <v/>
      </c>
      <c r="CM39" s="13" t="str">
        <f t="shared" si="56"/>
        <v/>
      </c>
      <c r="CN39" s="13" t="str">
        <f t="shared" si="57"/>
        <v/>
      </c>
      <c r="CO39" s="13" t="str">
        <f t="shared" si="57"/>
        <v/>
      </c>
      <c r="CP39" s="13" t="str">
        <f t="shared" si="57"/>
        <v/>
      </c>
      <c r="CQ39" s="13" t="str">
        <f t="shared" si="57"/>
        <v/>
      </c>
      <c r="CR39" s="13" t="str">
        <f t="shared" si="57"/>
        <v/>
      </c>
      <c r="CS39" s="13" t="str">
        <f t="shared" si="57"/>
        <v/>
      </c>
      <c r="CT39" s="13" t="str">
        <f t="shared" si="57"/>
        <v/>
      </c>
      <c r="CU39" s="13" t="str">
        <f t="shared" si="57"/>
        <v/>
      </c>
      <c r="CV39" s="13" t="str">
        <f t="shared" si="57"/>
        <v/>
      </c>
      <c r="CW39" s="13" t="str">
        <f t="shared" si="57"/>
        <v/>
      </c>
      <c r="CX39" s="13" t="str">
        <f t="shared" si="57"/>
        <v/>
      </c>
      <c r="CY39" s="13" t="str">
        <f t="shared" si="57"/>
        <v/>
      </c>
      <c r="CZ39" s="13" t="str">
        <f t="shared" si="57"/>
        <v/>
      </c>
      <c r="DA39" s="13" t="str">
        <f t="shared" si="57"/>
        <v/>
      </c>
      <c r="DB39" s="13" t="str">
        <f t="shared" si="57"/>
        <v/>
      </c>
      <c r="DC39" s="13" t="str">
        <f t="shared" si="57"/>
        <v/>
      </c>
      <c r="DD39" s="13" t="str">
        <f t="shared" si="58"/>
        <v/>
      </c>
      <c r="DE39" s="13" t="str">
        <f t="shared" si="58"/>
        <v/>
      </c>
      <c r="DF39" s="13" t="str">
        <f t="shared" si="59"/>
        <v/>
      </c>
      <c r="DG39" s="13" t="str">
        <f t="shared" si="60"/>
        <v/>
      </c>
      <c r="DH39" s="13" t="str">
        <f t="shared" si="61"/>
        <v/>
      </c>
      <c r="DI39" s="13" t="str">
        <f t="shared" si="62"/>
        <v/>
      </c>
      <c r="DJ39" s="13" t="str">
        <f t="shared" si="63"/>
        <v/>
      </c>
      <c r="DK39" s="13" t="str">
        <f t="shared" si="64"/>
        <v/>
      </c>
      <c r="DL39" s="13" t="str">
        <f t="shared" si="65"/>
        <v/>
      </c>
      <c r="DM39" s="13" t="str">
        <f t="shared" si="66"/>
        <v/>
      </c>
      <c r="DN39" s="13" t="str">
        <f t="shared" si="67"/>
        <v/>
      </c>
      <c r="DO39" s="13" t="str">
        <f t="shared" si="68"/>
        <v/>
      </c>
      <c r="DP39" s="13" t="str">
        <f t="shared" si="69"/>
        <v/>
      </c>
      <c r="DQ39" s="13" t="str">
        <f t="shared" si="70"/>
        <v/>
      </c>
      <c r="DR39" s="13" t="str">
        <f t="shared" si="71"/>
        <v/>
      </c>
      <c r="DS39" s="13" t="str">
        <f t="shared" si="72"/>
        <v/>
      </c>
      <c r="DT39" s="13" t="str">
        <f t="shared" si="73"/>
        <v/>
      </c>
      <c r="DU39" s="13" t="str">
        <f t="shared" si="74"/>
        <v/>
      </c>
      <c r="DV39" s="13" t="str">
        <f t="shared" si="75"/>
        <v/>
      </c>
      <c r="DW39" s="13" t="str">
        <f t="shared" si="76"/>
        <v/>
      </c>
      <c r="DX39" s="13" t="str">
        <f t="shared" si="77"/>
        <v/>
      </c>
      <c r="DY39" s="13" t="str">
        <f t="shared" si="78"/>
        <v/>
      </c>
      <c r="DZ39" s="13" t="str">
        <f t="shared" si="79"/>
        <v/>
      </c>
      <c r="EA39" s="13" t="str">
        <f t="shared" si="80"/>
        <v/>
      </c>
      <c r="EB39" s="13" t="str">
        <f t="shared" si="81"/>
        <v/>
      </c>
      <c r="EC39" s="13" t="str">
        <f t="shared" si="82"/>
        <v/>
      </c>
      <c r="ED39" s="13" t="str">
        <f t="shared" si="83"/>
        <v/>
      </c>
      <c r="EE39" s="13" t="str">
        <f t="shared" si="84"/>
        <v/>
      </c>
      <c r="EF39" s="13" t="str">
        <f t="shared" si="85"/>
        <v/>
      </c>
      <c r="EG39" s="13" t="str">
        <f t="shared" si="86"/>
        <v/>
      </c>
      <c r="EH39" s="13" t="str">
        <f t="shared" si="87"/>
        <v/>
      </c>
      <c r="EI39" s="13" t="str">
        <f t="shared" si="88"/>
        <v/>
      </c>
      <c r="EJ39" s="13" t="str">
        <f t="shared" si="89"/>
        <v/>
      </c>
      <c r="EK39" s="13" t="str">
        <f t="shared" si="90"/>
        <v/>
      </c>
      <c r="EL39" s="13" t="str">
        <f t="shared" si="91"/>
        <v/>
      </c>
      <c r="EM39" s="13" t="str">
        <f t="shared" si="92"/>
        <v/>
      </c>
      <c r="EN39" s="13" t="str">
        <f t="shared" si="93"/>
        <v/>
      </c>
      <c r="EO39" s="13" t="str">
        <f t="shared" si="94"/>
        <v/>
      </c>
      <c r="EP39" s="13" t="str">
        <f t="shared" si="95"/>
        <v/>
      </c>
      <c r="EQ39" s="13" t="str">
        <f t="shared" si="96"/>
        <v/>
      </c>
      <c r="ER39" s="13" t="str">
        <f t="shared" si="97"/>
        <v/>
      </c>
      <c r="ES39" s="13" t="str">
        <f t="shared" si="98"/>
        <v/>
      </c>
      <c r="ET39" s="13" t="str">
        <f t="shared" si="99"/>
        <v/>
      </c>
      <c r="EU39" s="13" t="str">
        <f t="shared" si="100"/>
        <v/>
      </c>
      <c r="EV39" s="13" t="str">
        <f t="shared" si="101"/>
        <v/>
      </c>
      <c r="EW39" s="13" t="str">
        <f t="shared" si="102"/>
        <v/>
      </c>
    </row>
    <row r="40" spans="1:153" ht="15" thickBot="1" x14ac:dyDescent="0.4">
      <c r="A40" s="18"/>
      <c r="B40" s="18" t="s">
        <v>146</v>
      </c>
      <c r="C40" s="77">
        <v>1561.7434318185565</v>
      </c>
      <c r="D40" s="77">
        <v>1483.2150198837303</v>
      </c>
      <c r="E40" s="77">
        <v>1475.0595013755117</v>
      </c>
      <c r="F40" s="77">
        <v>1469.5897848134223</v>
      </c>
      <c r="G40" s="77">
        <v>1389.9835306588975</v>
      </c>
      <c r="H40" s="77">
        <v>1392.8207857121515</v>
      </c>
      <c r="I40" s="77">
        <v>1158.5312464890926</v>
      </c>
      <c r="J40" s="77">
        <v>1106.8085806473077</v>
      </c>
      <c r="K40" s="77">
        <v>1132.0948641289087</v>
      </c>
      <c r="L40" s="77">
        <v>1143.5610741244056</v>
      </c>
      <c r="M40" s="77">
        <v>1272.912596278954</v>
      </c>
      <c r="N40" s="77">
        <v>1340.3104059064922</v>
      </c>
      <c r="O40" s="77">
        <v>1406.8328937015617</v>
      </c>
      <c r="P40" s="77">
        <v>1483.7461151919106</v>
      </c>
      <c r="Q40" s="77">
        <v>1432.3788498940139</v>
      </c>
      <c r="R40" s="77">
        <v>1420.1038721039283</v>
      </c>
      <c r="S40" s="77">
        <v>1447.8235327508382</v>
      </c>
      <c r="T40" s="77">
        <v>1480.4655881139786</v>
      </c>
      <c r="U40" s="77">
        <v>1633.8037695927007</v>
      </c>
      <c r="V40" s="77">
        <v>1484.904001924514</v>
      </c>
      <c r="W40" s="77">
        <v>1515.3388840326722</v>
      </c>
      <c r="X40" s="77">
        <v>1614.9367641628396</v>
      </c>
      <c r="Y40" s="77">
        <v>1538.8810543360912</v>
      </c>
      <c r="Z40" s="77">
        <v>1587.8894238994462</v>
      </c>
      <c r="AA40" s="77">
        <v>1572.1447102552361</v>
      </c>
      <c r="AB40" s="77">
        <v>1660.1001144946854</v>
      </c>
      <c r="AC40" s="77">
        <v>1738.8567805079019</v>
      </c>
      <c r="AD40" s="77">
        <v>1747.7181352255025</v>
      </c>
      <c r="AE40" s="77">
        <v>1710.3737461819901</v>
      </c>
      <c r="AF40" s="77">
        <v>1681.0733964760771</v>
      </c>
      <c r="AG40" s="77">
        <v>1683.7772159956312</v>
      </c>
      <c r="AH40" s="77">
        <v>1635.7132397599557</v>
      </c>
      <c r="AI40" s="77">
        <v>1746.9274324890744</v>
      </c>
      <c r="AJ40" s="77">
        <v>1647.0619409790274</v>
      </c>
      <c r="AK40" s="77">
        <v>1627.8066552008113</v>
      </c>
      <c r="AL40" s="77">
        <v>1577.4469515936398</v>
      </c>
      <c r="AM40" s="77">
        <v>1120.3410978784398</v>
      </c>
      <c r="AN40" s="77">
        <v>1163.6018830687103</v>
      </c>
      <c r="AO40" s="77">
        <v>1532.295219796837</v>
      </c>
      <c r="AP40" s="77">
        <v>1616.1840027400431</v>
      </c>
      <c r="AQ40" s="77">
        <v>1675.869052561141</v>
      </c>
      <c r="AR40" s="77">
        <v>1707.9765414447625</v>
      </c>
      <c r="AS40" s="77">
        <v>1647.7627762104153</v>
      </c>
      <c r="AT40" s="77">
        <v>1681.1402142849452</v>
      </c>
      <c r="AU40" s="77">
        <v>1657.9817496132919</v>
      </c>
      <c r="AV40" s="77">
        <v>1576.3532666165634</v>
      </c>
      <c r="AW40" s="77">
        <v>1618.3485073494676</v>
      </c>
      <c r="AX40" s="77">
        <v>1537.0687090756453</v>
      </c>
      <c r="AY40" s="77">
        <v>1416.7488369050986</v>
      </c>
      <c r="AZ40" s="77">
        <v>1437.1413424299724</v>
      </c>
      <c r="BA40" s="77">
        <v>1413.4716161730003</v>
      </c>
      <c r="BB40" s="77">
        <v>1347.3476437043366</v>
      </c>
      <c r="BC40" s="77">
        <v>1421.5665379927509</v>
      </c>
      <c r="BD40" s="77">
        <v>1428.3908634544423</v>
      </c>
      <c r="BE40" s="119"/>
      <c r="BF40" s="119"/>
      <c r="BG40" s="82" t="str">
        <f t="shared" si="103"/>
        <v/>
      </c>
      <c r="BH40" s="82" t="str">
        <f t="shared" si="55"/>
        <v/>
      </c>
      <c r="BI40" s="82" t="str">
        <f t="shared" si="55"/>
        <v/>
      </c>
      <c r="BJ40" s="82" t="str">
        <f t="shared" si="55"/>
        <v/>
      </c>
      <c r="BK40" s="82" t="str">
        <f t="shared" si="55"/>
        <v/>
      </c>
      <c r="BL40" s="82" t="str">
        <f t="shared" si="55"/>
        <v/>
      </c>
      <c r="BM40" s="82" t="str">
        <f t="shared" si="55"/>
        <v/>
      </c>
      <c r="BN40" s="82" t="str">
        <f t="shared" si="55"/>
        <v/>
      </c>
      <c r="BO40" s="82" t="str">
        <f t="shared" si="55"/>
        <v/>
      </c>
      <c r="BP40" s="82" t="str">
        <f t="shared" si="55"/>
        <v/>
      </c>
      <c r="BQ40" s="82" t="str">
        <f t="shared" si="55"/>
        <v/>
      </c>
      <c r="BR40" s="82" t="str">
        <f t="shared" si="55"/>
        <v/>
      </c>
      <c r="BS40" s="82" t="str">
        <f t="shared" si="55"/>
        <v/>
      </c>
      <c r="BT40" s="82" t="str">
        <f t="shared" si="55"/>
        <v/>
      </c>
      <c r="BU40" s="82" t="str">
        <f t="shared" si="55"/>
        <v/>
      </c>
      <c r="BV40" s="82" t="str">
        <f t="shared" si="55"/>
        <v/>
      </c>
      <c r="BW40" s="82" t="str">
        <f t="shared" si="55"/>
        <v/>
      </c>
      <c r="BX40" s="82" t="str">
        <f t="shared" si="56"/>
        <v/>
      </c>
      <c r="BY40" s="82" t="str">
        <f t="shared" si="56"/>
        <v/>
      </c>
      <c r="BZ40" s="82" t="str">
        <f t="shared" si="56"/>
        <v/>
      </c>
      <c r="CA40" s="82" t="str">
        <f t="shared" si="56"/>
        <v/>
      </c>
      <c r="CB40" s="82" t="str">
        <f t="shared" si="56"/>
        <v/>
      </c>
      <c r="CC40" s="82" t="str">
        <f t="shared" si="56"/>
        <v/>
      </c>
      <c r="CD40" s="82" t="str">
        <f t="shared" si="56"/>
        <v/>
      </c>
      <c r="CE40" s="82" t="str">
        <f t="shared" si="56"/>
        <v/>
      </c>
      <c r="CF40" s="82" t="str">
        <f t="shared" si="56"/>
        <v/>
      </c>
      <c r="CG40" s="82" t="str">
        <f t="shared" si="56"/>
        <v/>
      </c>
      <c r="CH40" s="82" t="str">
        <f t="shared" si="56"/>
        <v/>
      </c>
      <c r="CI40" s="82" t="str">
        <f t="shared" si="56"/>
        <v/>
      </c>
      <c r="CJ40" s="82" t="str">
        <f t="shared" si="56"/>
        <v/>
      </c>
      <c r="CK40" s="13" t="str">
        <f t="shared" si="56"/>
        <v/>
      </c>
      <c r="CL40" s="13" t="str">
        <f t="shared" si="56"/>
        <v/>
      </c>
      <c r="CM40" s="13" t="str">
        <f t="shared" si="56"/>
        <v/>
      </c>
      <c r="CN40" s="13" t="str">
        <f t="shared" si="57"/>
        <v/>
      </c>
      <c r="CO40" s="13" t="str">
        <f t="shared" si="57"/>
        <v/>
      </c>
      <c r="CP40" s="13" t="str">
        <f t="shared" si="57"/>
        <v/>
      </c>
      <c r="CQ40" s="13" t="str">
        <f t="shared" si="57"/>
        <v/>
      </c>
      <c r="CR40" s="13" t="str">
        <f t="shared" si="57"/>
        <v/>
      </c>
      <c r="CS40" s="13" t="str">
        <f t="shared" si="57"/>
        <v/>
      </c>
      <c r="CT40" s="13" t="str">
        <f t="shared" si="57"/>
        <v/>
      </c>
      <c r="CU40" s="13" t="str">
        <f t="shared" si="57"/>
        <v/>
      </c>
      <c r="CV40" s="13" t="str">
        <f t="shared" si="57"/>
        <v/>
      </c>
      <c r="CW40" s="13" t="str">
        <f t="shared" si="57"/>
        <v/>
      </c>
      <c r="CX40" s="13" t="str">
        <f t="shared" si="57"/>
        <v/>
      </c>
      <c r="CY40" s="13" t="str">
        <f t="shared" si="57"/>
        <v/>
      </c>
      <c r="CZ40" s="13" t="str">
        <f t="shared" si="57"/>
        <v/>
      </c>
      <c r="DA40" s="13" t="str">
        <f t="shared" si="57"/>
        <v/>
      </c>
      <c r="DB40" s="13" t="str">
        <f t="shared" si="57"/>
        <v/>
      </c>
      <c r="DC40" s="13" t="str">
        <f t="shared" si="57"/>
        <v/>
      </c>
      <c r="DD40" s="13" t="str">
        <f t="shared" si="58"/>
        <v/>
      </c>
      <c r="DE40" s="13" t="str">
        <f t="shared" si="58"/>
        <v/>
      </c>
      <c r="DF40" s="13" t="str">
        <f t="shared" si="59"/>
        <v/>
      </c>
      <c r="DG40" s="13" t="str">
        <f t="shared" si="60"/>
        <v/>
      </c>
      <c r="DH40" s="13" t="str">
        <f t="shared" si="61"/>
        <v/>
      </c>
      <c r="DI40" s="13" t="str">
        <f t="shared" si="62"/>
        <v/>
      </c>
      <c r="DJ40" s="13" t="str">
        <f t="shared" si="63"/>
        <v/>
      </c>
      <c r="DK40" s="13" t="str">
        <f t="shared" si="64"/>
        <v/>
      </c>
      <c r="DL40" s="13" t="str">
        <f t="shared" si="65"/>
        <v/>
      </c>
      <c r="DM40" s="13" t="str">
        <f t="shared" si="66"/>
        <v/>
      </c>
      <c r="DN40" s="13" t="str">
        <f t="shared" si="67"/>
        <v/>
      </c>
      <c r="DO40" s="13" t="str">
        <f t="shared" si="68"/>
        <v/>
      </c>
      <c r="DP40" s="13" t="str">
        <f t="shared" si="69"/>
        <v/>
      </c>
      <c r="DQ40" s="13" t="str">
        <f t="shared" si="70"/>
        <v/>
      </c>
      <c r="DR40" s="13" t="str">
        <f t="shared" si="71"/>
        <v/>
      </c>
      <c r="DS40" s="13" t="str">
        <f t="shared" si="72"/>
        <v/>
      </c>
      <c r="DT40" s="13" t="str">
        <f t="shared" si="73"/>
        <v/>
      </c>
      <c r="DU40" s="13" t="str">
        <f t="shared" si="74"/>
        <v/>
      </c>
      <c r="DV40" s="13" t="str">
        <f t="shared" si="75"/>
        <v/>
      </c>
      <c r="DW40" s="13" t="str">
        <f t="shared" si="76"/>
        <v/>
      </c>
      <c r="DX40" s="13" t="str">
        <f t="shared" si="77"/>
        <v/>
      </c>
      <c r="DY40" s="13" t="str">
        <f t="shared" si="78"/>
        <v/>
      </c>
      <c r="DZ40" s="13" t="str">
        <f t="shared" si="79"/>
        <v/>
      </c>
      <c r="EA40" s="13" t="str">
        <f t="shared" si="80"/>
        <v/>
      </c>
      <c r="EB40" s="13" t="str">
        <f t="shared" si="81"/>
        <v/>
      </c>
      <c r="EC40" s="13" t="str">
        <f t="shared" si="82"/>
        <v/>
      </c>
      <c r="ED40" s="13" t="str">
        <f t="shared" si="83"/>
        <v/>
      </c>
      <c r="EE40" s="13" t="str">
        <f t="shared" si="84"/>
        <v/>
      </c>
      <c r="EF40" s="13" t="str">
        <f t="shared" si="85"/>
        <v/>
      </c>
      <c r="EG40" s="13" t="str">
        <f t="shared" si="86"/>
        <v/>
      </c>
      <c r="EH40" s="13" t="str">
        <f t="shared" si="87"/>
        <v/>
      </c>
      <c r="EI40" s="13" t="str">
        <f t="shared" si="88"/>
        <v/>
      </c>
      <c r="EJ40" s="13" t="str">
        <f t="shared" si="89"/>
        <v/>
      </c>
      <c r="EK40" s="13" t="str">
        <f t="shared" si="90"/>
        <v/>
      </c>
      <c r="EL40" s="13" t="str">
        <f t="shared" si="91"/>
        <v/>
      </c>
      <c r="EM40" s="13" t="str">
        <f t="shared" si="92"/>
        <v/>
      </c>
      <c r="EN40" s="13" t="str">
        <f t="shared" si="93"/>
        <v/>
      </c>
      <c r="EO40" s="13" t="str">
        <f t="shared" si="94"/>
        <v/>
      </c>
      <c r="EP40" s="13" t="str">
        <f t="shared" si="95"/>
        <v/>
      </c>
      <c r="EQ40" s="13" t="str">
        <f t="shared" si="96"/>
        <v/>
      </c>
      <c r="ER40" s="13" t="str">
        <f t="shared" si="97"/>
        <v/>
      </c>
      <c r="ES40" s="13" t="str">
        <f t="shared" si="98"/>
        <v/>
      </c>
      <c r="ET40" s="13" t="str">
        <f t="shared" si="99"/>
        <v/>
      </c>
      <c r="EU40" s="13" t="str">
        <f t="shared" si="100"/>
        <v/>
      </c>
      <c r="EV40" s="13" t="str">
        <f t="shared" si="101"/>
        <v/>
      </c>
      <c r="EW40" s="13" t="str">
        <f t="shared" si="102"/>
        <v/>
      </c>
    </row>
    <row r="41" spans="1:153" ht="15" thickBot="1" x14ac:dyDescent="0.4">
      <c r="A41" s="16" t="s">
        <v>105</v>
      </c>
      <c r="B41" s="17" t="s">
        <v>10</v>
      </c>
      <c r="C41" s="81">
        <v>293.57180350114999</v>
      </c>
      <c r="D41" s="81">
        <v>291.32853356066499</v>
      </c>
      <c r="E41" s="81">
        <v>339.43107461769603</v>
      </c>
      <c r="F41" s="81">
        <v>352.41740824109502</v>
      </c>
      <c r="G41" s="81">
        <v>279.93819609160698</v>
      </c>
      <c r="H41" s="81">
        <v>235.242147947691</v>
      </c>
      <c r="I41" s="81">
        <v>211.63979361906101</v>
      </c>
      <c r="J41" s="81">
        <v>232.566119309828</v>
      </c>
      <c r="K41" s="81">
        <v>305.08474901235502</v>
      </c>
      <c r="L41" s="81">
        <v>230.04162755659399</v>
      </c>
      <c r="M41" s="81">
        <v>260.14074993792099</v>
      </c>
      <c r="N41" s="81">
        <v>237.638736806412</v>
      </c>
      <c r="O41" s="81">
        <v>263.681931019584</v>
      </c>
      <c r="P41" s="81">
        <v>208.02985977229901</v>
      </c>
      <c r="Q41" s="81">
        <v>228.10978978049101</v>
      </c>
      <c r="R41" s="81">
        <v>201.90409800178199</v>
      </c>
      <c r="S41" s="81">
        <v>225.98114160406001</v>
      </c>
      <c r="T41" s="81">
        <v>257.187865344675</v>
      </c>
      <c r="U41" s="81">
        <v>275.31114028648801</v>
      </c>
      <c r="V41" s="81">
        <v>294.03588579481402</v>
      </c>
      <c r="W41" s="81">
        <v>235.32128665466101</v>
      </c>
      <c r="X41" s="81">
        <v>194.01910545348301</v>
      </c>
      <c r="Y41" s="81">
        <v>224.441598325727</v>
      </c>
      <c r="Z41" s="81">
        <v>246.345899707131</v>
      </c>
      <c r="AA41" s="81">
        <v>251.13651393646899</v>
      </c>
      <c r="AB41" s="81">
        <v>280.40965735096199</v>
      </c>
      <c r="AC41" s="81">
        <v>346.77839563882202</v>
      </c>
      <c r="AD41" s="81">
        <v>301.198876420337</v>
      </c>
      <c r="AE41" s="81">
        <v>316.33056272807499</v>
      </c>
      <c r="AF41" s="81">
        <v>334.54035395801299</v>
      </c>
      <c r="AG41" s="81">
        <v>326.00322519044602</v>
      </c>
      <c r="AH41" s="81">
        <v>314.093627141892</v>
      </c>
      <c r="AI41" s="81">
        <v>303.84104996039298</v>
      </c>
      <c r="AJ41" s="81">
        <v>267.37539997111497</v>
      </c>
      <c r="AK41" s="81">
        <v>316.30782313234602</v>
      </c>
      <c r="AL41" s="81">
        <v>313.05707550892998</v>
      </c>
      <c r="AM41" s="81">
        <v>74.812776995947999</v>
      </c>
      <c r="AN41" s="81">
        <v>220.816568767288</v>
      </c>
      <c r="AO41" s="81">
        <v>277.638780659914</v>
      </c>
      <c r="AP41" s="81">
        <v>290.60667751386899</v>
      </c>
      <c r="AQ41" s="81">
        <v>313.77865651376601</v>
      </c>
      <c r="AR41" s="81">
        <v>312.50283162183803</v>
      </c>
      <c r="AS41" s="81">
        <v>305.79027385929498</v>
      </c>
      <c r="AT41" s="81">
        <v>311.490064601428</v>
      </c>
      <c r="AU41" s="81">
        <v>307.510148566574</v>
      </c>
      <c r="AV41" s="81">
        <v>287.84541250345501</v>
      </c>
      <c r="AW41" s="81">
        <v>311.56173375181999</v>
      </c>
      <c r="AX41" s="81">
        <v>292.922899198506</v>
      </c>
      <c r="AY41" s="81">
        <v>298.20349235557302</v>
      </c>
      <c r="AZ41" s="81">
        <v>258.69102864240699</v>
      </c>
      <c r="BA41" s="81">
        <v>247.77516978440701</v>
      </c>
      <c r="BB41" s="81">
        <v>265.072936511222</v>
      </c>
      <c r="BC41" s="81">
        <v>252.37724018322601</v>
      </c>
      <c r="BD41" s="81">
        <v>270.85641079789298</v>
      </c>
      <c r="BE41" s="118"/>
      <c r="BF41" s="118"/>
      <c r="BG41" s="82" t="str">
        <f t="shared" si="103"/>
        <v/>
      </c>
      <c r="BH41" s="82" t="str">
        <f t="shared" si="55"/>
        <v/>
      </c>
      <c r="BI41" s="82" t="str">
        <f t="shared" si="55"/>
        <v/>
      </c>
      <c r="BJ41" s="82" t="str">
        <f t="shared" si="55"/>
        <v/>
      </c>
      <c r="BK41" s="82" t="str">
        <f t="shared" si="55"/>
        <v/>
      </c>
      <c r="BL41" s="82" t="str">
        <f t="shared" si="55"/>
        <v/>
      </c>
      <c r="BM41" s="82" t="str">
        <f t="shared" si="55"/>
        <v/>
      </c>
      <c r="BN41" s="82" t="str">
        <f t="shared" si="55"/>
        <v/>
      </c>
      <c r="BO41" s="82" t="str">
        <f t="shared" si="55"/>
        <v/>
      </c>
      <c r="BP41" s="82" t="str">
        <f t="shared" si="55"/>
        <v/>
      </c>
      <c r="BQ41" s="82" t="str">
        <f t="shared" si="55"/>
        <v/>
      </c>
      <c r="BR41" s="82" t="str">
        <f t="shared" si="55"/>
        <v/>
      </c>
      <c r="BS41" s="82" t="str">
        <f t="shared" si="55"/>
        <v/>
      </c>
      <c r="BT41" s="82" t="str">
        <f t="shared" si="55"/>
        <v/>
      </c>
      <c r="BU41" s="82" t="str">
        <f t="shared" si="55"/>
        <v/>
      </c>
      <c r="BV41" s="82" t="str">
        <f t="shared" si="55"/>
        <v/>
      </c>
      <c r="BW41" s="82" t="str">
        <f t="shared" si="55"/>
        <v/>
      </c>
      <c r="BX41" s="82" t="str">
        <f t="shared" si="56"/>
        <v/>
      </c>
      <c r="BY41" s="82" t="str">
        <f t="shared" si="56"/>
        <v/>
      </c>
      <c r="BZ41" s="82" t="str">
        <f t="shared" si="56"/>
        <v/>
      </c>
      <c r="CA41" s="82" t="str">
        <f t="shared" si="56"/>
        <v/>
      </c>
      <c r="CB41" s="82" t="str">
        <f t="shared" si="56"/>
        <v/>
      </c>
      <c r="CC41" s="82" t="str">
        <f t="shared" si="56"/>
        <v/>
      </c>
      <c r="CD41" s="82" t="str">
        <f t="shared" si="56"/>
        <v/>
      </c>
      <c r="CE41" s="82" t="str">
        <f t="shared" si="56"/>
        <v/>
      </c>
      <c r="CF41" s="82" t="str">
        <f t="shared" si="56"/>
        <v/>
      </c>
      <c r="CG41" s="82" t="str">
        <f t="shared" si="56"/>
        <v/>
      </c>
      <c r="CH41" s="82" t="str">
        <f t="shared" si="56"/>
        <v/>
      </c>
      <c r="CI41" s="82" t="str">
        <f t="shared" si="56"/>
        <v/>
      </c>
      <c r="CJ41" s="82" t="str">
        <f t="shared" si="56"/>
        <v/>
      </c>
      <c r="CK41" s="13" t="str">
        <f t="shared" si="56"/>
        <v/>
      </c>
      <c r="CL41" s="13" t="str">
        <f t="shared" si="56"/>
        <v/>
      </c>
      <c r="CM41" s="13" t="str">
        <f t="shared" si="56"/>
        <v/>
      </c>
      <c r="CN41" s="13" t="str">
        <f t="shared" si="57"/>
        <v/>
      </c>
      <c r="CO41" s="13" t="str">
        <f t="shared" si="57"/>
        <v/>
      </c>
      <c r="CP41" s="13" t="str">
        <f t="shared" si="57"/>
        <v/>
      </c>
      <c r="CQ41" s="13" t="str">
        <f t="shared" si="57"/>
        <v/>
      </c>
      <c r="CR41" s="13" t="str">
        <f t="shared" si="57"/>
        <v/>
      </c>
      <c r="CS41" s="13" t="str">
        <f t="shared" si="57"/>
        <v/>
      </c>
      <c r="CT41" s="13" t="str">
        <f t="shared" si="57"/>
        <v/>
      </c>
      <c r="CU41" s="13" t="str">
        <f t="shared" si="57"/>
        <v/>
      </c>
      <c r="CV41" s="13" t="str">
        <f t="shared" si="57"/>
        <v/>
      </c>
      <c r="CW41" s="13" t="str">
        <f t="shared" si="57"/>
        <v/>
      </c>
      <c r="CX41" s="13" t="str">
        <f t="shared" si="57"/>
        <v/>
      </c>
      <c r="CY41" s="13" t="str">
        <f t="shared" si="57"/>
        <v/>
      </c>
      <c r="CZ41" s="13" t="str">
        <f t="shared" si="57"/>
        <v/>
      </c>
      <c r="DA41" s="13" t="str">
        <f t="shared" si="57"/>
        <v/>
      </c>
      <c r="DB41" s="13" t="str">
        <f t="shared" si="57"/>
        <v/>
      </c>
      <c r="DC41" s="13" t="str">
        <f t="shared" si="57"/>
        <v/>
      </c>
      <c r="DD41" s="13" t="str">
        <f t="shared" si="58"/>
        <v/>
      </c>
      <c r="DE41" s="13" t="str">
        <f t="shared" si="58"/>
        <v/>
      </c>
      <c r="DF41" s="13" t="str">
        <f t="shared" si="59"/>
        <v/>
      </c>
      <c r="DG41" s="13" t="str">
        <f t="shared" si="60"/>
        <v/>
      </c>
      <c r="DH41" s="13" t="str">
        <f t="shared" si="61"/>
        <v/>
      </c>
      <c r="DI41" s="13" t="str">
        <f t="shared" si="62"/>
        <v/>
      </c>
      <c r="DJ41" s="13" t="str">
        <f t="shared" si="63"/>
        <v/>
      </c>
      <c r="DK41" s="13" t="str">
        <f t="shared" si="64"/>
        <v/>
      </c>
      <c r="DL41" s="13" t="str">
        <f t="shared" si="65"/>
        <v/>
      </c>
      <c r="DM41" s="13" t="str">
        <f t="shared" si="66"/>
        <v/>
      </c>
      <c r="DN41" s="13" t="str">
        <f t="shared" si="67"/>
        <v/>
      </c>
      <c r="DO41" s="13" t="str">
        <f t="shared" si="68"/>
        <v/>
      </c>
      <c r="DP41" s="13" t="str">
        <f t="shared" si="69"/>
        <v/>
      </c>
      <c r="DQ41" s="13" t="str">
        <f t="shared" si="70"/>
        <v/>
      </c>
      <c r="DR41" s="13" t="str">
        <f t="shared" si="71"/>
        <v/>
      </c>
      <c r="DS41" s="13" t="str">
        <f t="shared" si="72"/>
        <v/>
      </c>
      <c r="DT41" s="13" t="str">
        <f t="shared" si="73"/>
        <v/>
      </c>
      <c r="DU41" s="13" t="str">
        <f t="shared" si="74"/>
        <v/>
      </c>
      <c r="DV41" s="13" t="str">
        <f t="shared" si="75"/>
        <v/>
      </c>
      <c r="DW41" s="13" t="str">
        <f t="shared" si="76"/>
        <v/>
      </c>
      <c r="DX41" s="13" t="str">
        <f t="shared" si="77"/>
        <v/>
      </c>
      <c r="DY41" s="13" t="str">
        <f t="shared" si="78"/>
        <v/>
      </c>
      <c r="DZ41" s="13" t="str">
        <f t="shared" si="79"/>
        <v/>
      </c>
      <c r="EA41" s="13" t="str">
        <f t="shared" si="80"/>
        <v/>
      </c>
      <c r="EB41" s="13" t="str">
        <f t="shared" si="81"/>
        <v/>
      </c>
      <c r="EC41" s="13" t="str">
        <f t="shared" si="82"/>
        <v/>
      </c>
      <c r="ED41" s="13" t="str">
        <f t="shared" si="83"/>
        <v/>
      </c>
      <c r="EE41" s="13" t="str">
        <f t="shared" si="84"/>
        <v/>
      </c>
      <c r="EF41" s="13" t="str">
        <f t="shared" si="85"/>
        <v/>
      </c>
      <c r="EG41" s="13" t="str">
        <f t="shared" si="86"/>
        <v/>
      </c>
      <c r="EH41" s="13" t="str">
        <f t="shared" si="87"/>
        <v/>
      </c>
      <c r="EI41" s="13" t="str">
        <f t="shared" si="88"/>
        <v/>
      </c>
      <c r="EJ41" s="13" t="str">
        <f t="shared" si="89"/>
        <v/>
      </c>
      <c r="EK41" s="13" t="str">
        <f t="shared" si="90"/>
        <v/>
      </c>
      <c r="EL41" s="13" t="str">
        <f t="shared" si="91"/>
        <v/>
      </c>
      <c r="EM41" s="13" t="str">
        <f t="shared" si="92"/>
        <v/>
      </c>
      <c r="EN41" s="13" t="str">
        <f t="shared" si="93"/>
        <v/>
      </c>
      <c r="EO41" s="13" t="str">
        <f t="shared" si="94"/>
        <v/>
      </c>
      <c r="EP41" s="13" t="str">
        <f t="shared" si="95"/>
        <v/>
      </c>
      <c r="EQ41" s="13" t="str">
        <f t="shared" si="96"/>
        <v/>
      </c>
      <c r="ER41" s="13" t="str">
        <f t="shared" si="97"/>
        <v/>
      </c>
      <c r="ES41" s="13" t="str">
        <f t="shared" si="98"/>
        <v/>
      </c>
      <c r="ET41" s="13" t="str">
        <f t="shared" si="99"/>
        <v/>
      </c>
      <c r="EU41" s="13" t="str">
        <f t="shared" si="100"/>
        <v/>
      </c>
      <c r="EV41" s="13" t="str">
        <f t="shared" si="101"/>
        <v/>
      </c>
      <c r="EW41" s="13" t="str">
        <f t="shared" si="102"/>
        <v/>
      </c>
    </row>
    <row r="42" spans="1:153" ht="15" thickBot="1" x14ac:dyDescent="0.4">
      <c r="A42" s="18"/>
      <c r="B42" s="21" t="s">
        <v>147</v>
      </c>
      <c r="C42" s="77">
        <v>293.57180350114999</v>
      </c>
      <c r="D42" s="77">
        <v>291.32853356066499</v>
      </c>
      <c r="E42" s="77">
        <v>339.43107461769603</v>
      </c>
      <c r="F42" s="77">
        <v>352.41740824109502</v>
      </c>
      <c r="G42" s="77">
        <v>279.93819609160698</v>
      </c>
      <c r="H42" s="77">
        <v>235.242147947691</v>
      </c>
      <c r="I42" s="77">
        <v>211.63979361906101</v>
      </c>
      <c r="J42" s="77">
        <v>232.566119309828</v>
      </c>
      <c r="K42" s="77">
        <v>305.08474901235502</v>
      </c>
      <c r="L42" s="77">
        <v>230.04162755659399</v>
      </c>
      <c r="M42" s="77">
        <v>260.14074993792099</v>
      </c>
      <c r="N42" s="77">
        <v>237.638736806412</v>
      </c>
      <c r="O42" s="77">
        <v>263.681931019584</v>
      </c>
      <c r="P42" s="77">
        <v>208.02985977229901</v>
      </c>
      <c r="Q42" s="77">
        <v>228.10978978049101</v>
      </c>
      <c r="R42" s="77">
        <v>201.90409800178199</v>
      </c>
      <c r="S42" s="77">
        <v>225.98114160406001</v>
      </c>
      <c r="T42" s="77">
        <v>257.187865344675</v>
      </c>
      <c r="U42" s="77">
        <v>275.31114028648801</v>
      </c>
      <c r="V42" s="77">
        <v>294.03588579481402</v>
      </c>
      <c r="W42" s="77">
        <v>235.32128665466101</v>
      </c>
      <c r="X42" s="77">
        <v>194.01910545348301</v>
      </c>
      <c r="Y42" s="77">
        <v>224.441598325727</v>
      </c>
      <c r="Z42" s="77">
        <v>246.345899707131</v>
      </c>
      <c r="AA42" s="77">
        <v>251.13651393646899</v>
      </c>
      <c r="AB42" s="77">
        <v>280.40965735096199</v>
      </c>
      <c r="AC42" s="77">
        <v>346.77839563882202</v>
      </c>
      <c r="AD42" s="77">
        <v>301.198876420337</v>
      </c>
      <c r="AE42" s="77">
        <v>316.33056272807499</v>
      </c>
      <c r="AF42" s="77">
        <v>334.54035395801299</v>
      </c>
      <c r="AG42" s="77">
        <v>326.00322519044602</v>
      </c>
      <c r="AH42" s="77">
        <v>314.093627141892</v>
      </c>
      <c r="AI42" s="77">
        <v>303.84104996039298</v>
      </c>
      <c r="AJ42" s="77">
        <v>267.37539997111497</v>
      </c>
      <c r="AK42" s="77">
        <v>316.30782313234602</v>
      </c>
      <c r="AL42" s="77">
        <v>313.05707550892998</v>
      </c>
      <c r="AM42" s="77">
        <v>74.812776995947999</v>
      </c>
      <c r="AN42" s="77">
        <v>220.816568767288</v>
      </c>
      <c r="AO42" s="77">
        <v>277.638780659914</v>
      </c>
      <c r="AP42" s="77">
        <v>290.60667751386899</v>
      </c>
      <c r="AQ42" s="77">
        <v>313.77865651376601</v>
      </c>
      <c r="AR42" s="77">
        <v>312.50283162183803</v>
      </c>
      <c r="AS42" s="77">
        <v>305.79027385929498</v>
      </c>
      <c r="AT42" s="77">
        <v>311.490064601428</v>
      </c>
      <c r="AU42" s="77">
        <v>307.510148566574</v>
      </c>
      <c r="AV42" s="77">
        <v>287.84541250345501</v>
      </c>
      <c r="AW42" s="77">
        <v>311.56173375181999</v>
      </c>
      <c r="AX42" s="77">
        <v>292.922899198506</v>
      </c>
      <c r="AY42" s="77">
        <v>298.20349235557302</v>
      </c>
      <c r="AZ42" s="77">
        <v>258.69102864240699</v>
      </c>
      <c r="BA42" s="77">
        <v>247.77516978440701</v>
      </c>
      <c r="BB42" s="77">
        <v>265.072936511222</v>
      </c>
      <c r="BC42" s="77">
        <v>252.37724018322601</v>
      </c>
      <c r="BD42" s="77">
        <v>270.85641079789298</v>
      </c>
      <c r="BE42" s="119"/>
      <c r="BF42" s="119"/>
      <c r="BG42" s="82" t="str">
        <f t="shared" si="103"/>
        <v/>
      </c>
      <c r="BH42" s="82" t="str">
        <f t="shared" si="55"/>
        <v/>
      </c>
      <c r="BI42" s="82" t="str">
        <f t="shared" si="55"/>
        <v/>
      </c>
      <c r="BJ42" s="82" t="str">
        <f t="shared" si="55"/>
        <v/>
      </c>
      <c r="BK42" s="82" t="str">
        <f t="shared" si="55"/>
        <v/>
      </c>
      <c r="BL42" s="82" t="str">
        <f t="shared" si="55"/>
        <v/>
      </c>
      <c r="BM42" s="82" t="str">
        <f t="shared" si="55"/>
        <v/>
      </c>
      <c r="BN42" s="82" t="str">
        <f t="shared" si="55"/>
        <v/>
      </c>
      <c r="BO42" s="82" t="str">
        <f t="shared" si="55"/>
        <v/>
      </c>
      <c r="BP42" s="82" t="str">
        <f t="shared" si="55"/>
        <v/>
      </c>
      <c r="BQ42" s="82" t="str">
        <f t="shared" si="55"/>
        <v/>
      </c>
      <c r="BR42" s="82" t="str">
        <f t="shared" si="55"/>
        <v/>
      </c>
      <c r="BS42" s="82" t="str">
        <f t="shared" si="55"/>
        <v/>
      </c>
      <c r="BT42" s="82" t="str">
        <f t="shared" si="55"/>
        <v/>
      </c>
      <c r="BU42" s="82" t="str">
        <f t="shared" si="55"/>
        <v/>
      </c>
      <c r="BV42" s="82" t="str">
        <f t="shared" si="55"/>
        <v/>
      </c>
      <c r="BW42" s="82" t="str">
        <f t="shared" si="55"/>
        <v/>
      </c>
      <c r="BX42" s="82" t="str">
        <f t="shared" si="56"/>
        <v/>
      </c>
      <c r="BY42" s="82" t="str">
        <f t="shared" si="56"/>
        <v/>
      </c>
      <c r="BZ42" s="82" t="str">
        <f t="shared" si="56"/>
        <v/>
      </c>
      <c r="CA42" s="82" t="str">
        <f t="shared" si="56"/>
        <v/>
      </c>
      <c r="CB42" s="82" t="str">
        <f t="shared" si="56"/>
        <v/>
      </c>
      <c r="CC42" s="82" t="str">
        <f t="shared" si="56"/>
        <v/>
      </c>
      <c r="CD42" s="82" t="str">
        <f t="shared" si="56"/>
        <v/>
      </c>
      <c r="CE42" s="82" t="str">
        <f t="shared" si="56"/>
        <v/>
      </c>
      <c r="CF42" s="82" t="str">
        <f t="shared" si="56"/>
        <v/>
      </c>
      <c r="CG42" s="82" t="str">
        <f t="shared" si="56"/>
        <v/>
      </c>
      <c r="CH42" s="82" t="str">
        <f t="shared" si="56"/>
        <v/>
      </c>
      <c r="CI42" s="82" t="str">
        <f t="shared" si="56"/>
        <v/>
      </c>
      <c r="CJ42" s="82" t="str">
        <f t="shared" si="56"/>
        <v/>
      </c>
      <c r="CK42" s="13" t="str">
        <f t="shared" si="56"/>
        <v/>
      </c>
      <c r="CL42" s="13" t="str">
        <f t="shared" si="56"/>
        <v/>
      </c>
      <c r="CM42" s="13" t="str">
        <f t="shared" si="56"/>
        <v/>
      </c>
      <c r="CN42" s="13" t="str">
        <f t="shared" si="57"/>
        <v/>
      </c>
      <c r="CO42" s="13" t="str">
        <f t="shared" si="57"/>
        <v/>
      </c>
      <c r="CP42" s="13" t="str">
        <f t="shared" si="57"/>
        <v/>
      </c>
      <c r="CQ42" s="13" t="str">
        <f t="shared" si="57"/>
        <v/>
      </c>
      <c r="CR42" s="13" t="str">
        <f t="shared" si="57"/>
        <v/>
      </c>
      <c r="CS42" s="13" t="str">
        <f t="shared" si="57"/>
        <v/>
      </c>
      <c r="CT42" s="13" t="str">
        <f t="shared" si="57"/>
        <v/>
      </c>
      <c r="CU42" s="13" t="str">
        <f t="shared" si="57"/>
        <v/>
      </c>
      <c r="CV42" s="13" t="str">
        <f t="shared" si="57"/>
        <v/>
      </c>
      <c r="CW42" s="13" t="str">
        <f t="shared" si="57"/>
        <v/>
      </c>
      <c r="CX42" s="13" t="str">
        <f t="shared" si="57"/>
        <v/>
      </c>
      <c r="CY42" s="13" t="str">
        <f t="shared" si="57"/>
        <v/>
      </c>
      <c r="CZ42" s="13" t="str">
        <f t="shared" si="57"/>
        <v/>
      </c>
      <c r="DA42" s="13" t="str">
        <f t="shared" si="57"/>
        <v/>
      </c>
      <c r="DB42" s="13" t="str">
        <f t="shared" si="57"/>
        <v/>
      </c>
      <c r="DC42" s="13" t="str">
        <f t="shared" si="57"/>
        <v/>
      </c>
      <c r="DD42" s="13" t="str">
        <f t="shared" si="58"/>
        <v/>
      </c>
      <c r="DE42" s="13" t="str">
        <f t="shared" si="58"/>
        <v/>
      </c>
      <c r="DF42" s="13" t="str">
        <f t="shared" si="59"/>
        <v/>
      </c>
      <c r="DG42" s="13" t="str">
        <f t="shared" si="60"/>
        <v/>
      </c>
      <c r="DH42" s="13" t="str">
        <f t="shared" si="61"/>
        <v/>
      </c>
      <c r="DI42" s="13" t="str">
        <f t="shared" si="62"/>
        <v/>
      </c>
      <c r="DJ42" s="13" t="str">
        <f t="shared" si="63"/>
        <v/>
      </c>
      <c r="DK42" s="13" t="str">
        <f t="shared" si="64"/>
        <v/>
      </c>
      <c r="DL42" s="13" t="str">
        <f t="shared" si="65"/>
        <v/>
      </c>
      <c r="DM42" s="13" t="str">
        <f t="shared" si="66"/>
        <v/>
      </c>
      <c r="DN42" s="13" t="str">
        <f t="shared" si="67"/>
        <v/>
      </c>
      <c r="DO42" s="13" t="str">
        <f t="shared" si="68"/>
        <v/>
      </c>
      <c r="DP42" s="13" t="str">
        <f t="shared" si="69"/>
        <v/>
      </c>
      <c r="DQ42" s="13" t="str">
        <f t="shared" si="70"/>
        <v/>
      </c>
      <c r="DR42" s="13" t="str">
        <f t="shared" si="71"/>
        <v/>
      </c>
      <c r="DS42" s="13" t="str">
        <f t="shared" si="72"/>
        <v/>
      </c>
      <c r="DT42" s="13" t="str">
        <f t="shared" si="73"/>
        <v/>
      </c>
      <c r="DU42" s="13" t="str">
        <f t="shared" si="74"/>
        <v/>
      </c>
      <c r="DV42" s="13" t="str">
        <f t="shared" si="75"/>
        <v/>
      </c>
      <c r="DW42" s="13" t="str">
        <f t="shared" si="76"/>
        <v/>
      </c>
      <c r="DX42" s="13" t="str">
        <f t="shared" si="77"/>
        <v/>
      </c>
      <c r="DY42" s="13" t="str">
        <f t="shared" si="78"/>
        <v/>
      </c>
      <c r="DZ42" s="13" t="str">
        <f t="shared" si="79"/>
        <v/>
      </c>
      <c r="EA42" s="13" t="str">
        <f t="shared" si="80"/>
        <v/>
      </c>
      <c r="EB42" s="13" t="str">
        <f t="shared" si="81"/>
        <v/>
      </c>
      <c r="EC42" s="13" t="str">
        <f t="shared" si="82"/>
        <v/>
      </c>
      <c r="ED42" s="13" t="str">
        <f t="shared" si="83"/>
        <v/>
      </c>
      <c r="EE42" s="13" t="str">
        <f t="shared" si="84"/>
        <v/>
      </c>
      <c r="EF42" s="13" t="str">
        <f t="shared" si="85"/>
        <v/>
      </c>
      <c r="EG42" s="13" t="str">
        <f t="shared" si="86"/>
        <v/>
      </c>
      <c r="EH42" s="13" t="str">
        <f t="shared" si="87"/>
        <v/>
      </c>
      <c r="EI42" s="13" t="str">
        <f t="shared" si="88"/>
        <v/>
      </c>
      <c r="EJ42" s="13" t="str">
        <f t="shared" si="89"/>
        <v/>
      </c>
      <c r="EK42" s="13" t="str">
        <f t="shared" si="90"/>
        <v/>
      </c>
      <c r="EL42" s="13" t="str">
        <f t="shared" si="91"/>
        <v/>
      </c>
      <c r="EM42" s="13" t="str">
        <f t="shared" si="92"/>
        <v/>
      </c>
      <c r="EN42" s="13" t="str">
        <f t="shared" si="93"/>
        <v/>
      </c>
      <c r="EO42" s="13" t="str">
        <f t="shared" si="94"/>
        <v/>
      </c>
      <c r="EP42" s="13" t="str">
        <f t="shared" si="95"/>
        <v/>
      </c>
      <c r="EQ42" s="13" t="str">
        <f t="shared" si="96"/>
        <v/>
      </c>
      <c r="ER42" s="13" t="str">
        <f t="shared" si="97"/>
        <v/>
      </c>
      <c r="ES42" s="13" t="str">
        <f t="shared" si="98"/>
        <v/>
      </c>
      <c r="ET42" s="13" t="str">
        <f t="shared" si="99"/>
        <v/>
      </c>
      <c r="EU42" s="13" t="str">
        <f t="shared" si="100"/>
        <v/>
      </c>
      <c r="EV42" s="13" t="str">
        <f t="shared" si="101"/>
        <v/>
      </c>
      <c r="EW42" s="13" t="str">
        <f t="shared" si="102"/>
        <v/>
      </c>
    </row>
    <row r="43" spans="1:153" ht="15" thickBot="1" x14ac:dyDescent="0.4">
      <c r="A43" s="19" t="s">
        <v>106</v>
      </c>
      <c r="B43" s="20" t="s">
        <v>107</v>
      </c>
      <c r="C43" s="81">
        <v>78.703960443406103</v>
      </c>
      <c r="D43" s="81">
        <v>103.832843447296</v>
      </c>
      <c r="E43" s="81">
        <v>112.37753782806099</v>
      </c>
      <c r="F43" s="81">
        <v>95.260678099028198</v>
      </c>
      <c r="G43" s="81">
        <v>62.901910221876399</v>
      </c>
      <c r="H43" s="81">
        <v>49.110204021916601</v>
      </c>
      <c r="I43" s="81">
        <v>78.474279164955107</v>
      </c>
      <c r="J43" s="81">
        <v>74.0456008023598</v>
      </c>
      <c r="K43" s="81">
        <v>59.682694129571203</v>
      </c>
      <c r="L43" s="81">
        <v>70.526065752715397</v>
      </c>
      <c r="M43" s="81">
        <v>75.696693671899197</v>
      </c>
      <c r="N43" s="81">
        <v>59.1322465930063</v>
      </c>
      <c r="O43" s="81">
        <v>63.792045253050397</v>
      </c>
      <c r="P43" s="81">
        <v>75.777308514826203</v>
      </c>
      <c r="Q43" s="81">
        <v>55.549551920166799</v>
      </c>
      <c r="R43" s="81">
        <v>96.201964834112303</v>
      </c>
      <c r="S43" s="81">
        <v>79.105933075357697</v>
      </c>
      <c r="T43" s="81">
        <v>95.2316205728726</v>
      </c>
      <c r="U43" s="81">
        <v>92.085235765156099</v>
      </c>
      <c r="V43" s="81">
        <v>84.5719340156474</v>
      </c>
      <c r="W43" s="81">
        <v>64.783712898604904</v>
      </c>
      <c r="X43" s="81">
        <v>76.666885307539403</v>
      </c>
      <c r="Y43" s="81">
        <v>89.550214076543497</v>
      </c>
      <c r="Z43" s="81">
        <v>114.601055716012</v>
      </c>
      <c r="AA43" s="81">
        <v>139.17601625689099</v>
      </c>
      <c r="AB43" s="81">
        <v>154.00963556868501</v>
      </c>
      <c r="AC43" s="81">
        <v>143.754162105353</v>
      </c>
      <c r="AD43" s="81">
        <v>177.10926585869399</v>
      </c>
      <c r="AE43" s="81">
        <v>147.34153804658999</v>
      </c>
      <c r="AF43" s="81">
        <v>136.94502511395399</v>
      </c>
      <c r="AG43" s="81">
        <v>138.80118397249299</v>
      </c>
      <c r="AH43" s="81">
        <v>112.734717845316</v>
      </c>
      <c r="AI43" s="81">
        <v>103.33540508668</v>
      </c>
      <c r="AJ43" s="81">
        <v>107.97888564243</v>
      </c>
      <c r="AK43" s="81">
        <v>90.763729606117394</v>
      </c>
      <c r="AL43" s="81">
        <v>116.97063793117999</v>
      </c>
      <c r="AM43" s="81">
        <v>44.135635379844501</v>
      </c>
      <c r="AN43" s="81">
        <v>107.922377920351</v>
      </c>
      <c r="AO43" s="81">
        <v>129.936779617344</v>
      </c>
      <c r="AP43" s="81">
        <v>138.696605404916</v>
      </c>
      <c r="AQ43" s="81">
        <v>132.90909769397601</v>
      </c>
      <c r="AR43" s="81">
        <v>153.567832385457</v>
      </c>
      <c r="AS43" s="81">
        <v>152.83929057132499</v>
      </c>
      <c r="AT43" s="81">
        <v>163.20023269248901</v>
      </c>
      <c r="AU43" s="81">
        <v>149.81608443781101</v>
      </c>
      <c r="AV43" s="81">
        <v>177.51055720669501</v>
      </c>
      <c r="AW43" s="81">
        <v>133.01162686777201</v>
      </c>
      <c r="AX43" s="81">
        <v>117.375387321867</v>
      </c>
      <c r="AY43" s="81">
        <v>124.600231003662</v>
      </c>
      <c r="AZ43" s="81">
        <v>142.54741028000601</v>
      </c>
      <c r="BA43" s="81">
        <v>134.899645346976</v>
      </c>
      <c r="BB43" s="81">
        <v>133.68034348225399</v>
      </c>
      <c r="BC43" s="81">
        <v>103.97569161244699</v>
      </c>
      <c r="BD43" s="81">
        <v>143.62672508282</v>
      </c>
      <c r="BE43" s="118"/>
      <c r="BF43" s="118"/>
      <c r="BG43" s="82" t="str">
        <f t="shared" si="103"/>
        <v/>
      </c>
      <c r="BH43" s="82" t="str">
        <f t="shared" si="55"/>
        <v/>
      </c>
      <c r="BI43" s="82" t="str">
        <f t="shared" si="55"/>
        <v/>
      </c>
      <c r="BJ43" s="82" t="str">
        <f t="shared" si="55"/>
        <v/>
      </c>
      <c r="BK43" s="82" t="str">
        <f t="shared" si="55"/>
        <v/>
      </c>
      <c r="BL43" s="82" t="str">
        <f t="shared" si="55"/>
        <v/>
      </c>
      <c r="BM43" s="82" t="str">
        <f t="shared" si="55"/>
        <v/>
      </c>
      <c r="BN43" s="82" t="str">
        <f t="shared" si="55"/>
        <v/>
      </c>
      <c r="BO43" s="82" t="str">
        <f t="shared" si="55"/>
        <v/>
      </c>
      <c r="BP43" s="82" t="str">
        <f t="shared" si="55"/>
        <v/>
      </c>
      <c r="BQ43" s="82" t="str">
        <f t="shared" si="55"/>
        <v/>
      </c>
      <c r="BR43" s="82" t="str">
        <f t="shared" si="55"/>
        <v/>
      </c>
      <c r="BS43" s="82" t="str">
        <f t="shared" si="55"/>
        <v/>
      </c>
      <c r="BT43" s="82" t="str">
        <f t="shared" si="55"/>
        <v/>
      </c>
      <c r="BU43" s="82" t="str">
        <f t="shared" si="55"/>
        <v/>
      </c>
      <c r="BV43" s="82" t="str">
        <f t="shared" si="55"/>
        <v/>
      </c>
      <c r="BW43" s="82" t="str">
        <f t="shared" si="55"/>
        <v/>
      </c>
      <c r="BX43" s="82" t="str">
        <f t="shared" si="56"/>
        <v/>
      </c>
      <c r="BY43" s="82" t="str">
        <f t="shared" si="56"/>
        <v/>
      </c>
      <c r="BZ43" s="82" t="str">
        <f t="shared" si="56"/>
        <v/>
      </c>
      <c r="CA43" s="82" t="str">
        <f t="shared" si="56"/>
        <v/>
      </c>
      <c r="CB43" s="82" t="str">
        <f t="shared" si="56"/>
        <v/>
      </c>
      <c r="CC43" s="82" t="str">
        <f t="shared" si="56"/>
        <v/>
      </c>
      <c r="CD43" s="82" t="str">
        <f t="shared" si="56"/>
        <v/>
      </c>
      <c r="CE43" s="82" t="str">
        <f t="shared" si="56"/>
        <v/>
      </c>
      <c r="CF43" s="82" t="str">
        <f t="shared" si="56"/>
        <v/>
      </c>
      <c r="CG43" s="82" t="str">
        <f t="shared" si="56"/>
        <v/>
      </c>
      <c r="CH43" s="82" t="str">
        <f t="shared" si="56"/>
        <v/>
      </c>
      <c r="CI43" s="82" t="str">
        <f t="shared" si="56"/>
        <v/>
      </c>
      <c r="CJ43" s="82" t="str">
        <f t="shared" si="56"/>
        <v/>
      </c>
      <c r="CK43" s="13" t="str">
        <f t="shared" si="56"/>
        <v/>
      </c>
      <c r="CL43" s="13" t="str">
        <f t="shared" si="56"/>
        <v/>
      </c>
      <c r="CM43" s="13" t="str">
        <f t="shared" si="56"/>
        <v/>
      </c>
      <c r="CN43" s="13" t="str">
        <f t="shared" si="57"/>
        <v/>
      </c>
      <c r="CO43" s="13" t="str">
        <f t="shared" si="57"/>
        <v/>
      </c>
      <c r="CP43" s="13" t="str">
        <f t="shared" si="57"/>
        <v/>
      </c>
      <c r="CQ43" s="13" t="str">
        <f t="shared" si="57"/>
        <v/>
      </c>
      <c r="CR43" s="13" t="str">
        <f t="shared" si="57"/>
        <v/>
      </c>
      <c r="CS43" s="13" t="str">
        <f t="shared" si="57"/>
        <v/>
      </c>
      <c r="CT43" s="13" t="str">
        <f t="shared" si="57"/>
        <v/>
      </c>
      <c r="CU43" s="13" t="str">
        <f t="shared" si="57"/>
        <v/>
      </c>
      <c r="CV43" s="13" t="str">
        <f t="shared" si="57"/>
        <v/>
      </c>
      <c r="CW43" s="13" t="str">
        <f t="shared" si="57"/>
        <v/>
      </c>
      <c r="CX43" s="13" t="str">
        <f t="shared" si="57"/>
        <v/>
      </c>
      <c r="CY43" s="13" t="str">
        <f t="shared" si="57"/>
        <v/>
      </c>
      <c r="CZ43" s="13" t="str">
        <f t="shared" si="57"/>
        <v/>
      </c>
      <c r="DA43" s="13" t="str">
        <f t="shared" si="57"/>
        <v/>
      </c>
      <c r="DB43" s="13" t="str">
        <f t="shared" si="57"/>
        <v/>
      </c>
      <c r="DC43" s="13" t="str">
        <f t="shared" si="57"/>
        <v/>
      </c>
      <c r="DD43" s="13" t="str">
        <f t="shared" si="58"/>
        <v/>
      </c>
      <c r="DE43" s="13" t="str">
        <f t="shared" si="58"/>
        <v/>
      </c>
      <c r="DF43" s="13" t="str">
        <f t="shared" si="59"/>
        <v/>
      </c>
      <c r="DG43" s="13" t="str">
        <f t="shared" si="60"/>
        <v/>
      </c>
      <c r="DH43" s="13" t="str">
        <f t="shared" si="61"/>
        <v/>
      </c>
      <c r="DI43" s="13" t="str">
        <f t="shared" si="62"/>
        <v/>
      </c>
      <c r="DJ43" s="13" t="str">
        <f t="shared" si="63"/>
        <v/>
      </c>
      <c r="DK43" s="13" t="str">
        <f t="shared" si="64"/>
        <v/>
      </c>
      <c r="DL43" s="13" t="str">
        <f t="shared" si="65"/>
        <v/>
      </c>
      <c r="DM43" s="13" t="str">
        <f t="shared" si="66"/>
        <v/>
      </c>
      <c r="DN43" s="13" t="str">
        <f t="shared" si="67"/>
        <v/>
      </c>
      <c r="DO43" s="13" t="str">
        <f t="shared" si="68"/>
        <v/>
      </c>
      <c r="DP43" s="13" t="str">
        <f t="shared" si="69"/>
        <v/>
      </c>
      <c r="DQ43" s="13" t="str">
        <f t="shared" si="70"/>
        <v/>
      </c>
      <c r="DR43" s="13" t="str">
        <f t="shared" si="71"/>
        <v/>
      </c>
      <c r="DS43" s="13" t="str">
        <f t="shared" si="72"/>
        <v/>
      </c>
      <c r="DT43" s="13" t="str">
        <f t="shared" si="73"/>
        <v/>
      </c>
      <c r="DU43" s="13" t="str">
        <f t="shared" si="74"/>
        <v/>
      </c>
      <c r="DV43" s="13" t="str">
        <f t="shared" si="75"/>
        <v/>
      </c>
      <c r="DW43" s="13" t="str">
        <f t="shared" si="76"/>
        <v/>
      </c>
      <c r="DX43" s="13" t="str">
        <f t="shared" si="77"/>
        <v/>
      </c>
      <c r="DY43" s="13" t="str">
        <f t="shared" si="78"/>
        <v/>
      </c>
      <c r="DZ43" s="13" t="str">
        <f t="shared" si="79"/>
        <v/>
      </c>
      <c r="EA43" s="13" t="str">
        <f t="shared" si="80"/>
        <v/>
      </c>
      <c r="EB43" s="13" t="str">
        <f t="shared" si="81"/>
        <v/>
      </c>
      <c r="EC43" s="13" t="str">
        <f t="shared" si="82"/>
        <v/>
      </c>
      <c r="ED43" s="13" t="str">
        <f t="shared" si="83"/>
        <v/>
      </c>
      <c r="EE43" s="13" t="str">
        <f t="shared" si="84"/>
        <v/>
      </c>
      <c r="EF43" s="13" t="str">
        <f t="shared" si="85"/>
        <v/>
      </c>
      <c r="EG43" s="13" t="str">
        <f t="shared" si="86"/>
        <v/>
      </c>
      <c r="EH43" s="13" t="str">
        <f t="shared" si="87"/>
        <v/>
      </c>
      <c r="EI43" s="13" t="str">
        <f t="shared" si="88"/>
        <v/>
      </c>
      <c r="EJ43" s="13" t="str">
        <f t="shared" si="89"/>
        <v/>
      </c>
      <c r="EK43" s="13" t="str">
        <f t="shared" si="90"/>
        <v/>
      </c>
      <c r="EL43" s="13" t="str">
        <f t="shared" si="91"/>
        <v/>
      </c>
      <c r="EM43" s="13" t="str">
        <f t="shared" si="92"/>
        <v/>
      </c>
      <c r="EN43" s="13" t="str">
        <f t="shared" si="93"/>
        <v/>
      </c>
      <c r="EO43" s="13" t="str">
        <f t="shared" si="94"/>
        <v/>
      </c>
      <c r="EP43" s="13" t="str">
        <f t="shared" si="95"/>
        <v/>
      </c>
      <c r="EQ43" s="13" t="str">
        <f t="shared" si="96"/>
        <v/>
      </c>
      <c r="ER43" s="13" t="str">
        <f t="shared" si="97"/>
        <v/>
      </c>
      <c r="ES43" s="13" t="str">
        <f t="shared" si="98"/>
        <v/>
      </c>
      <c r="ET43" s="13" t="str">
        <f t="shared" si="99"/>
        <v/>
      </c>
      <c r="EU43" s="13" t="str">
        <f t="shared" si="100"/>
        <v/>
      </c>
      <c r="EV43" s="13" t="str">
        <f t="shared" si="101"/>
        <v/>
      </c>
      <c r="EW43" s="13" t="str">
        <f t="shared" si="102"/>
        <v/>
      </c>
    </row>
    <row r="44" spans="1:153" ht="15" thickBot="1" x14ac:dyDescent="0.4">
      <c r="A44" s="19" t="s">
        <v>108</v>
      </c>
      <c r="B44" s="20" t="s">
        <v>12</v>
      </c>
      <c r="C44" s="81">
        <v>44.583928297436003</v>
      </c>
      <c r="D44" s="81">
        <v>41.860692897260698</v>
      </c>
      <c r="E44" s="81">
        <v>31.737114496699199</v>
      </c>
      <c r="F44" s="81">
        <v>18.750003952088299</v>
      </c>
      <c r="G44" s="81">
        <v>8.8914207163006296</v>
      </c>
      <c r="H44" s="81">
        <v>15.380690955614901</v>
      </c>
      <c r="I44" s="81">
        <v>15.0696117274209</v>
      </c>
      <c r="J44" s="81">
        <v>18.772548635097401</v>
      </c>
      <c r="K44" s="81">
        <v>21.632058579335499</v>
      </c>
      <c r="L44" s="81">
        <v>17.1689734570665</v>
      </c>
      <c r="M44" s="81">
        <v>22.579274440512702</v>
      </c>
      <c r="N44" s="81">
        <v>19.502046393874799</v>
      </c>
      <c r="O44" s="81">
        <v>17.6601087515226</v>
      </c>
      <c r="P44" s="81">
        <v>35.164629090101698</v>
      </c>
      <c r="Q44" s="81">
        <v>28.285699470070501</v>
      </c>
      <c r="R44" s="81">
        <v>25.206982423025298</v>
      </c>
      <c r="S44" s="81">
        <v>20.255573132074598</v>
      </c>
      <c r="T44" s="81">
        <v>17.774973943614501</v>
      </c>
      <c r="U44" s="81">
        <v>19.850919739810301</v>
      </c>
      <c r="V44" s="81">
        <v>12.5436980497983</v>
      </c>
      <c r="W44" s="81">
        <v>27.452616295898601</v>
      </c>
      <c r="X44" s="81">
        <v>20.518406255966301</v>
      </c>
      <c r="Y44" s="81">
        <v>28.131177038405799</v>
      </c>
      <c r="Z44" s="81">
        <v>48.814814423629201</v>
      </c>
      <c r="AA44" s="81">
        <v>54.587705789033002</v>
      </c>
      <c r="AB44" s="81">
        <v>55.301439059117399</v>
      </c>
      <c r="AC44" s="81">
        <v>73.058907289056407</v>
      </c>
      <c r="AD44" s="81">
        <v>48.6243724262551</v>
      </c>
      <c r="AE44" s="81">
        <v>50.001749230837</v>
      </c>
      <c r="AF44" s="81">
        <v>53.185744227813402</v>
      </c>
      <c r="AG44" s="81">
        <v>59.2135422246293</v>
      </c>
      <c r="AH44" s="81">
        <v>39.514543456871699</v>
      </c>
      <c r="AI44" s="81">
        <v>50.391993143014197</v>
      </c>
      <c r="AJ44" s="81">
        <v>58.699205398062801</v>
      </c>
      <c r="AK44" s="81">
        <v>55.628924191457003</v>
      </c>
      <c r="AL44" s="81">
        <v>67.887050353595697</v>
      </c>
      <c r="AM44" s="81">
        <v>42.970433960059701</v>
      </c>
      <c r="AN44" s="81">
        <v>71.993292888356606</v>
      </c>
      <c r="AO44" s="81">
        <v>95.084342667305805</v>
      </c>
      <c r="AP44" s="81">
        <v>109.10493180876099</v>
      </c>
      <c r="AQ44" s="81">
        <v>111.590947532176</v>
      </c>
      <c r="AR44" s="81">
        <v>96.198910514652994</v>
      </c>
      <c r="AS44" s="81">
        <v>107.009262972549</v>
      </c>
      <c r="AT44" s="81">
        <v>87.841964809716401</v>
      </c>
      <c r="AU44" s="81">
        <v>84.018969902528099</v>
      </c>
      <c r="AV44" s="81">
        <v>102.608249674318</v>
      </c>
      <c r="AW44" s="81">
        <v>103.678506510189</v>
      </c>
      <c r="AX44" s="81">
        <v>118.456667499887</v>
      </c>
      <c r="AY44" s="81">
        <v>116.39662486863401</v>
      </c>
      <c r="AZ44" s="81">
        <v>115.770425964917</v>
      </c>
      <c r="BA44" s="81">
        <v>108.884785713597</v>
      </c>
      <c r="BB44" s="81">
        <v>121.38118616883099</v>
      </c>
      <c r="BC44" s="81">
        <v>116.61596457209301</v>
      </c>
      <c r="BD44" s="81">
        <v>111.588883694777</v>
      </c>
      <c r="BE44" s="118"/>
      <c r="BF44" s="118"/>
      <c r="BG44" s="82" t="str">
        <f t="shared" si="103"/>
        <v/>
      </c>
      <c r="BH44" s="82" t="str">
        <f t="shared" si="55"/>
        <v/>
      </c>
      <c r="BI44" s="82" t="str">
        <f t="shared" si="55"/>
        <v/>
      </c>
      <c r="BJ44" s="82" t="str">
        <f t="shared" si="55"/>
        <v/>
      </c>
      <c r="BK44" s="82" t="str">
        <f t="shared" si="55"/>
        <v/>
      </c>
      <c r="BL44" s="82" t="str">
        <f t="shared" si="55"/>
        <v/>
      </c>
      <c r="BM44" s="82" t="str">
        <f t="shared" si="55"/>
        <v/>
      </c>
      <c r="BN44" s="82" t="str">
        <f t="shared" si="55"/>
        <v/>
      </c>
      <c r="BO44" s="82" t="str">
        <f t="shared" si="55"/>
        <v/>
      </c>
      <c r="BP44" s="82" t="str">
        <f t="shared" si="55"/>
        <v/>
      </c>
      <c r="BQ44" s="82" t="str">
        <f t="shared" si="55"/>
        <v/>
      </c>
      <c r="BR44" s="82" t="str">
        <f t="shared" si="55"/>
        <v/>
      </c>
      <c r="BS44" s="82" t="str">
        <f t="shared" si="55"/>
        <v/>
      </c>
      <c r="BT44" s="82" t="str">
        <f t="shared" si="55"/>
        <v/>
      </c>
      <c r="BU44" s="82" t="str">
        <f t="shared" si="55"/>
        <v/>
      </c>
      <c r="BV44" s="82" t="str">
        <f t="shared" si="55"/>
        <v/>
      </c>
      <c r="BW44" s="82" t="str">
        <f t="shared" si="55"/>
        <v/>
      </c>
      <c r="BX44" s="82" t="str">
        <f t="shared" si="56"/>
        <v/>
      </c>
      <c r="BY44" s="82" t="str">
        <f t="shared" si="56"/>
        <v/>
      </c>
      <c r="BZ44" s="82" t="str">
        <f t="shared" si="56"/>
        <v/>
      </c>
      <c r="CA44" s="82" t="str">
        <f t="shared" si="56"/>
        <v/>
      </c>
      <c r="CB44" s="82" t="str">
        <f t="shared" si="56"/>
        <v/>
      </c>
      <c r="CC44" s="82" t="str">
        <f t="shared" si="56"/>
        <v/>
      </c>
      <c r="CD44" s="82" t="str">
        <f t="shared" si="56"/>
        <v/>
      </c>
      <c r="CE44" s="82" t="str">
        <f t="shared" si="56"/>
        <v/>
      </c>
      <c r="CF44" s="82" t="str">
        <f t="shared" si="56"/>
        <v/>
      </c>
      <c r="CG44" s="82" t="str">
        <f t="shared" si="56"/>
        <v/>
      </c>
      <c r="CH44" s="82" t="str">
        <f t="shared" si="56"/>
        <v/>
      </c>
      <c r="CI44" s="82" t="str">
        <f t="shared" si="56"/>
        <v/>
      </c>
      <c r="CJ44" s="82" t="str">
        <f t="shared" si="56"/>
        <v/>
      </c>
      <c r="CK44" s="13" t="str">
        <f t="shared" si="56"/>
        <v/>
      </c>
      <c r="CL44" s="13" t="str">
        <f t="shared" si="56"/>
        <v/>
      </c>
      <c r="CM44" s="13" t="str">
        <f t="shared" si="56"/>
        <v/>
      </c>
      <c r="CN44" s="13" t="str">
        <f t="shared" si="57"/>
        <v/>
      </c>
      <c r="CO44" s="13" t="str">
        <f t="shared" si="57"/>
        <v/>
      </c>
      <c r="CP44" s="13" t="str">
        <f t="shared" si="57"/>
        <v/>
      </c>
      <c r="CQ44" s="13" t="str">
        <f t="shared" si="57"/>
        <v/>
      </c>
      <c r="CR44" s="13" t="str">
        <f t="shared" si="57"/>
        <v/>
      </c>
      <c r="CS44" s="13" t="str">
        <f t="shared" si="57"/>
        <v/>
      </c>
      <c r="CT44" s="13" t="str">
        <f t="shared" si="57"/>
        <v/>
      </c>
      <c r="CU44" s="13" t="str">
        <f t="shared" si="57"/>
        <v/>
      </c>
      <c r="CV44" s="13" t="str">
        <f t="shared" si="57"/>
        <v/>
      </c>
      <c r="CW44" s="13" t="str">
        <f t="shared" si="57"/>
        <v/>
      </c>
      <c r="CX44" s="13" t="str">
        <f t="shared" si="57"/>
        <v/>
      </c>
      <c r="CY44" s="13" t="str">
        <f t="shared" si="57"/>
        <v/>
      </c>
      <c r="CZ44" s="13" t="str">
        <f t="shared" si="57"/>
        <v/>
      </c>
      <c r="DA44" s="13" t="str">
        <f t="shared" si="57"/>
        <v/>
      </c>
      <c r="DB44" s="13" t="str">
        <f t="shared" si="57"/>
        <v/>
      </c>
      <c r="DC44" s="13" t="str">
        <f t="shared" si="57"/>
        <v/>
      </c>
      <c r="DD44" s="13" t="str">
        <f t="shared" si="58"/>
        <v/>
      </c>
      <c r="DE44" s="13" t="str">
        <f t="shared" si="58"/>
        <v/>
      </c>
      <c r="DF44" s="13" t="str">
        <f t="shared" si="59"/>
        <v/>
      </c>
      <c r="DG44" s="13" t="str">
        <f t="shared" si="60"/>
        <v/>
      </c>
      <c r="DH44" s="13" t="str">
        <f t="shared" si="61"/>
        <v/>
      </c>
      <c r="DI44" s="13" t="str">
        <f t="shared" si="62"/>
        <v/>
      </c>
      <c r="DJ44" s="13" t="str">
        <f t="shared" si="63"/>
        <v/>
      </c>
      <c r="DK44" s="13" t="str">
        <f t="shared" si="64"/>
        <v/>
      </c>
      <c r="DL44" s="13" t="str">
        <f t="shared" si="65"/>
        <v/>
      </c>
      <c r="DM44" s="13" t="str">
        <f t="shared" si="66"/>
        <v/>
      </c>
      <c r="DN44" s="13" t="str">
        <f t="shared" si="67"/>
        <v/>
      </c>
      <c r="DO44" s="13" t="str">
        <f t="shared" si="68"/>
        <v/>
      </c>
      <c r="DP44" s="13" t="str">
        <f t="shared" si="69"/>
        <v/>
      </c>
      <c r="DQ44" s="13" t="str">
        <f t="shared" si="70"/>
        <v/>
      </c>
      <c r="DR44" s="13" t="str">
        <f t="shared" si="71"/>
        <v/>
      </c>
      <c r="DS44" s="13" t="str">
        <f t="shared" si="72"/>
        <v/>
      </c>
      <c r="DT44" s="13" t="str">
        <f t="shared" si="73"/>
        <v/>
      </c>
      <c r="DU44" s="13" t="str">
        <f t="shared" si="74"/>
        <v/>
      </c>
      <c r="DV44" s="13" t="str">
        <f t="shared" si="75"/>
        <v/>
      </c>
      <c r="DW44" s="13" t="str">
        <f t="shared" si="76"/>
        <v/>
      </c>
      <c r="DX44" s="13" t="str">
        <f t="shared" si="77"/>
        <v/>
      </c>
      <c r="DY44" s="13" t="str">
        <f t="shared" si="78"/>
        <v/>
      </c>
      <c r="DZ44" s="13" t="str">
        <f t="shared" si="79"/>
        <v/>
      </c>
      <c r="EA44" s="13" t="str">
        <f t="shared" si="80"/>
        <v/>
      </c>
      <c r="EB44" s="13" t="str">
        <f t="shared" si="81"/>
        <v/>
      </c>
      <c r="EC44" s="13" t="str">
        <f t="shared" si="82"/>
        <v/>
      </c>
      <c r="ED44" s="13" t="str">
        <f t="shared" si="83"/>
        <v/>
      </c>
      <c r="EE44" s="13" t="str">
        <f t="shared" si="84"/>
        <v/>
      </c>
      <c r="EF44" s="13" t="str">
        <f t="shared" si="85"/>
        <v/>
      </c>
      <c r="EG44" s="13" t="str">
        <f t="shared" si="86"/>
        <v/>
      </c>
      <c r="EH44" s="13" t="str">
        <f t="shared" si="87"/>
        <v/>
      </c>
      <c r="EI44" s="13" t="str">
        <f t="shared" si="88"/>
        <v/>
      </c>
      <c r="EJ44" s="13" t="str">
        <f t="shared" si="89"/>
        <v/>
      </c>
      <c r="EK44" s="13" t="str">
        <f t="shared" si="90"/>
        <v/>
      </c>
      <c r="EL44" s="13" t="str">
        <f t="shared" si="91"/>
        <v/>
      </c>
      <c r="EM44" s="13" t="str">
        <f t="shared" si="92"/>
        <v/>
      </c>
      <c r="EN44" s="13" t="str">
        <f t="shared" si="93"/>
        <v/>
      </c>
      <c r="EO44" s="13" t="str">
        <f t="shared" si="94"/>
        <v/>
      </c>
      <c r="EP44" s="13" t="str">
        <f t="shared" si="95"/>
        <v/>
      </c>
      <c r="EQ44" s="13" t="str">
        <f t="shared" si="96"/>
        <v/>
      </c>
      <c r="ER44" s="13" t="str">
        <f t="shared" si="97"/>
        <v/>
      </c>
      <c r="ES44" s="13" t="str">
        <f t="shared" si="98"/>
        <v/>
      </c>
      <c r="ET44" s="13" t="str">
        <f t="shared" si="99"/>
        <v/>
      </c>
      <c r="EU44" s="13" t="str">
        <f t="shared" si="100"/>
        <v/>
      </c>
      <c r="EV44" s="13" t="str">
        <f t="shared" si="101"/>
        <v/>
      </c>
      <c r="EW44" s="13" t="str">
        <f t="shared" si="102"/>
        <v/>
      </c>
    </row>
    <row r="45" spans="1:153" ht="15" thickBot="1" x14ac:dyDescent="0.4">
      <c r="A45" s="19" t="s">
        <v>109</v>
      </c>
      <c r="B45" s="20" t="s">
        <v>13</v>
      </c>
      <c r="C45" s="81" t="s">
        <v>315</v>
      </c>
      <c r="D45" s="81" t="s">
        <v>315</v>
      </c>
      <c r="E45" s="81" t="s">
        <v>315</v>
      </c>
      <c r="F45" s="81" t="s">
        <v>315</v>
      </c>
      <c r="G45" s="81" t="s">
        <v>315</v>
      </c>
      <c r="H45" s="81" t="s">
        <v>315</v>
      </c>
      <c r="I45" s="81" t="s">
        <v>315</v>
      </c>
      <c r="J45" s="81" t="s">
        <v>315</v>
      </c>
      <c r="K45" s="81" t="s">
        <v>315</v>
      </c>
      <c r="L45" s="81" t="s">
        <v>315</v>
      </c>
      <c r="M45" s="81" t="s">
        <v>315</v>
      </c>
      <c r="N45" s="81" t="s">
        <v>315</v>
      </c>
      <c r="O45" s="81" t="s">
        <v>315</v>
      </c>
      <c r="P45" s="81" t="s">
        <v>315</v>
      </c>
      <c r="Q45" s="81" t="s">
        <v>315</v>
      </c>
      <c r="R45" s="81" t="s">
        <v>315</v>
      </c>
      <c r="S45" s="81" t="s">
        <v>315</v>
      </c>
      <c r="T45" s="81" t="s">
        <v>315</v>
      </c>
      <c r="U45" s="81" t="s">
        <v>315</v>
      </c>
      <c r="V45" s="81" t="s">
        <v>315</v>
      </c>
      <c r="W45" s="81" t="s">
        <v>315</v>
      </c>
      <c r="X45" s="81" t="s">
        <v>315</v>
      </c>
      <c r="Y45" s="81" t="s">
        <v>315</v>
      </c>
      <c r="Z45" s="81" t="s">
        <v>315</v>
      </c>
      <c r="AA45" s="81" t="s">
        <v>315</v>
      </c>
      <c r="AB45" s="81" t="s">
        <v>315</v>
      </c>
      <c r="AC45" s="81" t="s">
        <v>315</v>
      </c>
      <c r="AD45" s="81" t="s">
        <v>315</v>
      </c>
      <c r="AE45" s="81" t="s">
        <v>315</v>
      </c>
      <c r="AF45" s="81" t="s">
        <v>315</v>
      </c>
      <c r="AG45" s="81" t="s">
        <v>315</v>
      </c>
      <c r="AH45" s="81" t="s">
        <v>315</v>
      </c>
      <c r="AI45" s="81" t="s">
        <v>315</v>
      </c>
      <c r="AJ45" s="81" t="s">
        <v>315</v>
      </c>
      <c r="AK45" s="81" t="s">
        <v>315</v>
      </c>
      <c r="AL45" s="81" t="s">
        <v>315</v>
      </c>
      <c r="AM45" s="81" t="s">
        <v>315</v>
      </c>
      <c r="AN45" s="81" t="s">
        <v>315</v>
      </c>
      <c r="AO45" s="81" t="s">
        <v>315</v>
      </c>
      <c r="AP45" s="81" t="s">
        <v>315</v>
      </c>
      <c r="AQ45" s="81" t="s">
        <v>315</v>
      </c>
      <c r="AR45" s="81" t="s">
        <v>315</v>
      </c>
      <c r="AS45" s="81" t="s">
        <v>315</v>
      </c>
      <c r="AT45" s="81" t="s">
        <v>315</v>
      </c>
      <c r="AU45" s="81" t="s">
        <v>315</v>
      </c>
      <c r="AV45" s="81" t="s">
        <v>315</v>
      </c>
      <c r="AW45" s="81" t="s">
        <v>315</v>
      </c>
      <c r="AX45" s="81" t="s">
        <v>315</v>
      </c>
      <c r="AY45" s="81" t="s">
        <v>315</v>
      </c>
      <c r="AZ45" s="81" t="s">
        <v>315</v>
      </c>
      <c r="BA45" s="81" t="s">
        <v>315</v>
      </c>
      <c r="BB45" s="81" t="s">
        <v>315</v>
      </c>
      <c r="BC45" s="81" t="s">
        <v>315</v>
      </c>
      <c r="BD45" s="81" t="s">
        <v>315</v>
      </c>
      <c r="BE45" s="118"/>
      <c r="BF45" s="118"/>
      <c r="BG45" s="82" t="str">
        <f t="shared" si="103"/>
        <v/>
      </c>
      <c r="BH45" s="82" t="str">
        <f t="shared" si="55"/>
        <v/>
      </c>
      <c r="BI45" s="82" t="str">
        <f t="shared" si="55"/>
        <v/>
      </c>
      <c r="BJ45" s="82" t="str">
        <f t="shared" si="55"/>
        <v/>
      </c>
      <c r="BK45" s="82" t="str">
        <f t="shared" si="55"/>
        <v/>
      </c>
      <c r="BL45" s="82" t="str">
        <f t="shared" si="55"/>
        <v/>
      </c>
      <c r="BM45" s="82" t="str">
        <f t="shared" si="55"/>
        <v/>
      </c>
      <c r="BN45" s="82" t="str">
        <f t="shared" si="55"/>
        <v/>
      </c>
      <c r="BO45" s="82" t="str">
        <f t="shared" si="55"/>
        <v/>
      </c>
      <c r="BP45" s="82" t="str">
        <f t="shared" si="55"/>
        <v/>
      </c>
      <c r="BQ45" s="82" t="str">
        <f t="shared" si="55"/>
        <v/>
      </c>
      <c r="BR45" s="82" t="str">
        <f t="shared" si="55"/>
        <v/>
      </c>
      <c r="BS45" s="82" t="str">
        <f t="shared" si="55"/>
        <v/>
      </c>
      <c r="BT45" s="82" t="str">
        <f t="shared" si="55"/>
        <v/>
      </c>
      <c r="BU45" s="82" t="str">
        <f t="shared" si="55"/>
        <v/>
      </c>
      <c r="BV45" s="82" t="str">
        <f t="shared" si="55"/>
        <v/>
      </c>
      <c r="BW45" s="82" t="str">
        <f t="shared" si="55"/>
        <v/>
      </c>
      <c r="BX45" s="82" t="str">
        <f t="shared" si="56"/>
        <v/>
      </c>
      <c r="BY45" s="82" t="str">
        <f t="shared" si="56"/>
        <v/>
      </c>
      <c r="BZ45" s="82" t="str">
        <f t="shared" si="56"/>
        <v/>
      </c>
      <c r="CA45" s="82" t="str">
        <f t="shared" si="56"/>
        <v/>
      </c>
      <c r="CB45" s="82" t="str">
        <f t="shared" si="56"/>
        <v/>
      </c>
      <c r="CC45" s="82" t="str">
        <f t="shared" si="56"/>
        <v/>
      </c>
      <c r="CD45" s="82" t="str">
        <f t="shared" si="56"/>
        <v/>
      </c>
      <c r="CE45" s="82" t="str">
        <f t="shared" si="56"/>
        <v/>
      </c>
      <c r="CF45" s="82" t="str">
        <f t="shared" si="56"/>
        <v/>
      </c>
      <c r="CG45" s="82" t="str">
        <f t="shared" si="56"/>
        <v/>
      </c>
      <c r="CH45" s="82" t="str">
        <f t="shared" si="56"/>
        <v/>
      </c>
      <c r="CI45" s="82" t="str">
        <f t="shared" si="56"/>
        <v/>
      </c>
      <c r="CJ45" s="82" t="str">
        <f t="shared" si="56"/>
        <v/>
      </c>
      <c r="CK45" s="13" t="str">
        <f t="shared" si="56"/>
        <v/>
      </c>
      <c r="CL45" s="13" t="str">
        <f t="shared" si="56"/>
        <v/>
      </c>
      <c r="CM45" s="13" t="str">
        <f t="shared" si="56"/>
        <v/>
      </c>
      <c r="CN45" s="13" t="str">
        <f t="shared" si="57"/>
        <v/>
      </c>
      <c r="CO45" s="13" t="str">
        <f t="shared" si="57"/>
        <v/>
      </c>
      <c r="CP45" s="13" t="str">
        <f t="shared" si="57"/>
        <v/>
      </c>
      <c r="CQ45" s="13" t="str">
        <f t="shared" si="57"/>
        <v/>
      </c>
      <c r="CR45" s="13" t="str">
        <f t="shared" si="57"/>
        <v/>
      </c>
      <c r="CS45" s="13" t="str">
        <f t="shared" si="57"/>
        <v/>
      </c>
      <c r="CT45" s="13" t="str">
        <f t="shared" si="57"/>
        <v/>
      </c>
      <c r="CU45" s="13" t="str">
        <f t="shared" si="57"/>
        <v/>
      </c>
      <c r="CV45" s="13" t="str">
        <f t="shared" si="57"/>
        <v/>
      </c>
      <c r="CW45" s="13" t="str">
        <f t="shared" si="57"/>
        <v/>
      </c>
      <c r="CX45" s="13" t="str">
        <f t="shared" si="57"/>
        <v/>
      </c>
      <c r="CY45" s="13" t="str">
        <f t="shared" si="57"/>
        <v/>
      </c>
      <c r="CZ45" s="13" t="str">
        <f t="shared" si="57"/>
        <v/>
      </c>
      <c r="DA45" s="13" t="str">
        <f t="shared" si="57"/>
        <v/>
      </c>
      <c r="DB45" s="13" t="str">
        <f t="shared" si="57"/>
        <v/>
      </c>
      <c r="DC45" s="13" t="str">
        <f t="shared" si="57"/>
        <v/>
      </c>
      <c r="DD45" s="13" t="str">
        <f t="shared" si="58"/>
        <v/>
      </c>
      <c r="DE45" s="13" t="str">
        <f t="shared" si="58"/>
        <v/>
      </c>
      <c r="DF45" s="13" t="str">
        <f t="shared" si="59"/>
        <v/>
      </c>
      <c r="DG45" s="13" t="str">
        <f t="shared" si="60"/>
        <v/>
      </c>
      <c r="DH45" s="13" t="str">
        <f t="shared" si="61"/>
        <v/>
      </c>
      <c r="DI45" s="13" t="str">
        <f t="shared" si="62"/>
        <v/>
      </c>
      <c r="DJ45" s="13" t="str">
        <f t="shared" si="63"/>
        <v/>
      </c>
      <c r="DK45" s="13" t="str">
        <f t="shared" si="64"/>
        <v/>
      </c>
      <c r="DL45" s="13" t="str">
        <f t="shared" si="65"/>
        <v/>
      </c>
      <c r="DM45" s="13" t="str">
        <f t="shared" si="66"/>
        <v/>
      </c>
      <c r="DN45" s="13" t="str">
        <f t="shared" si="67"/>
        <v/>
      </c>
      <c r="DO45" s="13" t="str">
        <f t="shared" si="68"/>
        <v/>
      </c>
      <c r="DP45" s="13" t="str">
        <f t="shared" si="69"/>
        <v/>
      </c>
      <c r="DQ45" s="13" t="str">
        <f t="shared" si="70"/>
        <v/>
      </c>
      <c r="DR45" s="13" t="str">
        <f t="shared" si="71"/>
        <v/>
      </c>
      <c r="DS45" s="13" t="str">
        <f t="shared" si="72"/>
        <v/>
      </c>
      <c r="DT45" s="13" t="str">
        <f t="shared" si="73"/>
        <v/>
      </c>
      <c r="DU45" s="13" t="str">
        <f t="shared" si="74"/>
        <v/>
      </c>
      <c r="DV45" s="13" t="str">
        <f t="shared" si="75"/>
        <v/>
      </c>
      <c r="DW45" s="13" t="str">
        <f t="shared" si="76"/>
        <v/>
      </c>
      <c r="DX45" s="13" t="str">
        <f t="shared" si="77"/>
        <v/>
      </c>
      <c r="DY45" s="13" t="str">
        <f t="shared" si="78"/>
        <v/>
      </c>
      <c r="DZ45" s="13" t="str">
        <f t="shared" si="79"/>
        <v/>
      </c>
      <c r="EA45" s="13" t="str">
        <f t="shared" si="80"/>
        <v/>
      </c>
      <c r="EB45" s="13" t="str">
        <f t="shared" si="81"/>
        <v/>
      </c>
      <c r="EC45" s="13" t="str">
        <f t="shared" si="82"/>
        <v/>
      </c>
      <c r="ED45" s="13" t="str">
        <f t="shared" si="83"/>
        <v/>
      </c>
      <c r="EE45" s="13" t="str">
        <f t="shared" si="84"/>
        <v/>
      </c>
      <c r="EF45" s="13" t="str">
        <f t="shared" si="85"/>
        <v/>
      </c>
      <c r="EG45" s="13" t="str">
        <f t="shared" si="86"/>
        <v/>
      </c>
      <c r="EH45" s="13" t="str">
        <f t="shared" si="87"/>
        <v/>
      </c>
      <c r="EI45" s="13" t="str">
        <f t="shared" si="88"/>
        <v/>
      </c>
      <c r="EJ45" s="13" t="str">
        <f t="shared" si="89"/>
        <v/>
      </c>
      <c r="EK45" s="13" t="str">
        <f t="shared" si="90"/>
        <v/>
      </c>
      <c r="EL45" s="13" t="str">
        <f t="shared" si="91"/>
        <v/>
      </c>
      <c r="EM45" s="13" t="str">
        <f t="shared" si="92"/>
        <v/>
      </c>
      <c r="EN45" s="13" t="str">
        <f t="shared" si="93"/>
        <v/>
      </c>
      <c r="EO45" s="13" t="str">
        <f t="shared" si="94"/>
        <v/>
      </c>
      <c r="EP45" s="13" t="str">
        <f t="shared" si="95"/>
        <v/>
      </c>
      <c r="EQ45" s="13" t="str">
        <f t="shared" si="96"/>
        <v/>
      </c>
      <c r="ER45" s="13" t="str">
        <f t="shared" si="97"/>
        <v/>
      </c>
      <c r="ES45" s="13" t="str">
        <f t="shared" si="98"/>
        <v/>
      </c>
      <c r="ET45" s="13" t="str">
        <f t="shared" si="99"/>
        <v/>
      </c>
      <c r="EU45" s="13" t="str">
        <f t="shared" si="100"/>
        <v/>
      </c>
      <c r="EV45" s="13" t="str">
        <f t="shared" si="101"/>
        <v/>
      </c>
      <c r="EW45" s="13" t="str">
        <f t="shared" si="102"/>
        <v/>
      </c>
    </row>
    <row r="46" spans="1:153" ht="15" thickBot="1" x14ac:dyDescent="0.4">
      <c r="A46" s="19" t="s">
        <v>110</v>
      </c>
      <c r="B46" s="20" t="s">
        <v>14</v>
      </c>
      <c r="C46" s="81" t="s">
        <v>315</v>
      </c>
      <c r="D46" s="81" t="s">
        <v>315</v>
      </c>
      <c r="E46" s="81" t="s">
        <v>315</v>
      </c>
      <c r="F46" s="81" t="s">
        <v>315</v>
      </c>
      <c r="G46" s="81" t="s">
        <v>315</v>
      </c>
      <c r="H46" s="81" t="s">
        <v>315</v>
      </c>
      <c r="I46" s="81" t="s">
        <v>315</v>
      </c>
      <c r="J46" s="81" t="s">
        <v>315</v>
      </c>
      <c r="K46" s="81" t="s">
        <v>315</v>
      </c>
      <c r="L46" s="81" t="s">
        <v>315</v>
      </c>
      <c r="M46" s="81" t="s">
        <v>315</v>
      </c>
      <c r="N46" s="81" t="s">
        <v>315</v>
      </c>
      <c r="O46" s="81" t="s">
        <v>315</v>
      </c>
      <c r="P46" s="81" t="s">
        <v>315</v>
      </c>
      <c r="Q46" s="81" t="s">
        <v>315</v>
      </c>
      <c r="R46" s="81" t="s">
        <v>315</v>
      </c>
      <c r="S46" s="81" t="s">
        <v>315</v>
      </c>
      <c r="T46" s="81" t="s">
        <v>315</v>
      </c>
      <c r="U46" s="81" t="s">
        <v>315</v>
      </c>
      <c r="V46" s="81" t="s">
        <v>315</v>
      </c>
      <c r="W46" s="81" t="s">
        <v>315</v>
      </c>
      <c r="X46" s="81" t="s">
        <v>315</v>
      </c>
      <c r="Y46" s="81" t="s">
        <v>315</v>
      </c>
      <c r="Z46" s="81" t="s">
        <v>315</v>
      </c>
      <c r="AA46" s="81" t="s">
        <v>315</v>
      </c>
      <c r="AB46" s="81" t="s">
        <v>315</v>
      </c>
      <c r="AC46" s="81" t="s">
        <v>315</v>
      </c>
      <c r="AD46" s="81" t="s">
        <v>315</v>
      </c>
      <c r="AE46" s="81" t="s">
        <v>315</v>
      </c>
      <c r="AF46" s="81" t="s">
        <v>315</v>
      </c>
      <c r="AG46" s="81" t="s">
        <v>315</v>
      </c>
      <c r="AH46" s="81" t="s">
        <v>315</v>
      </c>
      <c r="AI46" s="81" t="s">
        <v>315</v>
      </c>
      <c r="AJ46" s="81" t="s">
        <v>315</v>
      </c>
      <c r="AK46" s="81" t="s">
        <v>315</v>
      </c>
      <c r="AL46" s="81" t="s">
        <v>315</v>
      </c>
      <c r="AM46" s="81" t="s">
        <v>315</v>
      </c>
      <c r="AN46" s="81" t="s">
        <v>315</v>
      </c>
      <c r="AO46" s="81" t="s">
        <v>315</v>
      </c>
      <c r="AP46" s="81" t="s">
        <v>315</v>
      </c>
      <c r="AQ46" s="81" t="s">
        <v>315</v>
      </c>
      <c r="AR46" s="81" t="s">
        <v>315</v>
      </c>
      <c r="AS46" s="81" t="s">
        <v>315</v>
      </c>
      <c r="AT46" s="81" t="s">
        <v>315</v>
      </c>
      <c r="AU46" s="81" t="s">
        <v>315</v>
      </c>
      <c r="AV46" s="81" t="s">
        <v>315</v>
      </c>
      <c r="AW46" s="81" t="s">
        <v>315</v>
      </c>
      <c r="AX46" s="81" t="s">
        <v>315</v>
      </c>
      <c r="AY46" s="81" t="s">
        <v>315</v>
      </c>
      <c r="AZ46" s="81" t="s">
        <v>315</v>
      </c>
      <c r="BA46" s="81" t="s">
        <v>315</v>
      </c>
      <c r="BB46" s="81" t="s">
        <v>315</v>
      </c>
      <c r="BC46" s="81" t="s">
        <v>315</v>
      </c>
      <c r="BD46" s="81" t="s">
        <v>315</v>
      </c>
      <c r="BE46" s="118"/>
      <c r="BF46" s="118"/>
      <c r="BG46" s="82" t="str">
        <f t="shared" si="103"/>
        <v/>
      </c>
      <c r="BH46" s="82" t="str">
        <f t="shared" si="55"/>
        <v/>
      </c>
      <c r="BI46" s="82" t="str">
        <f t="shared" si="55"/>
        <v/>
      </c>
      <c r="BJ46" s="82" t="str">
        <f t="shared" si="55"/>
        <v/>
      </c>
      <c r="BK46" s="82" t="str">
        <f t="shared" si="55"/>
        <v/>
      </c>
      <c r="BL46" s="82" t="str">
        <f t="shared" si="55"/>
        <v/>
      </c>
      <c r="BM46" s="82" t="str">
        <f t="shared" si="55"/>
        <v/>
      </c>
      <c r="BN46" s="82" t="str">
        <f t="shared" si="55"/>
        <v/>
      </c>
      <c r="BO46" s="82" t="str">
        <f t="shared" si="55"/>
        <v/>
      </c>
      <c r="BP46" s="82" t="str">
        <f t="shared" si="55"/>
        <v/>
      </c>
      <c r="BQ46" s="82" t="str">
        <f t="shared" si="55"/>
        <v/>
      </c>
      <c r="BR46" s="82" t="str">
        <f t="shared" si="55"/>
        <v/>
      </c>
      <c r="BS46" s="82" t="str">
        <f t="shared" si="55"/>
        <v/>
      </c>
      <c r="BT46" s="82" t="str">
        <f t="shared" si="55"/>
        <v/>
      </c>
      <c r="BU46" s="82" t="str">
        <f t="shared" si="55"/>
        <v/>
      </c>
      <c r="BV46" s="82" t="str">
        <f t="shared" si="55"/>
        <v/>
      </c>
      <c r="BW46" s="82" t="str">
        <f t="shared" si="55"/>
        <v/>
      </c>
      <c r="BX46" s="82" t="str">
        <f t="shared" si="56"/>
        <v/>
      </c>
      <c r="BY46" s="82" t="str">
        <f t="shared" si="56"/>
        <v/>
      </c>
      <c r="BZ46" s="82" t="str">
        <f t="shared" si="56"/>
        <v/>
      </c>
      <c r="CA46" s="82" t="str">
        <f t="shared" si="56"/>
        <v/>
      </c>
      <c r="CB46" s="82" t="str">
        <f t="shared" si="56"/>
        <v/>
      </c>
      <c r="CC46" s="82" t="str">
        <f t="shared" si="56"/>
        <v/>
      </c>
      <c r="CD46" s="82" t="str">
        <f t="shared" si="56"/>
        <v/>
      </c>
      <c r="CE46" s="82" t="str">
        <f t="shared" si="56"/>
        <v/>
      </c>
      <c r="CF46" s="82" t="str">
        <f t="shared" si="56"/>
        <v/>
      </c>
      <c r="CG46" s="82" t="str">
        <f t="shared" si="56"/>
        <v/>
      </c>
      <c r="CH46" s="82" t="str">
        <f t="shared" si="56"/>
        <v/>
      </c>
      <c r="CI46" s="82" t="str">
        <f t="shared" si="56"/>
        <v/>
      </c>
      <c r="CJ46" s="82" t="str">
        <f t="shared" si="56"/>
        <v/>
      </c>
      <c r="CK46" s="13" t="str">
        <f t="shared" si="56"/>
        <v/>
      </c>
      <c r="CL46" s="13" t="str">
        <f t="shared" si="56"/>
        <v/>
      </c>
      <c r="CM46" s="13" t="str">
        <f t="shared" si="56"/>
        <v/>
      </c>
      <c r="CN46" s="13" t="str">
        <f t="shared" si="57"/>
        <v/>
      </c>
      <c r="CO46" s="13" t="str">
        <f t="shared" si="57"/>
        <v/>
      </c>
      <c r="CP46" s="13" t="str">
        <f t="shared" si="57"/>
        <v/>
      </c>
      <c r="CQ46" s="13" t="str">
        <f t="shared" si="57"/>
        <v/>
      </c>
      <c r="CR46" s="13" t="str">
        <f t="shared" si="57"/>
        <v/>
      </c>
      <c r="CS46" s="13" t="str">
        <f t="shared" si="57"/>
        <v/>
      </c>
      <c r="CT46" s="13" t="str">
        <f t="shared" si="57"/>
        <v/>
      </c>
      <c r="CU46" s="13" t="str">
        <f t="shared" si="57"/>
        <v/>
      </c>
      <c r="CV46" s="13" t="str">
        <f t="shared" si="57"/>
        <v/>
      </c>
      <c r="CW46" s="13" t="str">
        <f t="shared" si="57"/>
        <v/>
      </c>
      <c r="CX46" s="13" t="str">
        <f t="shared" si="57"/>
        <v/>
      </c>
      <c r="CY46" s="13" t="str">
        <f t="shared" si="57"/>
        <v/>
      </c>
      <c r="CZ46" s="13" t="str">
        <f t="shared" si="57"/>
        <v/>
      </c>
      <c r="DA46" s="13" t="str">
        <f t="shared" si="57"/>
        <v/>
      </c>
      <c r="DB46" s="13" t="str">
        <f t="shared" si="57"/>
        <v/>
      </c>
      <c r="DC46" s="13" t="str">
        <f t="shared" si="57"/>
        <v/>
      </c>
      <c r="DD46" s="13" t="str">
        <f t="shared" si="58"/>
        <v/>
      </c>
      <c r="DE46" s="13" t="str">
        <f t="shared" si="58"/>
        <v/>
      </c>
      <c r="DF46" s="13" t="str">
        <f t="shared" si="59"/>
        <v/>
      </c>
      <c r="DG46" s="13" t="str">
        <f t="shared" si="60"/>
        <v/>
      </c>
      <c r="DH46" s="13" t="str">
        <f t="shared" si="61"/>
        <v/>
      </c>
      <c r="DI46" s="13" t="str">
        <f t="shared" si="62"/>
        <v/>
      </c>
      <c r="DJ46" s="13" t="str">
        <f t="shared" si="63"/>
        <v/>
      </c>
      <c r="DK46" s="13" t="str">
        <f t="shared" si="64"/>
        <v/>
      </c>
      <c r="DL46" s="13" t="str">
        <f t="shared" si="65"/>
        <v/>
      </c>
      <c r="DM46" s="13" t="str">
        <f t="shared" si="66"/>
        <v/>
      </c>
      <c r="DN46" s="13" t="str">
        <f t="shared" si="67"/>
        <v/>
      </c>
      <c r="DO46" s="13" t="str">
        <f t="shared" si="68"/>
        <v/>
      </c>
      <c r="DP46" s="13" t="str">
        <f t="shared" si="69"/>
        <v/>
      </c>
      <c r="DQ46" s="13" t="str">
        <f t="shared" si="70"/>
        <v/>
      </c>
      <c r="DR46" s="13" t="str">
        <f t="shared" si="71"/>
        <v/>
      </c>
      <c r="DS46" s="13" t="str">
        <f t="shared" si="72"/>
        <v/>
      </c>
      <c r="DT46" s="13" t="str">
        <f t="shared" si="73"/>
        <v/>
      </c>
      <c r="DU46" s="13" t="str">
        <f t="shared" si="74"/>
        <v/>
      </c>
      <c r="DV46" s="13" t="str">
        <f t="shared" si="75"/>
        <v/>
      </c>
      <c r="DW46" s="13" t="str">
        <f t="shared" si="76"/>
        <v/>
      </c>
      <c r="DX46" s="13" t="str">
        <f t="shared" si="77"/>
        <v/>
      </c>
      <c r="DY46" s="13" t="str">
        <f t="shared" si="78"/>
        <v/>
      </c>
      <c r="DZ46" s="13" t="str">
        <f t="shared" si="79"/>
        <v/>
      </c>
      <c r="EA46" s="13" t="str">
        <f t="shared" si="80"/>
        <v/>
      </c>
      <c r="EB46" s="13" t="str">
        <f t="shared" si="81"/>
        <v/>
      </c>
      <c r="EC46" s="13" t="str">
        <f t="shared" si="82"/>
        <v/>
      </c>
      <c r="ED46" s="13" t="str">
        <f t="shared" si="83"/>
        <v/>
      </c>
      <c r="EE46" s="13" t="str">
        <f t="shared" si="84"/>
        <v/>
      </c>
      <c r="EF46" s="13" t="str">
        <f t="shared" si="85"/>
        <v/>
      </c>
      <c r="EG46" s="13" t="str">
        <f t="shared" si="86"/>
        <v/>
      </c>
      <c r="EH46" s="13" t="str">
        <f t="shared" si="87"/>
        <v/>
      </c>
      <c r="EI46" s="13" t="str">
        <f t="shared" si="88"/>
        <v/>
      </c>
      <c r="EJ46" s="13" t="str">
        <f t="shared" si="89"/>
        <v/>
      </c>
      <c r="EK46" s="13" t="str">
        <f t="shared" si="90"/>
        <v/>
      </c>
      <c r="EL46" s="13" t="str">
        <f t="shared" si="91"/>
        <v/>
      </c>
      <c r="EM46" s="13" t="str">
        <f t="shared" si="92"/>
        <v/>
      </c>
      <c r="EN46" s="13" t="str">
        <f t="shared" si="93"/>
        <v/>
      </c>
      <c r="EO46" s="13" t="str">
        <f t="shared" si="94"/>
        <v/>
      </c>
      <c r="EP46" s="13" t="str">
        <f t="shared" si="95"/>
        <v/>
      </c>
      <c r="EQ46" s="13" t="str">
        <f t="shared" si="96"/>
        <v/>
      </c>
      <c r="ER46" s="13" t="str">
        <f t="shared" si="97"/>
        <v/>
      </c>
      <c r="ES46" s="13" t="str">
        <f t="shared" si="98"/>
        <v/>
      </c>
      <c r="ET46" s="13" t="str">
        <f t="shared" si="99"/>
        <v/>
      </c>
      <c r="EU46" s="13" t="str">
        <f t="shared" si="100"/>
        <v/>
      </c>
      <c r="EV46" s="13" t="str">
        <f t="shared" si="101"/>
        <v/>
      </c>
      <c r="EW46" s="13" t="str">
        <f t="shared" si="102"/>
        <v/>
      </c>
    </row>
    <row r="47" spans="1:153" ht="15" thickBot="1" x14ac:dyDescent="0.4">
      <c r="A47" s="19" t="s">
        <v>111</v>
      </c>
      <c r="B47" s="20" t="s">
        <v>112</v>
      </c>
      <c r="C47" s="81" t="s">
        <v>315</v>
      </c>
      <c r="D47" s="81" t="s">
        <v>315</v>
      </c>
      <c r="E47" s="81" t="s">
        <v>315</v>
      </c>
      <c r="F47" s="81" t="s">
        <v>315</v>
      </c>
      <c r="G47" s="81" t="s">
        <v>315</v>
      </c>
      <c r="H47" s="81" t="s">
        <v>315</v>
      </c>
      <c r="I47" s="81" t="s">
        <v>315</v>
      </c>
      <c r="J47" s="81" t="s">
        <v>315</v>
      </c>
      <c r="K47" s="81" t="s">
        <v>315</v>
      </c>
      <c r="L47" s="81" t="s">
        <v>315</v>
      </c>
      <c r="M47" s="81" t="s">
        <v>315</v>
      </c>
      <c r="N47" s="81" t="s">
        <v>315</v>
      </c>
      <c r="O47" s="81" t="s">
        <v>315</v>
      </c>
      <c r="P47" s="81" t="s">
        <v>315</v>
      </c>
      <c r="Q47" s="81" t="s">
        <v>315</v>
      </c>
      <c r="R47" s="81" t="s">
        <v>315</v>
      </c>
      <c r="S47" s="81" t="s">
        <v>315</v>
      </c>
      <c r="T47" s="81" t="s">
        <v>315</v>
      </c>
      <c r="U47" s="81" t="s">
        <v>315</v>
      </c>
      <c r="V47" s="81" t="s">
        <v>315</v>
      </c>
      <c r="W47" s="81" t="s">
        <v>315</v>
      </c>
      <c r="X47" s="81" t="s">
        <v>315</v>
      </c>
      <c r="Y47" s="81" t="s">
        <v>315</v>
      </c>
      <c r="Z47" s="81" t="s">
        <v>315</v>
      </c>
      <c r="AA47" s="81" t="s">
        <v>315</v>
      </c>
      <c r="AB47" s="81" t="s">
        <v>315</v>
      </c>
      <c r="AC47" s="81" t="s">
        <v>315</v>
      </c>
      <c r="AD47" s="81" t="s">
        <v>315</v>
      </c>
      <c r="AE47" s="81" t="s">
        <v>315</v>
      </c>
      <c r="AF47" s="81" t="s">
        <v>315</v>
      </c>
      <c r="AG47" s="81" t="s">
        <v>315</v>
      </c>
      <c r="AH47" s="81" t="s">
        <v>315</v>
      </c>
      <c r="AI47" s="81" t="s">
        <v>315</v>
      </c>
      <c r="AJ47" s="81" t="s">
        <v>315</v>
      </c>
      <c r="AK47" s="81" t="s">
        <v>315</v>
      </c>
      <c r="AL47" s="81" t="s">
        <v>315</v>
      </c>
      <c r="AM47" s="81" t="s">
        <v>315</v>
      </c>
      <c r="AN47" s="81" t="s">
        <v>315</v>
      </c>
      <c r="AO47" s="81" t="s">
        <v>315</v>
      </c>
      <c r="AP47" s="81" t="s">
        <v>315</v>
      </c>
      <c r="AQ47" s="81" t="s">
        <v>315</v>
      </c>
      <c r="AR47" s="81" t="s">
        <v>315</v>
      </c>
      <c r="AS47" s="81" t="s">
        <v>315</v>
      </c>
      <c r="AT47" s="81" t="s">
        <v>315</v>
      </c>
      <c r="AU47" s="81" t="s">
        <v>315</v>
      </c>
      <c r="AV47" s="81" t="s">
        <v>315</v>
      </c>
      <c r="AW47" s="81" t="s">
        <v>315</v>
      </c>
      <c r="AX47" s="81" t="s">
        <v>315</v>
      </c>
      <c r="AY47" s="81" t="s">
        <v>315</v>
      </c>
      <c r="AZ47" s="81" t="s">
        <v>315</v>
      </c>
      <c r="BA47" s="81" t="s">
        <v>315</v>
      </c>
      <c r="BB47" s="81" t="s">
        <v>315</v>
      </c>
      <c r="BC47" s="81" t="s">
        <v>315</v>
      </c>
      <c r="BD47" s="81" t="s">
        <v>315</v>
      </c>
      <c r="BE47" s="118"/>
      <c r="BF47" s="118"/>
      <c r="BG47" s="82" t="str">
        <f t="shared" si="103"/>
        <v/>
      </c>
      <c r="BH47" s="82" t="str">
        <f t="shared" si="55"/>
        <v/>
      </c>
      <c r="BI47" s="82" t="str">
        <f t="shared" si="55"/>
        <v/>
      </c>
      <c r="BJ47" s="82" t="str">
        <f t="shared" si="55"/>
        <v/>
      </c>
      <c r="BK47" s="82" t="str">
        <f t="shared" si="55"/>
        <v/>
      </c>
      <c r="BL47" s="82" t="str">
        <f t="shared" si="55"/>
        <v/>
      </c>
      <c r="BM47" s="82" t="str">
        <f t="shared" si="55"/>
        <v/>
      </c>
      <c r="BN47" s="82" t="str">
        <f t="shared" si="55"/>
        <v/>
      </c>
      <c r="BO47" s="82" t="str">
        <f t="shared" si="55"/>
        <v/>
      </c>
      <c r="BP47" s="82" t="str">
        <f t="shared" si="55"/>
        <v/>
      </c>
      <c r="BQ47" s="82" t="str">
        <f t="shared" si="55"/>
        <v/>
      </c>
      <c r="BR47" s="82" t="str">
        <f t="shared" si="55"/>
        <v/>
      </c>
      <c r="BS47" s="82" t="str">
        <f t="shared" si="55"/>
        <v/>
      </c>
      <c r="BT47" s="82" t="str">
        <f t="shared" si="55"/>
        <v/>
      </c>
      <c r="BU47" s="82" t="str">
        <f t="shared" si="55"/>
        <v/>
      </c>
      <c r="BV47" s="82" t="str">
        <f t="shared" si="55"/>
        <v/>
      </c>
      <c r="BW47" s="82" t="str">
        <f t="shared" si="55"/>
        <v/>
      </c>
      <c r="BX47" s="82" t="str">
        <f t="shared" si="56"/>
        <v/>
      </c>
      <c r="BY47" s="82" t="str">
        <f t="shared" si="56"/>
        <v/>
      </c>
      <c r="BZ47" s="82" t="str">
        <f t="shared" si="56"/>
        <v/>
      </c>
      <c r="CA47" s="82" t="str">
        <f t="shared" si="56"/>
        <v/>
      </c>
      <c r="CB47" s="82" t="str">
        <f t="shared" si="56"/>
        <v/>
      </c>
      <c r="CC47" s="82" t="str">
        <f t="shared" si="56"/>
        <v/>
      </c>
      <c r="CD47" s="82" t="str">
        <f t="shared" si="56"/>
        <v/>
      </c>
      <c r="CE47" s="82" t="str">
        <f t="shared" si="56"/>
        <v/>
      </c>
      <c r="CF47" s="82" t="str">
        <f t="shared" si="56"/>
        <v/>
      </c>
      <c r="CG47" s="82" t="str">
        <f t="shared" si="56"/>
        <v/>
      </c>
      <c r="CH47" s="82" t="str">
        <f t="shared" si="56"/>
        <v/>
      </c>
      <c r="CI47" s="82" t="str">
        <f t="shared" si="56"/>
        <v/>
      </c>
      <c r="CJ47" s="82" t="str">
        <f t="shared" si="56"/>
        <v/>
      </c>
      <c r="CK47" s="13" t="str">
        <f t="shared" si="56"/>
        <v/>
      </c>
      <c r="CL47" s="13" t="str">
        <f t="shared" si="56"/>
        <v/>
      </c>
      <c r="CM47" s="13" t="str">
        <f t="shared" si="56"/>
        <v/>
      </c>
      <c r="CN47" s="13" t="str">
        <f t="shared" si="57"/>
        <v/>
      </c>
      <c r="CO47" s="13" t="str">
        <f t="shared" si="57"/>
        <v/>
      </c>
      <c r="CP47" s="13" t="str">
        <f t="shared" si="57"/>
        <v/>
      </c>
      <c r="CQ47" s="13" t="str">
        <f t="shared" si="57"/>
        <v/>
      </c>
      <c r="CR47" s="13" t="str">
        <f t="shared" si="57"/>
        <v/>
      </c>
      <c r="CS47" s="13" t="str">
        <f t="shared" si="57"/>
        <v/>
      </c>
      <c r="CT47" s="13" t="str">
        <f t="shared" si="57"/>
        <v/>
      </c>
      <c r="CU47" s="13" t="str">
        <f t="shared" si="57"/>
        <v/>
      </c>
      <c r="CV47" s="13" t="str">
        <f t="shared" si="57"/>
        <v/>
      </c>
      <c r="CW47" s="13" t="str">
        <f t="shared" si="57"/>
        <v/>
      </c>
      <c r="CX47" s="13" t="str">
        <f t="shared" si="57"/>
        <v/>
      </c>
      <c r="CY47" s="13" t="str">
        <f t="shared" si="57"/>
        <v/>
      </c>
      <c r="CZ47" s="13" t="str">
        <f t="shared" si="57"/>
        <v/>
      </c>
      <c r="DA47" s="13" t="str">
        <f t="shared" si="57"/>
        <v/>
      </c>
      <c r="DB47" s="13" t="str">
        <f t="shared" si="57"/>
        <v/>
      </c>
      <c r="DC47" s="13" t="str">
        <f t="shared" si="57"/>
        <v/>
      </c>
      <c r="DD47" s="13" t="str">
        <f t="shared" si="58"/>
        <v/>
      </c>
      <c r="DE47" s="13" t="str">
        <f t="shared" si="58"/>
        <v/>
      </c>
      <c r="DF47" s="13" t="str">
        <f t="shared" si="59"/>
        <v/>
      </c>
      <c r="DG47" s="13" t="str">
        <f t="shared" si="60"/>
        <v/>
      </c>
      <c r="DH47" s="13" t="str">
        <f t="shared" si="61"/>
        <v/>
      </c>
      <c r="DI47" s="13" t="str">
        <f t="shared" si="62"/>
        <v/>
      </c>
      <c r="DJ47" s="13" t="str">
        <f t="shared" si="63"/>
        <v/>
      </c>
      <c r="DK47" s="13" t="str">
        <f t="shared" si="64"/>
        <v/>
      </c>
      <c r="DL47" s="13" t="str">
        <f t="shared" si="65"/>
        <v/>
      </c>
      <c r="DM47" s="13" t="str">
        <f t="shared" si="66"/>
        <v/>
      </c>
      <c r="DN47" s="13" t="str">
        <f t="shared" si="67"/>
        <v/>
      </c>
      <c r="DO47" s="13" t="str">
        <f t="shared" si="68"/>
        <v/>
      </c>
      <c r="DP47" s="13" t="str">
        <f t="shared" si="69"/>
        <v/>
      </c>
      <c r="DQ47" s="13" t="str">
        <f t="shared" si="70"/>
        <v/>
      </c>
      <c r="DR47" s="13" t="str">
        <f t="shared" si="71"/>
        <v/>
      </c>
      <c r="DS47" s="13" t="str">
        <f t="shared" si="72"/>
        <v/>
      </c>
      <c r="DT47" s="13" t="str">
        <f t="shared" si="73"/>
        <v/>
      </c>
      <c r="DU47" s="13" t="str">
        <f t="shared" si="74"/>
        <v/>
      </c>
      <c r="DV47" s="13" t="str">
        <f t="shared" si="75"/>
        <v/>
      </c>
      <c r="DW47" s="13" t="str">
        <f t="shared" si="76"/>
        <v/>
      </c>
      <c r="DX47" s="13" t="str">
        <f t="shared" si="77"/>
        <v/>
      </c>
      <c r="DY47" s="13" t="str">
        <f t="shared" si="78"/>
        <v/>
      </c>
      <c r="DZ47" s="13" t="str">
        <f t="shared" si="79"/>
        <v/>
      </c>
      <c r="EA47" s="13" t="str">
        <f t="shared" si="80"/>
        <v/>
      </c>
      <c r="EB47" s="13" t="str">
        <f t="shared" si="81"/>
        <v/>
      </c>
      <c r="EC47" s="13" t="str">
        <f t="shared" si="82"/>
        <v/>
      </c>
      <c r="ED47" s="13" t="str">
        <f t="shared" si="83"/>
        <v/>
      </c>
      <c r="EE47" s="13" t="str">
        <f t="shared" si="84"/>
        <v/>
      </c>
      <c r="EF47" s="13" t="str">
        <f t="shared" si="85"/>
        <v/>
      </c>
      <c r="EG47" s="13" t="str">
        <f t="shared" si="86"/>
        <v/>
      </c>
      <c r="EH47" s="13" t="str">
        <f t="shared" si="87"/>
        <v/>
      </c>
      <c r="EI47" s="13" t="str">
        <f t="shared" si="88"/>
        <v/>
      </c>
      <c r="EJ47" s="13" t="str">
        <f t="shared" si="89"/>
        <v/>
      </c>
      <c r="EK47" s="13" t="str">
        <f t="shared" si="90"/>
        <v/>
      </c>
      <c r="EL47" s="13" t="str">
        <f t="shared" si="91"/>
        <v/>
      </c>
      <c r="EM47" s="13" t="str">
        <f t="shared" si="92"/>
        <v/>
      </c>
      <c r="EN47" s="13" t="str">
        <f t="shared" si="93"/>
        <v/>
      </c>
      <c r="EO47" s="13" t="str">
        <f t="shared" si="94"/>
        <v/>
      </c>
      <c r="EP47" s="13" t="str">
        <f t="shared" si="95"/>
        <v/>
      </c>
      <c r="EQ47" s="13" t="str">
        <f t="shared" si="96"/>
        <v/>
      </c>
      <c r="ER47" s="13" t="str">
        <f t="shared" si="97"/>
        <v/>
      </c>
      <c r="ES47" s="13" t="str">
        <f t="shared" si="98"/>
        <v/>
      </c>
      <c r="ET47" s="13" t="str">
        <f t="shared" si="99"/>
        <v/>
      </c>
      <c r="EU47" s="13" t="str">
        <f t="shared" si="100"/>
        <v/>
      </c>
      <c r="EV47" s="13" t="str">
        <f t="shared" si="101"/>
        <v/>
      </c>
      <c r="EW47" s="13" t="str">
        <f t="shared" si="102"/>
        <v/>
      </c>
    </row>
    <row r="48" spans="1:153" ht="15" thickBot="1" x14ac:dyDescent="0.4">
      <c r="A48" s="19" t="s">
        <v>113</v>
      </c>
      <c r="B48" s="20" t="s">
        <v>114</v>
      </c>
      <c r="C48" s="81" t="s">
        <v>315</v>
      </c>
      <c r="D48" s="81" t="s">
        <v>315</v>
      </c>
      <c r="E48" s="81" t="s">
        <v>315</v>
      </c>
      <c r="F48" s="81" t="s">
        <v>315</v>
      </c>
      <c r="G48" s="81" t="s">
        <v>315</v>
      </c>
      <c r="H48" s="81" t="s">
        <v>315</v>
      </c>
      <c r="I48" s="81" t="s">
        <v>315</v>
      </c>
      <c r="J48" s="81" t="s">
        <v>315</v>
      </c>
      <c r="K48" s="81" t="s">
        <v>315</v>
      </c>
      <c r="L48" s="81" t="s">
        <v>315</v>
      </c>
      <c r="M48" s="81" t="s">
        <v>315</v>
      </c>
      <c r="N48" s="81" t="s">
        <v>315</v>
      </c>
      <c r="O48" s="81" t="s">
        <v>315</v>
      </c>
      <c r="P48" s="81" t="s">
        <v>315</v>
      </c>
      <c r="Q48" s="81" t="s">
        <v>315</v>
      </c>
      <c r="R48" s="81" t="s">
        <v>315</v>
      </c>
      <c r="S48" s="81" t="s">
        <v>315</v>
      </c>
      <c r="T48" s="81" t="s">
        <v>315</v>
      </c>
      <c r="U48" s="81" t="s">
        <v>315</v>
      </c>
      <c r="V48" s="81" t="s">
        <v>315</v>
      </c>
      <c r="W48" s="81" t="s">
        <v>315</v>
      </c>
      <c r="X48" s="81" t="s">
        <v>315</v>
      </c>
      <c r="Y48" s="81" t="s">
        <v>315</v>
      </c>
      <c r="Z48" s="81" t="s">
        <v>315</v>
      </c>
      <c r="AA48" s="81" t="s">
        <v>315</v>
      </c>
      <c r="AB48" s="81" t="s">
        <v>315</v>
      </c>
      <c r="AC48" s="81" t="s">
        <v>315</v>
      </c>
      <c r="AD48" s="81" t="s">
        <v>315</v>
      </c>
      <c r="AE48" s="81" t="s">
        <v>315</v>
      </c>
      <c r="AF48" s="81" t="s">
        <v>315</v>
      </c>
      <c r="AG48" s="81" t="s">
        <v>315</v>
      </c>
      <c r="AH48" s="81" t="s">
        <v>315</v>
      </c>
      <c r="AI48" s="81" t="s">
        <v>315</v>
      </c>
      <c r="AJ48" s="81" t="s">
        <v>315</v>
      </c>
      <c r="AK48" s="81" t="s">
        <v>315</v>
      </c>
      <c r="AL48" s="81" t="s">
        <v>315</v>
      </c>
      <c r="AM48" s="81" t="s">
        <v>315</v>
      </c>
      <c r="AN48" s="81" t="s">
        <v>315</v>
      </c>
      <c r="AO48" s="81" t="s">
        <v>315</v>
      </c>
      <c r="AP48" s="81" t="s">
        <v>315</v>
      </c>
      <c r="AQ48" s="81" t="s">
        <v>315</v>
      </c>
      <c r="AR48" s="81" t="s">
        <v>315</v>
      </c>
      <c r="AS48" s="81" t="s">
        <v>315</v>
      </c>
      <c r="AT48" s="81" t="s">
        <v>315</v>
      </c>
      <c r="AU48" s="81" t="s">
        <v>315</v>
      </c>
      <c r="AV48" s="81" t="s">
        <v>315</v>
      </c>
      <c r="AW48" s="81" t="s">
        <v>315</v>
      </c>
      <c r="AX48" s="81" t="s">
        <v>315</v>
      </c>
      <c r="AY48" s="81" t="s">
        <v>315</v>
      </c>
      <c r="AZ48" s="81" t="s">
        <v>315</v>
      </c>
      <c r="BA48" s="81" t="s">
        <v>315</v>
      </c>
      <c r="BB48" s="81" t="s">
        <v>315</v>
      </c>
      <c r="BC48" s="81" t="s">
        <v>315</v>
      </c>
      <c r="BD48" s="81" t="s">
        <v>315</v>
      </c>
      <c r="BE48" s="118"/>
      <c r="BF48" s="118"/>
      <c r="BG48" s="82" t="str">
        <f t="shared" si="103"/>
        <v/>
      </c>
      <c r="BH48" s="82" t="str">
        <f t="shared" si="55"/>
        <v/>
      </c>
      <c r="BI48" s="82" t="str">
        <f t="shared" si="55"/>
        <v/>
      </c>
      <c r="BJ48" s="82" t="str">
        <f t="shared" si="55"/>
        <v/>
      </c>
      <c r="BK48" s="82" t="str">
        <f t="shared" si="55"/>
        <v/>
      </c>
      <c r="BL48" s="82" t="str">
        <f t="shared" si="55"/>
        <v/>
      </c>
      <c r="BM48" s="82" t="str">
        <f t="shared" si="55"/>
        <v/>
      </c>
      <c r="BN48" s="82" t="str">
        <f t="shared" si="55"/>
        <v/>
      </c>
      <c r="BO48" s="82" t="str">
        <f t="shared" si="55"/>
        <v/>
      </c>
      <c r="BP48" s="82" t="str">
        <f t="shared" si="55"/>
        <v/>
      </c>
      <c r="BQ48" s="82" t="str">
        <f t="shared" si="55"/>
        <v/>
      </c>
      <c r="BR48" s="82" t="str">
        <f t="shared" si="55"/>
        <v/>
      </c>
      <c r="BS48" s="82" t="str">
        <f t="shared" si="55"/>
        <v/>
      </c>
      <c r="BT48" s="82" t="str">
        <f t="shared" si="55"/>
        <v/>
      </c>
      <c r="BU48" s="82" t="str">
        <f t="shared" si="55"/>
        <v/>
      </c>
      <c r="BV48" s="82" t="str">
        <f t="shared" si="55"/>
        <v/>
      </c>
      <c r="BW48" s="82" t="str">
        <f t="shared" ref="BW48:CL54" si="104">IF(S48&gt;0,IF(S48&lt;5,"SECRETTTTTTTT",""),"")</f>
        <v/>
      </c>
      <c r="BX48" s="82" t="str">
        <f t="shared" si="56"/>
        <v/>
      </c>
      <c r="BY48" s="82" t="str">
        <f t="shared" si="56"/>
        <v/>
      </c>
      <c r="BZ48" s="82" t="str">
        <f t="shared" si="56"/>
        <v/>
      </c>
      <c r="CA48" s="82" t="str">
        <f t="shared" si="56"/>
        <v/>
      </c>
      <c r="CB48" s="82" t="str">
        <f t="shared" si="56"/>
        <v/>
      </c>
      <c r="CC48" s="82" t="str">
        <f t="shared" si="56"/>
        <v/>
      </c>
      <c r="CD48" s="82" t="str">
        <f t="shared" si="56"/>
        <v/>
      </c>
      <c r="CE48" s="82" t="str">
        <f t="shared" si="56"/>
        <v/>
      </c>
      <c r="CF48" s="82" t="str">
        <f t="shared" si="56"/>
        <v/>
      </c>
      <c r="CG48" s="82" t="str">
        <f t="shared" si="56"/>
        <v/>
      </c>
      <c r="CH48" s="82" t="str">
        <f t="shared" si="56"/>
        <v/>
      </c>
      <c r="CI48" s="82" t="str">
        <f t="shared" si="56"/>
        <v/>
      </c>
      <c r="CJ48" s="82" t="str">
        <f t="shared" si="56"/>
        <v/>
      </c>
      <c r="CK48" s="13" t="str">
        <f t="shared" si="56"/>
        <v/>
      </c>
      <c r="CL48" s="13" t="str">
        <f t="shared" si="56"/>
        <v/>
      </c>
      <c r="CM48" s="13" t="str">
        <f t="shared" ref="CM48:DB54" si="105">IF(AI48&gt;0,IF(AI48&lt;5,"SECRETTTTTTTT",""),"")</f>
        <v/>
      </c>
      <c r="CN48" s="13" t="str">
        <f t="shared" si="57"/>
        <v/>
      </c>
      <c r="CO48" s="13" t="str">
        <f t="shared" si="57"/>
        <v/>
      </c>
      <c r="CP48" s="13" t="str">
        <f t="shared" si="57"/>
        <v/>
      </c>
      <c r="CQ48" s="13" t="str">
        <f t="shared" si="57"/>
        <v/>
      </c>
      <c r="CR48" s="13" t="str">
        <f t="shared" si="57"/>
        <v/>
      </c>
      <c r="CS48" s="13" t="str">
        <f t="shared" si="57"/>
        <v/>
      </c>
      <c r="CT48" s="13" t="str">
        <f t="shared" si="57"/>
        <v/>
      </c>
      <c r="CU48" s="13" t="str">
        <f t="shared" si="57"/>
        <v/>
      </c>
      <c r="CV48" s="13" t="str">
        <f t="shared" si="57"/>
        <v/>
      </c>
      <c r="CW48" s="13" t="str">
        <f t="shared" si="57"/>
        <v/>
      </c>
      <c r="CX48" s="13" t="str">
        <f t="shared" si="57"/>
        <v/>
      </c>
      <c r="CY48" s="13" t="str">
        <f t="shared" si="57"/>
        <v/>
      </c>
      <c r="CZ48" s="13" t="str">
        <f t="shared" si="57"/>
        <v/>
      </c>
      <c r="DA48" s="13" t="str">
        <f t="shared" si="57"/>
        <v/>
      </c>
      <c r="DB48" s="13" t="str">
        <f t="shared" si="57"/>
        <v/>
      </c>
      <c r="DC48" s="13" t="str">
        <f t="shared" ref="DC48:DC54" si="106">IF(AY48&gt;0,IF(AY48&lt;5,"SECRETTTTTTTT",""),"")</f>
        <v/>
      </c>
      <c r="DD48" s="13" t="str">
        <f t="shared" si="58"/>
        <v/>
      </c>
      <c r="DE48" s="13" t="str">
        <f t="shared" si="58"/>
        <v/>
      </c>
      <c r="DF48" s="13" t="str">
        <f t="shared" si="59"/>
        <v/>
      </c>
      <c r="DG48" s="13" t="str">
        <f t="shared" si="60"/>
        <v/>
      </c>
      <c r="DH48" s="13" t="str">
        <f t="shared" si="61"/>
        <v/>
      </c>
      <c r="DI48" s="13" t="str">
        <f t="shared" si="62"/>
        <v/>
      </c>
      <c r="DJ48" s="13" t="str">
        <f t="shared" si="63"/>
        <v/>
      </c>
      <c r="DK48" s="13" t="str">
        <f t="shared" si="64"/>
        <v/>
      </c>
      <c r="DL48" s="13" t="str">
        <f t="shared" si="65"/>
        <v/>
      </c>
      <c r="DM48" s="13" t="str">
        <f t="shared" si="66"/>
        <v/>
      </c>
      <c r="DN48" s="13" t="str">
        <f t="shared" si="67"/>
        <v/>
      </c>
      <c r="DO48" s="13" t="str">
        <f t="shared" si="68"/>
        <v/>
      </c>
      <c r="DP48" s="13" t="str">
        <f t="shared" si="69"/>
        <v/>
      </c>
      <c r="DQ48" s="13" t="str">
        <f t="shared" si="70"/>
        <v/>
      </c>
      <c r="DR48" s="13" t="str">
        <f t="shared" si="71"/>
        <v/>
      </c>
      <c r="DS48" s="13" t="str">
        <f t="shared" si="72"/>
        <v/>
      </c>
      <c r="DT48" s="13" t="str">
        <f t="shared" si="73"/>
        <v/>
      </c>
      <c r="DU48" s="13" t="str">
        <f t="shared" si="74"/>
        <v/>
      </c>
      <c r="DV48" s="13" t="str">
        <f t="shared" si="75"/>
        <v/>
      </c>
      <c r="DW48" s="13" t="str">
        <f t="shared" si="76"/>
        <v/>
      </c>
      <c r="DX48" s="13" t="str">
        <f t="shared" si="77"/>
        <v/>
      </c>
      <c r="DY48" s="13" t="str">
        <f t="shared" si="78"/>
        <v/>
      </c>
      <c r="DZ48" s="13" t="str">
        <f t="shared" si="79"/>
        <v/>
      </c>
      <c r="EA48" s="13" t="str">
        <f t="shared" si="80"/>
        <v/>
      </c>
      <c r="EB48" s="13" t="str">
        <f t="shared" si="81"/>
        <v/>
      </c>
      <c r="EC48" s="13" t="str">
        <f t="shared" si="82"/>
        <v/>
      </c>
      <c r="ED48" s="13" t="str">
        <f t="shared" si="83"/>
        <v/>
      </c>
      <c r="EE48" s="13" t="str">
        <f t="shared" si="84"/>
        <v/>
      </c>
      <c r="EF48" s="13" t="str">
        <f t="shared" si="85"/>
        <v/>
      </c>
      <c r="EG48" s="13" t="str">
        <f t="shared" si="86"/>
        <v/>
      </c>
      <c r="EH48" s="13" t="str">
        <f t="shared" si="87"/>
        <v/>
      </c>
      <c r="EI48" s="13" t="str">
        <f t="shared" si="88"/>
        <v/>
      </c>
      <c r="EJ48" s="13" t="str">
        <f t="shared" si="89"/>
        <v/>
      </c>
      <c r="EK48" s="13" t="str">
        <f t="shared" si="90"/>
        <v/>
      </c>
      <c r="EL48" s="13" t="str">
        <f t="shared" si="91"/>
        <v/>
      </c>
      <c r="EM48" s="13" t="str">
        <f t="shared" si="92"/>
        <v/>
      </c>
      <c r="EN48" s="13" t="str">
        <f t="shared" si="93"/>
        <v/>
      </c>
      <c r="EO48" s="13" t="str">
        <f t="shared" si="94"/>
        <v/>
      </c>
      <c r="EP48" s="13" t="str">
        <f t="shared" si="95"/>
        <v/>
      </c>
      <c r="EQ48" s="13" t="str">
        <f t="shared" si="96"/>
        <v/>
      </c>
      <c r="ER48" s="13" t="str">
        <f t="shared" si="97"/>
        <v/>
      </c>
      <c r="ES48" s="13" t="str">
        <f t="shared" si="98"/>
        <v/>
      </c>
      <c r="ET48" s="13" t="str">
        <f t="shared" si="99"/>
        <v/>
      </c>
      <c r="EU48" s="13" t="str">
        <f t="shared" si="100"/>
        <v/>
      </c>
      <c r="EV48" s="13" t="str">
        <f t="shared" si="101"/>
        <v/>
      </c>
      <c r="EW48" s="13" t="str">
        <f t="shared" si="102"/>
        <v/>
      </c>
    </row>
    <row r="49" spans="1:153" ht="15" thickBot="1" x14ac:dyDescent="0.4">
      <c r="A49" s="19" t="s">
        <v>115</v>
      </c>
      <c r="B49" s="20" t="s">
        <v>17</v>
      </c>
      <c r="C49" s="81">
        <v>47.007281254614199</v>
      </c>
      <c r="D49" s="81">
        <v>43.163485378933203</v>
      </c>
      <c r="E49" s="81">
        <v>32.480342110894199</v>
      </c>
      <c r="F49" s="81">
        <v>30.907257372318</v>
      </c>
      <c r="G49" s="81">
        <v>20.203423098637099</v>
      </c>
      <c r="H49" s="81">
        <v>36.320845199764697</v>
      </c>
      <c r="I49" s="81">
        <v>29.3152981469221</v>
      </c>
      <c r="J49" s="81">
        <v>37.471473345751903</v>
      </c>
      <c r="K49" s="81">
        <v>30.654840606534599</v>
      </c>
      <c r="L49" s="81">
        <v>41.098693461546397</v>
      </c>
      <c r="M49" s="81">
        <v>22.419081363418002</v>
      </c>
      <c r="N49" s="81">
        <v>30.907705900883599</v>
      </c>
      <c r="O49" s="81">
        <v>39.103267861603797</v>
      </c>
      <c r="P49" s="81">
        <v>47.642483926434402</v>
      </c>
      <c r="Q49" s="81">
        <v>44.216504553112301</v>
      </c>
      <c r="R49" s="81">
        <v>54.231462435300202</v>
      </c>
      <c r="S49" s="81">
        <v>56.217156846430399</v>
      </c>
      <c r="T49" s="81">
        <v>69.834346807342598</v>
      </c>
      <c r="U49" s="81">
        <v>63.488662281612598</v>
      </c>
      <c r="V49" s="81">
        <v>66.167360190927397</v>
      </c>
      <c r="W49" s="81">
        <v>68.789379100317603</v>
      </c>
      <c r="X49" s="81">
        <v>75.558681392813298</v>
      </c>
      <c r="Y49" s="81">
        <v>72.561777573053902</v>
      </c>
      <c r="Z49" s="81">
        <v>102.77984666507901</v>
      </c>
      <c r="AA49" s="81">
        <v>121.780911535797</v>
      </c>
      <c r="AB49" s="81">
        <v>130.62203625956499</v>
      </c>
      <c r="AC49" s="81">
        <v>127.643456250561</v>
      </c>
      <c r="AD49" s="81">
        <v>140.720302906683</v>
      </c>
      <c r="AE49" s="81">
        <v>135.38317387174499</v>
      </c>
      <c r="AF49" s="81">
        <v>155.32574168006499</v>
      </c>
      <c r="AG49" s="81">
        <v>137.75576206748499</v>
      </c>
      <c r="AH49" s="81">
        <v>137.07244096635799</v>
      </c>
      <c r="AI49" s="81">
        <v>166.60704645621399</v>
      </c>
      <c r="AJ49" s="81">
        <v>198.094416257886</v>
      </c>
      <c r="AK49" s="81">
        <v>209.76094069821499</v>
      </c>
      <c r="AL49" s="81">
        <v>237.20568137699601</v>
      </c>
      <c r="AM49" s="81">
        <v>205.28244534753799</v>
      </c>
      <c r="AN49" s="81">
        <v>270.65641510465503</v>
      </c>
      <c r="AO49" s="81">
        <v>260.86199412908599</v>
      </c>
      <c r="AP49" s="81">
        <v>253.264536385404</v>
      </c>
      <c r="AQ49" s="81">
        <v>288.74720741748303</v>
      </c>
      <c r="AR49" s="81">
        <v>452.11986781247299</v>
      </c>
      <c r="AS49" s="81">
        <v>329.94746904118</v>
      </c>
      <c r="AT49" s="81">
        <v>280.83075523650098</v>
      </c>
      <c r="AU49" s="81">
        <v>341.00681787588201</v>
      </c>
      <c r="AV49" s="81">
        <v>311.11005389753399</v>
      </c>
      <c r="AW49" s="81">
        <v>316.22489709036898</v>
      </c>
      <c r="AX49" s="81">
        <v>297.42663164208801</v>
      </c>
      <c r="AY49" s="81">
        <v>302.40136174879302</v>
      </c>
      <c r="AZ49" s="81">
        <v>331.66309958423801</v>
      </c>
      <c r="BA49" s="81">
        <v>317.645454114389</v>
      </c>
      <c r="BB49" s="81">
        <v>340.40337816846198</v>
      </c>
      <c r="BC49" s="81">
        <v>310.48461826265202</v>
      </c>
      <c r="BD49" s="81">
        <v>297.21954866056001</v>
      </c>
      <c r="BE49" s="118"/>
      <c r="BF49" s="118"/>
      <c r="BG49" s="82" t="str">
        <f t="shared" si="103"/>
        <v/>
      </c>
      <c r="BH49" s="82" t="str">
        <f t="shared" si="103"/>
        <v/>
      </c>
      <c r="BI49" s="82" t="str">
        <f t="shared" si="103"/>
        <v/>
      </c>
      <c r="BJ49" s="82" t="str">
        <f t="shared" si="103"/>
        <v/>
      </c>
      <c r="BK49" s="82" t="str">
        <f t="shared" si="103"/>
        <v/>
      </c>
      <c r="BL49" s="82" t="str">
        <f t="shared" si="103"/>
        <v/>
      </c>
      <c r="BM49" s="82" t="str">
        <f t="shared" si="103"/>
        <v/>
      </c>
      <c r="BN49" s="82" t="str">
        <f t="shared" si="103"/>
        <v/>
      </c>
      <c r="BO49" s="82" t="str">
        <f t="shared" si="103"/>
        <v/>
      </c>
      <c r="BP49" s="82" t="str">
        <f t="shared" si="103"/>
        <v/>
      </c>
      <c r="BQ49" s="82" t="str">
        <f t="shared" si="103"/>
        <v/>
      </c>
      <c r="BR49" s="82" t="str">
        <f t="shared" si="103"/>
        <v/>
      </c>
      <c r="BS49" s="82" t="str">
        <f t="shared" si="103"/>
        <v/>
      </c>
      <c r="BT49" s="82" t="str">
        <f t="shared" si="103"/>
        <v/>
      </c>
      <c r="BU49" s="82" t="str">
        <f t="shared" si="103"/>
        <v/>
      </c>
      <c r="BV49" s="82" t="str">
        <f t="shared" si="103"/>
        <v/>
      </c>
      <c r="BW49" s="82" t="str">
        <f t="shared" si="104"/>
        <v/>
      </c>
      <c r="BX49" s="82" t="str">
        <f t="shared" si="104"/>
        <v/>
      </c>
      <c r="BY49" s="82" t="str">
        <f t="shared" si="104"/>
        <v/>
      </c>
      <c r="BZ49" s="82" t="str">
        <f t="shared" si="104"/>
        <v/>
      </c>
      <c r="CA49" s="82" t="str">
        <f t="shared" si="104"/>
        <v/>
      </c>
      <c r="CB49" s="82" t="str">
        <f t="shared" si="104"/>
        <v/>
      </c>
      <c r="CC49" s="82" t="str">
        <f t="shared" si="104"/>
        <v/>
      </c>
      <c r="CD49" s="82" t="str">
        <f t="shared" si="104"/>
        <v/>
      </c>
      <c r="CE49" s="82" t="str">
        <f t="shared" si="104"/>
        <v/>
      </c>
      <c r="CF49" s="82" t="str">
        <f t="shared" si="104"/>
        <v/>
      </c>
      <c r="CG49" s="82" t="str">
        <f t="shared" si="104"/>
        <v/>
      </c>
      <c r="CH49" s="82" t="str">
        <f t="shared" si="104"/>
        <v/>
      </c>
      <c r="CI49" s="82" t="str">
        <f t="shared" si="104"/>
        <v/>
      </c>
      <c r="CJ49" s="82" t="str">
        <f t="shared" si="104"/>
        <v/>
      </c>
      <c r="CK49" s="13" t="str">
        <f t="shared" si="104"/>
        <v/>
      </c>
      <c r="CL49" s="13" t="str">
        <f t="shared" si="104"/>
        <v/>
      </c>
      <c r="CM49" s="13" t="str">
        <f t="shared" si="105"/>
        <v/>
      </c>
      <c r="CN49" s="13" t="str">
        <f t="shared" si="105"/>
        <v/>
      </c>
      <c r="CO49" s="13" t="str">
        <f t="shared" si="105"/>
        <v/>
      </c>
      <c r="CP49" s="13" t="str">
        <f t="shared" si="105"/>
        <v/>
      </c>
      <c r="CQ49" s="13" t="str">
        <f t="shared" si="105"/>
        <v/>
      </c>
      <c r="CR49" s="13" t="str">
        <f t="shared" si="105"/>
        <v/>
      </c>
      <c r="CS49" s="13" t="str">
        <f t="shared" si="105"/>
        <v/>
      </c>
      <c r="CT49" s="13" t="str">
        <f t="shared" si="105"/>
        <v/>
      </c>
      <c r="CU49" s="13" t="str">
        <f t="shared" si="105"/>
        <v/>
      </c>
      <c r="CV49" s="13" t="str">
        <f t="shared" si="105"/>
        <v/>
      </c>
      <c r="CW49" s="13" t="str">
        <f t="shared" si="105"/>
        <v/>
      </c>
      <c r="CX49" s="13" t="str">
        <f t="shared" si="105"/>
        <v/>
      </c>
      <c r="CY49" s="13" t="str">
        <f t="shared" si="105"/>
        <v/>
      </c>
      <c r="CZ49" s="13" t="str">
        <f t="shared" si="105"/>
        <v/>
      </c>
      <c r="DA49" s="13" t="str">
        <f t="shared" si="105"/>
        <v/>
      </c>
      <c r="DB49" s="13" t="str">
        <f t="shared" si="105"/>
        <v/>
      </c>
      <c r="DC49" s="13" t="str">
        <f t="shared" si="106"/>
        <v/>
      </c>
      <c r="DD49" s="13" t="str">
        <f t="shared" si="58"/>
        <v/>
      </c>
      <c r="DE49" s="13" t="str">
        <f t="shared" si="58"/>
        <v/>
      </c>
      <c r="DF49" s="13" t="str">
        <f t="shared" si="59"/>
        <v/>
      </c>
      <c r="DG49" s="13" t="str">
        <f t="shared" si="60"/>
        <v/>
      </c>
      <c r="DH49" s="13" t="str">
        <f t="shared" si="61"/>
        <v/>
      </c>
      <c r="DI49" s="13" t="str">
        <f t="shared" si="62"/>
        <v/>
      </c>
      <c r="DJ49" s="13" t="str">
        <f t="shared" si="63"/>
        <v/>
      </c>
      <c r="DK49" s="13" t="str">
        <f t="shared" si="64"/>
        <v/>
      </c>
      <c r="DL49" s="13" t="str">
        <f t="shared" si="65"/>
        <v/>
      </c>
      <c r="DM49" s="13" t="str">
        <f t="shared" si="66"/>
        <v/>
      </c>
      <c r="DN49" s="13" t="str">
        <f t="shared" si="67"/>
        <v/>
      </c>
      <c r="DO49" s="13" t="str">
        <f t="shared" si="68"/>
        <v/>
      </c>
      <c r="DP49" s="13" t="str">
        <f t="shared" si="69"/>
        <v/>
      </c>
      <c r="DQ49" s="13" t="str">
        <f t="shared" si="70"/>
        <v/>
      </c>
      <c r="DR49" s="13" t="str">
        <f t="shared" si="71"/>
        <v/>
      </c>
      <c r="DS49" s="13" t="str">
        <f t="shared" si="72"/>
        <v/>
      </c>
      <c r="DT49" s="13" t="str">
        <f t="shared" si="73"/>
        <v/>
      </c>
      <c r="DU49" s="13" t="str">
        <f t="shared" si="74"/>
        <v/>
      </c>
      <c r="DV49" s="13" t="str">
        <f t="shared" si="75"/>
        <v/>
      </c>
      <c r="DW49" s="13" t="str">
        <f t="shared" si="76"/>
        <v/>
      </c>
      <c r="DX49" s="13" t="str">
        <f t="shared" si="77"/>
        <v/>
      </c>
      <c r="DY49" s="13" t="str">
        <f t="shared" si="78"/>
        <v/>
      </c>
      <c r="DZ49" s="13" t="str">
        <f t="shared" si="79"/>
        <v/>
      </c>
      <c r="EA49" s="13" t="str">
        <f t="shared" si="80"/>
        <v/>
      </c>
      <c r="EB49" s="13" t="str">
        <f t="shared" si="81"/>
        <v/>
      </c>
      <c r="EC49" s="13" t="str">
        <f t="shared" si="82"/>
        <v/>
      </c>
      <c r="ED49" s="13" t="str">
        <f t="shared" si="83"/>
        <v/>
      </c>
      <c r="EE49" s="13" t="str">
        <f t="shared" si="84"/>
        <v/>
      </c>
      <c r="EF49" s="13" t="str">
        <f t="shared" si="85"/>
        <v/>
      </c>
      <c r="EG49" s="13" t="str">
        <f t="shared" si="86"/>
        <v/>
      </c>
      <c r="EH49" s="13" t="str">
        <f t="shared" si="87"/>
        <v/>
      </c>
      <c r="EI49" s="13" t="str">
        <f t="shared" si="88"/>
        <v/>
      </c>
      <c r="EJ49" s="13" t="str">
        <f t="shared" si="89"/>
        <v/>
      </c>
      <c r="EK49" s="13" t="str">
        <f t="shared" si="90"/>
        <v/>
      </c>
      <c r="EL49" s="13" t="str">
        <f t="shared" si="91"/>
        <v/>
      </c>
      <c r="EM49" s="13" t="str">
        <f t="shared" si="92"/>
        <v/>
      </c>
      <c r="EN49" s="13" t="str">
        <f t="shared" si="93"/>
        <v/>
      </c>
      <c r="EO49" s="13" t="str">
        <f t="shared" si="94"/>
        <v/>
      </c>
      <c r="EP49" s="13" t="str">
        <f t="shared" si="95"/>
        <v/>
      </c>
      <c r="EQ49" s="13" t="str">
        <f t="shared" si="96"/>
        <v/>
      </c>
      <c r="ER49" s="13" t="str">
        <f t="shared" si="97"/>
        <v/>
      </c>
      <c r="ES49" s="13" t="str">
        <f t="shared" si="98"/>
        <v/>
      </c>
      <c r="ET49" s="13" t="str">
        <f t="shared" si="99"/>
        <v/>
      </c>
      <c r="EU49" s="13" t="str">
        <f t="shared" si="100"/>
        <v/>
      </c>
      <c r="EV49" s="13" t="str">
        <f t="shared" si="101"/>
        <v/>
      </c>
      <c r="EW49" s="13" t="str">
        <f t="shared" si="102"/>
        <v/>
      </c>
    </row>
    <row r="50" spans="1:153" ht="15" thickBot="1" x14ac:dyDescent="0.4">
      <c r="A50" s="19" t="s">
        <v>118</v>
      </c>
      <c r="B50" s="20" t="s">
        <v>119</v>
      </c>
      <c r="C50" s="81" t="s">
        <v>315</v>
      </c>
      <c r="D50" s="81" t="s">
        <v>315</v>
      </c>
      <c r="E50" s="81" t="s">
        <v>315</v>
      </c>
      <c r="F50" s="81" t="s">
        <v>315</v>
      </c>
      <c r="G50" s="81" t="s">
        <v>315</v>
      </c>
      <c r="H50" s="81" t="s">
        <v>315</v>
      </c>
      <c r="I50" s="81" t="s">
        <v>315</v>
      </c>
      <c r="J50" s="81" t="s">
        <v>315</v>
      </c>
      <c r="K50" s="81" t="s">
        <v>315</v>
      </c>
      <c r="L50" s="81" t="s">
        <v>315</v>
      </c>
      <c r="M50" s="81" t="s">
        <v>315</v>
      </c>
      <c r="N50" s="81" t="s">
        <v>315</v>
      </c>
      <c r="O50" s="81" t="s">
        <v>315</v>
      </c>
      <c r="P50" s="81" t="s">
        <v>315</v>
      </c>
      <c r="Q50" s="81" t="s">
        <v>315</v>
      </c>
      <c r="R50" s="81" t="s">
        <v>315</v>
      </c>
      <c r="S50" s="81" t="s">
        <v>315</v>
      </c>
      <c r="T50" s="81" t="s">
        <v>315</v>
      </c>
      <c r="U50" s="81" t="s">
        <v>315</v>
      </c>
      <c r="V50" s="81" t="s">
        <v>315</v>
      </c>
      <c r="W50" s="81" t="s">
        <v>315</v>
      </c>
      <c r="X50" s="81" t="s">
        <v>315</v>
      </c>
      <c r="Y50" s="81" t="s">
        <v>315</v>
      </c>
      <c r="Z50" s="81" t="s">
        <v>315</v>
      </c>
      <c r="AA50" s="81" t="s">
        <v>315</v>
      </c>
      <c r="AB50" s="81" t="s">
        <v>315</v>
      </c>
      <c r="AC50" s="81" t="s">
        <v>315</v>
      </c>
      <c r="AD50" s="81" t="s">
        <v>315</v>
      </c>
      <c r="AE50" s="81" t="s">
        <v>315</v>
      </c>
      <c r="AF50" s="81" t="s">
        <v>315</v>
      </c>
      <c r="AG50" s="81" t="s">
        <v>315</v>
      </c>
      <c r="AH50" s="81" t="s">
        <v>315</v>
      </c>
      <c r="AI50" s="81" t="s">
        <v>315</v>
      </c>
      <c r="AJ50" s="81" t="s">
        <v>315</v>
      </c>
      <c r="AK50" s="81" t="s">
        <v>315</v>
      </c>
      <c r="AL50" s="81" t="s">
        <v>315</v>
      </c>
      <c r="AM50" s="81" t="s">
        <v>315</v>
      </c>
      <c r="AN50" s="81" t="s">
        <v>315</v>
      </c>
      <c r="AO50" s="81" t="s">
        <v>315</v>
      </c>
      <c r="AP50" s="81" t="s">
        <v>315</v>
      </c>
      <c r="AQ50" s="81" t="s">
        <v>315</v>
      </c>
      <c r="AR50" s="81" t="s">
        <v>315</v>
      </c>
      <c r="AS50" s="81" t="s">
        <v>315</v>
      </c>
      <c r="AT50" s="81" t="s">
        <v>315</v>
      </c>
      <c r="AU50" s="81" t="s">
        <v>315</v>
      </c>
      <c r="AV50" s="81" t="s">
        <v>315</v>
      </c>
      <c r="AW50" s="81" t="s">
        <v>315</v>
      </c>
      <c r="AX50" s="81" t="s">
        <v>315</v>
      </c>
      <c r="AY50" s="81" t="s">
        <v>315</v>
      </c>
      <c r="AZ50" s="81" t="s">
        <v>315</v>
      </c>
      <c r="BA50" s="81" t="s">
        <v>315</v>
      </c>
      <c r="BB50" s="81" t="s">
        <v>315</v>
      </c>
      <c r="BC50" s="81" t="s">
        <v>315</v>
      </c>
      <c r="BD50" s="81" t="s">
        <v>315</v>
      </c>
      <c r="BE50" s="118"/>
      <c r="BF50" s="118"/>
      <c r="BG50" s="82" t="str">
        <f t="shared" si="103"/>
        <v/>
      </c>
      <c r="BH50" s="82" t="str">
        <f t="shared" si="103"/>
        <v/>
      </c>
      <c r="BI50" s="82" t="str">
        <f t="shared" si="103"/>
        <v/>
      </c>
      <c r="BJ50" s="82" t="str">
        <f t="shared" si="103"/>
        <v/>
      </c>
      <c r="BK50" s="82" t="str">
        <f t="shared" si="103"/>
        <v/>
      </c>
      <c r="BL50" s="82" t="str">
        <f t="shared" si="103"/>
        <v/>
      </c>
      <c r="BM50" s="82" t="str">
        <f t="shared" si="103"/>
        <v/>
      </c>
      <c r="BN50" s="82" t="str">
        <f t="shared" si="103"/>
        <v/>
      </c>
      <c r="BO50" s="82" t="str">
        <f t="shared" si="103"/>
        <v/>
      </c>
      <c r="BP50" s="82" t="str">
        <f t="shared" si="103"/>
        <v/>
      </c>
      <c r="BQ50" s="82" t="str">
        <f t="shared" si="103"/>
        <v/>
      </c>
      <c r="BR50" s="82" t="str">
        <f t="shared" si="103"/>
        <v/>
      </c>
      <c r="BS50" s="82" t="str">
        <f t="shared" si="103"/>
        <v/>
      </c>
      <c r="BT50" s="82" t="str">
        <f t="shared" si="103"/>
        <v/>
      </c>
      <c r="BU50" s="82" t="str">
        <f t="shared" si="103"/>
        <v/>
      </c>
      <c r="BV50" s="82" t="str">
        <f t="shared" si="103"/>
        <v/>
      </c>
      <c r="BW50" s="82" t="str">
        <f t="shared" si="104"/>
        <v/>
      </c>
      <c r="BX50" s="82" t="str">
        <f t="shared" si="104"/>
        <v/>
      </c>
      <c r="BY50" s="82" t="str">
        <f t="shared" si="104"/>
        <v/>
      </c>
      <c r="BZ50" s="82" t="str">
        <f t="shared" si="104"/>
        <v/>
      </c>
      <c r="CA50" s="82" t="str">
        <f t="shared" si="104"/>
        <v/>
      </c>
      <c r="CB50" s="82" t="str">
        <f t="shared" si="104"/>
        <v/>
      </c>
      <c r="CC50" s="82" t="str">
        <f t="shared" si="104"/>
        <v/>
      </c>
      <c r="CD50" s="82" t="str">
        <f t="shared" si="104"/>
        <v/>
      </c>
      <c r="CE50" s="82" t="str">
        <f t="shared" si="104"/>
        <v/>
      </c>
      <c r="CF50" s="82" t="str">
        <f t="shared" si="104"/>
        <v/>
      </c>
      <c r="CG50" s="82" t="str">
        <f t="shared" si="104"/>
        <v/>
      </c>
      <c r="CH50" s="82" t="str">
        <f t="shared" si="104"/>
        <v/>
      </c>
      <c r="CI50" s="82" t="str">
        <f t="shared" si="104"/>
        <v/>
      </c>
      <c r="CJ50" s="82" t="str">
        <f t="shared" si="104"/>
        <v/>
      </c>
      <c r="CK50" s="13" t="str">
        <f t="shared" si="104"/>
        <v/>
      </c>
      <c r="CL50" s="13" t="str">
        <f t="shared" si="104"/>
        <v/>
      </c>
      <c r="CM50" s="13" t="str">
        <f t="shared" si="105"/>
        <v/>
      </c>
      <c r="CN50" s="13" t="str">
        <f t="shared" si="105"/>
        <v/>
      </c>
      <c r="CO50" s="13" t="str">
        <f t="shared" si="105"/>
        <v/>
      </c>
      <c r="CP50" s="13" t="str">
        <f t="shared" si="105"/>
        <v/>
      </c>
      <c r="CQ50" s="13" t="str">
        <f t="shared" si="105"/>
        <v/>
      </c>
      <c r="CR50" s="13" t="str">
        <f t="shared" si="105"/>
        <v/>
      </c>
      <c r="CS50" s="13" t="str">
        <f t="shared" si="105"/>
        <v/>
      </c>
      <c r="CT50" s="13" t="str">
        <f t="shared" si="105"/>
        <v/>
      </c>
      <c r="CU50" s="13" t="str">
        <f t="shared" si="105"/>
        <v/>
      </c>
      <c r="CV50" s="13" t="str">
        <f t="shared" si="105"/>
        <v/>
      </c>
      <c r="CW50" s="13" t="str">
        <f t="shared" si="105"/>
        <v/>
      </c>
      <c r="CX50" s="13" t="str">
        <f t="shared" si="105"/>
        <v/>
      </c>
      <c r="CY50" s="13" t="str">
        <f t="shared" si="105"/>
        <v/>
      </c>
      <c r="CZ50" s="13" t="str">
        <f t="shared" si="105"/>
        <v/>
      </c>
      <c r="DA50" s="13" t="str">
        <f t="shared" si="105"/>
        <v/>
      </c>
      <c r="DB50" s="13" t="str">
        <f t="shared" si="105"/>
        <v/>
      </c>
      <c r="DC50" s="13" t="str">
        <f t="shared" si="106"/>
        <v/>
      </c>
      <c r="DD50" s="13" t="str">
        <f t="shared" si="58"/>
        <v/>
      </c>
      <c r="DE50" s="13" t="str">
        <f t="shared" si="58"/>
        <v/>
      </c>
      <c r="DF50" s="13" t="str">
        <f t="shared" si="59"/>
        <v/>
      </c>
      <c r="DG50" s="13" t="str">
        <f t="shared" si="60"/>
        <v/>
      </c>
      <c r="DH50" s="13" t="str">
        <f t="shared" si="61"/>
        <v/>
      </c>
      <c r="DI50" s="13" t="str">
        <f t="shared" si="62"/>
        <v/>
      </c>
      <c r="DJ50" s="13" t="str">
        <f t="shared" si="63"/>
        <v/>
      </c>
      <c r="DK50" s="13" t="str">
        <f t="shared" si="64"/>
        <v/>
      </c>
      <c r="DL50" s="13" t="str">
        <f t="shared" si="65"/>
        <v/>
      </c>
      <c r="DM50" s="13" t="str">
        <f t="shared" si="66"/>
        <v/>
      </c>
      <c r="DN50" s="13" t="str">
        <f t="shared" si="67"/>
        <v/>
      </c>
      <c r="DO50" s="13" t="str">
        <f t="shared" si="68"/>
        <v/>
      </c>
      <c r="DP50" s="13" t="str">
        <f t="shared" si="69"/>
        <v/>
      </c>
      <c r="DQ50" s="13" t="str">
        <f t="shared" si="70"/>
        <v/>
      </c>
      <c r="DR50" s="13" t="str">
        <f t="shared" si="71"/>
        <v/>
      </c>
      <c r="DS50" s="13" t="str">
        <f t="shared" si="72"/>
        <v/>
      </c>
      <c r="DT50" s="13" t="str">
        <f t="shared" si="73"/>
        <v/>
      </c>
      <c r="DU50" s="13" t="str">
        <f t="shared" si="74"/>
        <v/>
      </c>
      <c r="DV50" s="13" t="str">
        <f t="shared" si="75"/>
        <v/>
      </c>
      <c r="DW50" s="13" t="str">
        <f t="shared" si="76"/>
        <v/>
      </c>
      <c r="DX50" s="13" t="str">
        <f t="shared" si="77"/>
        <v/>
      </c>
      <c r="DY50" s="13" t="str">
        <f t="shared" si="78"/>
        <v/>
      </c>
      <c r="DZ50" s="13" t="str">
        <f t="shared" si="79"/>
        <v/>
      </c>
      <c r="EA50" s="13" t="str">
        <f t="shared" si="80"/>
        <v/>
      </c>
      <c r="EB50" s="13" t="str">
        <f t="shared" si="81"/>
        <v/>
      </c>
      <c r="EC50" s="13" t="str">
        <f t="shared" si="82"/>
        <v/>
      </c>
      <c r="ED50" s="13" t="str">
        <f t="shared" si="83"/>
        <v/>
      </c>
      <c r="EE50" s="13" t="str">
        <f t="shared" si="84"/>
        <v/>
      </c>
      <c r="EF50" s="13" t="str">
        <f t="shared" si="85"/>
        <v/>
      </c>
      <c r="EG50" s="13" t="str">
        <f t="shared" si="86"/>
        <v/>
      </c>
      <c r="EH50" s="13" t="str">
        <f t="shared" si="87"/>
        <v/>
      </c>
      <c r="EI50" s="13" t="str">
        <f t="shared" si="88"/>
        <v/>
      </c>
      <c r="EJ50" s="13" t="str">
        <f t="shared" si="89"/>
        <v/>
      </c>
      <c r="EK50" s="13" t="str">
        <f t="shared" si="90"/>
        <v/>
      </c>
      <c r="EL50" s="13" t="str">
        <f t="shared" si="91"/>
        <v/>
      </c>
      <c r="EM50" s="13" t="str">
        <f t="shared" si="92"/>
        <v/>
      </c>
      <c r="EN50" s="13" t="str">
        <f t="shared" si="93"/>
        <v/>
      </c>
      <c r="EO50" s="13" t="str">
        <f t="shared" si="94"/>
        <v/>
      </c>
      <c r="EP50" s="13" t="str">
        <f t="shared" si="95"/>
        <v/>
      </c>
      <c r="EQ50" s="13" t="str">
        <f t="shared" si="96"/>
        <v/>
      </c>
      <c r="ER50" s="13" t="str">
        <f t="shared" si="97"/>
        <v/>
      </c>
      <c r="ES50" s="13" t="str">
        <f t="shared" si="98"/>
        <v/>
      </c>
      <c r="ET50" s="13" t="str">
        <f t="shared" si="99"/>
        <v/>
      </c>
      <c r="EU50" s="13" t="str">
        <f t="shared" si="100"/>
        <v/>
      </c>
      <c r="EV50" s="13" t="str">
        <f t="shared" si="101"/>
        <v/>
      </c>
      <c r="EW50" s="13" t="str">
        <f t="shared" si="102"/>
        <v/>
      </c>
    </row>
    <row r="51" spans="1:153" ht="15" thickBot="1" x14ac:dyDescent="0.4">
      <c r="A51" s="18"/>
      <c r="B51" s="18" t="s">
        <v>148</v>
      </c>
      <c r="C51" s="77">
        <v>182.44349446222796</v>
      </c>
      <c r="D51" s="77">
        <v>202.68570664080207</v>
      </c>
      <c r="E51" s="77">
        <v>194.24171260099573</v>
      </c>
      <c r="F51" s="77">
        <v>159.88589715648115</v>
      </c>
      <c r="G51" s="77">
        <v>115.3210414247405</v>
      </c>
      <c r="H51" s="77">
        <v>111.75800379379743</v>
      </c>
      <c r="I51" s="77">
        <v>140.98564612374054</v>
      </c>
      <c r="J51" s="77">
        <v>145.99558897493915</v>
      </c>
      <c r="K51" s="77">
        <v>139.74967450597737</v>
      </c>
      <c r="L51" s="77">
        <v>143.66971093648237</v>
      </c>
      <c r="M51" s="77">
        <v>138.85119949566865</v>
      </c>
      <c r="N51" s="77">
        <v>125.84341244966691</v>
      </c>
      <c r="O51" s="77">
        <v>130.42848624939873</v>
      </c>
      <c r="P51" s="77">
        <v>172.83355391022036</v>
      </c>
      <c r="Q51" s="77">
        <v>144.29131873934537</v>
      </c>
      <c r="R51" s="77">
        <v>192.28397065625208</v>
      </c>
      <c r="S51" s="77">
        <v>178.53759753314139</v>
      </c>
      <c r="T51" s="77">
        <v>198.01188858213044</v>
      </c>
      <c r="U51" s="77">
        <v>202.72850674552072</v>
      </c>
      <c r="V51" s="77">
        <v>180.4004929254572</v>
      </c>
      <c r="W51" s="77">
        <v>189.37373366264939</v>
      </c>
      <c r="X51" s="77">
        <v>199.59650831452092</v>
      </c>
      <c r="Y51" s="77">
        <v>221.55710169407953</v>
      </c>
      <c r="Z51" s="77">
        <v>293.16147081729531</v>
      </c>
      <c r="AA51" s="77">
        <v>342.23767520979465</v>
      </c>
      <c r="AB51" s="77">
        <v>374.33405930211666</v>
      </c>
      <c r="AC51" s="77">
        <v>380.18501694165263</v>
      </c>
      <c r="AD51" s="77">
        <v>403.315793974158</v>
      </c>
      <c r="AE51" s="77">
        <v>364.9368672477479</v>
      </c>
      <c r="AF51" s="77">
        <v>391.75445093983939</v>
      </c>
      <c r="AG51" s="77">
        <v>379.59999898234378</v>
      </c>
      <c r="AH51" s="77">
        <v>331.90652482437798</v>
      </c>
      <c r="AI51" s="77">
        <v>362.07339484114078</v>
      </c>
      <c r="AJ51" s="77">
        <v>402.13142788063857</v>
      </c>
      <c r="AK51" s="77">
        <v>391.6910204807362</v>
      </c>
      <c r="AL51" s="77">
        <v>450.36400576922682</v>
      </c>
      <c r="AM51" s="77">
        <v>310.01313912431448</v>
      </c>
      <c r="AN51" s="77">
        <v>469.90269317093384</v>
      </c>
      <c r="AO51" s="77">
        <v>510.7678198079069</v>
      </c>
      <c r="AP51" s="77">
        <v>522.49616143492938</v>
      </c>
      <c r="AQ51" s="77">
        <v>560.83766964866481</v>
      </c>
      <c r="AR51" s="77">
        <v>747.45945732880602</v>
      </c>
      <c r="AS51" s="77">
        <v>625.35250024329628</v>
      </c>
      <c r="AT51" s="77">
        <v>587.15361234507827</v>
      </c>
      <c r="AU51" s="77">
        <v>646.34784266155282</v>
      </c>
      <c r="AV51" s="77">
        <v>664.84962502316512</v>
      </c>
      <c r="AW51" s="77">
        <v>610.88232223148793</v>
      </c>
      <c r="AX51" s="77">
        <v>577.82664394529445</v>
      </c>
      <c r="AY51" s="77">
        <v>590.51809898745807</v>
      </c>
      <c r="AZ51" s="77">
        <v>630.13642292137172</v>
      </c>
      <c r="BA51" s="77">
        <v>609.89053976049559</v>
      </c>
      <c r="BB51" s="77">
        <v>645.81505205451629</v>
      </c>
      <c r="BC51" s="77">
        <v>578.23154215321699</v>
      </c>
      <c r="BD51" s="77">
        <v>594.37783266664303</v>
      </c>
      <c r="BE51" s="119"/>
      <c r="BF51" s="119"/>
      <c r="BG51" s="82" t="str">
        <f t="shared" si="103"/>
        <v/>
      </c>
      <c r="BH51" s="82" t="str">
        <f t="shared" si="103"/>
        <v/>
      </c>
      <c r="BI51" s="82" t="str">
        <f t="shared" si="103"/>
        <v/>
      </c>
      <c r="BJ51" s="82" t="str">
        <f t="shared" si="103"/>
        <v/>
      </c>
      <c r="BK51" s="82" t="str">
        <f t="shared" si="103"/>
        <v/>
      </c>
      <c r="BL51" s="82" t="str">
        <f t="shared" si="103"/>
        <v/>
      </c>
      <c r="BM51" s="82" t="str">
        <f t="shared" si="103"/>
        <v/>
      </c>
      <c r="BN51" s="82" t="str">
        <f t="shared" si="103"/>
        <v/>
      </c>
      <c r="BO51" s="82" t="str">
        <f t="shared" si="103"/>
        <v/>
      </c>
      <c r="BP51" s="82" t="str">
        <f t="shared" si="103"/>
        <v/>
      </c>
      <c r="BQ51" s="82" t="str">
        <f t="shared" si="103"/>
        <v/>
      </c>
      <c r="BR51" s="82" t="str">
        <f t="shared" si="103"/>
        <v/>
      </c>
      <c r="BS51" s="82" t="str">
        <f t="shared" si="103"/>
        <v/>
      </c>
      <c r="BT51" s="82" t="str">
        <f t="shared" si="103"/>
        <v/>
      </c>
      <c r="BU51" s="82" t="str">
        <f t="shared" si="103"/>
        <v/>
      </c>
      <c r="BV51" s="82" t="str">
        <f t="shared" si="103"/>
        <v/>
      </c>
      <c r="BW51" s="82" t="str">
        <f t="shared" si="104"/>
        <v/>
      </c>
      <c r="BX51" s="82" t="str">
        <f t="shared" si="104"/>
        <v/>
      </c>
      <c r="BY51" s="82" t="str">
        <f t="shared" si="104"/>
        <v/>
      </c>
      <c r="BZ51" s="82" t="str">
        <f t="shared" si="104"/>
        <v/>
      </c>
      <c r="CA51" s="82" t="str">
        <f t="shared" si="104"/>
        <v/>
      </c>
      <c r="CB51" s="82" t="str">
        <f t="shared" si="104"/>
        <v/>
      </c>
      <c r="CC51" s="82" t="str">
        <f t="shared" si="104"/>
        <v/>
      </c>
      <c r="CD51" s="82" t="str">
        <f t="shared" si="104"/>
        <v/>
      </c>
      <c r="CE51" s="82" t="str">
        <f t="shared" si="104"/>
        <v/>
      </c>
      <c r="CF51" s="82" t="str">
        <f t="shared" si="104"/>
        <v/>
      </c>
      <c r="CG51" s="82" t="str">
        <f t="shared" si="104"/>
        <v/>
      </c>
      <c r="CH51" s="82" t="str">
        <f t="shared" si="104"/>
        <v/>
      </c>
      <c r="CI51" s="82" t="str">
        <f t="shared" si="104"/>
        <v/>
      </c>
      <c r="CJ51" s="82" t="str">
        <f t="shared" si="104"/>
        <v/>
      </c>
      <c r="CK51" s="13" t="str">
        <f t="shared" si="104"/>
        <v/>
      </c>
      <c r="CL51" s="13" t="str">
        <f t="shared" si="104"/>
        <v/>
      </c>
      <c r="CM51" s="13" t="str">
        <f t="shared" si="105"/>
        <v/>
      </c>
      <c r="CN51" s="13" t="str">
        <f t="shared" si="105"/>
        <v/>
      </c>
      <c r="CO51" s="13" t="str">
        <f t="shared" si="105"/>
        <v/>
      </c>
      <c r="CP51" s="13" t="str">
        <f t="shared" si="105"/>
        <v/>
      </c>
      <c r="CQ51" s="13" t="str">
        <f t="shared" si="105"/>
        <v/>
      </c>
      <c r="CR51" s="13" t="str">
        <f t="shared" si="105"/>
        <v/>
      </c>
      <c r="CS51" s="13" t="str">
        <f t="shared" si="105"/>
        <v/>
      </c>
      <c r="CT51" s="13" t="str">
        <f t="shared" si="105"/>
        <v/>
      </c>
      <c r="CU51" s="13" t="str">
        <f t="shared" si="105"/>
        <v/>
      </c>
      <c r="CV51" s="13" t="str">
        <f t="shared" si="105"/>
        <v/>
      </c>
      <c r="CW51" s="13" t="str">
        <f t="shared" si="105"/>
        <v/>
      </c>
      <c r="CX51" s="13" t="str">
        <f t="shared" si="105"/>
        <v/>
      </c>
      <c r="CY51" s="13" t="str">
        <f t="shared" si="105"/>
        <v/>
      </c>
      <c r="CZ51" s="13" t="str">
        <f t="shared" si="105"/>
        <v/>
      </c>
      <c r="DA51" s="13" t="str">
        <f t="shared" si="105"/>
        <v/>
      </c>
      <c r="DB51" s="13" t="str">
        <f t="shared" si="105"/>
        <v/>
      </c>
      <c r="DC51" s="13" t="str">
        <f t="shared" si="106"/>
        <v/>
      </c>
      <c r="DD51" s="13" t="str">
        <f t="shared" si="58"/>
        <v/>
      </c>
      <c r="DE51" s="13" t="str">
        <f t="shared" si="58"/>
        <v/>
      </c>
      <c r="DF51" s="13" t="str">
        <f t="shared" si="59"/>
        <v/>
      </c>
      <c r="DG51" s="13" t="str">
        <f t="shared" si="60"/>
        <v/>
      </c>
      <c r="DH51" s="13" t="str">
        <f t="shared" si="61"/>
        <v/>
      </c>
      <c r="DI51" s="13" t="str">
        <f t="shared" si="62"/>
        <v/>
      </c>
      <c r="DJ51" s="13" t="str">
        <f t="shared" si="63"/>
        <v/>
      </c>
      <c r="DK51" s="13" t="str">
        <f t="shared" si="64"/>
        <v/>
      </c>
      <c r="DL51" s="13" t="str">
        <f t="shared" si="65"/>
        <v/>
      </c>
      <c r="DM51" s="13" t="str">
        <f t="shared" si="66"/>
        <v/>
      </c>
      <c r="DN51" s="13" t="str">
        <f t="shared" si="67"/>
        <v/>
      </c>
      <c r="DO51" s="13" t="str">
        <f t="shared" si="68"/>
        <v/>
      </c>
      <c r="DP51" s="13" t="str">
        <f t="shared" si="69"/>
        <v/>
      </c>
      <c r="DQ51" s="13" t="str">
        <f t="shared" si="70"/>
        <v/>
      </c>
      <c r="DR51" s="13" t="str">
        <f t="shared" si="71"/>
        <v/>
      </c>
      <c r="DS51" s="13" t="str">
        <f t="shared" si="72"/>
        <v/>
      </c>
      <c r="DT51" s="13" t="str">
        <f t="shared" si="73"/>
        <v/>
      </c>
      <c r="DU51" s="13" t="str">
        <f t="shared" si="74"/>
        <v/>
      </c>
      <c r="DV51" s="13" t="str">
        <f t="shared" si="75"/>
        <v/>
      </c>
      <c r="DW51" s="13" t="str">
        <f t="shared" si="76"/>
        <v/>
      </c>
      <c r="DX51" s="13" t="str">
        <f t="shared" si="77"/>
        <v/>
      </c>
      <c r="DY51" s="13" t="str">
        <f t="shared" si="78"/>
        <v/>
      </c>
      <c r="DZ51" s="13" t="str">
        <f t="shared" si="79"/>
        <v/>
      </c>
      <c r="EA51" s="13" t="str">
        <f t="shared" si="80"/>
        <v/>
      </c>
      <c r="EB51" s="13" t="str">
        <f t="shared" si="81"/>
        <v/>
      </c>
      <c r="EC51" s="13" t="str">
        <f t="shared" si="82"/>
        <v/>
      </c>
      <c r="ED51" s="13" t="str">
        <f t="shared" si="83"/>
        <v/>
      </c>
      <c r="EE51" s="13" t="str">
        <f t="shared" si="84"/>
        <v/>
      </c>
      <c r="EF51" s="13" t="str">
        <f t="shared" si="85"/>
        <v/>
      </c>
      <c r="EG51" s="13" t="str">
        <f t="shared" si="86"/>
        <v/>
      </c>
      <c r="EH51" s="13" t="str">
        <f t="shared" si="87"/>
        <v/>
      </c>
      <c r="EI51" s="13" t="str">
        <f t="shared" si="88"/>
        <v/>
      </c>
      <c r="EJ51" s="13" t="str">
        <f t="shared" si="89"/>
        <v/>
      </c>
      <c r="EK51" s="13" t="str">
        <f t="shared" si="90"/>
        <v/>
      </c>
      <c r="EL51" s="13" t="str">
        <f t="shared" si="91"/>
        <v/>
      </c>
      <c r="EM51" s="13" t="str">
        <f t="shared" si="92"/>
        <v/>
      </c>
      <c r="EN51" s="13" t="str">
        <f t="shared" si="93"/>
        <v/>
      </c>
      <c r="EO51" s="13" t="str">
        <f t="shared" si="94"/>
        <v/>
      </c>
      <c r="EP51" s="13" t="str">
        <f t="shared" si="95"/>
        <v/>
      </c>
      <c r="EQ51" s="13" t="str">
        <f t="shared" si="96"/>
        <v/>
      </c>
      <c r="ER51" s="13" t="str">
        <f t="shared" si="97"/>
        <v/>
      </c>
      <c r="ES51" s="13" t="str">
        <f t="shared" si="98"/>
        <v/>
      </c>
      <c r="ET51" s="13" t="str">
        <f t="shared" si="99"/>
        <v/>
      </c>
      <c r="EU51" s="13" t="str">
        <f t="shared" si="100"/>
        <v/>
      </c>
      <c r="EV51" s="13" t="str">
        <f t="shared" si="101"/>
        <v/>
      </c>
      <c r="EW51" s="13" t="str">
        <f t="shared" si="102"/>
        <v/>
      </c>
    </row>
    <row r="52" spans="1:153" ht="15" thickBot="1" x14ac:dyDescent="0.4">
      <c r="A52" s="16" t="s">
        <v>116</v>
      </c>
      <c r="B52" s="17" t="s">
        <v>117</v>
      </c>
      <c r="C52" s="81">
        <v>20.4462700185953</v>
      </c>
      <c r="D52" s="81">
        <v>14.7855025178049</v>
      </c>
      <c r="E52" s="81">
        <v>17.7806204626099</v>
      </c>
      <c r="F52" s="81">
        <v>19.316699383155299</v>
      </c>
      <c r="G52" s="81">
        <v>25.429309381356301</v>
      </c>
      <c r="H52" s="81">
        <v>17.813024530464698</v>
      </c>
      <c r="I52" s="81">
        <v>26.817035133639301</v>
      </c>
      <c r="J52" s="81">
        <v>31.351479042571501</v>
      </c>
      <c r="K52" s="81">
        <v>20.857909395451401</v>
      </c>
      <c r="L52" s="81">
        <v>21.634615347815799</v>
      </c>
      <c r="M52" s="81">
        <v>7.0828666293441698</v>
      </c>
      <c r="N52" s="81">
        <v>8.2581155884048094</v>
      </c>
      <c r="O52" s="81">
        <v>6.1983267024942297</v>
      </c>
      <c r="P52" s="81">
        <v>7.9752563055892001</v>
      </c>
      <c r="Q52" s="81">
        <v>9.1975585249555891</v>
      </c>
      <c r="R52" s="81">
        <v>9.4935081499162095</v>
      </c>
      <c r="S52" s="81">
        <v>5.5871211662073703</v>
      </c>
      <c r="T52" s="81">
        <v>11.6780678752414</v>
      </c>
      <c r="U52" s="81">
        <v>18.206923087153399</v>
      </c>
      <c r="V52" s="81">
        <v>16.967426037159001</v>
      </c>
      <c r="W52" s="81">
        <v>15.3779924715846</v>
      </c>
      <c r="X52" s="81">
        <v>14.270406018985801</v>
      </c>
      <c r="Y52" s="81">
        <v>21.181305719024198</v>
      </c>
      <c r="Z52" s="81">
        <v>17.722368541896</v>
      </c>
      <c r="AA52" s="81">
        <v>30.100936130818798</v>
      </c>
      <c r="AB52" s="81">
        <v>41.317324944514802</v>
      </c>
      <c r="AC52" s="81">
        <v>26.395406076504798</v>
      </c>
      <c r="AD52" s="81">
        <v>32.264599837720198</v>
      </c>
      <c r="AE52" s="81">
        <v>34.632904943934598</v>
      </c>
      <c r="AF52" s="81">
        <v>42.055706231064697</v>
      </c>
      <c r="AG52" s="81">
        <v>21.875378525737901</v>
      </c>
      <c r="AH52" s="81">
        <v>44.204408119277801</v>
      </c>
      <c r="AI52" s="81">
        <v>20.0163942738915</v>
      </c>
      <c r="AJ52" s="81">
        <v>17.7341667888013</v>
      </c>
      <c r="AK52" s="81">
        <v>22.847201052575599</v>
      </c>
      <c r="AL52" s="81">
        <v>27.986024247082501</v>
      </c>
      <c r="AM52" s="81">
        <v>8.0869596543215199</v>
      </c>
      <c r="AN52" s="81">
        <v>17.283515712543899</v>
      </c>
      <c r="AO52" s="81">
        <v>44.277754891580102</v>
      </c>
      <c r="AP52" s="81">
        <v>34.554221706553399</v>
      </c>
      <c r="AQ52" s="81">
        <v>35.685467035180203</v>
      </c>
      <c r="AR52" s="81">
        <v>47.542783083288597</v>
      </c>
      <c r="AS52" s="81">
        <v>44.282316738535798</v>
      </c>
      <c r="AT52" s="81">
        <v>247.741195039226</v>
      </c>
      <c r="AU52" s="81">
        <v>251.86369143070701</v>
      </c>
      <c r="AV52" s="81">
        <v>252.31090247766599</v>
      </c>
      <c r="AW52" s="81">
        <v>230.327024629389</v>
      </c>
      <c r="AX52" s="81">
        <v>294.782740626335</v>
      </c>
      <c r="AY52" s="81">
        <v>245.78144795736901</v>
      </c>
      <c r="AZ52" s="81">
        <v>256.062763464922</v>
      </c>
      <c r="BA52" s="81">
        <v>279.83509541215199</v>
      </c>
      <c r="BB52" s="81">
        <v>281.08404222182099</v>
      </c>
      <c r="BC52" s="81">
        <v>259.254117835241</v>
      </c>
      <c r="BD52" s="81">
        <v>260.17031172161398</v>
      </c>
      <c r="BE52" s="118"/>
      <c r="BF52" s="118"/>
      <c r="BG52" s="82" t="str">
        <f t="shared" si="103"/>
        <v/>
      </c>
      <c r="BH52" s="82" t="str">
        <f t="shared" si="103"/>
        <v/>
      </c>
      <c r="BI52" s="82" t="str">
        <f t="shared" si="103"/>
        <v/>
      </c>
      <c r="BJ52" s="82" t="str">
        <f t="shared" si="103"/>
        <v/>
      </c>
      <c r="BK52" s="82" t="str">
        <f t="shared" si="103"/>
        <v/>
      </c>
      <c r="BL52" s="82" t="str">
        <f t="shared" si="103"/>
        <v/>
      </c>
      <c r="BM52" s="82" t="str">
        <f t="shared" si="103"/>
        <v/>
      </c>
      <c r="BN52" s="82" t="str">
        <f t="shared" si="103"/>
        <v/>
      </c>
      <c r="BO52" s="82" t="str">
        <f t="shared" si="103"/>
        <v/>
      </c>
      <c r="BP52" s="82" t="str">
        <f t="shared" si="103"/>
        <v/>
      </c>
      <c r="BQ52" s="82" t="str">
        <f t="shared" si="103"/>
        <v/>
      </c>
      <c r="BR52" s="82" t="str">
        <f t="shared" si="103"/>
        <v/>
      </c>
      <c r="BS52" s="82" t="str">
        <f t="shared" si="103"/>
        <v/>
      </c>
      <c r="BT52" s="82" t="str">
        <f t="shared" si="103"/>
        <v/>
      </c>
      <c r="BU52" s="82" t="str">
        <f t="shared" si="103"/>
        <v/>
      </c>
      <c r="BV52" s="82" t="str">
        <f t="shared" si="103"/>
        <v/>
      </c>
      <c r="BW52" s="82" t="str">
        <f t="shared" si="104"/>
        <v/>
      </c>
      <c r="BX52" s="82" t="str">
        <f t="shared" si="104"/>
        <v/>
      </c>
      <c r="BY52" s="82" t="str">
        <f t="shared" si="104"/>
        <v/>
      </c>
      <c r="BZ52" s="82" t="str">
        <f t="shared" si="104"/>
        <v/>
      </c>
      <c r="CA52" s="82" t="str">
        <f t="shared" si="104"/>
        <v/>
      </c>
      <c r="CB52" s="82" t="str">
        <f t="shared" si="104"/>
        <v/>
      </c>
      <c r="CC52" s="82" t="str">
        <f t="shared" si="104"/>
        <v/>
      </c>
      <c r="CD52" s="82" t="str">
        <f t="shared" si="104"/>
        <v/>
      </c>
      <c r="CE52" s="82" t="str">
        <f t="shared" si="104"/>
        <v/>
      </c>
      <c r="CF52" s="82" t="str">
        <f t="shared" si="104"/>
        <v/>
      </c>
      <c r="CG52" s="82" t="str">
        <f t="shared" si="104"/>
        <v/>
      </c>
      <c r="CH52" s="82" t="str">
        <f t="shared" si="104"/>
        <v/>
      </c>
      <c r="CI52" s="82" t="str">
        <f t="shared" si="104"/>
        <v/>
      </c>
      <c r="CJ52" s="82" t="str">
        <f t="shared" si="104"/>
        <v/>
      </c>
      <c r="CK52" s="13" t="str">
        <f t="shared" si="104"/>
        <v/>
      </c>
      <c r="CL52" s="13" t="str">
        <f t="shared" si="104"/>
        <v/>
      </c>
      <c r="CM52" s="13" t="str">
        <f t="shared" si="105"/>
        <v/>
      </c>
      <c r="CN52" s="13" t="str">
        <f t="shared" si="105"/>
        <v/>
      </c>
      <c r="CO52" s="13" t="str">
        <f t="shared" si="105"/>
        <v/>
      </c>
      <c r="CP52" s="13" t="str">
        <f t="shared" si="105"/>
        <v/>
      </c>
      <c r="CQ52" s="13" t="str">
        <f t="shared" si="105"/>
        <v/>
      </c>
      <c r="CR52" s="13" t="str">
        <f t="shared" si="105"/>
        <v/>
      </c>
      <c r="CS52" s="13" t="str">
        <f t="shared" si="105"/>
        <v/>
      </c>
      <c r="CT52" s="13" t="str">
        <f t="shared" si="105"/>
        <v/>
      </c>
      <c r="CU52" s="13" t="str">
        <f t="shared" si="105"/>
        <v/>
      </c>
      <c r="CV52" s="13" t="str">
        <f t="shared" si="105"/>
        <v/>
      </c>
      <c r="CW52" s="13" t="str">
        <f t="shared" si="105"/>
        <v/>
      </c>
      <c r="CX52" s="13" t="str">
        <f t="shared" si="105"/>
        <v/>
      </c>
      <c r="CY52" s="13" t="str">
        <f t="shared" si="105"/>
        <v/>
      </c>
      <c r="CZ52" s="13" t="str">
        <f t="shared" si="105"/>
        <v/>
      </c>
      <c r="DA52" s="13" t="str">
        <f t="shared" si="105"/>
        <v/>
      </c>
      <c r="DB52" s="13" t="str">
        <f t="shared" si="105"/>
        <v/>
      </c>
      <c r="DC52" s="13" t="str">
        <f t="shared" si="106"/>
        <v/>
      </c>
      <c r="DD52" s="13" t="str">
        <f t="shared" si="58"/>
        <v/>
      </c>
      <c r="DE52" s="13" t="str">
        <f t="shared" si="58"/>
        <v/>
      </c>
      <c r="DF52" s="13" t="str">
        <f t="shared" si="59"/>
        <v/>
      </c>
      <c r="DG52" s="13" t="str">
        <f t="shared" si="60"/>
        <v/>
      </c>
      <c r="DH52" s="13" t="str">
        <f t="shared" si="61"/>
        <v/>
      </c>
      <c r="DI52" s="13" t="str">
        <f t="shared" si="62"/>
        <v/>
      </c>
      <c r="DJ52" s="13" t="str">
        <f t="shared" si="63"/>
        <v/>
      </c>
      <c r="DK52" s="13" t="str">
        <f t="shared" si="64"/>
        <v/>
      </c>
      <c r="DL52" s="13" t="str">
        <f t="shared" si="65"/>
        <v/>
      </c>
      <c r="DM52" s="13" t="str">
        <f t="shared" si="66"/>
        <v/>
      </c>
      <c r="DN52" s="13" t="str">
        <f t="shared" si="67"/>
        <v/>
      </c>
      <c r="DO52" s="13" t="str">
        <f t="shared" si="68"/>
        <v/>
      </c>
      <c r="DP52" s="13" t="str">
        <f t="shared" si="69"/>
        <v/>
      </c>
      <c r="DQ52" s="13" t="str">
        <f t="shared" si="70"/>
        <v/>
      </c>
      <c r="DR52" s="13" t="str">
        <f t="shared" si="71"/>
        <v/>
      </c>
      <c r="DS52" s="13" t="str">
        <f t="shared" si="72"/>
        <v/>
      </c>
      <c r="DT52" s="13" t="str">
        <f t="shared" si="73"/>
        <v/>
      </c>
      <c r="DU52" s="13" t="str">
        <f t="shared" si="74"/>
        <v/>
      </c>
      <c r="DV52" s="13" t="str">
        <f t="shared" si="75"/>
        <v/>
      </c>
      <c r="DW52" s="13" t="str">
        <f t="shared" si="76"/>
        <v/>
      </c>
      <c r="DX52" s="13" t="str">
        <f t="shared" si="77"/>
        <v/>
      </c>
      <c r="DY52" s="13" t="str">
        <f t="shared" si="78"/>
        <v/>
      </c>
      <c r="DZ52" s="13" t="str">
        <f t="shared" si="79"/>
        <v/>
      </c>
      <c r="EA52" s="13" t="str">
        <f t="shared" si="80"/>
        <v/>
      </c>
      <c r="EB52" s="13" t="str">
        <f t="shared" si="81"/>
        <v/>
      </c>
      <c r="EC52" s="13" t="str">
        <f t="shared" si="82"/>
        <v/>
      </c>
      <c r="ED52" s="13" t="str">
        <f t="shared" si="83"/>
        <v/>
      </c>
      <c r="EE52" s="13" t="str">
        <f t="shared" si="84"/>
        <v/>
      </c>
      <c r="EF52" s="13" t="str">
        <f t="shared" si="85"/>
        <v/>
      </c>
      <c r="EG52" s="13" t="str">
        <f t="shared" si="86"/>
        <v/>
      </c>
      <c r="EH52" s="13" t="str">
        <f t="shared" si="87"/>
        <v/>
      </c>
      <c r="EI52" s="13" t="str">
        <f t="shared" si="88"/>
        <v/>
      </c>
      <c r="EJ52" s="13" t="str">
        <f t="shared" si="89"/>
        <v/>
      </c>
      <c r="EK52" s="13" t="str">
        <f t="shared" si="90"/>
        <v/>
      </c>
      <c r="EL52" s="13" t="str">
        <f t="shared" si="91"/>
        <v/>
      </c>
      <c r="EM52" s="13" t="str">
        <f t="shared" si="92"/>
        <v/>
      </c>
      <c r="EN52" s="13" t="str">
        <f t="shared" si="93"/>
        <v/>
      </c>
      <c r="EO52" s="13" t="str">
        <f t="shared" si="94"/>
        <v/>
      </c>
      <c r="EP52" s="13" t="str">
        <f t="shared" si="95"/>
        <v/>
      </c>
      <c r="EQ52" s="13" t="str">
        <f t="shared" si="96"/>
        <v/>
      </c>
      <c r="ER52" s="13" t="str">
        <f t="shared" si="97"/>
        <v/>
      </c>
      <c r="ES52" s="13" t="str">
        <f t="shared" si="98"/>
        <v/>
      </c>
      <c r="ET52" s="13" t="str">
        <f t="shared" si="99"/>
        <v/>
      </c>
      <c r="EU52" s="13" t="str">
        <f t="shared" si="100"/>
        <v/>
      </c>
      <c r="EV52" s="13" t="str">
        <f t="shared" si="101"/>
        <v/>
      </c>
      <c r="EW52" s="13" t="str">
        <f t="shared" si="102"/>
        <v/>
      </c>
    </row>
    <row r="53" spans="1:153" ht="15" thickBot="1" x14ac:dyDescent="0.4">
      <c r="A53" s="18"/>
      <c r="B53" s="21" t="s">
        <v>149</v>
      </c>
      <c r="C53" s="77">
        <v>20.4462700185953</v>
      </c>
      <c r="D53" s="77">
        <v>14.7855025178049</v>
      </c>
      <c r="E53" s="77">
        <v>17.7806204626099</v>
      </c>
      <c r="F53" s="77">
        <v>19.316699383155299</v>
      </c>
      <c r="G53" s="77">
        <v>25.429309381356301</v>
      </c>
      <c r="H53" s="77">
        <v>17.813024530464698</v>
      </c>
      <c r="I53" s="77">
        <v>26.817035133639301</v>
      </c>
      <c r="J53" s="77">
        <v>31.351479042571501</v>
      </c>
      <c r="K53" s="77">
        <v>20.857909395451401</v>
      </c>
      <c r="L53" s="77">
        <v>21.634615347815799</v>
      </c>
      <c r="M53" s="77">
        <v>7.0828666293441698</v>
      </c>
      <c r="N53" s="77">
        <v>8.2581155884048094</v>
      </c>
      <c r="O53" s="77">
        <v>6.1983267024942297</v>
      </c>
      <c r="P53" s="77">
        <v>7.9752563055892001</v>
      </c>
      <c r="Q53" s="77">
        <v>9.1975585249555891</v>
      </c>
      <c r="R53" s="77">
        <v>9.4935081499162095</v>
      </c>
      <c r="S53" s="77">
        <v>5.5871211662073703</v>
      </c>
      <c r="T53" s="77">
        <v>11.6780678752414</v>
      </c>
      <c r="U53" s="77">
        <v>18.206923087153399</v>
      </c>
      <c r="V53" s="77">
        <v>16.967426037159001</v>
      </c>
      <c r="W53" s="77">
        <v>15.3779924715846</v>
      </c>
      <c r="X53" s="77">
        <v>14.270406018985801</v>
      </c>
      <c r="Y53" s="77">
        <v>21.181305719024198</v>
      </c>
      <c r="Z53" s="77">
        <v>17.722368541896</v>
      </c>
      <c r="AA53" s="77">
        <v>30.100936130818798</v>
      </c>
      <c r="AB53" s="77">
        <v>41.317324944514802</v>
      </c>
      <c r="AC53" s="77">
        <v>26.395406076504798</v>
      </c>
      <c r="AD53" s="77">
        <v>32.264599837720198</v>
      </c>
      <c r="AE53" s="77">
        <v>34.632904943934598</v>
      </c>
      <c r="AF53" s="77">
        <v>42.055706231064697</v>
      </c>
      <c r="AG53" s="77">
        <v>21.875378525737901</v>
      </c>
      <c r="AH53" s="77">
        <v>44.204408119277801</v>
      </c>
      <c r="AI53" s="77">
        <v>20.0163942738915</v>
      </c>
      <c r="AJ53" s="77">
        <v>17.7341667888013</v>
      </c>
      <c r="AK53" s="77">
        <v>22.847201052575599</v>
      </c>
      <c r="AL53" s="77">
        <v>27.986024247082501</v>
      </c>
      <c r="AM53" s="77">
        <v>8.0869596543215199</v>
      </c>
      <c r="AN53" s="77">
        <v>17.283515712543899</v>
      </c>
      <c r="AO53" s="77">
        <v>44.277754891580102</v>
      </c>
      <c r="AP53" s="77">
        <v>34.554221706553399</v>
      </c>
      <c r="AQ53" s="77">
        <v>35.685467035180203</v>
      </c>
      <c r="AR53" s="77">
        <v>47.542783083288597</v>
      </c>
      <c r="AS53" s="77">
        <v>44.282316738535798</v>
      </c>
      <c r="AT53" s="77">
        <v>247.741195039226</v>
      </c>
      <c r="AU53" s="77">
        <v>251.86369143070701</v>
      </c>
      <c r="AV53" s="77">
        <v>252.31090247766599</v>
      </c>
      <c r="AW53" s="77">
        <v>230.327024629389</v>
      </c>
      <c r="AX53" s="77">
        <v>294.782740626335</v>
      </c>
      <c r="AY53" s="77">
        <v>245.78144795736901</v>
      </c>
      <c r="AZ53" s="77">
        <v>256.062763464922</v>
      </c>
      <c r="BA53" s="77">
        <v>279.83509541215199</v>
      </c>
      <c r="BB53" s="77">
        <v>281.08404222182099</v>
      </c>
      <c r="BC53" s="77">
        <v>259.254117835241</v>
      </c>
      <c r="BD53" s="77">
        <v>260.17031172161398</v>
      </c>
      <c r="BE53" s="119"/>
      <c r="BF53" s="119"/>
      <c r="BG53" s="82" t="str">
        <f t="shared" si="103"/>
        <v/>
      </c>
      <c r="BH53" s="82" t="str">
        <f t="shared" si="103"/>
        <v/>
      </c>
      <c r="BI53" s="82" t="str">
        <f t="shared" si="103"/>
        <v/>
      </c>
      <c r="BJ53" s="82" t="str">
        <f t="shared" si="103"/>
        <v/>
      </c>
      <c r="BK53" s="82" t="str">
        <f t="shared" si="103"/>
        <v/>
      </c>
      <c r="BL53" s="82" t="str">
        <f t="shared" si="103"/>
        <v/>
      </c>
      <c r="BM53" s="82" t="str">
        <f t="shared" si="103"/>
        <v/>
      </c>
      <c r="BN53" s="82" t="str">
        <f t="shared" si="103"/>
        <v/>
      </c>
      <c r="BO53" s="82" t="str">
        <f t="shared" si="103"/>
        <v/>
      </c>
      <c r="BP53" s="82" t="str">
        <f t="shared" si="103"/>
        <v/>
      </c>
      <c r="BQ53" s="82" t="str">
        <f t="shared" si="103"/>
        <v/>
      </c>
      <c r="BR53" s="82" t="str">
        <f t="shared" si="103"/>
        <v/>
      </c>
      <c r="BS53" s="82" t="str">
        <f t="shared" si="103"/>
        <v/>
      </c>
      <c r="BT53" s="82" t="str">
        <f t="shared" si="103"/>
        <v/>
      </c>
      <c r="BU53" s="82" t="str">
        <f t="shared" si="103"/>
        <v/>
      </c>
      <c r="BV53" s="82" t="str">
        <f t="shared" si="103"/>
        <v/>
      </c>
      <c r="BW53" s="82" t="str">
        <f t="shared" si="104"/>
        <v/>
      </c>
      <c r="BX53" s="82" t="str">
        <f t="shared" si="104"/>
        <v/>
      </c>
      <c r="BY53" s="82" t="str">
        <f t="shared" si="104"/>
        <v/>
      </c>
      <c r="BZ53" s="82" t="str">
        <f t="shared" si="104"/>
        <v/>
      </c>
      <c r="CA53" s="82" t="str">
        <f t="shared" si="104"/>
        <v/>
      </c>
      <c r="CB53" s="82" t="str">
        <f t="shared" si="104"/>
        <v/>
      </c>
      <c r="CC53" s="82" t="str">
        <f t="shared" si="104"/>
        <v/>
      </c>
      <c r="CD53" s="82" t="str">
        <f t="shared" si="104"/>
        <v/>
      </c>
      <c r="CE53" s="82" t="str">
        <f t="shared" si="104"/>
        <v/>
      </c>
      <c r="CF53" s="82" t="str">
        <f t="shared" si="104"/>
        <v/>
      </c>
      <c r="CG53" s="82" t="str">
        <f t="shared" si="104"/>
        <v/>
      </c>
      <c r="CH53" s="82" t="str">
        <f t="shared" si="104"/>
        <v/>
      </c>
      <c r="CI53" s="82" t="str">
        <f t="shared" si="104"/>
        <v/>
      </c>
      <c r="CJ53" s="82" t="str">
        <f t="shared" si="104"/>
        <v/>
      </c>
      <c r="CK53" s="13" t="str">
        <f t="shared" si="104"/>
        <v/>
      </c>
      <c r="CL53" s="13" t="str">
        <f t="shared" si="104"/>
        <v/>
      </c>
      <c r="CM53" s="13" t="str">
        <f t="shared" si="105"/>
        <v/>
      </c>
      <c r="CN53" s="13" t="str">
        <f t="shared" si="105"/>
        <v/>
      </c>
      <c r="CO53" s="13" t="str">
        <f t="shared" si="105"/>
        <v/>
      </c>
      <c r="CP53" s="13" t="str">
        <f t="shared" si="105"/>
        <v/>
      </c>
      <c r="CQ53" s="13" t="str">
        <f t="shared" si="105"/>
        <v/>
      </c>
      <c r="CR53" s="13" t="str">
        <f t="shared" si="105"/>
        <v/>
      </c>
      <c r="CS53" s="13" t="str">
        <f t="shared" si="105"/>
        <v/>
      </c>
      <c r="CT53" s="13" t="str">
        <f t="shared" si="105"/>
        <v/>
      </c>
      <c r="CU53" s="13" t="str">
        <f t="shared" si="105"/>
        <v/>
      </c>
      <c r="CV53" s="13" t="str">
        <f t="shared" si="105"/>
        <v/>
      </c>
      <c r="CW53" s="13" t="str">
        <f t="shared" si="105"/>
        <v/>
      </c>
      <c r="CX53" s="13" t="str">
        <f t="shared" si="105"/>
        <v/>
      </c>
      <c r="CY53" s="13" t="str">
        <f t="shared" si="105"/>
        <v/>
      </c>
      <c r="CZ53" s="13" t="str">
        <f t="shared" si="105"/>
        <v/>
      </c>
      <c r="DA53" s="13" t="str">
        <f t="shared" si="105"/>
        <v/>
      </c>
      <c r="DB53" s="13" t="str">
        <f t="shared" si="105"/>
        <v/>
      </c>
      <c r="DC53" s="13" t="str">
        <f t="shared" si="106"/>
        <v/>
      </c>
      <c r="DD53" s="13" t="str">
        <f t="shared" si="58"/>
        <v/>
      </c>
      <c r="DE53" s="13" t="str">
        <f t="shared" si="58"/>
        <v/>
      </c>
      <c r="DF53" s="13" t="str">
        <f t="shared" si="59"/>
        <v/>
      </c>
      <c r="DG53" s="13" t="str">
        <f t="shared" si="60"/>
        <v/>
      </c>
      <c r="DH53" s="13" t="str">
        <f t="shared" si="61"/>
        <v/>
      </c>
      <c r="DI53" s="13" t="str">
        <f t="shared" si="62"/>
        <v/>
      </c>
      <c r="DJ53" s="13" t="str">
        <f t="shared" si="63"/>
        <v/>
      </c>
      <c r="DK53" s="13" t="str">
        <f t="shared" si="64"/>
        <v/>
      </c>
      <c r="DL53" s="13" t="str">
        <f t="shared" si="65"/>
        <v/>
      </c>
      <c r="DM53" s="13" t="str">
        <f t="shared" si="66"/>
        <v/>
      </c>
      <c r="DN53" s="13" t="str">
        <f t="shared" si="67"/>
        <v/>
      </c>
      <c r="DO53" s="13" t="str">
        <f t="shared" si="68"/>
        <v/>
      </c>
      <c r="DP53" s="13" t="str">
        <f t="shared" si="69"/>
        <v/>
      </c>
      <c r="DQ53" s="13" t="str">
        <f t="shared" si="70"/>
        <v/>
      </c>
      <c r="DR53" s="13" t="str">
        <f t="shared" si="71"/>
        <v/>
      </c>
      <c r="DS53" s="13" t="str">
        <f t="shared" si="72"/>
        <v/>
      </c>
      <c r="DT53" s="13" t="str">
        <f t="shared" si="73"/>
        <v/>
      </c>
      <c r="DU53" s="13" t="str">
        <f t="shared" si="74"/>
        <v/>
      </c>
      <c r="DV53" s="13" t="str">
        <f t="shared" si="75"/>
        <v/>
      </c>
      <c r="DW53" s="13" t="str">
        <f t="shared" si="76"/>
        <v/>
      </c>
      <c r="DX53" s="13" t="str">
        <f t="shared" si="77"/>
        <v/>
      </c>
      <c r="DY53" s="13" t="str">
        <f t="shared" si="78"/>
        <v/>
      </c>
      <c r="DZ53" s="13" t="str">
        <f t="shared" si="79"/>
        <v/>
      </c>
      <c r="EA53" s="13" t="str">
        <f t="shared" si="80"/>
        <v/>
      </c>
      <c r="EB53" s="13" t="str">
        <f t="shared" si="81"/>
        <v/>
      </c>
      <c r="EC53" s="13" t="str">
        <f t="shared" si="82"/>
        <v/>
      </c>
      <c r="ED53" s="13" t="str">
        <f t="shared" si="83"/>
        <v/>
      </c>
      <c r="EE53" s="13" t="str">
        <f t="shared" si="84"/>
        <v/>
      </c>
      <c r="EF53" s="13" t="str">
        <f t="shared" si="85"/>
        <v/>
      </c>
      <c r="EG53" s="13" t="str">
        <f t="shared" si="86"/>
        <v/>
      </c>
      <c r="EH53" s="13" t="str">
        <f t="shared" si="87"/>
        <v/>
      </c>
      <c r="EI53" s="13" t="str">
        <f t="shared" si="88"/>
        <v/>
      </c>
      <c r="EJ53" s="13" t="str">
        <f t="shared" si="89"/>
        <v/>
      </c>
      <c r="EK53" s="13" t="str">
        <f t="shared" si="90"/>
        <v/>
      </c>
      <c r="EL53" s="13" t="str">
        <f t="shared" si="91"/>
        <v/>
      </c>
      <c r="EM53" s="13" t="str">
        <f t="shared" si="92"/>
        <v/>
      </c>
      <c r="EN53" s="13" t="str">
        <f t="shared" si="93"/>
        <v/>
      </c>
      <c r="EO53" s="13" t="str">
        <f t="shared" si="94"/>
        <v/>
      </c>
      <c r="EP53" s="13" t="str">
        <f t="shared" si="95"/>
        <v/>
      </c>
      <c r="EQ53" s="13" t="str">
        <f t="shared" si="96"/>
        <v/>
      </c>
      <c r="ER53" s="13" t="str">
        <f t="shared" si="97"/>
        <v/>
      </c>
      <c r="ES53" s="13" t="str">
        <f t="shared" si="98"/>
        <v/>
      </c>
      <c r="ET53" s="13" t="str">
        <f t="shared" si="99"/>
        <v/>
      </c>
      <c r="EU53" s="13" t="str">
        <f t="shared" si="100"/>
        <v/>
      </c>
      <c r="EV53" s="13" t="str">
        <f t="shared" si="101"/>
        <v/>
      </c>
      <c r="EW53" s="13" t="str">
        <f t="shared" si="102"/>
        <v/>
      </c>
    </row>
    <row r="54" spans="1:153" ht="15" thickBot="1" x14ac:dyDescent="0.4">
      <c r="A54" s="124" t="s">
        <v>150</v>
      </c>
      <c r="B54" s="124"/>
      <c r="C54" s="78">
        <v>2060.1522636111013</v>
      </c>
      <c r="D54" s="78">
        <v>1992.9441370466332</v>
      </c>
      <c r="E54" s="78">
        <v>2026.5129090568132</v>
      </c>
      <c r="F54" s="78">
        <v>2002.9914851577148</v>
      </c>
      <c r="G54" s="78">
        <v>1810.6720775566014</v>
      </c>
      <c r="H54" s="78">
        <v>1758.7413336813713</v>
      </c>
      <c r="I54" s="78">
        <v>1537.9737213655335</v>
      </c>
      <c r="J54" s="78">
        <v>1516.7217679746466</v>
      </c>
      <c r="K54" s="78">
        <v>1597.7871970426925</v>
      </c>
      <c r="L54" s="78">
        <v>1538.9070279652979</v>
      </c>
      <c r="M54" s="78">
        <v>1679.9694904876085</v>
      </c>
      <c r="N54" s="78">
        <v>1712.0506707509758</v>
      </c>
      <c r="O54" s="78">
        <v>1810.0637059745579</v>
      </c>
      <c r="P54" s="78">
        <v>1872.5847851800193</v>
      </c>
      <c r="Q54" s="78">
        <v>1813.9775169388058</v>
      </c>
      <c r="R54" s="78">
        <v>1824.7800069081668</v>
      </c>
      <c r="S54" s="78">
        <v>1858.9049221463972</v>
      </c>
      <c r="T54" s="78">
        <v>1948.2609723915964</v>
      </c>
      <c r="U54" s="78">
        <v>2130.8396053429342</v>
      </c>
      <c r="V54" s="78">
        <v>1977.492833261877</v>
      </c>
      <c r="W54" s="78">
        <v>1955.9997042555908</v>
      </c>
      <c r="X54" s="78">
        <v>2025.9561294581179</v>
      </c>
      <c r="Y54" s="78">
        <v>2007.4451850025819</v>
      </c>
      <c r="Z54" s="78">
        <v>2147.7060995563988</v>
      </c>
      <c r="AA54" s="78">
        <v>2197.5872169787776</v>
      </c>
      <c r="AB54" s="78">
        <v>2358.0139509328401</v>
      </c>
      <c r="AC54" s="78">
        <v>2493.2005023766915</v>
      </c>
      <c r="AD54" s="78">
        <v>2485.4692307540349</v>
      </c>
      <c r="AE54" s="78">
        <v>2428.4386376607436</v>
      </c>
      <c r="AF54" s="78">
        <v>2451.1061358542365</v>
      </c>
      <c r="AG54" s="78">
        <v>2413.8177999629388</v>
      </c>
      <c r="AH54" s="78">
        <v>2329.7953795050894</v>
      </c>
      <c r="AI54" s="78">
        <v>2433.8394673622392</v>
      </c>
      <c r="AJ54" s="78">
        <v>2337.132855851838</v>
      </c>
      <c r="AK54" s="78">
        <v>2359.4405343855237</v>
      </c>
      <c r="AL54" s="78">
        <v>2371.363148947928</v>
      </c>
      <c r="AM54" s="78">
        <v>1513.2539736530239</v>
      </c>
      <c r="AN54" s="78">
        <v>1874.9060064173777</v>
      </c>
      <c r="AO54" s="78">
        <v>2365.96352526494</v>
      </c>
      <c r="AP54" s="78">
        <v>2464.8009028872439</v>
      </c>
      <c r="AQ54" s="78">
        <v>2590.4844736421255</v>
      </c>
      <c r="AR54" s="78">
        <v>2822.3829852165918</v>
      </c>
      <c r="AS54" s="78">
        <v>2629.653869053187</v>
      </c>
      <c r="AT54" s="78">
        <v>2835.5413653089267</v>
      </c>
      <c r="AU54" s="78">
        <v>2870.8037399397103</v>
      </c>
      <c r="AV54" s="78">
        <v>2788.4315576751478</v>
      </c>
      <c r="AW54" s="78">
        <v>2773.4658734422605</v>
      </c>
      <c r="AX54" s="78">
        <v>2707.5393635006035</v>
      </c>
      <c r="AY54" s="78">
        <v>2561.9552618423518</v>
      </c>
      <c r="AZ54" s="78">
        <v>2588.7097964462082</v>
      </c>
      <c r="BA54" s="78">
        <v>2557.2388473394244</v>
      </c>
      <c r="BB54" s="78">
        <v>2545.3848729754418</v>
      </c>
      <c r="BC54" s="78">
        <v>2517.7768993509135</v>
      </c>
      <c r="BD54" s="78">
        <v>2563.7284995580108</v>
      </c>
      <c r="BE54" s="119"/>
      <c r="BF54" s="119"/>
      <c r="BG54" s="82" t="str">
        <f t="shared" si="103"/>
        <v/>
      </c>
      <c r="BH54" s="82" t="str">
        <f t="shared" si="103"/>
        <v/>
      </c>
      <c r="BI54" s="82" t="str">
        <f t="shared" si="103"/>
        <v/>
      </c>
      <c r="BJ54" s="82" t="str">
        <f t="shared" si="103"/>
        <v/>
      </c>
      <c r="BK54" s="82" t="str">
        <f t="shared" si="103"/>
        <v/>
      </c>
      <c r="BL54" s="82" t="str">
        <f t="shared" si="103"/>
        <v/>
      </c>
      <c r="BM54" s="82" t="str">
        <f t="shared" si="103"/>
        <v/>
      </c>
      <c r="BN54" s="82" t="str">
        <f t="shared" si="103"/>
        <v/>
      </c>
      <c r="BO54" s="82" t="str">
        <f t="shared" si="103"/>
        <v/>
      </c>
      <c r="BP54" s="82" t="str">
        <f t="shared" si="103"/>
        <v/>
      </c>
      <c r="BQ54" s="82" t="str">
        <f t="shared" si="103"/>
        <v/>
      </c>
      <c r="BR54" s="82" t="str">
        <f t="shared" si="103"/>
        <v/>
      </c>
      <c r="BS54" s="82" t="str">
        <f t="shared" si="103"/>
        <v/>
      </c>
      <c r="BT54" s="82" t="str">
        <f t="shared" si="103"/>
        <v/>
      </c>
      <c r="BU54" s="82" t="str">
        <f t="shared" si="103"/>
        <v/>
      </c>
      <c r="BV54" s="82" t="str">
        <f t="shared" si="103"/>
        <v/>
      </c>
      <c r="BW54" s="82" t="str">
        <f t="shared" si="104"/>
        <v/>
      </c>
      <c r="BX54" s="82" t="str">
        <f t="shared" si="104"/>
        <v/>
      </c>
      <c r="BY54" s="82" t="str">
        <f t="shared" si="104"/>
        <v/>
      </c>
      <c r="BZ54" s="82" t="str">
        <f t="shared" si="104"/>
        <v/>
      </c>
      <c r="CA54" s="82" t="str">
        <f t="shared" si="104"/>
        <v/>
      </c>
      <c r="CB54" s="82" t="str">
        <f t="shared" si="104"/>
        <v/>
      </c>
      <c r="CC54" s="82" t="str">
        <f t="shared" si="104"/>
        <v/>
      </c>
      <c r="CD54" s="82" t="str">
        <f t="shared" si="104"/>
        <v/>
      </c>
      <c r="CE54" s="82" t="str">
        <f t="shared" si="104"/>
        <v/>
      </c>
      <c r="CF54" s="82" t="str">
        <f t="shared" si="104"/>
        <v/>
      </c>
      <c r="CG54" s="82" t="str">
        <f t="shared" si="104"/>
        <v/>
      </c>
      <c r="CH54" s="82" t="str">
        <f t="shared" si="104"/>
        <v/>
      </c>
      <c r="CI54" s="82" t="str">
        <f t="shared" si="104"/>
        <v/>
      </c>
      <c r="CJ54" s="82" t="str">
        <f t="shared" si="104"/>
        <v/>
      </c>
      <c r="CK54" s="13" t="str">
        <f t="shared" si="104"/>
        <v/>
      </c>
      <c r="CL54" s="13" t="str">
        <f t="shared" si="104"/>
        <v/>
      </c>
      <c r="CM54" s="13" t="str">
        <f t="shared" si="105"/>
        <v/>
      </c>
      <c r="CN54" s="13" t="str">
        <f t="shared" si="105"/>
        <v/>
      </c>
      <c r="CO54" s="13" t="str">
        <f t="shared" si="105"/>
        <v/>
      </c>
      <c r="CP54" s="13" t="str">
        <f t="shared" si="105"/>
        <v/>
      </c>
      <c r="CQ54" s="13" t="str">
        <f t="shared" si="105"/>
        <v/>
      </c>
      <c r="CR54" s="13" t="str">
        <f t="shared" si="105"/>
        <v/>
      </c>
      <c r="CS54" s="13" t="str">
        <f t="shared" si="105"/>
        <v/>
      </c>
      <c r="CT54" s="13" t="str">
        <f t="shared" si="105"/>
        <v/>
      </c>
      <c r="CU54" s="13" t="str">
        <f t="shared" si="105"/>
        <v/>
      </c>
      <c r="CV54" s="13" t="str">
        <f t="shared" si="105"/>
        <v/>
      </c>
      <c r="CW54" s="13" t="str">
        <f t="shared" si="105"/>
        <v/>
      </c>
      <c r="CX54" s="13" t="str">
        <f t="shared" si="105"/>
        <v/>
      </c>
      <c r="CY54" s="13" t="str">
        <f t="shared" si="105"/>
        <v/>
      </c>
      <c r="CZ54" s="13" t="str">
        <f t="shared" si="105"/>
        <v/>
      </c>
      <c r="DA54" s="13" t="str">
        <f t="shared" si="105"/>
        <v/>
      </c>
      <c r="DB54" s="13" t="str">
        <f t="shared" si="105"/>
        <v/>
      </c>
      <c r="DC54" s="13" t="str">
        <f t="shared" si="106"/>
        <v/>
      </c>
      <c r="DD54" s="13" t="str">
        <f t="shared" si="58"/>
        <v/>
      </c>
      <c r="DE54" s="13" t="str">
        <f t="shared" si="58"/>
        <v/>
      </c>
      <c r="DF54" s="13" t="str">
        <f t="shared" si="59"/>
        <v/>
      </c>
      <c r="DG54" s="13" t="str">
        <f t="shared" si="60"/>
        <v/>
      </c>
      <c r="DH54" s="13" t="str">
        <f t="shared" si="61"/>
        <v/>
      </c>
      <c r="DI54" s="13" t="str">
        <f t="shared" si="62"/>
        <v/>
      </c>
      <c r="DJ54" s="13" t="str">
        <f t="shared" si="63"/>
        <v/>
      </c>
      <c r="DK54" s="13" t="str">
        <f t="shared" si="64"/>
        <v/>
      </c>
      <c r="DL54" s="13" t="str">
        <f t="shared" si="65"/>
        <v/>
      </c>
      <c r="DM54" s="13" t="str">
        <f t="shared" si="66"/>
        <v/>
      </c>
      <c r="DN54" s="13" t="str">
        <f t="shared" si="67"/>
        <v/>
      </c>
      <c r="DO54" s="13" t="str">
        <f t="shared" si="68"/>
        <v/>
      </c>
      <c r="DP54" s="13" t="str">
        <f t="shared" si="69"/>
        <v/>
      </c>
      <c r="DQ54" s="13" t="str">
        <f t="shared" si="70"/>
        <v/>
      </c>
      <c r="DR54" s="13" t="str">
        <f t="shared" si="71"/>
        <v/>
      </c>
      <c r="DS54" s="13" t="str">
        <f t="shared" si="72"/>
        <v/>
      </c>
      <c r="DT54" s="13" t="str">
        <f t="shared" si="73"/>
        <v/>
      </c>
      <c r="DU54" s="13" t="str">
        <f t="shared" si="74"/>
        <v/>
      </c>
      <c r="DV54" s="13" t="str">
        <f t="shared" si="75"/>
        <v/>
      </c>
      <c r="DW54" s="13" t="str">
        <f t="shared" si="76"/>
        <v/>
      </c>
      <c r="DX54" s="13" t="str">
        <f t="shared" si="77"/>
        <v/>
      </c>
      <c r="DY54" s="13" t="str">
        <f t="shared" si="78"/>
        <v/>
      </c>
      <c r="DZ54" s="13" t="str">
        <f t="shared" si="79"/>
        <v/>
      </c>
      <c r="EA54" s="13" t="str">
        <f t="shared" si="80"/>
        <v/>
      </c>
      <c r="EB54" s="13" t="str">
        <f t="shared" si="81"/>
        <v/>
      </c>
      <c r="EC54" s="13" t="str">
        <f t="shared" si="82"/>
        <v/>
      </c>
      <c r="ED54" s="13" t="str">
        <f t="shared" si="83"/>
        <v/>
      </c>
      <c r="EE54" s="13" t="str">
        <f t="shared" si="84"/>
        <v/>
      </c>
      <c r="EF54" s="13" t="str">
        <f t="shared" si="85"/>
        <v/>
      </c>
      <c r="EG54" s="13" t="str">
        <f t="shared" si="86"/>
        <v/>
      </c>
      <c r="EH54" s="13" t="str">
        <f t="shared" si="87"/>
        <v/>
      </c>
      <c r="EI54" s="13" t="str">
        <f t="shared" si="88"/>
        <v/>
      </c>
      <c r="EJ54" s="13" t="str">
        <f t="shared" si="89"/>
        <v/>
      </c>
      <c r="EK54" s="13" t="str">
        <f t="shared" si="90"/>
        <v/>
      </c>
      <c r="EL54" s="13" t="str">
        <f t="shared" si="91"/>
        <v/>
      </c>
      <c r="EM54" s="13" t="str">
        <f t="shared" si="92"/>
        <v/>
      </c>
      <c r="EN54" s="13" t="str">
        <f t="shared" si="93"/>
        <v/>
      </c>
      <c r="EO54" s="13" t="str">
        <f t="shared" si="94"/>
        <v/>
      </c>
      <c r="EP54" s="13" t="str">
        <f t="shared" si="95"/>
        <v/>
      </c>
      <c r="EQ54" s="13" t="str">
        <f t="shared" si="96"/>
        <v/>
      </c>
      <c r="ER54" s="13" t="str">
        <f t="shared" si="97"/>
        <v/>
      </c>
      <c r="ES54" s="13" t="str">
        <f t="shared" si="98"/>
        <v/>
      </c>
      <c r="ET54" s="13" t="str">
        <f t="shared" si="99"/>
        <v/>
      </c>
      <c r="EU54" s="13" t="str">
        <f t="shared" si="100"/>
        <v/>
      </c>
      <c r="EV54" s="13" t="str">
        <f t="shared" si="101"/>
        <v/>
      </c>
      <c r="EW54" s="13" t="str">
        <f t="shared" si="102"/>
        <v/>
      </c>
    </row>
    <row r="55" spans="1:153"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103"/>
        <v/>
      </c>
    </row>
    <row r="56" spans="1:153" s="7" customFormat="1" ht="15" thickBot="1" x14ac:dyDescent="0.4">
      <c r="A56" s="88" t="s">
        <v>180</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3"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3" s="93" customFormat="1" ht="15" thickBot="1" x14ac:dyDescent="0.4">
      <c r="A58" s="97" t="s">
        <v>94</v>
      </c>
      <c r="B58" s="98" t="s">
        <v>95</v>
      </c>
      <c r="C58" s="23">
        <v>3.8582578552035099E-3</v>
      </c>
      <c r="D58" s="23">
        <v>1.5122261239980202E-3</v>
      </c>
      <c r="E58" s="23">
        <v>0</v>
      </c>
      <c r="F58" s="23">
        <v>3.3374520780722343E-3</v>
      </c>
      <c r="G58" s="23">
        <v>0</v>
      </c>
      <c r="H58" s="23">
        <v>2.0293625514581646E-3</v>
      </c>
      <c r="I58" s="23">
        <v>0</v>
      </c>
      <c r="J58" s="23">
        <v>0</v>
      </c>
      <c r="K58" s="23">
        <v>0</v>
      </c>
      <c r="L58" s="23">
        <v>0</v>
      </c>
      <c r="M58" s="23">
        <v>1.6331249596972513E-3</v>
      </c>
      <c r="N58" s="23">
        <v>0</v>
      </c>
      <c r="O58" s="23">
        <v>4.6585614967810307E-3</v>
      </c>
      <c r="P58" s="23">
        <v>0</v>
      </c>
      <c r="Q58" s="23">
        <v>0</v>
      </c>
      <c r="R58" s="23">
        <v>1.4923725614313609E-3</v>
      </c>
      <c r="S58" s="23">
        <v>1.3879213562730355E-3</v>
      </c>
      <c r="T58" s="23">
        <v>1.2479568682148123E-3</v>
      </c>
      <c r="U58" s="23">
        <v>1.0469352774732528E-3</v>
      </c>
      <c r="V58" s="23">
        <v>1.6019247064572753E-3</v>
      </c>
      <c r="W58" s="23">
        <v>7.8433239423582378E-4</v>
      </c>
      <c r="X58" s="23">
        <v>4.3671377959537596E-3</v>
      </c>
      <c r="Y58" s="23">
        <v>1.9544125744502261E-3</v>
      </c>
      <c r="Z58" s="23">
        <v>3.6381507512037556E-3</v>
      </c>
      <c r="AA58" s="23">
        <v>2.8800222347078459E-3</v>
      </c>
      <c r="AB58" s="23">
        <v>2.3661208860896545E-3</v>
      </c>
      <c r="AC58" s="23">
        <v>1.3380597519354971E-3</v>
      </c>
      <c r="AD58" s="23">
        <v>1.2943519094000032E-3</v>
      </c>
      <c r="AE58" s="23">
        <v>2.8168778342782682E-3</v>
      </c>
      <c r="AF58" s="23">
        <v>2.0406815864858633E-3</v>
      </c>
      <c r="AG58" s="23">
        <v>3.1563753995825002E-3</v>
      </c>
      <c r="AH58" s="23">
        <v>4.5299241218380729E-3</v>
      </c>
      <c r="AI58" s="23">
        <v>1.1187847764222393E-3</v>
      </c>
      <c r="AJ58" s="23">
        <v>3.1500968339901532E-3</v>
      </c>
      <c r="AK58" s="23">
        <v>8.4899067371947852E-4</v>
      </c>
      <c r="AL58" s="23">
        <v>2.7467290434835313E-3</v>
      </c>
      <c r="AM58" s="23">
        <v>0</v>
      </c>
      <c r="AN58" s="23">
        <v>3.4306367806432501E-3</v>
      </c>
      <c r="AO58" s="23">
        <v>1.0263206398614436E-3</v>
      </c>
      <c r="AP58" s="23">
        <v>9.5700140068423261E-4</v>
      </c>
      <c r="AQ58" s="23">
        <v>4.052780405410821E-3</v>
      </c>
      <c r="AR58" s="23">
        <v>6.4594254180732015E-3</v>
      </c>
      <c r="AS58" s="23">
        <v>5.7407013720991657E-3</v>
      </c>
      <c r="AT58" s="23">
        <v>7.6405733813483161E-3</v>
      </c>
      <c r="AU58" s="23">
        <v>6.9436677012965154E-3</v>
      </c>
      <c r="AV58" s="23">
        <v>6.677068730813091E-3</v>
      </c>
      <c r="AW58" s="23">
        <v>2.2702178368835448E-3</v>
      </c>
      <c r="AX58" s="23">
        <v>4.643366333016102E-3</v>
      </c>
      <c r="AY58" s="23">
        <v>1.0231434711305958E-2</v>
      </c>
      <c r="AZ58" s="23">
        <v>6.589588354014542E-3</v>
      </c>
      <c r="BA58" s="23">
        <v>6.0775699126725475E-3</v>
      </c>
      <c r="BB58" s="23">
        <v>5.5299924241422943E-3</v>
      </c>
      <c r="BC58" s="23">
        <v>5.8580709567553424E-3</v>
      </c>
      <c r="BD58" s="23">
        <v>9.391397139268275E-3</v>
      </c>
      <c r="BE58" s="116"/>
      <c r="BF58" s="116"/>
    </row>
    <row r="59" spans="1:153" s="93" customFormat="1" ht="15" thickBot="1" x14ac:dyDescent="0.4">
      <c r="A59" s="99"/>
      <c r="B59" s="99" t="s">
        <v>145</v>
      </c>
      <c r="C59" s="24">
        <v>3.8582578552035099E-3</v>
      </c>
      <c r="D59" s="24">
        <v>1.5122261239980202E-3</v>
      </c>
      <c r="E59" s="24">
        <v>0</v>
      </c>
      <c r="F59" s="24">
        <v>3.3374520780722343E-3</v>
      </c>
      <c r="G59" s="24">
        <v>0</v>
      </c>
      <c r="H59" s="24">
        <v>2.0293625514581646E-3</v>
      </c>
      <c r="I59" s="24">
        <v>0</v>
      </c>
      <c r="J59" s="24">
        <v>0</v>
      </c>
      <c r="K59" s="24">
        <v>0</v>
      </c>
      <c r="L59" s="24">
        <v>0</v>
      </c>
      <c r="M59" s="24">
        <v>1.6331249596972513E-3</v>
      </c>
      <c r="N59" s="24">
        <v>0</v>
      </c>
      <c r="O59" s="24">
        <v>4.6585614967810307E-3</v>
      </c>
      <c r="P59" s="24">
        <v>0</v>
      </c>
      <c r="Q59" s="24">
        <v>0</v>
      </c>
      <c r="R59" s="24">
        <v>1.4923725614313609E-3</v>
      </c>
      <c r="S59" s="24">
        <v>1.3879213562730355E-3</v>
      </c>
      <c r="T59" s="24">
        <v>1.2479568682148123E-3</v>
      </c>
      <c r="U59" s="24">
        <v>1.0469352774732528E-3</v>
      </c>
      <c r="V59" s="24">
        <v>1.6019247064572753E-3</v>
      </c>
      <c r="W59" s="24">
        <v>7.8433239423582378E-4</v>
      </c>
      <c r="X59" s="24">
        <v>4.3671377959537596E-3</v>
      </c>
      <c r="Y59" s="24">
        <v>1.9544125744502261E-3</v>
      </c>
      <c r="Z59" s="24">
        <v>3.6381507512037556E-3</v>
      </c>
      <c r="AA59" s="24">
        <v>2.8800222347078459E-3</v>
      </c>
      <c r="AB59" s="24">
        <v>2.3661208860896545E-3</v>
      </c>
      <c r="AC59" s="24">
        <v>1.3380597519354971E-3</v>
      </c>
      <c r="AD59" s="24">
        <v>1.2943519094000032E-3</v>
      </c>
      <c r="AE59" s="24">
        <v>2.8168778342782682E-3</v>
      </c>
      <c r="AF59" s="24">
        <v>2.0406815864858633E-3</v>
      </c>
      <c r="AG59" s="24">
        <v>3.1563753995825002E-3</v>
      </c>
      <c r="AH59" s="24">
        <v>4.5299241218380729E-3</v>
      </c>
      <c r="AI59" s="24">
        <v>1.1187847764222393E-3</v>
      </c>
      <c r="AJ59" s="24">
        <v>3.1500968339901532E-3</v>
      </c>
      <c r="AK59" s="24">
        <v>8.4899067371947852E-4</v>
      </c>
      <c r="AL59" s="24">
        <v>2.7467290434835313E-3</v>
      </c>
      <c r="AM59" s="24">
        <v>0</v>
      </c>
      <c r="AN59" s="24">
        <v>3.4306367806432501E-3</v>
      </c>
      <c r="AO59" s="24">
        <v>1.0263206398614436E-3</v>
      </c>
      <c r="AP59" s="24">
        <v>9.5700140068423261E-4</v>
      </c>
      <c r="AQ59" s="24">
        <v>4.052780405410821E-3</v>
      </c>
      <c r="AR59" s="24">
        <v>6.4594254180732015E-3</v>
      </c>
      <c r="AS59" s="24">
        <v>5.7407013720991657E-3</v>
      </c>
      <c r="AT59" s="24">
        <v>7.6405733813483161E-3</v>
      </c>
      <c r="AU59" s="24">
        <v>6.9436677012965154E-3</v>
      </c>
      <c r="AV59" s="24">
        <v>6.677068730813091E-3</v>
      </c>
      <c r="AW59" s="24">
        <v>2.2702178368835448E-3</v>
      </c>
      <c r="AX59" s="24">
        <v>4.643366333016102E-3</v>
      </c>
      <c r="AY59" s="24">
        <v>1.0231434711305958E-2</v>
      </c>
      <c r="AZ59" s="24">
        <v>6.589588354014542E-3</v>
      </c>
      <c r="BA59" s="24">
        <v>6.0775699126725475E-3</v>
      </c>
      <c r="BB59" s="24">
        <v>5.5299924241422943E-3</v>
      </c>
      <c r="BC59" s="24">
        <v>5.8580709567553424E-3</v>
      </c>
      <c r="BD59" s="24">
        <v>9.391397139268275E-3</v>
      </c>
      <c r="BE59" s="120"/>
      <c r="BF59" s="120"/>
    </row>
    <row r="60" spans="1:153" s="93" customFormat="1" ht="15" thickBot="1" x14ac:dyDescent="0.4">
      <c r="A60" s="100" t="s">
        <v>96</v>
      </c>
      <c r="B60" s="101" t="s">
        <v>97</v>
      </c>
      <c r="C60" s="23">
        <v>0.13188017015101355</v>
      </c>
      <c r="D60" s="23">
        <v>0.1262483394217242</v>
      </c>
      <c r="E60" s="23">
        <v>0.13084996751606146</v>
      </c>
      <c r="F60" s="23">
        <v>0.1305046666710151</v>
      </c>
      <c r="G60" s="23">
        <v>0.12829741089107488</v>
      </c>
      <c r="H60" s="23">
        <v>0.16435264808680153</v>
      </c>
      <c r="I60" s="23">
        <v>0.12672991097039826</v>
      </c>
      <c r="J60" s="23">
        <v>0.13121654772709171</v>
      </c>
      <c r="K60" s="23">
        <v>0.13280030412979504</v>
      </c>
      <c r="L60" s="23">
        <v>0.12435429547930876</v>
      </c>
      <c r="M60" s="23">
        <v>0.13648609558848507</v>
      </c>
      <c r="N60" s="23">
        <v>0.13928769307275643</v>
      </c>
      <c r="O60" s="23">
        <v>0.13131756234302028</v>
      </c>
      <c r="P60" s="23">
        <v>0.16010095537989455</v>
      </c>
      <c r="Q60" s="23">
        <v>0.15175705387258082</v>
      </c>
      <c r="R60" s="23">
        <v>0.14955492637226636</v>
      </c>
      <c r="S60" s="23">
        <v>0.13523484563878277</v>
      </c>
      <c r="T60" s="23">
        <v>0.14025557465615918</v>
      </c>
      <c r="U60" s="23">
        <v>0.15561304023540232</v>
      </c>
      <c r="V60" s="23">
        <v>0.14812338405269182</v>
      </c>
      <c r="W60" s="23">
        <v>0.14974762991595852</v>
      </c>
      <c r="X60" s="23">
        <v>0.14956612543993705</v>
      </c>
      <c r="Y60" s="23">
        <v>0.13179784821952903</v>
      </c>
      <c r="Z60" s="23">
        <v>0.14139214224241625</v>
      </c>
      <c r="AA60" s="23">
        <v>0.14222810114764836</v>
      </c>
      <c r="AB60" s="23">
        <v>0.1335165938435221</v>
      </c>
      <c r="AC60" s="23">
        <v>0.15243448674721516</v>
      </c>
      <c r="AD60" s="23">
        <v>0.14282560020726284</v>
      </c>
      <c r="AE60" s="23">
        <v>0.14882067748896288</v>
      </c>
      <c r="AF60" s="23">
        <v>0.14359710951933202</v>
      </c>
      <c r="AG60" s="23">
        <v>0.14097391786258126</v>
      </c>
      <c r="AH60" s="23">
        <v>0.15030602428239431</v>
      </c>
      <c r="AI60" s="23">
        <v>0.15220794367441493</v>
      </c>
      <c r="AJ60" s="23">
        <v>0.13895673678443704</v>
      </c>
      <c r="AK60" s="23">
        <v>0.13722665421654071</v>
      </c>
      <c r="AL60" s="23">
        <v>0.12440585533768431</v>
      </c>
      <c r="AM60" s="23">
        <v>0.11847083603581028</v>
      </c>
      <c r="AN60" s="23">
        <v>0.12160839667689113</v>
      </c>
      <c r="AO60" s="23">
        <v>0.12319451555790799</v>
      </c>
      <c r="AP60" s="23">
        <v>0.11768341925202039</v>
      </c>
      <c r="AQ60" s="23">
        <v>0.1356662916076686</v>
      </c>
      <c r="AR60" s="23">
        <v>0.12755765448072429</v>
      </c>
      <c r="AS60" s="23">
        <v>0.13311730384424877</v>
      </c>
      <c r="AT60" s="23">
        <v>0.12699502941028651</v>
      </c>
      <c r="AU60" s="23">
        <v>0.12520737816950744</v>
      </c>
      <c r="AV60" s="23">
        <v>0.1138201174151996</v>
      </c>
      <c r="AW60" s="23">
        <v>0.12091352569642086</v>
      </c>
      <c r="AX60" s="23">
        <v>0.11655333804934015</v>
      </c>
      <c r="AY60" s="23">
        <v>0.11778299933569507</v>
      </c>
      <c r="AZ60" s="23">
        <v>0.11675411161666581</v>
      </c>
      <c r="BA60" s="23">
        <v>0.11619954539289121</v>
      </c>
      <c r="BB60" s="23">
        <v>0.11373077954758135</v>
      </c>
      <c r="BC60" s="23">
        <v>0.11808935699232437</v>
      </c>
      <c r="BD60" s="23">
        <v>0.12948549299199069</v>
      </c>
      <c r="BE60" s="116"/>
      <c r="BF60" s="116"/>
    </row>
    <row r="61" spans="1:153" s="93" customFormat="1" ht="15" thickBot="1" x14ac:dyDescent="0.4">
      <c r="A61" s="100" t="s">
        <v>98</v>
      </c>
      <c r="B61" s="101" t="s">
        <v>99</v>
      </c>
      <c r="C61" s="23">
        <v>3.3964923717884149E-2</v>
      </c>
      <c r="D61" s="23">
        <v>2.7631098959241304E-2</v>
      </c>
      <c r="E61" s="23">
        <v>2.6773074997524186E-2</v>
      </c>
      <c r="F61" s="23">
        <v>1.8593765862148965E-2</v>
      </c>
      <c r="G61" s="23">
        <v>2.1867326738110079E-2</v>
      </c>
      <c r="H61" s="23">
        <v>2.4773182688568911E-2</v>
      </c>
      <c r="I61" s="23">
        <v>2.8583527049312427E-2</v>
      </c>
      <c r="J61" s="23">
        <v>2.6778024090764078E-2</v>
      </c>
      <c r="K61" s="23">
        <v>1.8795859784407485E-2</v>
      </c>
      <c r="L61" s="23">
        <v>2.683922933045314E-2</v>
      </c>
      <c r="M61" s="23">
        <v>3.3319398589388829E-2</v>
      </c>
      <c r="N61" s="23">
        <v>3.9732069270871487E-2</v>
      </c>
      <c r="O61" s="23">
        <v>4.0918223267076823E-2</v>
      </c>
      <c r="P61" s="23">
        <v>2.7969796524105407E-2</v>
      </c>
      <c r="Q61" s="23">
        <v>3.8391598567918885E-2</v>
      </c>
      <c r="R61" s="23">
        <v>4.1140396329183593E-2</v>
      </c>
      <c r="S61" s="23">
        <v>4.0361693673395579E-2</v>
      </c>
      <c r="T61" s="23">
        <v>4.077816621646381E-2</v>
      </c>
      <c r="U61" s="23">
        <v>5.063639671085008E-2</v>
      </c>
      <c r="V61" s="23">
        <v>4.7172316096076784E-2</v>
      </c>
      <c r="W61" s="23">
        <v>4.6864922694044193E-2</v>
      </c>
      <c r="X61" s="23">
        <v>4.7585131088276889E-2</v>
      </c>
      <c r="Y61" s="23">
        <v>3.8918581871215142E-2</v>
      </c>
      <c r="Z61" s="23">
        <v>4.2029187209578656E-2</v>
      </c>
      <c r="AA61" s="23">
        <v>3.8705867523931507E-2</v>
      </c>
      <c r="AB61" s="23">
        <v>5.7313672449099587E-2</v>
      </c>
      <c r="AC61" s="23">
        <v>4.8140788998261637E-2</v>
      </c>
      <c r="AD61" s="23">
        <v>5.3620168298467288E-2</v>
      </c>
      <c r="AE61" s="23">
        <v>4.7229438167992022E-2</v>
      </c>
      <c r="AF61" s="23">
        <v>4.1217652430684613E-2</v>
      </c>
      <c r="AG61" s="23">
        <v>5.0129595029433351E-2</v>
      </c>
      <c r="AH61" s="23">
        <v>4.9975225684594352E-2</v>
      </c>
      <c r="AI61" s="23">
        <v>5.3925329501223536E-2</v>
      </c>
      <c r="AJ61" s="23">
        <v>4.5675107637305576E-2</v>
      </c>
      <c r="AK61" s="23">
        <v>5.056668718792072E-2</v>
      </c>
      <c r="AL61" s="23">
        <v>4.5207900697814871E-2</v>
      </c>
      <c r="AM61" s="23">
        <v>3.0180771934587191E-2</v>
      </c>
      <c r="AN61" s="23">
        <v>3.8358470539633316E-2</v>
      </c>
      <c r="AO61" s="23">
        <v>4.5503173295397298E-2</v>
      </c>
      <c r="AP61" s="23">
        <v>4.4215632409253809E-2</v>
      </c>
      <c r="AQ61" s="23">
        <v>5.5985678181814193E-2</v>
      </c>
      <c r="AR61" s="23">
        <v>5.4965683567786999E-2</v>
      </c>
      <c r="AS61" s="23">
        <v>5.1962712074058094E-2</v>
      </c>
      <c r="AT61" s="23">
        <v>5.4619333018843627E-2</v>
      </c>
      <c r="AU61" s="23">
        <v>5.8044394921781303E-2</v>
      </c>
      <c r="AV61" s="23">
        <v>5.1553716448132017E-2</v>
      </c>
      <c r="AW61" s="23">
        <v>4.5641675146772046E-2</v>
      </c>
      <c r="AX61" s="23">
        <v>4.6264395084505007E-2</v>
      </c>
      <c r="AY61" s="23">
        <v>5.0410305746917038E-2</v>
      </c>
      <c r="AZ61" s="23">
        <v>5.4796043026675401E-2</v>
      </c>
      <c r="BA61" s="23">
        <v>5.1257930502836703E-2</v>
      </c>
      <c r="BB61" s="23">
        <v>5.1481696017219414E-2</v>
      </c>
      <c r="BC61" s="23">
        <v>5.6451327976795321E-2</v>
      </c>
      <c r="BD61" s="23">
        <v>5.330909881243432E-2</v>
      </c>
      <c r="BE61" s="116"/>
      <c r="BF61" s="116"/>
    </row>
    <row r="62" spans="1:153" s="93" customFormat="1" ht="15" thickBot="1" x14ac:dyDescent="0.4">
      <c r="A62" s="100" t="s">
        <v>100</v>
      </c>
      <c r="B62" s="101" t="s">
        <v>101</v>
      </c>
      <c r="C62" s="23">
        <v>7.1047892604387361E-2</v>
      </c>
      <c r="D62" s="23">
        <v>7.5524217385237291E-2</v>
      </c>
      <c r="E62" s="23">
        <v>4.7594438943874363E-2</v>
      </c>
      <c r="F62" s="23">
        <v>7.4010729280823653E-2</v>
      </c>
      <c r="G62" s="23">
        <v>5.4016903338468127E-2</v>
      </c>
      <c r="H62" s="23">
        <v>5.3340721344441983E-2</v>
      </c>
      <c r="I62" s="23">
        <v>5.2456867498084772E-2</v>
      </c>
      <c r="J62" s="23">
        <v>5.595715076162841E-2</v>
      </c>
      <c r="K62" s="23">
        <v>5.7477301755436708E-2</v>
      </c>
      <c r="L62" s="23">
        <v>5.932769759586088E-2</v>
      </c>
      <c r="M62" s="23">
        <v>5.4968775779317101E-2</v>
      </c>
      <c r="N62" s="23">
        <v>2.9811236244607159E-2</v>
      </c>
      <c r="O62" s="23">
        <v>4.8688467722255206E-2</v>
      </c>
      <c r="P62" s="23">
        <v>6.9029912219893741E-2</v>
      </c>
      <c r="Q62" s="23">
        <v>4.940882009067335E-2</v>
      </c>
      <c r="R62" s="23">
        <v>5.2500831348771662E-2</v>
      </c>
      <c r="S62" s="23">
        <v>5.5501455047462761E-2</v>
      </c>
      <c r="T62" s="23">
        <v>5.8630664625919503E-2</v>
      </c>
      <c r="U62" s="23">
        <v>7.323943700984506E-2</v>
      </c>
      <c r="V62" s="23">
        <v>6.6020530878910119E-2</v>
      </c>
      <c r="W62" s="23">
        <v>7.1555755149646974E-2</v>
      </c>
      <c r="X62" s="23">
        <v>8.5566144940621633E-2</v>
      </c>
      <c r="Y62" s="23">
        <v>5.5255242950560723E-2</v>
      </c>
      <c r="Z62" s="23">
        <v>4.4813631793721553E-2</v>
      </c>
      <c r="AA62" s="23">
        <v>4.0715667572716024E-2</v>
      </c>
      <c r="AB62" s="23">
        <v>5.7407224609963378E-2</v>
      </c>
      <c r="AC62" s="23">
        <v>5.6308377189232678E-2</v>
      </c>
      <c r="AD62" s="23">
        <v>5.5854763318755399E-2</v>
      </c>
      <c r="AE62" s="23">
        <v>7.3421771271278746E-2</v>
      </c>
      <c r="AF62" s="23">
        <v>8.770719663863108E-2</v>
      </c>
      <c r="AG62" s="23">
        <v>9.0864872286321952E-2</v>
      </c>
      <c r="AH62" s="23">
        <v>8.7273422233244469E-2</v>
      </c>
      <c r="AI62" s="23">
        <v>8.9506890602519054E-2</v>
      </c>
      <c r="AJ62" s="23">
        <v>8.8955302425164598E-2</v>
      </c>
      <c r="AK62" s="23">
        <v>8.0546823263654491E-2</v>
      </c>
      <c r="AL62" s="23">
        <v>8.1503711118494859E-2</v>
      </c>
      <c r="AM62" s="23">
        <v>4.4317094909578851E-2</v>
      </c>
      <c r="AN62" s="23">
        <v>3.8348187627663434E-2</v>
      </c>
      <c r="AO62" s="23">
        <v>4.358502948853557E-2</v>
      </c>
      <c r="AP62" s="23">
        <v>6.903849473408169E-2</v>
      </c>
      <c r="AQ62" s="23">
        <v>6.9164093374621621E-2</v>
      </c>
      <c r="AR62" s="23">
        <v>6.5395910138877772E-2</v>
      </c>
      <c r="AS62" s="23">
        <v>8.1063630625341929E-2</v>
      </c>
      <c r="AT62" s="23">
        <v>7.8870966353583288E-2</v>
      </c>
      <c r="AU62" s="23">
        <v>8.7363863622580598E-2</v>
      </c>
      <c r="AV62" s="23">
        <v>9.8064955494628722E-2</v>
      </c>
      <c r="AW62" s="23">
        <v>0.10293641070422502</v>
      </c>
      <c r="AX62" s="23">
        <v>9.9249276730462521E-2</v>
      </c>
      <c r="AY62" s="23">
        <v>9.6247960941322638E-2</v>
      </c>
      <c r="AZ62" s="23">
        <v>9.8203397312307456E-2</v>
      </c>
      <c r="BA62" s="23">
        <v>8.4947556973187413E-2</v>
      </c>
      <c r="BB62" s="23">
        <v>7.2791034009930741E-2</v>
      </c>
      <c r="BC62" s="23">
        <v>5.8781329210591135E-2</v>
      </c>
      <c r="BD62" s="23">
        <v>6.0996602275231231E-2</v>
      </c>
      <c r="BE62" s="116"/>
      <c r="BF62" s="116"/>
    </row>
    <row r="63" spans="1:153" s="93" customFormat="1" ht="15" thickBot="1" x14ac:dyDescent="0.4">
      <c r="A63" s="100" t="s">
        <v>102</v>
      </c>
      <c r="B63" s="101" t="s">
        <v>103</v>
      </c>
      <c r="C63" s="23">
        <v>0.28608258087548055</v>
      </c>
      <c r="D63" s="23">
        <v>0.24700885430393221</v>
      </c>
      <c r="E63" s="23">
        <v>0.26119592246274353</v>
      </c>
      <c r="F63" s="23">
        <v>0.25125861659437626</v>
      </c>
      <c r="G63" s="23">
        <v>0.18033294478415796</v>
      </c>
      <c r="H63" s="23">
        <v>0.16353143774445525</v>
      </c>
      <c r="I63" s="23">
        <v>0.13403104274348832</v>
      </c>
      <c r="J63" s="23">
        <v>8.4640680575855012E-2</v>
      </c>
      <c r="K63" s="23">
        <v>0.12838949591040216</v>
      </c>
      <c r="L63" s="23">
        <v>0.15290371083302956</v>
      </c>
      <c r="M63" s="23">
        <v>0.15575365421902998</v>
      </c>
      <c r="N63" s="23">
        <v>0.14053341434584848</v>
      </c>
      <c r="O63" s="23">
        <v>0.16578817378055444</v>
      </c>
      <c r="P63" s="23">
        <v>0.17279823879073</v>
      </c>
      <c r="Q63" s="23">
        <v>0.13319643493739963</v>
      </c>
      <c r="R63" s="23">
        <v>0.12284273533351962</v>
      </c>
      <c r="S63" s="23">
        <v>0.18819007307746285</v>
      </c>
      <c r="T63" s="23">
        <v>0.21870508966586752</v>
      </c>
      <c r="U63" s="23">
        <v>0.23206911294715249</v>
      </c>
      <c r="V63" s="23">
        <v>0.18627377621529076</v>
      </c>
      <c r="W63" s="23">
        <v>0.205900053639127</v>
      </c>
      <c r="X63" s="23">
        <v>0.26864978156945873</v>
      </c>
      <c r="Y63" s="23">
        <v>0.1929513409511559</v>
      </c>
      <c r="Z63" s="23">
        <v>0.18381567271601287</v>
      </c>
      <c r="AA63" s="23">
        <v>0.16206426899119916</v>
      </c>
      <c r="AB63" s="23">
        <v>0.19896545881183839</v>
      </c>
      <c r="AC63" s="23">
        <v>0.14665377002956861</v>
      </c>
      <c r="AD63" s="23">
        <v>0.10027175048186808</v>
      </c>
      <c r="AE63" s="23">
        <v>8.3770504004620536E-2</v>
      </c>
      <c r="AF63" s="23">
        <v>0.13859833775982047</v>
      </c>
      <c r="AG63" s="23">
        <v>7.3087777824009742E-2</v>
      </c>
      <c r="AH63" s="23">
        <v>5.6847522145579962E-2</v>
      </c>
      <c r="AI63" s="23">
        <v>5.6104661395864529E-2</v>
      </c>
      <c r="AJ63" s="23">
        <v>0.11031036693657464</v>
      </c>
      <c r="AK63" s="23">
        <v>0.15668464868585877</v>
      </c>
      <c r="AL63" s="23">
        <v>0.19143435136956855</v>
      </c>
      <c r="AM63" s="23">
        <v>0.10361368668195797</v>
      </c>
      <c r="AN63" s="23">
        <v>9.6975021963027819E-2</v>
      </c>
      <c r="AO63" s="23">
        <v>0.23079145249626232</v>
      </c>
      <c r="AP63" s="23">
        <v>0.25362071670071007</v>
      </c>
      <c r="AQ63" s="23">
        <v>0.17294812319056077</v>
      </c>
      <c r="AR63" s="23">
        <v>0.16570660260231299</v>
      </c>
      <c r="AS63" s="23">
        <v>7.2823810957049484E-2</v>
      </c>
      <c r="AT63" s="23">
        <v>0.11824300648947803</v>
      </c>
      <c r="AU63" s="23">
        <v>0.10292552676763708</v>
      </c>
      <c r="AV63" s="23">
        <v>0.12176528924956088</v>
      </c>
      <c r="AW63" s="23">
        <v>0.13277238860749507</v>
      </c>
      <c r="AX63" s="23">
        <v>0.12220031876627173</v>
      </c>
      <c r="AY63" s="23">
        <v>0.10631183612393308</v>
      </c>
      <c r="AZ63" s="23">
        <v>0.13227016652775161</v>
      </c>
      <c r="BA63" s="23">
        <v>0.13009852169190694</v>
      </c>
      <c r="BB63" s="23">
        <v>0.10829208361131069</v>
      </c>
      <c r="BC63" s="23">
        <v>0.1179822881462718</v>
      </c>
      <c r="BD63" s="23">
        <v>8.7836763371070672E-2</v>
      </c>
      <c r="BE63" s="116"/>
      <c r="BF63" s="116"/>
    </row>
    <row r="64" spans="1:153" s="93" customFormat="1" ht="15" thickBot="1" x14ac:dyDescent="0.4">
      <c r="A64" s="100" t="s">
        <v>104</v>
      </c>
      <c r="B64" s="101" t="s">
        <v>8</v>
      </c>
      <c r="C64" s="23">
        <v>6.8802367798339051E-2</v>
      </c>
      <c r="D64" s="23">
        <v>6.8731947426219575E-2</v>
      </c>
      <c r="E64" s="23">
        <v>6.6668977693587955E-2</v>
      </c>
      <c r="F64" s="23">
        <v>6.6720879298506466E-2</v>
      </c>
      <c r="G64" s="23">
        <v>7.0337761438897958E-2</v>
      </c>
      <c r="H64" s="23">
        <v>6.1069641655378343E-2</v>
      </c>
      <c r="I64" s="23">
        <v>5.4383515882299185E-2</v>
      </c>
      <c r="J64" s="23">
        <v>5.4011604211868611E-2</v>
      </c>
      <c r="K64" s="23">
        <v>5.2328259444484465E-2</v>
      </c>
      <c r="L64" s="23">
        <v>5.3210633071934743E-2</v>
      </c>
      <c r="M64" s="23">
        <v>6.1504473974593694E-2</v>
      </c>
      <c r="N64" s="23">
        <v>6.8736164726780791E-2</v>
      </c>
      <c r="O64" s="23">
        <v>7.3776167472244039E-2</v>
      </c>
      <c r="P64" s="23">
        <v>7.0095396592673692E-2</v>
      </c>
      <c r="Q64" s="23">
        <v>7.1881673085152392E-2</v>
      </c>
      <c r="R64" s="23">
        <v>7.1580739399168827E-2</v>
      </c>
      <c r="S64" s="23">
        <v>7.2586358457145214E-2</v>
      </c>
      <c r="T64" s="23">
        <v>7.0713165495896013E-2</v>
      </c>
      <c r="U64" s="23">
        <v>7.6392024232931649E-2</v>
      </c>
      <c r="V64" s="23">
        <v>7.1296887437228007E-2</v>
      </c>
      <c r="W64" s="23">
        <v>7.1466082629244948E-2</v>
      </c>
      <c r="X64" s="23">
        <v>7.2183025458813721E-2</v>
      </c>
      <c r="Y64" s="23">
        <v>8.0920378473257032E-2</v>
      </c>
      <c r="Z64" s="23">
        <v>8.3901091172349451E-2</v>
      </c>
      <c r="AA64" s="23">
        <v>8.5535895290269962E-2</v>
      </c>
      <c r="AB64" s="23">
        <v>8.7730409660933567E-2</v>
      </c>
      <c r="AC64" s="23">
        <v>9.3791745644714916E-2</v>
      </c>
      <c r="AD64" s="23">
        <v>9.8594952652862916E-2</v>
      </c>
      <c r="AE64" s="23">
        <v>9.4732633248725051E-2</v>
      </c>
      <c r="AF64" s="23">
        <v>8.8983251071320019E-2</v>
      </c>
      <c r="AG64" s="23">
        <v>9.3328483749589547E-2</v>
      </c>
      <c r="AH64" s="23">
        <v>8.7245275214742735E-2</v>
      </c>
      <c r="AI64" s="23">
        <v>9.413765239482863E-2</v>
      </c>
      <c r="AJ64" s="23">
        <v>8.8020130456444606E-2</v>
      </c>
      <c r="AK64" s="23">
        <v>8.3910511042783215E-2</v>
      </c>
      <c r="AL64" s="23">
        <v>8.1206733824450511E-2</v>
      </c>
      <c r="AM64" s="23">
        <v>5.5441912876983843E-2</v>
      </c>
      <c r="AN64" s="23">
        <v>5.8834509450072771E-2</v>
      </c>
      <c r="AO64" s="23">
        <v>7.8006922020304167E-2</v>
      </c>
      <c r="AP64" s="23">
        <v>8.2019954782213425E-2</v>
      </c>
      <c r="AQ64" s="23">
        <v>8.8247337986087721E-2</v>
      </c>
      <c r="AR64" s="23">
        <v>9.2079082824674766E-2</v>
      </c>
      <c r="AS64" s="23">
        <v>9.2018763603026646E-2</v>
      </c>
      <c r="AT64" s="23">
        <v>9.2291780083918071E-2</v>
      </c>
      <c r="AU64" s="23">
        <v>9.0549823099619245E-2</v>
      </c>
      <c r="AV64" s="23">
        <v>8.5520215032278052E-2</v>
      </c>
      <c r="AW64" s="23">
        <v>8.5655504020027931E-2</v>
      </c>
      <c r="AX64" s="23">
        <v>8.1397593647726335E-2</v>
      </c>
      <c r="AY64" s="23">
        <v>7.249164766288628E-2</v>
      </c>
      <c r="AZ64" s="23">
        <v>7.1789915403997817E-2</v>
      </c>
      <c r="BA64" s="23">
        <v>7.2113974786474522E-2</v>
      </c>
      <c r="BB64" s="23">
        <v>6.9980044492511023E-2</v>
      </c>
      <c r="BC64" s="23">
        <v>7.4661855309272218E-2</v>
      </c>
      <c r="BD64" s="23">
        <v>7.4454556610102279E-2</v>
      </c>
      <c r="BE64" s="116"/>
      <c r="BF64" s="116"/>
    </row>
    <row r="65" spans="1:58" s="93" customFormat="1" ht="15" thickBot="1" x14ac:dyDescent="0.4">
      <c r="A65" s="99"/>
      <c r="B65" s="99" t="s">
        <v>146</v>
      </c>
      <c r="C65" s="24">
        <v>9.4048324415971982E-2</v>
      </c>
      <c r="D65" s="24">
        <v>8.9309933765015698E-2</v>
      </c>
      <c r="E65" s="24">
        <v>8.8649894071837085E-2</v>
      </c>
      <c r="F65" s="24">
        <v>8.8144318356128223E-2</v>
      </c>
      <c r="G65" s="24">
        <v>8.4035396297106033E-2</v>
      </c>
      <c r="H65" s="24">
        <v>8.4471778523975055E-2</v>
      </c>
      <c r="I65" s="24">
        <v>7.0996904646150799E-2</v>
      </c>
      <c r="J65" s="24">
        <v>6.859619442821091E-2</v>
      </c>
      <c r="K65" s="24">
        <v>6.9842084313341393E-2</v>
      </c>
      <c r="L65" s="24">
        <v>7.0731336049827273E-2</v>
      </c>
      <c r="M65" s="24">
        <v>7.8374741087588615E-2</v>
      </c>
      <c r="N65" s="24">
        <v>8.21178229711272E-2</v>
      </c>
      <c r="O65" s="24">
        <v>8.5960627523153393E-2</v>
      </c>
      <c r="P65" s="24">
        <v>9.010047410719936E-2</v>
      </c>
      <c r="Q65" s="24">
        <v>8.7017778039680083E-2</v>
      </c>
      <c r="R65" s="24">
        <v>8.6137915737400747E-2</v>
      </c>
      <c r="S65" s="24">
        <v>8.7714384084303279E-2</v>
      </c>
      <c r="T65" s="24">
        <v>8.9683522526772239E-2</v>
      </c>
      <c r="U65" s="24">
        <v>9.8685908303549771E-2</v>
      </c>
      <c r="V65" s="24">
        <v>9.067956734368926E-2</v>
      </c>
      <c r="W65" s="24">
        <v>9.2634811351433657E-2</v>
      </c>
      <c r="X65" s="24">
        <v>9.8120177469875461E-2</v>
      </c>
      <c r="Y65" s="24">
        <v>9.3066929417234906E-2</v>
      </c>
      <c r="Z65" s="24">
        <v>9.5888712594657241E-2</v>
      </c>
      <c r="AA65" s="24">
        <v>9.5384752300265246E-2</v>
      </c>
      <c r="AB65" s="24">
        <v>9.9133392757249542E-2</v>
      </c>
      <c r="AC65" s="24">
        <v>0.10319978877118026</v>
      </c>
      <c r="AD65" s="24">
        <v>0.10263483861616483</v>
      </c>
      <c r="AE65" s="24">
        <v>0.10089726858447311</v>
      </c>
      <c r="AF65" s="24">
        <v>9.9123220341232596E-2</v>
      </c>
      <c r="AG65" s="24">
        <v>9.8924510941078361E-2</v>
      </c>
      <c r="AH65" s="24">
        <v>9.6042164549511908E-2</v>
      </c>
      <c r="AI65" s="24">
        <v>0.1011812746882411</v>
      </c>
      <c r="AJ65" s="24">
        <v>9.6500197978228425E-2</v>
      </c>
      <c r="AK65" s="24">
        <v>9.5817910837105613E-2</v>
      </c>
      <c r="AL65" s="24">
        <v>9.3307618143229909E-2</v>
      </c>
      <c r="AM65" s="24">
        <v>6.8495183975396251E-2</v>
      </c>
      <c r="AN65" s="24">
        <v>7.1190138348538004E-2</v>
      </c>
      <c r="AO65" s="24">
        <v>9.1945386980500629E-2</v>
      </c>
      <c r="AP65" s="24">
        <v>9.6218064296925518E-2</v>
      </c>
      <c r="AQ65" s="24">
        <v>9.9573517082876886E-2</v>
      </c>
      <c r="AR65" s="24">
        <v>9.9607864505288995E-2</v>
      </c>
      <c r="AS65" s="24">
        <v>9.6725080813658215E-2</v>
      </c>
      <c r="AT65" s="24">
        <v>9.7831526308193473E-2</v>
      </c>
      <c r="AU65" s="24">
        <v>9.6158527433297544E-2</v>
      </c>
      <c r="AV65" s="24">
        <v>9.1608506493865108E-2</v>
      </c>
      <c r="AW65" s="24">
        <v>9.3599415185003837E-2</v>
      </c>
      <c r="AX65" s="24">
        <v>8.9236262680089495E-2</v>
      </c>
      <c r="AY65" s="24">
        <v>8.3275966382802269E-2</v>
      </c>
      <c r="AZ65" s="24">
        <v>8.4366854425755242E-2</v>
      </c>
      <c r="BA65" s="24">
        <v>8.3385816245310954E-2</v>
      </c>
      <c r="BB65" s="24">
        <v>7.9763134971058441E-2</v>
      </c>
      <c r="BC65" s="24">
        <v>8.374675744249345E-2</v>
      </c>
      <c r="BD65" s="24">
        <v>8.4370529135421202E-2</v>
      </c>
      <c r="BE65" s="120"/>
      <c r="BF65" s="120"/>
    </row>
    <row r="66" spans="1:58" s="93" customFormat="1" ht="15" thickBot="1" x14ac:dyDescent="0.4">
      <c r="A66" s="97" t="s">
        <v>105</v>
      </c>
      <c r="B66" s="98" t="s">
        <v>10</v>
      </c>
      <c r="C66" s="23">
        <v>5.3108900881582669E-2</v>
      </c>
      <c r="D66" s="23">
        <v>5.3214090240548177E-2</v>
      </c>
      <c r="E66" s="23">
        <v>6.1980573777918366E-2</v>
      </c>
      <c r="F66" s="23">
        <v>6.4046977258337787E-2</v>
      </c>
      <c r="G66" s="23">
        <v>5.2396967487861996E-2</v>
      </c>
      <c r="H66" s="23">
        <v>4.3165572675183027E-2</v>
      </c>
      <c r="I66" s="23">
        <v>3.9164081032619237E-2</v>
      </c>
      <c r="J66" s="23">
        <v>4.3906412017209545E-2</v>
      </c>
      <c r="K66" s="23">
        <v>5.7227434948026637E-2</v>
      </c>
      <c r="L66" s="23">
        <v>4.4399206061852846E-2</v>
      </c>
      <c r="M66" s="23">
        <v>4.9587815417016734E-2</v>
      </c>
      <c r="N66" s="23">
        <v>4.5997993459553077E-2</v>
      </c>
      <c r="O66" s="23">
        <v>5.0366960418513892E-2</v>
      </c>
      <c r="P66" s="23">
        <v>4.0556367086390106E-2</v>
      </c>
      <c r="Q66" s="23">
        <v>4.5128357094953407E-2</v>
      </c>
      <c r="R66" s="23">
        <v>4.0261723748264408E-2</v>
      </c>
      <c r="S66" s="23">
        <v>4.5949454687552183E-2</v>
      </c>
      <c r="T66" s="23">
        <v>5.2670877956835283E-2</v>
      </c>
      <c r="U66" s="23">
        <v>5.6603464014115604E-2</v>
      </c>
      <c r="V66" s="23">
        <v>6.0082963334332176E-2</v>
      </c>
      <c r="W66" s="23">
        <v>4.868405502386719E-2</v>
      </c>
      <c r="X66" s="23">
        <v>4.0397658876610426E-2</v>
      </c>
      <c r="Y66" s="23">
        <v>4.6462404750917737E-2</v>
      </c>
      <c r="Z66" s="23">
        <v>5.1486917193119944E-2</v>
      </c>
      <c r="AA66" s="23">
        <v>5.1868670405683263E-2</v>
      </c>
      <c r="AB66" s="23">
        <v>5.7296816391856527E-2</v>
      </c>
      <c r="AC66" s="23">
        <v>6.9930244987667478E-2</v>
      </c>
      <c r="AD66" s="23">
        <v>6.1647978493702411E-2</v>
      </c>
      <c r="AE66" s="23">
        <v>6.4503708609967611E-2</v>
      </c>
      <c r="AF66" s="23">
        <v>6.9034118890459586E-2</v>
      </c>
      <c r="AG66" s="23">
        <v>6.735689047277392E-2</v>
      </c>
      <c r="AH66" s="23">
        <v>6.4653714891718686E-2</v>
      </c>
      <c r="AI66" s="23">
        <v>6.2500128053590925E-2</v>
      </c>
      <c r="AJ66" s="23">
        <v>5.4984697567614725E-2</v>
      </c>
      <c r="AK66" s="23">
        <v>6.4323328397203852E-2</v>
      </c>
      <c r="AL66" s="23">
        <v>6.3383064897161265E-2</v>
      </c>
      <c r="AM66" s="23">
        <v>1.5831155358882607E-2</v>
      </c>
      <c r="AN66" s="23">
        <v>4.5068945032702576E-2</v>
      </c>
      <c r="AO66" s="23">
        <v>5.5105267908932838E-2</v>
      </c>
      <c r="AP66" s="23">
        <v>5.706074745874444E-2</v>
      </c>
      <c r="AQ66" s="23">
        <v>6.0257114872670554E-2</v>
      </c>
      <c r="AR66" s="23">
        <v>5.9350667467778701E-2</v>
      </c>
      <c r="AS66" s="23">
        <v>5.770265428037559E-2</v>
      </c>
      <c r="AT66" s="23">
        <v>5.8288976711182432E-2</v>
      </c>
      <c r="AU66" s="23">
        <v>5.7673648768623298E-2</v>
      </c>
      <c r="AV66" s="23">
        <v>5.3705575282524697E-2</v>
      </c>
      <c r="AW66" s="23">
        <v>5.7912486414897324E-2</v>
      </c>
      <c r="AX66" s="23">
        <v>5.5022502433506218E-2</v>
      </c>
      <c r="AY66" s="23">
        <v>5.6399403498827341E-2</v>
      </c>
      <c r="AZ66" s="23">
        <v>4.9471542857311777E-2</v>
      </c>
      <c r="BA66" s="23">
        <v>4.7472441481156702E-2</v>
      </c>
      <c r="BB66" s="23">
        <v>5.0356624348483342E-2</v>
      </c>
      <c r="BC66" s="23">
        <v>4.8305509761977984E-2</v>
      </c>
      <c r="BD66" s="23">
        <v>5.2208286500273447E-2</v>
      </c>
      <c r="BE66" s="116"/>
      <c r="BF66" s="116"/>
    </row>
    <row r="67" spans="1:58" s="93" customFormat="1" ht="15" thickBot="1" x14ac:dyDescent="0.4">
      <c r="A67" s="99"/>
      <c r="B67" s="102" t="s">
        <v>147</v>
      </c>
      <c r="C67" s="24">
        <v>5.3108900881582669E-2</v>
      </c>
      <c r="D67" s="24">
        <v>5.3214090240548177E-2</v>
      </c>
      <c r="E67" s="24">
        <v>6.1980573777918366E-2</v>
      </c>
      <c r="F67" s="24">
        <v>6.4046977258337787E-2</v>
      </c>
      <c r="G67" s="24">
        <v>5.2396967487861996E-2</v>
      </c>
      <c r="H67" s="24">
        <v>4.3165572675183027E-2</v>
      </c>
      <c r="I67" s="24">
        <v>3.9164081032619237E-2</v>
      </c>
      <c r="J67" s="24">
        <v>4.3906412017209545E-2</v>
      </c>
      <c r="K67" s="24">
        <v>5.7227434948026637E-2</v>
      </c>
      <c r="L67" s="24">
        <v>4.4399206061852846E-2</v>
      </c>
      <c r="M67" s="24">
        <v>4.9587815417016734E-2</v>
      </c>
      <c r="N67" s="24">
        <v>4.5997993459553077E-2</v>
      </c>
      <c r="O67" s="24">
        <v>5.0366960418513892E-2</v>
      </c>
      <c r="P67" s="24">
        <v>4.0556367086390106E-2</v>
      </c>
      <c r="Q67" s="24">
        <v>4.5128357094953407E-2</v>
      </c>
      <c r="R67" s="24">
        <v>4.0261723748264408E-2</v>
      </c>
      <c r="S67" s="24">
        <v>4.5949454687552183E-2</v>
      </c>
      <c r="T67" s="24">
        <v>5.2670877956835283E-2</v>
      </c>
      <c r="U67" s="24">
        <v>5.6603464014115604E-2</v>
      </c>
      <c r="V67" s="24">
        <v>6.0082963334332176E-2</v>
      </c>
      <c r="W67" s="24">
        <v>4.868405502386719E-2</v>
      </c>
      <c r="X67" s="24">
        <v>4.0397658876610426E-2</v>
      </c>
      <c r="Y67" s="24">
        <v>4.6462404750917737E-2</v>
      </c>
      <c r="Z67" s="24">
        <v>5.1486917193119944E-2</v>
      </c>
      <c r="AA67" s="24">
        <v>5.1868670405683263E-2</v>
      </c>
      <c r="AB67" s="24">
        <v>5.7296816391856527E-2</v>
      </c>
      <c r="AC67" s="24">
        <v>6.9930244987667478E-2</v>
      </c>
      <c r="AD67" s="24">
        <v>6.1647978493702411E-2</v>
      </c>
      <c r="AE67" s="24">
        <v>6.4503708609967611E-2</v>
      </c>
      <c r="AF67" s="24">
        <v>6.9034118890459586E-2</v>
      </c>
      <c r="AG67" s="24">
        <v>6.735689047277392E-2</v>
      </c>
      <c r="AH67" s="24">
        <v>6.4653714891718686E-2</v>
      </c>
      <c r="AI67" s="24">
        <v>6.2500128053590925E-2</v>
      </c>
      <c r="AJ67" s="24">
        <v>5.4984697567614725E-2</v>
      </c>
      <c r="AK67" s="24">
        <v>6.4323328397203852E-2</v>
      </c>
      <c r="AL67" s="24">
        <v>6.3383064897161265E-2</v>
      </c>
      <c r="AM67" s="24">
        <v>1.5831155358882607E-2</v>
      </c>
      <c r="AN67" s="24">
        <v>4.5068945032702576E-2</v>
      </c>
      <c r="AO67" s="24">
        <v>5.5105267908932838E-2</v>
      </c>
      <c r="AP67" s="24">
        <v>5.706074745874444E-2</v>
      </c>
      <c r="AQ67" s="24">
        <v>6.0257114872670554E-2</v>
      </c>
      <c r="AR67" s="24">
        <v>5.9350667467778701E-2</v>
      </c>
      <c r="AS67" s="24">
        <v>5.770265428037559E-2</v>
      </c>
      <c r="AT67" s="24">
        <v>5.8288976711182432E-2</v>
      </c>
      <c r="AU67" s="24">
        <v>5.7673648768623298E-2</v>
      </c>
      <c r="AV67" s="24">
        <v>5.3705575282524697E-2</v>
      </c>
      <c r="AW67" s="24">
        <v>5.7912486414897324E-2</v>
      </c>
      <c r="AX67" s="24">
        <v>5.5022502433506218E-2</v>
      </c>
      <c r="AY67" s="24">
        <v>5.6399403498827341E-2</v>
      </c>
      <c r="AZ67" s="24">
        <v>4.9471542857311777E-2</v>
      </c>
      <c r="BA67" s="24">
        <v>4.7472441481156702E-2</v>
      </c>
      <c r="BB67" s="24">
        <v>5.0356624348483342E-2</v>
      </c>
      <c r="BC67" s="24">
        <v>4.8305509761977984E-2</v>
      </c>
      <c r="BD67" s="24">
        <v>5.2208286500273447E-2</v>
      </c>
      <c r="BE67" s="120"/>
      <c r="BF67" s="120"/>
    </row>
    <row r="68" spans="1:58" s="93" customFormat="1" ht="15" thickBot="1" x14ac:dyDescent="0.4">
      <c r="A68" s="100" t="s">
        <v>106</v>
      </c>
      <c r="B68" s="101" t="s">
        <v>107</v>
      </c>
      <c r="C68" s="23">
        <v>9.9830685357994858E-3</v>
      </c>
      <c r="D68" s="23">
        <v>1.3232447629490366E-2</v>
      </c>
      <c r="E68" s="23">
        <v>1.4307700758536218E-2</v>
      </c>
      <c r="F68" s="23">
        <v>1.2061831753340484E-2</v>
      </c>
      <c r="G68" s="23">
        <v>8.1242180036011757E-3</v>
      </c>
      <c r="H68" s="23">
        <v>6.3526290394523453E-3</v>
      </c>
      <c r="I68" s="23">
        <v>1.011306442891061E-2</v>
      </c>
      <c r="J68" s="23">
        <v>9.5333010298424802E-3</v>
      </c>
      <c r="K68" s="23">
        <v>7.7755232925519153E-3</v>
      </c>
      <c r="L68" s="23">
        <v>9.2464859413466036E-3</v>
      </c>
      <c r="M68" s="23">
        <v>9.8796456560597146E-3</v>
      </c>
      <c r="N68" s="23">
        <v>7.7149794270337446E-3</v>
      </c>
      <c r="O68" s="23">
        <v>8.2179850864263371E-3</v>
      </c>
      <c r="P68" s="23">
        <v>9.8058021570480835E-3</v>
      </c>
      <c r="Q68" s="23">
        <v>7.2720277377355137E-3</v>
      </c>
      <c r="R68" s="23">
        <v>1.2490431680806617E-2</v>
      </c>
      <c r="S68" s="23">
        <v>1.0172272596863142E-2</v>
      </c>
      <c r="T68" s="23">
        <v>1.2138609220593354E-2</v>
      </c>
      <c r="U68" s="23">
        <v>1.1663291405190155E-2</v>
      </c>
      <c r="V68" s="23">
        <v>1.0734170915980765E-2</v>
      </c>
      <c r="W68" s="23">
        <v>8.2526173825844002E-3</v>
      </c>
      <c r="X68" s="23">
        <v>9.6255900236479914E-3</v>
      </c>
      <c r="Y68" s="23">
        <v>1.1219563931707803E-2</v>
      </c>
      <c r="Z68" s="23">
        <v>1.4347116733599801E-2</v>
      </c>
      <c r="AA68" s="23">
        <v>1.7394928619175958E-2</v>
      </c>
      <c r="AB68" s="23">
        <v>1.9152217831346904E-2</v>
      </c>
      <c r="AC68" s="23">
        <v>1.7881780906732599E-2</v>
      </c>
      <c r="AD68" s="23">
        <v>2.173836119155332E-2</v>
      </c>
      <c r="AE68" s="23">
        <v>1.8247685534868472E-2</v>
      </c>
      <c r="AF68" s="23">
        <v>1.6876165582867256E-2</v>
      </c>
      <c r="AG68" s="23">
        <v>1.6937384668305445E-2</v>
      </c>
      <c r="AH68" s="23">
        <v>1.3825903711413285E-2</v>
      </c>
      <c r="AI68" s="23">
        <v>1.2608865999819538E-2</v>
      </c>
      <c r="AJ68" s="23">
        <v>1.3094036825644181E-2</v>
      </c>
      <c r="AK68" s="23">
        <v>1.1061650299581161E-2</v>
      </c>
      <c r="AL68" s="23">
        <v>1.4153430249378892E-2</v>
      </c>
      <c r="AM68" s="23">
        <v>5.3527109260111325E-3</v>
      </c>
      <c r="AN68" s="23">
        <v>1.3091612349211888E-2</v>
      </c>
      <c r="AO68" s="23">
        <v>1.555793894510183E-2</v>
      </c>
      <c r="AP68" s="23">
        <v>1.6502372121532022E-2</v>
      </c>
      <c r="AQ68" s="23">
        <v>1.5722363255848939E-2</v>
      </c>
      <c r="AR68" s="23">
        <v>1.8098842698713237E-2</v>
      </c>
      <c r="AS68" s="23">
        <v>1.785237591714163E-2</v>
      </c>
      <c r="AT68" s="23">
        <v>1.8825628968316466E-2</v>
      </c>
      <c r="AU68" s="23">
        <v>1.7382751359314445E-2</v>
      </c>
      <c r="AV68" s="23">
        <v>2.0397001394651369E-2</v>
      </c>
      <c r="AW68" s="23">
        <v>1.5355617214554534E-2</v>
      </c>
      <c r="AX68" s="23">
        <v>1.3630719987201102E-2</v>
      </c>
      <c r="AY68" s="23">
        <v>1.4495422555991521E-2</v>
      </c>
      <c r="AZ68" s="23">
        <v>1.6526032475161899E-2</v>
      </c>
      <c r="BA68" s="23">
        <v>1.561989914138605E-2</v>
      </c>
      <c r="BB68" s="23">
        <v>1.5485856666339056E-2</v>
      </c>
      <c r="BC68" s="23">
        <v>1.2111613354905081E-2</v>
      </c>
      <c r="BD68" s="23">
        <v>1.6817530779313646E-2</v>
      </c>
      <c r="BE68" s="116"/>
      <c r="BF68" s="116"/>
    </row>
    <row r="69" spans="1:58" s="93" customFormat="1" ht="15" thickBot="1" x14ac:dyDescent="0.4">
      <c r="A69" s="100" t="s">
        <v>108</v>
      </c>
      <c r="B69" s="101" t="s">
        <v>12</v>
      </c>
      <c r="C69" s="23">
        <v>1.7546310876185758E-2</v>
      </c>
      <c r="D69" s="23">
        <v>1.6442056866276981E-2</v>
      </c>
      <c r="E69" s="23">
        <v>1.2448327046060382E-2</v>
      </c>
      <c r="F69" s="23">
        <v>7.4053827024971293E-3</v>
      </c>
      <c r="G69" s="23">
        <v>3.5495629063651978E-3</v>
      </c>
      <c r="H69" s="23">
        <v>6.0776231095158711E-3</v>
      </c>
      <c r="I69" s="23">
        <v>5.9083671044030993E-3</v>
      </c>
      <c r="J69" s="23">
        <v>7.3177426842048754E-3</v>
      </c>
      <c r="K69" s="23">
        <v>8.5918085913045204E-3</v>
      </c>
      <c r="L69" s="23">
        <v>6.9657894777044385E-3</v>
      </c>
      <c r="M69" s="23">
        <v>9.17021229679095E-3</v>
      </c>
      <c r="N69" s="23">
        <v>7.959459256800222E-3</v>
      </c>
      <c r="O69" s="23">
        <v>7.1850228984322037E-3</v>
      </c>
      <c r="P69" s="23">
        <v>1.4222365598721044E-2</v>
      </c>
      <c r="Q69" s="23">
        <v>1.1662676093836455E-2</v>
      </c>
      <c r="R69" s="23">
        <v>1.031555038767294E-2</v>
      </c>
      <c r="S69" s="23">
        <v>8.2590742333229668E-3</v>
      </c>
      <c r="T69" s="23">
        <v>7.3087310517852876E-3</v>
      </c>
      <c r="U69" s="23">
        <v>8.1081017492257851E-3</v>
      </c>
      <c r="V69" s="23">
        <v>5.1423227275041996E-3</v>
      </c>
      <c r="W69" s="23">
        <v>1.1167131887882358E-2</v>
      </c>
      <c r="X69" s="23">
        <v>8.2430643696473297E-3</v>
      </c>
      <c r="Y69" s="23">
        <v>1.1257221839248798E-2</v>
      </c>
      <c r="Z69" s="23">
        <v>1.9301468315809658E-2</v>
      </c>
      <c r="AA69" s="23">
        <v>2.0159874549190462E-2</v>
      </c>
      <c r="AB69" s="23">
        <v>2.1463878528720379E-2</v>
      </c>
      <c r="AC69" s="23">
        <v>2.9685911289527699E-2</v>
      </c>
      <c r="AD69" s="23">
        <v>1.9356298202446883E-2</v>
      </c>
      <c r="AE69" s="23">
        <v>2.0571384128433755E-2</v>
      </c>
      <c r="AF69" s="23">
        <v>2.0806066575283104E-2</v>
      </c>
      <c r="AG69" s="23">
        <v>2.2894273668394412E-2</v>
      </c>
      <c r="AH69" s="23">
        <v>1.5659727848779663E-2</v>
      </c>
      <c r="AI69" s="23">
        <v>1.9672478239205714E-2</v>
      </c>
      <c r="AJ69" s="23">
        <v>2.2466756950798725E-2</v>
      </c>
      <c r="AK69" s="23">
        <v>2.1408633786952666E-2</v>
      </c>
      <c r="AL69" s="23">
        <v>2.6611226915650852E-2</v>
      </c>
      <c r="AM69" s="23">
        <v>1.7332140959010207E-2</v>
      </c>
      <c r="AN69" s="23">
        <v>2.8190704876012832E-2</v>
      </c>
      <c r="AO69" s="23">
        <v>3.6453744358607286E-2</v>
      </c>
      <c r="AP69" s="23">
        <v>4.2409849792716996E-2</v>
      </c>
      <c r="AQ69" s="23">
        <v>4.3067753103407477E-2</v>
      </c>
      <c r="AR69" s="23">
        <v>3.6687577813119737E-2</v>
      </c>
      <c r="AS69" s="23">
        <v>3.976930986135039E-2</v>
      </c>
      <c r="AT69" s="23">
        <v>3.3068011628072998E-2</v>
      </c>
      <c r="AU69" s="23">
        <v>3.1506441959324095E-2</v>
      </c>
      <c r="AV69" s="23">
        <v>3.7557160723813862E-2</v>
      </c>
      <c r="AW69" s="23">
        <v>3.7677186090594186E-2</v>
      </c>
      <c r="AX69" s="23">
        <v>4.3044790663453902E-2</v>
      </c>
      <c r="AY69" s="23">
        <v>4.2284391274540103E-2</v>
      </c>
      <c r="AZ69" s="23">
        <v>4.2044440835944448E-2</v>
      </c>
      <c r="BA69" s="23">
        <v>4.0012634979736235E-2</v>
      </c>
      <c r="BB69" s="23">
        <v>4.5446583891689644E-2</v>
      </c>
      <c r="BC69" s="23">
        <v>4.3351283943741124E-2</v>
      </c>
      <c r="BD69" s="23">
        <v>4.1282447717945293E-2</v>
      </c>
      <c r="BE69" s="116"/>
      <c r="BF69" s="116"/>
    </row>
    <row r="70" spans="1:58" s="93" customFormat="1" ht="15" thickBot="1" x14ac:dyDescent="0.4">
      <c r="A70" s="100" t="s">
        <v>109</v>
      </c>
      <c r="B70" s="101" t="s">
        <v>13</v>
      </c>
      <c r="C70" s="23">
        <v>2.1632072466992989E-3</v>
      </c>
      <c r="D70" s="23">
        <v>4.9225831248739976E-4</v>
      </c>
      <c r="E70" s="23">
        <v>4.2288738678166729E-3</v>
      </c>
      <c r="F70" s="23">
        <v>2.0565631328105898E-3</v>
      </c>
      <c r="G70" s="23">
        <v>2.7250853180363454E-3</v>
      </c>
      <c r="H70" s="23">
        <v>1.1579928054170556E-3</v>
      </c>
      <c r="I70" s="23">
        <v>1.5055812596313177E-3</v>
      </c>
      <c r="J70" s="23">
        <v>1.600635821376832E-3</v>
      </c>
      <c r="K70" s="23">
        <v>1.1257931801092846E-3</v>
      </c>
      <c r="L70" s="23">
        <v>5.4210335870972072E-4</v>
      </c>
      <c r="M70" s="23">
        <v>1.5383392011880373E-3</v>
      </c>
      <c r="N70" s="23">
        <v>5.0368721695752731E-4</v>
      </c>
      <c r="O70" s="23">
        <v>1.2705148106822053E-3</v>
      </c>
      <c r="P70" s="23">
        <v>2.3525871822772143E-3</v>
      </c>
      <c r="Q70" s="23">
        <v>2.1279171897013367E-3</v>
      </c>
      <c r="R70" s="23">
        <v>2.2005973064345647E-3</v>
      </c>
      <c r="S70" s="23">
        <v>3.924531133903255E-3</v>
      </c>
      <c r="T70" s="23">
        <v>3.8508022230264354E-3</v>
      </c>
      <c r="U70" s="23">
        <v>4.4059772757536544E-3</v>
      </c>
      <c r="V70" s="23">
        <v>3.5564276596835452E-3</v>
      </c>
      <c r="W70" s="23">
        <v>6.6956826839354782E-3</v>
      </c>
      <c r="X70" s="23">
        <v>5.0914829191037164E-3</v>
      </c>
      <c r="Y70" s="23">
        <v>7.2877377368551904E-3</v>
      </c>
      <c r="Z70" s="23">
        <v>6.6443508064393331E-3</v>
      </c>
      <c r="AA70" s="23">
        <v>4.9895841668518024E-3</v>
      </c>
      <c r="AB70" s="23">
        <v>7.3561393976032804E-3</v>
      </c>
      <c r="AC70" s="23">
        <v>8.5784614522212716E-3</v>
      </c>
      <c r="AD70" s="23">
        <v>6.7739240970545057E-3</v>
      </c>
      <c r="AE70" s="23">
        <v>5.9783351242195344E-3</v>
      </c>
      <c r="AF70" s="23">
        <v>6.9777222468022353E-3</v>
      </c>
      <c r="AG70" s="23">
        <v>6.4140800865955432E-3</v>
      </c>
      <c r="AH70" s="23">
        <v>7.724609727333979E-3</v>
      </c>
      <c r="AI70" s="23">
        <v>9.9148507288186367E-3</v>
      </c>
      <c r="AJ70" s="23">
        <v>9.5157195040838066E-3</v>
      </c>
      <c r="AK70" s="23">
        <v>8.6129843051996682E-3</v>
      </c>
      <c r="AL70" s="23">
        <v>8.0931273390863999E-3</v>
      </c>
      <c r="AM70" s="23">
        <v>4.3691719657173618E-3</v>
      </c>
      <c r="AN70" s="23">
        <v>6.2882038878776057E-3</v>
      </c>
      <c r="AO70" s="23">
        <v>7.3165039110980488E-3</v>
      </c>
      <c r="AP70" s="23">
        <v>5.1564908554133362E-3</v>
      </c>
      <c r="AQ70" s="23">
        <v>4.9015359075476406E-3</v>
      </c>
      <c r="AR70" s="23">
        <v>1.1922164935095261E-2</v>
      </c>
      <c r="AS70" s="23">
        <v>1.158332467316509E-2</v>
      </c>
      <c r="AT70" s="23">
        <v>6.3949275271316559E-3</v>
      </c>
      <c r="AU70" s="23">
        <v>9.0973149907902263E-3</v>
      </c>
      <c r="AV70" s="23">
        <v>1.3585467654826133E-2</v>
      </c>
      <c r="AW70" s="23">
        <v>7.472916825205708E-3</v>
      </c>
      <c r="AX70" s="23">
        <v>5.3773133397265445E-3</v>
      </c>
      <c r="AY70" s="23">
        <v>6.0431225830625494E-3</v>
      </c>
      <c r="AZ70" s="23">
        <v>7.1275674009502162E-3</v>
      </c>
      <c r="BA70" s="23">
        <v>6.6732513348180802E-3</v>
      </c>
      <c r="BB70" s="23">
        <v>7.0920860718249774E-3</v>
      </c>
      <c r="BC70" s="23">
        <v>4.6973909534417059E-3</v>
      </c>
      <c r="BD70" s="23">
        <v>5.0642711871178581E-3</v>
      </c>
      <c r="BE70" s="116"/>
      <c r="BF70" s="116"/>
    </row>
    <row r="71" spans="1:58" s="93" customFormat="1" ht="15" thickBot="1" x14ac:dyDescent="0.4">
      <c r="A71" s="100" t="s">
        <v>110</v>
      </c>
      <c r="B71" s="101" t="s">
        <v>14</v>
      </c>
      <c r="C71" s="23">
        <v>3.9321872567363875E-3</v>
      </c>
      <c r="D71" s="23">
        <v>1.5987023827840396E-2</v>
      </c>
      <c r="E71" s="23">
        <v>1.9719074623924917E-3</v>
      </c>
      <c r="F71" s="23">
        <v>2.5021414204703034E-3</v>
      </c>
      <c r="G71" s="23">
        <v>3.7363578829425867E-3</v>
      </c>
      <c r="H71" s="23">
        <v>4.8636719346956828E-3</v>
      </c>
      <c r="I71" s="23">
        <v>2.08756454593277E-3</v>
      </c>
      <c r="J71" s="23">
        <v>2.8894404069015273E-3</v>
      </c>
      <c r="K71" s="23">
        <v>2.5621347632807212E-2</v>
      </c>
      <c r="L71" s="23">
        <v>3.7692754948311075E-4</v>
      </c>
      <c r="M71" s="23">
        <v>4.0221703181973843E-4</v>
      </c>
      <c r="N71" s="23">
        <v>0</v>
      </c>
      <c r="O71" s="23">
        <v>3.9633213800729468E-3</v>
      </c>
      <c r="P71" s="23">
        <v>1.4971128006584773E-3</v>
      </c>
      <c r="Q71" s="23">
        <v>4.20460802795095E-3</v>
      </c>
      <c r="R71" s="23">
        <v>2.5565284453229792E-3</v>
      </c>
      <c r="S71" s="23">
        <v>4.3740465232025946E-4</v>
      </c>
      <c r="T71" s="23">
        <v>0</v>
      </c>
      <c r="U71" s="23">
        <v>8.2214728029967286E-4</v>
      </c>
      <c r="V71" s="23">
        <v>4.143167634129712E-3</v>
      </c>
      <c r="W71" s="23">
        <v>1.1735193573379821E-2</v>
      </c>
      <c r="X71" s="23">
        <v>4.8830711885690364E-3</v>
      </c>
      <c r="Y71" s="23">
        <v>7.668284834562296E-3</v>
      </c>
      <c r="Z71" s="23">
        <v>2.6774693831488165E-3</v>
      </c>
      <c r="AA71" s="23">
        <v>3.2253013207495921E-3</v>
      </c>
      <c r="AB71" s="23">
        <v>2.6970722402234392E-3</v>
      </c>
      <c r="AC71" s="23">
        <v>2.923116941269655E-3</v>
      </c>
      <c r="AD71" s="23">
        <v>5.142843839740497E-3</v>
      </c>
      <c r="AE71" s="23">
        <v>4.1352843392365784E-3</v>
      </c>
      <c r="AF71" s="23">
        <v>5.4010935277614197E-3</v>
      </c>
      <c r="AG71" s="23">
        <v>3.9766427652992873E-3</v>
      </c>
      <c r="AH71" s="23">
        <v>7.954473228605272E-3</v>
      </c>
      <c r="AI71" s="23">
        <v>3.9978100650163014E-3</v>
      </c>
      <c r="AJ71" s="23">
        <v>0</v>
      </c>
      <c r="AK71" s="23">
        <v>0</v>
      </c>
      <c r="AL71" s="23">
        <v>0</v>
      </c>
      <c r="AM71" s="23">
        <v>0</v>
      </c>
      <c r="AN71" s="23">
        <v>0</v>
      </c>
      <c r="AO71" s="23">
        <v>0</v>
      </c>
      <c r="AP71" s="23">
        <v>0</v>
      </c>
      <c r="AQ71" s="23">
        <v>3.6362692184402187E-3</v>
      </c>
      <c r="AR71" s="23">
        <v>1.1985932428214552E-3</v>
      </c>
      <c r="AS71" s="23">
        <v>1.5805692581220962E-3</v>
      </c>
      <c r="AT71" s="23">
        <v>0</v>
      </c>
      <c r="AU71" s="23">
        <v>1.5165843055404242E-3</v>
      </c>
      <c r="AV71" s="23">
        <v>1.0735148913872334E-3</v>
      </c>
      <c r="AW71" s="23">
        <v>0</v>
      </c>
      <c r="AX71" s="23">
        <v>0</v>
      </c>
      <c r="AY71" s="23">
        <v>5.9610326844312988E-3</v>
      </c>
      <c r="AZ71" s="23">
        <v>0</v>
      </c>
      <c r="BA71" s="23">
        <v>0</v>
      </c>
      <c r="BB71" s="23">
        <v>0</v>
      </c>
      <c r="BC71" s="23">
        <v>0</v>
      </c>
      <c r="BD71" s="23">
        <v>0</v>
      </c>
      <c r="BE71" s="116"/>
      <c r="BF71" s="116"/>
    </row>
    <row r="72" spans="1:58" s="93" customFormat="1" ht="15" thickBot="1" x14ac:dyDescent="0.4">
      <c r="A72" s="100" t="s">
        <v>111</v>
      </c>
      <c r="B72" s="101" t="s">
        <v>112</v>
      </c>
      <c r="C72" s="23">
        <v>1.5983323768736437E-3</v>
      </c>
      <c r="D72" s="23">
        <v>1.5300270448842493E-3</v>
      </c>
      <c r="E72" s="23">
        <v>2.7366939052938175E-3</v>
      </c>
      <c r="F72" s="23">
        <v>3.03676983706898E-3</v>
      </c>
      <c r="G72" s="23">
        <v>4.226519579827474E-3</v>
      </c>
      <c r="H72" s="23">
        <v>2.699670015441392E-3</v>
      </c>
      <c r="I72" s="23">
        <v>1.4166662164662367E-3</v>
      </c>
      <c r="J72" s="23">
        <v>1.7432144365993544E-3</v>
      </c>
      <c r="K72" s="23">
        <v>1.396603289853586E-4</v>
      </c>
      <c r="L72" s="23">
        <v>1.7978722208316124E-3</v>
      </c>
      <c r="M72" s="23">
        <v>7.0826695674382917E-4</v>
      </c>
      <c r="N72" s="23">
        <v>2.2890305375803592E-3</v>
      </c>
      <c r="O72" s="23">
        <v>1.3575018481865753E-3</v>
      </c>
      <c r="P72" s="23">
        <v>9.1208543064664853E-4</v>
      </c>
      <c r="Q72" s="23">
        <v>3.2047098130691121E-3</v>
      </c>
      <c r="R72" s="23">
        <v>4.9610603520238578E-3</v>
      </c>
      <c r="S72" s="23">
        <v>2.3993025992236519E-3</v>
      </c>
      <c r="T72" s="23">
        <v>1.5139102577543279E-3</v>
      </c>
      <c r="U72" s="23">
        <v>1.4743025712565599E-3</v>
      </c>
      <c r="V72" s="23">
        <v>2.5649546565107975E-3</v>
      </c>
      <c r="W72" s="23">
        <v>2.2500052500673E-3</v>
      </c>
      <c r="X72" s="23">
        <v>4.2713118731798659E-3</v>
      </c>
      <c r="Y72" s="23">
        <v>4.1972316175025145E-3</v>
      </c>
      <c r="Z72" s="23">
        <v>2.6721454624410589E-3</v>
      </c>
      <c r="AA72" s="23">
        <v>2.1839878069784551E-3</v>
      </c>
      <c r="AB72" s="23">
        <v>1.4223112831841676E-3</v>
      </c>
      <c r="AC72" s="23">
        <v>3.2579791200730217E-3</v>
      </c>
      <c r="AD72" s="23">
        <v>5.1313200634251679E-3</v>
      </c>
      <c r="AE72" s="23">
        <v>2.9771149244744635E-3</v>
      </c>
      <c r="AF72" s="23">
        <v>9.8004299515510856E-3</v>
      </c>
      <c r="AG72" s="23">
        <v>9.4568094442570496E-3</v>
      </c>
      <c r="AH72" s="23">
        <v>4.6429877694794015E-3</v>
      </c>
      <c r="AI72" s="23">
        <v>3.513302745299597E-3</v>
      </c>
      <c r="AJ72" s="23">
        <v>1.4997979654492535E-3</v>
      </c>
      <c r="AK72" s="23">
        <v>1.3291360942132111E-3</v>
      </c>
      <c r="AL72" s="23">
        <v>2.0926175267008888E-3</v>
      </c>
      <c r="AM72" s="23">
        <v>2.0070693981783885E-3</v>
      </c>
      <c r="AN72" s="23">
        <v>0</v>
      </c>
      <c r="AO72" s="23">
        <v>2.1580061010661985E-3</v>
      </c>
      <c r="AP72" s="23">
        <v>3.2632563741290554E-3</v>
      </c>
      <c r="AQ72" s="23">
        <v>3.5364818190008018E-3</v>
      </c>
      <c r="AR72" s="23">
        <v>2.6420062375388134E-3</v>
      </c>
      <c r="AS72" s="23">
        <v>0</v>
      </c>
      <c r="AT72" s="23">
        <v>2.0749831640139112E-2</v>
      </c>
      <c r="AU72" s="23">
        <v>2.2848232812901031E-2</v>
      </c>
      <c r="AV72" s="23">
        <v>1.7032492553195708E-2</v>
      </c>
      <c r="AW72" s="23">
        <v>1.8860511632646491E-2</v>
      </c>
      <c r="AX72" s="23">
        <v>1.2390527662191944E-2</v>
      </c>
      <c r="AY72" s="23">
        <v>1.1531343009223049E-2</v>
      </c>
      <c r="AZ72" s="23">
        <v>1.1083311731499261E-2</v>
      </c>
      <c r="BA72" s="23">
        <v>1.5283282199865992E-2</v>
      </c>
      <c r="BB72" s="23">
        <v>1.6676071719770594E-2</v>
      </c>
      <c r="BC72" s="23">
        <v>1.5605403182940751E-2</v>
      </c>
      <c r="BD72" s="23">
        <v>1.5675708715889101E-2</v>
      </c>
      <c r="BE72" s="116"/>
      <c r="BF72" s="116"/>
    </row>
    <row r="73" spans="1:58" s="93" customFormat="1" ht="15" thickBot="1" x14ac:dyDescent="0.4">
      <c r="A73" s="100" t="s">
        <v>113</v>
      </c>
      <c r="B73" s="101" t="s">
        <v>114</v>
      </c>
      <c r="C73" s="23">
        <v>8.7639870993730887E-3</v>
      </c>
      <c r="D73" s="23">
        <v>5.6976723299542167E-3</v>
      </c>
      <c r="E73" s="23">
        <v>5.9436056600025069E-3</v>
      </c>
      <c r="F73" s="23">
        <v>1.2959927667817596E-2</v>
      </c>
      <c r="G73" s="23">
        <v>2.9231215561076797E-2</v>
      </c>
      <c r="H73" s="23">
        <v>7.424819970700984E-3</v>
      </c>
      <c r="I73" s="23">
        <v>1.5824501046581025E-2</v>
      </c>
      <c r="J73" s="23">
        <v>1.3275163348964865E-2</v>
      </c>
      <c r="K73" s="23">
        <v>2.2144675735331687E-2</v>
      </c>
      <c r="L73" s="23">
        <v>2.3808972468598835E-2</v>
      </c>
      <c r="M73" s="23">
        <v>4.0278593556399157E-2</v>
      </c>
      <c r="N73" s="23">
        <v>2.7739929261342798E-2</v>
      </c>
      <c r="O73" s="23">
        <v>3.1463861646572415E-3</v>
      </c>
      <c r="P73" s="23">
        <v>1.3510370793092513E-2</v>
      </c>
      <c r="Q73" s="23">
        <v>9.2253619299976098E-3</v>
      </c>
      <c r="R73" s="23">
        <v>0</v>
      </c>
      <c r="S73" s="23">
        <v>2.044498175754866E-2</v>
      </c>
      <c r="T73" s="23">
        <v>0</v>
      </c>
      <c r="U73" s="23">
        <v>2.8475684208418374E-2</v>
      </c>
      <c r="V73" s="23">
        <v>3.4403901313651616E-3</v>
      </c>
      <c r="W73" s="23">
        <v>6.8619295116405772E-3</v>
      </c>
      <c r="X73" s="23">
        <v>6.2762176258809683E-3</v>
      </c>
      <c r="Y73" s="23">
        <v>6.5770695473265153E-3</v>
      </c>
      <c r="Z73" s="23">
        <v>6.7851215935676029E-3</v>
      </c>
      <c r="AA73" s="23">
        <v>9.4402498429029084E-3</v>
      </c>
      <c r="AB73" s="23">
        <v>1.909152628417813E-2</v>
      </c>
      <c r="AC73" s="23">
        <v>1.0169375151204588E-2</v>
      </c>
      <c r="AD73" s="23">
        <v>6.0192804323266702E-3</v>
      </c>
      <c r="AE73" s="23">
        <v>1.1168372389350475E-2</v>
      </c>
      <c r="AF73" s="23">
        <v>8.2645895247536946E-3</v>
      </c>
      <c r="AG73" s="23">
        <v>8.589507319221314E-3</v>
      </c>
      <c r="AH73" s="23">
        <v>1.9603343923317331E-2</v>
      </c>
      <c r="AI73" s="23">
        <v>1.3235223600835237E-2</v>
      </c>
      <c r="AJ73" s="23">
        <v>1.2898471770432546E-2</v>
      </c>
      <c r="AK73" s="23">
        <v>1.7683185448682828E-2</v>
      </c>
      <c r="AL73" s="23">
        <v>6.0883232604657077E-3</v>
      </c>
      <c r="AM73" s="23">
        <v>3.13957813603765E-3</v>
      </c>
      <c r="AN73" s="23">
        <v>3.066032501694212E-3</v>
      </c>
      <c r="AO73" s="23">
        <v>6.0494894202616266E-3</v>
      </c>
      <c r="AP73" s="23">
        <v>2.9520102167784807E-3</v>
      </c>
      <c r="AQ73" s="23">
        <v>6.0515462898414075E-3</v>
      </c>
      <c r="AR73" s="23">
        <v>2.0737795071808264E-2</v>
      </c>
      <c r="AS73" s="23">
        <v>9.3918756231757741E-3</v>
      </c>
      <c r="AT73" s="23">
        <v>8.6667786864535433E-3</v>
      </c>
      <c r="AU73" s="23">
        <v>1.3986733789345526E-2</v>
      </c>
      <c r="AV73" s="23">
        <v>9.1506967218974514E-3</v>
      </c>
      <c r="AW73" s="23">
        <v>9.7124313841416236E-3</v>
      </c>
      <c r="AX73" s="23">
        <v>7.8369580200580886E-3</v>
      </c>
      <c r="AY73" s="23">
        <v>8.8221167938839478E-3</v>
      </c>
      <c r="AZ73" s="23">
        <v>5.0776206309231207E-3</v>
      </c>
      <c r="BA73" s="23">
        <v>7.8925634124158255E-3</v>
      </c>
      <c r="BB73" s="23">
        <v>6.1130633767512311E-3</v>
      </c>
      <c r="BC73" s="23">
        <v>9.235028643076279E-3</v>
      </c>
      <c r="BD73" s="23">
        <v>5.3623180212163018E-3</v>
      </c>
      <c r="BE73" s="116"/>
      <c r="BF73" s="116"/>
    </row>
    <row r="74" spans="1:58" s="93" customFormat="1" ht="15" thickBot="1" x14ac:dyDescent="0.4">
      <c r="A74" s="100" t="s">
        <v>115</v>
      </c>
      <c r="B74" s="101" t="s">
        <v>17</v>
      </c>
      <c r="C74" s="23">
        <v>1.9350208183454346E-2</v>
      </c>
      <c r="D74" s="23">
        <v>1.7951836071406581E-2</v>
      </c>
      <c r="E74" s="23">
        <v>1.352443152569689E-2</v>
      </c>
      <c r="F74" s="23">
        <v>1.3147108078032675E-2</v>
      </c>
      <c r="G74" s="23">
        <v>8.4463756255137995E-3</v>
      </c>
      <c r="H74" s="23">
        <v>1.4802957748279845E-2</v>
      </c>
      <c r="I74" s="23">
        <v>1.1883590977718657E-2</v>
      </c>
      <c r="J74" s="23">
        <v>1.5160643188841227E-2</v>
      </c>
      <c r="K74" s="23">
        <v>1.2498634094102852E-2</v>
      </c>
      <c r="L74" s="23">
        <v>1.6247756840129138E-2</v>
      </c>
      <c r="M74" s="23">
        <v>8.8510168434639703E-3</v>
      </c>
      <c r="N74" s="23">
        <v>1.2285882103540542E-2</v>
      </c>
      <c r="O74" s="23">
        <v>1.5254032415320607E-2</v>
      </c>
      <c r="P74" s="23">
        <v>1.8858368577617978E-2</v>
      </c>
      <c r="Q74" s="23">
        <v>1.738540153104657E-2</v>
      </c>
      <c r="R74" s="23">
        <v>2.1271738302266599E-2</v>
      </c>
      <c r="S74" s="23">
        <v>2.2250010216443582E-2</v>
      </c>
      <c r="T74" s="23">
        <v>2.7126123040839934E-2</v>
      </c>
      <c r="U74" s="23">
        <v>2.4573180013102366E-2</v>
      </c>
      <c r="V74" s="23">
        <v>2.5505171416336382E-2</v>
      </c>
      <c r="W74" s="23">
        <v>2.6259743393008562E-2</v>
      </c>
      <c r="X74" s="23">
        <v>2.8553738788736519E-2</v>
      </c>
      <c r="Y74" s="23">
        <v>2.7799933653610952E-2</v>
      </c>
      <c r="Z74" s="23">
        <v>3.9791168574709594E-2</v>
      </c>
      <c r="AA74" s="23">
        <v>4.488689835441112E-2</v>
      </c>
      <c r="AB74" s="23">
        <v>4.6703314607858981E-2</v>
      </c>
      <c r="AC74" s="23">
        <v>4.5167328309974317E-2</v>
      </c>
      <c r="AD74" s="23">
        <v>4.9503692260629874E-2</v>
      </c>
      <c r="AE74" s="23">
        <v>4.778680264540016E-2</v>
      </c>
      <c r="AF74" s="23">
        <v>5.3307003949952504E-2</v>
      </c>
      <c r="AG74" s="23">
        <v>4.6225946835769263E-2</v>
      </c>
      <c r="AH74" s="23">
        <v>4.5200613279898112E-2</v>
      </c>
      <c r="AI74" s="23">
        <v>5.3783674686770609E-2</v>
      </c>
      <c r="AJ74" s="23">
        <v>6.3928534477085089E-2</v>
      </c>
      <c r="AK74" s="23">
        <v>6.7393351709672339E-2</v>
      </c>
      <c r="AL74" s="23">
        <v>7.5188259389751377E-2</v>
      </c>
      <c r="AM74" s="23">
        <v>6.6592938348715977E-2</v>
      </c>
      <c r="AN74" s="23">
        <v>8.6408903855729968E-2</v>
      </c>
      <c r="AO74" s="23">
        <v>8.2180462522129766E-2</v>
      </c>
      <c r="AP74" s="23">
        <v>7.8141489603103617E-2</v>
      </c>
      <c r="AQ74" s="23">
        <v>8.6450793603723874E-2</v>
      </c>
      <c r="AR74" s="23">
        <v>0.12624259521111192</v>
      </c>
      <c r="AS74" s="23">
        <v>9.142992495579752E-2</v>
      </c>
      <c r="AT74" s="23">
        <v>8.0136644946913041E-2</v>
      </c>
      <c r="AU74" s="23">
        <v>9.3750266113938149E-2</v>
      </c>
      <c r="AV74" s="23">
        <v>8.697735636926085E-2</v>
      </c>
      <c r="AW74" s="23">
        <v>8.7837470039842713E-2</v>
      </c>
      <c r="AX74" s="23">
        <v>8.270574227710184E-2</v>
      </c>
      <c r="AY74" s="23">
        <v>8.3524714805143646E-2</v>
      </c>
      <c r="AZ74" s="23">
        <v>8.9856367151714051E-2</v>
      </c>
      <c r="BA74" s="23">
        <v>8.6058639886212554E-2</v>
      </c>
      <c r="BB74" s="23">
        <v>9.1739122791759456E-2</v>
      </c>
      <c r="BC74" s="23">
        <v>8.4257543532385917E-2</v>
      </c>
      <c r="BD74" s="23">
        <v>8.1363086146506322E-2</v>
      </c>
      <c r="BE74" s="116"/>
      <c r="BF74" s="116"/>
    </row>
    <row r="75" spans="1:58" s="93" customFormat="1" ht="15" thickBot="1" x14ac:dyDescent="0.4">
      <c r="A75" s="100" t="s">
        <v>118</v>
      </c>
      <c r="B75" s="101" t="s">
        <v>119</v>
      </c>
      <c r="C75" s="23">
        <v>3.9602377055279997E-4</v>
      </c>
      <c r="D75" s="23">
        <v>3.1348244115240781E-4</v>
      </c>
      <c r="E75" s="23">
        <v>1.1954100054365623E-3</v>
      </c>
      <c r="F75" s="23">
        <v>5.9666197913123829E-4</v>
      </c>
      <c r="G75" s="23">
        <v>7.4145372684884586E-4</v>
      </c>
      <c r="H75" s="23">
        <v>2.3498325321240923E-4</v>
      </c>
      <c r="I75" s="23">
        <v>2.9159244365734964E-3</v>
      </c>
      <c r="J75" s="23">
        <v>1.7427706106062522E-3</v>
      </c>
      <c r="K75" s="23">
        <v>2.105894073040375E-3</v>
      </c>
      <c r="L75" s="23">
        <v>1.493518396858596E-3</v>
      </c>
      <c r="M75" s="23">
        <v>4.2147218269207202E-4</v>
      </c>
      <c r="N75" s="23">
        <v>1.3880352355495754E-3</v>
      </c>
      <c r="O75" s="23">
        <v>9.6388895210342853E-4</v>
      </c>
      <c r="P75" s="23">
        <v>1.2670770437870594E-3</v>
      </c>
      <c r="Q75" s="23">
        <v>1.0008163143292064E-3</v>
      </c>
      <c r="R75" s="23">
        <v>1.4523447046986542E-3</v>
      </c>
      <c r="S75" s="23">
        <v>1.9652915868719196E-3</v>
      </c>
      <c r="T75" s="23">
        <v>1.9507030296882471E-3</v>
      </c>
      <c r="U75" s="23">
        <v>2.7438220914320754E-3</v>
      </c>
      <c r="V75" s="23">
        <v>1.2653361784111395E-3</v>
      </c>
      <c r="W75" s="23">
        <v>1.555847897067679E-3</v>
      </c>
      <c r="X75" s="23">
        <v>2.3151991252354123E-3</v>
      </c>
      <c r="Y75" s="23">
        <v>1.8395368877970779E-3</v>
      </c>
      <c r="Z75" s="23">
        <v>2.4485105410085627E-3</v>
      </c>
      <c r="AA75" s="23">
        <v>3.8841714707603743E-3</v>
      </c>
      <c r="AB75" s="23">
        <v>3.9380583316993819E-3</v>
      </c>
      <c r="AC75" s="23">
        <v>3.4285764098122007E-3</v>
      </c>
      <c r="AD75" s="23">
        <v>3.9889049326513821E-3</v>
      </c>
      <c r="AE75" s="23">
        <v>3.5347919649939452E-3</v>
      </c>
      <c r="AF75" s="23">
        <v>4.0837745662409136E-3</v>
      </c>
      <c r="AG75" s="23">
        <v>4.2206487271821466E-3</v>
      </c>
      <c r="AH75" s="23">
        <v>3.4233941386753145E-3</v>
      </c>
      <c r="AI75" s="23">
        <v>3.0789433293575462E-3</v>
      </c>
      <c r="AJ75" s="23">
        <v>3.9464923105444151E-3</v>
      </c>
      <c r="AK75" s="23">
        <v>3.5788084853148206E-3</v>
      </c>
      <c r="AL75" s="23">
        <v>1.9487654291616137E-3</v>
      </c>
      <c r="AM75" s="23">
        <v>1.7514886226703602E-3</v>
      </c>
      <c r="AN75" s="23">
        <v>2.6154568756081237E-3</v>
      </c>
      <c r="AO75" s="23">
        <v>1.5689474529229782E-3</v>
      </c>
      <c r="AP75" s="23">
        <v>2.0430275585908556E-3</v>
      </c>
      <c r="AQ75" s="23">
        <v>3.5143773426876673E-3</v>
      </c>
      <c r="AR75" s="23">
        <v>3.3392503610028394E-3</v>
      </c>
      <c r="AS75" s="23">
        <v>2.3143773703624706E-3</v>
      </c>
      <c r="AT75" s="23">
        <v>2.8320518552759867E-3</v>
      </c>
      <c r="AU75" s="23">
        <v>3.9274387117159484E-3</v>
      </c>
      <c r="AV75" s="23">
        <v>4.6649977384948232E-3</v>
      </c>
      <c r="AW75" s="23">
        <v>3.1737500738661002E-3</v>
      </c>
      <c r="AX75" s="23">
        <v>3.8087900733149872E-3</v>
      </c>
      <c r="AY75" s="23">
        <v>3.1737717070942093E-3</v>
      </c>
      <c r="AZ75" s="23">
        <v>1.4068825736046661E-3</v>
      </c>
      <c r="BA75" s="23">
        <v>1.893519611148298E-3</v>
      </c>
      <c r="BB75" s="23">
        <v>1.5322196368683211E-3</v>
      </c>
      <c r="BC75" s="23">
        <v>2.6281530494732526E-3</v>
      </c>
      <c r="BD75" s="23">
        <v>8.9714824287668877E-4</v>
      </c>
      <c r="BE75" s="116"/>
      <c r="BF75" s="116"/>
    </row>
    <row r="76" spans="1:58" s="93" customFormat="1" ht="15" thickBot="1" x14ac:dyDescent="0.4">
      <c r="A76" s="99"/>
      <c r="B76" s="99" t="s">
        <v>148</v>
      </c>
      <c r="C76" s="24">
        <v>9.3266155628613599E-3</v>
      </c>
      <c r="D76" s="24">
        <v>1.0411798655810786E-2</v>
      </c>
      <c r="E76" s="24">
        <v>1.0011023024055002E-2</v>
      </c>
      <c r="F76" s="24">
        <v>8.243800941435989E-3</v>
      </c>
      <c r="G76" s="24">
        <v>6.0012006099030629E-3</v>
      </c>
      <c r="H76" s="24">
        <v>5.7762502668457488E-3</v>
      </c>
      <c r="I76" s="24">
        <v>7.2628411628172622E-3</v>
      </c>
      <c r="J76" s="24">
        <v>7.4603791619913037E-3</v>
      </c>
      <c r="K76" s="24">
        <v>7.1702950792510789E-3</v>
      </c>
      <c r="L76" s="24">
        <v>7.4184805788133131E-3</v>
      </c>
      <c r="M76" s="24">
        <v>7.1477748871201221E-3</v>
      </c>
      <c r="N76" s="24">
        <v>6.5052975291220744E-3</v>
      </c>
      <c r="O76" s="24">
        <v>6.6625782532466933E-3</v>
      </c>
      <c r="P76" s="24">
        <v>8.8522226701596846E-3</v>
      </c>
      <c r="Q76" s="24">
        <v>7.4126272416661391E-3</v>
      </c>
      <c r="R76" s="24">
        <v>9.8406564268347114E-3</v>
      </c>
      <c r="S76" s="24">
        <v>9.109896632815289E-3</v>
      </c>
      <c r="T76" s="24">
        <v>1.0029441936964744E-2</v>
      </c>
      <c r="U76" s="24">
        <v>1.0244851411665604E-2</v>
      </c>
      <c r="V76" s="24">
        <v>9.1387519231710072E-3</v>
      </c>
      <c r="W76" s="24">
        <v>9.5776919787654933E-3</v>
      </c>
      <c r="X76" s="24">
        <v>9.985646984822039E-3</v>
      </c>
      <c r="Y76" s="24">
        <v>1.1084984717126978E-2</v>
      </c>
      <c r="Z76" s="24">
        <v>1.4695968562548463E-2</v>
      </c>
      <c r="AA76" s="24">
        <v>1.7074034777174295E-2</v>
      </c>
      <c r="AB76" s="24">
        <v>1.8492703498162708E-2</v>
      </c>
      <c r="AC76" s="24">
        <v>1.8847437756854463E-2</v>
      </c>
      <c r="AD76" s="24">
        <v>1.9663357997066647E-2</v>
      </c>
      <c r="AE76" s="24">
        <v>1.7868913430181814E-2</v>
      </c>
      <c r="AF76" s="24">
        <v>1.8897975066831472E-2</v>
      </c>
      <c r="AG76" s="24">
        <v>1.8210749696441167E-2</v>
      </c>
      <c r="AH76" s="24">
        <v>1.601192473279478E-2</v>
      </c>
      <c r="AI76" s="24">
        <v>1.7225129991987023E-2</v>
      </c>
      <c r="AJ76" s="24">
        <v>1.9130435029466389E-2</v>
      </c>
      <c r="AK76" s="24">
        <v>1.8724950075832761E-2</v>
      </c>
      <c r="AL76" s="24">
        <v>2.1396262196855215E-2</v>
      </c>
      <c r="AM76" s="24">
        <v>1.5002976994698018E-2</v>
      </c>
      <c r="AN76" s="24">
        <v>2.2936172486400522E-2</v>
      </c>
      <c r="AO76" s="24">
        <v>2.4205774400704965E-2</v>
      </c>
      <c r="AP76" s="24">
        <v>2.4835990205558142E-2</v>
      </c>
      <c r="AQ76" s="24">
        <v>2.6472056890581745E-2</v>
      </c>
      <c r="AR76" s="24">
        <v>3.4420006063660358E-2</v>
      </c>
      <c r="AS76" s="24">
        <v>2.8415803190093614E-2</v>
      </c>
      <c r="AT76" s="24">
        <v>2.6599596796933696E-2</v>
      </c>
      <c r="AU76" s="24">
        <v>2.8977147837900959E-2</v>
      </c>
      <c r="AV76" s="24">
        <v>2.9663556602556984E-2</v>
      </c>
      <c r="AW76" s="24">
        <v>2.7245967808918956E-2</v>
      </c>
      <c r="AX76" s="24">
        <v>2.5792609681819172E-2</v>
      </c>
      <c r="AY76" s="24">
        <v>2.6326836562915189E-2</v>
      </c>
      <c r="AZ76" s="24">
        <v>2.7895674109746655E-2</v>
      </c>
      <c r="BA76" s="24">
        <v>2.6952368631430846E-2</v>
      </c>
      <c r="BB76" s="24">
        <v>2.8526923262191993E-2</v>
      </c>
      <c r="BC76" s="24">
        <v>2.5498451187311005E-2</v>
      </c>
      <c r="BD76" s="24">
        <v>2.6369631991952802E-2</v>
      </c>
      <c r="BE76" s="120"/>
      <c r="BF76" s="120"/>
    </row>
    <row r="77" spans="1:58" s="93" customFormat="1" ht="15" thickBot="1" x14ac:dyDescent="0.4">
      <c r="A77" s="97" t="s">
        <v>116</v>
      </c>
      <c r="B77" s="98" t="s">
        <v>117</v>
      </c>
      <c r="C77" s="23">
        <v>8.301702209454145E-4</v>
      </c>
      <c r="D77" s="23">
        <v>5.9926539287479062E-4</v>
      </c>
      <c r="E77" s="23">
        <v>7.1879194462004287E-4</v>
      </c>
      <c r="F77" s="23">
        <v>7.6965470938739229E-4</v>
      </c>
      <c r="G77" s="23">
        <v>1.0382417038481428E-3</v>
      </c>
      <c r="H77" s="23">
        <v>7.1649247249344291E-4</v>
      </c>
      <c r="I77" s="23">
        <v>1.0739839507593271E-3</v>
      </c>
      <c r="J77" s="23">
        <v>1.2509569525252829E-3</v>
      </c>
      <c r="K77" s="23">
        <v>8.3814319709584449E-4</v>
      </c>
      <c r="L77" s="23">
        <v>8.5874237029778464E-4</v>
      </c>
      <c r="M77" s="23">
        <v>2.8013562914671415E-4</v>
      </c>
      <c r="N77" s="23">
        <v>3.2067742428829976E-4</v>
      </c>
      <c r="O77" s="23">
        <v>2.4062862867636311E-4</v>
      </c>
      <c r="P77" s="23">
        <v>3.0911413289845188E-4</v>
      </c>
      <c r="Q77" s="23">
        <v>3.5473943825070501E-4</v>
      </c>
      <c r="R77" s="23">
        <v>3.6675900164774545E-4</v>
      </c>
      <c r="S77" s="23">
        <v>2.1641374629835158E-4</v>
      </c>
      <c r="T77" s="23">
        <v>4.5207088851241149E-4</v>
      </c>
      <c r="U77" s="23">
        <v>7.0281083620413708E-4</v>
      </c>
      <c r="V77" s="23">
        <v>6.5348100859936777E-4</v>
      </c>
      <c r="W77" s="23">
        <v>5.9434711415607495E-4</v>
      </c>
      <c r="X77" s="23">
        <v>5.4955595206075344E-4</v>
      </c>
      <c r="Y77" s="23">
        <v>8.1696330457996366E-4</v>
      </c>
      <c r="Z77" s="23">
        <v>6.8179836144363366E-4</v>
      </c>
      <c r="AA77" s="23">
        <v>1.1491898052584586E-3</v>
      </c>
      <c r="AB77" s="23">
        <v>1.5680929809953449E-3</v>
      </c>
      <c r="AC77" s="23">
        <v>1.000870885858954E-3</v>
      </c>
      <c r="AD77" s="23">
        <v>1.2207729076635526E-3</v>
      </c>
      <c r="AE77" s="23">
        <v>1.3132665178858787E-3</v>
      </c>
      <c r="AF77" s="23">
        <v>1.6035939849331838E-3</v>
      </c>
      <c r="AG77" s="23">
        <v>8.4152423327566546E-4</v>
      </c>
      <c r="AH77" s="23">
        <v>1.6905807821828262E-3</v>
      </c>
      <c r="AI77" s="23">
        <v>7.6577147470113956E-4</v>
      </c>
      <c r="AJ77" s="23">
        <v>6.7824778843198093E-4</v>
      </c>
      <c r="AK77" s="23">
        <v>8.7299814896198678E-4</v>
      </c>
      <c r="AL77" s="23">
        <v>1.0736015679242066E-3</v>
      </c>
      <c r="AM77" s="23">
        <v>3.0983051157826291E-4</v>
      </c>
      <c r="AN77" s="23">
        <v>6.6252688103783262E-4</v>
      </c>
      <c r="AO77" s="23">
        <v>1.6641213929500884E-3</v>
      </c>
      <c r="AP77" s="23">
        <v>1.293868732321567E-3</v>
      </c>
      <c r="AQ77" s="23">
        <v>1.338548724540031E-3</v>
      </c>
      <c r="AR77" s="23">
        <v>1.7694762315243304E-3</v>
      </c>
      <c r="AS77" s="23">
        <v>1.6343429109185997E-3</v>
      </c>
      <c r="AT77" s="23">
        <v>9.0297343491145717E-3</v>
      </c>
      <c r="AU77" s="23">
        <v>9.1306747462843035E-3</v>
      </c>
      <c r="AV77" s="23">
        <v>9.1911905276209904E-3</v>
      </c>
      <c r="AW77" s="23">
        <v>8.3658132788534262E-3</v>
      </c>
      <c r="AX77" s="23">
        <v>1.0666988558182574E-2</v>
      </c>
      <c r="AY77" s="23">
        <v>8.8900900690104551E-3</v>
      </c>
      <c r="AZ77" s="23">
        <v>9.1870140739356045E-3</v>
      </c>
      <c r="BA77" s="23">
        <v>1.0031223419713573E-2</v>
      </c>
      <c r="BB77" s="23">
        <v>1.0001547924488518E-2</v>
      </c>
      <c r="BC77" s="23">
        <v>9.1872849186311004E-3</v>
      </c>
      <c r="BD77" s="23">
        <v>9.2112367929452574E-3</v>
      </c>
      <c r="BE77" s="116"/>
      <c r="BF77" s="116"/>
    </row>
    <row r="78" spans="1:58" s="93" customFormat="1" ht="15" thickBot="1" x14ac:dyDescent="0.4">
      <c r="A78" s="99"/>
      <c r="B78" s="102" t="s">
        <v>149</v>
      </c>
      <c r="C78" s="24">
        <v>8.301702209454145E-4</v>
      </c>
      <c r="D78" s="24">
        <v>5.9926539287479062E-4</v>
      </c>
      <c r="E78" s="24">
        <v>7.1879194462004287E-4</v>
      </c>
      <c r="F78" s="24">
        <v>7.6965470938739229E-4</v>
      </c>
      <c r="G78" s="24">
        <v>1.0382417038481428E-3</v>
      </c>
      <c r="H78" s="24">
        <v>7.1649247249344291E-4</v>
      </c>
      <c r="I78" s="24">
        <v>1.0739839507593271E-3</v>
      </c>
      <c r="J78" s="24">
        <v>1.2509569525252829E-3</v>
      </c>
      <c r="K78" s="24">
        <v>8.3814319709584449E-4</v>
      </c>
      <c r="L78" s="24">
        <v>8.5874237029778464E-4</v>
      </c>
      <c r="M78" s="24">
        <v>2.8013562914671415E-4</v>
      </c>
      <c r="N78" s="24">
        <v>3.2067742428829976E-4</v>
      </c>
      <c r="O78" s="24">
        <v>2.4062862867636311E-4</v>
      </c>
      <c r="P78" s="24">
        <v>3.0911413289845188E-4</v>
      </c>
      <c r="Q78" s="24">
        <v>3.5473943825070501E-4</v>
      </c>
      <c r="R78" s="24">
        <v>3.6675900164774545E-4</v>
      </c>
      <c r="S78" s="24">
        <v>2.1641374629835158E-4</v>
      </c>
      <c r="T78" s="24">
        <v>4.5207088851241149E-4</v>
      </c>
      <c r="U78" s="24">
        <v>7.0281083620413708E-4</v>
      </c>
      <c r="V78" s="24">
        <v>6.5348100859936777E-4</v>
      </c>
      <c r="W78" s="24">
        <v>5.9434711415607495E-4</v>
      </c>
      <c r="X78" s="24">
        <v>5.4955595206075344E-4</v>
      </c>
      <c r="Y78" s="24">
        <v>8.1696330457996366E-4</v>
      </c>
      <c r="Z78" s="24">
        <v>6.8179836144363366E-4</v>
      </c>
      <c r="AA78" s="24">
        <v>1.1491898052584586E-3</v>
      </c>
      <c r="AB78" s="24">
        <v>1.5680929809953449E-3</v>
      </c>
      <c r="AC78" s="24">
        <v>1.000870885858954E-3</v>
      </c>
      <c r="AD78" s="24">
        <v>1.2207729076635526E-3</v>
      </c>
      <c r="AE78" s="24">
        <v>1.3132665178858787E-3</v>
      </c>
      <c r="AF78" s="24">
        <v>1.6035939849331838E-3</v>
      </c>
      <c r="AG78" s="24">
        <v>8.4152423327566546E-4</v>
      </c>
      <c r="AH78" s="24">
        <v>1.6905807821828262E-3</v>
      </c>
      <c r="AI78" s="24">
        <v>7.6577147470113956E-4</v>
      </c>
      <c r="AJ78" s="24">
        <v>6.7824778843198093E-4</v>
      </c>
      <c r="AK78" s="24">
        <v>8.7299814896198678E-4</v>
      </c>
      <c r="AL78" s="24">
        <v>1.0736015679242066E-3</v>
      </c>
      <c r="AM78" s="24">
        <v>3.0983051157826291E-4</v>
      </c>
      <c r="AN78" s="24">
        <v>6.6252688103783262E-4</v>
      </c>
      <c r="AO78" s="24">
        <v>1.6641213929500884E-3</v>
      </c>
      <c r="AP78" s="24">
        <v>1.293868732321567E-3</v>
      </c>
      <c r="AQ78" s="24">
        <v>1.338548724540031E-3</v>
      </c>
      <c r="AR78" s="24">
        <v>1.7694762315243304E-3</v>
      </c>
      <c r="AS78" s="24">
        <v>1.6343429109185997E-3</v>
      </c>
      <c r="AT78" s="24">
        <v>9.0297343491145717E-3</v>
      </c>
      <c r="AU78" s="24">
        <v>9.1306747462843035E-3</v>
      </c>
      <c r="AV78" s="24">
        <v>9.1911905276209904E-3</v>
      </c>
      <c r="AW78" s="24">
        <v>8.3658132788534262E-3</v>
      </c>
      <c r="AX78" s="24">
        <v>1.0666988558182574E-2</v>
      </c>
      <c r="AY78" s="24">
        <v>8.8900900690104551E-3</v>
      </c>
      <c r="AZ78" s="24">
        <v>9.1870140739356045E-3</v>
      </c>
      <c r="BA78" s="24">
        <v>1.0031223419713573E-2</v>
      </c>
      <c r="BB78" s="24">
        <v>1.0001547924488518E-2</v>
      </c>
      <c r="BC78" s="24">
        <v>9.1872849186311004E-3</v>
      </c>
      <c r="BD78" s="24">
        <v>9.2112367929452574E-3</v>
      </c>
      <c r="BE78" s="120"/>
      <c r="BF78" s="120"/>
    </row>
    <row r="79" spans="1:58" s="93" customFormat="1" ht="15" thickBot="1" x14ac:dyDescent="0.4">
      <c r="A79" s="125" t="s">
        <v>150</v>
      </c>
      <c r="B79" s="125"/>
      <c r="C79" s="25">
        <v>3.0827314686918617E-2</v>
      </c>
      <c r="D79" s="25">
        <v>2.9818260549013681E-2</v>
      </c>
      <c r="E79" s="25">
        <v>3.036217604352253E-2</v>
      </c>
      <c r="F79" s="25">
        <v>2.9805785541704231E-2</v>
      </c>
      <c r="G79" s="25">
        <v>2.7382268534395834E-2</v>
      </c>
      <c r="H79" s="25">
        <v>2.6370583611554626E-2</v>
      </c>
      <c r="I79" s="25">
        <v>2.3082406602338412E-2</v>
      </c>
      <c r="J79" s="25">
        <v>2.2762302058510948E-2</v>
      </c>
      <c r="K79" s="25">
        <v>2.4026408175990381E-2</v>
      </c>
      <c r="L79" s="25">
        <v>2.315090960539852E-2</v>
      </c>
      <c r="M79" s="25">
        <v>2.5149894333104564E-2</v>
      </c>
      <c r="N79" s="25">
        <v>2.5476900999214361E-2</v>
      </c>
      <c r="O79" s="25">
        <v>2.6790497126749319E-2</v>
      </c>
      <c r="P79" s="25">
        <v>2.7710781826114229E-2</v>
      </c>
      <c r="Q79" s="25">
        <v>2.6856468332228767E-2</v>
      </c>
      <c r="R79" s="25">
        <v>2.6996889136731782E-2</v>
      </c>
      <c r="S79" s="25">
        <v>2.7522177453563841E-2</v>
      </c>
      <c r="T79" s="25">
        <v>2.8777311946840377E-2</v>
      </c>
      <c r="U79" s="25">
        <v>3.1397041527902951E-2</v>
      </c>
      <c r="V79" s="25">
        <v>2.9203724949542532E-2</v>
      </c>
      <c r="W79" s="25">
        <v>2.894029555944461E-2</v>
      </c>
      <c r="X79" s="25">
        <v>2.9822209279967347E-2</v>
      </c>
      <c r="Y79" s="25">
        <v>2.9526449557773012E-2</v>
      </c>
      <c r="Z79" s="25">
        <v>3.1585124841355429E-2</v>
      </c>
      <c r="AA79" s="25">
        <v>3.2201654229813588E-2</v>
      </c>
      <c r="AB79" s="25">
        <v>3.4167089397476515E-2</v>
      </c>
      <c r="AC79" s="25">
        <v>3.60870259329664E-2</v>
      </c>
      <c r="AD79" s="25">
        <v>3.5707790606571109E-2</v>
      </c>
      <c r="AE79" s="25">
        <v>3.4982483001299074E-2</v>
      </c>
      <c r="AF79" s="25">
        <v>3.5224295462481341E-2</v>
      </c>
      <c r="AG79" s="25">
        <v>3.4725080034419882E-2</v>
      </c>
      <c r="AH79" s="25">
        <v>3.3463753613210093E-2</v>
      </c>
      <c r="AI79" s="25">
        <v>3.4688500246420388E-2</v>
      </c>
      <c r="AJ79" s="25">
        <v>3.3389240477108235E-2</v>
      </c>
      <c r="AK79" s="25">
        <v>3.3743376748866821E-2</v>
      </c>
      <c r="AL79" s="25">
        <v>3.3937397562339496E-2</v>
      </c>
      <c r="AM79" s="25">
        <v>2.1997250256782327E-2</v>
      </c>
      <c r="AN79" s="25">
        <v>2.7258869869272475E-2</v>
      </c>
      <c r="AO79" s="25">
        <v>3.3621435981628776E-2</v>
      </c>
      <c r="AP79" s="25">
        <v>3.4893914178317567E-2</v>
      </c>
      <c r="AQ79" s="25">
        <v>3.6512435014924585E-2</v>
      </c>
      <c r="AR79" s="25">
        <v>3.9164455545299778E-2</v>
      </c>
      <c r="AS79" s="25">
        <v>3.6239412776319382E-2</v>
      </c>
      <c r="AT79" s="25">
        <v>3.8796777559132765E-2</v>
      </c>
      <c r="AU79" s="25">
        <v>3.9065777869155993E-2</v>
      </c>
      <c r="AV79" s="25">
        <v>3.7942600073992291E-2</v>
      </c>
      <c r="AW79" s="25">
        <v>3.7654061445509743E-2</v>
      </c>
      <c r="AX79" s="25">
        <v>3.6762354312604127E-2</v>
      </c>
      <c r="AY79" s="25">
        <v>3.4893029073013823E-2</v>
      </c>
      <c r="AZ79" s="25">
        <v>3.5106738344416688E-2</v>
      </c>
      <c r="BA79" s="25">
        <v>3.468558513796003E-2</v>
      </c>
      <c r="BB79" s="25">
        <v>3.4399231019335869E-2</v>
      </c>
      <c r="BC79" s="25">
        <v>3.3942068261963464E-2</v>
      </c>
      <c r="BD79" s="25">
        <v>3.4663354627605607E-2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181</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3.8582578552035099E-3</v>
      </c>
      <c r="D86" s="93">
        <v>1.5122261239980202E-3</v>
      </c>
      <c r="E86" s="93">
        <v>0</v>
      </c>
      <c r="F86" s="93">
        <v>3.3374520780722343E-3</v>
      </c>
      <c r="G86" s="93">
        <v>0</v>
      </c>
      <c r="H86" s="93">
        <v>2.0293625514581646E-3</v>
      </c>
      <c r="I86" s="93">
        <v>0</v>
      </c>
      <c r="J86" s="93">
        <v>0</v>
      </c>
      <c r="K86" s="93">
        <v>0</v>
      </c>
      <c r="L86" s="93">
        <v>0</v>
      </c>
      <c r="M86" s="93">
        <v>1.6331249596972513E-3</v>
      </c>
      <c r="N86" s="93">
        <v>0</v>
      </c>
      <c r="O86" s="93">
        <v>4.6585614967810307E-3</v>
      </c>
      <c r="P86" s="93">
        <v>0</v>
      </c>
      <c r="Q86" s="93">
        <v>0</v>
      </c>
      <c r="R86" s="93">
        <v>1.4923725614313609E-3</v>
      </c>
      <c r="S86" s="93">
        <v>1.3879213562730355E-3</v>
      </c>
      <c r="T86" s="93">
        <v>1.2479568682148123E-3</v>
      </c>
      <c r="U86" s="93">
        <v>1.0469352774732528E-3</v>
      </c>
      <c r="V86" s="93">
        <v>1.6019247064572753E-3</v>
      </c>
      <c r="W86" s="93">
        <v>7.8433239423582378E-4</v>
      </c>
      <c r="X86" s="93">
        <v>4.3671377959537596E-3</v>
      </c>
      <c r="Y86" s="93">
        <v>1.9544125744502261E-3</v>
      </c>
      <c r="Z86" s="93">
        <v>3.6381507512037556E-3</v>
      </c>
      <c r="AA86" s="93">
        <v>2.8800222347078459E-3</v>
      </c>
      <c r="AB86" s="93">
        <v>2.3661208860896545E-3</v>
      </c>
      <c r="AC86" s="93">
        <v>1.3380597519354971E-3</v>
      </c>
      <c r="AD86" s="93">
        <v>1.2943519094000032E-3</v>
      </c>
      <c r="AE86" s="93">
        <v>2.8168778342782682E-3</v>
      </c>
      <c r="AF86" s="93">
        <v>2.0406815864858633E-3</v>
      </c>
      <c r="AG86" s="93">
        <v>3.1563753995825002E-3</v>
      </c>
      <c r="AH86" s="93">
        <v>4.5299241218380729E-3</v>
      </c>
      <c r="AI86" s="93">
        <v>1.1187847764222393E-3</v>
      </c>
      <c r="AJ86" s="93">
        <v>3.1500968339901532E-3</v>
      </c>
      <c r="AK86" s="93">
        <v>8.4899067371947852E-4</v>
      </c>
      <c r="AL86" s="93">
        <v>2.7467290434835313E-3</v>
      </c>
      <c r="AM86" s="93">
        <v>0</v>
      </c>
      <c r="AN86" s="93">
        <v>3.4306367806432501E-3</v>
      </c>
      <c r="AO86" s="93">
        <v>1.0263206398614436E-3</v>
      </c>
      <c r="AP86" s="93">
        <v>9.5700140068423261E-4</v>
      </c>
      <c r="AQ86" s="93">
        <v>4.052780405410821E-3</v>
      </c>
      <c r="AR86" s="93">
        <v>6.4594254180732015E-3</v>
      </c>
      <c r="AS86" s="93">
        <v>5.7407013720991657E-3</v>
      </c>
      <c r="AT86" s="93">
        <v>7.6405733813483161E-3</v>
      </c>
      <c r="AU86" s="93">
        <v>6.9436677012965154E-3</v>
      </c>
      <c r="AV86" s="93">
        <v>6.677068730813091E-3</v>
      </c>
      <c r="AW86" s="93">
        <v>2.2702178368835448E-3</v>
      </c>
      <c r="AX86" s="93">
        <v>4.643366333016102E-3</v>
      </c>
      <c r="AY86" s="93">
        <v>1.0231434711305958E-2</v>
      </c>
      <c r="AZ86" s="93">
        <v>6.589588354014542E-3</v>
      </c>
      <c r="BA86" s="93">
        <v>6.0775699126725475E-3</v>
      </c>
      <c r="BB86" s="93">
        <v>5.5299924241422943E-3</v>
      </c>
      <c r="BC86" s="93">
        <v>5.8580709567553424E-3</v>
      </c>
      <c r="BD86" s="93">
        <v>9.391397139268275E-3</v>
      </c>
      <c r="BE86" s="121"/>
      <c r="BF86" s="121"/>
    </row>
    <row r="87" spans="1:58" s="93" customFormat="1" x14ac:dyDescent="0.35">
      <c r="A87" s="90"/>
      <c r="B87" s="90" t="str">
        <f>MID(B65,7,50)</f>
        <v>Industrie</v>
      </c>
      <c r="C87" s="93">
        <v>9.4048324415971982E-2</v>
      </c>
      <c r="D87" s="93">
        <v>8.9309933765015698E-2</v>
      </c>
      <c r="E87" s="93">
        <v>8.8649894071837085E-2</v>
      </c>
      <c r="F87" s="93">
        <v>8.8144318356128223E-2</v>
      </c>
      <c r="G87" s="93">
        <v>8.4035396297106033E-2</v>
      </c>
      <c r="H87" s="93">
        <v>8.4471778523975055E-2</v>
      </c>
      <c r="I87" s="93">
        <v>7.0996904646150799E-2</v>
      </c>
      <c r="J87" s="93">
        <v>6.859619442821091E-2</v>
      </c>
      <c r="K87" s="93">
        <v>6.9842084313341393E-2</v>
      </c>
      <c r="L87" s="93">
        <v>7.0731336049827273E-2</v>
      </c>
      <c r="M87" s="93">
        <v>7.8374741087588615E-2</v>
      </c>
      <c r="N87" s="93">
        <v>8.21178229711272E-2</v>
      </c>
      <c r="O87" s="93">
        <v>8.5960627523153393E-2</v>
      </c>
      <c r="P87" s="93">
        <v>9.010047410719936E-2</v>
      </c>
      <c r="Q87" s="93">
        <v>8.7017778039680083E-2</v>
      </c>
      <c r="R87" s="93">
        <v>8.6137915737400747E-2</v>
      </c>
      <c r="S87" s="93">
        <v>8.7714384084303279E-2</v>
      </c>
      <c r="T87" s="93">
        <v>8.9683522526772239E-2</v>
      </c>
      <c r="U87" s="93">
        <v>9.8685908303549771E-2</v>
      </c>
      <c r="V87" s="93">
        <v>9.067956734368926E-2</v>
      </c>
      <c r="W87" s="93">
        <v>9.2634811351433657E-2</v>
      </c>
      <c r="X87" s="93">
        <v>9.8120177469875461E-2</v>
      </c>
      <c r="Y87" s="93">
        <v>9.3066929417234906E-2</v>
      </c>
      <c r="Z87" s="93">
        <v>9.5888712594657241E-2</v>
      </c>
      <c r="AA87" s="93">
        <v>9.5384752300265246E-2</v>
      </c>
      <c r="AB87" s="93">
        <v>9.9133392757249542E-2</v>
      </c>
      <c r="AC87" s="93">
        <v>0.10319978877118026</v>
      </c>
      <c r="AD87" s="93">
        <v>0.10263483861616483</v>
      </c>
      <c r="AE87" s="93">
        <v>0.10089726858447311</v>
      </c>
      <c r="AF87" s="93">
        <v>9.9123220341232596E-2</v>
      </c>
      <c r="AG87" s="93">
        <v>9.8924510941078361E-2</v>
      </c>
      <c r="AH87" s="93">
        <v>9.6042164549511908E-2</v>
      </c>
      <c r="AI87" s="93">
        <v>0.1011812746882411</v>
      </c>
      <c r="AJ87" s="93">
        <v>9.6500197978228425E-2</v>
      </c>
      <c r="AK87" s="93">
        <v>9.5817910837105613E-2</v>
      </c>
      <c r="AL87" s="93">
        <v>9.3307618143229909E-2</v>
      </c>
      <c r="AM87" s="93">
        <v>6.8495183975396251E-2</v>
      </c>
      <c r="AN87" s="93">
        <v>7.1190138348538004E-2</v>
      </c>
      <c r="AO87" s="93">
        <v>9.1945386980500629E-2</v>
      </c>
      <c r="AP87" s="93">
        <v>9.6218064296925518E-2</v>
      </c>
      <c r="AQ87" s="93">
        <v>9.9573517082876886E-2</v>
      </c>
      <c r="AR87" s="93">
        <v>9.9607864505288995E-2</v>
      </c>
      <c r="AS87" s="93">
        <v>9.6725080813658215E-2</v>
      </c>
      <c r="AT87" s="93">
        <v>9.7831526308193473E-2</v>
      </c>
      <c r="AU87" s="93">
        <v>9.6158527433297544E-2</v>
      </c>
      <c r="AV87" s="93">
        <v>9.1608506493865108E-2</v>
      </c>
      <c r="AW87" s="93">
        <v>9.3599415185003837E-2</v>
      </c>
      <c r="AX87" s="93">
        <v>8.9236262680089495E-2</v>
      </c>
      <c r="AY87" s="93">
        <v>8.3275966382802269E-2</v>
      </c>
      <c r="AZ87" s="93">
        <v>8.4366854425755242E-2</v>
      </c>
      <c r="BA87" s="93">
        <v>8.3385816245310954E-2</v>
      </c>
      <c r="BB87" s="93">
        <v>7.9763134971058441E-2</v>
      </c>
      <c r="BC87" s="93">
        <v>8.374675744249345E-2</v>
      </c>
      <c r="BD87" s="93">
        <v>8.4370529135421202E-2</v>
      </c>
      <c r="BE87" s="121"/>
      <c r="BF87" s="121"/>
    </row>
    <row r="88" spans="1:58" s="93" customFormat="1" x14ac:dyDescent="0.35">
      <c r="A88" s="90"/>
      <c r="B88" s="90" t="str">
        <f>MID(B67,7,50)</f>
        <v>Construction</v>
      </c>
      <c r="C88" s="93">
        <v>5.3108900881582669E-2</v>
      </c>
      <c r="D88" s="93">
        <v>5.3214090240548177E-2</v>
      </c>
      <c r="E88" s="93">
        <v>6.1980573777918366E-2</v>
      </c>
      <c r="F88" s="93">
        <v>6.4046977258337787E-2</v>
      </c>
      <c r="G88" s="93">
        <v>5.2396967487861996E-2</v>
      </c>
      <c r="H88" s="93">
        <v>4.3165572675183027E-2</v>
      </c>
      <c r="I88" s="93">
        <v>3.9164081032619237E-2</v>
      </c>
      <c r="J88" s="93">
        <v>4.3906412017209545E-2</v>
      </c>
      <c r="K88" s="93">
        <v>5.7227434948026637E-2</v>
      </c>
      <c r="L88" s="93">
        <v>4.4399206061852846E-2</v>
      </c>
      <c r="M88" s="93">
        <v>4.9587815417016734E-2</v>
      </c>
      <c r="N88" s="93">
        <v>4.5997993459553077E-2</v>
      </c>
      <c r="O88" s="93">
        <v>5.0366960418513892E-2</v>
      </c>
      <c r="P88" s="93">
        <v>4.0556367086390106E-2</v>
      </c>
      <c r="Q88" s="93">
        <v>4.5128357094953407E-2</v>
      </c>
      <c r="R88" s="93">
        <v>4.0261723748264408E-2</v>
      </c>
      <c r="S88" s="93">
        <v>4.5949454687552183E-2</v>
      </c>
      <c r="T88" s="93">
        <v>5.2670877956835283E-2</v>
      </c>
      <c r="U88" s="93">
        <v>5.6603464014115604E-2</v>
      </c>
      <c r="V88" s="93">
        <v>6.0082963334332176E-2</v>
      </c>
      <c r="W88" s="93">
        <v>4.868405502386719E-2</v>
      </c>
      <c r="X88" s="93">
        <v>4.0397658876610426E-2</v>
      </c>
      <c r="Y88" s="93">
        <v>4.6462404750917737E-2</v>
      </c>
      <c r="Z88" s="93">
        <v>5.1486917193119944E-2</v>
      </c>
      <c r="AA88" s="93">
        <v>5.1868670405683263E-2</v>
      </c>
      <c r="AB88" s="93">
        <v>5.7296816391856527E-2</v>
      </c>
      <c r="AC88" s="93">
        <v>6.9930244987667478E-2</v>
      </c>
      <c r="AD88" s="93">
        <v>6.1647978493702411E-2</v>
      </c>
      <c r="AE88" s="93">
        <v>6.4503708609967611E-2</v>
      </c>
      <c r="AF88" s="93">
        <v>6.9034118890459586E-2</v>
      </c>
      <c r="AG88" s="93">
        <v>6.735689047277392E-2</v>
      </c>
      <c r="AH88" s="93">
        <v>6.4653714891718686E-2</v>
      </c>
      <c r="AI88" s="93">
        <v>6.2500128053590925E-2</v>
      </c>
      <c r="AJ88" s="93">
        <v>5.4984697567614725E-2</v>
      </c>
      <c r="AK88" s="93">
        <v>6.4323328397203852E-2</v>
      </c>
      <c r="AL88" s="93">
        <v>6.3383064897161265E-2</v>
      </c>
      <c r="AM88" s="93">
        <v>1.5831155358882607E-2</v>
      </c>
      <c r="AN88" s="93">
        <v>4.5068945032702576E-2</v>
      </c>
      <c r="AO88" s="93">
        <v>5.5105267908932838E-2</v>
      </c>
      <c r="AP88" s="93">
        <v>5.706074745874444E-2</v>
      </c>
      <c r="AQ88" s="93">
        <v>6.0257114872670554E-2</v>
      </c>
      <c r="AR88" s="93">
        <v>5.9350667467778701E-2</v>
      </c>
      <c r="AS88" s="93">
        <v>5.770265428037559E-2</v>
      </c>
      <c r="AT88" s="93">
        <v>5.8288976711182432E-2</v>
      </c>
      <c r="AU88" s="93">
        <v>5.7673648768623298E-2</v>
      </c>
      <c r="AV88" s="93">
        <v>5.3705575282524697E-2</v>
      </c>
      <c r="AW88" s="93">
        <v>5.7912486414897324E-2</v>
      </c>
      <c r="AX88" s="93">
        <v>5.5022502433506218E-2</v>
      </c>
      <c r="AY88" s="93">
        <v>5.6399403498827341E-2</v>
      </c>
      <c r="AZ88" s="93">
        <v>4.9471542857311777E-2</v>
      </c>
      <c r="BA88" s="93">
        <v>4.7472441481156702E-2</v>
      </c>
      <c r="BB88" s="93">
        <v>5.0356624348483342E-2</v>
      </c>
      <c r="BC88" s="93">
        <v>4.8305509761977984E-2</v>
      </c>
      <c r="BD88" s="93">
        <v>5.2208286500273447E-2</v>
      </c>
      <c r="BE88" s="121"/>
      <c r="BF88" s="121"/>
    </row>
    <row r="89" spans="1:58" s="93" customFormat="1" x14ac:dyDescent="0.35">
      <c r="A89" s="90"/>
      <c r="B89" s="90" t="str">
        <f>MID(B76,7,50)</f>
        <v>Tertiaire marchand</v>
      </c>
      <c r="C89" s="93">
        <v>9.3266155628613599E-3</v>
      </c>
      <c r="D89" s="93">
        <v>1.0411798655810786E-2</v>
      </c>
      <c r="E89" s="93">
        <v>1.0011023024055002E-2</v>
      </c>
      <c r="F89" s="93">
        <v>8.243800941435989E-3</v>
      </c>
      <c r="G89" s="93">
        <v>6.0012006099030629E-3</v>
      </c>
      <c r="H89" s="93">
        <v>5.7762502668457488E-3</v>
      </c>
      <c r="I89" s="93">
        <v>7.2628411628172622E-3</v>
      </c>
      <c r="J89" s="93">
        <v>7.4603791619913037E-3</v>
      </c>
      <c r="K89" s="93">
        <v>7.1702950792510789E-3</v>
      </c>
      <c r="L89" s="93">
        <v>7.4184805788133131E-3</v>
      </c>
      <c r="M89" s="93">
        <v>7.1477748871201221E-3</v>
      </c>
      <c r="N89" s="93">
        <v>6.5052975291220744E-3</v>
      </c>
      <c r="O89" s="93">
        <v>6.6625782532466933E-3</v>
      </c>
      <c r="P89" s="93">
        <v>8.8522226701596846E-3</v>
      </c>
      <c r="Q89" s="93">
        <v>7.4126272416661391E-3</v>
      </c>
      <c r="R89" s="93">
        <v>9.8406564268347114E-3</v>
      </c>
      <c r="S89" s="93">
        <v>9.109896632815289E-3</v>
      </c>
      <c r="T89" s="93">
        <v>1.0029441936964744E-2</v>
      </c>
      <c r="U89" s="93">
        <v>1.0244851411665604E-2</v>
      </c>
      <c r="V89" s="93">
        <v>9.1387519231710072E-3</v>
      </c>
      <c r="W89" s="93">
        <v>9.5776919787654933E-3</v>
      </c>
      <c r="X89" s="93">
        <v>9.985646984822039E-3</v>
      </c>
      <c r="Y89" s="93">
        <v>1.1084984717126978E-2</v>
      </c>
      <c r="Z89" s="93">
        <v>1.4695968562548463E-2</v>
      </c>
      <c r="AA89" s="93">
        <v>1.7074034777174295E-2</v>
      </c>
      <c r="AB89" s="93">
        <v>1.8492703498162708E-2</v>
      </c>
      <c r="AC89" s="93">
        <v>1.8847437756854463E-2</v>
      </c>
      <c r="AD89" s="93">
        <v>1.9663357997066647E-2</v>
      </c>
      <c r="AE89" s="93">
        <v>1.7868913430181814E-2</v>
      </c>
      <c r="AF89" s="93">
        <v>1.8897975066831472E-2</v>
      </c>
      <c r="AG89" s="93">
        <v>1.8210749696441167E-2</v>
      </c>
      <c r="AH89" s="93">
        <v>1.601192473279478E-2</v>
      </c>
      <c r="AI89" s="93">
        <v>1.7225129991987023E-2</v>
      </c>
      <c r="AJ89" s="93">
        <v>1.9130435029466389E-2</v>
      </c>
      <c r="AK89" s="93">
        <v>1.8724950075832761E-2</v>
      </c>
      <c r="AL89" s="93">
        <v>2.1396262196855215E-2</v>
      </c>
      <c r="AM89" s="93">
        <v>1.5002976994698018E-2</v>
      </c>
      <c r="AN89" s="93">
        <v>2.2936172486400522E-2</v>
      </c>
      <c r="AO89" s="93">
        <v>2.4205774400704965E-2</v>
      </c>
      <c r="AP89" s="93">
        <v>2.4835990205558142E-2</v>
      </c>
      <c r="AQ89" s="93">
        <v>2.6472056890581745E-2</v>
      </c>
      <c r="AR89" s="93">
        <v>3.4420006063660358E-2</v>
      </c>
      <c r="AS89" s="93">
        <v>2.8415803190093614E-2</v>
      </c>
      <c r="AT89" s="93">
        <v>2.6599596796933696E-2</v>
      </c>
      <c r="AU89" s="93">
        <v>2.8977147837900959E-2</v>
      </c>
      <c r="AV89" s="93">
        <v>2.9663556602556984E-2</v>
      </c>
      <c r="AW89" s="93">
        <v>2.7245967808918956E-2</v>
      </c>
      <c r="AX89" s="93">
        <v>2.5792609681819172E-2</v>
      </c>
      <c r="AY89" s="93">
        <v>2.6326836562915189E-2</v>
      </c>
      <c r="AZ89" s="93">
        <v>2.7895674109746655E-2</v>
      </c>
      <c r="BA89" s="93">
        <v>2.6952368631430846E-2</v>
      </c>
      <c r="BB89" s="93">
        <v>2.8526923262191993E-2</v>
      </c>
      <c r="BC89" s="93">
        <v>2.5498451187311005E-2</v>
      </c>
      <c r="BD89" s="93">
        <v>2.6369631991952802E-2</v>
      </c>
      <c r="BE89" s="121"/>
      <c r="BF89" s="121"/>
    </row>
    <row r="90" spans="1:58" s="93" customFormat="1" x14ac:dyDescent="0.35">
      <c r="A90" s="90"/>
      <c r="B90" s="90" t="str">
        <f>MID(B78,7,50)</f>
        <v>Tertiaire non marchand</v>
      </c>
      <c r="C90" s="93">
        <v>8.301702209454145E-4</v>
      </c>
      <c r="D90" s="93">
        <v>5.9926539287479062E-4</v>
      </c>
      <c r="E90" s="93">
        <v>7.1879194462004287E-4</v>
      </c>
      <c r="F90" s="93">
        <v>7.6965470938739229E-4</v>
      </c>
      <c r="G90" s="93">
        <v>1.0382417038481428E-3</v>
      </c>
      <c r="H90" s="93">
        <v>7.1649247249344291E-4</v>
      </c>
      <c r="I90" s="93">
        <v>1.0739839507593271E-3</v>
      </c>
      <c r="J90" s="93">
        <v>1.2509569525252829E-3</v>
      </c>
      <c r="K90" s="93">
        <v>8.3814319709584449E-4</v>
      </c>
      <c r="L90" s="93">
        <v>8.5874237029778464E-4</v>
      </c>
      <c r="M90" s="93">
        <v>2.8013562914671415E-4</v>
      </c>
      <c r="N90" s="93">
        <v>3.2067742428829976E-4</v>
      </c>
      <c r="O90" s="93">
        <v>2.4062862867636311E-4</v>
      </c>
      <c r="P90" s="93">
        <v>3.0911413289845188E-4</v>
      </c>
      <c r="Q90" s="93">
        <v>3.5473943825070501E-4</v>
      </c>
      <c r="R90" s="93">
        <v>3.6675900164774545E-4</v>
      </c>
      <c r="S90" s="93">
        <v>2.1641374629835158E-4</v>
      </c>
      <c r="T90" s="93">
        <v>4.5207088851241149E-4</v>
      </c>
      <c r="U90" s="93">
        <v>7.0281083620413708E-4</v>
      </c>
      <c r="V90" s="93">
        <v>6.5348100859936777E-4</v>
      </c>
      <c r="W90" s="93">
        <v>5.9434711415607495E-4</v>
      </c>
      <c r="X90" s="93">
        <v>5.4955595206075344E-4</v>
      </c>
      <c r="Y90" s="93">
        <v>8.1696330457996366E-4</v>
      </c>
      <c r="Z90" s="93">
        <v>6.8179836144363366E-4</v>
      </c>
      <c r="AA90" s="93">
        <v>1.1491898052584586E-3</v>
      </c>
      <c r="AB90" s="93">
        <v>1.5680929809953449E-3</v>
      </c>
      <c r="AC90" s="93">
        <v>1.000870885858954E-3</v>
      </c>
      <c r="AD90" s="93">
        <v>1.2207729076635526E-3</v>
      </c>
      <c r="AE90" s="93">
        <v>1.3132665178858787E-3</v>
      </c>
      <c r="AF90" s="93">
        <v>1.6035939849331838E-3</v>
      </c>
      <c r="AG90" s="93">
        <v>8.4152423327566546E-4</v>
      </c>
      <c r="AH90" s="93">
        <v>1.6905807821828262E-3</v>
      </c>
      <c r="AI90" s="93">
        <v>7.6577147470113956E-4</v>
      </c>
      <c r="AJ90" s="93">
        <v>6.7824778843198093E-4</v>
      </c>
      <c r="AK90" s="93">
        <v>8.7299814896198678E-4</v>
      </c>
      <c r="AL90" s="93">
        <v>1.0736015679242066E-3</v>
      </c>
      <c r="AM90" s="93">
        <v>3.0983051157826291E-4</v>
      </c>
      <c r="AN90" s="93">
        <v>6.6252688103783262E-4</v>
      </c>
      <c r="AO90" s="93">
        <v>1.6641213929500884E-3</v>
      </c>
      <c r="AP90" s="93">
        <v>1.293868732321567E-3</v>
      </c>
      <c r="AQ90" s="93">
        <v>1.338548724540031E-3</v>
      </c>
      <c r="AR90" s="93">
        <v>1.7694762315243304E-3</v>
      </c>
      <c r="AS90" s="93">
        <v>1.6343429109185997E-3</v>
      </c>
      <c r="AT90" s="93">
        <v>9.0297343491145717E-3</v>
      </c>
      <c r="AU90" s="93">
        <v>9.1306747462843035E-3</v>
      </c>
      <c r="AV90" s="93">
        <v>9.1911905276209904E-3</v>
      </c>
      <c r="AW90" s="93">
        <v>8.3658132788534262E-3</v>
      </c>
      <c r="AX90" s="93">
        <v>1.0666988558182574E-2</v>
      </c>
      <c r="AY90" s="93">
        <v>8.8900900690104551E-3</v>
      </c>
      <c r="AZ90" s="93">
        <v>9.1870140739356045E-3</v>
      </c>
      <c r="BA90" s="93">
        <v>1.0031223419713573E-2</v>
      </c>
      <c r="BB90" s="93">
        <v>1.0001547924488518E-2</v>
      </c>
      <c r="BC90" s="93">
        <v>9.1872849186311004E-3</v>
      </c>
      <c r="BD90" s="93">
        <v>9.2112367929452574E-3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t="str">
        <f t="shared" ref="C125:AH125" si="107">IF(C33="s","s",C58)</f>
        <v>s</v>
      </c>
      <c r="D125" s="104" t="str">
        <f t="shared" si="107"/>
        <v>s</v>
      </c>
      <c r="E125" s="104" t="str">
        <f t="shared" si="107"/>
        <v>s</v>
      </c>
      <c r="F125" s="104" t="str">
        <f t="shared" si="107"/>
        <v>s</v>
      </c>
      <c r="G125" s="104" t="str">
        <f t="shared" si="107"/>
        <v>s</v>
      </c>
      <c r="H125" s="104" t="str">
        <f t="shared" si="107"/>
        <v>s</v>
      </c>
      <c r="I125" s="104" t="str">
        <f t="shared" si="107"/>
        <v>s</v>
      </c>
      <c r="J125" s="104" t="str">
        <f t="shared" si="107"/>
        <v>s</v>
      </c>
      <c r="K125" s="104" t="str">
        <f t="shared" si="107"/>
        <v>s</v>
      </c>
      <c r="L125" s="104" t="str">
        <f t="shared" si="107"/>
        <v>s</v>
      </c>
      <c r="M125" s="104" t="str">
        <f t="shared" si="107"/>
        <v>s</v>
      </c>
      <c r="N125" s="104" t="str">
        <f t="shared" si="107"/>
        <v>s</v>
      </c>
      <c r="O125" s="104" t="str">
        <f t="shared" si="107"/>
        <v>s</v>
      </c>
      <c r="P125" s="104" t="str">
        <f t="shared" si="107"/>
        <v>s</v>
      </c>
      <c r="Q125" s="104" t="str">
        <f t="shared" si="107"/>
        <v>s</v>
      </c>
      <c r="R125" s="104" t="str">
        <f t="shared" si="107"/>
        <v>s</v>
      </c>
      <c r="S125" s="104" t="str">
        <f t="shared" si="107"/>
        <v>s</v>
      </c>
      <c r="T125" s="104" t="str">
        <f t="shared" si="107"/>
        <v>s</v>
      </c>
      <c r="U125" s="104" t="str">
        <f t="shared" si="107"/>
        <v>s</v>
      </c>
      <c r="V125" s="104" t="str">
        <f t="shared" si="107"/>
        <v>s</v>
      </c>
      <c r="W125" s="104" t="str">
        <f t="shared" si="107"/>
        <v>s</v>
      </c>
      <c r="X125" s="104" t="str">
        <f t="shared" si="107"/>
        <v>s</v>
      </c>
      <c r="Y125" s="104" t="str">
        <f t="shared" si="107"/>
        <v>s</v>
      </c>
      <c r="Z125" s="104" t="str">
        <f t="shared" si="107"/>
        <v>s</v>
      </c>
      <c r="AA125" s="104" t="str">
        <f t="shared" si="107"/>
        <v>s</v>
      </c>
      <c r="AB125" s="104" t="str">
        <f t="shared" si="107"/>
        <v>s</v>
      </c>
      <c r="AC125" s="104" t="str">
        <f t="shared" si="107"/>
        <v>s</v>
      </c>
      <c r="AD125" s="104" t="str">
        <f t="shared" si="107"/>
        <v>s</v>
      </c>
      <c r="AE125" s="104" t="str">
        <f t="shared" si="107"/>
        <v>s</v>
      </c>
      <c r="AF125" s="104" t="str">
        <f t="shared" si="107"/>
        <v>s</v>
      </c>
      <c r="AG125" s="104" t="str">
        <f t="shared" si="107"/>
        <v>s</v>
      </c>
      <c r="AH125" s="104" t="str">
        <f t="shared" si="107"/>
        <v>s</v>
      </c>
      <c r="AI125" s="104" t="str">
        <f t="shared" ref="AI125:BC125" si="108">IF(AI33="s","s",AI58)</f>
        <v>s</v>
      </c>
      <c r="AJ125" s="104" t="str">
        <f t="shared" si="108"/>
        <v>s</v>
      </c>
      <c r="AK125" s="104" t="str">
        <f t="shared" si="108"/>
        <v>s</v>
      </c>
      <c r="AL125" s="104" t="str">
        <f t="shared" si="108"/>
        <v>s</v>
      </c>
      <c r="AM125" s="104" t="str">
        <f t="shared" si="108"/>
        <v>s</v>
      </c>
      <c r="AN125" s="104" t="str">
        <f t="shared" si="108"/>
        <v>s</v>
      </c>
      <c r="AO125" s="104" t="str">
        <f t="shared" si="108"/>
        <v>s</v>
      </c>
      <c r="AP125" s="104" t="str">
        <f t="shared" si="108"/>
        <v>s</v>
      </c>
      <c r="AQ125" s="104" t="str">
        <f t="shared" si="108"/>
        <v>s</v>
      </c>
      <c r="AR125" s="104" t="str">
        <f t="shared" si="108"/>
        <v>s</v>
      </c>
      <c r="AS125" s="104" t="str">
        <f t="shared" si="108"/>
        <v>s</v>
      </c>
      <c r="AT125" s="104" t="str">
        <f t="shared" si="108"/>
        <v>s</v>
      </c>
      <c r="AU125" s="104" t="str">
        <f t="shared" si="108"/>
        <v>s</v>
      </c>
      <c r="AV125" s="104" t="str">
        <f t="shared" si="108"/>
        <v>s</v>
      </c>
      <c r="AW125" s="104" t="str">
        <f t="shared" si="108"/>
        <v>s</v>
      </c>
      <c r="AX125" s="104" t="str">
        <f t="shared" si="108"/>
        <v>s</v>
      </c>
      <c r="AY125" s="104" t="str">
        <f t="shared" si="108"/>
        <v>s</v>
      </c>
      <c r="AZ125" s="104" t="str">
        <f t="shared" si="108"/>
        <v>s</v>
      </c>
      <c r="BA125" s="104" t="str">
        <f t="shared" si="108"/>
        <v>s</v>
      </c>
      <c r="BB125" s="104" t="str">
        <f t="shared" si="108"/>
        <v>s</v>
      </c>
      <c r="BC125" s="104" t="str">
        <f t="shared" si="108"/>
        <v>s</v>
      </c>
      <c r="BE125" s="86"/>
      <c r="BF125" s="86"/>
    </row>
    <row r="126" spans="1:58" hidden="1" x14ac:dyDescent="0.35">
      <c r="C126" s="103" t="str">
        <f t="shared" ref="C126:AH126" si="109">IF(C34="s","s",C59)</f>
        <v>s</v>
      </c>
      <c r="D126" s="103" t="str">
        <f t="shared" si="109"/>
        <v>s</v>
      </c>
      <c r="E126" s="103" t="str">
        <f t="shared" si="109"/>
        <v>s</v>
      </c>
      <c r="F126" s="103" t="str">
        <f t="shared" si="109"/>
        <v>s</v>
      </c>
      <c r="G126" s="103" t="str">
        <f t="shared" si="109"/>
        <v>s</v>
      </c>
      <c r="H126" s="103" t="str">
        <f t="shared" si="109"/>
        <v>s</v>
      </c>
      <c r="I126" s="103" t="str">
        <f t="shared" si="109"/>
        <v>s</v>
      </c>
      <c r="J126" s="103" t="str">
        <f t="shared" si="109"/>
        <v>s</v>
      </c>
      <c r="K126" s="103" t="str">
        <f t="shared" si="109"/>
        <v>s</v>
      </c>
      <c r="L126" s="103" t="str">
        <f t="shared" si="109"/>
        <v>s</v>
      </c>
      <c r="M126" s="103" t="str">
        <f t="shared" si="109"/>
        <v>s</v>
      </c>
      <c r="N126" s="103" t="str">
        <f t="shared" si="109"/>
        <v>s</v>
      </c>
      <c r="O126" s="103" t="str">
        <f t="shared" si="109"/>
        <v>s</v>
      </c>
      <c r="P126" s="103" t="str">
        <f t="shared" si="109"/>
        <v>s</v>
      </c>
      <c r="Q126" s="103" t="str">
        <f t="shared" si="109"/>
        <v>s</v>
      </c>
      <c r="R126" s="103" t="str">
        <f t="shared" si="109"/>
        <v>s</v>
      </c>
      <c r="S126" s="103" t="str">
        <f t="shared" si="109"/>
        <v>s</v>
      </c>
      <c r="T126" s="103" t="str">
        <f t="shared" si="109"/>
        <v>s</v>
      </c>
      <c r="U126" s="103" t="str">
        <f t="shared" si="109"/>
        <v>s</v>
      </c>
      <c r="V126" s="103" t="str">
        <f t="shared" si="109"/>
        <v>s</v>
      </c>
      <c r="W126" s="103" t="str">
        <f t="shared" si="109"/>
        <v>s</v>
      </c>
      <c r="X126" s="103" t="str">
        <f t="shared" si="109"/>
        <v>s</v>
      </c>
      <c r="Y126" s="103" t="str">
        <f t="shared" si="109"/>
        <v>s</v>
      </c>
      <c r="Z126" s="103" t="str">
        <f t="shared" si="109"/>
        <v>s</v>
      </c>
      <c r="AA126" s="103" t="str">
        <f t="shared" si="109"/>
        <v>s</v>
      </c>
      <c r="AB126" s="103" t="str">
        <f t="shared" si="109"/>
        <v>s</v>
      </c>
      <c r="AC126" s="103" t="str">
        <f t="shared" si="109"/>
        <v>s</v>
      </c>
      <c r="AD126" s="103" t="str">
        <f t="shared" si="109"/>
        <v>s</v>
      </c>
      <c r="AE126" s="103" t="str">
        <f t="shared" si="109"/>
        <v>s</v>
      </c>
      <c r="AF126" s="103" t="str">
        <f t="shared" si="109"/>
        <v>s</v>
      </c>
      <c r="AG126" s="103" t="str">
        <f t="shared" si="109"/>
        <v>s</v>
      </c>
      <c r="AH126" s="103" t="str">
        <f t="shared" si="109"/>
        <v>s</v>
      </c>
      <c r="AI126" s="103" t="str">
        <f t="shared" ref="AI126:BC126" si="110">IF(AI34="s","s",AI59)</f>
        <v>s</v>
      </c>
      <c r="AJ126" s="103" t="str">
        <f t="shared" si="110"/>
        <v>s</v>
      </c>
      <c r="AK126" s="103" t="str">
        <f t="shared" si="110"/>
        <v>s</v>
      </c>
      <c r="AL126" s="103" t="str">
        <f t="shared" si="110"/>
        <v>s</v>
      </c>
      <c r="AM126" s="103" t="str">
        <f t="shared" si="110"/>
        <v>s</v>
      </c>
      <c r="AN126" s="103" t="str">
        <f t="shared" si="110"/>
        <v>s</v>
      </c>
      <c r="AO126" s="103" t="str">
        <f t="shared" si="110"/>
        <v>s</v>
      </c>
      <c r="AP126" s="103" t="str">
        <f t="shared" si="110"/>
        <v>s</v>
      </c>
      <c r="AQ126" s="103" t="str">
        <f t="shared" si="110"/>
        <v>s</v>
      </c>
      <c r="AR126" s="103" t="str">
        <f t="shared" si="110"/>
        <v>s</v>
      </c>
      <c r="AS126" s="103" t="str">
        <f t="shared" si="110"/>
        <v>s</v>
      </c>
      <c r="AT126" s="103" t="str">
        <f t="shared" si="110"/>
        <v>s</v>
      </c>
      <c r="AU126" s="103" t="str">
        <f t="shared" si="110"/>
        <v>s</v>
      </c>
      <c r="AV126" s="103" t="str">
        <f t="shared" si="110"/>
        <v>s</v>
      </c>
      <c r="AW126" s="103" t="str">
        <f t="shared" si="110"/>
        <v>s</v>
      </c>
      <c r="AX126" s="103" t="str">
        <f t="shared" si="110"/>
        <v>s</v>
      </c>
      <c r="AY126" s="103" t="str">
        <f t="shared" si="110"/>
        <v>s</v>
      </c>
      <c r="AZ126" s="103" t="str">
        <f t="shared" si="110"/>
        <v>s</v>
      </c>
      <c r="BA126" s="103" t="str">
        <f t="shared" si="110"/>
        <v>s</v>
      </c>
      <c r="BB126" s="103" t="str">
        <f t="shared" si="110"/>
        <v>s</v>
      </c>
      <c r="BC126" s="103" t="str">
        <f t="shared" si="110"/>
        <v>s</v>
      </c>
    </row>
    <row r="127" spans="1:58" hidden="1" x14ac:dyDescent="0.35">
      <c r="C127" s="103">
        <f t="shared" ref="C127:AH127" si="111">IF(C35="s","s",C60)</f>
        <v>0.13188017015101355</v>
      </c>
      <c r="D127" s="103">
        <f t="shared" si="111"/>
        <v>0.1262483394217242</v>
      </c>
      <c r="E127" s="103">
        <f t="shared" si="111"/>
        <v>0.13084996751606146</v>
      </c>
      <c r="F127" s="103">
        <f t="shared" si="111"/>
        <v>0.1305046666710151</v>
      </c>
      <c r="G127" s="103">
        <f t="shared" si="111"/>
        <v>0.12829741089107488</v>
      </c>
      <c r="H127" s="103">
        <f t="shared" si="111"/>
        <v>0.16435264808680153</v>
      </c>
      <c r="I127" s="103">
        <f t="shared" si="111"/>
        <v>0.12672991097039826</v>
      </c>
      <c r="J127" s="103">
        <f t="shared" si="111"/>
        <v>0.13121654772709171</v>
      </c>
      <c r="K127" s="103">
        <f t="shared" si="111"/>
        <v>0.13280030412979504</v>
      </c>
      <c r="L127" s="103">
        <f t="shared" si="111"/>
        <v>0.12435429547930876</v>
      </c>
      <c r="M127" s="103">
        <f t="shared" si="111"/>
        <v>0.13648609558848507</v>
      </c>
      <c r="N127" s="103">
        <f t="shared" si="111"/>
        <v>0.13928769307275643</v>
      </c>
      <c r="O127" s="103">
        <f t="shared" si="111"/>
        <v>0.13131756234302028</v>
      </c>
      <c r="P127" s="103">
        <f t="shared" si="111"/>
        <v>0.16010095537989455</v>
      </c>
      <c r="Q127" s="103">
        <f t="shared" si="111"/>
        <v>0.15175705387258082</v>
      </c>
      <c r="R127" s="103">
        <f t="shared" si="111"/>
        <v>0.14955492637226636</v>
      </c>
      <c r="S127" s="103">
        <f t="shared" si="111"/>
        <v>0.13523484563878277</v>
      </c>
      <c r="T127" s="103">
        <f t="shared" si="111"/>
        <v>0.14025557465615918</v>
      </c>
      <c r="U127" s="103">
        <f t="shared" si="111"/>
        <v>0.15561304023540232</v>
      </c>
      <c r="V127" s="103">
        <f t="shared" si="111"/>
        <v>0.14812338405269182</v>
      </c>
      <c r="W127" s="103">
        <f t="shared" si="111"/>
        <v>0.14974762991595852</v>
      </c>
      <c r="X127" s="103">
        <f t="shared" si="111"/>
        <v>0.14956612543993705</v>
      </c>
      <c r="Y127" s="103">
        <f t="shared" si="111"/>
        <v>0.13179784821952903</v>
      </c>
      <c r="Z127" s="103">
        <f t="shared" si="111"/>
        <v>0.14139214224241625</v>
      </c>
      <c r="AA127" s="103">
        <f t="shared" si="111"/>
        <v>0.14222810114764836</v>
      </c>
      <c r="AB127" s="103">
        <f t="shared" si="111"/>
        <v>0.1335165938435221</v>
      </c>
      <c r="AC127" s="103">
        <f t="shared" si="111"/>
        <v>0.15243448674721516</v>
      </c>
      <c r="AD127" s="103">
        <f t="shared" si="111"/>
        <v>0.14282560020726284</v>
      </c>
      <c r="AE127" s="103">
        <f t="shared" si="111"/>
        <v>0.14882067748896288</v>
      </c>
      <c r="AF127" s="103">
        <f t="shared" si="111"/>
        <v>0.14359710951933202</v>
      </c>
      <c r="AG127" s="103">
        <f t="shared" si="111"/>
        <v>0.14097391786258126</v>
      </c>
      <c r="AH127" s="103">
        <f t="shared" si="111"/>
        <v>0.15030602428239431</v>
      </c>
      <c r="AI127" s="103">
        <f t="shared" ref="AI127:BC127" si="112">IF(AI35="s","s",AI60)</f>
        <v>0.15220794367441493</v>
      </c>
      <c r="AJ127" s="103">
        <f t="shared" si="112"/>
        <v>0.13895673678443704</v>
      </c>
      <c r="AK127" s="103">
        <f t="shared" si="112"/>
        <v>0.13722665421654071</v>
      </c>
      <c r="AL127" s="103">
        <f t="shared" si="112"/>
        <v>0.12440585533768431</v>
      </c>
      <c r="AM127" s="103">
        <f t="shared" si="112"/>
        <v>0.11847083603581028</v>
      </c>
      <c r="AN127" s="103">
        <f t="shared" si="112"/>
        <v>0.12160839667689113</v>
      </c>
      <c r="AO127" s="103">
        <f t="shared" si="112"/>
        <v>0.12319451555790799</v>
      </c>
      <c r="AP127" s="103">
        <f t="shared" si="112"/>
        <v>0.11768341925202039</v>
      </c>
      <c r="AQ127" s="103">
        <f t="shared" si="112"/>
        <v>0.1356662916076686</v>
      </c>
      <c r="AR127" s="103">
        <f t="shared" si="112"/>
        <v>0.12755765448072429</v>
      </c>
      <c r="AS127" s="103">
        <f t="shared" si="112"/>
        <v>0.13311730384424877</v>
      </c>
      <c r="AT127" s="103">
        <f t="shared" si="112"/>
        <v>0.12699502941028651</v>
      </c>
      <c r="AU127" s="103">
        <f t="shared" si="112"/>
        <v>0.12520737816950744</v>
      </c>
      <c r="AV127" s="103">
        <f t="shared" si="112"/>
        <v>0.1138201174151996</v>
      </c>
      <c r="AW127" s="103">
        <f t="shared" si="112"/>
        <v>0.12091352569642086</v>
      </c>
      <c r="AX127" s="103">
        <f t="shared" si="112"/>
        <v>0.11655333804934015</v>
      </c>
      <c r="AY127" s="103">
        <f t="shared" si="112"/>
        <v>0.11778299933569507</v>
      </c>
      <c r="AZ127" s="103">
        <f t="shared" si="112"/>
        <v>0.11675411161666581</v>
      </c>
      <c r="BA127" s="103">
        <f t="shared" si="112"/>
        <v>0.11619954539289121</v>
      </c>
      <c r="BB127" s="103">
        <f t="shared" si="112"/>
        <v>0.11373077954758135</v>
      </c>
      <c r="BC127" s="103">
        <f t="shared" si="112"/>
        <v>0.11808935699232437</v>
      </c>
    </row>
    <row r="128" spans="1:58" hidden="1" x14ac:dyDescent="0.35">
      <c r="C128" s="103">
        <f t="shared" ref="C128:AH128" si="113">IF(C36="s","s",C61)</f>
        <v>3.3964923717884149E-2</v>
      </c>
      <c r="D128" s="103">
        <f t="shared" si="113"/>
        <v>2.7631098959241304E-2</v>
      </c>
      <c r="E128" s="103">
        <f t="shared" si="113"/>
        <v>2.6773074997524186E-2</v>
      </c>
      <c r="F128" s="103">
        <f t="shared" si="113"/>
        <v>1.8593765862148965E-2</v>
      </c>
      <c r="G128" s="103">
        <f t="shared" si="113"/>
        <v>2.1867326738110079E-2</v>
      </c>
      <c r="H128" s="103">
        <f t="shared" si="113"/>
        <v>2.4773182688568911E-2</v>
      </c>
      <c r="I128" s="103">
        <f t="shared" si="113"/>
        <v>2.8583527049312427E-2</v>
      </c>
      <c r="J128" s="103">
        <f t="shared" si="113"/>
        <v>2.6778024090764078E-2</v>
      </c>
      <c r="K128" s="103">
        <f t="shared" si="113"/>
        <v>1.8795859784407485E-2</v>
      </c>
      <c r="L128" s="103">
        <f t="shared" si="113"/>
        <v>2.683922933045314E-2</v>
      </c>
      <c r="M128" s="103">
        <f t="shared" si="113"/>
        <v>3.3319398589388829E-2</v>
      </c>
      <c r="N128" s="103">
        <f t="shared" si="113"/>
        <v>3.9732069270871487E-2</v>
      </c>
      <c r="O128" s="103">
        <f t="shared" si="113"/>
        <v>4.0918223267076823E-2</v>
      </c>
      <c r="P128" s="103">
        <f t="shared" si="113"/>
        <v>2.7969796524105407E-2</v>
      </c>
      <c r="Q128" s="103">
        <f t="shared" si="113"/>
        <v>3.8391598567918885E-2</v>
      </c>
      <c r="R128" s="103">
        <f t="shared" si="113"/>
        <v>4.1140396329183593E-2</v>
      </c>
      <c r="S128" s="103">
        <f t="shared" si="113"/>
        <v>4.0361693673395579E-2</v>
      </c>
      <c r="T128" s="103">
        <f t="shared" si="113"/>
        <v>4.077816621646381E-2</v>
      </c>
      <c r="U128" s="103">
        <f t="shared" si="113"/>
        <v>5.063639671085008E-2</v>
      </c>
      <c r="V128" s="103">
        <f t="shared" si="113"/>
        <v>4.7172316096076784E-2</v>
      </c>
      <c r="W128" s="103">
        <f t="shared" si="113"/>
        <v>4.6864922694044193E-2</v>
      </c>
      <c r="X128" s="103">
        <f t="shared" si="113"/>
        <v>4.7585131088276889E-2</v>
      </c>
      <c r="Y128" s="103">
        <f t="shared" si="113"/>
        <v>3.8918581871215142E-2</v>
      </c>
      <c r="Z128" s="103">
        <f t="shared" si="113"/>
        <v>4.2029187209578656E-2</v>
      </c>
      <c r="AA128" s="103">
        <f t="shared" si="113"/>
        <v>3.8705867523931507E-2</v>
      </c>
      <c r="AB128" s="103">
        <f t="shared" si="113"/>
        <v>5.7313672449099587E-2</v>
      </c>
      <c r="AC128" s="103">
        <f t="shared" si="113"/>
        <v>4.8140788998261637E-2</v>
      </c>
      <c r="AD128" s="103">
        <f t="shared" si="113"/>
        <v>5.3620168298467288E-2</v>
      </c>
      <c r="AE128" s="103">
        <f t="shared" si="113"/>
        <v>4.7229438167992022E-2</v>
      </c>
      <c r="AF128" s="103">
        <f t="shared" si="113"/>
        <v>4.1217652430684613E-2</v>
      </c>
      <c r="AG128" s="103">
        <f t="shared" si="113"/>
        <v>5.0129595029433351E-2</v>
      </c>
      <c r="AH128" s="103">
        <f t="shared" si="113"/>
        <v>4.9975225684594352E-2</v>
      </c>
      <c r="AI128" s="103">
        <f t="shared" ref="AI128:BC128" si="114">IF(AI36="s","s",AI61)</f>
        <v>5.3925329501223536E-2</v>
      </c>
      <c r="AJ128" s="103">
        <f t="shared" si="114"/>
        <v>4.5675107637305576E-2</v>
      </c>
      <c r="AK128" s="103">
        <f t="shared" si="114"/>
        <v>5.056668718792072E-2</v>
      </c>
      <c r="AL128" s="103">
        <f t="shared" si="114"/>
        <v>4.5207900697814871E-2</v>
      </c>
      <c r="AM128" s="103">
        <f t="shared" si="114"/>
        <v>3.0180771934587191E-2</v>
      </c>
      <c r="AN128" s="103">
        <f t="shared" si="114"/>
        <v>3.8358470539633316E-2</v>
      </c>
      <c r="AO128" s="103">
        <f t="shared" si="114"/>
        <v>4.5503173295397298E-2</v>
      </c>
      <c r="AP128" s="103">
        <f t="shared" si="114"/>
        <v>4.4215632409253809E-2</v>
      </c>
      <c r="AQ128" s="103">
        <f t="shared" si="114"/>
        <v>5.5985678181814193E-2</v>
      </c>
      <c r="AR128" s="103">
        <f t="shared" si="114"/>
        <v>5.4965683567786999E-2</v>
      </c>
      <c r="AS128" s="103">
        <f t="shared" si="114"/>
        <v>5.1962712074058094E-2</v>
      </c>
      <c r="AT128" s="103">
        <f t="shared" si="114"/>
        <v>5.4619333018843627E-2</v>
      </c>
      <c r="AU128" s="103">
        <f t="shared" si="114"/>
        <v>5.8044394921781303E-2</v>
      </c>
      <c r="AV128" s="103">
        <f t="shared" si="114"/>
        <v>5.1553716448132017E-2</v>
      </c>
      <c r="AW128" s="103">
        <f t="shared" si="114"/>
        <v>4.5641675146772046E-2</v>
      </c>
      <c r="AX128" s="103">
        <f t="shared" si="114"/>
        <v>4.6264395084505007E-2</v>
      </c>
      <c r="AY128" s="103">
        <f t="shared" si="114"/>
        <v>5.0410305746917038E-2</v>
      </c>
      <c r="AZ128" s="103">
        <f t="shared" si="114"/>
        <v>5.4796043026675401E-2</v>
      </c>
      <c r="BA128" s="103">
        <f t="shared" si="114"/>
        <v>5.1257930502836703E-2</v>
      </c>
      <c r="BB128" s="103">
        <f t="shared" si="114"/>
        <v>5.1481696017219414E-2</v>
      </c>
      <c r="BC128" s="103">
        <f t="shared" si="114"/>
        <v>5.6451327976795321E-2</v>
      </c>
    </row>
    <row r="129" spans="3:55" hidden="1" x14ac:dyDescent="0.35">
      <c r="C129" s="103">
        <f t="shared" ref="C129:AH129" si="115">IF(C37="s","s",C62)</f>
        <v>7.1047892604387361E-2</v>
      </c>
      <c r="D129" s="103">
        <f t="shared" si="115"/>
        <v>7.5524217385237291E-2</v>
      </c>
      <c r="E129" s="103">
        <f t="shared" si="115"/>
        <v>4.7594438943874363E-2</v>
      </c>
      <c r="F129" s="103">
        <f t="shared" si="115"/>
        <v>7.4010729280823653E-2</v>
      </c>
      <c r="G129" s="103">
        <f t="shared" si="115"/>
        <v>5.4016903338468127E-2</v>
      </c>
      <c r="H129" s="103">
        <f t="shared" si="115"/>
        <v>5.3340721344441983E-2</v>
      </c>
      <c r="I129" s="103">
        <f t="shared" si="115"/>
        <v>5.2456867498084772E-2</v>
      </c>
      <c r="J129" s="103">
        <f t="shared" si="115"/>
        <v>5.595715076162841E-2</v>
      </c>
      <c r="K129" s="103">
        <f t="shared" si="115"/>
        <v>5.7477301755436708E-2</v>
      </c>
      <c r="L129" s="103">
        <f t="shared" si="115"/>
        <v>5.932769759586088E-2</v>
      </c>
      <c r="M129" s="103">
        <f t="shared" si="115"/>
        <v>5.4968775779317101E-2</v>
      </c>
      <c r="N129" s="103">
        <f t="shared" si="115"/>
        <v>2.9811236244607159E-2</v>
      </c>
      <c r="O129" s="103">
        <f t="shared" si="115"/>
        <v>4.8688467722255206E-2</v>
      </c>
      <c r="P129" s="103">
        <f t="shared" si="115"/>
        <v>6.9029912219893741E-2</v>
      </c>
      <c r="Q129" s="103">
        <f t="shared" si="115"/>
        <v>4.940882009067335E-2</v>
      </c>
      <c r="R129" s="103">
        <f t="shared" si="115"/>
        <v>5.2500831348771662E-2</v>
      </c>
      <c r="S129" s="103">
        <f t="shared" si="115"/>
        <v>5.5501455047462761E-2</v>
      </c>
      <c r="T129" s="103">
        <f t="shared" si="115"/>
        <v>5.8630664625919503E-2</v>
      </c>
      <c r="U129" s="103">
        <f t="shared" si="115"/>
        <v>7.323943700984506E-2</v>
      </c>
      <c r="V129" s="103">
        <f t="shared" si="115"/>
        <v>6.6020530878910119E-2</v>
      </c>
      <c r="W129" s="103">
        <f t="shared" si="115"/>
        <v>7.1555755149646974E-2</v>
      </c>
      <c r="X129" s="103">
        <f t="shared" si="115"/>
        <v>8.5566144940621633E-2</v>
      </c>
      <c r="Y129" s="103">
        <f t="shared" si="115"/>
        <v>5.5255242950560723E-2</v>
      </c>
      <c r="Z129" s="103">
        <f t="shared" si="115"/>
        <v>4.4813631793721553E-2</v>
      </c>
      <c r="AA129" s="103">
        <f t="shared" si="115"/>
        <v>4.0715667572716024E-2</v>
      </c>
      <c r="AB129" s="103">
        <f t="shared" si="115"/>
        <v>5.7407224609963378E-2</v>
      </c>
      <c r="AC129" s="103">
        <f t="shared" si="115"/>
        <v>5.6308377189232678E-2</v>
      </c>
      <c r="AD129" s="103">
        <f t="shared" si="115"/>
        <v>5.5854763318755399E-2</v>
      </c>
      <c r="AE129" s="103">
        <f t="shared" si="115"/>
        <v>7.3421771271278746E-2</v>
      </c>
      <c r="AF129" s="103">
        <f t="shared" si="115"/>
        <v>8.770719663863108E-2</v>
      </c>
      <c r="AG129" s="103">
        <f t="shared" si="115"/>
        <v>9.0864872286321952E-2</v>
      </c>
      <c r="AH129" s="103">
        <f t="shared" si="115"/>
        <v>8.7273422233244469E-2</v>
      </c>
      <c r="AI129" s="103">
        <f t="shared" ref="AI129:BC129" si="116">IF(AI37="s","s",AI62)</f>
        <v>8.9506890602519054E-2</v>
      </c>
      <c r="AJ129" s="103">
        <f t="shared" si="116"/>
        <v>8.8955302425164598E-2</v>
      </c>
      <c r="AK129" s="103">
        <f t="shared" si="116"/>
        <v>8.0546823263654491E-2</v>
      </c>
      <c r="AL129" s="103">
        <f t="shared" si="116"/>
        <v>8.1503711118494859E-2</v>
      </c>
      <c r="AM129" s="103">
        <f t="shared" si="116"/>
        <v>4.4317094909578851E-2</v>
      </c>
      <c r="AN129" s="103">
        <f t="shared" si="116"/>
        <v>3.8348187627663434E-2</v>
      </c>
      <c r="AO129" s="103">
        <f t="shared" si="116"/>
        <v>4.358502948853557E-2</v>
      </c>
      <c r="AP129" s="103">
        <f t="shared" si="116"/>
        <v>6.903849473408169E-2</v>
      </c>
      <c r="AQ129" s="103">
        <f t="shared" si="116"/>
        <v>6.9164093374621621E-2</v>
      </c>
      <c r="AR129" s="103">
        <f t="shared" si="116"/>
        <v>6.5395910138877772E-2</v>
      </c>
      <c r="AS129" s="103">
        <f t="shared" si="116"/>
        <v>8.1063630625341929E-2</v>
      </c>
      <c r="AT129" s="103">
        <f t="shared" si="116"/>
        <v>7.8870966353583288E-2</v>
      </c>
      <c r="AU129" s="103">
        <f t="shared" si="116"/>
        <v>8.7363863622580598E-2</v>
      </c>
      <c r="AV129" s="103">
        <f t="shared" si="116"/>
        <v>9.8064955494628722E-2</v>
      </c>
      <c r="AW129" s="103">
        <f t="shared" si="116"/>
        <v>0.10293641070422502</v>
      </c>
      <c r="AX129" s="103">
        <f t="shared" si="116"/>
        <v>9.9249276730462521E-2</v>
      </c>
      <c r="AY129" s="103">
        <f t="shared" si="116"/>
        <v>9.6247960941322638E-2</v>
      </c>
      <c r="AZ129" s="103">
        <f t="shared" si="116"/>
        <v>9.8203397312307456E-2</v>
      </c>
      <c r="BA129" s="103">
        <f t="shared" si="116"/>
        <v>8.4947556973187413E-2</v>
      </c>
      <c r="BB129" s="103">
        <f t="shared" si="116"/>
        <v>7.2791034009930741E-2</v>
      </c>
      <c r="BC129" s="103">
        <f t="shared" si="116"/>
        <v>5.8781329210591135E-2</v>
      </c>
    </row>
    <row r="130" spans="3:55" hidden="1" x14ac:dyDescent="0.35">
      <c r="C130" s="103">
        <f t="shared" ref="C130:AH130" si="117">IF(C38="s","s",C63)</f>
        <v>0.28608258087548055</v>
      </c>
      <c r="D130" s="103">
        <f t="shared" si="117"/>
        <v>0.24700885430393221</v>
      </c>
      <c r="E130" s="103">
        <f t="shared" si="117"/>
        <v>0.26119592246274353</v>
      </c>
      <c r="F130" s="103">
        <f t="shared" si="117"/>
        <v>0.25125861659437626</v>
      </c>
      <c r="G130" s="103">
        <f t="shared" si="117"/>
        <v>0.18033294478415796</v>
      </c>
      <c r="H130" s="103">
        <f t="shared" si="117"/>
        <v>0.16353143774445525</v>
      </c>
      <c r="I130" s="103">
        <f t="shared" si="117"/>
        <v>0.13403104274348832</v>
      </c>
      <c r="J130" s="103">
        <f t="shared" si="117"/>
        <v>8.4640680575855012E-2</v>
      </c>
      <c r="K130" s="103">
        <f t="shared" si="117"/>
        <v>0.12838949591040216</v>
      </c>
      <c r="L130" s="103">
        <f t="shared" si="117"/>
        <v>0.15290371083302956</v>
      </c>
      <c r="M130" s="103">
        <f t="shared" si="117"/>
        <v>0.15575365421902998</v>
      </c>
      <c r="N130" s="103">
        <f t="shared" si="117"/>
        <v>0.14053341434584848</v>
      </c>
      <c r="O130" s="103">
        <f t="shared" si="117"/>
        <v>0.16578817378055444</v>
      </c>
      <c r="P130" s="103">
        <f t="shared" si="117"/>
        <v>0.17279823879073</v>
      </c>
      <c r="Q130" s="103">
        <f t="shared" si="117"/>
        <v>0.13319643493739963</v>
      </c>
      <c r="R130" s="103">
        <f t="shared" si="117"/>
        <v>0.12284273533351962</v>
      </c>
      <c r="S130" s="103">
        <f t="shared" si="117"/>
        <v>0.18819007307746285</v>
      </c>
      <c r="T130" s="103">
        <f t="shared" si="117"/>
        <v>0.21870508966586752</v>
      </c>
      <c r="U130" s="103">
        <f t="shared" si="117"/>
        <v>0.23206911294715249</v>
      </c>
      <c r="V130" s="103">
        <f t="shared" si="117"/>
        <v>0.18627377621529076</v>
      </c>
      <c r="W130" s="103">
        <f t="shared" si="117"/>
        <v>0.205900053639127</v>
      </c>
      <c r="X130" s="103">
        <f t="shared" si="117"/>
        <v>0.26864978156945873</v>
      </c>
      <c r="Y130" s="103">
        <f t="shared" si="117"/>
        <v>0.1929513409511559</v>
      </c>
      <c r="Z130" s="103">
        <f t="shared" si="117"/>
        <v>0.18381567271601287</v>
      </c>
      <c r="AA130" s="103">
        <f t="shared" si="117"/>
        <v>0.16206426899119916</v>
      </c>
      <c r="AB130" s="103">
        <f t="shared" si="117"/>
        <v>0.19896545881183839</v>
      </c>
      <c r="AC130" s="103">
        <f t="shared" si="117"/>
        <v>0.14665377002956861</v>
      </c>
      <c r="AD130" s="103">
        <f t="shared" si="117"/>
        <v>0.10027175048186808</v>
      </c>
      <c r="AE130" s="103">
        <f t="shared" si="117"/>
        <v>8.3770504004620536E-2</v>
      </c>
      <c r="AF130" s="103">
        <f t="shared" si="117"/>
        <v>0.13859833775982047</v>
      </c>
      <c r="AG130" s="103">
        <f t="shared" si="117"/>
        <v>7.3087777824009742E-2</v>
      </c>
      <c r="AH130" s="103">
        <f t="shared" si="117"/>
        <v>5.6847522145579962E-2</v>
      </c>
      <c r="AI130" s="103">
        <f t="shared" ref="AI130:BC130" si="118">IF(AI38="s","s",AI63)</f>
        <v>5.6104661395864529E-2</v>
      </c>
      <c r="AJ130" s="103">
        <f t="shared" si="118"/>
        <v>0.11031036693657464</v>
      </c>
      <c r="AK130" s="103">
        <f t="shared" si="118"/>
        <v>0.15668464868585877</v>
      </c>
      <c r="AL130" s="103">
        <f t="shared" si="118"/>
        <v>0.19143435136956855</v>
      </c>
      <c r="AM130" s="103">
        <f t="shared" si="118"/>
        <v>0.10361368668195797</v>
      </c>
      <c r="AN130" s="103">
        <f t="shared" si="118"/>
        <v>9.6975021963027819E-2</v>
      </c>
      <c r="AO130" s="103">
        <f t="shared" si="118"/>
        <v>0.23079145249626232</v>
      </c>
      <c r="AP130" s="103">
        <f t="shared" si="118"/>
        <v>0.25362071670071007</v>
      </c>
      <c r="AQ130" s="103">
        <f t="shared" si="118"/>
        <v>0.17294812319056077</v>
      </c>
      <c r="AR130" s="103">
        <f t="shared" si="118"/>
        <v>0.16570660260231299</v>
      </c>
      <c r="AS130" s="103">
        <f t="shared" si="118"/>
        <v>7.2823810957049484E-2</v>
      </c>
      <c r="AT130" s="103">
        <f t="shared" si="118"/>
        <v>0.11824300648947803</v>
      </c>
      <c r="AU130" s="103">
        <f t="shared" si="118"/>
        <v>0.10292552676763708</v>
      </c>
      <c r="AV130" s="103">
        <f t="shared" si="118"/>
        <v>0.12176528924956088</v>
      </c>
      <c r="AW130" s="103">
        <f t="shared" si="118"/>
        <v>0.13277238860749507</v>
      </c>
      <c r="AX130" s="103">
        <f t="shared" si="118"/>
        <v>0.12220031876627173</v>
      </c>
      <c r="AY130" s="103">
        <f t="shared" si="118"/>
        <v>0.10631183612393308</v>
      </c>
      <c r="AZ130" s="103">
        <f t="shared" si="118"/>
        <v>0.13227016652775161</v>
      </c>
      <c r="BA130" s="103">
        <f t="shared" si="118"/>
        <v>0.13009852169190694</v>
      </c>
      <c r="BB130" s="103">
        <f t="shared" si="118"/>
        <v>0.10829208361131069</v>
      </c>
      <c r="BC130" s="103">
        <f t="shared" si="118"/>
        <v>0.1179822881462718</v>
      </c>
    </row>
    <row r="131" spans="3:55" hidden="1" x14ac:dyDescent="0.35">
      <c r="C131" s="103">
        <f t="shared" ref="C131:AH131" si="119">IF(C39="s","s",C64)</f>
        <v>6.8802367798339051E-2</v>
      </c>
      <c r="D131" s="103">
        <f t="shared" si="119"/>
        <v>6.8731947426219575E-2</v>
      </c>
      <c r="E131" s="103">
        <f t="shared" si="119"/>
        <v>6.6668977693587955E-2</v>
      </c>
      <c r="F131" s="103">
        <f t="shared" si="119"/>
        <v>6.6720879298506466E-2</v>
      </c>
      <c r="G131" s="103">
        <f t="shared" si="119"/>
        <v>7.0337761438897958E-2</v>
      </c>
      <c r="H131" s="103">
        <f t="shared" si="119"/>
        <v>6.1069641655378343E-2</v>
      </c>
      <c r="I131" s="103">
        <f t="shared" si="119"/>
        <v>5.4383515882299185E-2</v>
      </c>
      <c r="J131" s="103">
        <f t="shared" si="119"/>
        <v>5.4011604211868611E-2</v>
      </c>
      <c r="K131" s="103">
        <f t="shared" si="119"/>
        <v>5.2328259444484465E-2</v>
      </c>
      <c r="L131" s="103">
        <f t="shared" si="119"/>
        <v>5.3210633071934743E-2</v>
      </c>
      <c r="M131" s="103">
        <f t="shared" si="119"/>
        <v>6.1504473974593694E-2</v>
      </c>
      <c r="N131" s="103">
        <f t="shared" si="119"/>
        <v>6.8736164726780791E-2</v>
      </c>
      <c r="O131" s="103">
        <f t="shared" si="119"/>
        <v>7.3776167472244039E-2</v>
      </c>
      <c r="P131" s="103">
        <f t="shared" si="119"/>
        <v>7.0095396592673692E-2</v>
      </c>
      <c r="Q131" s="103">
        <f t="shared" si="119"/>
        <v>7.1881673085152392E-2</v>
      </c>
      <c r="R131" s="103">
        <f t="shared" si="119"/>
        <v>7.1580739399168827E-2</v>
      </c>
      <c r="S131" s="103">
        <f t="shared" si="119"/>
        <v>7.2586358457145214E-2</v>
      </c>
      <c r="T131" s="103">
        <f t="shared" si="119"/>
        <v>7.0713165495896013E-2</v>
      </c>
      <c r="U131" s="103">
        <f t="shared" si="119"/>
        <v>7.6392024232931649E-2</v>
      </c>
      <c r="V131" s="103">
        <f t="shared" si="119"/>
        <v>7.1296887437228007E-2</v>
      </c>
      <c r="W131" s="103">
        <f t="shared" si="119"/>
        <v>7.1466082629244948E-2</v>
      </c>
      <c r="X131" s="103">
        <f t="shared" si="119"/>
        <v>7.2183025458813721E-2</v>
      </c>
      <c r="Y131" s="103">
        <f t="shared" si="119"/>
        <v>8.0920378473257032E-2</v>
      </c>
      <c r="Z131" s="103">
        <f t="shared" si="119"/>
        <v>8.3901091172349451E-2</v>
      </c>
      <c r="AA131" s="103">
        <f t="shared" si="119"/>
        <v>8.5535895290269962E-2</v>
      </c>
      <c r="AB131" s="103">
        <f t="shared" si="119"/>
        <v>8.7730409660933567E-2</v>
      </c>
      <c r="AC131" s="103">
        <f t="shared" si="119"/>
        <v>9.3791745644714916E-2</v>
      </c>
      <c r="AD131" s="103">
        <f t="shared" si="119"/>
        <v>9.8594952652862916E-2</v>
      </c>
      <c r="AE131" s="103">
        <f t="shared" si="119"/>
        <v>9.4732633248725051E-2</v>
      </c>
      <c r="AF131" s="103">
        <f t="shared" si="119"/>
        <v>8.8983251071320019E-2</v>
      </c>
      <c r="AG131" s="103">
        <f t="shared" si="119"/>
        <v>9.3328483749589547E-2</v>
      </c>
      <c r="AH131" s="103">
        <f t="shared" si="119"/>
        <v>8.7245275214742735E-2</v>
      </c>
      <c r="AI131" s="103">
        <f t="shared" ref="AI131:BC131" si="120">IF(AI39="s","s",AI64)</f>
        <v>9.413765239482863E-2</v>
      </c>
      <c r="AJ131" s="103">
        <f t="shared" si="120"/>
        <v>8.8020130456444606E-2</v>
      </c>
      <c r="AK131" s="103">
        <f t="shared" si="120"/>
        <v>8.3910511042783215E-2</v>
      </c>
      <c r="AL131" s="103">
        <f t="shared" si="120"/>
        <v>8.1206733824450511E-2</v>
      </c>
      <c r="AM131" s="103">
        <f t="shared" si="120"/>
        <v>5.5441912876983843E-2</v>
      </c>
      <c r="AN131" s="103">
        <f t="shared" si="120"/>
        <v>5.8834509450072771E-2</v>
      </c>
      <c r="AO131" s="103">
        <f t="shared" si="120"/>
        <v>7.8006922020304167E-2</v>
      </c>
      <c r="AP131" s="103">
        <f t="shared" si="120"/>
        <v>8.2019954782213425E-2</v>
      </c>
      <c r="AQ131" s="103">
        <f t="shared" si="120"/>
        <v>8.8247337986087721E-2</v>
      </c>
      <c r="AR131" s="103">
        <f t="shared" si="120"/>
        <v>9.2079082824674766E-2</v>
      </c>
      <c r="AS131" s="103">
        <f t="shared" si="120"/>
        <v>9.2018763603026646E-2</v>
      </c>
      <c r="AT131" s="103">
        <f t="shared" si="120"/>
        <v>9.2291780083918071E-2</v>
      </c>
      <c r="AU131" s="103">
        <f t="shared" si="120"/>
        <v>9.0549823099619245E-2</v>
      </c>
      <c r="AV131" s="103">
        <f t="shared" si="120"/>
        <v>8.5520215032278052E-2</v>
      </c>
      <c r="AW131" s="103">
        <f t="shared" si="120"/>
        <v>8.5655504020027931E-2</v>
      </c>
      <c r="AX131" s="103">
        <f t="shared" si="120"/>
        <v>8.1397593647726335E-2</v>
      </c>
      <c r="AY131" s="103">
        <f t="shared" si="120"/>
        <v>7.249164766288628E-2</v>
      </c>
      <c r="AZ131" s="103">
        <f t="shared" si="120"/>
        <v>7.1789915403997817E-2</v>
      </c>
      <c r="BA131" s="103">
        <f t="shared" si="120"/>
        <v>7.2113974786474522E-2</v>
      </c>
      <c r="BB131" s="103">
        <f t="shared" si="120"/>
        <v>6.9980044492511023E-2</v>
      </c>
      <c r="BC131" s="103">
        <f t="shared" si="120"/>
        <v>7.4661855309272218E-2</v>
      </c>
    </row>
    <row r="132" spans="3:55" hidden="1" x14ac:dyDescent="0.35">
      <c r="C132" s="103">
        <f t="shared" ref="C132:AH132" si="121">IF(C40="s","s",C65)</f>
        <v>9.4048324415971982E-2</v>
      </c>
      <c r="D132" s="103">
        <f t="shared" si="121"/>
        <v>8.9309933765015698E-2</v>
      </c>
      <c r="E132" s="103">
        <f t="shared" si="121"/>
        <v>8.8649894071837085E-2</v>
      </c>
      <c r="F132" s="103">
        <f t="shared" si="121"/>
        <v>8.8144318356128223E-2</v>
      </c>
      <c r="G132" s="103">
        <f t="shared" si="121"/>
        <v>8.4035396297106033E-2</v>
      </c>
      <c r="H132" s="103">
        <f t="shared" si="121"/>
        <v>8.4471778523975055E-2</v>
      </c>
      <c r="I132" s="103">
        <f t="shared" si="121"/>
        <v>7.0996904646150799E-2</v>
      </c>
      <c r="J132" s="103">
        <f t="shared" si="121"/>
        <v>6.859619442821091E-2</v>
      </c>
      <c r="K132" s="103">
        <f t="shared" si="121"/>
        <v>6.9842084313341393E-2</v>
      </c>
      <c r="L132" s="103">
        <f t="shared" si="121"/>
        <v>7.0731336049827273E-2</v>
      </c>
      <c r="M132" s="103">
        <f t="shared" si="121"/>
        <v>7.8374741087588615E-2</v>
      </c>
      <c r="N132" s="103">
        <f t="shared" si="121"/>
        <v>8.21178229711272E-2</v>
      </c>
      <c r="O132" s="103">
        <f t="shared" si="121"/>
        <v>8.5960627523153393E-2</v>
      </c>
      <c r="P132" s="103">
        <f t="shared" si="121"/>
        <v>9.010047410719936E-2</v>
      </c>
      <c r="Q132" s="103">
        <f t="shared" si="121"/>
        <v>8.7017778039680083E-2</v>
      </c>
      <c r="R132" s="103">
        <f t="shared" si="121"/>
        <v>8.6137915737400747E-2</v>
      </c>
      <c r="S132" s="103">
        <f t="shared" si="121"/>
        <v>8.7714384084303279E-2</v>
      </c>
      <c r="T132" s="103">
        <f t="shared" si="121"/>
        <v>8.9683522526772239E-2</v>
      </c>
      <c r="U132" s="103">
        <f t="shared" si="121"/>
        <v>9.8685908303549771E-2</v>
      </c>
      <c r="V132" s="103">
        <f t="shared" si="121"/>
        <v>9.067956734368926E-2</v>
      </c>
      <c r="W132" s="103">
        <f t="shared" si="121"/>
        <v>9.2634811351433657E-2</v>
      </c>
      <c r="X132" s="103">
        <f t="shared" si="121"/>
        <v>9.8120177469875461E-2</v>
      </c>
      <c r="Y132" s="103">
        <f t="shared" si="121"/>
        <v>9.3066929417234906E-2</v>
      </c>
      <c r="Z132" s="103">
        <f t="shared" si="121"/>
        <v>9.5888712594657241E-2</v>
      </c>
      <c r="AA132" s="103">
        <f t="shared" si="121"/>
        <v>9.5384752300265246E-2</v>
      </c>
      <c r="AB132" s="103">
        <f t="shared" si="121"/>
        <v>9.9133392757249542E-2</v>
      </c>
      <c r="AC132" s="103">
        <f t="shared" si="121"/>
        <v>0.10319978877118026</v>
      </c>
      <c r="AD132" s="103">
        <f t="shared" si="121"/>
        <v>0.10263483861616483</v>
      </c>
      <c r="AE132" s="103">
        <f t="shared" si="121"/>
        <v>0.10089726858447311</v>
      </c>
      <c r="AF132" s="103">
        <f t="shared" si="121"/>
        <v>9.9123220341232596E-2</v>
      </c>
      <c r="AG132" s="103">
        <f t="shared" si="121"/>
        <v>9.8924510941078361E-2</v>
      </c>
      <c r="AH132" s="103">
        <f t="shared" si="121"/>
        <v>9.6042164549511908E-2</v>
      </c>
      <c r="AI132" s="103">
        <f t="shared" ref="AI132:BC132" si="122">IF(AI40="s","s",AI65)</f>
        <v>0.1011812746882411</v>
      </c>
      <c r="AJ132" s="103">
        <f t="shared" si="122"/>
        <v>9.6500197978228425E-2</v>
      </c>
      <c r="AK132" s="103">
        <f t="shared" si="122"/>
        <v>9.5817910837105613E-2</v>
      </c>
      <c r="AL132" s="103">
        <f t="shared" si="122"/>
        <v>9.3307618143229909E-2</v>
      </c>
      <c r="AM132" s="103">
        <f t="shared" si="122"/>
        <v>6.8495183975396251E-2</v>
      </c>
      <c r="AN132" s="103">
        <f t="shared" si="122"/>
        <v>7.1190138348538004E-2</v>
      </c>
      <c r="AO132" s="103">
        <f t="shared" si="122"/>
        <v>9.1945386980500629E-2</v>
      </c>
      <c r="AP132" s="103">
        <f t="shared" si="122"/>
        <v>9.6218064296925518E-2</v>
      </c>
      <c r="AQ132" s="103">
        <f t="shared" si="122"/>
        <v>9.9573517082876886E-2</v>
      </c>
      <c r="AR132" s="103">
        <f t="shared" si="122"/>
        <v>9.9607864505288995E-2</v>
      </c>
      <c r="AS132" s="103">
        <f t="shared" si="122"/>
        <v>9.6725080813658215E-2</v>
      </c>
      <c r="AT132" s="103">
        <f t="shared" si="122"/>
        <v>9.7831526308193473E-2</v>
      </c>
      <c r="AU132" s="103">
        <f t="shared" si="122"/>
        <v>9.6158527433297544E-2</v>
      </c>
      <c r="AV132" s="103">
        <f t="shared" si="122"/>
        <v>9.1608506493865108E-2</v>
      </c>
      <c r="AW132" s="103">
        <f t="shared" si="122"/>
        <v>9.3599415185003837E-2</v>
      </c>
      <c r="AX132" s="103">
        <f t="shared" si="122"/>
        <v>8.9236262680089495E-2</v>
      </c>
      <c r="AY132" s="103">
        <f t="shared" si="122"/>
        <v>8.3275966382802269E-2</v>
      </c>
      <c r="AZ132" s="103">
        <f t="shared" si="122"/>
        <v>8.4366854425755242E-2</v>
      </c>
      <c r="BA132" s="103">
        <f t="shared" si="122"/>
        <v>8.3385816245310954E-2</v>
      </c>
      <c r="BB132" s="103">
        <f t="shared" si="122"/>
        <v>7.9763134971058441E-2</v>
      </c>
      <c r="BC132" s="103">
        <f t="shared" si="122"/>
        <v>8.374675744249345E-2</v>
      </c>
    </row>
    <row r="133" spans="3:55" hidden="1" x14ac:dyDescent="0.35">
      <c r="C133" s="103">
        <f t="shared" ref="C133:AH133" si="123">IF(C41="s","s",C66)</f>
        <v>5.3108900881582669E-2</v>
      </c>
      <c r="D133" s="103">
        <f t="shared" si="123"/>
        <v>5.3214090240548177E-2</v>
      </c>
      <c r="E133" s="103">
        <f t="shared" si="123"/>
        <v>6.1980573777918366E-2</v>
      </c>
      <c r="F133" s="103">
        <f t="shared" si="123"/>
        <v>6.4046977258337787E-2</v>
      </c>
      <c r="G133" s="103">
        <f t="shared" si="123"/>
        <v>5.2396967487861996E-2</v>
      </c>
      <c r="H133" s="103">
        <f t="shared" si="123"/>
        <v>4.3165572675183027E-2</v>
      </c>
      <c r="I133" s="103">
        <f t="shared" si="123"/>
        <v>3.9164081032619237E-2</v>
      </c>
      <c r="J133" s="103">
        <f t="shared" si="123"/>
        <v>4.3906412017209545E-2</v>
      </c>
      <c r="K133" s="103">
        <f t="shared" si="123"/>
        <v>5.7227434948026637E-2</v>
      </c>
      <c r="L133" s="103">
        <f t="shared" si="123"/>
        <v>4.4399206061852846E-2</v>
      </c>
      <c r="M133" s="103">
        <f t="shared" si="123"/>
        <v>4.9587815417016734E-2</v>
      </c>
      <c r="N133" s="103">
        <f t="shared" si="123"/>
        <v>4.5997993459553077E-2</v>
      </c>
      <c r="O133" s="103">
        <f t="shared" si="123"/>
        <v>5.0366960418513892E-2</v>
      </c>
      <c r="P133" s="103">
        <f t="shared" si="123"/>
        <v>4.0556367086390106E-2</v>
      </c>
      <c r="Q133" s="103">
        <f t="shared" si="123"/>
        <v>4.5128357094953407E-2</v>
      </c>
      <c r="R133" s="103">
        <f t="shared" si="123"/>
        <v>4.0261723748264408E-2</v>
      </c>
      <c r="S133" s="103">
        <f t="shared" si="123"/>
        <v>4.5949454687552183E-2</v>
      </c>
      <c r="T133" s="103">
        <f t="shared" si="123"/>
        <v>5.2670877956835283E-2</v>
      </c>
      <c r="U133" s="103">
        <f t="shared" si="123"/>
        <v>5.6603464014115604E-2</v>
      </c>
      <c r="V133" s="103">
        <f t="shared" si="123"/>
        <v>6.0082963334332176E-2</v>
      </c>
      <c r="W133" s="103">
        <f t="shared" si="123"/>
        <v>4.868405502386719E-2</v>
      </c>
      <c r="X133" s="103">
        <f t="shared" si="123"/>
        <v>4.0397658876610426E-2</v>
      </c>
      <c r="Y133" s="103">
        <f t="shared" si="123"/>
        <v>4.6462404750917737E-2</v>
      </c>
      <c r="Z133" s="103">
        <f t="shared" si="123"/>
        <v>5.1486917193119944E-2</v>
      </c>
      <c r="AA133" s="103">
        <f t="shared" si="123"/>
        <v>5.1868670405683263E-2</v>
      </c>
      <c r="AB133" s="103">
        <f t="shared" si="123"/>
        <v>5.7296816391856527E-2</v>
      </c>
      <c r="AC133" s="103">
        <f t="shared" si="123"/>
        <v>6.9930244987667478E-2</v>
      </c>
      <c r="AD133" s="103">
        <f t="shared" si="123"/>
        <v>6.1647978493702411E-2</v>
      </c>
      <c r="AE133" s="103">
        <f t="shared" si="123"/>
        <v>6.4503708609967611E-2</v>
      </c>
      <c r="AF133" s="103">
        <f t="shared" si="123"/>
        <v>6.9034118890459586E-2</v>
      </c>
      <c r="AG133" s="103">
        <f t="shared" si="123"/>
        <v>6.735689047277392E-2</v>
      </c>
      <c r="AH133" s="103">
        <f t="shared" si="123"/>
        <v>6.4653714891718686E-2</v>
      </c>
      <c r="AI133" s="103">
        <f t="shared" ref="AI133:BC133" si="124">IF(AI41="s","s",AI66)</f>
        <v>6.2500128053590925E-2</v>
      </c>
      <c r="AJ133" s="103">
        <f t="shared" si="124"/>
        <v>5.4984697567614725E-2</v>
      </c>
      <c r="AK133" s="103">
        <f t="shared" si="124"/>
        <v>6.4323328397203852E-2</v>
      </c>
      <c r="AL133" s="103">
        <f t="shared" si="124"/>
        <v>6.3383064897161265E-2</v>
      </c>
      <c r="AM133" s="103">
        <f t="shared" si="124"/>
        <v>1.5831155358882607E-2</v>
      </c>
      <c r="AN133" s="103">
        <f t="shared" si="124"/>
        <v>4.5068945032702576E-2</v>
      </c>
      <c r="AO133" s="103">
        <f t="shared" si="124"/>
        <v>5.5105267908932838E-2</v>
      </c>
      <c r="AP133" s="103">
        <f t="shared" si="124"/>
        <v>5.706074745874444E-2</v>
      </c>
      <c r="AQ133" s="103">
        <f t="shared" si="124"/>
        <v>6.0257114872670554E-2</v>
      </c>
      <c r="AR133" s="103">
        <f t="shared" si="124"/>
        <v>5.9350667467778701E-2</v>
      </c>
      <c r="AS133" s="103">
        <f t="shared" si="124"/>
        <v>5.770265428037559E-2</v>
      </c>
      <c r="AT133" s="103">
        <f t="shared" si="124"/>
        <v>5.8288976711182432E-2</v>
      </c>
      <c r="AU133" s="103">
        <f t="shared" si="124"/>
        <v>5.7673648768623298E-2</v>
      </c>
      <c r="AV133" s="103">
        <f t="shared" si="124"/>
        <v>5.3705575282524697E-2</v>
      </c>
      <c r="AW133" s="103">
        <f t="shared" si="124"/>
        <v>5.7912486414897324E-2</v>
      </c>
      <c r="AX133" s="103">
        <f t="shared" si="124"/>
        <v>5.5022502433506218E-2</v>
      </c>
      <c r="AY133" s="103">
        <f t="shared" si="124"/>
        <v>5.6399403498827341E-2</v>
      </c>
      <c r="AZ133" s="103">
        <f t="shared" si="124"/>
        <v>4.9471542857311777E-2</v>
      </c>
      <c r="BA133" s="103">
        <f t="shared" si="124"/>
        <v>4.7472441481156702E-2</v>
      </c>
      <c r="BB133" s="103">
        <f t="shared" si="124"/>
        <v>5.0356624348483342E-2</v>
      </c>
      <c r="BC133" s="103">
        <f t="shared" si="124"/>
        <v>4.8305509761977984E-2</v>
      </c>
    </row>
    <row r="134" spans="3:55" hidden="1" x14ac:dyDescent="0.35">
      <c r="C134" s="103">
        <f t="shared" ref="C134:AH134" si="125">IF(C42="s","s",C67)</f>
        <v>5.3108900881582669E-2</v>
      </c>
      <c r="D134" s="103">
        <f t="shared" si="125"/>
        <v>5.3214090240548177E-2</v>
      </c>
      <c r="E134" s="103">
        <f t="shared" si="125"/>
        <v>6.1980573777918366E-2</v>
      </c>
      <c r="F134" s="103">
        <f t="shared" si="125"/>
        <v>6.4046977258337787E-2</v>
      </c>
      <c r="G134" s="103">
        <f t="shared" si="125"/>
        <v>5.2396967487861996E-2</v>
      </c>
      <c r="H134" s="103">
        <f t="shared" si="125"/>
        <v>4.3165572675183027E-2</v>
      </c>
      <c r="I134" s="103">
        <f t="shared" si="125"/>
        <v>3.9164081032619237E-2</v>
      </c>
      <c r="J134" s="103">
        <f t="shared" si="125"/>
        <v>4.3906412017209545E-2</v>
      </c>
      <c r="K134" s="103">
        <f t="shared" si="125"/>
        <v>5.7227434948026637E-2</v>
      </c>
      <c r="L134" s="103">
        <f t="shared" si="125"/>
        <v>4.4399206061852846E-2</v>
      </c>
      <c r="M134" s="103">
        <f t="shared" si="125"/>
        <v>4.9587815417016734E-2</v>
      </c>
      <c r="N134" s="103">
        <f t="shared" si="125"/>
        <v>4.5997993459553077E-2</v>
      </c>
      <c r="O134" s="103">
        <f t="shared" si="125"/>
        <v>5.0366960418513892E-2</v>
      </c>
      <c r="P134" s="103">
        <f t="shared" si="125"/>
        <v>4.0556367086390106E-2</v>
      </c>
      <c r="Q134" s="103">
        <f t="shared" si="125"/>
        <v>4.5128357094953407E-2</v>
      </c>
      <c r="R134" s="103">
        <f t="shared" si="125"/>
        <v>4.0261723748264408E-2</v>
      </c>
      <c r="S134" s="103">
        <f t="shared" si="125"/>
        <v>4.5949454687552183E-2</v>
      </c>
      <c r="T134" s="103">
        <f t="shared" si="125"/>
        <v>5.2670877956835283E-2</v>
      </c>
      <c r="U134" s="103">
        <f t="shared" si="125"/>
        <v>5.6603464014115604E-2</v>
      </c>
      <c r="V134" s="103">
        <f t="shared" si="125"/>
        <v>6.0082963334332176E-2</v>
      </c>
      <c r="W134" s="103">
        <f t="shared" si="125"/>
        <v>4.868405502386719E-2</v>
      </c>
      <c r="X134" s="103">
        <f t="shared" si="125"/>
        <v>4.0397658876610426E-2</v>
      </c>
      <c r="Y134" s="103">
        <f t="shared" si="125"/>
        <v>4.6462404750917737E-2</v>
      </c>
      <c r="Z134" s="103">
        <f t="shared" si="125"/>
        <v>5.1486917193119944E-2</v>
      </c>
      <c r="AA134" s="103">
        <f t="shared" si="125"/>
        <v>5.1868670405683263E-2</v>
      </c>
      <c r="AB134" s="103">
        <f t="shared" si="125"/>
        <v>5.7296816391856527E-2</v>
      </c>
      <c r="AC134" s="103">
        <f t="shared" si="125"/>
        <v>6.9930244987667478E-2</v>
      </c>
      <c r="AD134" s="103">
        <f t="shared" si="125"/>
        <v>6.1647978493702411E-2</v>
      </c>
      <c r="AE134" s="103">
        <f t="shared" si="125"/>
        <v>6.4503708609967611E-2</v>
      </c>
      <c r="AF134" s="103">
        <f t="shared" si="125"/>
        <v>6.9034118890459586E-2</v>
      </c>
      <c r="AG134" s="103">
        <f t="shared" si="125"/>
        <v>6.735689047277392E-2</v>
      </c>
      <c r="AH134" s="103">
        <f t="shared" si="125"/>
        <v>6.4653714891718686E-2</v>
      </c>
      <c r="AI134" s="103">
        <f t="shared" ref="AI134:BC134" si="126">IF(AI42="s","s",AI67)</f>
        <v>6.2500128053590925E-2</v>
      </c>
      <c r="AJ134" s="103">
        <f t="shared" si="126"/>
        <v>5.4984697567614725E-2</v>
      </c>
      <c r="AK134" s="103">
        <f t="shared" si="126"/>
        <v>6.4323328397203852E-2</v>
      </c>
      <c r="AL134" s="103">
        <f t="shared" si="126"/>
        <v>6.3383064897161265E-2</v>
      </c>
      <c r="AM134" s="103">
        <f t="shared" si="126"/>
        <v>1.5831155358882607E-2</v>
      </c>
      <c r="AN134" s="103">
        <f t="shared" si="126"/>
        <v>4.5068945032702576E-2</v>
      </c>
      <c r="AO134" s="103">
        <f t="shared" si="126"/>
        <v>5.5105267908932838E-2</v>
      </c>
      <c r="AP134" s="103">
        <f t="shared" si="126"/>
        <v>5.706074745874444E-2</v>
      </c>
      <c r="AQ134" s="103">
        <f t="shared" si="126"/>
        <v>6.0257114872670554E-2</v>
      </c>
      <c r="AR134" s="103">
        <f t="shared" si="126"/>
        <v>5.9350667467778701E-2</v>
      </c>
      <c r="AS134" s="103">
        <f t="shared" si="126"/>
        <v>5.770265428037559E-2</v>
      </c>
      <c r="AT134" s="103">
        <f t="shared" si="126"/>
        <v>5.8288976711182432E-2</v>
      </c>
      <c r="AU134" s="103">
        <f t="shared" si="126"/>
        <v>5.7673648768623298E-2</v>
      </c>
      <c r="AV134" s="103">
        <f t="shared" si="126"/>
        <v>5.3705575282524697E-2</v>
      </c>
      <c r="AW134" s="103">
        <f t="shared" si="126"/>
        <v>5.7912486414897324E-2</v>
      </c>
      <c r="AX134" s="103">
        <f t="shared" si="126"/>
        <v>5.5022502433506218E-2</v>
      </c>
      <c r="AY134" s="103">
        <f t="shared" si="126"/>
        <v>5.6399403498827341E-2</v>
      </c>
      <c r="AZ134" s="103">
        <f t="shared" si="126"/>
        <v>4.9471542857311777E-2</v>
      </c>
      <c r="BA134" s="103">
        <f t="shared" si="126"/>
        <v>4.7472441481156702E-2</v>
      </c>
      <c r="BB134" s="103">
        <f t="shared" si="126"/>
        <v>5.0356624348483342E-2</v>
      </c>
      <c r="BC134" s="103">
        <f t="shared" si="126"/>
        <v>4.8305509761977984E-2</v>
      </c>
    </row>
    <row r="135" spans="3:55" hidden="1" x14ac:dyDescent="0.35">
      <c r="C135" s="103">
        <f t="shared" ref="C135:AH135" si="127">IF(C43="s","s",C68)</f>
        <v>9.9830685357994858E-3</v>
      </c>
      <c r="D135" s="103">
        <f t="shared" si="127"/>
        <v>1.3232447629490366E-2</v>
      </c>
      <c r="E135" s="103">
        <f t="shared" si="127"/>
        <v>1.4307700758536218E-2</v>
      </c>
      <c r="F135" s="103">
        <f t="shared" si="127"/>
        <v>1.2061831753340484E-2</v>
      </c>
      <c r="G135" s="103">
        <f t="shared" si="127"/>
        <v>8.1242180036011757E-3</v>
      </c>
      <c r="H135" s="103">
        <f t="shared" si="127"/>
        <v>6.3526290394523453E-3</v>
      </c>
      <c r="I135" s="103">
        <f t="shared" si="127"/>
        <v>1.011306442891061E-2</v>
      </c>
      <c r="J135" s="103">
        <f t="shared" si="127"/>
        <v>9.5333010298424802E-3</v>
      </c>
      <c r="K135" s="103">
        <f t="shared" si="127"/>
        <v>7.7755232925519153E-3</v>
      </c>
      <c r="L135" s="103">
        <f t="shared" si="127"/>
        <v>9.2464859413466036E-3</v>
      </c>
      <c r="M135" s="103">
        <f t="shared" si="127"/>
        <v>9.8796456560597146E-3</v>
      </c>
      <c r="N135" s="103">
        <f t="shared" si="127"/>
        <v>7.7149794270337446E-3</v>
      </c>
      <c r="O135" s="103">
        <f t="shared" si="127"/>
        <v>8.2179850864263371E-3</v>
      </c>
      <c r="P135" s="103">
        <f t="shared" si="127"/>
        <v>9.8058021570480835E-3</v>
      </c>
      <c r="Q135" s="103">
        <f t="shared" si="127"/>
        <v>7.2720277377355137E-3</v>
      </c>
      <c r="R135" s="103">
        <f t="shared" si="127"/>
        <v>1.2490431680806617E-2</v>
      </c>
      <c r="S135" s="103">
        <f t="shared" si="127"/>
        <v>1.0172272596863142E-2</v>
      </c>
      <c r="T135" s="103">
        <f t="shared" si="127"/>
        <v>1.2138609220593354E-2</v>
      </c>
      <c r="U135" s="103">
        <f t="shared" si="127"/>
        <v>1.1663291405190155E-2</v>
      </c>
      <c r="V135" s="103">
        <f t="shared" si="127"/>
        <v>1.0734170915980765E-2</v>
      </c>
      <c r="W135" s="103">
        <f t="shared" si="127"/>
        <v>8.2526173825844002E-3</v>
      </c>
      <c r="X135" s="103">
        <f t="shared" si="127"/>
        <v>9.6255900236479914E-3</v>
      </c>
      <c r="Y135" s="103">
        <f t="shared" si="127"/>
        <v>1.1219563931707803E-2</v>
      </c>
      <c r="Z135" s="103">
        <f t="shared" si="127"/>
        <v>1.4347116733599801E-2</v>
      </c>
      <c r="AA135" s="103">
        <f t="shared" si="127"/>
        <v>1.7394928619175958E-2</v>
      </c>
      <c r="AB135" s="103">
        <f t="shared" si="127"/>
        <v>1.9152217831346904E-2</v>
      </c>
      <c r="AC135" s="103">
        <f t="shared" si="127"/>
        <v>1.7881780906732599E-2</v>
      </c>
      <c r="AD135" s="103">
        <f t="shared" si="127"/>
        <v>2.173836119155332E-2</v>
      </c>
      <c r="AE135" s="103">
        <f t="shared" si="127"/>
        <v>1.8247685534868472E-2</v>
      </c>
      <c r="AF135" s="103">
        <f t="shared" si="127"/>
        <v>1.6876165582867256E-2</v>
      </c>
      <c r="AG135" s="103">
        <f t="shared" si="127"/>
        <v>1.6937384668305445E-2</v>
      </c>
      <c r="AH135" s="103">
        <f t="shared" si="127"/>
        <v>1.3825903711413285E-2</v>
      </c>
      <c r="AI135" s="103">
        <f t="shared" ref="AI135:BC135" si="128">IF(AI43="s","s",AI68)</f>
        <v>1.2608865999819538E-2</v>
      </c>
      <c r="AJ135" s="103">
        <f t="shared" si="128"/>
        <v>1.3094036825644181E-2</v>
      </c>
      <c r="AK135" s="103">
        <f t="shared" si="128"/>
        <v>1.1061650299581161E-2</v>
      </c>
      <c r="AL135" s="103">
        <f t="shared" si="128"/>
        <v>1.4153430249378892E-2</v>
      </c>
      <c r="AM135" s="103">
        <f t="shared" si="128"/>
        <v>5.3527109260111325E-3</v>
      </c>
      <c r="AN135" s="103">
        <f t="shared" si="128"/>
        <v>1.3091612349211888E-2</v>
      </c>
      <c r="AO135" s="103">
        <f t="shared" si="128"/>
        <v>1.555793894510183E-2</v>
      </c>
      <c r="AP135" s="103">
        <f t="shared" si="128"/>
        <v>1.6502372121532022E-2</v>
      </c>
      <c r="AQ135" s="103">
        <f t="shared" si="128"/>
        <v>1.5722363255848939E-2</v>
      </c>
      <c r="AR135" s="103">
        <f t="shared" si="128"/>
        <v>1.8098842698713237E-2</v>
      </c>
      <c r="AS135" s="103">
        <f t="shared" si="128"/>
        <v>1.785237591714163E-2</v>
      </c>
      <c r="AT135" s="103">
        <f t="shared" si="128"/>
        <v>1.8825628968316466E-2</v>
      </c>
      <c r="AU135" s="103">
        <f t="shared" si="128"/>
        <v>1.7382751359314445E-2</v>
      </c>
      <c r="AV135" s="103">
        <f t="shared" si="128"/>
        <v>2.0397001394651369E-2</v>
      </c>
      <c r="AW135" s="103">
        <f t="shared" si="128"/>
        <v>1.5355617214554534E-2</v>
      </c>
      <c r="AX135" s="103">
        <f t="shared" si="128"/>
        <v>1.3630719987201102E-2</v>
      </c>
      <c r="AY135" s="103">
        <f t="shared" si="128"/>
        <v>1.4495422555991521E-2</v>
      </c>
      <c r="AZ135" s="103">
        <f t="shared" si="128"/>
        <v>1.6526032475161899E-2</v>
      </c>
      <c r="BA135" s="103">
        <f t="shared" si="128"/>
        <v>1.561989914138605E-2</v>
      </c>
      <c r="BB135" s="103">
        <f t="shared" si="128"/>
        <v>1.5485856666339056E-2</v>
      </c>
      <c r="BC135" s="103">
        <f t="shared" si="128"/>
        <v>1.2111613354905081E-2</v>
      </c>
    </row>
    <row r="136" spans="3:55" hidden="1" x14ac:dyDescent="0.35">
      <c r="C136" s="103">
        <f t="shared" ref="C136:AH136" si="129">IF(C44="s","s",C69)</f>
        <v>1.7546310876185758E-2</v>
      </c>
      <c r="D136" s="103">
        <f t="shared" si="129"/>
        <v>1.6442056866276981E-2</v>
      </c>
      <c r="E136" s="103">
        <f t="shared" si="129"/>
        <v>1.2448327046060382E-2</v>
      </c>
      <c r="F136" s="103">
        <f t="shared" si="129"/>
        <v>7.4053827024971293E-3</v>
      </c>
      <c r="G136" s="103">
        <f t="shared" si="129"/>
        <v>3.5495629063651978E-3</v>
      </c>
      <c r="H136" s="103">
        <f t="shared" si="129"/>
        <v>6.0776231095158711E-3</v>
      </c>
      <c r="I136" s="103">
        <f t="shared" si="129"/>
        <v>5.9083671044030993E-3</v>
      </c>
      <c r="J136" s="103">
        <f t="shared" si="129"/>
        <v>7.3177426842048754E-3</v>
      </c>
      <c r="K136" s="103">
        <f t="shared" si="129"/>
        <v>8.5918085913045204E-3</v>
      </c>
      <c r="L136" s="103">
        <f t="shared" si="129"/>
        <v>6.9657894777044385E-3</v>
      </c>
      <c r="M136" s="103">
        <f t="shared" si="129"/>
        <v>9.17021229679095E-3</v>
      </c>
      <c r="N136" s="103">
        <f t="shared" si="129"/>
        <v>7.959459256800222E-3</v>
      </c>
      <c r="O136" s="103">
        <f t="shared" si="129"/>
        <v>7.1850228984322037E-3</v>
      </c>
      <c r="P136" s="103">
        <f t="shared" si="129"/>
        <v>1.4222365598721044E-2</v>
      </c>
      <c r="Q136" s="103">
        <f t="shared" si="129"/>
        <v>1.1662676093836455E-2</v>
      </c>
      <c r="R136" s="103">
        <f t="shared" si="129"/>
        <v>1.031555038767294E-2</v>
      </c>
      <c r="S136" s="103">
        <f t="shared" si="129"/>
        <v>8.2590742333229668E-3</v>
      </c>
      <c r="T136" s="103">
        <f t="shared" si="129"/>
        <v>7.3087310517852876E-3</v>
      </c>
      <c r="U136" s="103">
        <f t="shared" si="129"/>
        <v>8.1081017492257851E-3</v>
      </c>
      <c r="V136" s="103">
        <f t="shared" si="129"/>
        <v>5.1423227275041996E-3</v>
      </c>
      <c r="W136" s="103">
        <f t="shared" si="129"/>
        <v>1.1167131887882358E-2</v>
      </c>
      <c r="X136" s="103">
        <f t="shared" si="129"/>
        <v>8.2430643696473297E-3</v>
      </c>
      <c r="Y136" s="103">
        <f t="shared" si="129"/>
        <v>1.1257221839248798E-2</v>
      </c>
      <c r="Z136" s="103">
        <f t="shared" si="129"/>
        <v>1.9301468315809658E-2</v>
      </c>
      <c r="AA136" s="103">
        <f t="shared" si="129"/>
        <v>2.0159874549190462E-2</v>
      </c>
      <c r="AB136" s="103">
        <f t="shared" si="129"/>
        <v>2.1463878528720379E-2</v>
      </c>
      <c r="AC136" s="103">
        <f t="shared" si="129"/>
        <v>2.9685911289527699E-2</v>
      </c>
      <c r="AD136" s="103">
        <f t="shared" si="129"/>
        <v>1.9356298202446883E-2</v>
      </c>
      <c r="AE136" s="103">
        <f t="shared" si="129"/>
        <v>2.0571384128433755E-2</v>
      </c>
      <c r="AF136" s="103">
        <f t="shared" si="129"/>
        <v>2.0806066575283104E-2</v>
      </c>
      <c r="AG136" s="103">
        <f t="shared" si="129"/>
        <v>2.2894273668394412E-2</v>
      </c>
      <c r="AH136" s="103">
        <f t="shared" si="129"/>
        <v>1.5659727848779663E-2</v>
      </c>
      <c r="AI136" s="103">
        <f t="shared" ref="AI136:BC136" si="130">IF(AI44="s","s",AI69)</f>
        <v>1.9672478239205714E-2</v>
      </c>
      <c r="AJ136" s="103">
        <f t="shared" si="130"/>
        <v>2.2466756950798725E-2</v>
      </c>
      <c r="AK136" s="103">
        <f t="shared" si="130"/>
        <v>2.1408633786952666E-2</v>
      </c>
      <c r="AL136" s="103">
        <f t="shared" si="130"/>
        <v>2.6611226915650852E-2</v>
      </c>
      <c r="AM136" s="103">
        <f t="shared" si="130"/>
        <v>1.7332140959010207E-2</v>
      </c>
      <c r="AN136" s="103">
        <f t="shared" si="130"/>
        <v>2.8190704876012832E-2</v>
      </c>
      <c r="AO136" s="103">
        <f t="shared" si="130"/>
        <v>3.6453744358607286E-2</v>
      </c>
      <c r="AP136" s="103">
        <f t="shared" si="130"/>
        <v>4.2409849792716996E-2</v>
      </c>
      <c r="AQ136" s="103">
        <f t="shared" si="130"/>
        <v>4.3067753103407477E-2</v>
      </c>
      <c r="AR136" s="103">
        <f t="shared" si="130"/>
        <v>3.6687577813119737E-2</v>
      </c>
      <c r="AS136" s="103">
        <f t="shared" si="130"/>
        <v>3.976930986135039E-2</v>
      </c>
      <c r="AT136" s="103">
        <f t="shared" si="130"/>
        <v>3.3068011628072998E-2</v>
      </c>
      <c r="AU136" s="103">
        <f t="shared" si="130"/>
        <v>3.1506441959324095E-2</v>
      </c>
      <c r="AV136" s="103">
        <f t="shared" si="130"/>
        <v>3.7557160723813862E-2</v>
      </c>
      <c r="AW136" s="103">
        <f t="shared" si="130"/>
        <v>3.7677186090594186E-2</v>
      </c>
      <c r="AX136" s="103">
        <f t="shared" si="130"/>
        <v>4.3044790663453902E-2</v>
      </c>
      <c r="AY136" s="103">
        <f t="shared" si="130"/>
        <v>4.2284391274540103E-2</v>
      </c>
      <c r="AZ136" s="103">
        <f t="shared" si="130"/>
        <v>4.2044440835944448E-2</v>
      </c>
      <c r="BA136" s="103">
        <f t="shared" si="130"/>
        <v>4.0012634979736235E-2</v>
      </c>
      <c r="BB136" s="103">
        <f t="shared" si="130"/>
        <v>4.5446583891689644E-2</v>
      </c>
      <c r="BC136" s="103">
        <f t="shared" si="130"/>
        <v>4.3351283943741124E-2</v>
      </c>
    </row>
    <row r="137" spans="3:55" hidden="1" x14ac:dyDescent="0.35">
      <c r="C137" s="103" t="str">
        <f t="shared" ref="C137:AH137" si="131">IF(C45="s","s",C70)</f>
        <v>s</v>
      </c>
      <c r="D137" s="103" t="str">
        <f t="shared" si="131"/>
        <v>s</v>
      </c>
      <c r="E137" s="103" t="str">
        <f t="shared" si="131"/>
        <v>s</v>
      </c>
      <c r="F137" s="103" t="str">
        <f t="shared" si="131"/>
        <v>s</v>
      </c>
      <c r="G137" s="103" t="str">
        <f t="shared" si="131"/>
        <v>s</v>
      </c>
      <c r="H137" s="103" t="str">
        <f t="shared" si="131"/>
        <v>s</v>
      </c>
      <c r="I137" s="103" t="str">
        <f t="shared" si="131"/>
        <v>s</v>
      </c>
      <c r="J137" s="103" t="str">
        <f t="shared" si="131"/>
        <v>s</v>
      </c>
      <c r="K137" s="103" t="str">
        <f t="shared" si="131"/>
        <v>s</v>
      </c>
      <c r="L137" s="103" t="str">
        <f t="shared" si="131"/>
        <v>s</v>
      </c>
      <c r="M137" s="103" t="str">
        <f t="shared" si="131"/>
        <v>s</v>
      </c>
      <c r="N137" s="103" t="str">
        <f t="shared" si="131"/>
        <v>s</v>
      </c>
      <c r="O137" s="103" t="str">
        <f t="shared" si="131"/>
        <v>s</v>
      </c>
      <c r="P137" s="103" t="str">
        <f t="shared" si="131"/>
        <v>s</v>
      </c>
      <c r="Q137" s="103" t="str">
        <f t="shared" si="131"/>
        <v>s</v>
      </c>
      <c r="R137" s="103" t="str">
        <f t="shared" si="131"/>
        <v>s</v>
      </c>
      <c r="S137" s="103" t="str">
        <f t="shared" si="131"/>
        <v>s</v>
      </c>
      <c r="T137" s="103" t="str">
        <f t="shared" si="131"/>
        <v>s</v>
      </c>
      <c r="U137" s="103" t="str">
        <f t="shared" si="131"/>
        <v>s</v>
      </c>
      <c r="V137" s="103" t="str">
        <f t="shared" si="131"/>
        <v>s</v>
      </c>
      <c r="W137" s="103" t="str">
        <f t="shared" si="131"/>
        <v>s</v>
      </c>
      <c r="X137" s="103" t="str">
        <f t="shared" si="131"/>
        <v>s</v>
      </c>
      <c r="Y137" s="103" t="str">
        <f t="shared" si="131"/>
        <v>s</v>
      </c>
      <c r="Z137" s="103" t="str">
        <f t="shared" si="131"/>
        <v>s</v>
      </c>
      <c r="AA137" s="103" t="str">
        <f t="shared" si="131"/>
        <v>s</v>
      </c>
      <c r="AB137" s="103" t="str">
        <f t="shared" si="131"/>
        <v>s</v>
      </c>
      <c r="AC137" s="103" t="str">
        <f t="shared" si="131"/>
        <v>s</v>
      </c>
      <c r="AD137" s="103" t="str">
        <f t="shared" si="131"/>
        <v>s</v>
      </c>
      <c r="AE137" s="103" t="str">
        <f t="shared" si="131"/>
        <v>s</v>
      </c>
      <c r="AF137" s="103" t="str">
        <f t="shared" si="131"/>
        <v>s</v>
      </c>
      <c r="AG137" s="103" t="str">
        <f t="shared" si="131"/>
        <v>s</v>
      </c>
      <c r="AH137" s="103" t="str">
        <f t="shared" si="131"/>
        <v>s</v>
      </c>
      <c r="AI137" s="103" t="str">
        <f t="shared" ref="AI137:BC137" si="132">IF(AI45="s","s",AI70)</f>
        <v>s</v>
      </c>
      <c r="AJ137" s="103" t="str">
        <f t="shared" si="132"/>
        <v>s</v>
      </c>
      <c r="AK137" s="103" t="str">
        <f t="shared" si="132"/>
        <v>s</v>
      </c>
      <c r="AL137" s="103" t="str">
        <f t="shared" si="132"/>
        <v>s</v>
      </c>
      <c r="AM137" s="103" t="str">
        <f t="shared" si="132"/>
        <v>s</v>
      </c>
      <c r="AN137" s="103" t="str">
        <f t="shared" si="132"/>
        <v>s</v>
      </c>
      <c r="AO137" s="103" t="str">
        <f t="shared" si="132"/>
        <v>s</v>
      </c>
      <c r="AP137" s="103" t="str">
        <f t="shared" si="132"/>
        <v>s</v>
      </c>
      <c r="AQ137" s="103" t="str">
        <f t="shared" si="132"/>
        <v>s</v>
      </c>
      <c r="AR137" s="103" t="str">
        <f t="shared" si="132"/>
        <v>s</v>
      </c>
      <c r="AS137" s="103" t="str">
        <f t="shared" si="132"/>
        <v>s</v>
      </c>
      <c r="AT137" s="103" t="str">
        <f t="shared" si="132"/>
        <v>s</v>
      </c>
      <c r="AU137" s="103" t="str">
        <f t="shared" si="132"/>
        <v>s</v>
      </c>
      <c r="AV137" s="103" t="str">
        <f t="shared" si="132"/>
        <v>s</v>
      </c>
      <c r="AW137" s="103" t="str">
        <f t="shared" si="132"/>
        <v>s</v>
      </c>
      <c r="AX137" s="103" t="str">
        <f t="shared" si="132"/>
        <v>s</v>
      </c>
      <c r="AY137" s="103" t="str">
        <f t="shared" si="132"/>
        <v>s</v>
      </c>
      <c r="AZ137" s="103" t="str">
        <f t="shared" si="132"/>
        <v>s</v>
      </c>
      <c r="BA137" s="103" t="str">
        <f t="shared" si="132"/>
        <v>s</v>
      </c>
      <c r="BB137" s="103" t="str">
        <f t="shared" si="132"/>
        <v>s</v>
      </c>
      <c r="BC137" s="103" t="str">
        <f t="shared" si="132"/>
        <v>s</v>
      </c>
    </row>
    <row r="138" spans="3:55" hidden="1" x14ac:dyDescent="0.35">
      <c r="C138" s="103" t="str">
        <f t="shared" ref="C138:AH138" si="133">IF(C46="s","s",C71)</f>
        <v>s</v>
      </c>
      <c r="D138" s="103" t="str">
        <f t="shared" si="133"/>
        <v>s</v>
      </c>
      <c r="E138" s="103" t="str">
        <f t="shared" si="133"/>
        <v>s</v>
      </c>
      <c r="F138" s="103" t="str">
        <f t="shared" si="133"/>
        <v>s</v>
      </c>
      <c r="G138" s="103" t="str">
        <f t="shared" si="133"/>
        <v>s</v>
      </c>
      <c r="H138" s="103" t="str">
        <f t="shared" si="133"/>
        <v>s</v>
      </c>
      <c r="I138" s="103" t="str">
        <f t="shared" si="133"/>
        <v>s</v>
      </c>
      <c r="J138" s="103" t="str">
        <f t="shared" si="133"/>
        <v>s</v>
      </c>
      <c r="K138" s="103" t="str">
        <f t="shared" si="133"/>
        <v>s</v>
      </c>
      <c r="L138" s="103" t="str">
        <f t="shared" si="133"/>
        <v>s</v>
      </c>
      <c r="M138" s="103" t="str">
        <f t="shared" si="133"/>
        <v>s</v>
      </c>
      <c r="N138" s="103" t="str">
        <f t="shared" si="133"/>
        <v>s</v>
      </c>
      <c r="O138" s="103" t="str">
        <f t="shared" si="133"/>
        <v>s</v>
      </c>
      <c r="P138" s="103" t="str">
        <f t="shared" si="133"/>
        <v>s</v>
      </c>
      <c r="Q138" s="103" t="str">
        <f t="shared" si="133"/>
        <v>s</v>
      </c>
      <c r="R138" s="103" t="str">
        <f t="shared" si="133"/>
        <v>s</v>
      </c>
      <c r="S138" s="103" t="str">
        <f t="shared" si="133"/>
        <v>s</v>
      </c>
      <c r="T138" s="103" t="str">
        <f t="shared" si="133"/>
        <v>s</v>
      </c>
      <c r="U138" s="103" t="str">
        <f t="shared" si="133"/>
        <v>s</v>
      </c>
      <c r="V138" s="103" t="str">
        <f t="shared" si="133"/>
        <v>s</v>
      </c>
      <c r="W138" s="103" t="str">
        <f t="shared" si="133"/>
        <v>s</v>
      </c>
      <c r="X138" s="103" t="str">
        <f t="shared" si="133"/>
        <v>s</v>
      </c>
      <c r="Y138" s="103" t="str">
        <f t="shared" si="133"/>
        <v>s</v>
      </c>
      <c r="Z138" s="103" t="str">
        <f t="shared" si="133"/>
        <v>s</v>
      </c>
      <c r="AA138" s="103" t="str">
        <f t="shared" si="133"/>
        <v>s</v>
      </c>
      <c r="AB138" s="103" t="str">
        <f t="shared" si="133"/>
        <v>s</v>
      </c>
      <c r="AC138" s="103" t="str">
        <f t="shared" si="133"/>
        <v>s</v>
      </c>
      <c r="AD138" s="103" t="str">
        <f t="shared" si="133"/>
        <v>s</v>
      </c>
      <c r="AE138" s="103" t="str">
        <f t="shared" si="133"/>
        <v>s</v>
      </c>
      <c r="AF138" s="103" t="str">
        <f t="shared" si="133"/>
        <v>s</v>
      </c>
      <c r="AG138" s="103" t="str">
        <f t="shared" si="133"/>
        <v>s</v>
      </c>
      <c r="AH138" s="103" t="str">
        <f t="shared" si="133"/>
        <v>s</v>
      </c>
      <c r="AI138" s="103" t="str">
        <f t="shared" ref="AI138:BC138" si="134">IF(AI46="s","s",AI71)</f>
        <v>s</v>
      </c>
      <c r="AJ138" s="103" t="str">
        <f t="shared" si="134"/>
        <v>s</v>
      </c>
      <c r="AK138" s="103" t="str">
        <f t="shared" si="134"/>
        <v>s</v>
      </c>
      <c r="AL138" s="103" t="str">
        <f t="shared" si="134"/>
        <v>s</v>
      </c>
      <c r="AM138" s="103" t="str">
        <f t="shared" si="134"/>
        <v>s</v>
      </c>
      <c r="AN138" s="103" t="str">
        <f t="shared" si="134"/>
        <v>s</v>
      </c>
      <c r="AO138" s="103" t="str">
        <f t="shared" si="134"/>
        <v>s</v>
      </c>
      <c r="AP138" s="103" t="str">
        <f t="shared" si="134"/>
        <v>s</v>
      </c>
      <c r="AQ138" s="103" t="str">
        <f t="shared" si="134"/>
        <v>s</v>
      </c>
      <c r="AR138" s="103" t="str">
        <f t="shared" si="134"/>
        <v>s</v>
      </c>
      <c r="AS138" s="103" t="str">
        <f t="shared" si="134"/>
        <v>s</v>
      </c>
      <c r="AT138" s="103" t="str">
        <f t="shared" si="134"/>
        <v>s</v>
      </c>
      <c r="AU138" s="103" t="str">
        <f t="shared" si="134"/>
        <v>s</v>
      </c>
      <c r="AV138" s="103" t="str">
        <f t="shared" si="134"/>
        <v>s</v>
      </c>
      <c r="AW138" s="103" t="str">
        <f t="shared" si="134"/>
        <v>s</v>
      </c>
      <c r="AX138" s="103" t="str">
        <f t="shared" si="134"/>
        <v>s</v>
      </c>
      <c r="AY138" s="103" t="str">
        <f t="shared" si="134"/>
        <v>s</v>
      </c>
      <c r="AZ138" s="103" t="str">
        <f t="shared" si="134"/>
        <v>s</v>
      </c>
      <c r="BA138" s="103" t="str">
        <f t="shared" si="134"/>
        <v>s</v>
      </c>
      <c r="BB138" s="103" t="str">
        <f t="shared" si="134"/>
        <v>s</v>
      </c>
      <c r="BC138" s="103" t="str">
        <f t="shared" si="134"/>
        <v>s</v>
      </c>
    </row>
    <row r="139" spans="3:55" hidden="1" x14ac:dyDescent="0.35">
      <c r="C139" s="103" t="str">
        <f t="shared" ref="C139:AH139" si="135">IF(C47="s","s",C72)</f>
        <v>s</v>
      </c>
      <c r="D139" s="103" t="str">
        <f t="shared" si="135"/>
        <v>s</v>
      </c>
      <c r="E139" s="103" t="str">
        <f t="shared" si="135"/>
        <v>s</v>
      </c>
      <c r="F139" s="103" t="str">
        <f t="shared" si="135"/>
        <v>s</v>
      </c>
      <c r="G139" s="103" t="str">
        <f t="shared" si="135"/>
        <v>s</v>
      </c>
      <c r="H139" s="103" t="str">
        <f t="shared" si="135"/>
        <v>s</v>
      </c>
      <c r="I139" s="103" t="str">
        <f t="shared" si="135"/>
        <v>s</v>
      </c>
      <c r="J139" s="103" t="str">
        <f t="shared" si="135"/>
        <v>s</v>
      </c>
      <c r="K139" s="103" t="str">
        <f t="shared" si="135"/>
        <v>s</v>
      </c>
      <c r="L139" s="103" t="str">
        <f t="shared" si="135"/>
        <v>s</v>
      </c>
      <c r="M139" s="103" t="str">
        <f t="shared" si="135"/>
        <v>s</v>
      </c>
      <c r="N139" s="103" t="str">
        <f t="shared" si="135"/>
        <v>s</v>
      </c>
      <c r="O139" s="103" t="str">
        <f t="shared" si="135"/>
        <v>s</v>
      </c>
      <c r="P139" s="103" t="str">
        <f t="shared" si="135"/>
        <v>s</v>
      </c>
      <c r="Q139" s="103" t="str">
        <f t="shared" si="135"/>
        <v>s</v>
      </c>
      <c r="R139" s="103" t="str">
        <f t="shared" si="135"/>
        <v>s</v>
      </c>
      <c r="S139" s="103" t="str">
        <f t="shared" si="135"/>
        <v>s</v>
      </c>
      <c r="T139" s="103" t="str">
        <f t="shared" si="135"/>
        <v>s</v>
      </c>
      <c r="U139" s="103" t="str">
        <f t="shared" si="135"/>
        <v>s</v>
      </c>
      <c r="V139" s="103" t="str">
        <f t="shared" si="135"/>
        <v>s</v>
      </c>
      <c r="W139" s="103" t="str">
        <f t="shared" si="135"/>
        <v>s</v>
      </c>
      <c r="X139" s="103" t="str">
        <f t="shared" si="135"/>
        <v>s</v>
      </c>
      <c r="Y139" s="103" t="str">
        <f t="shared" si="135"/>
        <v>s</v>
      </c>
      <c r="Z139" s="103" t="str">
        <f t="shared" si="135"/>
        <v>s</v>
      </c>
      <c r="AA139" s="103" t="str">
        <f t="shared" si="135"/>
        <v>s</v>
      </c>
      <c r="AB139" s="103" t="str">
        <f t="shared" si="135"/>
        <v>s</v>
      </c>
      <c r="AC139" s="103" t="str">
        <f t="shared" si="135"/>
        <v>s</v>
      </c>
      <c r="AD139" s="103" t="str">
        <f t="shared" si="135"/>
        <v>s</v>
      </c>
      <c r="AE139" s="103" t="str">
        <f t="shared" si="135"/>
        <v>s</v>
      </c>
      <c r="AF139" s="103" t="str">
        <f t="shared" si="135"/>
        <v>s</v>
      </c>
      <c r="AG139" s="103" t="str">
        <f t="shared" si="135"/>
        <v>s</v>
      </c>
      <c r="AH139" s="103" t="str">
        <f t="shared" si="135"/>
        <v>s</v>
      </c>
      <c r="AI139" s="103" t="str">
        <f t="shared" ref="AI139:BC139" si="136">IF(AI47="s","s",AI72)</f>
        <v>s</v>
      </c>
      <c r="AJ139" s="103" t="str">
        <f t="shared" si="136"/>
        <v>s</v>
      </c>
      <c r="AK139" s="103" t="str">
        <f t="shared" si="136"/>
        <v>s</v>
      </c>
      <c r="AL139" s="103" t="str">
        <f t="shared" si="136"/>
        <v>s</v>
      </c>
      <c r="AM139" s="103" t="str">
        <f t="shared" si="136"/>
        <v>s</v>
      </c>
      <c r="AN139" s="103" t="str">
        <f t="shared" si="136"/>
        <v>s</v>
      </c>
      <c r="AO139" s="103" t="str">
        <f t="shared" si="136"/>
        <v>s</v>
      </c>
      <c r="AP139" s="103" t="str">
        <f t="shared" si="136"/>
        <v>s</v>
      </c>
      <c r="AQ139" s="103" t="str">
        <f t="shared" si="136"/>
        <v>s</v>
      </c>
      <c r="AR139" s="103" t="str">
        <f t="shared" si="136"/>
        <v>s</v>
      </c>
      <c r="AS139" s="103" t="str">
        <f t="shared" si="136"/>
        <v>s</v>
      </c>
      <c r="AT139" s="103" t="str">
        <f t="shared" si="136"/>
        <v>s</v>
      </c>
      <c r="AU139" s="103" t="str">
        <f t="shared" si="136"/>
        <v>s</v>
      </c>
      <c r="AV139" s="103" t="str">
        <f t="shared" si="136"/>
        <v>s</v>
      </c>
      <c r="AW139" s="103" t="str">
        <f t="shared" si="136"/>
        <v>s</v>
      </c>
      <c r="AX139" s="103" t="str">
        <f t="shared" si="136"/>
        <v>s</v>
      </c>
      <c r="AY139" s="103" t="str">
        <f t="shared" si="136"/>
        <v>s</v>
      </c>
      <c r="AZ139" s="103" t="str">
        <f t="shared" si="136"/>
        <v>s</v>
      </c>
      <c r="BA139" s="103" t="str">
        <f t="shared" si="136"/>
        <v>s</v>
      </c>
      <c r="BB139" s="103" t="str">
        <f t="shared" si="136"/>
        <v>s</v>
      </c>
      <c r="BC139" s="103" t="str">
        <f t="shared" si="136"/>
        <v>s</v>
      </c>
    </row>
    <row r="140" spans="3:55" hidden="1" x14ac:dyDescent="0.35">
      <c r="C140" s="103" t="str">
        <f t="shared" ref="C140:AH140" si="137">IF(C48="s","s",C73)</f>
        <v>s</v>
      </c>
      <c r="D140" s="103" t="str">
        <f t="shared" si="137"/>
        <v>s</v>
      </c>
      <c r="E140" s="103" t="str">
        <f t="shared" si="137"/>
        <v>s</v>
      </c>
      <c r="F140" s="103" t="str">
        <f t="shared" si="137"/>
        <v>s</v>
      </c>
      <c r="G140" s="103" t="str">
        <f t="shared" si="137"/>
        <v>s</v>
      </c>
      <c r="H140" s="103" t="str">
        <f t="shared" si="137"/>
        <v>s</v>
      </c>
      <c r="I140" s="103" t="str">
        <f t="shared" si="137"/>
        <v>s</v>
      </c>
      <c r="J140" s="103" t="str">
        <f t="shared" si="137"/>
        <v>s</v>
      </c>
      <c r="K140" s="103" t="str">
        <f t="shared" si="137"/>
        <v>s</v>
      </c>
      <c r="L140" s="103" t="str">
        <f t="shared" si="137"/>
        <v>s</v>
      </c>
      <c r="M140" s="103" t="str">
        <f t="shared" si="137"/>
        <v>s</v>
      </c>
      <c r="N140" s="103" t="str">
        <f t="shared" si="137"/>
        <v>s</v>
      </c>
      <c r="O140" s="103" t="str">
        <f t="shared" si="137"/>
        <v>s</v>
      </c>
      <c r="P140" s="103" t="str">
        <f t="shared" si="137"/>
        <v>s</v>
      </c>
      <c r="Q140" s="103" t="str">
        <f t="shared" si="137"/>
        <v>s</v>
      </c>
      <c r="R140" s="103" t="str">
        <f t="shared" si="137"/>
        <v>s</v>
      </c>
      <c r="S140" s="103" t="str">
        <f t="shared" si="137"/>
        <v>s</v>
      </c>
      <c r="T140" s="103" t="str">
        <f t="shared" si="137"/>
        <v>s</v>
      </c>
      <c r="U140" s="103" t="str">
        <f t="shared" si="137"/>
        <v>s</v>
      </c>
      <c r="V140" s="103" t="str">
        <f t="shared" si="137"/>
        <v>s</v>
      </c>
      <c r="W140" s="103" t="str">
        <f t="shared" si="137"/>
        <v>s</v>
      </c>
      <c r="X140" s="103" t="str">
        <f t="shared" si="137"/>
        <v>s</v>
      </c>
      <c r="Y140" s="103" t="str">
        <f t="shared" si="137"/>
        <v>s</v>
      </c>
      <c r="Z140" s="103" t="str">
        <f t="shared" si="137"/>
        <v>s</v>
      </c>
      <c r="AA140" s="103" t="str">
        <f t="shared" si="137"/>
        <v>s</v>
      </c>
      <c r="AB140" s="103" t="str">
        <f t="shared" si="137"/>
        <v>s</v>
      </c>
      <c r="AC140" s="103" t="str">
        <f t="shared" si="137"/>
        <v>s</v>
      </c>
      <c r="AD140" s="103" t="str">
        <f t="shared" si="137"/>
        <v>s</v>
      </c>
      <c r="AE140" s="103" t="str">
        <f t="shared" si="137"/>
        <v>s</v>
      </c>
      <c r="AF140" s="103" t="str">
        <f t="shared" si="137"/>
        <v>s</v>
      </c>
      <c r="AG140" s="103" t="str">
        <f t="shared" si="137"/>
        <v>s</v>
      </c>
      <c r="AH140" s="103" t="str">
        <f t="shared" si="137"/>
        <v>s</v>
      </c>
      <c r="AI140" s="103" t="str">
        <f t="shared" ref="AI140:BC140" si="138">IF(AI48="s","s",AI73)</f>
        <v>s</v>
      </c>
      <c r="AJ140" s="103" t="str">
        <f t="shared" si="138"/>
        <v>s</v>
      </c>
      <c r="AK140" s="103" t="str">
        <f t="shared" si="138"/>
        <v>s</v>
      </c>
      <c r="AL140" s="103" t="str">
        <f t="shared" si="138"/>
        <v>s</v>
      </c>
      <c r="AM140" s="103" t="str">
        <f t="shared" si="138"/>
        <v>s</v>
      </c>
      <c r="AN140" s="103" t="str">
        <f t="shared" si="138"/>
        <v>s</v>
      </c>
      <c r="AO140" s="103" t="str">
        <f t="shared" si="138"/>
        <v>s</v>
      </c>
      <c r="AP140" s="103" t="str">
        <f t="shared" si="138"/>
        <v>s</v>
      </c>
      <c r="AQ140" s="103" t="str">
        <f t="shared" si="138"/>
        <v>s</v>
      </c>
      <c r="AR140" s="103" t="str">
        <f t="shared" si="138"/>
        <v>s</v>
      </c>
      <c r="AS140" s="103" t="str">
        <f t="shared" si="138"/>
        <v>s</v>
      </c>
      <c r="AT140" s="103" t="str">
        <f t="shared" si="138"/>
        <v>s</v>
      </c>
      <c r="AU140" s="103" t="str">
        <f t="shared" si="138"/>
        <v>s</v>
      </c>
      <c r="AV140" s="103" t="str">
        <f t="shared" si="138"/>
        <v>s</v>
      </c>
      <c r="AW140" s="103" t="str">
        <f t="shared" si="138"/>
        <v>s</v>
      </c>
      <c r="AX140" s="103" t="str">
        <f t="shared" si="138"/>
        <v>s</v>
      </c>
      <c r="AY140" s="103" t="str">
        <f t="shared" si="138"/>
        <v>s</v>
      </c>
      <c r="AZ140" s="103" t="str">
        <f t="shared" si="138"/>
        <v>s</v>
      </c>
      <c r="BA140" s="103" t="str">
        <f t="shared" si="138"/>
        <v>s</v>
      </c>
      <c r="BB140" s="103" t="str">
        <f t="shared" si="138"/>
        <v>s</v>
      </c>
      <c r="BC140" s="103" t="str">
        <f t="shared" si="138"/>
        <v>s</v>
      </c>
    </row>
    <row r="141" spans="3:55" hidden="1" x14ac:dyDescent="0.35">
      <c r="C141" s="103">
        <f t="shared" ref="C141:AH141" si="139">IF(C49="s","s",C74)</f>
        <v>1.9350208183454346E-2</v>
      </c>
      <c r="D141" s="103">
        <f t="shared" si="139"/>
        <v>1.7951836071406581E-2</v>
      </c>
      <c r="E141" s="103">
        <f t="shared" si="139"/>
        <v>1.352443152569689E-2</v>
      </c>
      <c r="F141" s="103">
        <f t="shared" si="139"/>
        <v>1.3147108078032675E-2</v>
      </c>
      <c r="G141" s="103">
        <f t="shared" si="139"/>
        <v>8.4463756255137995E-3</v>
      </c>
      <c r="H141" s="103">
        <f t="shared" si="139"/>
        <v>1.4802957748279845E-2</v>
      </c>
      <c r="I141" s="103">
        <f t="shared" si="139"/>
        <v>1.1883590977718657E-2</v>
      </c>
      <c r="J141" s="103">
        <f t="shared" si="139"/>
        <v>1.5160643188841227E-2</v>
      </c>
      <c r="K141" s="103">
        <f t="shared" si="139"/>
        <v>1.2498634094102852E-2</v>
      </c>
      <c r="L141" s="103">
        <f t="shared" si="139"/>
        <v>1.6247756840129138E-2</v>
      </c>
      <c r="M141" s="103">
        <f t="shared" si="139"/>
        <v>8.8510168434639703E-3</v>
      </c>
      <c r="N141" s="103">
        <f t="shared" si="139"/>
        <v>1.2285882103540542E-2</v>
      </c>
      <c r="O141" s="103">
        <f t="shared" si="139"/>
        <v>1.5254032415320607E-2</v>
      </c>
      <c r="P141" s="103">
        <f t="shared" si="139"/>
        <v>1.8858368577617978E-2</v>
      </c>
      <c r="Q141" s="103">
        <f t="shared" si="139"/>
        <v>1.738540153104657E-2</v>
      </c>
      <c r="R141" s="103">
        <f t="shared" si="139"/>
        <v>2.1271738302266599E-2</v>
      </c>
      <c r="S141" s="103">
        <f t="shared" si="139"/>
        <v>2.2250010216443582E-2</v>
      </c>
      <c r="T141" s="103">
        <f t="shared" si="139"/>
        <v>2.7126123040839934E-2</v>
      </c>
      <c r="U141" s="103">
        <f t="shared" si="139"/>
        <v>2.4573180013102366E-2</v>
      </c>
      <c r="V141" s="103">
        <f t="shared" si="139"/>
        <v>2.5505171416336382E-2</v>
      </c>
      <c r="W141" s="103">
        <f t="shared" si="139"/>
        <v>2.6259743393008562E-2</v>
      </c>
      <c r="X141" s="103">
        <f t="shared" si="139"/>
        <v>2.8553738788736519E-2</v>
      </c>
      <c r="Y141" s="103">
        <f t="shared" si="139"/>
        <v>2.7799933653610952E-2</v>
      </c>
      <c r="Z141" s="103">
        <f t="shared" si="139"/>
        <v>3.9791168574709594E-2</v>
      </c>
      <c r="AA141" s="103">
        <f t="shared" si="139"/>
        <v>4.488689835441112E-2</v>
      </c>
      <c r="AB141" s="103">
        <f t="shared" si="139"/>
        <v>4.6703314607858981E-2</v>
      </c>
      <c r="AC141" s="103">
        <f t="shared" si="139"/>
        <v>4.5167328309974317E-2</v>
      </c>
      <c r="AD141" s="103">
        <f t="shared" si="139"/>
        <v>4.9503692260629874E-2</v>
      </c>
      <c r="AE141" s="103">
        <f t="shared" si="139"/>
        <v>4.778680264540016E-2</v>
      </c>
      <c r="AF141" s="103">
        <f t="shared" si="139"/>
        <v>5.3307003949952504E-2</v>
      </c>
      <c r="AG141" s="103">
        <f t="shared" si="139"/>
        <v>4.6225946835769263E-2</v>
      </c>
      <c r="AH141" s="103">
        <f t="shared" si="139"/>
        <v>4.5200613279898112E-2</v>
      </c>
      <c r="AI141" s="103">
        <f t="shared" ref="AI141:BC141" si="140">IF(AI49="s","s",AI74)</f>
        <v>5.3783674686770609E-2</v>
      </c>
      <c r="AJ141" s="103">
        <f t="shared" si="140"/>
        <v>6.3928534477085089E-2</v>
      </c>
      <c r="AK141" s="103">
        <f t="shared" si="140"/>
        <v>6.7393351709672339E-2</v>
      </c>
      <c r="AL141" s="103">
        <f t="shared" si="140"/>
        <v>7.5188259389751377E-2</v>
      </c>
      <c r="AM141" s="103">
        <f t="shared" si="140"/>
        <v>6.6592938348715977E-2</v>
      </c>
      <c r="AN141" s="103">
        <f t="shared" si="140"/>
        <v>8.6408903855729968E-2</v>
      </c>
      <c r="AO141" s="103">
        <f t="shared" si="140"/>
        <v>8.2180462522129766E-2</v>
      </c>
      <c r="AP141" s="103">
        <f t="shared" si="140"/>
        <v>7.8141489603103617E-2</v>
      </c>
      <c r="AQ141" s="103">
        <f t="shared" si="140"/>
        <v>8.6450793603723874E-2</v>
      </c>
      <c r="AR141" s="103">
        <f t="shared" si="140"/>
        <v>0.12624259521111192</v>
      </c>
      <c r="AS141" s="103">
        <f t="shared" si="140"/>
        <v>9.142992495579752E-2</v>
      </c>
      <c r="AT141" s="103">
        <f t="shared" si="140"/>
        <v>8.0136644946913041E-2</v>
      </c>
      <c r="AU141" s="103">
        <f t="shared" si="140"/>
        <v>9.3750266113938149E-2</v>
      </c>
      <c r="AV141" s="103">
        <f t="shared" si="140"/>
        <v>8.697735636926085E-2</v>
      </c>
      <c r="AW141" s="103">
        <f t="shared" si="140"/>
        <v>8.7837470039842713E-2</v>
      </c>
      <c r="AX141" s="103">
        <f t="shared" si="140"/>
        <v>8.270574227710184E-2</v>
      </c>
      <c r="AY141" s="103">
        <f t="shared" si="140"/>
        <v>8.3524714805143646E-2</v>
      </c>
      <c r="AZ141" s="103">
        <f t="shared" si="140"/>
        <v>8.9856367151714051E-2</v>
      </c>
      <c r="BA141" s="103">
        <f t="shared" si="140"/>
        <v>8.6058639886212554E-2</v>
      </c>
      <c r="BB141" s="103">
        <f t="shared" si="140"/>
        <v>9.1739122791759456E-2</v>
      </c>
      <c r="BC141" s="103">
        <f t="shared" si="140"/>
        <v>8.4257543532385917E-2</v>
      </c>
    </row>
    <row r="142" spans="3:55" hidden="1" x14ac:dyDescent="0.35">
      <c r="C142" s="103" t="str">
        <f t="shared" ref="C142:AH142" si="141">IF(C50="s","s",C75)</f>
        <v>s</v>
      </c>
      <c r="D142" s="103" t="str">
        <f t="shared" si="141"/>
        <v>s</v>
      </c>
      <c r="E142" s="103" t="str">
        <f t="shared" si="141"/>
        <v>s</v>
      </c>
      <c r="F142" s="103" t="str">
        <f t="shared" si="141"/>
        <v>s</v>
      </c>
      <c r="G142" s="103" t="str">
        <f t="shared" si="141"/>
        <v>s</v>
      </c>
      <c r="H142" s="103" t="str">
        <f t="shared" si="141"/>
        <v>s</v>
      </c>
      <c r="I142" s="103" t="str">
        <f t="shared" si="141"/>
        <v>s</v>
      </c>
      <c r="J142" s="103" t="str">
        <f t="shared" si="141"/>
        <v>s</v>
      </c>
      <c r="K142" s="103" t="str">
        <f t="shared" si="141"/>
        <v>s</v>
      </c>
      <c r="L142" s="103" t="str">
        <f t="shared" si="141"/>
        <v>s</v>
      </c>
      <c r="M142" s="103" t="str">
        <f t="shared" si="141"/>
        <v>s</v>
      </c>
      <c r="N142" s="103" t="str">
        <f t="shared" si="141"/>
        <v>s</v>
      </c>
      <c r="O142" s="103" t="str">
        <f t="shared" si="141"/>
        <v>s</v>
      </c>
      <c r="P142" s="103" t="str">
        <f t="shared" si="141"/>
        <v>s</v>
      </c>
      <c r="Q142" s="103" t="str">
        <f t="shared" si="141"/>
        <v>s</v>
      </c>
      <c r="R142" s="103" t="str">
        <f t="shared" si="141"/>
        <v>s</v>
      </c>
      <c r="S142" s="103" t="str">
        <f t="shared" si="141"/>
        <v>s</v>
      </c>
      <c r="T142" s="103" t="str">
        <f t="shared" si="141"/>
        <v>s</v>
      </c>
      <c r="U142" s="103" t="str">
        <f t="shared" si="141"/>
        <v>s</v>
      </c>
      <c r="V142" s="103" t="str">
        <f t="shared" si="141"/>
        <v>s</v>
      </c>
      <c r="W142" s="103" t="str">
        <f t="shared" si="141"/>
        <v>s</v>
      </c>
      <c r="X142" s="103" t="str">
        <f t="shared" si="141"/>
        <v>s</v>
      </c>
      <c r="Y142" s="103" t="str">
        <f t="shared" si="141"/>
        <v>s</v>
      </c>
      <c r="Z142" s="103" t="str">
        <f t="shared" si="141"/>
        <v>s</v>
      </c>
      <c r="AA142" s="103" t="str">
        <f t="shared" si="141"/>
        <v>s</v>
      </c>
      <c r="AB142" s="103" t="str">
        <f t="shared" si="141"/>
        <v>s</v>
      </c>
      <c r="AC142" s="103" t="str">
        <f t="shared" si="141"/>
        <v>s</v>
      </c>
      <c r="AD142" s="103" t="str">
        <f t="shared" si="141"/>
        <v>s</v>
      </c>
      <c r="AE142" s="103" t="str">
        <f t="shared" si="141"/>
        <v>s</v>
      </c>
      <c r="AF142" s="103" t="str">
        <f t="shared" si="141"/>
        <v>s</v>
      </c>
      <c r="AG142" s="103" t="str">
        <f t="shared" si="141"/>
        <v>s</v>
      </c>
      <c r="AH142" s="103" t="str">
        <f t="shared" si="141"/>
        <v>s</v>
      </c>
      <c r="AI142" s="103" t="str">
        <f t="shared" ref="AI142:BC142" si="142">IF(AI50="s","s",AI75)</f>
        <v>s</v>
      </c>
      <c r="AJ142" s="103" t="str">
        <f t="shared" si="142"/>
        <v>s</v>
      </c>
      <c r="AK142" s="103" t="str">
        <f t="shared" si="142"/>
        <v>s</v>
      </c>
      <c r="AL142" s="103" t="str">
        <f t="shared" si="142"/>
        <v>s</v>
      </c>
      <c r="AM142" s="103" t="str">
        <f t="shared" si="142"/>
        <v>s</v>
      </c>
      <c r="AN142" s="103" t="str">
        <f t="shared" si="142"/>
        <v>s</v>
      </c>
      <c r="AO142" s="103" t="str">
        <f t="shared" si="142"/>
        <v>s</v>
      </c>
      <c r="AP142" s="103" t="str">
        <f t="shared" si="142"/>
        <v>s</v>
      </c>
      <c r="AQ142" s="103" t="str">
        <f t="shared" si="142"/>
        <v>s</v>
      </c>
      <c r="AR142" s="103" t="str">
        <f t="shared" si="142"/>
        <v>s</v>
      </c>
      <c r="AS142" s="103" t="str">
        <f t="shared" si="142"/>
        <v>s</v>
      </c>
      <c r="AT142" s="103" t="str">
        <f t="shared" si="142"/>
        <v>s</v>
      </c>
      <c r="AU142" s="103" t="str">
        <f t="shared" si="142"/>
        <v>s</v>
      </c>
      <c r="AV142" s="103" t="str">
        <f t="shared" si="142"/>
        <v>s</v>
      </c>
      <c r="AW142" s="103" t="str">
        <f t="shared" si="142"/>
        <v>s</v>
      </c>
      <c r="AX142" s="103" t="str">
        <f t="shared" si="142"/>
        <v>s</v>
      </c>
      <c r="AY142" s="103" t="str">
        <f t="shared" si="142"/>
        <v>s</v>
      </c>
      <c r="AZ142" s="103" t="str">
        <f t="shared" si="142"/>
        <v>s</v>
      </c>
      <c r="BA142" s="103" t="str">
        <f t="shared" si="142"/>
        <v>s</v>
      </c>
      <c r="BB142" s="103" t="str">
        <f t="shared" si="142"/>
        <v>s</v>
      </c>
      <c r="BC142" s="103" t="str">
        <f t="shared" si="142"/>
        <v>s</v>
      </c>
    </row>
    <row r="143" spans="3:55" hidden="1" x14ac:dyDescent="0.35">
      <c r="C143" s="103">
        <f t="shared" ref="C143:AH143" si="143">IF(C51="s","s",C76)</f>
        <v>9.3266155628613599E-3</v>
      </c>
      <c r="D143" s="103">
        <f t="shared" si="143"/>
        <v>1.0411798655810786E-2</v>
      </c>
      <c r="E143" s="103">
        <f t="shared" si="143"/>
        <v>1.0011023024055002E-2</v>
      </c>
      <c r="F143" s="103">
        <f t="shared" si="143"/>
        <v>8.243800941435989E-3</v>
      </c>
      <c r="G143" s="103">
        <f t="shared" si="143"/>
        <v>6.0012006099030629E-3</v>
      </c>
      <c r="H143" s="103">
        <f t="shared" si="143"/>
        <v>5.7762502668457488E-3</v>
      </c>
      <c r="I143" s="103">
        <f t="shared" si="143"/>
        <v>7.2628411628172622E-3</v>
      </c>
      <c r="J143" s="103">
        <f t="shared" si="143"/>
        <v>7.4603791619913037E-3</v>
      </c>
      <c r="K143" s="103">
        <f t="shared" si="143"/>
        <v>7.1702950792510789E-3</v>
      </c>
      <c r="L143" s="103">
        <f t="shared" si="143"/>
        <v>7.4184805788133131E-3</v>
      </c>
      <c r="M143" s="103">
        <f t="shared" si="143"/>
        <v>7.1477748871201221E-3</v>
      </c>
      <c r="N143" s="103">
        <f t="shared" si="143"/>
        <v>6.5052975291220744E-3</v>
      </c>
      <c r="O143" s="103">
        <f t="shared" si="143"/>
        <v>6.6625782532466933E-3</v>
      </c>
      <c r="P143" s="103">
        <f t="shared" si="143"/>
        <v>8.8522226701596846E-3</v>
      </c>
      <c r="Q143" s="103">
        <f t="shared" si="143"/>
        <v>7.4126272416661391E-3</v>
      </c>
      <c r="R143" s="103">
        <f t="shared" si="143"/>
        <v>9.8406564268347114E-3</v>
      </c>
      <c r="S143" s="103">
        <f t="shared" si="143"/>
        <v>9.109896632815289E-3</v>
      </c>
      <c r="T143" s="103">
        <f t="shared" si="143"/>
        <v>1.0029441936964744E-2</v>
      </c>
      <c r="U143" s="103">
        <f t="shared" si="143"/>
        <v>1.0244851411665604E-2</v>
      </c>
      <c r="V143" s="103">
        <f t="shared" si="143"/>
        <v>9.1387519231710072E-3</v>
      </c>
      <c r="W143" s="103">
        <f t="shared" si="143"/>
        <v>9.5776919787654933E-3</v>
      </c>
      <c r="X143" s="103">
        <f t="shared" si="143"/>
        <v>9.985646984822039E-3</v>
      </c>
      <c r="Y143" s="103">
        <f t="shared" si="143"/>
        <v>1.1084984717126978E-2</v>
      </c>
      <c r="Z143" s="103">
        <f t="shared" si="143"/>
        <v>1.4695968562548463E-2</v>
      </c>
      <c r="AA143" s="103">
        <f t="shared" si="143"/>
        <v>1.7074034777174295E-2</v>
      </c>
      <c r="AB143" s="103">
        <f t="shared" si="143"/>
        <v>1.8492703498162708E-2</v>
      </c>
      <c r="AC143" s="103">
        <f t="shared" si="143"/>
        <v>1.8847437756854463E-2</v>
      </c>
      <c r="AD143" s="103">
        <f t="shared" si="143"/>
        <v>1.9663357997066647E-2</v>
      </c>
      <c r="AE143" s="103">
        <f t="shared" si="143"/>
        <v>1.7868913430181814E-2</v>
      </c>
      <c r="AF143" s="103">
        <f t="shared" si="143"/>
        <v>1.8897975066831472E-2</v>
      </c>
      <c r="AG143" s="103">
        <f t="shared" si="143"/>
        <v>1.8210749696441167E-2</v>
      </c>
      <c r="AH143" s="103">
        <f t="shared" si="143"/>
        <v>1.601192473279478E-2</v>
      </c>
      <c r="AI143" s="103">
        <f t="shared" ref="AI143:BC143" si="144">IF(AI51="s","s",AI76)</f>
        <v>1.7225129991987023E-2</v>
      </c>
      <c r="AJ143" s="103">
        <f t="shared" si="144"/>
        <v>1.9130435029466389E-2</v>
      </c>
      <c r="AK143" s="103">
        <f t="shared" si="144"/>
        <v>1.8724950075832761E-2</v>
      </c>
      <c r="AL143" s="103">
        <f t="shared" si="144"/>
        <v>2.1396262196855215E-2</v>
      </c>
      <c r="AM143" s="103">
        <f t="shared" si="144"/>
        <v>1.5002976994698018E-2</v>
      </c>
      <c r="AN143" s="103">
        <f t="shared" si="144"/>
        <v>2.2936172486400522E-2</v>
      </c>
      <c r="AO143" s="103">
        <f t="shared" si="144"/>
        <v>2.4205774400704965E-2</v>
      </c>
      <c r="AP143" s="103">
        <f t="shared" si="144"/>
        <v>2.4835990205558142E-2</v>
      </c>
      <c r="AQ143" s="103">
        <f t="shared" si="144"/>
        <v>2.6472056890581745E-2</v>
      </c>
      <c r="AR143" s="103">
        <f t="shared" si="144"/>
        <v>3.4420006063660358E-2</v>
      </c>
      <c r="AS143" s="103">
        <f t="shared" si="144"/>
        <v>2.8415803190093614E-2</v>
      </c>
      <c r="AT143" s="103">
        <f t="shared" si="144"/>
        <v>2.6599596796933696E-2</v>
      </c>
      <c r="AU143" s="103">
        <f t="shared" si="144"/>
        <v>2.8977147837900959E-2</v>
      </c>
      <c r="AV143" s="103">
        <f t="shared" si="144"/>
        <v>2.9663556602556984E-2</v>
      </c>
      <c r="AW143" s="103">
        <f t="shared" si="144"/>
        <v>2.7245967808918956E-2</v>
      </c>
      <c r="AX143" s="103">
        <f t="shared" si="144"/>
        <v>2.5792609681819172E-2</v>
      </c>
      <c r="AY143" s="103">
        <f t="shared" si="144"/>
        <v>2.6326836562915189E-2</v>
      </c>
      <c r="AZ143" s="103">
        <f t="shared" si="144"/>
        <v>2.7895674109746655E-2</v>
      </c>
      <c r="BA143" s="103">
        <f t="shared" si="144"/>
        <v>2.6952368631430846E-2</v>
      </c>
      <c r="BB143" s="103">
        <f t="shared" si="144"/>
        <v>2.8526923262191993E-2</v>
      </c>
      <c r="BC143" s="103">
        <f t="shared" si="144"/>
        <v>2.5498451187311005E-2</v>
      </c>
    </row>
    <row r="144" spans="3:55" hidden="1" x14ac:dyDescent="0.35">
      <c r="C144" s="103">
        <f t="shared" ref="C144:AH144" si="145">IF(C52="s","s",C77)</f>
        <v>8.301702209454145E-4</v>
      </c>
      <c r="D144" s="103">
        <f t="shared" si="145"/>
        <v>5.9926539287479062E-4</v>
      </c>
      <c r="E144" s="103">
        <f t="shared" si="145"/>
        <v>7.1879194462004287E-4</v>
      </c>
      <c r="F144" s="103">
        <f t="shared" si="145"/>
        <v>7.6965470938739229E-4</v>
      </c>
      <c r="G144" s="103">
        <f t="shared" si="145"/>
        <v>1.0382417038481428E-3</v>
      </c>
      <c r="H144" s="103">
        <f t="shared" si="145"/>
        <v>7.1649247249344291E-4</v>
      </c>
      <c r="I144" s="103">
        <f t="shared" si="145"/>
        <v>1.0739839507593271E-3</v>
      </c>
      <c r="J144" s="103">
        <f t="shared" si="145"/>
        <v>1.2509569525252829E-3</v>
      </c>
      <c r="K144" s="103">
        <f t="shared" si="145"/>
        <v>8.3814319709584449E-4</v>
      </c>
      <c r="L144" s="103">
        <f t="shared" si="145"/>
        <v>8.5874237029778464E-4</v>
      </c>
      <c r="M144" s="103">
        <f t="shared" si="145"/>
        <v>2.8013562914671415E-4</v>
      </c>
      <c r="N144" s="103">
        <f t="shared" si="145"/>
        <v>3.2067742428829976E-4</v>
      </c>
      <c r="O144" s="103">
        <f t="shared" si="145"/>
        <v>2.4062862867636311E-4</v>
      </c>
      <c r="P144" s="103">
        <f t="shared" si="145"/>
        <v>3.0911413289845188E-4</v>
      </c>
      <c r="Q144" s="103">
        <f t="shared" si="145"/>
        <v>3.5473943825070501E-4</v>
      </c>
      <c r="R144" s="103">
        <f t="shared" si="145"/>
        <v>3.6675900164774545E-4</v>
      </c>
      <c r="S144" s="103">
        <f t="shared" si="145"/>
        <v>2.1641374629835158E-4</v>
      </c>
      <c r="T144" s="103">
        <f t="shared" si="145"/>
        <v>4.5207088851241149E-4</v>
      </c>
      <c r="U144" s="103">
        <f t="shared" si="145"/>
        <v>7.0281083620413708E-4</v>
      </c>
      <c r="V144" s="103">
        <f t="shared" si="145"/>
        <v>6.5348100859936777E-4</v>
      </c>
      <c r="W144" s="103">
        <f t="shared" si="145"/>
        <v>5.9434711415607495E-4</v>
      </c>
      <c r="X144" s="103">
        <f t="shared" si="145"/>
        <v>5.4955595206075344E-4</v>
      </c>
      <c r="Y144" s="103">
        <f t="shared" si="145"/>
        <v>8.1696330457996366E-4</v>
      </c>
      <c r="Z144" s="103">
        <f t="shared" si="145"/>
        <v>6.8179836144363366E-4</v>
      </c>
      <c r="AA144" s="103">
        <f t="shared" si="145"/>
        <v>1.1491898052584586E-3</v>
      </c>
      <c r="AB144" s="103">
        <f t="shared" si="145"/>
        <v>1.5680929809953449E-3</v>
      </c>
      <c r="AC144" s="103">
        <f t="shared" si="145"/>
        <v>1.000870885858954E-3</v>
      </c>
      <c r="AD144" s="103">
        <f t="shared" si="145"/>
        <v>1.2207729076635526E-3</v>
      </c>
      <c r="AE144" s="103">
        <f t="shared" si="145"/>
        <v>1.3132665178858787E-3</v>
      </c>
      <c r="AF144" s="103">
        <f t="shared" si="145"/>
        <v>1.6035939849331838E-3</v>
      </c>
      <c r="AG144" s="103">
        <f t="shared" si="145"/>
        <v>8.4152423327566546E-4</v>
      </c>
      <c r="AH144" s="103">
        <f t="shared" si="145"/>
        <v>1.6905807821828262E-3</v>
      </c>
      <c r="AI144" s="103">
        <f t="shared" ref="AI144:BC144" si="146">IF(AI52="s","s",AI77)</f>
        <v>7.6577147470113956E-4</v>
      </c>
      <c r="AJ144" s="103">
        <f t="shared" si="146"/>
        <v>6.7824778843198093E-4</v>
      </c>
      <c r="AK144" s="103">
        <f t="shared" si="146"/>
        <v>8.7299814896198678E-4</v>
      </c>
      <c r="AL144" s="103">
        <f t="shared" si="146"/>
        <v>1.0736015679242066E-3</v>
      </c>
      <c r="AM144" s="103">
        <f t="shared" si="146"/>
        <v>3.0983051157826291E-4</v>
      </c>
      <c r="AN144" s="103">
        <f t="shared" si="146"/>
        <v>6.6252688103783262E-4</v>
      </c>
      <c r="AO144" s="103">
        <f t="shared" si="146"/>
        <v>1.6641213929500884E-3</v>
      </c>
      <c r="AP144" s="103">
        <f t="shared" si="146"/>
        <v>1.293868732321567E-3</v>
      </c>
      <c r="AQ144" s="103">
        <f t="shared" si="146"/>
        <v>1.338548724540031E-3</v>
      </c>
      <c r="AR144" s="103">
        <f t="shared" si="146"/>
        <v>1.7694762315243304E-3</v>
      </c>
      <c r="AS144" s="103">
        <f t="shared" si="146"/>
        <v>1.6343429109185997E-3</v>
      </c>
      <c r="AT144" s="103">
        <f t="shared" si="146"/>
        <v>9.0297343491145717E-3</v>
      </c>
      <c r="AU144" s="103">
        <f t="shared" si="146"/>
        <v>9.1306747462843035E-3</v>
      </c>
      <c r="AV144" s="103">
        <f t="shared" si="146"/>
        <v>9.1911905276209904E-3</v>
      </c>
      <c r="AW144" s="103">
        <f t="shared" si="146"/>
        <v>8.3658132788534262E-3</v>
      </c>
      <c r="AX144" s="103">
        <f t="shared" si="146"/>
        <v>1.0666988558182574E-2</v>
      </c>
      <c r="AY144" s="103">
        <f t="shared" si="146"/>
        <v>8.8900900690104551E-3</v>
      </c>
      <c r="AZ144" s="103">
        <f t="shared" si="146"/>
        <v>9.1870140739356045E-3</v>
      </c>
      <c r="BA144" s="103">
        <f t="shared" si="146"/>
        <v>1.0031223419713573E-2</v>
      </c>
      <c r="BB144" s="103">
        <f t="shared" si="146"/>
        <v>1.0001547924488518E-2</v>
      </c>
      <c r="BC144" s="103">
        <f t="shared" si="146"/>
        <v>9.1872849186311004E-3</v>
      </c>
    </row>
    <row r="145" spans="3:55" hidden="1" x14ac:dyDescent="0.35">
      <c r="C145" s="103">
        <f t="shared" ref="C145:AH145" si="147">IF(C53="s","s",C78)</f>
        <v>8.301702209454145E-4</v>
      </c>
      <c r="D145" s="103">
        <f t="shared" si="147"/>
        <v>5.9926539287479062E-4</v>
      </c>
      <c r="E145" s="103">
        <f t="shared" si="147"/>
        <v>7.1879194462004287E-4</v>
      </c>
      <c r="F145" s="103">
        <f t="shared" si="147"/>
        <v>7.6965470938739229E-4</v>
      </c>
      <c r="G145" s="103">
        <f t="shared" si="147"/>
        <v>1.0382417038481428E-3</v>
      </c>
      <c r="H145" s="103">
        <f t="shared" si="147"/>
        <v>7.1649247249344291E-4</v>
      </c>
      <c r="I145" s="103">
        <f t="shared" si="147"/>
        <v>1.0739839507593271E-3</v>
      </c>
      <c r="J145" s="103">
        <f t="shared" si="147"/>
        <v>1.2509569525252829E-3</v>
      </c>
      <c r="K145" s="103">
        <f t="shared" si="147"/>
        <v>8.3814319709584449E-4</v>
      </c>
      <c r="L145" s="103">
        <f t="shared" si="147"/>
        <v>8.5874237029778464E-4</v>
      </c>
      <c r="M145" s="103">
        <f t="shared" si="147"/>
        <v>2.8013562914671415E-4</v>
      </c>
      <c r="N145" s="103">
        <f t="shared" si="147"/>
        <v>3.2067742428829976E-4</v>
      </c>
      <c r="O145" s="103">
        <f t="shared" si="147"/>
        <v>2.4062862867636311E-4</v>
      </c>
      <c r="P145" s="103">
        <f t="shared" si="147"/>
        <v>3.0911413289845188E-4</v>
      </c>
      <c r="Q145" s="103">
        <f t="shared" si="147"/>
        <v>3.5473943825070501E-4</v>
      </c>
      <c r="R145" s="103">
        <f t="shared" si="147"/>
        <v>3.6675900164774545E-4</v>
      </c>
      <c r="S145" s="103">
        <f t="shared" si="147"/>
        <v>2.1641374629835158E-4</v>
      </c>
      <c r="T145" s="103">
        <f t="shared" si="147"/>
        <v>4.5207088851241149E-4</v>
      </c>
      <c r="U145" s="103">
        <f t="shared" si="147"/>
        <v>7.0281083620413708E-4</v>
      </c>
      <c r="V145" s="103">
        <f t="shared" si="147"/>
        <v>6.5348100859936777E-4</v>
      </c>
      <c r="W145" s="103">
        <f t="shared" si="147"/>
        <v>5.9434711415607495E-4</v>
      </c>
      <c r="X145" s="103">
        <f t="shared" si="147"/>
        <v>5.4955595206075344E-4</v>
      </c>
      <c r="Y145" s="103">
        <f t="shared" si="147"/>
        <v>8.1696330457996366E-4</v>
      </c>
      <c r="Z145" s="103">
        <f t="shared" si="147"/>
        <v>6.8179836144363366E-4</v>
      </c>
      <c r="AA145" s="103">
        <f t="shared" si="147"/>
        <v>1.1491898052584586E-3</v>
      </c>
      <c r="AB145" s="103">
        <f t="shared" si="147"/>
        <v>1.5680929809953449E-3</v>
      </c>
      <c r="AC145" s="103">
        <f t="shared" si="147"/>
        <v>1.000870885858954E-3</v>
      </c>
      <c r="AD145" s="103">
        <f t="shared" si="147"/>
        <v>1.2207729076635526E-3</v>
      </c>
      <c r="AE145" s="103">
        <f t="shared" si="147"/>
        <v>1.3132665178858787E-3</v>
      </c>
      <c r="AF145" s="103">
        <f t="shared" si="147"/>
        <v>1.6035939849331838E-3</v>
      </c>
      <c r="AG145" s="103">
        <f t="shared" si="147"/>
        <v>8.4152423327566546E-4</v>
      </c>
      <c r="AH145" s="103">
        <f t="shared" si="147"/>
        <v>1.6905807821828262E-3</v>
      </c>
      <c r="AI145" s="103">
        <f t="shared" ref="AI145:BC145" si="148">IF(AI53="s","s",AI78)</f>
        <v>7.6577147470113956E-4</v>
      </c>
      <c r="AJ145" s="103">
        <f t="shared" si="148"/>
        <v>6.7824778843198093E-4</v>
      </c>
      <c r="AK145" s="103">
        <f t="shared" si="148"/>
        <v>8.7299814896198678E-4</v>
      </c>
      <c r="AL145" s="103">
        <f t="shared" si="148"/>
        <v>1.0736015679242066E-3</v>
      </c>
      <c r="AM145" s="103">
        <f t="shared" si="148"/>
        <v>3.0983051157826291E-4</v>
      </c>
      <c r="AN145" s="103">
        <f t="shared" si="148"/>
        <v>6.6252688103783262E-4</v>
      </c>
      <c r="AO145" s="103">
        <f t="shared" si="148"/>
        <v>1.6641213929500884E-3</v>
      </c>
      <c r="AP145" s="103">
        <f t="shared" si="148"/>
        <v>1.293868732321567E-3</v>
      </c>
      <c r="AQ145" s="103">
        <f t="shared" si="148"/>
        <v>1.338548724540031E-3</v>
      </c>
      <c r="AR145" s="103">
        <f t="shared" si="148"/>
        <v>1.7694762315243304E-3</v>
      </c>
      <c r="AS145" s="103">
        <f t="shared" si="148"/>
        <v>1.6343429109185997E-3</v>
      </c>
      <c r="AT145" s="103">
        <f t="shared" si="148"/>
        <v>9.0297343491145717E-3</v>
      </c>
      <c r="AU145" s="103">
        <f t="shared" si="148"/>
        <v>9.1306747462843035E-3</v>
      </c>
      <c r="AV145" s="103">
        <f t="shared" si="148"/>
        <v>9.1911905276209904E-3</v>
      </c>
      <c r="AW145" s="103">
        <f t="shared" si="148"/>
        <v>8.3658132788534262E-3</v>
      </c>
      <c r="AX145" s="103">
        <f t="shared" si="148"/>
        <v>1.0666988558182574E-2</v>
      </c>
      <c r="AY145" s="103">
        <f t="shared" si="148"/>
        <v>8.8900900690104551E-3</v>
      </c>
      <c r="AZ145" s="103">
        <f t="shared" si="148"/>
        <v>9.1870140739356045E-3</v>
      </c>
      <c r="BA145" s="103">
        <f t="shared" si="148"/>
        <v>1.0031223419713573E-2</v>
      </c>
      <c r="BB145" s="103">
        <f t="shared" si="148"/>
        <v>1.0001547924488518E-2</v>
      </c>
      <c r="BC145" s="103">
        <f t="shared" si="148"/>
        <v>9.1872849186311004E-3</v>
      </c>
    </row>
    <row r="146" spans="3:55" hidden="1" x14ac:dyDescent="0.35">
      <c r="C146" s="103">
        <f t="shared" ref="C146:AH146" si="149">IF(C54="s","s",C79)</f>
        <v>3.0827314686918617E-2</v>
      </c>
      <c r="D146" s="103">
        <f t="shared" si="149"/>
        <v>2.9818260549013681E-2</v>
      </c>
      <c r="E146" s="103">
        <f t="shared" si="149"/>
        <v>3.036217604352253E-2</v>
      </c>
      <c r="F146" s="103">
        <f t="shared" si="149"/>
        <v>2.9805785541704231E-2</v>
      </c>
      <c r="G146" s="103">
        <f t="shared" si="149"/>
        <v>2.7382268534395834E-2</v>
      </c>
      <c r="H146" s="103">
        <f t="shared" si="149"/>
        <v>2.6370583611554626E-2</v>
      </c>
      <c r="I146" s="103">
        <f t="shared" si="149"/>
        <v>2.3082406602338412E-2</v>
      </c>
      <c r="J146" s="103">
        <f t="shared" si="149"/>
        <v>2.2762302058510948E-2</v>
      </c>
      <c r="K146" s="103">
        <f t="shared" si="149"/>
        <v>2.4026408175990381E-2</v>
      </c>
      <c r="L146" s="103">
        <f t="shared" si="149"/>
        <v>2.315090960539852E-2</v>
      </c>
      <c r="M146" s="103">
        <f t="shared" si="149"/>
        <v>2.5149894333104564E-2</v>
      </c>
      <c r="N146" s="103">
        <f t="shared" si="149"/>
        <v>2.5476900999214361E-2</v>
      </c>
      <c r="O146" s="103">
        <f t="shared" si="149"/>
        <v>2.6790497126749319E-2</v>
      </c>
      <c r="P146" s="103">
        <f t="shared" si="149"/>
        <v>2.7710781826114229E-2</v>
      </c>
      <c r="Q146" s="103">
        <f t="shared" si="149"/>
        <v>2.6856468332228767E-2</v>
      </c>
      <c r="R146" s="103">
        <f t="shared" si="149"/>
        <v>2.6996889136731782E-2</v>
      </c>
      <c r="S146" s="103">
        <f t="shared" si="149"/>
        <v>2.7522177453563841E-2</v>
      </c>
      <c r="T146" s="103">
        <f t="shared" si="149"/>
        <v>2.8777311946840377E-2</v>
      </c>
      <c r="U146" s="103">
        <f t="shared" si="149"/>
        <v>3.1397041527902951E-2</v>
      </c>
      <c r="V146" s="103">
        <f t="shared" si="149"/>
        <v>2.9203724949542532E-2</v>
      </c>
      <c r="W146" s="103">
        <f t="shared" si="149"/>
        <v>2.894029555944461E-2</v>
      </c>
      <c r="X146" s="103">
        <f t="shared" si="149"/>
        <v>2.9822209279967347E-2</v>
      </c>
      <c r="Y146" s="103">
        <f t="shared" si="149"/>
        <v>2.9526449557773012E-2</v>
      </c>
      <c r="Z146" s="103">
        <f t="shared" si="149"/>
        <v>3.1585124841355429E-2</v>
      </c>
      <c r="AA146" s="103">
        <f t="shared" si="149"/>
        <v>3.2201654229813588E-2</v>
      </c>
      <c r="AB146" s="103">
        <f t="shared" si="149"/>
        <v>3.4167089397476515E-2</v>
      </c>
      <c r="AC146" s="103">
        <f t="shared" si="149"/>
        <v>3.60870259329664E-2</v>
      </c>
      <c r="AD146" s="103">
        <f t="shared" si="149"/>
        <v>3.5707790606571109E-2</v>
      </c>
      <c r="AE146" s="103">
        <f t="shared" si="149"/>
        <v>3.4982483001299074E-2</v>
      </c>
      <c r="AF146" s="103">
        <f t="shared" si="149"/>
        <v>3.5224295462481341E-2</v>
      </c>
      <c r="AG146" s="103">
        <f t="shared" si="149"/>
        <v>3.4725080034419882E-2</v>
      </c>
      <c r="AH146" s="103">
        <f t="shared" si="149"/>
        <v>3.3463753613210093E-2</v>
      </c>
      <c r="AI146" s="103">
        <f t="shared" ref="AI146:BC146" si="150">IF(AI54="s","s",AI79)</f>
        <v>3.4688500246420388E-2</v>
      </c>
      <c r="AJ146" s="103">
        <f t="shared" si="150"/>
        <v>3.3389240477108235E-2</v>
      </c>
      <c r="AK146" s="103">
        <f t="shared" si="150"/>
        <v>3.3743376748866821E-2</v>
      </c>
      <c r="AL146" s="103">
        <f t="shared" si="150"/>
        <v>3.3937397562339496E-2</v>
      </c>
      <c r="AM146" s="103">
        <f t="shared" si="150"/>
        <v>2.1997250256782327E-2</v>
      </c>
      <c r="AN146" s="103">
        <f t="shared" si="150"/>
        <v>2.7258869869272475E-2</v>
      </c>
      <c r="AO146" s="103">
        <f t="shared" si="150"/>
        <v>3.3621435981628776E-2</v>
      </c>
      <c r="AP146" s="103">
        <f t="shared" si="150"/>
        <v>3.4893914178317567E-2</v>
      </c>
      <c r="AQ146" s="103">
        <f t="shared" si="150"/>
        <v>3.6512435014924585E-2</v>
      </c>
      <c r="AR146" s="103">
        <f t="shared" si="150"/>
        <v>3.9164455545299778E-2</v>
      </c>
      <c r="AS146" s="103">
        <f t="shared" si="150"/>
        <v>3.6239412776319382E-2</v>
      </c>
      <c r="AT146" s="103">
        <f t="shared" si="150"/>
        <v>3.8796777559132765E-2</v>
      </c>
      <c r="AU146" s="103">
        <f t="shared" si="150"/>
        <v>3.9065777869155993E-2</v>
      </c>
      <c r="AV146" s="103">
        <f t="shared" si="150"/>
        <v>3.7942600073992291E-2</v>
      </c>
      <c r="AW146" s="103">
        <f t="shared" si="150"/>
        <v>3.7654061445509743E-2</v>
      </c>
      <c r="AX146" s="103">
        <f t="shared" si="150"/>
        <v>3.6762354312604127E-2</v>
      </c>
      <c r="AY146" s="103">
        <f t="shared" si="150"/>
        <v>3.4893029073013823E-2</v>
      </c>
      <c r="AZ146" s="103">
        <f t="shared" si="150"/>
        <v>3.5106738344416688E-2</v>
      </c>
      <c r="BA146" s="103">
        <f t="shared" si="150"/>
        <v>3.468558513796003E-2</v>
      </c>
      <c r="BB146" s="103">
        <f t="shared" si="150"/>
        <v>3.4399231019335869E-2</v>
      </c>
      <c r="BC146" s="103">
        <f t="shared" si="150"/>
        <v>3.3942068261963464E-2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FA149"/>
  <sheetViews>
    <sheetView workbookViewId="0">
      <pane xSplit="2" ySplit="7" topLeftCell="C8" activePane="bottomRight" state="frozen"/>
      <selection activeCell="BG1" sqref="BG1:GK1048576"/>
      <selection pane="topRight" activeCell="BG1" sqref="BG1:GK1048576"/>
      <selection pane="bottomLeft" activeCell="BG1" sqref="BG1:GK1048576"/>
      <selection pane="bottomRight"/>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38" ht="18.5" x14ac:dyDescent="0.45">
      <c r="A1" s="67" t="s">
        <v>182</v>
      </c>
      <c r="B1" s="7"/>
    </row>
    <row r="2" spans="1:138" x14ac:dyDescent="0.35">
      <c r="A2" s="7" t="s">
        <v>142</v>
      </c>
      <c r="B2" s="7"/>
    </row>
    <row r="3" spans="1:138" x14ac:dyDescent="0.35">
      <c r="A3" s="7" t="s">
        <v>143</v>
      </c>
      <c r="B3" s="7"/>
    </row>
    <row r="4" spans="1:138"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row>
    <row r="5" spans="1:138" x14ac:dyDescent="0.35">
      <c r="A5" s="7"/>
      <c r="B5" s="7"/>
      <c r="BG5" s="13" t="s">
        <v>318</v>
      </c>
    </row>
    <row r="6" spans="1:138" ht="15" thickBot="1" x14ac:dyDescent="0.4">
      <c r="A6" s="88" t="s">
        <v>300</v>
      </c>
      <c r="B6" s="89"/>
      <c r="C6" s="94" t="s">
        <v>134</v>
      </c>
    </row>
    <row r="7" spans="1:138"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38" ht="15" thickBot="1" x14ac:dyDescent="0.4">
      <c r="A8" s="16" t="s">
        <v>94</v>
      </c>
      <c r="B8" s="17" t="s">
        <v>95</v>
      </c>
      <c r="C8" s="81">
        <v>1660.8394717321701</v>
      </c>
      <c r="D8" s="81">
        <v>1714.35894866486</v>
      </c>
      <c r="E8" s="81">
        <v>1959.3606384294201</v>
      </c>
      <c r="F8" s="81">
        <v>1692.1141245164199</v>
      </c>
      <c r="G8" s="81">
        <v>1827.9925584175101</v>
      </c>
      <c r="H8" s="81">
        <v>1802.25157283827</v>
      </c>
      <c r="I8" s="81">
        <v>2000.2611783304301</v>
      </c>
      <c r="J8" s="81">
        <v>1879.3810969419201</v>
      </c>
      <c r="K8" s="81">
        <v>1579.0071251259701</v>
      </c>
      <c r="L8" s="81">
        <v>1569.1791767524901</v>
      </c>
      <c r="M8" s="81">
        <v>1517.1215060002701</v>
      </c>
      <c r="N8" s="81">
        <v>1714.9289603268801</v>
      </c>
      <c r="O8" s="81">
        <v>2015.8059777864501</v>
      </c>
      <c r="P8" s="81">
        <v>2041.322826074</v>
      </c>
      <c r="Q8" s="81">
        <v>1808.9824871439</v>
      </c>
      <c r="R8" s="81">
        <v>1996.5128884383901</v>
      </c>
      <c r="S8" s="81">
        <v>2000.2976945468099</v>
      </c>
      <c r="T8" s="81">
        <v>2040.2842959027901</v>
      </c>
      <c r="U8" s="81">
        <v>1956.8809117655301</v>
      </c>
      <c r="V8" s="81">
        <v>2034.1673603834299</v>
      </c>
      <c r="W8" s="81">
        <v>2072.8717220113599</v>
      </c>
      <c r="X8" s="81">
        <v>2005.84984854973</v>
      </c>
      <c r="Y8" s="81">
        <v>1895.7285484684801</v>
      </c>
      <c r="Z8" s="81">
        <v>2072.3475134646101</v>
      </c>
      <c r="AA8" s="81">
        <v>2091.2440198632498</v>
      </c>
      <c r="AB8" s="81">
        <v>2358.4466714166101</v>
      </c>
      <c r="AC8" s="81">
        <v>2290.3993177229399</v>
      </c>
      <c r="AD8" s="81">
        <v>2146.62125921598</v>
      </c>
      <c r="AE8" s="81">
        <v>2118.7635293365202</v>
      </c>
      <c r="AF8" s="81">
        <v>2117.4261855322602</v>
      </c>
      <c r="AG8" s="81">
        <v>2271.7137763587102</v>
      </c>
      <c r="AH8" s="81">
        <v>2146.64131341963</v>
      </c>
      <c r="AI8" s="81">
        <v>2170.8605373841501</v>
      </c>
      <c r="AJ8" s="81">
        <v>2076.2868727465202</v>
      </c>
      <c r="AK8" s="81">
        <v>2213.84173401508</v>
      </c>
      <c r="AL8" s="81">
        <v>2240.0366252189701</v>
      </c>
      <c r="AM8" s="81">
        <v>2224.5757997252099</v>
      </c>
      <c r="AN8" s="81">
        <v>2252.1153876223598</v>
      </c>
      <c r="AO8" s="81">
        <v>2296.8607590594102</v>
      </c>
      <c r="AP8" s="81">
        <v>2300.3575466460902</v>
      </c>
      <c r="AQ8" s="81">
        <v>2406.6864053375198</v>
      </c>
      <c r="AR8" s="81">
        <v>2404.9253743264399</v>
      </c>
      <c r="AS8" s="81">
        <v>2534.9556642186199</v>
      </c>
      <c r="AT8" s="81">
        <v>2519.7405794183401</v>
      </c>
      <c r="AU8" s="81">
        <v>2512.0422115051401</v>
      </c>
      <c r="AV8" s="81">
        <v>2646.6702691146602</v>
      </c>
      <c r="AW8" s="81">
        <v>2516.6849095980101</v>
      </c>
      <c r="AX8" s="81">
        <v>2639.8436128665999</v>
      </c>
      <c r="AY8" s="81">
        <v>2597.5911705061699</v>
      </c>
      <c r="AZ8" s="81">
        <v>2700.3596711967102</v>
      </c>
      <c r="BA8" s="81">
        <v>2618.8286818121701</v>
      </c>
      <c r="BB8" s="81">
        <v>2702.6410093802201</v>
      </c>
      <c r="BC8" s="81">
        <v>2717.20830424628</v>
      </c>
      <c r="BD8" s="81">
        <v>2536.6312679962002</v>
      </c>
      <c r="BE8" s="118"/>
      <c r="BF8" s="118"/>
      <c r="BG8" s="82" t="str">
        <f>IF(C8&gt;0,IF(C8&lt;5,"SECRETTTTTTTT",""),"")</f>
        <v/>
      </c>
      <c r="BH8" s="82" t="str">
        <f t="shared" ref="BH8:BW8" si="0">IF(D8&gt;0,IF(D8&lt;5,"SECRETTTTTTTT",""),"")</f>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ref="BX8:CM8" si="1">IF(T8&gt;0,IF(T8&lt;5,"SECRETTTTTTTT",""),"")</f>
        <v/>
      </c>
      <c r="BY8" s="82" t="str">
        <f t="shared" si="1"/>
        <v/>
      </c>
      <c r="BZ8" s="82" t="str">
        <f t="shared" si="1"/>
        <v/>
      </c>
      <c r="CA8" s="82" t="str">
        <f t="shared" si="1"/>
        <v/>
      </c>
      <c r="CB8" s="82" t="str">
        <f t="shared" si="1"/>
        <v/>
      </c>
      <c r="CC8" s="82" t="str">
        <f t="shared" si="1"/>
        <v/>
      </c>
      <c r="CD8" s="82" t="str">
        <f t="shared" si="1"/>
        <v/>
      </c>
      <c r="CE8" s="82" t="str">
        <f t="shared" si="1"/>
        <v/>
      </c>
      <c r="CF8" s="82" t="str">
        <f t="shared" si="1"/>
        <v/>
      </c>
      <c r="CG8" s="82" t="str">
        <f t="shared" si="1"/>
        <v/>
      </c>
      <c r="CH8" s="82" t="str">
        <f t="shared" si="1"/>
        <v/>
      </c>
      <c r="CI8" s="82" t="str">
        <f t="shared" si="1"/>
        <v/>
      </c>
      <c r="CJ8" s="82" t="str">
        <f t="shared" si="1"/>
        <v/>
      </c>
      <c r="CK8" s="13" t="str">
        <f t="shared" si="1"/>
        <v/>
      </c>
      <c r="CL8" s="13" t="str">
        <f t="shared" si="1"/>
        <v/>
      </c>
      <c r="CM8" s="13" t="str">
        <f t="shared" si="1"/>
        <v/>
      </c>
      <c r="CN8" s="13" t="str">
        <f t="shared" ref="CN8:DC8" si="2">IF(AJ8&gt;0,IF(AJ8&lt;5,"SECRETTTTTTTT",""),"")</f>
        <v/>
      </c>
      <c r="CO8" s="13" t="str">
        <f t="shared" si="2"/>
        <v/>
      </c>
      <c r="CP8" s="13" t="str">
        <f t="shared" si="2"/>
        <v/>
      </c>
      <c r="CQ8" s="13" t="str">
        <f t="shared" si="2"/>
        <v/>
      </c>
      <c r="CR8" s="13" t="str">
        <f t="shared" si="2"/>
        <v/>
      </c>
      <c r="CS8" s="13" t="str">
        <f t="shared" si="2"/>
        <v/>
      </c>
      <c r="CT8" s="13" t="str">
        <f t="shared" si="2"/>
        <v/>
      </c>
      <c r="CU8" s="13" t="str">
        <f t="shared" si="2"/>
        <v/>
      </c>
      <c r="CV8" s="13" t="str">
        <f t="shared" si="2"/>
        <v/>
      </c>
      <c r="CW8" s="13" t="str">
        <f t="shared" si="2"/>
        <v/>
      </c>
      <c r="CX8" s="13" t="str">
        <f t="shared" si="2"/>
        <v/>
      </c>
      <c r="CY8" s="13" t="str">
        <f t="shared" si="2"/>
        <v/>
      </c>
      <c r="CZ8" s="13" t="str">
        <f t="shared" si="2"/>
        <v/>
      </c>
      <c r="DA8" s="13" t="str">
        <f t="shared" si="2"/>
        <v/>
      </c>
      <c r="DB8" s="13" t="str">
        <f t="shared" si="2"/>
        <v/>
      </c>
      <c r="DC8" s="13" t="str">
        <f t="shared" si="2"/>
        <v/>
      </c>
      <c r="DD8" s="13" t="str">
        <f t="shared" ref="BH8:DD14" si="3">IF(AZ8&gt;0,IF(AZ8&lt;5,"SECRETTTTTTTT",""),"")</f>
        <v/>
      </c>
      <c r="DE8" s="13" t="str">
        <f t="shared" ref="DE8:DE13" si="4">IF(BA8&gt;0,IF(BA8&lt;5,"SECRETTTTTTTT",""),"")</f>
        <v/>
      </c>
      <c r="DF8" s="13" t="str">
        <f t="shared" ref="DF8:DF29" si="5">IF(BB8&gt;0,IF(BB8&lt;5,"SECRETTTTTTTT",""),"")</f>
        <v/>
      </c>
      <c r="DG8" s="13" t="str">
        <f t="shared" ref="DG8:DG29" si="6">IF(BC8&gt;0,IF(BC8&lt;5,"SECRETTTTTTTT",""),"")</f>
        <v/>
      </c>
      <c r="DH8" s="13" t="str">
        <f t="shared" ref="DH8:DH29" si="7">IF(BD8&gt;0,IF(BD8&lt;5,"SECRETTTTTTTT",""),"")</f>
        <v/>
      </c>
      <c r="DI8" s="13" t="str">
        <f t="shared" ref="DI8:DI29" si="8">IF(BE8&gt;0,IF(BE8&lt;5,"SECRETTTTTTTT",""),"")</f>
        <v/>
      </c>
      <c r="DJ8" s="13" t="str">
        <f t="shared" ref="DJ8:DJ29" si="9">IF(BF8&gt;0,IF(BF8&lt;5,"SECRETTTTTTTT",""),"")</f>
        <v/>
      </c>
      <c r="DK8" s="13" t="str">
        <f t="shared" ref="DK8:DK29" si="10">IF(BG8&gt;0,IF(BG8&lt;5,"SECRETTTTTTTT",""),"")</f>
        <v/>
      </c>
      <c r="DL8" s="13" t="str">
        <f t="shared" ref="DL8:DL29" si="11">IF(BH8&gt;0,IF(BH8&lt;5,"SECRETTTTTTTT",""),"")</f>
        <v/>
      </c>
      <c r="DM8" s="13" t="str">
        <f t="shared" ref="DM8:DM29" si="12">IF(BI8&gt;0,IF(BI8&lt;5,"SECRETTTTTTTT",""),"")</f>
        <v/>
      </c>
      <c r="DN8" s="13" t="str">
        <f t="shared" ref="DN8:DN29" si="13">IF(BJ8&gt;0,IF(BJ8&lt;5,"SECRETTTTTTTT",""),"")</f>
        <v/>
      </c>
      <c r="DO8" s="13" t="str">
        <f t="shared" ref="DO8:DO29" si="14">IF(BK8&gt;0,IF(BK8&lt;5,"SECRETTTTTTTT",""),"")</f>
        <v/>
      </c>
      <c r="DP8" s="13" t="str">
        <f t="shared" ref="DP8:DP29" si="15">IF(BL8&gt;0,IF(BL8&lt;5,"SECRETTTTTTTT",""),"")</f>
        <v/>
      </c>
      <c r="DQ8" s="13" t="str">
        <f t="shared" ref="DQ8:DQ29" si="16">IF(BM8&gt;0,IF(BM8&lt;5,"SECRETTTTTTTT",""),"")</f>
        <v/>
      </c>
      <c r="DR8" s="13" t="str">
        <f t="shared" ref="DR8:DR29" si="17">IF(BN8&gt;0,IF(BN8&lt;5,"SECRETTTTTTTT",""),"")</f>
        <v/>
      </c>
      <c r="DS8" s="13" t="str">
        <f t="shared" ref="DS8:DS29" si="18">IF(BO8&gt;0,IF(BO8&lt;5,"SECRETTTTTTTT",""),"")</f>
        <v/>
      </c>
      <c r="DT8" s="13" t="str">
        <f t="shared" ref="DT8:DT29" si="19">IF(BP8&gt;0,IF(BP8&lt;5,"SECRETTTTTTTT",""),"")</f>
        <v/>
      </c>
      <c r="DU8" s="13" t="str">
        <f t="shared" ref="DU8:DU29" si="20">IF(BQ8&gt;0,IF(BQ8&lt;5,"SECRETTTTTTTT",""),"")</f>
        <v/>
      </c>
      <c r="DV8" s="13" t="str">
        <f t="shared" ref="DV8:DV29" si="21">IF(BR8&gt;0,IF(BR8&lt;5,"SECRETTTTTTTT",""),"")</f>
        <v/>
      </c>
      <c r="DW8" s="13" t="str">
        <f t="shared" ref="DW8:DW29" si="22">IF(BS8&gt;0,IF(BS8&lt;5,"SECRETTTTTTTT",""),"")</f>
        <v/>
      </c>
      <c r="DX8" s="13" t="str">
        <f t="shared" ref="DX8:DX29" si="23">IF(BT8&gt;0,IF(BT8&lt;5,"SECRETTTTTTTT",""),"")</f>
        <v/>
      </c>
      <c r="DY8" s="13" t="str">
        <f t="shared" ref="DY8:DY29" si="24">IF(BU8&gt;0,IF(BU8&lt;5,"SECRETTTTTTTT",""),"")</f>
        <v/>
      </c>
      <c r="DZ8" s="13" t="str">
        <f t="shared" ref="DZ8:DZ29" si="25">IF(BV8&gt;0,IF(BV8&lt;5,"SECRETTTTTTTT",""),"")</f>
        <v/>
      </c>
      <c r="EA8" s="13" t="str">
        <f t="shared" ref="EA8:EA29" si="26">IF(BW8&gt;0,IF(BW8&lt;5,"SECRETTTTTTTT",""),"")</f>
        <v/>
      </c>
      <c r="EB8" s="13" t="str">
        <f t="shared" ref="EB8:EB29" si="27">IF(BX8&gt;0,IF(BX8&lt;5,"SECRETTTTTTTT",""),"")</f>
        <v/>
      </c>
      <c r="EC8" s="13" t="str">
        <f t="shared" ref="EC8:EC29" si="28">IF(BY8&gt;0,IF(BY8&lt;5,"SECRETTTTTTTT",""),"")</f>
        <v/>
      </c>
      <c r="ED8" s="13" t="str">
        <f t="shared" ref="ED8:ED29" si="29">IF(BZ8&gt;0,IF(BZ8&lt;5,"SECRETTTTTTTT",""),"")</f>
        <v/>
      </c>
      <c r="EE8" s="13" t="str">
        <f t="shared" ref="EE8:EE29" si="30">IF(CA8&gt;0,IF(CA8&lt;5,"SECRETTTTTTTT",""),"")</f>
        <v/>
      </c>
      <c r="EF8" s="13" t="str">
        <f t="shared" ref="EF8:EF29" si="31">IF(CB8&gt;0,IF(CB8&lt;5,"SECRETTTTTTTT",""),"")</f>
        <v/>
      </c>
      <c r="EG8" s="13" t="str">
        <f t="shared" ref="EG8:EG29" si="32">IF(CC8&gt;0,IF(CC8&lt;5,"SECRETTTTTTTT",""),"")</f>
        <v/>
      </c>
      <c r="EH8" s="13" t="str">
        <f t="shared" ref="EH8:EH29" si="33">IF(CD8&gt;0,IF(CD8&lt;5,"SECRETTTTTTTT",""),"")</f>
        <v/>
      </c>
    </row>
    <row r="9" spans="1:138" ht="15" thickBot="1" x14ac:dyDescent="0.4">
      <c r="A9" s="18"/>
      <c r="B9" s="18" t="s">
        <v>145</v>
      </c>
      <c r="C9" s="77">
        <v>1660.8394717321701</v>
      </c>
      <c r="D9" s="77">
        <v>1714.35894866486</v>
      </c>
      <c r="E9" s="77">
        <v>1959.3606384294201</v>
      </c>
      <c r="F9" s="77">
        <v>1692.1141245164199</v>
      </c>
      <c r="G9" s="77">
        <v>1827.9925584175101</v>
      </c>
      <c r="H9" s="77">
        <v>1802.25157283827</v>
      </c>
      <c r="I9" s="77">
        <v>2000.2611783304301</v>
      </c>
      <c r="J9" s="77">
        <v>1879.3810969419201</v>
      </c>
      <c r="K9" s="77">
        <v>1579.0071251259701</v>
      </c>
      <c r="L9" s="77">
        <v>1569.1791767524901</v>
      </c>
      <c r="M9" s="77">
        <v>1517.1215060002701</v>
      </c>
      <c r="N9" s="77">
        <v>1714.9289603268801</v>
      </c>
      <c r="O9" s="77">
        <v>2015.8059777864501</v>
      </c>
      <c r="P9" s="77">
        <v>2041.322826074</v>
      </c>
      <c r="Q9" s="77">
        <v>1808.9824871439</v>
      </c>
      <c r="R9" s="77">
        <v>1996.5128884383901</v>
      </c>
      <c r="S9" s="77">
        <v>2000.2976945468099</v>
      </c>
      <c r="T9" s="77">
        <v>2040.2842959027901</v>
      </c>
      <c r="U9" s="77">
        <v>1956.8809117655301</v>
      </c>
      <c r="V9" s="77">
        <v>2034.1673603834299</v>
      </c>
      <c r="W9" s="77">
        <v>2072.8717220113599</v>
      </c>
      <c r="X9" s="77">
        <v>2005.84984854973</v>
      </c>
      <c r="Y9" s="77">
        <v>1895.7285484684801</v>
      </c>
      <c r="Z9" s="77">
        <v>2072.3475134646101</v>
      </c>
      <c r="AA9" s="77">
        <v>2091.2440198632498</v>
      </c>
      <c r="AB9" s="77">
        <v>2358.4466714166101</v>
      </c>
      <c r="AC9" s="77">
        <v>2290.3993177229399</v>
      </c>
      <c r="AD9" s="77">
        <v>2146.62125921598</v>
      </c>
      <c r="AE9" s="77">
        <v>2118.7635293365202</v>
      </c>
      <c r="AF9" s="77">
        <v>2117.4261855322602</v>
      </c>
      <c r="AG9" s="77">
        <v>2271.7137763587102</v>
      </c>
      <c r="AH9" s="77">
        <v>2146.64131341963</v>
      </c>
      <c r="AI9" s="77">
        <v>2170.8605373841501</v>
      </c>
      <c r="AJ9" s="77">
        <v>2076.2868727465202</v>
      </c>
      <c r="AK9" s="77">
        <v>2213.84173401508</v>
      </c>
      <c r="AL9" s="77">
        <v>2240.0366252189701</v>
      </c>
      <c r="AM9" s="77">
        <v>2224.5757997252099</v>
      </c>
      <c r="AN9" s="77">
        <v>2252.1153876223598</v>
      </c>
      <c r="AO9" s="77">
        <v>2296.8607590594102</v>
      </c>
      <c r="AP9" s="77">
        <v>2300.3575466460902</v>
      </c>
      <c r="AQ9" s="77">
        <v>2406.6864053375198</v>
      </c>
      <c r="AR9" s="77">
        <v>2404.9253743264399</v>
      </c>
      <c r="AS9" s="77">
        <v>2534.9556642186199</v>
      </c>
      <c r="AT9" s="77">
        <v>2519.7405794183401</v>
      </c>
      <c r="AU9" s="77">
        <v>2512.0422115051401</v>
      </c>
      <c r="AV9" s="77">
        <v>2646.6702691146602</v>
      </c>
      <c r="AW9" s="77">
        <v>2516.6849095980101</v>
      </c>
      <c r="AX9" s="77">
        <v>2639.8436128665999</v>
      </c>
      <c r="AY9" s="77">
        <v>2597.5911705061699</v>
      </c>
      <c r="AZ9" s="77">
        <v>2700.3596711967102</v>
      </c>
      <c r="BA9" s="77">
        <v>2618.8286818121701</v>
      </c>
      <c r="BB9" s="77">
        <v>2702.6410093802201</v>
      </c>
      <c r="BC9" s="77">
        <v>2717.20830424628</v>
      </c>
      <c r="BD9" s="77">
        <v>2536.6312679962002</v>
      </c>
      <c r="BE9" s="119"/>
      <c r="BF9" s="119"/>
      <c r="BG9" s="82" t="str">
        <f>IF(C9&gt;0,IF(C9&lt;5,"SECRETTTTTTTT",""),"")</f>
        <v/>
      </c>
      <c r="BH9" s="82" t="str">
        <f t="shared" si="3"/>
        <v/>
      </c>
      <c r="BI9" s="82" t="str">
        <f t="shared" si="3"/>
        <v/>
      </c>
      <c r="BJ9" s="82" t="str">
        <f t="shared" si="3"/>
        <v/>
      </c>
      <c r="BK9" s="82" t="str">
        <f t="shared" si="3"/>
        <v/>
      </c>
      <c r="BL9" s="82" t="str">
        <f t="shared" si="3"/>
        <v/>
      </c>
      <c r="BM9" s="82" t="str">
        <f t="shared" si="3"/>
        <v/>
      </c>
      <c r="BN9" s="82" t="str">
        <f t="shared" si="3"/>
        <v/>
      </c>
      <c r="BO9" s="82" t="str">
        <f t="shared" si="3"/>
        <v/>
      </c>
      <c r="BP9" s="82" t="str">
        <f t="shared" si="3"/>
        <v/>
      </c>
      <c r="BQ9" s="82" t="str">
        <f t="shared" si="3"/>
        <v/>
      </c>
      <c r="BR9" s="82" t="str">
        <f t="shared" si="3"/>
        <v/>
      </c>
      <c r="BS9" s="82" t="str">
        <f t="shared" si="3"/>
        <v/>
      </c>
      <c r="BT9" s="82" t="str">
        <f t="shared" si="3"/>
        <v/>
      </c>
      <c r="BU9" s="82" t="str">
        <f t="shared" si="3"/>
        <v/>
      </c>
      <c r="BV9" s="82" t="str">
        <f t="shared" si="3"/>
        <v/>
      </c>
      <c r="BW9" s="82" t="str">
        <f t="shared" si="3"/>
        <v/>
      </c>
      <c r="BX9" s="82" t="str">
        <f t="shared" si="3"/>
        <v/>
      </c>
      <c r="BY9" s="82" t="str">
        <f t="shared" si="3"/>
        <v/>
      </c>
      <c r="BZ9" s="82" t="str">
        <f t="shared" si="3"/>
        <v/>
      </c>
      <c r="CA9" s="82" t="str">
        <f t="shared" si="3"/>
        <v/>
      </c>
      <c r="CB9" s="82" t="str">
        <f t="shared" si="3"/>
        <v/>
      </c>
      <c r="CC9" s="82" t="str">
        <f t="shared" si="3"/>
        <v/>
      </c>
      <c r="CD9" s="82" t="str">
        <f t="shared" si="3"/>
        <v/>
      </c>
      <c r="CE9" s="82" t="str">
        <f t="shared" si="3"/>
        <v/>
      </c>
      <c r="CF9" s="82" t="str">
        <f t="shared" si="3"/>
        <v/>
      </c>
      <c r="CG9" s="82" t="str">
        <f t="shared" si="3"/>
        <v/>
      </c>
      <c r="CH9" s="82" t="str">
        <f t="shared" si="3"/>
        <v/>
      </c>
      <c r="CI9" s="82" t="str">
        <f t="shared" si="3"/>
        <v/>
      </c>
      <c r="CJ9" s="82" t="str">
        <f t="shared" si="3"/>
        <v/>
      </c>
      <c r="CK9" s="13" t="str">
        <f t="shared" si="3"/>
        <v/>
      </c>
      <c r="CL9" s="13" t="str">
        <f t="shared" si="3"/>
        <v/>
      </c>
      <c r="CM9" s="13" t="str">
        <f t="shared" si="3"/>
        <v/>
      </c>
      <c r="CN9" s="13" t="str">
        <f t="shared" si="3"/>
        <v/>
      </c>
      <c r="CO9" s="13" t="str">
        <f t="shared" si="3"/>
        <v/>
      </c>
      <c r="CP9" s="13" t="str">
        <f t="shared" si="3"/>
        <v/>
      </c>
      <c r="CQ9" s="13" t="str">
        <f t="shared" si="3"/>
        <v/>
      </c>
      <c r="CR9" s="13" t="str">
        <f t="shared" si="3"/>
        <v/>
      </c>
      <c r="CS9" s="13" t="str">
        <f t="shared" si="3"/>
        <v/>
      </c>
      <c r="CT9" s="13" t="str">
        <f t="shared" si="3"/>
        <v/>
      </c>
      <c r="CU9" s="13" t="str">
        <f t="shared" si="3"/>
        <v/>
      </c>
      <c r="CV9" s="13" t="str">
        <f t="shared" si="3"/>
        <v/>
      </c>
      <c r="CW9" s="13" t="str">
        <f t="shared" si="3"/>
        <v/>
      </c>
      <c r="CX9" s="13" t="str">
        <f t="shared" si="3"/>
        <v/>
      </c>
      <c r="CY9" s="13" t="str">
        <f t="shared" si="3"/>
        <v/>
      </c>
      <c r="CZ9" s="13" t="str">
        <f t="shared" si="3"/>
        <v/>
      </c>
      <c r="DA9" s="13" t="str">
        <f t="shared" si="3"/>
        <v/>
      </c>
      <c r="DB9" s="13" t="str">
        <f t="shared" si="3"/>
        <v/>
      </c>
      <c r="DC9" s="13" t="str">
        <f t="shared" si="3"/>
        <v/>
      </c>
      <c r="DD9" s="13" t="str">
        <f t="shared" si="3"/>
        <v/>
      </c>
      <c r="DE9" s="13" t="str">
        <f t="shared" si="4"/>
        <v/>
      </c>
      <c r="DF9" s="13" t="str">
        <f t="shared" si="5"/>
        <v/>
      </c>
      <c r="DG9" s="13" t="str">
        <f t="shared" si="6"/>
        <v/>
      </c>
      <c r="DH9" s="13" t="str">
        <f t="shared" si="7"/>
        <v/>
      </c>
      <c r="DI9" s="13" t="str">
        <f t="shared" si="8"/>
        <v/>
      </c>
      <c r="DJ9" s="13" t="str">
        <f t="shared" si="9"/>
        <v/>
      </c>
      <c r="DK9" s="13" t="str">
        <f t="shared" si="10"/>
        <v/>
      </c>
      <c r="DL9" s="13" t="str">
        <f t="shared" si="11"/>
        <v/>
      </c>
      <c r="DM9" s="13" t="str">
        <f t="shared" si="12"/>
        <v/>
      </c>
      <c r="DN9" s="13" t="str">
        <f t="shared" si="13"/>
        <v/>
      </c>
      <c r="DO9" s="13" t="str">
        <f t="shared" si="14"/>
        <v/>
      </c>
      <c r="DP9" s="13" t="str">
        <f t="shared" si="15"/>
        <v/>
      </c>
      <c r="DQ9" s="13" t="str">
        <f t="shared" si="16"/>
        <v/>
      </c>
      <c r="DR9" s="13" t="str">
        <f t="shared" si="17"/>
        <v/>
      </c>
      <c r="DS9" s="13" t="str">
        <f t="shared" si="18"/>
        <v/>
      </c>
      <c r="DT9" s="13" t="str">
        <f t="shared" si="19"/>
        <v/>
      </c>
      <c r="DU9" s="13" t="str">
        <f t="shared" si="20"/>
        <v/>
      </c>
      <c r="DV9" s="13" t="str">
        <f t="shared" si="21"/>
        <v/>
      </c>
      <c r="DW9" s="13" t="str">
        <f t="shared" si="22"/>
        <v/>
      </c>
      <c r="DX9" s="13" t="str">
        <f t="shared" si="23"/>
        <v/>
      </c>
      <c r="DY9" s="13" t="str">
        <f t="shared" si="24"/>
        <v/>
      </c>
      <c r="DZ9" s="13" t="str">
        <f t="shared" si="25"/>
        <v/>
      </c>
      <c r="EA9" s="13" t="str">
        <f t="shared" si="26"/>
        <v/>
      </c>
      <c r="EB9" s="13" t="str">
        <f t="shared" si="27"/>
        <v/>
      </c>
      <c r="EC9" s="13" t="str">
        <f t="shared" si="28"/>
        <v/>
      </c>
      <c r="ED9" s="13" t="str">
        <f t="shared" si="29"/>
        <v/>
      </c>
      <c r="EE9" s="13" t="str">
        <f t="shared" si="30"/>
        <v/>
      </c>
      <c r="EF9" s="13" t="str">
        <f t="shared" si="31"/>
        <v/>
      </c>
      <c r="EG9" s="13" t="str">
        <f t="shared" si="32"/>
        <v/>
      </c>
      <c r="EH9" s="13" t="str">
        <f t="shared" si="33"/>
        <v/>
      </c>
    </row>
    <row r="10" spans="1:138" ht="15" thickBot="1" x14ac:dyDescent="0.4">
      <c r="A10" s="19" t="s">
        <v>96</v>
      </c>
      <c r="B10" s="20" t="s">
        <v>97</v>
      </c>
      <c r="C10" s="81">
        <v>5847.6135738742796</v>
      </c>
      <c r="D10" s="81">
        <v>5913.4975710284498</v>
      </c>
      <c r="E10" s="81">
        <v>5771.0809066486499</v>
      </c>
      <c r="F10" s="81">
        <v>5736.6740412905101</v>
      </c>
      <c r="G10" s="81">
        <v>5776.4683342805301</v>
      </c>
      <c r="H10" s="81">
        <v>5615.0199801264798</v>
      </c>
      <c r="I10" s="81">
        <v>5616.8084620988302</v>
      </c>
      <c r="J10" s="81">
        <v>5684.7669447995704</v>
      </c>
      <c r="K10" s="81">
        <v>5679.7580122590298</v>
      </c>
      <c r="L10" s="81">
        <v>5546.87294901733</v>
      </c>
      <c r="M10" s="81">
        <v>5759.0807606376502</v>
      </c>
      <c r="N10" s="81">
        <v>5767.8955107250304</v>
      </c>
      <c r="O10" s="81">
        <v>5806.00384337778</v>
      </c>
      <c r="P10" s="81">
        <v>5917.4063210471404</v>
      </c>
      <c r="Q10" s="81">
        <v>5844.26325128797</v>
      </c>
      <c r="R10" s="81">
        <v>5908.9907089006101</v>
      </c>
      <c r="S10" s="81">
        <v>5950.3824004666603</v>
      </c>
      <c r="T10" s="81">
        <v>5973.07105357203</v>
      </c>
      <c r="U10" s="81">
        <v>5952.2204962180904</v>
      </c>
      <c r="V10" s="81">
        <v>5999.1211235552501</v>
      </c>
      <c r="W10" s="81">
        <v>5883.9076882600502</v>
      </c>
      <c r="X10" s="81">
        <v>5862.0848697667298</v>
      </c>
      <c r="Y10" s="81">
        <v>5882.8372738688404</v>
      </c>
      <c r="Z10" s="81">
        <v>5930.4599052380399</v>
      </c>
      <c r="AA10" s="81">
        <v>6044.81377875411</v>
      </c>
      <c r="AB10" s="81">
        <v>6033.5527807226299</v>
      </c>
      <c r="AC10" s="81">
        <v>6037.7580878308199</v>
      </c>
      <c r="AD10" s="81">
        <v>6005.5708377758001</v>
      </c>
      <c r="AE10" s="81">
        <v>5968.4363858659199</v>
      </c>
      <c r="AF10" s="81">
        <v>6006.81465739746</v>
      </c>
      <c r="AG10" s="81">
        <v>5963.2040749001399</v>
      </c>
      <c r="AH10" s="81">
        <v>5878.9378866176603</v>
      </c>
      <c r="AI10" s="81">
        <v>5885.6384283883399</v>
      </c>
      <c r="AJ10" s="81">
        <v>5775.2186430647698</v>
      </c>
      <c r="AK10" s="81">
        <v>5680.7832228791904</v>
      </c>
      <c r="AL10" s="81">
        <v>5706.2397934453102</v>
      </c>
      <c r="AM10" s="81">
        <v>5601.4913519597403</v>
      </c>
      <c r="AN10" s="81">
        <v>5589.4024027446103</v>
      </c>
      <c r="AO10" s="81">
        <v>5757.8153326935699</v>
      </c>
      <c r="AP10" s="81">
        <v>5782.9803636617498</v>
      </c>
      <c r="AQ10" s="81">
        <v>5872.08756174271</v>
      </c>
      <c r="AR10" s="81">
        <v>5938.1186886291098</v>
      </c>
      <c r="AS10" s="81">
        <v>5979.4417649929801</v>
      </c>
      <c r="AT10" s="81">
        <v>6021.7256997038403</v>
      </c>
      <c r="AU10" s="81">
        <v>5961.16207254035</v>
      </c>
      <c r="AV10" s="81">
        <v>5956.5440006696099</v>
      </c>
      <c r="AW10" s="81">
        <v>5963.79381090691</v>
      </c>
      <c r="AX10" s="81">
        <v>5982.6215677329801</v>
      </c>
      <c r="AY10" s="81">
        <v>5977.4290982822704</v>
      </c>
      <c r="AZ10" s="81">
        <v>6040.7516729045101</v>
      </c>
      <c r="BA10" s="81">
        <v>6056.7439186947804</v>
      </c>
      <c r="BB10" s="81">
        <v>6069.4167795018702</v>
      </c>
      <c r="BC10" s="81">
        <v>6127.4076328321999</v>
      </c>
      <c r="BD10" s="81">
        <v>6056.6407200424901</v>
      </c>
      <c r="BE10" s="118"/>
      <c r="BF10" s="118"/>
      <c r="BG10" s="82" t="str">
        <f t="shared" ref="BG10:BV29" si="34">IF(C10&gt;0,IF(C10&lt;5,"SECRETTTTTTTT",""),"")</f>
        <v/>
      </c>
      <c r="BH10" s="82" t="str">
        <f t="shared" si="3"/>
        <v/>
      </c>
      <c r="BI10" s="82" t="str">
        <f t="shared" si="3"/>
        <v/>
      </c>
      <c r="BJ10" s="82" t="str">
        <f t="shared" si="3"/>
        <v/>
      </c>
      <c r="BK10" s="82" t="str">
        <f t="shared" si="3"/>
        <v/>
      </c>
      <c r="BL10" s="82" t="str">
        <f t="shared" si="3"/>
        <v/>
      </c>
      <c r="BM10" s="82" t="str">
        <f t="shared" si="3"/>
        <v/>
      </c>
      <c r="BN10" s="82" t="str">
        <f t="shared" si="3"/>
        <v/>
      </c>
      <c r="BO10" s="82" t="str">
        <f t="shared" si="3"/>
        <v/>
      </c>
      <c r="BP10" s="82" t="str">
        <f t="shared" si="3"/>
        <v/>
      </c>
      <c r="BQ10" s="82" t="str">
        <f t="shared" si="3"/>
        <v/>
      </c>
      <c r="BR10" s="82" t="str">
        <f t="shared" si="3"/>
        <v/>
      </c>
      <c r="BS10" s="82" t="str">
        <f t="shared" si="3"/>
        <v/>
      </c>
      <c r="BT10" s="82" t="str">
        <f t="shared" si="3"/>
        <v/>
      </c>
      <c r="BU10" s="82" t="str">
        <f t="shared" si="3"/>
        <v/>
      </c>
      <c r="BV10" s="82" t="str">
        <f t="shared" si="3"/>
        <v/>
      </c>
      <c r="BW10" s="82" t="str">
        <f t="shared" si="3"/>
        <v/>
      </c>
      <c r="BX10" s="82" t="str">
        <f t="shared" si="3"/>
        <v/>
      </c>
      <c r="BY10" s="82" t="str">
        <f t="shared" si="3"/>
        <v/>
      </c>
      <c r="BZ10" s="82" t="str">
        <f t="shared" si="3"/>
        <v/>
      </c>
      <c r="CA10" s="82" t="str">
        <f t="shared" si="3"/>
        <v/>
      </c>
      <c r="CB10" s="82" t="str">
        <f t="shared" si="3"/>
        <v/>
      </c>
      <c r="CC10" s="82" t="str">
        <f t="shared" si="3"/>
        <v/>
      </c>
      <c r="CD10" s="82" t="str">
        <f t="shared" si="3"/>
        <v/>
      </c>
      <c r="CE10" s="82" t="str">
        <f t="shared" si="3"/>
        <v/>
      </c>
      <c r="CF10" s="82" t="str">
        <f t="shared" si="3"/>
        <v/>
      </c>
      <c r="CG10" s="82" t="str">
        <f t="shared" si="3"/>
        <v/>
      </c>
      <c r="CH10" s="82" t="str">
        <f t="shared" si="3"/>
        <v/>
      </c>
      <c r="CI10" s="82" t="str">
        <f t="shared" si="3"/>
        <v/>
      </c>
      <c r="CJ10" s="82" t="str">
        <f t="shared" si="3"/>
        <v/>
      </c>
      <c r="CK10" s="13" t="str">
        <f t="shared" si="3"/>
        <v/>
      </c>
      <c r="CL10" s="13" t="str">
        <f t="shared" si="3"/>
        <v/>
      </c>
      <c r="CM10" s="13" t="str">
        <f t="shared" si="3"/>
        <v/>
      </c>
      <c r="CN10" s="13" t="str">
        <f t="shared" si="3"/>
        <v/>
      </c>
      <c r="CO10" s="13" t="str">
        <f t="shared" si="3"/>
        <v/>
      </c>
      <c r="CP10" s="13" t="str">
        <f t="shared" si="3"/>
        <v/>
      </c>
      <c r="CQ10" s="13" t="str">
        <f t="shared" si="3"/>
        <v/>
      </c>
      <c r="CR10" s="13" t="str">
        <f t="shared" si="3"/>
        <v/>
      </c>
      <c r="CS10" s="13" t="str">
        <f t="shared" si="3"/>
        <v/>
      </c>
      <c r="CT10" s="13" t="str">
        <f t="shared" si="3"/>
        <v/>
      </c>
      <c r="CU10" s="13" t="str">
        <f t="shared" si="3"/>
        <v/>
      </c>
      <c r="CV10" s="13" t="str">
        <f t="shared" si="3"/>
        <v/>
      </c>
      <c r="CW10" s="13" t="str">
        <f t="shared" si="3"/>
        <v/>
      </c>
      <c r="CX10" s="13" t="str">
        <f t="shared" si="3"/>
        <v/>
      </c>
      <c r="CY10" s="13" t="str">
        <f t="shared" si="3"/>
        <v/>
      </c>
      <c r="CZ10" s="13" t="str">
        <f t="shared" si="3"/>
        <v/>
      </c>
      <c r="DA10" s="13" t="str">
        <f t="shared" si="3"/>
        <v/>
      </c>
      <c r="DB10" s="13" t="str">
        <f t="shared" si="3"/>
        <v/>
      </c>
      <c r="DC10" s="13" t="str">
        <f t="shared" si="3"/>
        <v/>
      </c>
      <c r="DD10" s="13" t="str">
        <f t="shared" si="3"/>
        <v/>
      </c>
      <c r="DE10" s="13" t="str">
        <f t="shared" si="4"/>
        <v/>
      </c>
      <c r="DF10" s="13" t="str">
        <f t="shared" si="5"/>
        <v/>
      </c>
      <c r="DG10" s="13" t="str">
        <f t="shared" si="6"/>
        <v/>
      </c>
      <c r="DH10" s="13" t="str">
        <f t="shared" si="7"/>
        <v/>
      </c>
      <c r="DI10" s="13" t="str">
        <f t="shared" si="8"/>
        <v/>
      </c>
      <c r="DJ10" s="13" t="str">
        <f t="shared" si="9"/>
        <v/>
      </c>
      <c r="DK10" s="13" t="str">
        <f t="shared" si="10"/>
        <v/>
      </c>
      <c r="DL10" s="13" t="str">
        <f t="shared" si="11"/>
        <v/>
      </c>
      <c r="DM10" s="13" t="str">
        <f t="shared" si="12"/>
        <v/>
      </c>
      <c r="DN10" s="13" t="str">
        <f t="shared" si="13"/>
        <v/>
      </c>
      <c r="DO10" s="13" t="str">
        <f t="shared" si="14"/>
        <v/>
      </c>
      <c r="DP10" s="13" t="str">
        <f t="shared" si="15"/>
        <v/>
      </c>
      <c r="DQ10" s="13" t="str">
        <f t="shared" si="16"/>
        <v/>
      </c>
      <c r="DR10" s="13" t="str">
        <f t="shared" si="17"/>
        <v/>
      </c>
      <c r="DS10" s="13" t="str">
        <f t="shared" si="18"/>
        <v/>
      </c>
      <c r="DT10" s="13" t="str">
        <f t="shared" si="19"/>
        <v/>
      </c>
      <c r="DU10" s="13" t="str">
        <f t="shared" si="20"/>
        <v/>
      </c>
      <c r="DV10" s="13" t="str">
        <f t="shared" si="21"/>
        <v/>
      </c>
      <c r="DW10" s="13" t="str">
        <f t="shared" si="22"/>
        <v/>
      </c>
      <c r="DX10" s="13" t="str">
        <f t="shared" si="23"/>
        <v/>
      </c>
      <c r="DY10" s="13" t="str">
        <f t="shared" si="24"/>
        <v/>
      </c>
      <c r="DZ10" s="13" t="str">
        <f t="shared" si="25"/>
        <v/>
      </c>
      <c r="EA10" s="13" t="str">
        <f t="shared" si="26"/>
        <v/>
      </c>
      <c r="EB10" s="13" t="str">
        <f t="shared" si="27"/>
        <v/>
      </c>
      <c r="EC10" s="13" t="str">
        <f t="shared" si="28"/>
        <v/>
      </c>
      <c r="ED10" s="13" t="str">
        <f t="shared" si="29"/>
        <v/>
      </c>
      <c r="EE10" s="13" t="str">
        <f t="shared" si="30"/>
        <v/>
      </c>
      <c r="EF10" s="13" t="str">
        <f t="shared" si="31"/>
        <v/>
      </c>
      <c r="EG10" s="13" t="str">
        <f t="shared" si="32"/>
        <v/>
      </c>
      <c r="EH10" s="13" t="str">
        <f t="shared" si="33"/>
        <v/>
      </c>
    </row>
    <row r="11" spans="1:138" ht="15" thickBot="1" x14ac:dyDescent="0.4">
      <c r="A11" s="19" t="s">
        <v>98</v>
      </c>
      <c r="B11" s="20" t="s">
        <v>99</v>
      </c>
      <c r="C11" s="81">
        <v>3704.4280440807902</v>
      </c>
      <c r="D11" s="81">
        <v>3700.87563252575</v>
      </c>
      <c r="E11" s="81">
        <v>3710.6473658884902</v>
      </c>
      <c r="F11" s="81">
        <v>3767.38086555666</v>
      </c>
      <c r="G11" s="81">
        <v>3798.3993709991701</v>
      </c>
      <c r="H11" s="81">
        <v>3831.3593299702602</v>
      </c>
      <c r="I11" s="81">
        <v>3822.47064648695</v>
      </c>
      <c r="J11" s="81">
        <v>3824.76360664093</v>
      </c>
      <c r="K11" s="81">
        <v>3889.3220021709999</v>
      </c>
      <c r="L11" s="81">
        <v>3916.6546438187002</v>
      </c>
      <c r="M11" s="81">
        <v>3945.7974412093999</v>
      </c>
      <c r="N11" s="81">
        <v>3963.6447226984501</v>
      </c>
      <c r="O11" s="81">
        <v>4013.3345787635299</v>
      </c>
      <c r="P11" s="81">
        <v>4015.94544861757</v>
      </c>
      <c r="Q11" s="81">
        <v>4029.11193635261</v>
      </c>
      <c r="R11" s="81">
        <v>4065.3556612513298</v>
      </c>
      <c r="S11" s="81">
        <v>4045.8395575435502</v>
      </c>
      <c r="T11" s="81">
        <v>4039.9251753077201</v>
      </c>
      <c r="U11" s="81">
        <v>4034.1670575831499</v>
      </c>
      <c r="V11" s="81">
        <v>4044.0334853308</v>
      </c>
      <c r="W11" s="81">
        <v>3975.0312329655299</v>
      </c>
      <c r="X11" s="81">
        <v>3979.3999512938999</v>
      </c>
      <c r="Y11" s="81">
        <v>4001.3104686831002</v>
      </c>
      <c r="Z11" s="81">
        <v>3996.6909615413401</v>
      </c>
      <c r="AA11" s="81">
        <v>4035.4165915016501</v>
      </c>
      <c r="AB11" s="81">
        <v>4080.8516884754999</v>
      </c>
      <c r="AC11" s="81">
        <v>4170.6296632717103</v>
      </c>
      <c r="AD11" s="81">
        <v>4173.5063528989403</v>
      </c>
      <c r="AE11" s="81">
        <v>4152.35090571612</v>
      </c>
      <c r="AF11" s="81">
        <v>4146.4923782203196</v>
      </c>
      <c r="AG11" s="81">
        <v>4083.84680090544</v>
      </c>
      <c r="AH11" s="81">
        <v>4132.7386092174902</v>
      </c>
      <c r="AI11" s="81">
        <v>4100.0695702096</v>
      </c>
      <c r="AJ11" s="81">
        <v>4119.7483301132597</v>
      </c>
      <c r="AK11" s="81">
        <v>4085.0370153241001</v>
      </c>
      <c r="AL11" s="81">
        <v>4138.4043387923803</v>
      </c>
      <c r="AM11" s="81">
        <v>4053.5486569508798</v>
      </c>
      <c r="AN11" s="81">
        <v>4057.9648651512898</v>
      </c>
      <c r="AO11" s="81">
        <v>4133.2506146551596</v>
      </c>
      <c r="AP11" s="81">
        <v>4146.1445908606102</v>
      </c>
      <c r="AQ11" s="81">
        <v>4110.9940835727502</v>
      </c>
      <c r="AR11" s="81">
        <v>4082.6315719681702</v>
      </c>
      <c r="AS11" s="81">
        <v>4082.9428844846002</v>
      </c>
      <c r="AT11" s="81">
        <v>4094.8461374813701</v>
      </c>
      <c r="AU11" s="81">
        <v>4098.5389134740899</v>
      </c>
      <c r="AV11" s="81">
        <v>4108.7645311799197</v>
      </c>
      <c r="AW11" s="81">
        <v>4130.81699014676</v>
      </c>
      <c r="AX11" s="81">
        <v>4135.8886069795999</v>
      </c>
      <c r="AY11" s="81">
        <v>4104.6871893549496</v>
      </c>
      <c r="AZ11" s="81">
        <v>4146.79638360025</v>
      </c>
      <c r="BA11" s="81">
        <v>4118.15712809049</v>
      </c>
      <c r="BB11" s="81">
        <v>4112.7287634562399</v>
      </c>
      <c r="BC11" s="81">
        <v>4134.8501578790101</v>
      </c>
      <c r="BD11" s="81">
        <v>4157.1557253320898</v>
      </c>
      <c r="BE11" s="118"/>
      <c r="BF11" s="118"/>
      <c r="BG11" s="82" t="str">
        <f t="shared" si="34"/>
        <v/>
      </c>
      <c r="BH11" s="82" t="str">
        <f t="shared" si="3"/>
        <v/>
      </c>
      <c r="BI11" s="82" t="str">
        <f t="shared" si="3"/>
        <v/>
      </c>
      <c r="BJ11" s="82" t="str">
        <f t="shared" si="3"/>
        <v/>
      </c>
      <c r="BK11" s="82" t="str">
        <f t="shared" si="3"/>
        <v/>
      </c>
      <c r="BL11" s="82" t="str">
        <f t="shared" si="3"/>
        <v/>
      </c>
      <c r="BM11" s="82" t="str">
        <f t="shared" si="3"/>
        <v/>
      </c>
      <c r="BN11" s="82" t="str">
        <f t="shared" si="3"/>
        <v/>
      </c>
      <c r="BO11" s="82" t="str">
        <f t="shared" si="3"/>
        <v/>
      </c>
      <c r="BP11" s="82" t="str">
        <f t="shared" si="3"/>
        <v/>
      </c>
      <c r="BQ11" s="82" t="str">
        <f t="shared" si="3"/>
        <v/>
      </c>
      <c r="BR11" s="82" t="str">
        <f t="shared" si="3"/>
        <v/>
      </c>
      <c r="BS11" s="82" t="str">
        <f t="shared" si="3"/>
        <v/>
      </c>
      <c r="BT11" s="82" t="str">
        <f t="shared" si="3"/>
        <v/>
      </c>
      <c r="BU11" s="82" t="str">
        <f t="shared" si="3"/>
        <v/>
      </c>
      <c r="BV11" s="82" t="str">
        <f t="shared" si="3"/>
        <v/>
      </c>
      <c r="BW11" s="82" t="str">
        <f t="shared" si="3"/>
        <v/>
      </c>
      <c r="BX11" s="82" t="str">
        <f t="shared" si="3"/>
        <v/>
      </c>
      <c r="BY11" s="82" t="str">
        <f t="shared" si="3"/>
        <v/>
      </c>
      <c r="BZ11" s="82" t="str">
        <f t="shared" si="3"/>
        <v/>
      </c>
      <c r="CA11" s="82" t="str">
        <f t="shared" si="3"/>
        <v/>
      </c>
      <c r="CB11" s="82" t="str">
        <f t="shared" si="3"/>
        <v/>
      </c>
      <c r="CC11" s="82" t="str">
        <f t="shared" si="3"/>
        <v/>
      </c>
      <c r="CD11" s="82" t="str">
        <f t="shared" si="3"/>
        <v/>
      </c>
      <c r="CE11" s="82" t="str">
        <f t="shared" si="3"/>
        <v/>
      </c>
      <c r="CF11" s="82" t="str">
        <f t="shared" si="3"/>
        <v/>
      </c>
      <c r="CG11" s="82" t="str">
        <f t="shared" si="3"/>
        <v/>
      </c>
      <c r="CH11" s="82" t="str">
        <f t="shared" si="3"/>
        <v/>
      </c>
      <c r="CI11" s="82" t="str">
        <f t="shared" si="3"/>
        <v/>
      </c>
      <c r="CJ11" s="82" t="str">
        <f t="shared" si="3"/>
        <v/>
      </c>
      <c r="CK11" s="13" t="str">
        <f t="shared" si="3"/>
        <v/>
      </c>
      <c r="CL11" s="13" t="str">
        <f t="shared" si="3"/>
        <v/>
      </c>
      <c r="CM11" s="13" t="str">
        <f t="shared" si="3"/>
        <v/>
      </c>
      <c r="CN11" s="13" t="str">
        <f t="shared" si="3"/>
        <v/>
      </c>
      <c r="CO11" s="13" t="str">
        <f t="shared" si="3"/>
        <v/>
      </c>
      <c r="CP11" s="13" t="str">
        <f t="shared" si="3"/>
        <v/>
      </c>
      <c r="CQ11" s="13" t="str">
        <f t="shared" si="3"/>
        <v/>
      </c>
      <c r="CR11" s="13" t="str">
        <f t="shared" si="3"/>
        <v/>
      </c>
      <c r="CS11" s="13" t="str">
        <f t="shared" si="3"/>
        <v/>
      </c>
      <c r="CT11" s="13" t="str">
        <f t="shared" si="3"/>
        <v/>
      </c>
      <c r="CU11" s="13" t="str">
        <f t="shared" si="3"/>
        <v/>
      </c>
      <c r="CV11" s="13" t="str">
        <f t="shared" si="3"/>
        <v/>
      </c>
      <c r="CW11" s="13" t="str">
        <f t="shared" si="3"/>
        <v/>
      </c>
      <c r="CX11" s="13" t="str">
        <f t="shared" si="3"/>
        <v/>
      </c>
      <c r="CY11" s="13" t="str">
        <f t="shared" si="3"/>
        <v/>
      </c>
      <c r="CZ11" s="13" t="str">
        <f t="shared" si="3"/>
        <v/>
      </c>
      <c r="DA11" s="13" t="str">
        <f t="shared" si="3"/>
        <v/>
      </c>
      <c r="DB11" s="13" t="str">
        <f t="shared" si="3"/>
        <v/>
      </c>
      <c r="DC11" s="13" t="str">
        <f t="shared" si="3"/>
        <v/>
      </c>
      <c r="DD11" s="13" t="str">
        <f t="shared" si="3"/>
        <v/>
      </c>
      <c r="DE11" s="13" t="str">
        <f t="shared" si="4"/>
        <v/>
      </c>
      <c r="DF11" s="13" t="str">
        <f t="shared" si="5"/>
        <v/>
      </c>
      <c r="DG11" s="13" t="str">
        <f t="shared" si="6"/>
        <v/>
      </c>
      <c r="DH11" s="13" t="str">
        <f t="shared" si="7"/>
        <v/>
      </c>
      <c r="DI11" s="13" t="str">
        <f t="shared" si="8"/>
        <v/>
      </c>
      <c r="DJ11" s="13" t="str">
        <f t="shared" si="9"/>
        <v/>
      </c>
      <c r="DK11" s="13" t="str">
        <f t="shared" si="10"/>
        <v/>
      </c>
      <c r="DL11" s="13" t="str">
        <f t="shared" si="11"/>
        <v/>
      </c>
      <c r="DM11" s="13" t="str">
        <f t="shared" si="12"/>
        <v/>
      </c>
      <c r="DN11" s="13" t="str">
        <f t="shared" si="13"/>
        <v/>
      </c>
      <c r="DO11" s="13" t="str">
        <f t="shared" si="14"/>
        <v/>
      </c>
      <c r="DP11" s="13" t="str">
        <f t="shared" si="15"/>
        <v/>
      </c>
      <c r="DQ11" s="13" t="str">
        <f t="shared" si="16"/>
        <v/>
      </c>
      <c r="DR11" s="13" t="str">
        <f t="shared" si="17"/>
        <v/>
      </c>
      <c r="DS11" s="13" t="str">
        <f t="shared" si="18"/>
        <v/>
      </c>
      <c r="DT11" s="13" t="str">
        <f t="shared" si="19"/>
        <v/>
      </c>
      <c r="DU11" s="13" t="str">
        <f t="shared" si="20"/>
        <v/>
      </c>
      <c r="DV11" s="13" t="str">
        <f t="shared" si="21"/>
        <v/>
      </c>
      <c r="DW11" s="13" t="str">
        <f t="shared" si="22"/>
        <v/>
      </c>
      <c r="DX11" s="13" t="str">
        <f t="shared" si="23"/>
        <v/>
      </c>
      <c r="DY11" s="13" t="str">
        <f t="shared" si="24"/>
        <v/>
      </c>
      <c r="DZ11" s="13" t="str">
        <f t="shared" si="25"/>
        <v/>
      </c>
      <c r="EA11" s="13" t="str">
        <f t="shared" si="26"/>
        <v/>
      </c>
      <c r="EB11" s="13" t="str">
        <f t="shared" si="27"/>
        <v/>
      </c>
      <c r="EC11" s="13" t="str">
        <f t="shared" si="28"/>
        <v/>
      </c>
      <c r="ED11" s="13" t="str">
        <f t="shared" si="29"/>
        <v/>
      </c>
      <c r="EE11" s="13" t="str">
        <f t="shared" si="30"/>
        <v/>
      </c>
      <c r="EF11" s="13" t="str">
        <f t="shared" si="31"/>
        <v/>
      </c>
      <c r="EG11" s="13" t="str">
        <f t="shared" si="32"/>
        <v/>
      </c>
      <c r="EH11" s="13" t="str">
        <f t="shared" si="33"/>
        <v/>
      </c>
    </row>
    <row r="12" spans="1:138" ht="15" thickBot="1" x14ac:dyDescent="0.4">
      <c r="A12" s="19" t="s">
        <v>100</v>
      </c>
      <c r="B12" s="20" t="s">
        <v>101</v>
      </c>
      <c r="C12" s="81">
        <v>2451.1460990901601</v>
      </c>
      <c r="D12" s="81">
        <v>2422.2989972271498</v>
      </c>
      <c r="E12" s="81">
        <v>2367.0737125770402</v>
      </c>
      <c r="F12" s="81">
        <v>2366.6935286981102</v>
      </c>
      <c r="G12" s="81">
        <v>2310.2100795482602</v>
      </c>
      <c r="H12" s="81">
        <v>2280.8691799061999</v>
      </c>
      <c r="I12" s="81">
        <v>2294.4901505810599</v>
      </c>
      <c r="J12" s="81">
        <v>2198.2642652487102</v>
      </c>
      <c r="K12" s="81">
        <v>2211.3588705452598</v>
      </c>
      <c r="L12" s="81">
        <v>2263.29590844423</v>
      </c>
      <c r="M12" s="81">
        <v>2250.4811844648402</v>
      </c>
      <c r="N12" s="81">
        <v>2239.4305585081702</v>
      </c>
      <c r="O12" s="81">
        <v>2252.0463280142199</v>
      </c>
      <c r="P12" s="81">
        <v>2237.9843463356901</v>
      </c>
      <c r="Q12" s="81">
        <v>2224.9448462492001</v>
      </c>
      <c r="R12" s="81">
        <v>2242.1078224633502</v>
      </c>
      <c r="S12" s="81">
        <v>2249.60050701624</v>
      </c>
      <c r="T12" s="81">
        <v>2283.3362149659101</v>
      </c>
      <c r="U12" s="81">
        <v>2277.6318765761098</v>
      </c>
      <c r="V12" s="81">
        <v>2274.2927835443602</v>
      </c>
      <c r="W12" s="81">
        <v>2224.9469088871201</v>
      </c>
      <c r="X12" s="81">
        <v>2202.8463991916201</v>
      </c>
      <c r="Y12" s="81">
        <v>2185.58244086065</v>
      </c>
      <c r="Z12" s="81">
        <v>2132.4976724992398</v>
      </c>
      <c r="AA12" s="81">
        <v>2126.45366378273</v>
      </c>
      <c r="AB12" s="81">
        <v>2052.4201320336701</v>
      </c>
      <c r="AC12" s="81">
        <v>2034.7115316624399</v>
      </c>
      <c r="AD12" s="81">
        <v>2042.1049188408999</v>
      </c>
      <c r="AE12" s="81">
        <v>2058.9053037570202</v>
      </c>
      <c r="AF12" s="81">
        <v>2030.3574327121</v>
      </c>
      <c r="AG12" s="81">
        <v>2077.2572330819598</v>
      </c>
      <c r="AH12" s="81">
        <v>2093.53645290853</v>
      </c>
      <c r="AI12" s="81">
        <v>2090.0185344044799</v>
      </c>
      <c r="AJ12" s="81">
        <v>2131.3684181162498</v>
      </c>
      <c r="AK12" s="81">
        <v>2123.4883351523199</v>
      </c>
      <c r="AL12" s="81">
        <v>2131.2295269382198</v>
      </c>
      <c r="AM12" s="81">
        <v>2052.1086569956101</v>
      </c>
      <c r="AN12" s="81">
        <v>2046.30798498832</v>
      </c>
      <c r="AO12" s="81">
        <v>2053.8981934458898</v>
      </c>
      <c r="AP12" s="81">
        <v>2064.32588968655</v>
      </c>
      <c r="AQ12" s="81">
        <v>2175.8769754075702</v>
      </c>
      <c r="AR12" s="81">
        <v>2150.67354454715</v>
      </c>
      <c r="AS12" s="81">
        <v>2112.4345788829</v>
      </c>
      <c r="AT12" s="81">
        <v>2070.9314477420598</v>
      </c>
      <c r="AU12" s="81">
        <v>2067.52020945905</v>
      </c>
      <c r="AV12" s="81">
        <v>2030.6703008469799</v>
      </c>
      <c r="AW12" s="81">
        <v>2017.3416606446101</v>
      </c>
      <c r="AX12" s="81">
        <v>2030.4003493236901</v>
      </c>
      <c r="AY12" s="81">
        <v>2044.10270406988</v>
      </c>
      <c r="AZ12" s="81">
        <v>2051.1361513748102</v>
      </c>
      <c r="BA12" s="81">
        <v>2052.1973916056099</v>
      </c>
      <c r="BB12" s="81">
        <v>2049.2450510751601</v>
      </c>
      <c r="BC12" s="81">
        <v>2037.63687367593</v>
      </c>
      <c r="BD12" s="81">
        <v>2024.97542965917</v>
      </c>
      <c r="BE12" s="118"/>
      <c r="BF12" s="118"/>
      <c r="BG12" s="82" t="str">
        <f t="shared" si="34"/>
        <v/>
      </c>
      <c r="BH12" s="82" t="str">
        <f t="shared" si="3"/>
        <v/>
      </c>
      <c r="BI12" s="82" t="str">
        <f t="shared" si="3"/>
        <v/>
      </c>
      <c r="BJ12" s="82" t="str">
        <f t="shared" si="3"/>
        <v/>
      </c>
      <c r="BK12" s="82" t="str">
        <f t="shared" si="3"/>
        <v/>
      </c>
      <c r="BL12" s="82" t="str">
        <f t="shared" si="3"/>
        <v/>
      </c>
      <c r="BM12" s="82" t="str">
        <f t="shared" si="3"/>
        <v/>
      </c>
      <c r="BN12" s="82" t="str">
        <f t="shared" si="3"/>
        <v/>
      </c>
      <c r="BO12" s="82" t="str">
        <f t="shared" si="3"/>
        <v/>
      </c>
      <c r="BP12" s="82" t="str">
        <f t="shared" si="3"/>
        <v/>
      </c>
      <c r="BQ12" s="82" t="str">
        <f t="shared" si="3"/>
        <v/>
      </c>
      <c r="BR12" s="82" t="str">
        <f t="shared" si="3"/>
        <v/>
      </c>
      <c r="BS12" s="82" t="str">
        <f t="shared" si="3"/>
        <v/>
      </c>
      <c r="BT12" s="82" t="str">
        <f t="shared" si="3"/>
        <v/>
      </c>
      <c r="BU12" s="82" t="str">
        <f t="shared" si="3"/>
        <v/>
      </c>
      <c r="BV12" s="82" t="str">
        <f t="shared" si="3"/>
        <v/>
      </c>
      <c r="BW12" s="82" t="str">
        <f t="shared" si="3"/>
        <v/>
      </c>
      <c r="BX12" s="82" t="str">
        <f t="shared" si="3"/>
        <v/>
      </c>
      <c r="BY12" s="82" t="str">
        <f t="shared" si="3"/>
        <v/>
      </c>
      <c r="BZ12" s="82" t="str">
        <f t="shared" si="3"/>
        <v/>
      </c>
      <c r="CA12" s="82" t="str">
        <f t="shared" si="3"/>
        <v/>
      </c>
      <c r="CB12" s="82" t="str">
        <f t="shared" si="3"/>
        <v/>
      </c>
      <c r="CC12" s="82" t="str">
        <f t="shared" si="3"/>
        <v/>
      </c>
      <c r="CD12" s="82" t="str">
        <f t="shared" si="3"/>
        <v/>
      </c>
      <c r="CE12" s="82" t="str">
        <f t="shared" si="3"/>
        <v/>
      </c>
      <c r="CF12" s="82" t="str">
        <f t="shared" si="3"/>
        <v/>
      </c>
      <c r="CG12" s="82" t="str">
        <f t="shared" si="3"/>
        <v/>
      </c>
      <c r="CH12" s="82" t="str">
        <f t="shared" si="3"/>
        <v/>
      </c>
      <c r="CI12" s="82" t="str">
        <f t="shared" si="3"/>
        <v/>
      </c>
      <c r="CJ12" s="82" t="str">
        <f t="shared" si="3"/>
        <v/>
      </c>
      <c r="CK12" s="13" t="str">
        <f t="shared" si="3"/>
        <v/>
      </c>
      <c r="CL12" s="13" t="str">
        <f t="shared" si="3"/>
        <v/>
      </c>
      <c r="CM12" s="13" t="str">
        <f t="shared" si="3"/>
        <v/>
      </c>
      <c r="CN12" s="13" t="str">
        <f t="shared" si="3"/>
        <v/>
      </c>
      <c r="CO12" s="13" t="str">
        <f t="shared" si="3"/>
        <v/>
      </c>
      <c r="CP12" s="13" t="str">
        <f t="shared" si="3"/>
        <v/>
      </c>
      <c r="CQ12" s="13" t="str">
        <f t="shared" si="3"/>
        <v/>
      </c>
      <c r="CR12" s="13" t="str">
        <f t="shared" si="3"/>
        <v/>
      </c>
      <c r="CS12" s="13" t="str">
        <f t="shared" si="3"/>
        <v/>
      </c>
      <c r="CT12" s="13" t="str">
        <f t="shared" si="3"/>
        <v/>
      </c>
      <c r="CU12" s="13" t="str">
        <f t="shared" si="3"/>
        <v/>
      </c>
      <c r="CV12" s="13" t="str">
        <f t="shared" si="3"/>
        <v/>
      </c>
      <c r="CW12" s="13" t="str">
        <f t="shared" si="3"/>
        <v/>
      </c>
      <c r="CX12" s="13" t="str">
        <f t="shared" si="3"/>
        <v/>
      </c>
      <c r="CY12" s="13" t="str">
        <f t="shared" si="3"/>
        <v/>
      </c>
      <c r="CZ12" s="13" t="str">
        <f t="shared" si="3"/>
        <v/>
      </c>
      <c r="DA12" s="13" t="str">
        <f t="shared" si="3"/>
        <v/>
      </c>
      <c r="DB12" s="13" t="str">
        <f t="shared" si="3"/>
        <v/>
      </c>
      <c r="DC12" s="13" t="str">
        <f t="shared" si="3"/>
        <v/>
      </c>
      <c r="DD12" s="13" t="str">
        <f t="shared" si="3"/>
        <v/>
      </c>
      <c r="DE12" s="13" t="str">
        <f t="shared" si="4"/>
        <v/>
      </c>
      <c r="DF12" s="13" t="str">
        <f t="shared" si="5"/>
        <v/>
      </c>
      <c r="DG12" s="13" t="str">
        <f t="shared" si="6"/>
        <v/>
      </c>
      <c r="DH12" s="13" t="str">
        <f t="shared" si="7"/>
        <v/>
      </c>
      <c r="DI12" s="13" t="str">
        <f t="shared" si="8"/>
        <v/>
      </c>
      <c r="DJ12" s="13" t="str">
        <f t="shared" si="9"/>
        <v/>
      </c>
      <c r="DK12" s="13" t="str">
        <f t="shared" si="10"/>
        <v/>
      </c>
      <c r="DL12" s="13" t="str">
        <f t="shared" si="11"/>
        <v/>
      </c>
      <c r="DM12" s="13" t="str">
        <f t="shared" si="12"/>
        <v/>
      </c>
      <c r="DN12" s="13" t="str">
        <f t="shared" si="13"/>
        <v/>
      </c>
      <c r="DO12" s="13" t="str">
        <f t="shared" si="14"/>
        <v/>
      </c>
      <c r="DP12" s="13" t="str">
        <f t="shared" si="15"/>
        <v/>
      </c>
      <c r="DQ12" s="13" t="str">
        <f t="shared" si="16"/>
        <v/>
      </c>
      <c r="DR12" s="13" t="str">
        <f t="shared" si="17"/>
        <v/>
      </c>
      <c r="DS12" s="13" t="str">
        <f t="shared" si="18"/>
        <v/>
      </c>
      <c r="DT12" s="13" t="str">
        <f t="shared" si="19"/>
        <v/>
      </c>
      <c r="DU12" s="13" t="str">
        <f t="shared" si="20"/>
        <v/>
      </c>
      <c r="DV12" s="13" t="str">
        <f t="shared" si="21"/>
        <v/>
      </c>
      <c r="DW12" s="13" t="str">
        <f t="shared" si="22"/>
        <v/>
      </c>
      <c r="DX12" s="13" t="str">
        <f t="shared" si="23"/>
        <v/>
      </c>
      <c r="DY12" s="13" t="str">
        <f t="shared" si="24"/>
        <v/>
      </c>
      <c r="DZ12" s="13" t="str">
        <f t="shared" si="25"/>
        <v/>
      </c>
      <c r="EA12" s="13" t="str">
        <f t="shared" si="26"/>
        <v/>
      </c>
      <c r="EB12" s="13" t="str">
        <f t="shared" si="27"/>
        <v/>
      </c>
      <c r="EC12" s="13" t="str">
        <f t="shared" si="28"/>
        <v/>
      </c>
      <c r="ED12" s="13" t="str">
        <f t="shared" si="29"/>
        <v/>
      </c>
      <c r="EE12" s="13" t="str">
        <f t="shared" si="30"/>
        <v/>
      </c>
      <c r="EF12" s="13" t="str">
        <f t="shared" si="31"/>
        <v/>
      </c>
      <c r="EG12" s="13" t="str">
        <f t="shared" si="32"/>
        <v/>
      </c>
      <c r="EH12" s="13" t="str">
        <f t="shared" si="33"/>
        <v/>
      </c>
    </row>
    <row r="13" spans="1:138" ht="15" thickBot="1" x14ac:dyDescent="0.4">
      <c r="A13" s="19" t="s">
        <v>102</v>
      </c>
      <c r="B13" s="20" t="s">
        <v>103</v>
      </c>
      <c r="C13" s="81">
        <v>1782.4624435415001</v>
      </c>
      <c r="D13" s="81">
        <v>1792.3807444471599</v>
      </c>
      <c r="E13" s="81">
        <v>1831.2816140915299</v>
      </c>
      <c r="F13" s="81">
        <v>1832.00885111047</v>
      </c>
      <c r="G13" s="81">
        <v>1837.26427169881</v>
      </c>
      <c r="H13" s="81">
        <v>1849.59032205982</v>
      </c>
      <c r="I13" s="81">
        <v>1813.85913608908</v>
      </c>
      <c r="J13" s="81">
        <v>1873.2434402664701</v>
      </c>
      <c r="K13" s="81">
        <v>1915.32428982592</v>
      </c>
      <c r="L13" s="81">
        <v>1949.4473727817101</v>
      </c>
      <c r="M13" s="81">
        <v>1893.94584255214</v>
      </c>
      <c r="N13" s="81">
        <v>1916.6639906927301</v>
      </c>
      <c r="O13" s="81">
        <v>1878.38906048889</v>
      </c>
      <c r="P13" s="81">
        <v>1841.7734102884999</v>
      </c>
      <c r="Q13" s="81">
        <v>1834.70169306198</v>
      </c>
      <c r="R13" s="81">
        <v>1833.8001833563801</v>
      </c>
      <c r="S13" s="81">
        <v>1812.3767181656001</v>
      </c>
      <c r="T13" s="81">
        <v>1816.6506983279801</v>
      </c>
      <c r="U13" s="81">
        <v>1840.0117034565301</v>
      </c>
      <c r="V13" s="81">
        <v>1824.0992573918099</v>
      </c>
      <c r="W13" s="81">
        <v>1816.5366685558399</v>
      </c>
      <c r="X13" s="81">
        <v>1820.44978617641</v>
      </c>
      <c r="Y13" s="81">
        <v>1677.6674328331801</v>
      </c>
      <c r="Z13" s="81">
        <v>1706.0265911163799</v>
      </c>
      <c r="AA13" s="81">
        <v>1660.0399093902199</v>
      </c>
      <c r="AB13" s="81">
        <v>1697.6039029450701</v>
      </c>
      <c r="AC13" s="81">
        <v>1676.49783204857</v>
      </c>
      <c r="AD13" s="81">
        <v>1683.90155948238</v>
      </c>
      <c r="AE13" s="81">
        <v>1713.8198807184899</v>
      </c>
      <c r="AF13" s="81">
        <v>1720.70339421941</v>
      </c>
      <c r="AG13" s="81">
        <v>1689.2190444495</v>
      </c>
      <c r="AH13" s="81">
        <v>1706.63494595609</v>
      </c>
      <c r="AI13" s="81">
        <v>1682.10111946384</v>
      </c>
      <c r="AJ13" s="81">
        <v>1672.86851113748</v>
      </c>
      <c r="AK13" s="81">
        <v>1668.8507170754001</v>
      </c>
      <c r="AL13" s="81">
        <v>1708.4294683508899</v>
      </c>
      <c r="AM13" s="81">
        <v>1640.06366435409</v>
      </c>
      <c r="AN13" s="81">
        <v>1569.3920479426699</v>
      </c>
      <c r="AO13" s="81">
        <v>1631.7685984760401</v>
      </c>
      <c r="AP13" s="81">
        <v>1632.36902103593</v>
      </c>
      <c r="AQ13" s="81">
        <v>1584.3188929672699</v>
      </c>
      <c r="AR13" s="81">
        <v>1583.7041114096301</v>
      </c>
      <c r="AS13" s="81">
        <v>1565.4275931734301</v>
      </c>
      <c r="AT13" s="81">
        <v>1627.89820973467</v>
      </c>
      <c r="AU13" s="81">
        <v>1572.3748342461199</v>
      </c>
      <c r="AV13" s="81">
        <v>1606.2176501147801</v>
      </c>
      <c r="AW13" s="81">
        <v>1579.7417147726501</v>
      </c>
      <c r="AX13" s="81">
        <v>1658.6031230429401</v>
      </c>
      <c r="AY13" s="81">
        <v>1673.71538957601</v>
      </c>
      <c r="AZ13" s="81">
        <v>1665.99656204594</v>
      </c>
      <c r="BA13" s="81">
        <v>1613.99127937187</v>
      </c>
      <c r="BB13" s="81">
        <v>1633.88775482139</v>
      </c>
      <c r="BC13" s="81">
        <v>1622.1003031028399</v>
      </c>
      <c r="BD13" s="81">
        <v>1626.7635985326001</v>
      </c>
      <c r="BE13" s="118"/>
      <c r="BF13" s="118"/>
      <c r="BG13" s="82" t="str">
        <f t="shared" si="34"/>
        <v/>
      </c>
      <c r="BH13" s="82" t="str">
        <f t="shared" si="3"/>
        <v/>
      </c>
      <c r="BI13" s="82" t="str">
        <f t="shared" si="3"/>
        <v/>
      </c>
      <c r="BJ13" s="82" t="str">
        <f t="shared" si="3"/>
        <v/>
      </c>
      <c r="BK13" s="82" t="str">
        <f t="shared" si="3"/>
        <v/>
      </c>
      <c r="BL13" s="82" t="str">
        <f t="shared" si="3"/>
        <v/>
      </c>
      <c r="BM13" s="82" t="str">
        <f t="shared" si="3"/>
        <v/>
      </c>
      <c r="BN13" s="82" t="str">
        <f t="shared" si="3"/>
        <v/>
      </c>
      <c r="BO13" s="82" t="str">
        <f t="shared" si="3"/>
        <v/>
      </c>
      <c r="BP13" s="82" t="str">
        <f t="shared" si="3"/>
        <v/>
      </c>
      <c r="BQ13" s="82" t="str">
        <f t="shared" si="3"/>
        <v/>
      </c>
      <c r="BR13" s="82" t="str">
        <f t="shared" si="3"/>
        <v/>
      </c>
      <c r="BS13" s="82" t="str">
        <f t="shared" si="3"/>
        <v/>
      </c>
      <c r="BT13" s="82" t="str">
        <f t="shared" si="3"/>
        <v/>
      </c>
      <c r="BU13" s="82" t="str">
        <f t="shared" si="3"/>
        <v/>
      </c>
      <c r="BV13" s="82" t="str">
        <f t="shared" si="3"/>
        <v/>
      </c>
      <c r="BW13" s="82" t="str">
        <f t="shared" si="3"/>
        <v/>
      </c>
      <c r="BX13" s="82" t="str">
        <f t="shared" si="3"/>
        <v/>
      </c>
      <c r="BY13" s="82" t="str">
        <f t="shared" si="3"/>
        <v/>
      </c>
      <c r="BZ13" s="82" t="str">
        <f t="shared" si="3"/>
        <v/>
      </c>
      <c r="CA13" s="82" t="str">
        <f t="shared" si="3"/>
        <v/>
      </c>
      <c r="CB13" s="82" t="str">
        <f t="shared" si="3"/>
        <v/>
      </c>
      <c r="CC13" s="82" t="str">
        <f t="shared" si="3"/>
        <v/>
      </c>
      <c r="CD13" s="82" t="str">
        <f t="shared" si="3"/>
        <v/>
      </c>
      <c r="CE13" s="82" t="str">
        <f t="shared" si="3"/>
        <v/>
      </c>
      <c r="CF13" s="82" t="str">
        <f t="shared" si="3"/>
        <v/>
      </c>
      <c r="CG13" s="82" t="str">
        <f t="shared" si="3"/>
        <v/>
      </c>
      <c r="CH13" s="82" t="str">
        <f t="shared" si="3"/>
        <v/>
      </c>
      <c r="CI13" s="82" t="str">
        <f t="shared" si="3"/>
        <v/>
      </c>
      <c r="CJ13" s="82" t="str">
        <f t="shared" si="3"/>
        <v/>
      </c>
      <c r="CK13" s="13" t="str">
        <f t="shared" si="3"/>
        <v/>
      </c>
      <c r="CL13" s="13" t="str">
        <f t="shared" si="3"/>
        <v/>
      </c>
      <c r="CM13" s="13" t="str">
        <f t="shared" si="3"/>
        <v/>
      </c>
      <c r="CN13" s="13" t="str">
        <f t="shared" si="3"/>
        <v/>
      </c>
      <c r="CO13" s="13" t="str">
        <f t="shared" si="3"/>
        <v/>
      </c>
      <c r="CP13" s="13" t="str">
        <f t="shared" si="3"/>
        <v/>
      </c>
      <c r="CQ13" s="13" t="str">
        <f t="shared" si="3"/>
        <v/>
      </c>
      <c r="CR13" s="13" t="str">
        <f t="shared" si="3"/>
        <v/>
      </c>
      <c r="CS13" s="13" t="str">
        <f t="shared" si="3"/>
        <v/>
      </c>
      <c r="CT13" s="13" t="str">
        <f t="shared" si="3"/>
        <v/>
      </c>
      <c r="CU13" s="13" t="str">
        <f t="shared" si="3"/>
        <v/>
      </c>
      <c r="CV13" s="13" t="str">
        <f t="shared" si="3"/>
        <v/>
      </c>
      <c r="CW13" s="13" t="str">
        <f t="shared" si="3"/>
        <v/>
      </c>
      <c r="CX13" s="13" t="str">
        <f t="shared" si="3"/>
        <v/>
      </c>
      <c r="CY13" s="13" t="str">
        <f t="shared" si="3"/>
        <v/>
      </c>
      <c r="CZ13" s="13" t="str">
        <f t="shared" si="3"/>
        <v/>
      </c>
      <c r="DA13" s="13" t="str">
        <f t="shared" si="3"/>
        <v/>
      </c>
      <c r="DB13" s="13" t="str">
        <f t="shared" si="3"/>
        <v/>
      </c>
      <c r="DC13" s="13" t="str">
        <f t="shared" si="3"/>
        <v/>
      </c>
      <c r="DD13" s="13" t="str">
        <f t="shared" si="3"/>
        <v/>
      </c>
      <c r="DE13" s="13" t="str">
        <f t="shared" si="4"/>
        <v/>
      </c>
      <c r="DF13" s="13" t="str">
        <f t="shared" si="5"/>
        <v/>
      </c>
      <c r="DG13" s="13" t="str">
        <f t="shared" si="6"/>
        <v/>
      </c>
      <c r="DH13" s="13" t="str">
        <f t="shared" si="7"/>
        <v/>
      </c>
      <c r="DI13" s="13" t="str">
        <f t="shared" si="8"/>
        <v/>
      </c>
      <c r="DJ13" s="13" t="str">
        <f t="shared" si="9"/>
        <v/>
      </c>
      <c r="DK13" s="13" t="str">
        <f t="shared" si="10"/>
        <v/>
      </c>
      <c r="DL13" s="13" t="str">
        <f t="shared" si="11"/>
        <v/>
      </c>
      <c r="DM13" s="13" t="str">
        <f t="shared" si="12"/>
        <v/>
      </c>
      <c r="DN13" s="13" t="str">
        <f t="shared" si="13"/>
        <v/>
      </c>
      <c r="DO13" s="13" t="str">
        <f t="shared" si="14"/>
        <v/>
      </c>
      <c r="DP13" s="13" t="str">
        <f t="shared" si="15"/>
        <v/>
      </c>
      <c r="DQ13" s="13" t="str">
        <f t="shared" si="16"/>
        <v/>
      </c>
      <c r="DR13" s="13" t="str">
        <f t="shared" si="17"/>
        <v/>
      </c>
      <c r="DS13" s="13" t="str">
        <f t="shared" si="18"/>
        <v/>
      </c>
      <c r="DT13" s="13" t="str">
        <f t="shared" si="19"/>
        <v/>
      </c>
      <c r="DU13" s="13" t="str">
        <f t="shared" si="20"/>
        <v/>
      </c>
      <c r="DV13" s="13" t="str">
        <f t="shared" si="21"/>
        <v/>
      </c>
      <c r="DW13" s="13" t="str">
        <f t="shared" si="22"/>
        <v/>
      </c>
      <c r="DX13" s="13" t="str">
        <f t="shared" si="23"/>
        <v/>
      </c>
      <c r="DY13" s="13" t="str">
        <f t="shared" si="24"/>
        <v/>
      </c>
      <c r="DZ13" s="13" t="str">
        <f t="shared" si="25"/>
        <v/>
      </c>
      <c r="EA13" s="13" t="str">
        <f t="shared" si="26"/>
        <v/>
      </c>
      <c r="EB13" s="13" t="str">
        <f t="shared" si="27"/>
        <v/>
      </c>
      <c r="EC13" s="13" t="str">
        <f t="shared" si="28"/>
        <v/>
      </c>
      <c r="ED13" s="13" t="str">
        <f t="shared" si="29"/>
        <v/>
      </c>
      <c r="EE13" s="13" t="str">
        <f t="shared" si="30"/>
        <v/>
      </c>
      <c r="EF13" s="13" t="str">
        <f t="shared" si="31"/>
        <v/>
      </c>
      <c r="EG13" s="13" t="str">
        <f t="shared" si="32"/>
        <v/>
      </c>
      <c r="EH13" s="13" t="str">
        <f t="shared" si="33"/>
        <v/>
      </c>
    </row>
    <row r="14" spans="1:138" ht="15" thickBot="1" x14ac:dyDescent="0.4">
      <c r="A14" s="19" t="s">
        <v>104</v>
      </c>
      <c r="B14" s="20" t="s">
        <v>8</v>
      </c>
      <c r="C14" s="81">
        <v>30934.524232497301</v>
      </c>
      <c r="D14" s="81">
        <v>31089.9103884051</v>
      </c>
      <c r="E14" s="81">
        <v>31092.690536055099</v>
      </c>
      <c r="F14" s="81">
        <v>31344.217241243099</v>
      </c>
      <c r="G14" s="81">
        <v>31211.831738933601</v>
      </c>
      <c r="H14" s="81">
        <v>31253.680914533499</v>
      </c>
      <c r="I14" s="81">
        <v>31248.126200580798</v>
      </c>
      <c r="J14" s="81">
        <v>31173.605419776701</v>
      </c>
      <c r="K14" s="81">
        <v>31269.146316591701</v>
      </c>
      <c r="L14" s="81">
        <v>31298.263541995999</v>
      </c>
      <c r="M14" s="81">
        <v>31405.022280451001</v>
      </c>
      <c r="N14" s="81">
        <v>31560.410019622999</v>
      </c>
      <c r="O14" s="81">
        <v>31681.653165154399</v>
      </c>
      <c r="P14" s="81">
        <v>31757.741380244399</v>
      </c>
      <c r="Q14" s="81">
        <v>31692.4672088066</v>
      </c>
      <c r="R14" s="81">
        <v>31691.942405431499</v>
      </c>
      <c r="S14" s="81">
        <v>31622.287382783601</v>
      </c>
      <c r="T14" s="81">
        <v>31441.529627104799</v>
      </c>
      <c r="U14" s="81">
        <v>31515.0627990953</v>
      </c>
      <c r="V14" s="81">
        <v>31455.2427180142</v>
      </c>
      <c r="W14" s="81">
        <v>31627.9819406883</v>
      </c>
      <c r="X14" s="81">
        <v>31390.0879036593</v>
      </c>
      <c r="Y14" s="81">
        <v>31402.791183062302</v>
      </c>
      <c r="Z14" s="81">
        <v>31527.411158257601</v>
      </c>
      <c r="AA14" s="81">
        <v>31648.401564871299</v>
      </c>
      <c r="AB14" s="81">
        <v>31791.054655142401</v>
      </c>
      <c r="AC14" s="81">
        <v>31618.091720941899</v>
      </c>
      <c r="AD14" s="81">
        <v>31434.026803957899</v>
      </c>
      <c r="AE14" s="81">
        <v>31297.483864509599</v>
      </c>
      <c r="AF14" s="81">
        <v>31154.025089754901</v>
      </c>
      <c r="AG14" s="81">
        <v>31173.8177536574</v>
      </c>
      <c r="AH14" s="81">
        <v>31081.248523613202</v>
      </c>
      <c r="AI14" s="81">
        <v>31414.93718452</v>
      </c>
      <c r="AJ14" s="81">
        <v>31281.603620550599</v>
      </c>
      <c r="AK14" s="81">
        <v>31030.907249628701</v>
      </c>
      <c r="AL14" s="81">
        <v>30687.621843534202</v>
      </c>
      <c r="AM14" s="81">
        <v>29928.514787204698</v>
      </c>
      <c r="AN14" s="81">
        <v>29641.607569678701</v>
      </c>
      <c r="AO14" s="81">
        <v>29686.518253664199</v>
      </c>
      <c r="AP14" s="81">
        <v>29566.034482488601</v>
      </c>
      <c r="AQ14" s="81">
        <v>30108.896218388902</v>
      </c>
      <c r="AR14" s="81">
        <v>30041.593514407199</v>
      </c>
      <c r="AS14" s="81">
        <v>29755.933308047301</v>
      </c>
      <c r="AT14" s="81">
        <v>29651.145864208</v>
      </c>
      <c r="AU14" s="81">
        <v>29850.602977045899</v>
      </c>
      <c r="AV14" s="81">
        <v>30031.976277758899</v>
      </c>
      <c r="AW14" s="81">
        <v>30038.979162085099</v>
      </c>
      <c r="AX14" s="81">
        <v>30112.030212355901</v>
      </c>
      <c r="AY14" s="81">
        <v>30037.699726774001</v>
      </c>
      <c r="AZ14" s="81">
        <v>30178.317131190401</v>
      </c>
      <c r="BA14" s="81">
        <v>30367.452409067999</v>
      </c>
      <c r="BB14" s="81">
        <v>30486.035998646399</v>
      </c>
      <c r="BC14" s="81">
        <v>30650.119043899002</v>
      </c>
      <c r="BD14" s="81">
        <v>30704.6641144315</v>
      </c>
      <c r="BE14" s="118"/>
      <c r="BF14" s="118"/>
      <c r="BG14" s="82" t="str">
        <f t="shared" si="34"/>
        <v/>
      </c>
      <c r="BH14" s="82" t="str">
        <f t="shared" si="34"/>
        <v/>
      </c>
      <c r="BI14" s="82" t="str">
        <f t="shared" si="34"/>
        <v/>
      </c>
      <c r="BJ14" s="82" t="str">
        <f t="shared" si="34"/>
        <v/>
      </c>
      <c r="BK14" s="82" t="str">
        <f t="shared" si="34"/>
        <v/>
      </c>
      <c r="BL14" s="82" t="str">
        <f t="shared" si="34"/>
        <v/>
      </c>
      <c r="BM14" s="82" t="str">
        <f t="shared" si="34"/>
        <v/>
      </c>
      <c r="BN14" s="82" t="str">
        <f t="shared" si="34"/>
        <v/>
      </c>
      <c r="BO14" s="82" t="str">
        <f t="shared" si="34"/>
        <v/>
      </c>
      <c r="BP14" s="82" t="str">
        <f t="shared" si="34"/>
        <v/>
      </c>
      <c r="BQ14" s="82" t="str">
        <f t="shared" si="34"/>
        <v/>
      </c>
      <c r="BR14" s="82" t="str">
        <f t="shared" si="34"/>
        <v/>
      </c>
      <c r="BS14" s="82" t="str">
        <f t="shared" si="34"/>
        <v/>
      </c>
      <c r="BT14" s="82" t="str">
        <f t="shared" si="34"/>
        <v/>
      </c>
      <c r="BU14" s="82" t="str">
        <f t="shared" si="34"/>
        <v/>
      </c>
      <c r="BV14" s="82" t="str">
        <f t="shared" si="34"/>
        <v/>
      </c>
      <c r="BW14" s="82" t="str">
        <f t="shared" si="3"/>
        <v/>
      </c>
      <c r="BX14" s="82" t="str">
        <f t="shared" si="3"/>
        <v/>
      </c>
      <c r="BY14" s="82" t="str">
        <f t="shared" si="3"/>
        <v/>
      </c>
      <c r="BZ14" s="82" t="str">
        <f t="shared" si="3"/>
        <v/>
      </c>
      <c r="CA14" s="82" t="str">
        <f t="shared" si="3"/>
        <v/>
      </c>
      <c r="CB14" s="82" t="str">
        <f t="shared" si="3"/>
        <v/>
      </c>
      <c r="CC14" s="82" t="str">
        <f t="shared" si="3"/>
        <v/>
      </c>
      <c r="CD14" s="82" t="str">
        <f t="shared" si="3"/>
        <v/>
      </c>
      <c r="CE14" s="82" t="str">
        <f t="shared" si="3"/>
        <v/>
      </c>
      <c r="CF14" s="82" t="str">
        <f t="shared" ref="CF14:CU29" si="35">IF(AB14&gt;0,IF(AB14&lt;5,"SECRETTTTTTTT",""),"")</f>
        <v/>
      </c>
      <c r="CG14" s="82" t="str">
        <f t="shared" si="35"/>
        <v/>
      </c>
      <c r="CH14" s="82" t="str">
        <f t="shared" si="35"/>
        <v/>
      </c>
      <c r="CI14" s="82" t="str">
        <f t="shared" si="35"/>
        <v/>
      </c>
      <c r="CJ14" s="82" t="str">
        <f t="shared" si="35"/>
        <v/>
      </c>
      <c r="CK14" s="13" t="str">
        <f t="shared" si="35"/>
        <v/>
      </c>
      <c r="CL14" s="13" t="str">
        <f t="shared" si="35"/>
        <v/>
      </c>
      <c r="CM14" s="13" t="str">
        <f t="shared" si="35"/>
        <v/>
      </c>
      <c r="CN14" s="13" t="str">
        <f t="shared" si="35"/>
        <v/>
      </c>
      <c r="CO14" s="13" t="str">
        <f t="shared" si="35"/>
        <v/>
      </c>
      <c r="CP14" s="13" t="str">
        <f t="shared" si="35"/>
        <v/>
      </c>
      <c r="CQ14" s="13" t="str">
        <f t="shared" si="35"/>
        <v/>
      </c>
      <c r="CR14" s="13" t="str">
        <f t="shared" si="35"/>
        <v/>
      </c>
      <c r="CS14" s="13" t="str">
        <f t="shared" si="35"/>
        <v/>
      </c>
      <c r="CT14" s="13" t="str">
        <f t="shared" si="35"/>
        <v/>
      </c>
      <c r="CU14" s="13" t="str">
        <f t="shared" si="35"/>
        <v/>
      </c>
      <c r="CV14" s="13" t="str">
        <f t="shared" ref="CV14:DE29" si="36">IF(AR14&gt;0,IF(AR14&lt;5,"SECRETTTTTTTT",""),"")</f>
        <v/>
      </c>
      <c r="CW14" s="13" t="str">
        <f t="shared" si="36"/>
        <v/>
      </c>
      <c r="CX14" s="13" t="str">
        <f t="shared" si="36"/>
        <v/>
      </c>
      <c r="CY14" s="13" t="str">
        <f t="shared" si="36"/>
        <v/>
      </c>
      <c r="CZ14" s="13" t="str">
        <f t="shared" si="36"/>
        <v/>
      </c>
      <c r="DA14" s="13" t="str">
        <f t="shared" si="36"/>
        <v/>
      </c>
      <c r="DB14" s="13" t="str">
        <f t="shared" si="36"/>
        <v/>
      </c>
      <c r="DC14" s="13" t="str">
        <f t="shared" si="36"/>
        <v/>
      </c>
      <c r="DD14" s="13" t="str">
        <f t="shared" si="36"/>
        <v/>
      </c>
      <c r="DE14" s="13" t="str">
        <f t="shared" si="36"/>
        <v/>
      </c>
      <c r="DF14" s="13" t="str">
        <f t="shared" si="5"/>
        <v/>
      </c>
      <c r="DG14" s="13" t="str">
        <f t="shared" si="6"/>
        <v/>
      </c>
      <c r="DH14" s="13" t="str">
        <f t="shared" si="7"/>
        <v/>
      </c>
      <c r="DI14" s="13" t="str">
        <f t="shared" si="8"/>
        <v/>
      </c>
      <c r="DJ14" s="13" t="str">
        <f t="shared" si="9"/>
        <v/>
      </c>
      <c r="DK14" s="13" t="str">
        <f t="shared" si="10"/>
        <v/>
      </c>
      <c r="DL14" s="13" t="str">
        <f t="shared" si="11"/>
        <v/>
      </c>
      <c r="DM14" s="13" t="str">
        <f t="shared" si="12"/>
        <v/>
      </c>
      <c r="DN14" s="13" t="str">
        <f t="shared" si="13"/>
        <v/>
      </c>
      <c r="DO14" s="13" t="str">
        <f t="shared" si="14"/>
        <v/>
      </c>
      <c r="DP14" s="13" t="str">
        <f t="shared" si="15"/>
        <v/>
      </c>
      <c r="DQ14" s="13" t="str">
        <f t="shared" si="16"/>
        <v/>
      </c>
      <c r="DR14" s="13" t="str">
        <f t="shared" si="17"/>
        <v/>
      </c>
      <c r="DS14" s="13" t="str">
        <f t="shared" si="18"/>
        <v/>
      </c>
      <c r="DT14" s="13" t="str">
        <f t="shared" si="19"/>
        <v/>
      </c>
      <c r="DU14" s="13" t="str">
        <f t="shared" si="20"/>
        <v/>
      </c>
      <c r="DV14" s="13" t="str">
        <f t="shared" si="21"/>
        <v/>
      </c>
      <c r="DW14" s="13" t="str">
        <f t="shared" si="22"/>
        <v/>
      </c>
      <c r="DX14" s="13" t="str">
        <f t="shared" si="23"/>
        <v/>
      </c>
      <c r="DY14" s="13" t="str">
        <f t="shared" si="24"/>
        <v/>
      </c>
      <c r="DZ14" s="13" t="str">
        <f t="shared" si="25"/>
        <v/>
      </c>
      <c r="EA14" s="13" t="str">
        <f t="shared" si="26"/>
        <v/>
      </c>
      <c r="EB14" s="13" t="str">
        <f t="shared" si="27"/>
        <v/>
      </c>
      <c r="EC14" s="13" t="str">
        <f t="shared" si="28"/>
        <v/>
      </c>
      <c r="ED14" s="13" t="str">
        <f t="shared" si="29"/>
        <v/>
      </c>
      <c r="EE14" s="13" t="str">
        <f t="shared" si="30"/>
        <v/>
      </c>
      <c r="EF14" s="13" t="str">
        <f t="shared" si="31"/>
        <v/>
      </c>
      <c r="EG14" s="13" t="str">
        <f t="shared" si="32"/>
        <v/>
      </c>
      <c r="EH14" s="13" t="str">
        <f t="shared" si="33"/>
        <v/>
      </c>
    </row>
    <row r="15" spans="1:138" ht="15" thickBot="1" x14ac:dyDescent="0.4">
      <c r="A15" s="18"/>
      <c r="B15" s="18" t="s">
        <v>146</v>
      </c>
      <c r="C15" s="77">
        <v>44720.174393084031</v>
      </c>
      <c r="D15" s="77">
        <v>44918.963333633612</v>
      </c>
      <c r="E15" s="77">
        <v>44772.774135260806</v>
      </c>
      <c r="F15" s="77">
        <v>45046.974527898848</v>
      </c>
      <c r="G15" s="77">
        <v>44934.173795460374</v>
      </c>
      <c r="H15" s="77">
        <v>44830.519726596256</v>
      </c>
      <c r="I15" s="77">
        <v>44795.754595836719</v>
      </c>
      <c r="J15" s="77">
        <v>44754.643676732383</v>
      </c>
      <c r="K15" s="77">
        <v>44964.909491392915</v>
      </c>
      <c r="L15" s="77">
        <v>44974.53441605797</v>
      </c>
      <c r="M15" s="77">
        <v>45254.32750931503</v>
      </c>
      <c r="N15" s="77">
        <v>45448.044802247379</v>
      </c>
      <c r="O15" s="77">
        <v>45631.426975798822</v>
      </c>
      <c r="P15" s="77">
        <v>45770.850906533298</v>
      </c>
      <c r="Q15" s="77">
        <v>45625.48893575836</v>
      </c>
      <c r="R15" s="77">
        <v>45742.196781403167</v>
      </c>
      <c r="S15" s="77">
        <v>45680.486565975647</v>
      </c>
      <c r="T15" s="77">
        <v>45554.512769278437</v>
      </c>
      <c r="U15" s="77">
        <v>45619.09393292918</v>
      </c>
      <c r="V15" s="77">
        <v>45596.78936783642</v>
      </c>
      <c r="W15" s="77">
        <v>45528.40443935684</v>
      </c>
      <c r="X15" s="77">
        <v>45254.868910087956</v>
      </c>
      <c r="Y15" s="77">
        <v>45150.188799308075</v>
      </c>
      <c r="Z15" s="77">
        <v>45293.086288652601</v>
      </c>
      <c r="AA15" s="77">
        <v>45515.125508300007</v>
      </c>
      <c r="AB15" s="77">
        <v>45655.483159319272</v>
      </c>
      <c r="AC15" s="77">
        <v>45537.688835755442</v>
      </c>
      <c r="AD15" s="77">
        <v>45339.110472955916</v>
      </c>
      <c r="AE15" s="77">
        <v>45190.996340567144</v>
      </c>
      <c r="AF15" s="77">
        <v>45058.392952304188</v>
      </c>
      <c r="AG15" s="77">
        <v>44987.34490699444</v>
      </c>
      <c r="AH15" s="77">
        <v>44893.096418312969</v>
      </c>
      <c r="AI15" s="77">
        <v>45172.764836986258</v>
      </c>
      <c r="AJ15" s="77">
        <v>44980.807522982359</v>
      </c>
      <c r="AK15" s="77">
        <v>44589.066540059714</v>
      </c>
      <c r="AL15" s="77">
        <v>44371.924971061002</v>
      </c>
      <c r="AM15" s="77">
        <v>43275.727117465016</v>
      </c>
      <c r="AN15" s="77">
        <v>42904.674870505594</v>
      </c>
      <c r="AO15" s="77">
        <v>43263.25099293486</v>
      </c>
      <c r="AP15" s="77">
        <v>43191.854347733446</v>
      </c>
      <c r="AQ15" s="77">
        <v>43852.173732079202</v>
      </c>
      <c r="AR15" s="77">
        <v>43796.721430961261</v>
      </c>
      <c r="AS15" s="77">
        <v>43496.180129581211</v>
      </c>
      <c r="AT15" s="77">
        <v>43466.547358869939</v>
      </c>
      <c r="AU15" s="77">
        <v>43550.199006765506</v>
      </c>
      <c r="AV15" s="77">
        <v>43734.172760570189</v>
      </c>
      <c r="AW15" s="77">
        <v>43730.673338556029</v>
      </c>
      <c r="AX15" s="77">
        <v>43919.543859435114</v>
      </c>
      <c r="AY15" s="77">
        <v>43837.634108057115</v>
      </c>
      <c r="AZ15" s="77">
        <v>44082.997901115916</v>
      </c>
      <c r="BA15" s="77">
        <v>44208.542126830755</v>
      </c>
      <c r="BB15" s="77">
        <v>44351.314347501058</v>
      </c>
      <c r="BC15" s="77">
        <v>44572.114011388985</v>
      </c>
      <c r="BD15" s="77">
        <v>44570.199587997849</v>
      </c>
      <c r="BE15" s="119"/>
      <c r="BF15" s="119"/>
      <c r="BG15" s="82" t="str">
        <f t="shared" si="34"/>
        <v/>
      </c>
      <c r="BH15" s="82" t="str">
        <f t="shared" si="34"/>
        <v/>
      </c>
      <c r="BI15" s="82" t="str">
        <f t="shared" si="34"/>
        <v/>
      </c>
      <c r="BJ15" s="82" t="str">
        <f t="shared" si="34"/>
        <v/>
      </c>
      <c r="BK15" s="82" t="str">
        <f t="shared" si="34"/>
        <v/>
      </c>
      <c r="BL15" s="82" t="str">
        <f t="shared" si="34"/>
        <v/>
      </c>
      <c r="BM15" s="82" t="str">
        <f t="shared" si="34"/>
        <v/>
      </c>
      <c r="BN15" s="82" t="str">
        <f t="shared" si="34"/>
        <v/>
      </c>
      <c r="BO15" s="82" t="str">
        <f t="shared" si="34"/>
        <v/>
      </c>
      <c r="BP15" s="82" t="str">
        <f t="shared" si="34"/>
        <v/>
      </c>
      <c r="BQ15" s="82" t="str">
        <f t="shared" si="34"/>
        <v/>
      </c>
      <c r="BR15" s="82" t="str">
        <f t="shared" si="34"/>
        <v/>
      </c>
      <c r="BS15" s="82" t="str">
        <f t="shared" si="34"/>
        <v/>
      </c>
      <c r="BT15" s="82" t="str">
        <f t="shared" si="34"/>
        <v/>
      </c>
      <c r="BU15" s="82" t="str">
        <f t="shared" si="34"/>
        <v/>
      </c>
      <c r="BV15" s="82" t="str">
        <f t="shared" si="34"/>
        <v/>
      </c>
      <c r="BW15" s="82" t="str">
        <f t="shared" ref="BW15:CG28" si="37">IF(S15&gt;0,IF(S15&lt;5,"SECRETTTTTTTT",""),"")</f>
        <v/>
      </c>
      <c r="BX15" s="82" t="str">
        <f t="shared" si="37"/>
        <v/>
      </c>
      <c r="BY15" s="82" t="str">
        <f t="shared" si="37"/>
        <v/>
      </c>
      <c r="BZ15" s="82" t="str">
        <f t="shared" si="37"/>
        <v/>
      </c>
      <c r="CA15" s="82" t="str">
        <f t="shared" si="37"/>
        <v/>
      </c>
      <c r="CB15" s="82" t="str">
        <f t="shared" si="37"/>
        <v/>
      </c>
      <c r="CC15" s="82" t="str">
        <f t="shared" si="37"/>
        <v/>
      </c>
      <c r="CD15" s="82" t="str">
        <f t="shared" si="37"/>
        <v/>
      </c>
      <c r="CE15" s="82" t="str">
        <f t="shared" si="37"/>
        <v/>
      </c>
      <c r="CF15" s="82" t="str">
        <f t="shared" si="37"/>
        <v/>
      </c>
      <c r="CG15" s="82" t="str">
        <f t="shared" si="37"/>
        <v/>
      </c>
      <c r="CH15" s="82" t="str">
        <f t="shared" si="35"/>
        <v/>
      </c>
      <c r="CI15" s="82" t="str">
        <f t="shared" si="35"/>
        <v/>
      </c>
      <c r="CJ15" s="82" t="str">
        <f t="shared" si="35"/>
        <v/>
      </c>
      <c r="CK15" s="13" t="str">
        <f t="shared" si="35"/>
        <v/>
      </c>
      <c r="CL15" s="13" t="str">
        <f t="shared" si="35"/>
        <v/>
      </c>
      <c r="CM15" s="13" t="str">
        <f t="shared" si="35"/>
        <v/>
      </c>
      <c r="CN15" s="13" t="str">
        <f t="shared" si="35"/>
        <v/>
      </c>
      <c r="CO15" s="13" t="str">
        <f t="shared" si="35"/>
        <v/>
      </c>
      <c r="CP15" s="13" t="str">
        <f t="shared" si="35"/>
        <v/>
      </c>
      <c r="CQ15" s="13" t="str">
        <f t="shared" si="35"/>
        <v/>
      </c>
      <c r="CR15" s="13" t="str">
        <f t="shared" si="35"/>
        <v/>
      </c>
      <c r="CS15" s="13" t="str">
        <f t="shared" si="35"/>
        <v/>
      </c>
      <c r="CT15" s="13" t="str">
        <f t="shared" si="35"/>
        <v/>
      </c>
      <c r="CU15" s="13" t="str">
        <f t="shared" si="35"/>
        <v/>
      </c>
      <c r="CV15" s="13" t="str">
        <f t="shared" si="36"/>
        <v/>
      </c>
      <c r="CW15" s="13" t="str">
        <f t="shared" si="36"/>
        <v/>
      </c>
      <c r="CX15" s="13" t="str">
        <f t="shared" si="36"/>
        <v/>
      </c>
      <c r="CY15" s="13" t="str">
        <f t="shared" si="36"/>
        <v/>
      </c>
      <c r="CZ15" s="13" t="str">
        <f t="shared" si="36"/>
        <v/>
      </c>
      <c r="DA15" s="13" t="str">
        <f t="shared" si="36"/>
        <v/>
      </c>
      <c r="DB15" s="13" t="str">
        <f t="shared" si="36"/>
        <v/>
      </c>
      <c r="DC15" s="13" t="str">
        <f t="shared" si="36"/>
        <v/>
      </c>
      <c r="DD15" s="13" t="str">
        <f t="shared" si="36"/>
        <v/>
      </c>
      <c r="DE15" s="13" t="str">
        <f t="shared" si="36"/>
        <v/>
      </c>
      <c r="DF15" s="13" t="str">
        <f t="shared" si="5"/>
        <v/>
      </c>
      <c r="DG15" s="13" t="str">
        <f t="shared" si="6"/>
        <v/>
      </c>
      <c r="DH15" s="13" t="str">
        <f t="shared" si="7"/>
        <v/>
      </c>
      <c r="DI15" s="13" t="str">
        <f t="shared" si="8"/>
        <v/>
      </c>
      <c r="DJ15" s="13" t="str">
        <f t="shared" si="9"/>
        <v/>
      </c>
      <c r="DK15" s="13" t="str">
        <f t="shared" si="10"/>
        <v/>
      </c>
      <c r="DL15" s="13" t="str">
        <f t="shared" si="11"/>
        <v/>
      </c>
      <c r="DM15" s="13" t="str">
        <f t="shared" si="12"/>
        <v/>
      </c>
      <c r="DN15" s="13" t="str">
        <f t="shared" si="13"/>
        <v/>
      </c>
      <c r="DO15" s="13" t="str">
        <f t="shared" si="14"/>
        <v/>
      </c>
      <c r="DP15" s="13" t="str">
        <f t="shared" si="15"/>
        <v/>
      </c>
      <c r="DQ15" s="13" t="str">
        <f t="shared" si="16"/>
        <v/>
      </c>
      <c r="DR15" s="13" t="str">
        <f t="shared" si="17"/>
        <v/>
      </c>
      <c r="DS15" s="13" t="str">
        <f t="shared" si="18"/>
        <v/>
      </c>
      <c r="DT15" s="13" t="str">
        <f t="shared" si="19"/>
        <v/>
      </c>
      <c r="DU15" s="13" t="str">
        <f t="shared" si="20"/>
        <v/>
      </c>
      <c r="DV15" s="13" t="str">
        <f t="shared" si="21"/>
        <v/>
      </c>
      <c r="DW15" s="13" t="str">
        <f t="shared" si="22"/>
        <v/>
      </c>
      <c r="DX15" s="13" t="str">
        <f t="shared" si="23"/>
        <v/>
      </c>
      <c r="DY15" s="13" t="str">
        <f t="shared" si="24"/>
        <v/>
      </c>
      <c r="DZ15" s="13" t="str">
        <f t="shared" si="25"/>
        <v/>
      </c>
      <c r="EA15" s="13" t="str">
        <f t="shared" si="26"/>
        <v/>
      </c>
      <c r="EB15" s="13" t="str">
        <f t="shared" si="27"/>
        <v/>
      </c>
      <c r="EC15" s="13" t="str">
        <f t="shared" si="28"/>
        <v/>
      </c>
      <c r="ED15" s="13" t="str">
        <f t="shared" si="29"/>
        <v/>
      </c>
      <c r="EE15" s="13" t="str">
        <f t="shared" si="30"/>
        <v/>
      </c>
      <c r="EF15" s="13" t="str">
        <f t="shared" si="31"/>
        <v/>
      </c>
      <c r="EG15" s="13" t="str">
        <f t="shared" si="32"/>
        <v/>
      </c>
      <c r="EH15" s="13" t="str">
        <f t="shared" si="33"/>
        <v/>
      </c>
    </row>
    <row r="16" spans="1:138" ht="15" thickBot="1" x14ac:dyDescent="0.4">
      <c r="A16" s="16" t="s">
        <v>105</v>
      </c>
      <c r="B16" s="17" t="s">
        <v>10</v>
      </c>
      <c r="C16" s="81">
        <v>15597.609828860101</v>
      </c>
      <c r="D16" s="81">
        <v>15566.403996684099</v>
      </c>
      <c r="E16" s="81">
        <v>15486.3426446217</v>
      </c>
      <c r="F16" s="81">
        <v>15595.4277887673</v>
      </c>
      <c r="G16" s="81">
        <v>15466.439785550099</v>
      </c>
      <c r="H16" s="81">
        <v>15341.383685303599</v>
      </c>
      <c r="I16" s="81">
        <v>15333.969678166801</v>
      </c>
      <c r="J16" s="81">
        <v>15164.218152822101</v>
      </c>
      <c r="K16" s="81">
        <v>15180.1078789028</v>
      </c>
      <c r="L16" s="81">
        <v>15287.1702520259</v>
      </c>
      <c r="M16" s="81">
        <v>15335.8247959663</v>
      </c>
      <c r="N16" s="81">
        <v>15106.866789944999</v>
      </c>
      <c r="O16" s="81">
        <v>14961.158572604199</v>
      </c>
      <c r="P16" s="81">
        <v>14853.284857549401</v>
      </c>
      <c r="Q16" s="81">
        <v>14717.742217293</v>
      </c>
      <c r="R16" s="81">
        <v>14579.6300074342</v>
      </c>
      <c r="S16" s="81">
        <v>14403.383483150001</v>
      </c>
      <c r="T16" s="81">
        <v>14265.7201508864</v>
      </c>
      <c r="U16" s="81">
        <v>14100.486832312899</v>
      </c>
      <c r="V16" s="81">
        <v>14092.2124879168</v>
      </c>
      <c r="W16" s="81">
        <v>13867.204338716099</v>
      </c>
      <c r="X16" s="81">
        <v>13973.352259458799</v>
      </c>
      <c r="Y16" s="81">
        <v>14059.235475964</v>
      </c>
      <c r="Z16" s="81">
        <v>14155.158163607601</v>
      </c>
      <c r="AA16" s="81">
        <v>14232.9733646276</v>
      </c>
      <c r="AB16" s="81">
        <v>14281.698582179</v>
      </c>
      <c r="AC16" s="81">
        <v>14343.0911008845</v>
      </c>
      <c r="AD16" s="81">
        <v>14208.433599187299</v>
      </c>
      <c r="AE16" s="81">
        <v>14239.279012987399</v>
      </c>
      <c r="AF16" s="81">
        <v>14151.1852511162</v>
      </c>
      <c r="AG16" s="81">
        <v>14298.4063519387</v>
      </c>
      <c r="AH16" s="81">
        <v>14283.1247347878</v>
      </c>
      <c r="AI16" s="81">
        <v>14368.884467735201</v>
      </c>
      <c r="AJ16" s="81">
        <v>14416.3941878022</v>
      </c>
      <c r="AK16" s="81">
        <v>14464.018979608099</v>
      </c>
      <c r="AL16" s="81">
        <v>14465.7357901464</v>
      </c>
      <c r="AM16" s="81">
        <v>13509.7521890231</v>
      </c>
      <c r="AN16" s="81">
        <v>14193.9088020319</v>
      </c>
      <c r="AO16" s="81">
        <v>14609.3539110129</v>
      </c>
      <c r="AP16" s="81">
        <v>14887.5185220781</v>
      </c>
      <c r="AQ16" s="81">
        <v>15047.428506153999</v>
      </c>
      <c r="AR16" s="81">
        <v>15110.175595499</v>
      </c>
      <c r="AS16" s="81">
        <v>15276.0715143736</v>
      </c>
      <c r="AT16" s="81">
        <v>15489.560840841899</v>
      </c>
      <c r="AU16" s="81">
        <v>15568.3183323188</v>
      </c>
      <c r="AV16" s="81">
        <v>15568.658363782501</v>
      </c>
      <c r="AW16" s="81">
        <v>15713.659817280501</v>
      </c>
      <c r="AX16" s="81">
        <v>15747.555117534301</v>
      </c>
      <c r="AY16" s="81">
        <v>15726.695758977899</v>
      </c>
      <c r="AZ16" s="81">
        <v>15812.2084963499</v>
      </c>
      <c r="BA16" s="81">
        <v>15775.4595424337</v>
      </c>
      <c r="BB16" s="81">
        <v>15814.534473931601</v>
      </c>
      <c r="BC16" s="81">
        <v>15800.9922514971</v>
      </c>
      <c r="BD16" s="81">
        <v>15719.0429143977</v>
      </c>
      <c r="BE16" s="118"/>
      <c r="BF16" s="118"/>
      <c r="BG16" s="82" t="str">
        <f t="shared" si="34"/>
        <v/>
      </c>
      <c r="BH16" s="82" t="str">
        <f t="shared" si="34"/>
        <v/>
      </c>
      <c r="BI16" s="82" t="str">
        <f t="shared" si="34"/>
        <v/>
      </c>
      <c r="BJ16" s="82" t="str">
        <f t="shared" si="34"/>
        <v/>
      </c>
      <c r="BK16" s="82" t="str">
        <f t="shared" si="34"/>
        <v/>
      </c>
      <c r="BL16" s="82" t="str">
        <f t="shared" si="34"/>
        <v/>
      </c>
      <c r="BM16" s="82" t="str">
        <f t="shared" si="34"/>
        <v/>
      </c>
      <c r="BN16" s="82" t="str">
        <f t="shared" si="34"/>
        <v/>
      </c>
      <c r="BO16" s="82" t="str">
        <f t="shared" si="34"/>
        <v/>
      </c>
      <c r="BP16" s="82" t="str">
        <f t="shared" si="34"/>
        <v/>
      </c>
      <c r="BQ16" s="82" t="str">
        <f t="shared" si="34"/>
        <v/>
      </c>
      <c r="BR16" s="82" t="str">
        <f t="shared" si="34"/>
        <v/>
      </c>
      <c r="BS16" s="82" t="str">
        <f t="shared" si="34"/>
        <v/>
      </c>
      <c r="BT16" s="82" t="str">
        <f t="shared" si="34"/>
        <v/>
      </c>
      <c r="BU16" s="82" t="str">
        <f t="shared" si="34"/>
        <v/>
      </c>
      <c r="BV16" s="82" t="str">
        <f t="shared" si="34"/>
        <v/>
      </c>
      <c r="BW16" s="82" t="str">
        <f t="shared" si="37"/>
        <v/>
      </c>
      <c r="BX16" s="82" t="str">
        <f t="shared" si="37"/>
        <v/>
      </c>
      <c r="BY16" s="82" t="str">
        <f t="shared" si="37"/>
        <v/>
      </c>
      <c r="BZ16" s="82" t="str">
        <f t="shared" si="37"/>
        <v/>
      </c>
      <c r="CA16" s="82" t="str">
        <f t="shared" si="37"/>
        <v/>
      </c>
      <c r="CB16" s="82" t="str">
        <f t="shared" si="37"/>
        <v/>
      </c>
      <c r="CC16" s="82" t="str">
        <f t="shared" si="37"/>
        <v/>
      </c>
      <c r="CD16" s="82" t="str">
        <f t="shared" si="37"/>
        <v/>
      </c>
      <c r="CE16" s="82" t="str">
        <f t="shared" si="37"/>
        <v/>
      </c>
      <c r="CF16" s="82" t="str">
        <f t="shared" si="37"/>
        <v/>
      </c>
      <c r="CG16" s="82" t="str">
        <f t="shared" si="37"/>
        <v/>
      </c>
      <c r="CH16" s="82" t="str">
        <f t="shared" si="35"/>
        <v/>
      </c>
      <c r="CI16" s="82" t="str">
        <f t="shared" si="35"/>
        <v/>
      </c>
      <c r="CJ16" s="82" t="str">
        <f t="shared" si="35"/>
        <v/>
      </c>
      <c r="CK16" s="13" t="str">
        <f t="shared" si="35"/>
        <v/>
      </c>
      <c r="CL16" s="13" t="str">
        <f t="shared" si="35"/>
        <v/>
      </c>
      <c r="CM16" s="13" t="str">
        <f t="shared" si="35"/>
        <v/>
      </c>
      <c r="CN16" s="13" t="str">
        <f t="shared" si="35"/>
        <v/>
      </c>
      <c r="CO16" s="13" t="str">
        <f t="shared" si="35"/>
        <v/>
      </c>
      <c r="CP16" s="13" t="str">
        <f t="shared" si="35"/>
        <v/>
      </c>
      <c r="CQ16" s="13" t="str">
        <f t="shared" si="35"/>
        <v/>
      </c>
      <c r="CR16" s="13" t="str">
        <f t="shared" si="35"/>
        <v/>
      </c>
      <c r="CS16" s="13" t="str">
        <f t="shared" si="35"/>
        <v/>
      </c>
      <c r="CT16" s="13" t="str">
        <f t="shared" si="35"/>
        <v/>
      </c>
      <c r="CU16" s="13" t="str">
        <f t="shared" si="35"/>
        <v/>
      </c>
      <c r="CV16" s="13" t="str">
        <f t="shared" si="36"/>
        <v/>
      </c>
      <c r="CW16" s="13" t="str">
        <f t="shared" si="36"/>
        <v/>
      </c>
      <c r="CX16" s="13" t="str">
        <f t="shared" si="36"/>
        <v/>
      </c>
      <c r="CY16" s="13" t="str">
        <f t="shared" si="36"/>
        <v/>
      </c>
      <c r="CZ16" s="13" t="str">
        <f t="shared" si="36"/>
        <v/>
      </c>
      <c r="DA16" s="13" t="str">
        <f t="shared" si="36"/>
        <v/>
      </c>
      <c r="DB16" s="13" t="str">
        <f t="shared" si="36"/>
        <v/>
      </c>
      <c r="DC16" s="13" t="str">
        <f t="shared" si="36"/>
        <v/>
      </c>
      <c r="DD16" s="13" t="str">
        <f t="shared" si="36"/>
        <v/>
      </c>
      <c r="DE16" s="13" t="str">
        <f t="shared" si="36"/>
        <v/>
      </c>
      <c r="DF16" s="13" t="str">
        <f t="shared" si="5"/>
        <v/>
      </c>
      <c r="DG16" s="13" t="str">
        <f t="shared" si="6"/>
        <v/>
      </c>
      <c r="DH16" s="13" t="str">
        <f t="shared" si="7"/>
        <v/>
      </c>
      <c r="DI16" s="13" t="str">
        <f t="shared" si="8"/>
        <v/>
      </c>
      <c r="DJ16" s="13" t="str">
        <f t="shared" si="9"/>
        <v/>
      </c>
      <c r="DK16" s="13" t="str">
        <f t="shared" si="10"/>
        <v/>
      </c>
      <c r="DL16" s="13" t="str">
        <f t="shared" si="11"/>
        <v/>
      </c>
      <c r="DM16" s="13" t="str">
        <f t="shared" si="12"/>
        <v/>
      </c>
      <c r="DN16" s="13" t="str">
        <f t="shared" si="13"/>
        <v/>
      </c>
      <c r="DO16" s="13" t="str">
        <f t="shared" si="14"/>
        <v/>
      </c>
      <c r="DP16" s="13" t="str">
        <f t="shared" si="15"/>
        <v/>
      </c>
      <c r="DQ16" s="13" t="str">
        <f t="shared" si="16"/>
        <v/>
      </c>
      <c r="DR16" s="13" t="str">
        <f t="shared" si="17"/>
        <v/>
      </c>
      <c r="DS16" s="13" t="str">
        <f t="shared" si="18"/>
        <v/>
      </c>
      <c r="DT16" s="13" t="str">
        <f t="shared" si="19"/>
        <v/>
      </c>
      <c r="DU16" s="13" t="str">
        <f t="shared" si="20"/>
        <v/>
      </c>
      <c r="DV16" s="13" t="str">
        <f t="shared" si="21"/>
        <v/>
      </c>
      <c r="DW16" s="13" t="str">
        <f t="shared" si="22"/>
        <v/>
      </c>
      <c r="DX16" s="13" t="str">
        <f t="shared" si="23"/>
        <v/>
      </c>
      <c r="DY16" s="13" t="str">
        <f t="shared" si="24"/>
        <v/>
      </c>
      <c r="DZ16" s="13" t="str">
        <f t="shared" si="25"/>
        <v/>
      </c>
      <c r="EA16" s="13" t="str">
        <f t="shared" si="26"/>
        <v/>
      </c>
      <c r="EB16" s="13" t="str">
        <f t="shared" si="27"/>
        <v/>
      </c>
      <c r="EC16" s="13" t="str">
        <f t="shared" si="28"/>
        <v/>
      </c>
      <c r="ED16" s="13" t="str">
        <f t="shared" si="29"/>
        <v/>
      </c>
      <c r="EE16" s="13" t="str">
        <f t="shared" si="30"/>
        <v/>
      </c>
      <c r="EF16" s="13" t="str">
        <f t="shared" si="31"/>
        <v/>
      </c>
      <c r="EG16" s="13" t="str">
        <f t="shared" si="32"/>
        <v/>
      </c>
      <c r="EH16" s="13" t="str">
        <f t="shared" si="33"/>
        <v/>
      </c>
    </row>
    <row r="17" spans="1:138" ht="15" thickBot="1" x14ac:dyDescent="0.4">
      <c r="A17" s="18"/>
      <c r="B17" s="21" t="s">
        <v>147</v>
      </c>
      <c r="C17" s="77">
        <v>15597.609828860101</v>
      </c>
      <c r="D17" s="77">
        <v>15566.403996684099</v>
      </c>
      <c r="E17" s="77">
        <v>15486.3426446217</v>
      </c>
      <c r="F17" s="77">
        <v>15595.4277887673</v>
      </c>
      <c r="G17" s="77">
        <v>15466.439785550099</v>
      </c>
      <c r="H17" s="77">
        <v>15341.383685303599</v>
      </c>
      <c r="I17" s="77">
        <v>15333.969678166801</v>
      </c>
      <c r="J17" s="77">
        <v>15164.218152822101</v>
      </c>
      <c r="K17" s="77">
        <v>15180.1078789028</v>
      </c>
      <c r="L17" s="77">
        <v>15287.1702520259</v>
      </c>
      <c r="M17" s="77">
        <v>15335.8247959663</v>
      </c>
      <c r="N17" s="77">
        <v>15106.866789944999</v>
      </c>
      <c r="O17" s="77">
        <v>14961.158572604199</v>
      </c>
      <c r="P17" s="77">
        <v>14853.284857549401</v>
      </c>
      <c r="Q17" s="77">
        <v>14717.742217293</v>
      </c>
      <c r="R17" s="77">
        <v>14579.6300074342</v>
      </c>
      <c r="S17" s="77">
        <v>14403.383483150001</v>
      </c>
      <c r="T17" s="77">
        <v>14265.7201508864</v>
      </c>
      <c r="U17" s="77">
        <v>14100.486832312899</v>
      </c>
      <c r="V17" s="77">
        <v>14092.2124879168</v>
      </c>
      <c r="W17" s="77">
        <v>13867.204338716099</v>
      </c>
      <c r="X17" s="77">
        <v>13973.352259458799</v>
      </c>
      <c r="Y17" s="77">
        <v>14059.235475964</v>
      </c>
      <c r="Z17" s="77">
        <v>14155.158163607601</v>
      </c>
      <c r="AA17" s="77">
        <v>14232.9733646276</v>
      </c>
      <c r="AB17" s="77">
        <v>14281.698582179</v>
      </c>
      <c r="AC17" s="77">
        <v>14343.0911008845</v>
      </c>
      <c r="AD17" s="77">
        <v>14208.433599187299</v>
      </c>
      <c r="AE17" s="77">
        <v>14239.279012987399</v>
      </c>
      <c r="AF17" s="77">
        <v>14151.1852511162</v>
      </c>
      <c r="AG17" s="77">
        <v>14298.4063519387</v>
      </c>
      <c r="AH17" s="77">
        <v>14283.1247347878</v>
      </c>
      <c r="AI17" s="77">
        <v>14368.884467735201</v>
      </c>
      <c r="AJ17" s="77">
        <v>14416.3941878022</v>
      </c>
      <c r="AK17" s="77">
        <v>14464.018979608099</v>
      </c>
      <c r="AL17" s="77">
        <v>14465.7357901464</v>
      </c>
      <c r="AM17" s="77">
        <v>13509.7521890231</v>
      </c>
      <c r="AN17" s="77">
        <v>14193.9088020319</v>
      </c>
      <c r="AO17" s="77">
        <v>14609.3539110129</v>
      </c>
      <c r="AP17" s="77">
        <v>14887.5185220781</v>
      </c>
      <c r="AQ17" s="77">
        <v>15047.428506153999</v>
      </c>
      <c r="AR17" s="77">
        <v>15110.175595499</v>
      </c>
      <c r="AS17" s="77">
        <v>15276.0715143736</v>
      </c>
      <c r="AT17" s="77">
        <v>15489.560840841899</v>
      </c>
      <c r="AU17" s="77">
        <v>15568.3183323188</v>
      </c>
      <c r="AV17" s="77">
        <v>15568.658363782501</v>
      </c>
      <c r="AW17" s="77">
        <v>15713.659817280501</v>
      </c>
      <c r="AX17" s="77">
        <v>15747.555117534301</v>
      </c>
      <c r="AY17" s="77">
        <v>15726.695758977899</v>
      </c>
      <c r="AZ17" s="77">
        <v>15812.2084963499</v>
      </c>
      <c r="BA17" s="77">
        <v>15775.4595424337</v>
      </c>
      <c r="BB17" s="77">
        <v>15814.534473931601</v>
      </c>
      <c r="BC17" s="77">
        <v>15800.9922514971</v>
      </c>
      <c r="BD17" s="77">
        <v>15719.0429143977</v>
      </c>
      <c r="BE17" s="119"/>
      <c r="BF17" s="119"/>
      <c r="BG17" s="82" t="str">
        <f t="shared" si="34"/>
        <v/>
      </c>
      <c r="BH17" s="82" t="str">
        <f t="shared" si="34"/>
        <v/>
      </c>
      <c r="BI17" s="82" t="str">
        <f t="shared" si="34"/>
        <v/>
      </c>
      <c r="BJ17" s="82" t="str">
        <f t="shared" si="34"/>
        <v/>
      </c>
      <c r="BK17" s="82" t="str">
        <f t="shared" si="34"/>
        <v/>
      </c>
      <c r="BL17" s="82" t="str">
        <f t="shared" si="34"/>
        <v/>
      </c>
      <c r="BM17" s="82" t="str">
        <f t="shared" si="34"/>
        <v/>
      </c>
      <c r="BN17" s="82" t="str">
        <f t="shared" si="34"/>
        <v/>
      </c>
      <c r="BO17" s="82" t="str">
        <f t="shared" si="34"/>
        <v/>
      </c>
      <c r="BP17" s="82" t="str">
        <f t="shared" si="34"/>
        <v/>
      </c>
      <c r="BQ17" s="82" t="str">
        <f t="shared" si="34"/>
        <v/>
      </c>
      <c r="BR17" s="82" t="str">
        <f t="shared" si="34"/>
        <v/>
      </c>
      <c r="BS17" s="82" t="str">
        <f t="shared" si="34"/>
        <v/>
      </c>
      <c r="BT17" s="82" t="str">
        <f t="shared" si="34"/>
        <v/>
      </c>
      <c r="BU17" s="82" t="str">
        <f t="shared" si="34"/>
        <v/>
      </c>
      <c r="BV17" s="82" t="str">
        <f t="shared" si="34"/>
        <v/>
      </c>
      <c r="BW17" s="82" t="str">
        <f t="shared" si="37"/>
        <v/>
      </c>
      <c r="BX17" s="82" t="str">
        <f t="shared" si="37"/>
        <v/>
      </c>
      <c r="BY17" s="82" t="str">
        <f t="shared" si="37"/>
        <v/>
      </c>
      <c r="BZ17" s="82" t="str">
        <f t="shared" si="37"/>
        <v/>
      </c>
      <c r="CA17" s="82" t="str">
        <f t="shared" si="37"/>
        <v/>
      </c>
      <c r="CB17" s="82" t="str">
        <f t="shared" si="37"/>
        <v/>
      </c>
      <c r="CC17" s="82" t="str">
        <f t="shared" si="37"/>
        <v/>
      </c>
      <c r="CD17" s="82" t="str">
        <f t="shared" si="37"/>
        <v/>
      </c>
      <c r="CE17" s="82" t="str">
        <f t="shared" si="37"/>
        <v/>
      </c>
      <c r="CF17" s="82" t="str">
        <f t="shared" si="37"/>
        <v/>
      </c>
      <c r="CG17" s="82" t="str">
        <f t="shared" si="37"/>
        <v/>
      </c>
      <c r="CH17" s="82" t="str">
        <f t="shared" si="35"/>
        <v/>
      </c>
      <c r="CI17" s="82" t="str">
        <f t="shared" si="35"/>
        <v/>
      </c>
      <c r="CJ17" s="82" t="str">
        <f t="shared" si="35"/>
        <v/>
      </c>
      <c r="CK17" s="13" t="str">
        <f t="shared" si="35"/>
        <v/>
      </c>
      <c r="CL17" s="13" t="str">
        <f t="shared" si="35"/>
        <v/>
      </c>
      <c r="CM17" s="13" t="str">
        <f t="shared" si="35"/>
        <v/>
      </c>
      <c r="CN17" s="13" t="str">
        <f t="shared" si="35"/>
        <v/>
      </c>
      <c r="CO17" s="13" t="str">
        <f t="shared" si="35"/>
        <v/>
      </c>
      <c r="CP17" s="13" t="str">
        <f t="shared" si="35"/>
        <v/>
      </c>
      <c r="CQ17" s="13" t="str">
        <f t="shared" si="35"/>
        <v/>
      </c>
      <c r="CR17" s="13" t="str">
        <f t="shared" si="35"/>
        <v/>
      </c>
      <c r="CS17" s="13" t="str">
        <f t="shared" si="35"/>
        <v/>
      </c>
      <c r="CT17" s="13" t="str">
        <f t="shared" si="35"/>
        <v/>
      </c>
      <c r="CU17" s="13" t="str">
        <f t="shared" si="35"/>
        <v/>
      </c>
      <c r="CV17" s="13" t="str">
        <f t="shared" si="36"/>
        <v/>
      </c>
      <c r="CW17" s="13" t="str">
        <f t="shared" si="36"/>
        <v/>
      </c>
      <c r="CX17" s="13" t="str">
        <f t="shared" si="36"/>
        <v/>
      </c>
      <c r="CY17" s="13" t="str">
        <f t="shared" si="36"/>
        <v/>
      </c>
      <c r="CZ17" s="13" t="str">
        <f t="shared" si="36"/>
        <v/>
      </c>
      <c r="DA17" s="13" t="str">
        <f t="shared" si="36"/>
        <v/>
      </c>
      <c r="DB17" s="13" t="str">
        <f t="shared" si="36"/>
        <v/>
      </c>
      <c r="DC17" s="13" t="str">
        <f t="shared" si="36"/>
        <v/>
      </c>
      <c r="DD17" s="13" t="str">
        <f t="shared" si="36"/>
        <v/>
      </c>
      <c r="DE17" s="13" t="str">
        <f t="shared" si="36"/>
        <v/>
      </c>
      <c r="DF17" s="13" t="str">
        <f t="shared" si="5"/>
        <v/>
      </c>
      <c r="DG17" s="13" t="str">
        <f t="shared" si="6"/>
        <v/>
      </c>
      <c r="DH17" s="13" t="str">
        <f t="shared" si="7"/>
        <v/>
      </c>
      <c r="DI17" s="13" t="str">
        <f t="shared" si="8"/>
        <v/>
      </c>
      <c r="DJ17" s="13" t="str">
        <f t="shared" si="9"/>
        <v/>
      </c>
      <c r="DK17" s="13" t="str">
        <f t="shared" si="10"/>
        <v/>
      </c>
      <c r="DL17" s="13" t="str">
        <f t="shared" si="11"/>
        <v/>
      </c>
      <c r="DM17" s="13" t="str">
        <f t="shared" si="12"/>
        <v/>
      </c>
      <c r="DN17" s="13" t="str">
        <f t="shared" si="13"/>
        <v/>
      </c>
      <c r="DO17" s="13" t="str">
        <f t="shared" si="14"/>
        <v/>
      </c>
      <c r="DP17" s="13" t="str">
        <f t="shared" si="15"/>
        <v/>
      </c>
      <c r="DQ17" s="13" t="str">
        <f t="shared" si="16"/>
        <v/>
      </c>
      <c r="DR17" s="13" t="str">
        <f t="shared" si="17"/>
        <v/>
      </c>
      <c r="DS17" s="13" t="str">
        <f t="shared" si="18"/>
        <v/>
      </c>
      <c r="DT17" s="13" t="str">
        <f t="shared" si="19"/>
        <v/>
      </c>
      <c r="DU17" s="13" t="str">
        <f t="shared" si="20"/>
        <v/>
      </c>
      <c r="DV17" s="13" t="str">
        <f t="shared" si="21"/>
        <v/>
      </c>
      <c r="DW17" s="13" t="str">
        <f t="shared" si="22"/>
        <v/>
      </c>
      <c r="DX17" s="13" t="str">
        <f t="shared" si="23"/>
        <v/>
      </c>
      <c r="DY17" s="13" t="str">
        <f t="shared" si="24"/>
        <v/>
      </c>
      <c r="DZ17" s="13" t="str">
        <f t="shared" si="25"/>
        <v/>
      </c>
      <c r="EA17" s="13" t="str">
        <f t="shared" si="26"/>
        <v/>
      </c>
      <c r="EB17" s="13" t="str">
        <f t="shared" si="27"/>
        <v/>
      </c>
      <c r="EC17" s="13" t="str">
        <f t="shared" si="28"/>
        <v/>
      </c>
      <c r="ED17" s="13" t="str">
        <f t="shared" si="29"/>
        <v/>
      </c>
      <c r="EE17" s="13" t="str">
        <f t="shared" si="30"/>
        <v/>
      </c>
      <c r="EF17" s="13" t="str">
        <f t="shared" si="31"/>
        <v/>
      </c>
      <c r="EG17" s="13" t="str">
        <f t="shared" si="32"/>
        <v/>
      </c>
      <c r="EH17" s="13" t="str">
        <f t="shared" si="33"/>
        <v/>
      </c>
    </row>
    <row r="18" spans="1:138" ht="15" thickBot="1" x14ac:dyDescent="0.4">
      <c r="A18" s="19" t="s">
        <v>106</v>
      </c>
      <c r="B18" s="20" t="s">
        <v>107</v>
      </c>
      <c r="C18" s="81">
        <v>27901.690560928499</v>
      </c>
      <c r="D18" s="81">
        <v>28067.884929391301</v>
      </c>
      <c r="E18" s="81">
        <v>27890.666648661001</v>
      </c>
      <c r="F18" s="81">
        <v>27827.9523589368</v>
      </c>
      <c r="G18" s="81">
        <v>27827.320404009901</v>
      </c>
      <c r="H18" s="81">
        <v>27967.0357513214</v>
      </c>
      <c r="I18" s="81">
        <v>28411.753582305399</v>
      </c>
      <c r="J18" s="81">
        <v>28168.266999092601</v>
      </c>
      <c r="K18" s="81">
        <v>28138.1501566929</v>
      </c>
      <c r="L18" s="81">
        <v>27894.188511654698</v>
      </c>
      <c r="M18" s="81">
        <v>27931.942282814001</v>
      </c>
      <c r="N18" s="81">
        <v>28337.7273156304</v>
      </c>
      <c r="O18" s="81">
        <v>28396.276894095899</v>
      </c>
      <c r="P18" s="81">
        <v>28376.891962208701</v>
      </c>
      <c r="Q18" s="81">
        <v>28361.8659768988</v>
      </c>
      <c r="R18" s="81">
        <v>28519.812143719999</v>
      </c>
      <c r="S18" s="81">
        <v>28386.051866214701</v>
      </c>
      <c r="T18" s="81">
        <v>28236.615874353301</v>
      </c>
      <c r="U18" s="81">
        <v>28386.200872270801</v>
      </c>
      <c r="V18" s="81">
        <v>28175.861634713099</v>
      </c>
      <c r="W18" s="81">
        <v>28244.548983323999</v>
      </c>
      <c r="X18" s="81">
        <v>28410.241342375801</v>
      </c>
      <c r="Y18" s="81">
        <v>28151.9939083961</v>
      </c>
      <c r="Z18" s="81">
        <v>28214.496233761001</v>
      </c>
      <c r="AA18" s="81">
        <v>28232.290612160301</v>
      </c>
      <c r="AB18" s="81">
        <v>28419.832529970201</v>
      </c>
      <c r="AC18" s="81">
        <v>28379.998043640899</v>
      </c>
      <c r="AD18" s="81">
        <v>28605.892646878499</v>
      </c>
      <c r="AE18" s="81">
        <v>28620.4689224053</v>
      </c>
      <c r="AF18" s="81">
        <v>28488.386149983598</v>
      </c>
      <c r="AG18" s="81">
        <v>28735.256658784801</v>
      </c>
      <c r="AH18" s="81">
        <v>28749.6756319298</v>
      </c>
      <c r="AI18" s="81">
        <v>28990.155691696698</v>
      </c>
      <c r="AJ18" s="81">
        <v>29065.402955961101</v>
      </c>
      <c r="AK18" s="81">
        <v>29034.836523241702</v>
      </c>
      <c r="AL18" s="81">
        <v>29009.732857786101</v>
      </c>
      <c r="AM18" s="81">
        <v>28547.406080074299</v>
      </c>
      <c r="AN18" s="81">
        <v>28589.5436887549</v>
      </c>
      <c r="AO18" s="81">
        <v>29100.656725755602</v>
      </c>
      <c r="AP18" s="81">
        <v>29041.193939635599</v>
      </c>
      <c r="AQ18" s="81">
        <v>29229.4117752079</v>
      </c>
      <c r="AR18" s="81">
        <v>29547.012700748099</v>
      </c>
      <c r="AS18" s="81">
        <v>29799.519759582701</v>
      </c>
      <c r="AT18" s="81">
        <v>30168.262084809401</v>
      </c>
      <c r="AU18" s="81">
        <v>30271.255363513999</v>
      </c>
      <c r="AV18" s="81">
        <v>30185.9155109696</v>
      </c>
      <c r="AW18" s="81">
        <v>30494.271074837401</v>
      </c>
      <c r="AX18" s="81">
        <v>30467.086070166999</v>
      </c>
      <c r="AY18" s="81">
        <v>30530.3059349342</v>
      </c>
      <c r="AZ18" s="81">
        <v>30375.946431318702</v>
      </c>
      <c r="BA18" s="81">
        <v>30319.585113146401</v>
      </c>
      <c r="BB18" s="81">
        <v>30274.3903285054</v>
      </c>
      <c r="BC18" s="81">
        <v>30283.421152360301</v>
      </c>
      <c r="BD18" s="81">
        <v>30371.3591041871</v>
      </c>
      <c r="BE18" s="118"/>
      <c r="BF18" s="118"/>
      <c r="BG18" s="82" t="str">
        <f t="shared" si="34"/>
        <v/>
      </c>
      <c r="BH18" s="82" t="str">
        <f t="shared" si="34"/>
        <v/>
      </c>
      <c r="BI18" s="82" t="str">
        <f t="shared" si="34"/>
        <v/>
      </c>
      <c r="BJ18" s="82" t="str">
        <f t="shared" si="34"/>
        <v/>
      </c>
      <c r="BK18" s="82" t="str">
        <f t="shared" si="34"/>
        <v/>
      </c>
      <c r="BL18" s="82" t="str">
        <f t="shared" si="34"/>
        <v/>
      </c>
      <c r="BM18" s="82" t="str">
        <f t="shared" si="34"/>
        <v/>
      </c>
      <c r="BN18" s="82" t="str">
        <f t="shared" si="34"/>
        <v/>
      </c>
      <c r="BO18" s="82" t="str">
        <f t="shared" si="34"/>
        <v/>
      </c>
      <c r="BP18" s="82" t="str">
        <f t="shared" si="34"/>
        <v/>
      </c>
      <c r="BQ18" s="82" t="str">
        <f t="shared" si="34"/>
        <v/>
      </c>
      <c r="BR18" s="82" t="str">
        <f t="shared" si="34"/>
        <v/>
      </c>
      <c r="BS18" s="82" t="str">
        <f t="shared" si="34"/>
        <v/>
      </c>
      <c r="BT18" s="82" t="str">
        <f t="shared" si="34"/>
        <v/>
      </c>
      <c r="BU18" s="82" t="str">
        <f t="shared" si="34"/>
        <v/>
      </c>
      <c r="BV18" s="82" t="str">
        <f t="shared" si="34"/>
        <v/>
      </c>
      <c r="BW18" s="82" t="str">
        <f t="shared" si="37"/>
        <v/>
      </c>
      <c r="BX18" s="82" t="str">
        <f t="shared" si="37"/>
        <v/>
      </c>
      <c r="BY18" s="82" t="str">
        <f t="shared" si="37"/>
        <v/>
      </c>
      <c r="BZ18" s="82" t="str">
        <f t="shared" si="37"/>
        <v/>
      </c>
      <c r="CA18" s="82" t="str">
        <f t="shared" si="37"/>
        <v/>
      </c>
      <c r="CB18" s="82" t="str">
        <f t="shared" si="37"/>
        <v/>
      </c>
      <c r="CC18" s="82" t="str">
        <f t="shared" si="37"/>
        <v/>
      </c>
      <c r="CD18" s="82" t="str">
        <f t="shared" si="37"/>
        <v/>
      </c>
      <c r="CE18" s="82" t="str">
        <f t="shared" si="37"/>
        <v/>
      </c>
      <c r="CF18" s="82" t="str">
        <f t="shared" si="37"/>
        <v/>
      </c>
      <c r="CG18" s="82" t="str">
        <f t="shared" si="37"/>
        <v/>
      </c>
      <c r="CH18" s="82" t="str">
        <f t="shared" si="35"/>
        <v/>
      </c>
      <c r="CI18" s="82" t="str">
        <f t="shared" si="35"/>
        <v/>
      </c>
      <c r="CJ18" s="82" t="str">
        <f t="shared" si="35"/>
        <v/>
      </c>
      <c r="CK18" s="13" t="str">
        <f t="shared" si="35"/>
        <v/>
      </c>
      <c r="CL18" s="13" t="str">
        <f t="shared" si="35"/>
        <v/>
      </c>
      <c r="CM18" s="13" t="str">
        <f t="shared" si="35"/>
        <v/>
      </c>
      <c r="CN18" s="13" t="str">
        <f t="shared" si="35"/>
        <v/>
      </c>
      <c r="CO18" s="13" t="str">
        <f t="shared" si="35"/>
        <v/>
      </c>
      <c r="CP18" s="13" t="str">
        <f t="shared" si="35"/>
        <v/>
      </c>
      <c r="CQ18" s="13" t="str">
        <f t="shared" si="35"/>
        <v/>
      </c>
      <c r="CR18" s="13" t="str">
        <f t="shared" si="35"/>
        <v/>
      </c>
      <c r="CS18" s="13" t="str">
        <f t="shared" si="35"/>
        <v/>
      </c>
      <c r="CT18" s="13" t="str">
        <f t="shared" si="35"/>
        <v/>
      </c>
      <c r="CU18" s="13" t="str">
        <f t="shared" si="35"/>
        <v/>
      </c>
      <c r="CV18" s="13" t="str">
        <f t="shared" si="36"/>
        <v/>
      </c>
      <c r="CW18" s="13" t="str">
        <f t="shared" si="36"/>
        <v/>
      </c>
      <c r="CX18" s="13" t="str">
        <f t="shared" si="36"/>
        <v/>
      </c>
      <c r="CY18" s="13" t="str">
        <f t="shared" si="36"/>
        <v/>
      </c>
      <c r="CZ18" s="13" t="str">
        <f t="shared" si="36"/>
        <v/>
      </c>
      <c r="DA18" s="13" t="str">
        <f t="shared" si="36"/>
        <v/>
      </c>
      <c r="DB18" s="13" t="str">
        <f t="shared" si="36"/>
        <v/>
      </c>
      <c r="DC18" s="13" t="str">
        <f t="shared" si="36"/>
        <v/>
      </c>
      <c r="DD18" s="13" t="str">
        <f t="shared" si="36"/>
        <v/>
      </c>
      <c r="DE18" s="13" t="str">
        <f t="shared" si="36"/>
        <v/>
      </c>
      <c r="DF18" s="13" t="str">
        <f t="shared" si="5"/>
        <v/>
      </c>
      <c r="DG18" s="13" t="str">
        <f t="shared" si="6"/>
        <v/>
      </c>
      <c r="DH18" s="13" t="str">
        <f t="shared" si="7"/>
        <v/>
      </c>
      <c r="DI18" s="13" t="str">
        <f t="shared" si="8"/>
        <v/>
      </c>
      <c r="DJ18" s="13" t="str">
        <f t="shared" si="9"/>
        <v/>
      </c>
      <c r="DK18" s="13" t="str">
        <f t="shared" si="10"/>
        <v/>
      </c>
      <c r="DL18" s="13" t="str">
        <f t="shared" si="11"/>
        <v/>
      </c>
      <c r="DM18" s="13" t="str">
        <f t="shared" si="12"/>
        <v/>
      </c>
      <c r="DN18" s="13" t="str">
        <f t="shared" si="13"/>
        <v/>
      </c>
      <c r="DO18" s="13" t="str">
        <f t="shared" si="14"/>
        <v/>
      </c>
      <c r="DP18" s="13" t="str">
        <f t="shared" si="15"/>
        <v/>
      </c>
      <c r="DQ18" s="13" t="str">
        <f t="shared" si="16"/>
        <v/>
      </c>
      <c r="DR18" s="13" t="str">
        <f t="shared" si="17"/>
        <v/>
      </c>
      <c r="DS18" s="13" t="str">
        <f t="shared" si="18"/>
        <v/>
      </c>
      <c r="DT18" s="13" t="str">
        <f t="shared" si="19"/>
        <v/>
      </c>
      <c r="DU18" s="13" t="str">
        <f t="shared" si="20"/>
        <v/>
      </c>
      <c r="DV18" s="13" t="str">
        <f t="shared" si="21"/>
        <v/>
      </c>
      <c r="DW18" s="13" t="str">
        <f t="shared" si="22"/>
        <v/>
      </c>
      <c r="DX18" s="13" t="str">
        <f t="shared" si="23"/>
        <v/>
      </c>
      <c r="DY18" s="13" t="str">
        <f t="shared" si="24"/>
        <v/>
      </c>
      <c r="DZ18" s="13" t="str">
        <f t="shared" si="25"/>
        <v/>
      </c>
      <c r="EA18" s="13" t="str">
        <f t="shared" si="26"/>
        <v/>
      </c>
      <c r="EB18" s="13" t="str">
        <f t="shared" si="27"/>
        <v/>
      </c>
      <c r="EC18" s="13" t="str">
        <f t="shared" si="28"/>
        <v/>
      </c>
      <c r="ED18" s="13" t="str">
        <f t="shared" si="29"/>
        <v/>
      </c>
      <c r="EE18" s="13" t="str">
        <f t="shared" si="30"/>
        <v/>
      </c>
      <c r="EF18" s="13" t="str">
        <f t="shared" si="31"/>
        <v/>
      </c>
      <c r="EG18" s="13" t="str">
        <f t="shared" si="32"/>
        <v/>
      </c>
      <c r="EH18" s="13" t="str">
        <f t="shared" si="33"/>
        <v/>
      </c>
    </row>
    <row r="19" spans="1:138" ht="15" thickBot="1" x14ac:dyDescent="0.4">
      <c r="A19" s="19" t="s">
        <v>108</v>
      </c>
      <c r="B19" s="20" t="s">
        <v>12</v>
      </c>
      <c r="C19" s="81">
        <v>13676.912712322401</v>
      </c>
      <c r="D19" s="81">
        <v>13635.4525493366</v>
      </c>
      <c r="E19" s="81">
        <v>13897.860659159</v>
      </c>
      <c r="F19" s="81">
        <v>14074.534014204301</v>
      </c>
      <c r="G19" s="81">
        <v>13900.228839783</v>
      </c>
      <c r="H19" s="81">
        <v>14155.610738634799</v>
      </c>
      <c r="I19" s="81">
        <v>14349.1346469989</v>
      </c>
      <c r="J19" s="81">
        <v>14459.450381377101</v>
      </c>
      <c r="K19" s="81">
        <v>14436.1905288289</v>
      </c>
      <c r="L19" s="81">
        <v>14525.882153082401</v>
      </c>
      <c r="M19" s="81">
        <v>14550.076021811999</v>
      </c>
      <c r="N19" s="81">
        <v>14613.622919678501</v>
      </c>
      <c r="O19" s="81">
        <v>14591.7135448879</v>
      </c>
      <c r="P19" s="81">
        <v>14448.3234035518</v>
      </c>
      <c r="Q19" s="81">
        <v>14445.0107470987</v>
      </c>
      <c r="R19" s="81">
        <v>14614.172777570901</v>
      </c>
      <c r="S19" s="81">
        <v>14585.5633567274</v>
      </c>
      <c r="T19" s="81">
        <v>14714.565866040501</v>
      </c>
      <c r="U19" s="81">
        <v>14514.588967514101</v>
      </c>
      <c r="V19" s="81">
        <v>14519.7874631944</v>
      </c>
      <c r="W19" s="81">
        <v>14684.870592866</v>
      </c>
      <c r="X19" s="81">
        <v>14684.076515438701</v>
      </c>
      <c r="Y19" s="81">
        <v>14751.8932836721</v>
      </c>
      <c r="Z19" s="81">
        <v>14763.3554576355</v>
      </c>
      <c r="AA19" s="81">
        <v>14766.183279159901</v>
      </c>
      <c r="AB19" s="81">
        <v>14727.30001897</v>
      </c>
      <c r="AC19" s="81">
        <v>14632.562416037699</v>
      </c>
      <c r="AD19" s="81">
        <v>14704.806634328201</v>
      </c>
      <c r="AE19" s="81">
        <v>14724.1918515979</v>
      </c>
      <c r="AF19" s="81">
        <v>14667.1046876253</v>
      </c>
      <c r="AG19" s="81">
        <v>14707.724781664099</v>
      </c>
      <c r="AH19" s="81">
        <v>14710.4192088003</v>
      </c>
      <c r="AI19" s="81">
        <v>14713.1691534853</v>
      </c>
      <c r="AJ19" s="81">
        <v>14750.755825325899</v>
      </c>
      <c r="AK19" s="81">
        <v>14879.716018398</v>
      </c>
      <c r="AL19" s="81">
        <v>14844.6147574078</v>
      </c>
      <c r="AM19" s="81">
        <v>14560.936304846</v>
      </c>
      <c r="AN19" s="81">
        <v>14717.0001246378</v>
      </c>
      <c r="AO19" s="81">
        <v>14809.3206323964</v>
      </c>
      <c r="AP19" s="81">
        <v>14946.7782772105</v>
      </c>
      <c r="AQ19" s="81">
        <v>14958.9038795417</v>
      </c>
      <c r="AR19" s="81">
        <v>14993.7879636446</v>
      </c>
      <c r="AS19" s="81">
        <v>15017.356993883701</v>
      </c>
      <c r="AT19" s="81">
        <v>15085.369474413001</v>
      </c>
      <c r="AU19" s="81">
        <v>15045.493119316599</v>
      </c>
      <c r="AV19" s="81">
        <v>15042.714058174601</v>
      </c>
      <c r="AW19" s="81">
        <v>14922.711682511999</v>
      </c>
      <c r="AX19" s="81">
        <v>15022.469652805899</v>
      </c>
      <c r="AY19" s="81">
        <v>15155.27709919</v>
      </c>
      <c r="AZ19" s="81">
        <v>15163.4831956739</v>
      </c>
      <c r="BA19" s="81">
        <v>15155.131968493601</v>
      </c>
      <c r="BB19" s="81">
        <v>15166.1378712023</v>
      </c>
      <c r="BC19" s="81">
        <v>15273.419028939399</v>
      </c>
      <c r="BD19" s="81">
        <v>15392.667370080801</v>
      </c>
      <c r="BE19" s="118"/>
      <c r="BF19" s="118"/>
      <c r="BG19" s="82" t="str">
        <f t="shared" si="34"/>
        <v/>
      </c>
      <c r="BH19" s="82" t="str">
        <f t="shared" si="34"/>
        <v/>
      </c>
      <c r="BI19" s="82" t="str">
        <f t="shared" si="34"/>
        <v/>
      </c>
      <c r="BJ19" s="82" t="str">
        <f t="shared" si="34"/>
        <v/>
      </c>
      <c r="BK19" s="82" t="str">
        <f t="shared" si="34"/>
        <v/>
      </c>
      <c r="BL19" s="82" t="str">
        <f t="shared" si="34"/>
        <v/>
      </c>
      <c r="BM19" s="82" t="str">
        <f t="shared" si="34"/>
        <v/>
      </c>
      <c r="BN19" s="82" t="str">
        <f t="shared" si="34"/>
        <v/>
      </c>
      <c r="BO19" s="82" t="str">
        <f t="shared" si="34"/>
        <v/>
      </c>
      <c r="BP19" s="82" t="str">
        <f t="shared" si="34"/>
        <v/>
      </c>
      <c r="BQ19" s="82" t="str">
        <f t="shared" si="34"/>
        <v/>
      </c>
      <c r="BR19" s="82" t="str">
        <f t="shared" si="34"/>
        <v/>
      </c>
      <c r="BS19" s="82" t="str">
        <f t="shared" si="34"/>
        <v/>
      </c>
      <c r="BT19" s="82" t="str">
        <f t="shared" si="34"/>
        <v/>
      </c>
      <c r="BU19" s="82" t="str">
        <f t="shared" si="34"/>
        <v/>
      </c>
      <c r="BV19" s="82" t="str">
        <f t="shared" si="34"/>
        <v/>
      </c>
      <c r="BW19" s="82" t="str">
        <f t="shared" si="37"/>
        <v/>
      </c>
      <c r="BX19" s="82" t="str">
        <f t="shared" si="37"/>
        <v/>
      </c>
      <c r="BY19" s="82" t="str">
        <f t="shared" si="37"/>
        <v/>
      </c>
      <c r="BZ19" s="82" t="str">
        <f t="shared" si="37"/>
        <v/>
      </c>
      <c r="CA19" s="82" t="str">
        <f t="shared" si="37"/>
        <v/>
      </c>
      <c r="CB19" s="82" t="str">
        <f t="shared" si="37"/>
        <v/>
      </c>
      <c r="CC19" s="82" t="str">
        <f t="shared" si="37"/>
        <v/>
      </c>
      <c r="CD19" s="82" t="str">
        <f t="shared" si="37"/>
        <v/>
      </c>
      <c r="CE19" s="82" t="str">
        <f t="shared" si="37"/>
        <v/>
      </c>
      <c r="CF19" s="82" t="str">
        <f t="shared" si="37"/>
        <v/>
      </c>
      <c r="CG19" s="82" t="str">
        <f t="shared" si="37"/>
        <v/>
      </c>
      <c r="CH19" s="82" t="str">
        <f t="shared" si="35"/>
        <v/>
      </c>
      <c r="CI19" s="82" t="str">
        <f t="shared" si="35"/>
        <v/>
      </c>
      <c r="CJ19" s="82" t="str">
        <f t="shared" si="35"/>
        <v/>
      </c>
      <c r="CK19" s="13" t="str">
        <f t="shared" si="35"/>
        <v/>
      </c>
      <c r="CL19" s="13" t="str">
        <f t="shared" si="35"/>
        <v/>
      </c>
      <c r="CM19" s="13" t="str">
        <f t="shared" si="35"/>
        <v/>
      </c>
      <c r="CN19" s="13" t="str">
        <f t="shared" si="35"/>
        <v/>
      </c>
      <c r="CO19" s="13" t="str">
        <f t="shared" si="35"/>
        <v/>
      </c>
      <c r="CP19" s="13" t="str">
        <f t="shared" si="35"/>
        <v/>
      </c>
      <c r="CQ19" s="13" t="str">
        <f t="shared" si="35"/>
        <v/>
      </c>
      <c r="CR19" s="13" t="str">
        <f t="shared" si="35"/>
        <v/>
      </c>
      <c r="CS19" s="13" t="str">
        <f t="shared" si="35"/>
        <v/>
      </c>
      <c r="CT19" s="13" t="str">
        <f t="shared" si="35"/>
        <v/>
      </c>
      <c r="CU19" s="13" t="str">
        <f t="shared" si="35"/>
        <v/>
      </c>
      <c r="CV19" s="13" t="str">
        <f t="shared" si="36"/>
        <v/>
      </c>
      <c r="CW19" s="13" t="str">
        <f t="shared" si="36"/>
        <v/>
      </c>
      <c r="CX19" s="13" t="str">
        <f t="shared" si="36"/>
        <v/>
      </c>
      <c r="CY19" s="13" t="str">
        <f t="shared" si="36"/>
        <v/>
      </c>
      <c r="CZ19" s="13" t="str">
        <f t="shared" si="36"/>
        <v/>
      </c>
      <c r="DA19" s="13" t="str">
        <f t="shared" si="36"/>
        <v/>
      </c>
      <c r="DB19" s="13" t="str">
        <f t="shared" si="36"/>
        <v/>
      </c>
      <c r="DC19" s="13" t="str">
        <f t="shared" si="36"/>
        <v/>
      </c>
      <c r="DD19" s="13" t="str">
        <f t="shared" si="36"/>
        <v/>
      </c>
      <c r="DE19" s="13" t="str">
        <f t="shared" si="36"/>
        <v/>
      </c>
      <c r="DF19" s="13" t="str">
        <f t="shared" si="5"/>
        <v/>
      </c>
      <c r="DG19" s="13" t="str">
        <f t="shared" si="6"/>
        <v/>
      </c>
      <c r="DH19" s="13" t="str">
        <f t="shared" si="7"/>
        <v/>
      </c>
      <c r="DI19" s="13" t="str">
        <f t="shared" si="8"/>
        <v/>
      </c>
      <c r="DJ19" s="13" t="str">
        <f t="shared" si="9"/>
        <v/>
      </c>
      <c r="DK19" s="13" t="str">
        <f t="shared" si="10"/>
        <v/>
      </c>
      <c r="DL19" s="13" t="str">
        <f t="shared" si="11"/>
        <v/>
      </c>
      <c r="DM19" s="13" t="str">
        <f t="shared" si="12"/>
        <v/>
      </c>
      <c r="DN19" s="13" t="str">
        <f t="shared" si="13"/>
        <v/>
      </c>
      <c r="DO19" s="13" t="str">
        <f t="shared" si="14"/>
        <v/>
      </c>
      <c r="DP19" s="13" t="str">
        <f t="shared" si="15"/>
        <v/>
      </c>
      <c r="DQ19" s="13" t="str">
        <f t="shared" si="16"/>
        <v/>
      </c>
      <c r="DR19" s="13" t="str">
        <f t="shared" si="17"/>
        <v/>
      </c>
      <c r="DS19" s="13" t="str">
        <f t="shared" si="18"/>
        <v/>
      </c>
      <c r="DT19" s="13" t="str">
        <f t="shared" si="19"/>
        <v/>
      </c>
      <c r="DU19" s="13" t="str">
        <f t="shared" si="20"/>
        <v/>
      </c>
      <c r="DV19" s="13" t="str">
        <f t="shared" si="21"/>
        <v/>
      </c>
      <c r="DW19" s="13" t="str">
        <f t="shared" si="22"/>
        <v/>
      </c>
      <c r="DX19" s="13" t="str">
        <f t="shared" si="23"/>
        <v/>
      </c>
      <c r="DY19" s="13" t="str">
        <f t="shared" si="24"/>
        <v/>
      </c>
      <c r="DZ19" s="13" t="str">
        <f t="shared" si="25"/>
        <v/>
      </c>
      <c r="EA19" s="13" t="str">
        <f t="shared" si="26"/>
        <v/>
      </c>
      <c r="EB19" s="13" t="str">
        <f t="shared" si="27"/>
        <v/>
      </c>
      <c r="EC19" s="13" t="str">
        <f t="shared" si="28"/>
        <v/>
      </c>
      <c r="ED19" s="13" t="str">
        <f t="shared" si="29"/>
        <v/>
      </c>
      <c r="EE19" s="13" t="str">
        <f t="shared" si="30"/>
        <v/>
      </c>
      <c r="EF19" s="13" t="str">
        <f t="shared" si="31"/>
        <v/>
      </c>
      <c r="EG19" s="13" t="str">
        <f t="shared" si="32"/>
        <v/>
      </c>
      <c r="EH19" s="13" t="str">
        <f t="shared" si="33"/>
        <v/>
      </c>
    </row>
    <row r="20" spans="1:138" ht="15" thickBot="1" x14ac:dyDescent="0.4">
      <c r="A20" s="19" t="s">
        <v>109</v>
      </c>
      <c r="B20" s="20" t="s">
        <v>13</v>
      </c>
      <c r="C20" s="81">
        <v>8831.4794103269996</v>
      </c>
      <c r="D20" s="81">
        <v>8867.2163938201302</v>
      </c>
      <c r="E20" s="81">
        <v>8805.7142470782801</v>
      </c>
      <c r="F20" s="81">
        <v>8711.4208194963103</v>
      </c>
      <c r="G20" s="81">
        <v>8673.1556708892203</v>
      </c>
      <c r="H20" s="81">
        <v>8741.4046793685302</v>
      </c>
      <c r="I20" s="81">
        <v>8768.0764789874902</v>
      </c>
      <c r="J20" s="81">
        <v>8877.9673645835192</v>
      </c>
      <c r="K20" s="81">
        <v>8791.0442461892508</v>
      </c>
      <c r="L20" s="81">
        <v>8690.3807488516104</v>
      </c>
      <c r="M20" s="81">
        <v>8744.0865758863802</v>
      </c>
      <c r="N20" s="81">
        <v>8883.7624446647296</v>
      </c>
      <c r="O20" s="81">
        <v>8731.6848889929006</v>
      </c>
      <c r="P20" s="81">
        <v>8755.4418901536101</v>
      </c>
      <c r="Q20" s="81">
        <v>8763.9015979620908</v>
      </c>
      <c r="R20" s="81">
        <v>8829.3207652338606</v>
      </c>
      <c r="S20" s="81">
        <v>8865.5202196334594</v>
      </c>
      <c r="T20" s="81">
        <v>8821.4073139457905</v>
      </c>
      <c r="U20" s="81">
        <v>8969.3298872225005</v>
      </c>
      <c r="V20" s="81">
        <v>8987.7360198415208</v>
      </c>
      <c r="W20" s="81">
        <v>9010.6142693970796</v>
      </c>
      <c r="X20" s="81">
        <v>9054.7433521613202</v>
      </c>
      <c r="Y20" s="81">
        <v>9019.3724980408897</v>
      </c>
      <c r="Z20" s="81">
        <v>9110.8603368369695</v>
      </c>
      <c r="AA20" s="81">
        <v>9175.4358305079804</v>
      </c>
      <c r="AB20" s="81">
        <v>9222.1976447835805</v>
      </c>
      <c r="AC20" s="81">
        <v>9248.8033896029592</v>
      </c>
      <c r="AD20" s="81">
        <v>9540.9216322542306</v>
      </c>
      <c r="AE20" s="81">
        <v>9578.5560869084893</v>
      </c>
      <c r="AF20" s="81">
        <v>9582.0833385159294</v>
      </c>
      <c r="AG20" s="81">
        <v>9453.0096039963992</v>
      </c>
      <c r="AH20" s="81">
        <v>9692.61892190461</v>
      </c>
      <c r="AI20" s="81">
        <v>9864.8569183641393</v>
      </c>
      <c r="AJ20" s="81">
        <v>9755.6713335740897</v>
      </c>
      <c r="AK20" s="81">
        <v>9778.1781433923297</v>
      </c>
      <c r="AL20" s="81">
        <v>10042.360172840299</v>
      </c>
      <c r="AM20" s="81">
        <v>9567.7201570938996</v>
      </c>
      <c r="AN20" s="81">
        <v>8668.7503235229706</v>
      </c>
      <c r="AO20" s="81">
        <v>9633.7741240411797</v>
      </c>
      <c r="AP20" s="81">
        <v>8861.8305810982692</v>
      </c>
      <c r="AQ20" s="81">
        <v>8985.6321900518305</v>
      </c>
      <c r="AR20" s="81">
        <v>9633.0065556343598</v>
      </c>
      <c r="AS20" s="81">
        <v>10115.755430485</v>
      </c>
      <c r="AT20" s="81">
        <v>10358.6562939299</v>
      </c>
      <c r="AU20" s="81">
        <v>10395.551671539301</v>
      </c>
      <c r="AV20" s="81">
        <v>10386.825037755199</v>
      </c>
      <c r="AW20" s="81">
        <v>10554.2239911261</v>
      </c>
      <c r="AX20" s="81">
        <v>10638.733979913701</v>
      </c>
      <c r="AY20" s="81">
        <v>10685.477460689001</v>
      </c>
      <c r="AZ20" s="81">
        <v>10713.118044865099</v>
      </c>
      <c r="BA20" s="81">
        <v>10650.3450921973</v>
      </c>
      <c r="BB20" s="81">
        <v>10646.5785242701</v>
      </c>
      <c r="BC20" s="81">
        <v>10716.252361805</v>
      </c>
      <c r="BD20" s="81">
        <v>10598.0699770766</v>
      </c>
      <c r="BE20" s="118"/>
      <c r="BF20" s="118"/>
      <c r="BG20" s="82" t="str">
        <f t="shared" si="34"/>
        <v/>
      </c>
      <c r="BH20" s="82" t="str">
        <f t="shared" si="34"/>
        <v/>
      </c>
      <c r="BI20" s="82" t="str">
        <f t="shared" si="34"/>
        <v/>
      </c>
      <c r="BJ20" s="82" t="str">
        <f t="shared" si="34"/>
        <v/>
      </c>
      <c r="BK20" s="82" t="str">
        <f t="shared" si="34"/>
        <v/>
      </c>
      <c r="BL20" s="82" t="str">
        <f t="shared" si="34"/>
        <v/>
      </c>
      <c r="BM20" s="82" t="str">
        <f t="shared" si="34"/>
        <v/>
      </c>
      <c r="BN20" s="82" t="str">
        <f t="shared" si="34"/>
        <v/>
      </c>
      <c r="BO20" s="82" t="str">
        <f t="shared" si="34"/>
        <v/>
      </c>
      <c r="BP20" s="82" t="str">
        <f t="shared" si="34"/>
        <v/>
      </c>
      <c r="BQ20" s="82" t="str">
        <f t="shared" si="34"/>
        <v/>
      </c>
      <c r="BR20" s="82" t="str">
        <f t="shared" si="34"/>
        <v/>
      </c>
      <c r="BS20" s="82" t="str">
        <f t="shared" si="34"/>
        <v/>
      </c>
      <c r="BT20" s="82" t="str">
        <f t="shared" si="34"/>
        <v/>
      </c>
      <c r="BU20" s="82" t="str">
        <f t="shared" si="34"/>
        <v/>
      </c>
      <c r="BV20" s="82" t="str">
        <f t="shared" si="34"/>
        <v/>
      </c>
      <c r="BW20" s="82" t="str">
        <f t="shared" si="37"/>
        <v/>
      </c>
      <c r="BX20" s="82" t="str">
        <f t="shared" si="37"/>
        <v/>
      </c>
      <c r="BY20" s="82" t="str">
        <f t="shared" si="37"/>
        <v/>
      </c>
      <c r="BZ20" s="82" t="str">
        <f t="shared" si="37"/>
        <v/>
      </c>
      <c r="CA20" s="82" t="str">
        <f t="shared" si="37"/>
        <v/>
      </c>
      <c r="CB20" s="82" t="str">
        <f t="shared" si="37"/>
        <v/>
      </c>
      <c r="CC20" s="82" t="str">
        <f t="shared" si="37"/>
        <v/>
      </c>
      <c r="CD20" s="82" t="str">
        <f t="shared" si="37"/>
        <v/>
      </c>
      <c r="CE20" s="82" t="str">
        <f t="shared" si="37"/>
        <v/>
      </c>
      <c r="CF20" s="82" t="str">
        <f t="shared" si="37"/>
        <v/>
      </c>
      <c r="CG20" s="82" t="str">
        <f t="shared" si="37"/>
        <v/>
      </c>
      <c r="CH20" s="82" t="str">
        <f t="shared" si="35"/>
        <v/>
      </c>
      <c r="CI20" s="82" t="str">
        <f t="shared" si="35"/>
        <v/>
      </c>
      <c r="CJ20" s="82" t="str">
        <f t="shared" si="35"/>
        <v/>
      </c>
      <c r="CK20" s="13" t="str">
        <f t="shared" si="35"/>
        <v/>
      </c>
      <c r="CL20" s="13" t="str">
        <f t="shared" si="35"/>
        <v/>
      </c>
      <c r="CM20" s="13" t="str">
        <f t="shared" si="35"/>
        <v/>
      </c>
      <c r="CN20" s="13" t="str">
        <f t="shared" si="35"/>
        <v/>
      </c>
      <c r="CO20" s="13" t="str">
        <f t="shared" si="35"/>
        <v/>
      </c>
      <c r="CP20" s="13" t="str">
        <f t="shared" si="35"/>
        <v/>
      </c>
      <c r="CQ20" s="13" t="str">
        <f t="shared" si="35"/>
        <v/>
      </c>
      <c r="CR20" s="13" t="str">
        <f t="shared" si="35"/>
        <v/>
      </c>
      <c r="CS20" s="13" t="str">
        <f t="shared" si="35"/>
        <v/>
      </c>
      <c r="CT20" s="13" t="str">
        <f t="shared" si="35"/>
        <v/>
      </c>
      <c r="CU20" s="13" t="str">
        <f t="shared" si="35"/>
        <v/>
      </c>
      <c r="CV20" s="13" t="str">
        <f t="shared" si="36"/>
        <v/>
      </c>
      <c r="CW20" s="13" t="str">
        <f t="shared" si="36"/>
        <v/>
      </c>
      <c r="CX20" s="13" t="str">
        <f t="shared" si="36"/>
        <v/>
      </c>
      <c r="CY20" s="13" t="str">
        <f t="shared" si="36"/>
        <v/>
      </c>
      <c r="CZ20" s="13" t="str">
        <f t="shared" si="36"/>
        <v/>
      </c>
      <c r="DA20" s="13" t="str">
        <f t="shared" si="36"/>
        <v/>
      </c>
      <c r="DB20" s="13" t="str">
        <f t="shared" si="36"/>
        <v/>
      </c>
      <c r="DC20" s="13" t="str">
        <f t="shared" si="36"/>
        <v/>
      </c>
      <c r="DD20" s="13" t="str">
        <f t="shared" si="36"/>
        <v/>
      </c>
      <c r="DE20" s="13" t="str">
        <f t="shared" si="36"/>
        <v/>
      </c>
      <c r="DF20" s="13" t="str">
        <f t="shared" si="5"/>
        <v/>
      </c>
      <c r="DG20" s="13" t="str">
        <f t="shared" si="6"/>
        <v/>
      </c>
      <c r="DH20" s="13" t="str">
        <f t="shared" si="7"/>
        <v/>
      </c>
      <c r="DI20" s="13" t="str">
        <f t="shared" si="8"/>
        <v/>
      </c>
      <c r="DJ20" s="13" t="str">
        <f t="shared" si="9"/>
        <v/>
      </c>
      <c r="DK20" s="13" t="str">
        <f t="shared" si="10"/>
        <v/>
      </c>
      <c r="DL20" s="13" t="str">
        <f t="shared" si="11"/>
        <v/>
      </c>
      <c r="DM20" s="13" t="str">
        <f t="shared" si="12"/>
        <v/>
      </c>
      <c r="DN20" s="13" t="str">
        <f t="shared" si="13"/>
        <v/>
      </c>
      <c r="DO20" s="13" t="str">
        <f t="shared" si="14"/>
        <v/>
      </c>
      <c r="DP20" s="13" t="str">
        <f t="shared" si="15"/>
        <v/>
      </c>
      <c r="DQ20" s="13" t="str">
        <f t="shared" si="16"/>
        <v/>
      </c>
      <c r="DR20" s="13" t="str">
        <f t="shared" si="17"/>
        <v/>
      </c>
      <c r="DS20" s="13" t="str">
        <f t="shared" si="18"/>
        <v/>
      </c>
      <c r="DT20" s="13" t="str">
        <f t="shared" si="19"/>
        <v/>
      </c>
      <c r="DU20" s="13" t="str">
        <f t="shared" si="20"/>
        <v/>
      </c>
      <c r="DV20" s="13" t="str">
        <f t="shared" si="21"/>
        <v/>
      </c>
      <c r="DW20" s="13" t="str">
        <f t="shared" si="22"/>
        <v/>
      </c>
      <c r="DX20" s="13" t="str">
        <f t="shared" si="23"/>
        <v/>
      </c>
      <c r="DY20" s="13" t="str">
        <f t="shared" si="24"/>
        <v/>
      </c>
      <c r="DZ20" s="13" t="str">
        <f t="shared" si="25"/>
        <v/>
      </c>
      <c r="EA20" s="13" t="str">
        <f t="shared" si="26"/>
        <v/>
      </c>
      <c r="EB20" s="13" t="str">
        <f t="shared" si="27"/>
        <v/>
      </c>
      <c r="EC20" s="13" t="str">
        <f t="shared" si="28"/>
        <v/>
      </c>
      <c r="ED20" s="13" t="str">
        <f t="shared" si="29"/>
        <v/>
      </c>
      <c r="EE20" s="13" t="str">
        <f t="shared" si="30"/>
        <v/>
      </c>
      <c r="EF20" s="13" t="str">
        <f t="shared" si="31"/>
        <v/>
      </c>
      <c r="EG20" s="13" t="str">
        <f t="shared" si="32"/>
        <v/>
      </c>
      <c r="EH20" s="13" t="str">
        <f t="shared" si="33"/>
        <v/>
      </c>
    </row>
    <row r="21" spans="1:138" ht="15" thickBot="1" x14ac:dyDescent="0.4">
      <c r="A21" s="19" t="s">
        <v>110</v>
      </c>
      <c r="B21" s="20" t="s">
        <v>14</v>
      </c>
      <c r="C21" s="81">
        <v>4339.4735483087497</v>
      </c>
      <c r="D21" s="81">
        <v>4374.7011929931195</v>
      </c>
      <c r="E21" s="81">
        <v>4407.8368325153497</v>
      </c>
      <c r="F21" s="81">
        <v>4498.3980541767696</v>
      </c>
      <c r="G21" s="81">
        <v>4497.8716683368702</v>
      </c>
      <c r="H21" s="81">
        <v>4476.1934867542404</v>
      </c>
      <c r="I21" s="81">
        <v>4530.3515338549196</v>
      </c>
      <c r="J21" s="81">
        <v>4488.1715697460004</v>
      </c>
      <c r="K21" s="81">
        <v>4570.0919852228599</v>
      </c>
      <c r="L21" s="81">
        <v>4531.8551548080704</v>
      </c>
      <c r="M21" s="81">
        <v>4556.3568068198902</v>
      </c>
      <c r="N21" s="81">
        <v>4668.6898875852203</v>
      </c>
      <c r="O21" s="81">
        <v>4700.2336968075197</v>
      </c>
      <c r="P21" s="81">
        <v>4671.5104449649898</v>
      </c>
      <c r="Q21" s="81">
        <v>4636.5370436458998</v>
      </c>
      <c r="R21" s="81">
        <v>4599.5946509730102</v>
      </c>
      <c r="S21" s="81">
        <v>4589.4102064153703</v>
      </c>
      <c r="T21" s="81">
        <v>4590.41500398266</v>
      </c>
      <c r="U21" s="81">
        <v>4608.9456824180097</v>
      </c>
      <c r="V21" s="81">
        <v>4649.2801482627901</v>
      </c>
      <c r="W21" s="81">
        <v>4660.44895298542</v>
      </c>
      <c r="X21" s="81">
        <v>4697.26916174693</v>
      </c>
      <c r="Y21" s="81">
        <v>4743.7153267207896</v>
      </c>
      <c r="Z21" s="81">
        <v>4738.4154494012701</v>
      </c>
      <c r="AA21" s="81">
        <v>4777.6099360081598</v>
      </c>
      <c r="AB21" s="81">
        <v>4837.6818704569796</v>
      </c>
      <c r="AC21" s="81">
        <v>4748.8593094912503</v>
      </c>
      <c r="AD21" s="81">
        <v>4770.7334621852497</v>
      </c>
      <c r="AE21" s="81">
        <v>4814.8328870790501</v>
      </c>
      <c r="AF21" s="81">
        <v>4819.4091819917903</v>
      </c>
      <c r="AG21" s="81">
        <v>4903.7213562704701</v>
      </c>
      <c r="AH21" s="81">
        <v>4958.52749903528</v>
      </c>
      <c r="AI21" s="81">
        <v>4971.4765405464104</v>
      </c>
      <c r="AJ21" s="81">
        <v>5027.2149840974398</v>
      </c>
      <c r="AK21" s="81">
        <v>5052.2723697299698</v>
      </c>
      <c r="AL21" s="81">
        <v>5022.7870168258596</v>
      </c>
      <c r="AM21" s="81">
        <v>4751.5619552285898</v>
      </c>
      <c r="AN21" s="81">
        <v>4838.3631123043597</v>
      </c>
      <c r="AO21" s="81">
        <v>5045.00400058993</v>
      </c>
      <c r="AP21" s="81">
        <v>5145.5181834766399</v>
      </c>
      <c r="AQ21" s="81">
        <v>5285.3848665591404</v>
      </c>
      <c r="AR21" s="81">
        <v>5371.6348021861804</v>
      </c>
      <c r="AS21" s="81">
        <v>5458.0713216412196</v>
      </c>
      <c r="AT21" s="81">
        <v>5533.7938863470099</v>
      </c>
      <c r="AU21" s="81">
        <v>5576.3607196788998</v>
      </c>
      <c r="AV21" s="81">
        <v>5580.8209464288102</v>
      </c>
      <c r="AW21" s="81">
        <v>5643.0138679758602</v>
      </c>
      <c r="AX21" s="81">
        <v>5679.2331660856898</v>
      </c>
      <c r="AY21" s="81">
        <v>5904.5012482595603</v>
      </c>
      <c r="AZ21" s="81">
        <v>5963.3870234495398</v>
      </c>
      <c r="BA21" s="81">
        <v>5361.0322048713297</v>
      </c>
      <c r="BB21" s="81">
        <v>5367.5303277148296</v>
      </c>
      <c r="BC21" s="81">
        <v>5369.3442993688604</v>
      </c>
      <c r="BD21" s="81">
        <v>5362.9722543711396</v>
      </c>
      <c r="BE21" s="118"/>
      <c r="BF21" s="118"/>
      <c r="BG21" s="82" t="str">
        <f t="shared" si="34"/>
        <v/>
      </c>
      <c r="BH21" s="82" t="str">
        <f t="shared" si="34"/>
        <v/>
      </c>
      <c r="BI21" s="82" t="str">
        <f t="shared" si="34"/>
        <v/>
      </c>
      <c r="BJ21" s="82" t="str">
        <f t="shared" si="34"/>
        <v/>
      </c>
      <c r="BK21" s="82" t="str">
        <f t="shared" si="34"/>
        <v/>
      </c>
      <c r="BL21" s="82" t="str">
        <f t="shared" si="34"/>
        <v/>
      </c>
      <c r="BM21" s="82" t="str">
        <f t="shared" si="34"/>
        <v/>
      </c>
      <c r="BN21" s="82" t="str">
        <f t="shared" si="34"/>
        <v/>
      </c>
      <c r="BO21" s="82" t="str">
        <f t="shared" si="34"/>
        <v/>
      </c>
      <c r="BP21" s="82" t="str">
        <f t="shared" si="34"/>
        <v/>
      </c>
      <c r="BQ21" s="82" t="str">
        <f t="shared" si="34"/>
        <v/>
      </c>
      <c r="BR21" s="82" t="str">
        <f t="shared" si="34"/>
        <v/>
      </c>
      <c r="BS21" s="82" t="str">
        <f t="shared" si="34"/>
        <v/>
      </c>
      <c r="BT21" s="82" t="str">
        <f t="shared" si="34"/>
        <v/>
      </c>
      <c r="BU21" s="82" t="str">
        <f t="shared" si="34"/>
        <v/>
      </c>
      <c r="BV21" s="82" t="str">
        <f t="shared" si="34"/>
        <v/>
      </c>
      <c r="BW21" s="82" t="str">
        <f t="shared" si="37"/>
        <v/>
      </c>
      <c r="BX21" s="82" t="str">
        <f t="shared" si="37"/>
        <v/>
      </c>
      <c r="BY21" s="82" t="str">
        <f t="shared" si="37"/>
        <v/>
      </c>
      <c r="BZ21" s="82" t="str">
        <f t="shared" si="37"/>
        <v/>
      </c>
      <c r="CA21" s="82" t="str">
        <f t="shared" si="37"/>
        <v/>
      </c>
      <c r="CB21" s="82" t="str">
        <f t="shared" si="37"/>
        <v/>
      </c>
      <c r="CC21" s="82" t="str">
        <f t="shared" si="37"/>
        <v/>
      </c>
      <c r="CD21" s="82" t="str">
        <f t="shared" si="37"/>
        <v/>
      </c>
      <c r="CE21" s="82" t="str">
        <f t="shared" si="37"/>
        <v/>
      </c>
      <c r="CF21" s="82" t="str">
        <f t="shared" si="37"/>
        <v/>
      </c>
      <c r="CG21" s="82" t="str">
        <f t="shared" si="37"/>
        <v/>
      </c>
      <c r="CH21" s="82" t="str">
        <f t="shared" si="35"/>
        <v/>
      </c>
      <c r="CI21" s="82" t="str">
        <f t="shared" si="35"/>
        <v/>
      </c>
      <c r="CJ21" s="82" t="str">
        <f t="shared" si="35"/>
        <v/>
      </c>
      <c r="CK21" s="13" t="str">
        <f t="shared" si="35"/>
        <v/>
      </c>
      <c r="CL21" s="13" t="str">
        <f t="shared" si="35"/>
        <v/>
      </c>
      <c r="CM21" s="13" t="str">
        <f t="shared" si="35"/>
        <v/>
      </c>
      <c r="CN21" s="13" t="str">
        <f t="shared" si="35"/>
        <v/>
      </c>
      <c r="CO21" s="13" t="str">
        <f t="shared" si="35"/>
        <v/>
      </c>
      <c r="CP21" s="13" t="str">
        <f t="shared" si="35"/>
        <v/>
      </c>
      <c r="CQ21" s="13" t="str">
        <f t="shared" si="35"/>
        <v/>
      </c>
      <c r="CR21" s="13" t="str">
        <f t="shared" si="35"/>
        <v/>
      </c>
      <c r="CS21" s="13" t="str">
        <f t="shared" si="35"/>
        <v/>
      </c>
      <c r="CT21" s="13" t="str">
        <f t="shared" si="35"/>
        <v/>
      </c>
      <c r="CU21" s="13" t="str">
        <f t="shared" si="35"/>
        <v/>
      </c>
      <c r="CV21" s="13" t="str">
        <f t="shared" si="36"/>
        <v/>
      </c>
      <c r="CW21" s="13" t="str">
        <f t="shared" si="36"/>
        <v/>
      </c>
      <c r="CX21" s="13" t="str">
        <f t="shared" si="36"/>
        <v/>
      </c>
      <c r="CY21" s="13" t="str">
        <f t="shared" si="36"/>
        <v/>
      </c>
      <c r="CZ21" s="13" t="str">
        <f t="shared" si="36"/>
        <v/>
      </c>
      <c r="DA21" s="13" t="str">
        <f t="shared" si="36"/>
        <v/>
      </c>
      <c r="DB21" s="13" t="str">
        <f t="shared" si="36"/>
        <v/>
      </c>
      <c r="DC21" s="13" t="str">
        <f t="shared" si="36"/>
        <v/>
      </c>
      <c r="DD21" s="13" t="str">
        <f t="shared" si="36"/>
        <v/>
      </c>
      <c r="DE21" s="13" t="str">
        <f t="shared" si="36"/>
        <v/>
      </c>
      <c r="DF21" s="13" t="str">
        <f t="shared" si="5"/>
        <v/>
      </c>
      <c r="DG21" s="13" t="str">
        <f t="shared" si="6"/>
        <v/>
      </c>
      <c r="DH21" s="13" t="str">
        <f t="shared" si="7"/>
        <v/>
      </c>
      <c r="DI21" s="13" t="str">
        <f t="shared" si="8"/>
        <v/>
      </c>
      <c r="DJ21" s="13" t="str">
        <f t="shared" si="9"/>
        <v/>
      </c>
      <c r="DK21" s="13" t="str">
        <f t="shared" si="10"/>
        <v/>
      </c>
      <c r="DL21" s="13" t="str">
        <f t="shared" si="11"/>
        <v/>
      </c>
      <c r="DM21" s="13" t="str">
        <f t="shared" si="12"/>
        <v/>
      </c>
      <c r="DN21" s="13" t="str">
        <f t="shared" si="13"/>
        <v/>
      </c>
      <c r="DO21" s="13" t="str">
        <f t="shared" si="14"/>
        <v/>
      </c>
      <c r="DP21" s="13" t="str">
        <f t="shared" si="15"/>
        <v/>
      </c>
      <c r="DQ21" s="13" t="str">
        <f t="shared" si="16"/>
        <v/>
      </c>
      <c r="DR21" s="13" t="str">
        <f t="shared" si="17"/>
        <v/>
      </c>
      <c r="DS21" s="13" t="str">
        <f t="shared" si="18"/>
        <v/>
      </c>
      <c r="DT21" s="13" t="str">
        <f t="shared" si="19"/>
        <v/>
      </c>
      <c r="DU21" s="13" t="str">
        <f t="shared" si="20"/>
        <v/>
      </c>
      <c r="DV21" s="13" t="str">
        <f t="shared" si="21"/>
        <v/>
      </c>
      <c r="DW21" s="13" t="str">
        <f t="shared" si="22"/>
        <v/>
      </c>
      <c r="DX21" s="13" t="str">
        <f t="shared" si="23"/>
        <v/>
      </c>
      <c r="DY21" s="13" t="str">
        <f t="shared" si="24"/>
        <v/>
      </c>
      <c r="DZ21" s="13" t="str">
        <f t="shared" si="25"/>
        <v/>
      </c>
      <c r="EA21" s="13" t="str">
        <f t="shared" si="26"/>
        <v/>
      </c>
      <c r="EB21" s="13" t="str">
        <f t="shared" si="27"/>
        <v/>
      </c>
      <c r="EC21" s="13" t="str">
        <f t="shared" si="28"/>
        <v/>
      </c>
      <c r="ED21" s="13" t="str">
        <f t="shared" si="29"/>
        <v/>
      </c>
      <c r="EE21" s="13" t="str">
        <f t="shared" si="30"/>
        <v/>
      </c>
      <c r="EF21" s="13" t="str">
        <f t="shared" si="31"/>
        <v/>
      </c>
      <c r="EG21" s="13" t="str">
        <f t="shared" si="32"/>
        <v/>
      </c>
      <c r="EH21" s="13" t="str">
        <f t="shared" si="33"/>
        <v/>
      </c>
    </row>
    <row r="22" spans="1:138" ht="15" thickBot="1" x14ac:dyDescent="0.4">
      <c r="A22" s="19" t="s">
        <v>111</v>
      </c>
      <c r="B22" s="20" t="s">
        <v>112</v>
      </c>
      <c r="C22" s="81">
        <v>6239.2773498154102</v>
      </c>
      <c r="D22" s="81">
        <v>6210.4291608295898</v>
      </c>
      <c r="E22" s="81">
        <v>6170.1555163595704</v>
      </c>
      <c r="F22" s="81">
        <v>6126.3983900626199</v>
      </c>
      <c r="G22" s="81">
        <v>6040.4349366860797</v>
      </c>
      <c r="H22" s="81">
        <v>6107.5036498441104</v>
      </c>
      <c r="I22" s="81">
        <v>6053.1659159727396</v>
      </c>
      <c r="J22" s="81">
        <v>6091.2459030501204</v>
      </c>
      <c r="K22" s="81">
        <v>6084.4987343685998</v>
      </c>
      <c r="L22" s="81">
        <v>6150.5411647823303</v>
      </c>
      <c r="M22" s="81">
        <v>6198.92464655406</v>
      </c>
      <c r="N22" s="81">
        <v>6185.4969113902998</v>
      </c>
      <c r="O22" s="81">
        <v>6136.7546020906402</v>
      </c>
      <c r="P22" s="81">
        <v>6075.64451979565</v>
      </c>
      <c r="Q22" s="81">
        <v>6068.34106965098</v>
      </c>
      <c r="R22" s="81">
        <v>6142.6367287404801</v>
      </c>
      <c r="S22" s="81">
        <v>6231.15573844349</v>
      </c>
      <c r="T22" s="81">
        <v>6259.1721405332401</v>
      </c>
      <c r="U22" s="81">
        <v>6320.0022172015097</v>
      </c>
      <c r="V22" s="81">
        <v>6237.1305052686503</v>
      </c>
      <c r="W22" s="81">
        <v>6286.8119339105797</v>
      </c>
      <c r="X22" s="81">
        <v>6324.5649826662102</v>
      </c>
      <c r="Y22" s="81">
        <v>6276.2936562735404</v>
      </c>
      <c r="Z22" s="81">
        <v>6267.1995688698998</v>
      </c>
      <c r="AA22" s="81">
        <v>6206.1416408968398</v>
      </c>
      <c r="AB22" s="81">
        <v>6170.5084097939998</v>
      </c>
      <c r="AC22" s="81">
        <v>6069.5048408537896</v>
      </c>
      <c r="AD22" s="81">
        <v>6066.9751045626099</v>
      </c>
      <c r="AE22" s="81">
        <v>6102.8067662664698</v>
      </c>
      <c r="AF22" s="81">
        <v>6127.8222096201798</v>
      </c>
      <c r="AG22" s="81">
        <v>6057.0440326748803</v>
      </c>
      <c r="AH22" s="81">
        <v>6065.63895985198</v>
      </c>
      <c r="AI22" s="81">
        <v>6117.8456706440202</v>
      </c>
      <c r="AJ22" s="81">
        <v>6083.1363706673001</v>
      </c>
      <c r="AK22" s="81">
        <v>6102.6346377411201</v>
      </c>
      <c r="AL22" s="81">
        <v>6160.59298739319</v>
      </c>
      <c r="AM22" s="81">
        <v>5978.3369815348797</v>
      </c>
      <c r="AN22" s="81">
        <v>5963.5334961052004</v>
      </c>
      <c r="AO22" s="81">
        <v>6020.7828235504003</v>
      </c>
      <c r="AP22" s="81">
        <v>6086.0361926671703</v>
      </c>
      <c r="AQ22" s="81">
        <v>6118.44667367481</v>
      </c>
      <c r="AR22" s="81">
        <v>6110.3229502612503</v>
      </c>
      <c r="AS22" s="81">
        <v>6167.7102121743801</v>
      </c>
      <c r="AT22" s="81">
        <v>6228.4343961887898</v>
      </c>
      <c r="AU22" s="81">
        <v>6164.8148078394497</v>
      </c>
      <c r="AV22" s="81">
        <v>6189.8972823612703</v>
      </c>
      <c r="AW22" s="81">
        <v>6210.3997504467297</v>
      </c>
      <c r="AX22" s="81">
        <v>6269.5865728201097</v>
      </c>
      <c r="AY22" s="81">
        <v>6321.9217953868701</v>
      </c>
      <c r="AZ22" s="81">
        <v>6336.7076603938403</v>
      </c>
      <c r="BA22" s="81">
        <v>6264.7673142151398</v>
      </c>
      <c r="BB22" s="81">
        <v>6284.5236138230102</v>
      </c>
      <c r="BC22" s="81">
        <v>6310.0265461629697</v>
      </c>
      <c r="BD22" s="81">
        <v>6314.9102260382097</v>
      </c>
      <c r="BE22" s="118"/>
      <c r="BF22" s="118"/>
      <c r="BG22" s="82" t="str">
        <f t="shared" si="34"/>
        <v/>
      </c>
      <c r="BH22" s="82" t="str">
        <f t="shared" si="34"/>
        <v/>
      </c>
      <c r="BI22" s="82" t="str">
        <f t="shared" si="34"/>
        <v/>
      </c>
      <c r="BJ22" s="82" t="str">
        <f t="shared" si="34"/>
        <v/>
      </c>
      <c r="BK22" s="82" t="str">
        <f t="shared" si="34"/>
        <v/>
      </c>
      <c r="BL22" s="82" t="str">
        <f t="shared" si="34"/>
        <v/>
      </c>
      <c r="BM22" s="82" t="str">
        <f t="shared" si="34"/>
        <v/>
      </c>
      <c r="BN22" s="82" t="str">
        <f t="shared" si="34"/>
        <v/>
      </c>
      <c r="BO22" s="82" t="str">
        <f t="shared" si="34"/>
        <v/>
      </c>
      <c r="BP22" s="82" t="str">
        <f t="shared" si="34"/>
        <v/>
      </c>
      <c r="BQ22" s="82" t="str">
        <f t="shared" si="34"/>
        <v/>
      </c>
      <c r="BR22" s="82" t="str">
        <f t="shared" si="34"/>
        <v/>
      </c>
      <c r="BS22" s="82" t="str">
        <f t="shared" si="34"/>
        <v/>
      </c>
      <c r="BT22" s="82" t="str">
        <f t="shared" si="34"/>
        <v/>
      </c>
      <c r="BU22" s="82" t="str">
        <f t="shared" si="34"/>
        <v/>
      </c>
      <c r="BV22" s="82" t="str">
        <f t="shared" si="34"/>
        <v/>
      </c>
      <c r="BW22" s="82" t="str">
        <f t="shared" si="37"/>
        <v/>
      </c>
      <c r="BX22" s="82" t="str">
        <f t="shared" si="37"/>
        <v/>
      </c>
      <c r="BY22" s="82" t="str">
        <f t="shared" si="37"/>
        <v/>
      </c>
      <c r="BZ22" s="82" t="str">
        <f t="shared" si="37"/>
        <v/>
      </c>
      <c r="CA22" s="82" t="str">
        <f t="shared" si="37"/>
        <v/>
      </c>
      <c r="CB22" s="82" t="str">
        <f t="shared" si="37"/>
        <v/>
      </c>
      <c r="CC22" s="82" t="str">
        <f t="shared" si="37"/>
        <v/>
      </c>
      <c r="CD22" s="82" t="str">
        <f t="shared" si="37"/>
        <v/>
      </c>
      <c r="CE22" s="82" t="str">
        <f t="shared" si="37"/>
        <v/>
      </c>
      <c r="CF22" s="82" t="str">
        <f t="shared" si="37"/>
        <v/>
      </c>
      <c r="CG22" s="82" t="str">
        <f t="shared" si="37"/>
        <v/>
      </c>
      <c r="CH22" s="82" t="str">
        <f t="shared" si="35"/>
        <v/>
      </c>
      <c r="CI22" s="82" t="str">
        <f t="shared" si="35"/>
        <v/>
      </c>
      <c r="CJ22" s="82" t="str">
        <f t="shared" si="35"/>
        <v/>
      </c>
      <c r="CK22" s="13" t="str">
        <f t="shared" si="35"/>
        <v/>
      </c>
      <c r="CL22" s="13" t="str">
        <f t="shared" si="35"/>
        <v/>
      </c>
      <c r="CM22" s="13" t="str">
        <f t="shared" si="35"/>
        <v/>
      </c>
      <c r="CN22" s="13" t="str">
        <f t="shared" si="35"/>
        <v/>
      </c>
      <c r="CO22" s="13" t="str">
        <f t="shared" si="35"/>
        <v/>
      </c>
      <c r="CP22" s="13" t="str">
        <f t="shared" si="35"/>
        <v/>
      </c>
      <c r="CQ22" s="13" t="str">
        <f t="shared" si="35"/>
        <v/>
      </c>
      <c r="CR22" s="13" t="str">
        <f t="shared" si="35"/>
        <v/>
      </c>
      <c r="CS22" s="13" t="str">
        <f t="shared" si="35"/>
        <v/>
      </c>
      <c r="CT22" s="13" t="str">
        <f t="shared" si="35"/>
        <v/>
      </c>
      <c r="CU22" s="13" t="str">
        <f t="shared" si="35"/>
        <v/>
      </c>
      <c r="CV22" s="13" t="str">
        <f t="shared" si="36"/>
        <v/>
      </c>
      <c r="CW22" s="13" t="str">
        <f t="shared" si="36"/>
        <v/>
      </c>
      <c r="CX22" s="13" t="str">
        <f t="shared" si="36"/>
        <v/>
      </c>
      <c r="CY22" s="13" t="str">
        <f t="shared" si="36"/>
        <v/>
      </c>
      <c r="CZ22" s="13" t="str">
        <f t="shared" si="36"/>
        <v/>
      </c>
      <c r="DA22" s="13" t="str">
        <f t="shared" si="36"/>
        <v/>
      </c>
      <c r="DB22" s="13" t="str">
        <f t="shared" si="36"/>
        <v/>
      </c>
      <c r="DC22" s="13" t="str">
        <f t="shared" si="36"/>
        <v/>
      </c>
      <c r="DD22" s="13" t="str">
        <f t="shared" si="36"/>
        <v/>
      </c>
      <c r="DE22" s="13" t="str">
        <f t="shared" si="36"/>
        <v/>
      </c>
      <c r="DF22" s="13" t="str">
        <f t="shared" si="5"/>
        <v/>
      </c>
      <c r="DG22" s="13" t="str">
        <f t="shared" si="6"/>
        <v/>
      </c>
      <c r="DH22" s="13" t="str">
        <f t="shared" si="7"/>
        <v/>
      </c>
      <c r="DI22" s="13" t="str">
        <f t="shared" si="8"/>
        <v/>
      </c>
      <c r="DJ22" s="13" t="str">
        <f t="shared" si="9"/>
        <v/>
      </c>
      <c r="DK22" s="13" t="str">
        <f t="shared" si="10"/>
        <v/>
      </c>
      <c r="DL22" s="13" t="str">
        <f t="shared" si="11"/>
        <v/>
      </c>
      <c r="DM22" s="13" t="str">
        <f t="shared" si="12"/>
        <v/>
      </c>
      <c r="DN22" s="13" t="str">
        <f t="shared" si="13"/>
        <v/>
      </c>
      <c r="DO22" s="13" t="str">
        <f t="shared" si="14"/>
        <v/>
      </c>
      <c r="DP22" s="13" t="str">
        <f t="shared" si="15"/>
        <v/>
      </c>
      <c r="DQ22" s="13" t="str">
        <f t="shared" si="16"/>
        <v/>
      </c>
      <c r="DR22" s="13" t="str">
        <f t="shared" si="17"/>
        <v/>
      </c>
      <c r="DS22" s="13" t="str">
        <f t="shared" si="18"/>
        <v/>
      </c>
      <c r="DT22" s="13" t="str">
        <f t="shared" si="19"/>
        <v/>
      </c>
      <c r="DU22" s="13" t="str">
        <f t="shared" si="20"/>
        <v/>
      </c>
      <c r="DV22" s="13" t="str">
        <f t="shared" si="21"/>
        <v/>
      </c>
      <c r="DW22" s="13" t="str">
        <f t="shared" si="22"/>
        <v/>
      </c>
      <c r="DX22" s="13" t="str">
        <f t="shared" si="23"/>
        <v/>
      </c>
      <c r="DY22" s="13" t="str">
        <f t="shared" si="24"/>
        <v/>
      </c>
      <c r="DZ22" s="13" t="str">
        <f t="shared" si="25"/>
        <v/>
      </c>
      <c r="EA22" s="13" t="str">
        <f t="shared" si="26"/>
        <v/>
      </c>
      <c r="EB22" s="13" t="str">
        <f t="shared" si="27"/>
        <v/>
      </c>
      <c r="EC22" s="13" t="str">
        <f t="shared" si="28"/>
        <v/>
      </c>
      <c r="ED22" s="13" t="str">
        <f t="shared" si="29"/>
        <v/>
      </c>
      <c r="EE22" s="13" t="str">
        <f t="shared" si="30"/>
        <v/>
      </c>
      <c r="EF22" s="13" t="str">
        <f t="shared" si="31"/>
        <v/>
      </c>
      <c r="EG22" s="13" t="str">
        <f t="shared" si="32"/>
        <v/>
      </c>
      <c r="EH22" s="13" t="str">
        <f t="shared" si="33"/>
        <v/>
      </c>
    </row>
    <row r="23" spans="1:138" ht="15" thickBot="1" x14ac:dyDescent="0.4">
      <c r="A23" s="19" t="s">
        <v>113</v>
      </c>
      <c r="B23" s="20" t="s">
        <v>114</v>
      </c>
      <c r="C23" s="81">
        <v>1631.94460595543</v>
      </c>
      <c r="D23" s="81">
        <v>1639.0470770224299</v>
      </c>
      <c r="E23" s="81">
        <v>1618.2306503551599</v>
      </c>
      <c r="F23" s="81">
        <v>1640.5383699828801</v>
      </c>
      <c r="G23" s="81">
        <v>1638.37986381823</v>
      </c>
      <c r="H23" s="81">
        <v>1630.3988895526199</v>
      </c>
      <c r="I23" s="81">
        <v>1637.1041724757999</v>
      </c>
      <c r="J23" s="81">
        <v>1647.2360030355201</v>
      </c>
      <c r="K23" s="81">
        <v>1639.06908494046</v>
      </c>
      <c r="L23" s="81">
        <v>1641.4500073107999</v>
      </c>
      <c r="M23" s="81">
        <v>1668.61037034686</v>
      </c>
      <c r="N23" s="81">
        <v>1673.07826453029</v>
      </c>
      <c r="O23" s="81">
        <v>1692.48072932629</v>
      </c>
      <c r="P23" s="81">
        <v>1682.86338410453</v>
      </c>
      <c r="Q23" s="81">
        <v>1679.6306348472301</v>
      </c>
      <c r="R23" s="81">
        <v>1651.5049286114699</v>
      </c>
      <c r="S23" s="81">
        <v>1639.71732255041</v>
      </c>
      <c r="T23" s="81">
        <v>1625.61439969047</v>
      </c>
      <c r="U23" s="81">
        <v>1627.8450094109101</v>
      </c>
      <c r="V23" s="81">
        <v>1629.11188846099</v>
      </c>
      <c r="W23" s="81">
        <v>1652.5563558917599</v>
      </c>
      <c r="X23" s="81">
        <v>1667.3921090460501</v>
      </c>
      <c r="Y23" s="81">
        <v>1693.8737431417001</v>
      </c>
      <c r="Z23" s="81">
        <v>1731.2864961565499</v>
      </c>
      <c r="AA23" s="81">
        <v>1753.5503434969601</v>
      </c>
      <c r="AB23" s="81">
        <v>1754.92107756818</v>
      </c>
      <c r="AC23" s="81">
        <v>1749.4816704674099</v>
      </c>
      <c r="AD23" s="81">
        <v>1747.0645340125</v>
      </c>
      <c r="AE23" s="81">
        <v>1747.278405196</v>
      </c>
      <c r="AF23" s="81">
        <v>1751.48756822583</v>
      </c>
      <c r="AG23" s="81">
        <v>1742.0320373330701</v>
      </c>
      <c r="AH23" s="81">
        <v>1751.27701942004</v>
      </c>
      <c r="AI23" s="81">
        <v>1751.24158421517</v>
      </c>
      <c r="AJ23" s="81">
        <v>1759.2692381777699</v>
      </c>
      <c r="AK23" s="81">
        <v>1793.4845325122501</v>
      </c>
      <c r="AL23" s="81">
        <v>1809.9819513509699</v>
      </c>
      <c r="AM23" s="81">
        <v>1776.07283257667</v>
      </c>
      <c r="AN23" s="81">
        <v>1781.0753574549001</v>
      </c>
      <c r="AO23" s="81">
        <v>1837.6700965186899</v>
      </c>
      <c r="AP23" s="81">
        <v>1840.1801453886701</v>
      </c>
      <c r="AQ23" s="81">
        <v>1864.2190238469</v>
      </c>
      <c r="AR23" s="81">
        <v>1841.62080693649</v>
      </c>
      <c r="AS23" s="81">
        <v>1891.8355547971501</v>
      </c>
      <c r="AT23" s="81">
        <v>1915.8514418269499</v>
      </c>
      <c r="AU23" s="81">
        <v>1933.8334005862901</v>
      </c>
      <c r="AV23" s="81">
        <v>1925.78998872019</v>
      </c>
      <c r="AW23" s="81">
        <v>1954.63156782849</v>
      </c>
      <c r="AX23" s="81">
        <v>1984.47268087261</v>
      </c>
      <c r="AY23" s="81">
        <v>1958.6703710479001</v>
      </c>
      <c r="AZ23" s="81">
        <v>1952.2202135324701</v>
      </c>
      <c r="BA23" s="81">
        <v>1933.40315929083</v>
      </c>
      <c r="BB23" s="81">
        <v>1902.52436041588</v>
      </c>
      <c r="BC23" s="81">
        <v>1889.4864250615799</v>
      </c>
      <c r="BD23" s="81">
        <v>1870.4848825612</v>
      </c>
      <c r="BE23" s="118"/>
      <c r="BF23" s="118"/>
      <c r="BG23" s="82" t="str">
        <f t="shared" si="34"/>
        <v/>
      </c>
      <c r="BH23" s="82" t="str">
        <f t="shared" si="34"/>
        <v/>
      </c>
      <c r="BI23" s="82" t="str">
        <f t="shared" si="34"/>
        <v/>
      </c>
      <c r="BJ23" s="82" t="str">
        <f t="shared" si="34"/>
        <v/>
      </c>
      <c r="BK23" s="82" t="str">
        <f t="shared" si="34"/>
        <v/>
      </c>
      <c r="BL23" s="82" t="str">
        <f t="shared" si="34"/>
        <v/>
      </c>
      <c r="BM23" s="82" t="str">
        <f t="shared" si="34"/>
        <v/>
      </c>
      <c r="BN23" s="82" t="str">
        <f t="shared" si="34"/>
        <v/>
      </c>
      <c r="BO23" s="82" t="str">
        <f t="shared" si="34"/>
        <v/>
      </c>
      <c r="BP23" s="82" t="str">
        <f t="shared" si="34"/>
        <v/>
      </c>
      <c r="BQ23" s="82" t="str">
        <f t="shared" si="34"/>
        <v/>
      </c>
      <c r="BR23" s="82" t="str">
        <f t="shared" si="34"/>
        <v/>
      </c>
      <c r="BS23" s="82" t="str">
        <f t="shared" si="34"/>
        <v/>
      </c>
      <c r="BT23" s="82" t="str">
        <f t="shared" si="34"/>
        <v/>
      </c>
      <c r="BU23" s="82" t="str">
        <f t="shared" si="34"/>
        <v/>
      </c>
      <c r="BV23" s="82" t="str">
        <f t="shared" si="34"/>
        <v/>
      </c>
      <c r="BW23" s="82" t="str">
        <f t="shared" si="37"/>
        <v/>
      </c>
      <c r="BX23" s="82" t="str">
        <f t="shared" si="37"/>
        <v/>
      </c>
      <c r="BY23" s="82" t="str">
        <f t="shared" si="37"/>
        <v/>
      </c>
      <c r="BZ23" s="82" t="str">
        <f t="shared" si="37"/>
        <v/>
      </c>
      <c r="CA23" s="82" t="str">
        <f t="shared" si="37"/>
        <v/>
      </c>
      <c r="CB23" s="82" t="str">
        <f t="shared" si="37"/>
        <v/>
      </c>
      <c r="CC23" s="82" t="str">
        <f t="shared" si="37"/>
        <v/>
      </c>
      <c r="CD23" s="82" t="str">
        <f t="shared" si="37"/>
        <v/>
      </c>
      <c r="CE23" s="82" t="str">
        <f t="shared" si="37"/>
        <v/>
      </c>
      <c r="CF23" s="82" t="str">
        <f t="shared" si="37"/>
        <v/>
      </c>
      <c r="CG23" s="82" t="str">
        <f t="shared" si="37"/>
        <v/>
      </c>
      <c r="CH23" s="82" t="str">
        <f t="shared" si="35"/>
        <v/>
      </c>
      <c r="CI23" s="82" t="str">
        <f t="shared" si="35"/>
        <v/>
      </c>
      <c r="CJ23" s="82" t="str">
        <f t="shared" si="35"/>
        <v/>
      </c>
      <c r="CK23" s="13" t="str">
        <f t="shared" si="35"/>
        <v/>
      </c>
      <c r="CL23" s="13" t="str">
        <f t="shared" si="35"/>
        <v/>
      </c>
      <c r="CM23" s="13" t="str">
        <f t="shared" si="35"/>
        <v/>
      </c>
      <c r="CN23" s="13" t="str">
        <f t="shared" si="35"/>
        <v/>
      </c>
      <c r="CO23" s="13" t="str">
        <f t="shared" si="35"/>
        <v/>
      </c>
      <c r="CP23" s="13" t="str">
        <f t="shared" si="35"/>
        <v/>
      </c>
      <c r="CQ23" s="13" t="str">
        <f t="shared" si="35"/>
        <v/>
      </c>
      <c r="CR23" s="13" t="str">
        <f t="shared" si="35"/>
        <v/>
      </c>
      <c r="CS23" s="13" t="str">
        <f t="shared" si="35"/>
        <v/>
      </c>
      <c r="CT23" s="13" t="str">
        <f t="shared" si="35"/>
        <v/>
      </c>
      <c r="CU23" s="13" t="str">
        <f t="shared" si="35"/>
        <v/>
      </c>
      <c r="CV23" s="13" t="str">
        <f t="shared" si="36"/>
        <v/>
      </c>
      <c r="CW23" s="13" t="str">
        <f t="shared" si="36"/>
        <v/>
      </c>
      <c r="CX23" s="13" t="str">
        <f t="shared" si="36"/>
        <v/>
      </c>
      <c r="CY23" s="13" t="str">
        <f t="shared" si="36"/>
        <v/>
      </c>
      <c r="CZ23" s="13" t="str">
        <f t="shared" si="36"/>
        <v/>
      </c>
      <c r="DA23" s="13" t="str">
        <f t="shared" si="36"/>
        <v/>
      </c>
      <c r="DB23" s="13" t="str">
        <f t="shared" si="36"/>
        <v/>
      </c>
      <c r="DC23" s="13" t="str">
        <f t="shared" si="36"/>
        <v/>
      </c>
      <c r="DD23" s="13" t="str">
        <f t="shared" si="36"/>
        <v/>
      </c>
      <c r="DE23" s="13" t="str">
        <f t="shared" si="36"/>
        <v/>
      </c>
      <c r="DF23" s="13" t="str">
        <f t="shared" si="5"/>
        <v/>
      </c>
      <c r="DG23" s="13" t="str">
        <f t="shared" si="6"/>
        <v/>
      </c>
      <c r="DH23" s="13" t="str">
        <f t="shared" si="7"/>
        <v/>
      </c>
      <c r="DI23" s="13" t="str">
        <f t="shared" si="8"/>
        <v/>
      </c>
      <c r="DJ23" s="13" t="str">
        <f t="shared" si="9"/>
        <v/>
      </c>
      <c r="DK23" s="13" t="str">
        <f t="shared" si="10"/>
        <v/>
      </c>
      <c r="DL23" s="13" t="str">
        <f t="shared" si="11"/>
        <v/>
      </c>
      <c r="DM23" s="13" t="str">
        <f t="shared" si="12"/>
        <v/>
      </c>
      <c r="DN23" s="13" t="str">
        <f t="shared" si="13"/>
        <v/>
      </c>
      <c r="DO23" s="13" t="str">
        <f t="shared" si="14"/>
        <v/>
      </c>
      <c r="DP23" s="13" t="str">
        <f t="shared" si="15"/>
        <v/>
      </c>
      <c r="DQ23" s="13" t="str">
        <f t="shared" si="16"/>
        <v/>
      </c>
      <c r="DR23" s="13" t="str">
        <f t="shared" si="17"/>
        <v/>
      </c>
      <c r="DS23" s="13" t="str">
        <f t="shared" si="18"/>
        <v/>
      </c>
      <c r="DT23" s="13" t="str">
        <f t="shared" si="19"/>
        <v/>
      </c>
      <c r="DU23" s="13" t="str">
        <f t="shared" si="20"/>
        <v/>
      </c>
      <c r="DV23" s="13" t="str">
        <f t="shared" si="21"/>
        <v/>
      </c>
      <c r="DW23" s="13" t="str">
        <f t="shared" si="22"/>
        <v/>
      </c>
      <c r="DX23" s="13" t="str">
        <f t="shared" si="23"/>
        <v/>
      </c>
      <c r="DY23" s="13" t="str">
        <f t="shared" si="24"/>
        <v/>
      </c>
      <c r="DZ23" s="13" t="str">
        <f t="shared" si="25"/>
        <v/>
      </c>
      <c r="EA23" s="13" t="str">
        <f t="shared" si="26"/>
        <v/>
      </c>
      <c r="EB23" s="13" t="str">
        <f t="shared" si="27"/>
        <v/>
      </c>
      <c r="EC23" s="13" t="str">
        <f t="shared" si="28"/>
        <v/>
      </c>
      <c r="ED23" s="13" t="str">
        <f t="shared" si="29"/>
        <v/>
      </c>
      <c r="EE23" s="13" t="str">
        <f t="shared" si="30"/>
        <v/>
      </c>
      <c r="EF23" s="13" t="str">
        <f t="shared" si="31"/>
        <v/>
      </c>
      <c r="EG23" s="13" t="str">
        <f t="shared" si="32"/>
        <v/>
      </c>
      <c r="EH23" s="13" t="str">
        <f t="shared" si="33"/>
        <v/>
      </c>
    </row>
    <row r="24" spans="1:138" ht="15" thickBot="1" x14ac:dyDescent="0.4">
      <c r="A24" s="19" t="s">
        <v>115</v>
      </c>
      <c r="B24" s="20" t="s">
        <v>17</v>
      </c>
      <c r="C24" s="81">
        <v>20267.829826748799</v>
      </c>
      <c r="D24" s="81">
        <v>20262.7443818231</v>
      </c>
      <c r="E24" s="81">
        <v>20370.838355002801</v>
      </c>
      <c r="F24" s="81">
        <v>20510.418062955199</v>
      </c>
      <c r="G24" s="81">
        <v>20761.072798235698</v>
      </c>
      <c r="H24" s="81">
        <v>21005.357299584801</v>
      </c>
      <c r="I24" s="81">
        <v>20978.934453385598</v>
      </c>
      <c r="J24" s="81">
        <v>20942.510888869299</v>
      </c>
      <c r="K24" s="81">
        <v>20979.5324070807</v>
      </c>
      <c r="L24" s="81">
        <v>20947.757786224502</v>
      </c>
      <c r="M24" s="81">
        <v>21291.727399269999</v>
      </c>
      <c r="N24" s="81">
        <v>21392.881302155602</v>
      </c>
      <c r="O24" s="81">
        <v>21329.102567651498</v>
      </c>
      <c r="P24" s="81">
        <v>21108.026844070799</v>
      </c>
      <c r="Q24" s="81">
        <v>21090.077279986301</v>
      </c>
      <c r="R24" s="81">
        <v>21243.6535148043</v>
      </c>
      <c r="S24" s="81">
        <v>21134.642204196301</v>
      </c>
      <c r="T24" s="81">
        <v>21172.343376650799</v>
      </c>
      <c r="U24" s="81">
        <v>21425.142422860201</v>
      </c>
      <c r="V24" s="81">
        <v>21509.892738079499</v>
      </c>
      <c r="W24" s="81">
        <v>21634.2862128899</v>
      </c>
      <c r="X24" s="81">
        <v>21795.710425495701</v>
      </c>
      <c r="Y24" s="81">
        <v>21658.674482495298</v>
      </c>
      <c r="Z24" s="81">
        <v>21696.166813624699</v>
      </c>
      <c r="AA24" s="81">
        <v>22147.266597370199</v>
      </c>
      <c r="AB24" s="81">
        <v>22513.9329183759</v>
      </c>
      <c r="AC24" s="81">
        <v>22634.747211426999</v>
      </c>
      <c r="AD24" s="81">
        <v>22591.627748397401</v>
      </c>
      <c r="AE24" s="81">
        <v>22689.7284102005</v>
      </c>
      <c r="AF24" s="81">
        <v>22810.9163561102</v>
      </c>
      <c r="AG24" s="81">
        <v>23055.426344574102</v>
      </c>
      <c r="AH24" s="81">
        <v>23182.867668962499</v>
      </c>
      <c r="AI24" s="81">
        <v>23234.3570527464</v>
      </c>
      <c r="AJ24" s="81">
        <v>23235.680621608499</v>
      </c>
      <c r="AK24" s="81">
        <v>23470.970434810501</v>
      </c>
      <c r="AL24" s="81">
        <v>23714.6878957798</v>
      </c>
      <c r="AM24" s="81">
        <v>23576.946223495299</v>
      </c>
      <c r="AN24" s="81">
        <v>23770.762835801899</v>
      </c>
      <c r="AO24" s="81">
        <v>23981.458188433899</v>
      </c>
      <c r="AP24" s="81">
        <v>24154.676958632499</v>
      </c>
      <c r="AQ24" s="81">
        <v>24366.0994754981</v>
      </c>
      <c r="AR24" s="81">
        <v>24803.727997886599</v>
      </c>
      <c r="AS24" s="81">
        <v>25212.9119942012</v>
      </c>
      <c r="AT24" s="81">
        <v>25127.089742994602</v>
      </c>
      <c r="AU24" s="81">
        <v>25379.6606156608</v>
      </c>
      <c r="AV24" s="81">
        <v>25397.8906806589</v>
      </c>
      <c r="AW24" s="81">
        <v>25600.3496379028</v>
      </c>
      <c r="AX24" s="81">
        <v>25533.206511852699</v>
      </c>
      <c r="AY24" s="81">
        <v>25797.932702383299</v>
      </c>
      <c r="AZ24" s="81">
        <v>25681.758874666299</v>
      </c>
      <c r="BA24" s="81">
        <v>25740.105837948799</v>
      </c>
      <c r="BB24" s="81">
        <v>25989.126289312801</v>
      </c>
      <c r="BC24" s="81">
        <v>25915.237241111001</v>
      </c>
      <c r="BD24" s="81">
        <v>26121.802808659701</v>
      </c>
      <c r="BE24" s="118"/>
      <c r="BF24" s="118"/>
      <c r="BG24" s="82" t="str">
        <f t="shared" si="34"/>
        <v/>
      </c>
      <c r="BH24" s="82" t="str">
        <f t="shared" si="34"/>
        <v/>
      </c>
      <c r="BI24" s="82" t="str">
        <f t="shared" si="34"/>
        <v/>
      </c>
      <c r="BJ24" s="82" t="str">
        <f t="shared" si="34"/>
        <v/>
      </c>
      <c r="BK24" s="82" t="str">
        <f t="shared" si="34"/>
        <v/>
      </c>
      <c r="BL24" s="82" t="str">
        <f t="shared" si="34"/>
        <v/>
      </c>
      <c r="BM24" s="82" t="str">
        <f t="shared" si="34"/>
        <v/>
      </c>
      <c r="BN24" s="82" t="str">
        <f t="shared" si="34"/>
        <v/>
      </c>
      <c r="BO24" s="82" t="str">
        <f t="shared" si="34"/>
        <v/>
      </c>
      <c r="BP24" s="82" t="str">
        <f t="shared" si="34"/>
        <v/>
      </c>
      <c r="BQ24" s="82" t="str">
        <f t="shared" si="34"/>
        <v/>
      </c>
      <c r="BR24" s="82" t="str">
        <f t="shared" si="34"/>
        <v/>
      </c>
      <c r="BS24" s="82" t="str">
        <f t="shared" si="34"/>
        <v/>
      </c>
      <c r="BT24" s="82" t="str">
        <f t="shared" si="34"/>
        <v/>
      </c>
      <c r="BU24" s="82" t="str">
        <f t="shared" si="34"/>
        <v/>
      </c>
      <c r="BV24" s="82" t="str">
        <f t="shared" si="34"/>
        <v/>
      </c>
      <c r="BW24" s="82" t="str">
        <f t="shared" si="37"/>
        <v/>
      </c>
      <c r="BX24" s="82" t="str">
        <f t="shared" si="37"/>
        <v/>
      </c>
      <c r="BY24" s="82" t="str">
        <f t="shared" si="37"/>
        <v/>
      </c>
      <c r="BZ24" s="82" t="str">
        <f t="shared" si="37"/>
        <v/>
      </c>
      <c r="CA24" s="82" t="str">
        <f t="shared" si="37"/>
        <v/>
      </c>
      <c r="CB24" s="82" t="str">
        <f t="shared" si="37"/>
        <v/>
      </c>
      <c r="CC24" s="82" t="str">
        <f t="shared" si="37"/>
        <v/>
      </c>
      <c r="CD24" s="82" t="str">
        <f t="shared" si="37"/>
        <v/>
      </c>
      <c r="CE24" s="82" t="str">
        <f t="shared" si="37"/>
        <v/>
      </c>
      <c r="CF24" s="82" t="str">
        <f t="shared" si="37"/>
        <v/>
      </c>
      <c r="CG24" s="82" t="str">
        <f t="shared" si="37"/>
        <v/>
      </c>
      <c r="CH24" s="82" t="str">
        <f t="shared" si="35"/>
        <v/>
      </c>
      <c r="CI24" s="82" t="str">
        <f t="shared" si="35"/>
        <v/>
      </c>
      <c r="CJ24" s="82" t="str">
        <f t="shared" si="35"/>
        <v/>
      </c>
      <c r="CK24" s="13" t="str">
        <f t="shared" si="35"/>
        <v/>
      </c>
      <c r="CL24" s="13" t="str">
        <f t="shared" si="35"/>
        <v/>
      </c>
      <c r="CM24" s="13" t="str">
        <f t="shared" si="35"/>
        <v/>
      </c>
      <c r="CN24" s="13" t="str">
        <f t="shared" si="35"/>
        <v/>
      </c>
      <c r="CO24" s="13" t="str">
        <f t="shared" si="35"/>
        <v/>
      </c>
      <c r="CP24" s="13" t="str">
        <f t="shared" si="35"/>
        <v/>
      </c>
      <c r="CQ24" s="13" t="str">
        <f t="shared" si="35"/>
        <v/>
      </c>
      <c r="CR24" s="13" t="str">
        <f t="shared" si="35"/>
        <v/>
      </c>
      <c r="CS24" s="13" t="str">
        <f t="shared" si="35"/>
        <v/>
      </c>
      <c r="CT24" s="13" t="str">
        <f t="shared" si="35"/>
        <v/>
      </c>
      <c r="CU24" s="13" t="str">
        <f t="shared" si="35"/>
        <v/>
      </c>
      <c r="CV24" s="13" t="str">
        <f t="shared" si="36"/>
        <v/>
      </c>
      <c r="CW24" s="13" t="str">
        <f t="shared" si="36"/>
        <v/>
      </c>
      <c r="CX24" s="13" t="str">
        <f t="shared" si="36"/>
        <v/>
      </c>
      <c r="CY24" s="13" t="str">
        <f t="shared" si="36"/>
        <v/>
      </c>
      <c r="CZ24" s="13" t="str">
        <f t="shared" si="36"/>
        <v/>
      </c>
      <c r="DA24" s="13" t="str">
        <f t="shared" si="36"/>
        <v/>
      </c>
      <c r="DB24" s="13" t="str">
        <f t="shared" si="36"/>
        <v/>
      </c>
      <c r="DC24" s="13" t="str">
        <f t="shared" si="36"/>
        <v/>
      </c>
      <c r="DD24" s="13" t="str">
        <f t="shared" si="36"/>
        <v/>
      </c>
      <c r="DE24" s="13" t="str">
        <f t="shared" si="36"/>
        <v/>
      </c>
      <c r="DF24" s="13" t="str">
        <f t="shared" si="5"/>
        <v/>
      </c>
      <c r="DG24" s="13" t="str">
        <f t="shared" si="6"/>
        <v/>
      </c>
      <c r="DH24" s="13" t="str">
        <f t="shared" si="7"/>
        <v/>
      </c>
      <c r="DI24" s="13" t="str">
        <f t="shared" si="8"/>
        <v/>
      </c>
      <c r="DJ24" s="13" t="str">
        <f t="shared" si="9"/>
        <v/>
      </c>
      <c r="DK24" s="13" t="str">
        <f t="shared" si="10"/>
        <v/>
      </c>
      <c r="DL24" s="13" t="str">
        <f t="shared" si="11"/>
        <v/>
      </c>
      <c r="DM24" s="13" t="str">
        <f t="shared" si="12"/>
        <v/>
      </c>
      <c r="DN24" s="13" t="str">
        <f t="shared" si="13"/>
        <v/>
      </c>
      <c r="DO24" s="13" t="str">
        <f t="shared" si="14"/>
        <v/>
      </c>
      <c r="DP24" s="13" t="str">
        <f t="shared" si="15"/>
        <v/>
      </c>
      <c r="DQ24" s="13" t="str">
        <f t="shared" si="16"/>
        <v/>
      </c>
      <c r="DR24" s="13" t="str">
        <f t="shared" si="17"/>
        <v/>
      </c>
      <c r="DS24" s="13" t="str">
        <f t="shared" si="18"/>
        <v/>
      </c>
      <c r="DT24" s="13" t="str">
        <f t="shared" si="19"/>
        <v/>
      </c>
      <c r="DU24" s="13" t="str">
        <f t="shared" si="20"/>
        <v/>
      </c>
      <c r="DV24" s="13" t="str">
        <f t="shared" si="21"/>
        <v/>
      </c>
      <c r="DW24" s="13" t="str">
        <f t="shared" si="22"/>
        <v/>
      </c>
      <c r="DX24" s="13" t="str">
        <f t="shared" si="23"/>
        <v/>
      </c>
      <c r="DY24" s="13" t="str">
        <f t="shared" si="24"/>
        <v/>
      </c>
      <c r="DZ24" s="13" t="str">
        <f t="shared" si="25"/>
        <v/>
      </c>
      <c r="EA24" s="13" t="str">
        <f t="shared" si="26"/>
        <v/>
      </c>
      <c r="EB24" s="13" t="str">
        <f t="shared" si="27"/>
        <v/>
      </c>
      <c r="EC24" s="13" t="str">
        <f t="shared" si="28"/>
        <v/>
      </c>
      <c r="ED24" s="13" t="str">
        <f t="shared" si="29"/>
        <v/>
      </c>
      <c r="EE24" s="13" t="str">
        <f t="shared" si="30"/>
        <v/>
      </c>
      <c r="EF24" s="13" t="str">
        <f t="shared" si="31"/>
        <v/>
      </c>
      <c r="EG24" s="13" t="str">
        <f t="shared" si="32"/>
        <v/>
      </c>
      <c r="EH24" s="13" t="str">
        <f t="shared" si="33"/>
        <v/>
      </c>
    </row>
    <row r="25" spans="1:138" ht="15" thickBot="1" x14ac:dyDescent="0.4">
      <c r="A25" s="19" t="s">
        <v>118</v>
      </c>
      <c r="B25" s="20" t="s">
        <v>119</v>
      </c>
      <c r="C25" s="81">
        <v>11241.371743756399</v>
      </c>
      <c r="D25" s="81">
        <v>11088.102093526501</v>
      </c>
      <c r="E25" s="81">
        <v>10871.683117868301</v>
      </c>
      <c r="F25" s="81">
        <v>10845.221872956001</v>
      </c>
      <c r="G25" s="81">
        <v>10949.8124772183</v>
      </c>
      <c r="H25" s="81">
        <v>11094.4594027731</v>
      </c>
      <c r="I25" s="81">
        <v>11015.660443352101</v>
      </c>
      <c r="J25" s="81">
        <v>11069.583909942899</v>
      </c>
      <c r="K25" s="81">
        <v>10923.8504032561</v>
      </c>
      <c r="L25" s="81">
        <v>11000.1323388696</v>
      </c>
      <c r="M25" s="81">
        <v>10893.621442777699</v>
      </c>
      <c r="N25" s="81">
        <v>10866.567770376299</v>
      </c>
      <c r="O25" s="81">
        <v>10741.422095584599</v>
      </c>
      <c r="P25" s="81">
        <v>10601.679630799499</v>
      </c>
      <c r="Q25" s="81">
        <v>10712.8787241184</v>
      </c>
      <c r="R25" s="81">
        <v>10698.3535971087</v>
      </c>
      <c r="S25" s="81">
        <v>10703.816327992001</v>
      </c>
      <c r="T25" s="81">
        <v>10580.8811120218</v>
      </c>
      <c r="U25" s="81">
        <v>10603.2392661433</v>
      </c>
      <c r="V25" s="81">
        <v>10653.568963870501</v>
      </c>
      <c r="W25" s="81">
        <v>10508.482729420401</v>
      </c>
      <c r="X25" s="81">
        <v>10645.4132243531</v>
      </c>
      <c r="Y25" s="81">
        <v>10627.511282847399</v>
      </c>
      <c r="Z25" s="81">
        <v>10464.7496665565</v>
      </c>
      <c r="AA25" s="81">
        <v>10579.080072937801</v>
      </c>
      <c r="AB25" s="81">
        <v>10488.884962980899</v>
      </c>
      <c r="AC25" s="81">
        <v>10429.8889252438</v>
      </c>
      <c r="AD25" s="81">
        <v>10364.5591391337</v>
      </c>
      <c r="AE25" s="81">
        <v>10397.4333343612</v>
      </c>
      <c r="AF25" s="81">
        <v>10349.6431343473</v>
      </c>
      <c r="AG25" s="81">
        <v>10272.129946004399</v>
      </c>
      <c r="AH25" s="81">
        <v>10239.231112523699</v>
      </c>
      <c r="AI25" s="81">
        <v>10278.785565292501</v>
      </c>
      <c r="AJ25" s="81">
        <v>10152.5469831879</v>
      </c>
      <c r="AK25" s="81">
        <v>10034.9702721958</v>
      </c>
      <c r="AL25" s="81">
        <v>10264.1210156042</v>
      </c>
      <c r="AM25" s="81">
        <v>9873.1551686328203</v>
      </c>
      <c r="AN25" s="81">
        <v>9641.5190789025492</v>
      </c>
      <c r="AO25" s="81">
        <v>10298.8654187761</v>
      </c>
      <c r="AP25" s="81">
        <v>9994.1518551583504</v>
      </c>
      <c r="AQ25" s="81">
        <v>10048.964091126199</v>
      </c>
      <c r="AR25" s="81">
        <v>10258.6449341184</v>
      </c>
      <c r="AS25" s="81">
        <v>10672.5591301696</v>
      </c>
      <c r="AT25" s="81">
        <v>10654.759187686601</v>
      </c>
      <c r="AU25" s="81">
        <v>10595.6253563382</v>
      </c>
      <c r="AV25" s="81">
        <v>10648.326666631299</v>
      </c>
      <c r="AW25" s="81">
        <v>10760.948743188201</v>
      </c>
      <c r="AX25" s="81">
        <v>10813.314918147</v>
      </c>
      <c r="AY25" s="81">
        <v>10907.0330257923</v>
      </c>
      <c r="AZ25" s="81">
        <v>10971.951919634501</v>
      </c>
      <c r="BA25" s="81">
        <v>10989.0664684902</v>
      </c>
      <c r="BB25" s="81">
        <v>11002.8295599011</v>
      </c>
      <c r="BC25" s="81">
        <v>11062.3517772413</v>
      </c>
      <c r="BD25" s="81">
        <v>11059.724229785301</v>
      </c>
      <c r="BE25" s="118"/>
      <c r="BF25" s="118"/>
      <c r="BG25" s="82" t="str">
        <f t="shared" si="34"/>
        <v/>
      </c>
      <c r="BH25" s="82" t="str">
        <f t="shared" si="34"/>
        <v/>
      </c>
      <c r="BI25" s="82" t="str">
        <f t="shared" si="34"/>
        <v/>
      </c>
      <c r="BJ25" s="82" t="str">
        <f t="shared" si="34"/>
        <v/>
      </c>
      <c r="BK25" s="82" t="str">
        <f t="shared" si="34"/>
        <v/>
      </c>
      <c r="BL25" s="82" t="str">
        <f t="shared" si="34"/>
        <v/>
      </c>
      <c r="BM25" s="82" t="str">
        <f t="shared" si="34"/>
        <v/>
      </c>
      <c r="BN25" s="82" t="str">
        <f t="shared" si="34"/>
        <v/>
      </c>
      <c r="BO25" s="82" t="str">
        <f t="shared" si="34"/>
        <v/>
      </c>
      <c r="BP25" s="82" t="str">
        <f t="shared" si="34"/>
        <v/>
      </c>
      <c r="BQ25" s="82" t="str">
        <f t="shared" si="34"/>
        <v/>
      </c>
      <c r="BR25" s="82" t="str">
        <f t="shared" si="34"/>
        <v/>
      </c>
      <c r="BS25" s="82" t="str">
        <f t="shared" si="34"/>
        <v/>
      </c>
      <c r="BT25" s="82" t="str">
        <f t="shared" si="34"/>
        <v/>
      </c>
      <c r="BU25" s="82" t="str">
        <f t="shared" si="34"/>
        <v/>
      </c>
      <c r="BV25" s="82" t="str">
        <f t="shared" si="34"/>
        <v/>
      </c>
      <c r="BW25" s="82" t="str">
        <f t="shared" si="37"/>
        <v/>
      </c>
      <c r="BX25" s="82" t="str">
        <f t="shared" si="37"/>
        <v/>
      </c>
      <c r="BY25" s="82" t="str">
        <f t="shared" si="37"/>
        <v/>
      </c>
      <c r="BZ25" s="82" t="str">
        <f t="shared" si="37"/>
        <v/>
      </c>
      <c r="CA25" s="82" t="str">
        <f t="shared" si="37"/>
        <v/>
      </c>
      <c r="CB25" s="82" t="str">
        <f t="shared" si="37"/>
        <v/>
      </c>
      <c r="CC25" s="82" t="str">
        <f t="shared" si="37"/>
        <v/>
      </c>
      <c r="CD25" s="82" t="str">
        <f t="shared" si="37"/>
        <v/>
      </c>
      <c r="CE25" s="82" t="str">
        <f t="shared" si="37"/>
        <v/>
      </c>
      <c r="CF25" s="82" t="str">
        <f t="shared" si="37"/>
        <v/>
      </c>
      <c r="CG25" s="82" t="str">
        <f t="shared" si="37"/>
        <v/>
      </c>
      <c r="CH25" s="82" t="str">
        <f t="shared" si="35"/>
        <v/>
      </c>
      <c r="CI25" s="82" t="str">
        <f t="shared" si="35"/>
        <v/>
      </c>
      <c r="CJ25" s="82" t="str">
        <f t="shared" si="35"/>
        <v/>
      </c>
      <c r="CK25" s="13" t="str">
        <f t="shared" si="35"/>
        <v/>
      </c>
      <c r="CL25" s="13" t="str">
        <f t="shared" si="35"/>
        <v/>
      </c>
      <c r="CM25" s="13" t="str">
        <f t="shared" si="35"/>
        <v/>
      </c>
      <c r="CN25" s="13" t="str">
        <f t="shared" si="35"/>
        <v/>
      </c>
      <c r="CO25" s="13" t="str">
        <f t="shared" si="35"/>
        <v/>
      </c>
      <c r="CP25" s="13" t="str">
        <f t="shared" si="35"/>
        <v/>
      </c>
      <c r="CQ25" s="13" t="str">
        <f t="shared" si="35"/>
        <v/>
      </c>
      <c r="CR25" s="13" t="str">
        <f t="shared" si="35"/>
        <v/>
      </c>
      <c r="CS25" s="13" t="str">
        <f t="shared" si="35"/>
        <v/>
      </c>
      <c r="CT25" s="13" t="str">
        <f t="shared" si="35"/>
        <v/>
      </c>
      <c r="CU25" s="13" t="str">
        <f t="shared" si="35"/>
        <v/>
      </c>
      <c r="CV25" s="13" t="str">
        <f t="shared" si="36"/>
        <v/>
      </c>
      <c r="CW25" s="13" t="str">
        <f t="shared" si="36"/>
        <v/>
      </c>
      <c r="CX25" s="13" t="str">
        <f t="shared" si="36"/>
        <v/>
      </c>
      <c r="CY25" s="13" t="str">
        <f t="shared" si="36"/>
        <v/>
      </c>
      <c r="CZ25" s="13" t="str">
        <f t="shared" si="36"/>
        <v/>
      </c>
      <c r="DA25" s="13" t="str">
        <f t="shared" si="36"/>
        <v/>
      </c>
      <c r="DB25" s="13" t="str">
        <f t="shared" si="36"/>
        <v/>
      </c>
      <c r="DC25" s="13" t="str">
        <f t="shared" si="36"/>
        <v/>
      </c>
      <c r="DD25" s="13" t="str">
        <f t="shared" si="36"/>
        <v/>
      </c>
      <c r="DE25" s="13" t="str">
        <f t="shared" si="36"/>
        <v/>
      </c>
      <c r="DF25" s="13" t="str">
        <f t="shared" si="5"/>
        <v/>
      </c>
      <c r="DG25" s="13" t="str">
        <f t="shared" si="6"/>
        <v/>
      </c>
      <c r="DH25" s="13" t="str">
        <f t="shared" si="7"/>
        <v/>
      </c>
      <c r="DI25" s="13" t="str">
        <f t="shared" si="8"/>
        <v/>
      </c>
      <c r="DJ25" s="13" t="str">
        <f t="shared" si="9"/>
        <v/>
      </c>
      <c r="DK25" s="13" t="str">
        <f t="shared" si="10"/>
        <v/>
      </c>
      <c r="DL25" s="13" t="str">
        <f t="shared" si="11"/>
        <v/>
      </c>
      <c r="DM25" s="13" t="str">
        <f t="shared" si="12"/>
        <v/>
      </c>
      <c r="DN25" s="13" t="str">
        <f t="shared" si="13"/>
        <v/>
      </c>
      <c r="DO25" s="13" t="str">
        <f t="shared" si="14"/>
        <v/>
      </c>
      <c r="DP25" s="13" t="str">
        <f t="shared" si="15"/>
        <v/>
      </c>
      <c r="DQ25" s="13" t="str">
        <f t="shared" si="16"/>
        <v/>
      </c>
      <c r="DR25" s="13" t="str">
        <f t="shared" si="17"/>
        <v/>
      </c>
      <c r="DS25" s="13" t="str">
        <f t="shared" si="18"/>
        <v/>
      </c>
      <c r="DT25" s="13" t="str">
        <f t="shared" si="19"/>
        <v/>
      </c>
      <c r="DU25" s="13" t="str">
        <f t="shared" si="20"/>
        <v/>
      </c>
      <c r="DV25" s="13" t="str">
        <f t="shared" si="21"/>
        <v/>
      </c>
      <c r="DW25" s="13" t="str">
        <f t="shared" si="22"/>
        <v/>
      </c>
      <c r="DX25" s="13" t="str">
        <f t="shared" si="23"/>
        <v/>
      </c>
      <c r="DY25" s="13" t="str">
        <f t="shared" si="24"/>
        <v/>
      </c>
      <c r="DZ25" s="13" t="str">
        <f t="shared" si="25"/>
        <v/>
      </c>
      <c r="EA25" s="13" t="str">
        <f t="shared" si="26"/>
        <v/>
      </c>
      <c r="EB25" s="13" t="str">
        <f t="shared" si="27"/>
        <v/>
      </c>
      <c r="EC25" s="13" t="str">
        <f t="shared" si="28"/>
        <v/>
      </c>
      <c r="ED25" s="13" t="str">
        <f t="shared" si="29"/>
        <v/>
      </c>
      <c r="EE25" s="13" t="str">
        <f t="shared" si="30"/>
        <v/>
      </c>
      <c r="EF25" s="13" t="str">
        <f t="shared" si="31"/>
        <v/>
      </c>
      <c r="EG25" s="13" t="str">
        <f t="shared" si="32"/>
        <v/>
      </c>
      <c r="EH25" s="13" t="str">
        <f t="shared" si="33"/>
        <v/>
      </c>
    </row>
    <row r="26" spans="1:138" ht="15" thickBot="1" x14ac:dyDescent="0.4">
      <c r="A26" s="18"/>
      <c r="B26" s="18" t="s">
        <v>148</v>
      </c>
      <c r="C26" s="77">
        <v>94129.979758162692</v>
      </c>
      <c r="D26" s="77">
        <v>94145.577778742765</v>
      </c>
      <c r="E26" s="77">
        <v>94032.986026999468</v>
      </c>
      <c r="F26" s="77">
        <v>94234.88194277088</v>
      </c>
      <c r="G26" s="77">
        <v>94288.276658977295</v>
      </c>
      <c r="H26" s="77">
        <v>95177.963897833601</v>
      </c>
      <c r="I26" s="77">
        <v>95744.181227332941</v>
      </c>
      <c r="J26" s="77">
        <v>95744.43301969707</v>
      </c>
      <c r="K26" s="77">
        <v>95562.427546579769</v>
      </c>
      <c r="L26" s="77">
        <v>95382.187865584012</v>
      </c>
      <c r="M26" s="77">
        <v>95835.345546280892</v>
      </c>
      <c r="N26" s="77">
        <v>96621.826816011337</v>
      </c>
      <c r="O26" s="77">
        <v>96319.66901943725</v>
      </c>
      <c r="P26" s="77">
        <v>95720.382079649571</v>
      </c>
      <c r="Q26" s="77">
        <v>95758.243074208396</v>
      </c>
      <c r="R26" s="77">
        <v>96299.04910676273</v>
      </c>
      <c r="S26" s="77">
        <v>96135.877242173126</v>
      </c>
      <c r="T26" s="77">
        <v>96001.015087218577</v>
      </c>
      <c r="U26" s="77">
        <v>96455.294325041323</v>
      </c>
      <c r="V26" s="77">
        <v>96362.369361691439</v>
      </c>
      <c r="W26" s="77">
        <v>96682.620030685139</v>
      </c>
      <c r="X26" s="77">
        <v>97279.41111328383</v>
      </c>
      <c r="Y26" s="77">
        <v>96923.328181587814</v>
      </c>
      <c r="Z26" s="77">
        <v>96986.530022842388</v>
      </c>
      <c r="AA26" s="77">
        <v>97637.558312538124</v>
      </c>
      <c r="AB26" s="77">
        <v>98135.259432899737</v>
      </c>
      <c r="AC26" s="77">
        <v>97893.845806764803</v>
      </c>
      <c r="AD26" s="77">
        <v>98392.580901752401</v>
      </c>
      <c r="AE26" s="77">
        <v>98675.29666401491</v>
      </c>
      <c r="AF26" s="77">
        <v>98596.852626420121</v>
      </c>
      <c r="AG26" s="77">
        <v>98926.344761302229</v>
      </c>
      <c r="AH26" s="77">
        <v>99350.256022428206</v>
      </c>
      <c r="AI26" s="77">
        <v>99921.888176990644</v>
      </c>
      <c r="AJ26" s="77">
        <v>99829.678312599994</v>
      </c>
      <c r="AK26" s="77">
        <v>100147.06293202167</v>
      </c>
      <c r="AL26" s="77">
        <v>100868.87865498822</v>
      </c>
      <c r="AM26" s="77">
        <v>98632.135703482447</v>
      </c>
      <c r="AN26" s="77">
        <v>97970.548017484587</v>
      </c>
      <c r="AO26" s="77">
        <v>100727.53201006219</v>
      </c>
      <c r="AP26" s="77">
        <v>100070.3661332677</v>
      </c>
      <c r="AQ26" s="77">
        <v>100857.06197550657</v>
      </c>
      <c r="AR26" s="77">
        <v>102559.75871141598</v>
      </c>
      <c r="AS26" s="77">
        <v>104335.72039693494</v>
      </c>
      <c r="AT26" s="77">
        <v>105072.21650819626</v>
      </c>
      <c r="AU26" s="77">
        <v>105362.59505447354</v>
      </c>
      <c r="AV26" s="77">
        <v>105358.18017169987</v>
      </c>
      <c r="AW26" s="77">
        <v>106140.55031581759</v>
      </c>
      <c r="AX26" s="77">
        <v>106408.10355266469</v>
      </c>
      <c r="AY26" s="77">
        <v>107261.11963768314</v>
      </c>
      <c r="AZ26" s="77">
        <v>107158.57336353435</v>
      </c>
      <c r="BA26" s="77">
        <v>106413.43715865359</v>
      </c>
      <c r="BB26" s="77">
        <v>106633.64087514541</v>
      </c>
      <c r="BC26" s="77">
        <v>106819.53883205041</v>
      </c>
      <c r="BD26" s="77">
        <v>107091.99085276006</v>
      </c>
      <c r="BE26" s="119"/>
      <c r="BF26" s="119"/>
      <c r="BG26" s="82" t="str">
        <f t="shared" si="34"/>
        <v/>
      </c>
      <c r="BH26" s="82" t="str">
        <f t="shared" si="34"/>
        <v/>
      </c>
      <c r="BI26" s="82" t="str">
        <f t="shared" si="34"/>
        <v/>
      </c>
      <c r="BJ26" s="82" t="str">
        <f t="shared" si="34"/>
        <v/>
      </c>
      <c r="BK26" s="82" t="str">
        <f t="shared" si="34"/>
        <v/>
      </c>
      <c r="BL26" s="82" t="str">
        <f t="shared" si="34"/>
        <v/>
      </c>
      <c r="BM26" s="82" t="str">
        <f t="shared" si="34"/>
        <v/>
      </c>
      <c r="BN26" s="82" t="str">
        <f t="shared" si="34"/>
        <v/>
      </c>
      <c r="BO26" s="82" t="str">
        <f t="shared" si="34"/>
        <v/>
      </c>
      <c r="BP26" s="82" t="str">
        <f t="shared" si="34"/>
        <v/>
      </c>
      <c r="BQ26" s="82" t="str">
        <f t="shared" si="34"/>
        <v/>
      </c>
      <c r="BR26" s="82" t="str">
        <f t="shared" si="34"/>
        <v/>
      </c>
      <c r="BS26" s="82" t="str">
        <f t="shared" si="34"/>
        <v/>
      </c>
      <c r="BT26" s="82" t="str">
        <f t="shared" si="34"/>
        <v/>
      </c>
      <c r="BU26" s="82" t="str">
        <f t="shared" si="34"/>
        <v/>
      </c>
      <c r="BV26" s="82" t="str">
        <f t="shared" si="34"/>
        <v/>
      </c>
      <c r="BW26" s="82" t="str">
        <f t="shared" si="37"/>
        <v/>
      </c>
      <c r="BX26" s="82" t="str">
        <f t="shared" si="37"/>
        <v/>
      </c>
      <c r="BY26" s="82" t="str">
        <f t="shared" si="37"/>
        <v/>
      </c>
      <c r="BZ26" s="82" t="str">
        <f t="shared" si="37"/>
        <v/>
      </c>
      <c r="CA26" s="82" t="str">
        <f t="shared" si="37"/>
        <v/>
      </c>
      <c r="CB26" s="82" t="str">
        <f t="shared" si="37"/>
        <v/>
      </c>
      <c r="CC26" s="82" t="str">
        <f t="shared" si="37"/>
        <v/>
      </c>
      <c r="CD26" s="82" t="str">
        <f t="shared" si="37"/>
        <v/>
      </c>
      <c r="CE26" s="82" t="str">
        <f t="shared" si="37"/>
        <v/>
      </c>
      <c r="CF26" s="82" t="str">
        <f t="shared" si="37"/>
        <v/>
      </c>
      <c r="CG26" s="82" t="str">
        <f t="shared" si="37"/>
        <v/>
      </c>
      <c r="CH26" s="82" t="str">
        <f t="shared" si="35"/>
        <v/>
      </c>
      <c r="CI26" s="82" t="str">
        <f t="shared" si="35"/>
        <v/>
      </c>
      <c r="CJ26" s="82" t="str">
        <f t="shared" si="35"/>
        <v/>
      </c>
      <c r="CK26" s="13" t="str">
        <f t="shared" si="35"/>
        <v/>
      </c>
      <c r="CL26" s="13" t="str">
        <f t="shared" si="35"/>
        <v/>
      </c>
      <c r="CM26" s="13" t="str">
        <f t="shared" si="35"/>
        <v/>
      </c>
      <c r="CN26" s="13" t="str">
        <f t="shared" si="35"/>
        <v/>
      </c>
      <c r="CO26" s="13" t="str">
        <f t="shared" si="35"/>
        <v/>
      </c>
      <c r="CP26" s="13" t="str">
        <f t="shared" si="35"/>
        <v/>
      </c>
      <c r="CQ26" s="13" t="str">
        <f t="shared" si="35"/>
        <v/>
      </c>
      <c r="CR26" s="13" t="str">
        <f t="shared" si="35"/>
        <v/>
      </c>
      <c r="CS26" s="13" t="str">
        <f t="shared" si="35"/>
        <v/>
      </c>
      <c r="CT26" s="13" t="str">
        <f t="shared" si="35"/>
        <v/>
      </c>
      <c r="CU26" s="13" t="str">
        <f t="shared" si="35"/>
        <v/>
      </c>
      <c r="CV26" s="13" t="str">
        <f t="shared" si="36"/>
        <v/>
      </c>
      <c r="CW26" s="13" t="str">
        <f t="shared" si="36"/>
        <v/>
      </c>
      <c r="CX26" s="13" t="str">
        <f t="shared" si="36"/>
        <v/>
      </c>
      <c r="CY26" s="13" t="str">
        <f t="shared" si="36"/>
        <v/>
      </c>
      <c r="CZ26" s="13" t="str">
        <f t="shared" si="36"/>
        <v/>
      </c>
      <c r="DA26" s="13" t="str">
        <f t="shared" si="36"/>
        <v/>
      </c>
      <c r="DB26" s="13" t="str">
        <f t="shared" si="36"/>
        <v/>
      </c>
      <c r="DC26" s="13" t="str">
        <f t="shared" si="36"/>
        <v/>
      </c>
      <c r="DD26" s="13" t="str">
        <f t="shared" si="36"/>
        <v/>
      </c>
      <c r="DE26" s="13" t="str">
        <f t="shared" si="36"/>
        <v/>
      </c>
      <c r="DF26" s="13" t="str">
        <f t="shared" si="5"/>
        <v/>
      </c>
      <c r="DG26" s="13" t="str">
        <f t="shared" si="6"/>
        <v/>
      </c>
      <c r="DH26" s="13" t="str">
        <f t="shared" si="7"/>
        <v/>
      </c>
      <c r="DI26" s="13" t="str">
        <f t="shared" si="8"/>
        <v/>
      </c>
      <c r="DJ26" s="13" t="str">
        <f t="shared" si="9"/>
        <v/>
      </c>
      <c r="DK26" s="13" t="str">
        <f t="shared" si="10"/>
        <v/>
      </c>
      <c r="DL26" s="13" t="str">
        <f t="shared" si="11"/>
        <v/>
      </c>
      <c r="DM26" s="13" t="str">
        <f t="shared" si="12"/>
        <v/>
      </c>
      <c r="DN26" s="13" t="str">
        <f t="shared" si="13"/>
        <v/>
      </c>
      <c r="DO26" s="13" t="str">
        <f t="shared" si="14"/>
        <v/>
      </c>
      <c r="DP26" s="13" t="str">
        <f t="shared" si="15"/>
        <v/>
      </c>
      <c r="DQ26" s="13" t="str">
        <f t="shared" si="16"/>
        <v/>
      </c>
      <c r="DR26" s="13" t="str">
        <f t="shared" si="17"/>
        <v/>
      </c>
      <c r="DS26" s="13" t="str">
        <f t="shared" si="18"/>
        <v/>
      </c>
      <c r="DT26" s="13" t="str">
        <f t="shared" si="19"/>
        <v/>
      </c>
      <c r="DU26" s="13" t="str">
        <f t="shared" si="20"/>
        <v/>
      </c>
      <c r="DV26" s="13" t="str">
        <f t="shared" si="21"/>
        <v/>
      </c>
      <c r="DW26" s="13" t="str">
        <f t="shared" si="22"/>
        <v/>
      </c>
      <c r="DX26" s="13" t="str">
        <f t="shared" si="23"/>
        <v/>
      </c>
      <c r="DY26" s="13" t="str">
        <f t="shared" si="24"/>
        <v/>
      </c>
      <c r="DZ26" s="13" t="str">
        <f t="shared" si="25"/>
        <v/>
      </c>
      <c r="EA26" s="13" t="str">
        <f t="shared" si="26"/>
        <v/>
      </c>
      <c r="EB26" s="13" t="str">
        <f t="shared" si="27"/>
        <v/>
      </c>
      <c r="EC26" s="13" t="str">
        <f t="shared" si="28"/>
        <v/>
      </c>
      <c r="ED26" s="13" t="str">
        <f t="shared" si="29"/>
        <v/>
      </c>
      <c r="EE26" s="13" t="str">
        <f t="shared" si="30"/>
        <v/>
      </c>
      <c r="EF26" s="13" t="str">
        <f t="shared" si="31"/>
        <v/>
      </c>
      <c r="EG26" s="13" t="str">
        <f t="shared" si="32"/>
        <v/>
      </c>
      <c r="EH26" s="13" t="str">
        <f t="shared" si="33"/>
        <v/>
      </c>
    </row>
    <row r="27" spans="1:138" ht="15" thickBot="1" x14ac:dyDescent="0.4">
      <c r="A27" s="16" t="s">
        <v>116</v>
      </c>
      <c r="B27" s="17" t="s">
        <v>117</v>
      </c>
      <c r="C27" s="81">
        <v>83236.723805824804</v>
      </c>
      <c r="D27" s="81">
        <v>83633.6406599404</v>
      </c>
      <c r="E27" s="81">
        <v>84048.120024911506</v>
      </c>
      <c r="F27" s="81">
        <v>84688.110918614897</v>
      </c>
      <c r="G27" s="81">
        <v>85070.138036802105</v>
      </c>
      <c r="H27" s="81">
        <v>85157.690322713606</v>
      </c>
      <c r="I27" s="81">
        <v>85219.218807919504</v>
      </c>
      <c r="J27" s="81">
        <v>85321.933133555794</v>
      </c>
      <c r="K27" s="81">
        <v>85670.072199196002</v>
      </c>
      <c r="L27" s="81">
        <v>85478.189131853505</v>
      </c>
      <c r="M27" s="81">
        <v>85551.576052107397</v>
      </c>
      <c r="N27" s="81">
        <v>86532.705012955397</v>
      </c>
      <c r="O27" s="81">
        <v>86567.797159845097</v>
      </c>
      <c r="P27" s="81">
        <v>86898.353666433395</v>
      </c>
      <c r="Q27" s="81">
        <v>86960.824375035503</v>
      </c>
      <c r="R27" s="81">
        <v>87057.6852843878</v>
      </c>
      <c r="S27" s="81">
        <v>86878.900651495496</v>
      </c>
      <c r="T27" s="81">
        <v>87264.527370458905</v>
      </c>
      <c r="U27" s="81">
        <v>87349.950210559007</v>
      </c>
      <c r="V27" s="81">
        <v>86820.476954422396</v>
      </c>
      <c r="W27" s="81">
        <v>86950.852062875696</v>
      </c>
      <c r="X27" s="81">
        <v>87254.731465193297</v>
      </c>
      <c r="Y27" s="81">
        <v>87489.942393427002</v>
      </c>
      <c r="Z27" s="81">
        <v>87426.010371821001</v>
      </c>
      <c r="AA27" s="81">
        <v>87625.941806032104</v>
      </c>
      <c r="AB27" s="81">
        <v>87314.547730641905</v>
      </c>
      <c r="AC27" s="81">
        <v>86813.788474407702</v>
      </c>
      <c r="AD27" s="81">
        <v>87389.707002292795</v>
      </c>
      <c r="AE27" s="81">
        <v>87375.078379753395</v>
      </c>
      <c r="AF27" s="81">
        <v>86965.498337069905</v>
      </c>
      <c r="AG27" s="81">
        <v>86519.319315204499</v>
      </c>
      <c r="AH27" s="81">
        <v>86961.071327000202</v>
      </c>
      <c r="AI27" s="81">
        <v>86868.533471666102</v>
      </c>
      <c r="AJ27" s="81">
        <v>86623.290733743706</v>
      </c>
      <c r="AK27" s="81">
        <v>86571.947424593702</v>
      </c>
      <c r="AL27" s="81">
        <v>86232.610188355306</v>
      </c>
      <c r="AM27" s="81">
        <v>86244.703896431995</v>
      </c>
      <c r="AN27" s="81">
        <v>86005.340999055406</v>
      </c>
      <c r="AO27" s="81">
        <v>87117.183251633396</v>
      </c>
      <c r="AP27" s="81">
        <v>87425.535945647207</v>
      </c>
      <c r="AQ27" s="81">
        <v>87798.786321324602</v>
      </c>
      <c r="AR27" s="81">
        <v>88025.371278708</v>
      </c>
      <c r="AS27" s="81">
        <v>88703.956073240595</v>
      </c>
      <c r="AT27" s="81">
        <v>88117.035068105397</v>
      </c>
      <c r="AU27" s="81">
        <v>87983.792834053296</v>
      </c>
      <c r="AV27" s="81">
        <v>88451.804486344001</v>
      </c>
      <c r="AW27" s="81">
        <v>88398.719651353502</v>
      </c>
      <c r="AX27" s="81">
        <v>88521.661843851907</v>
      </c>
      <c r="AY27" s="81">
        <v>88983.202846853994</v>
      </c>
      <c r="AZ27" s="81">
        <v>88704.528697703194</v>
      </c>
      <c r="BA27" s="81">
        <v>88867.6262365273</v>
      </c>
      <c r="BB27" s="81">
        <v>89046.500678173805</v>
      </c>
      <c r="BC27" s="81">
        <v>89391.381283396695</v>
      </c>
      <c r="BD27" s="81">
        <v>89525.447912244403</v>
      </c>
      <c r="BE27" s="118"/>
      <c r="BF27" s="118"/>
      <c r="BG27" s="82" t="str">
        <f t="shared" si="34"/>
        <v/>
      </c>
      <c r="BH27" s="82" t="str">
        <f t="shared" si="34"/>
        <v/>
      </c>
      <c r="BI27" s="82" t="str">
        <f t="shared" si="34"/>
        <v/>
      </c>
      <c r="BJ27" s="82" t="str">
        <f t="shared" si="34"/>
        <v/>
      </c>
      <c r="BK27" s="82" t="str">
        <f t="shared" si="34"/>
        <v/>
      </c>
      <c r="BL27" s="82" t="str">
        <f t="shared" si="34"/>
        <v/>
      </c>
      <c r="BM27" s="82" t="str">
        <f t="shared" si="34"/>
        <v/>
      </c>
      <c r="BN27" s="82" t="str">
        <f t="shared" si="34"/>
        <v/>
      </c>
      <c r="BO27" s="82" t="str">
        <f t="shared" si="34"/>
        <v/>
      </c>
      <c r="BP27" s="82" t="str">
        <f t="shared" si="34"/>
        <v/>
      </c>
      <c r="BQ27" s="82" t="str">
        <f t="shared" si="34"/>
        <v/>
      </c>
      <c r="BR27" s="82" t="str">
        <f t="shared" si="34"/>
        <v/>
      </c>
      <c r="BS27" s="82" t="str">
        <f t="shared" si="34"/>
        <v/>
      </c>
      <c r="BT27" s="82" t="str">
        <f t="shared" si="34"/>
        <v/>
      </c>
      <c r="BU27" s="82" t="str">
        <f t="shared" si="34"/>
        <v/>
      </c>
      <c r="BV27" s="82" t="str">
        <f t="shared" si="34"/>
        <v/>
      </c>
      <c r="BW27" s="82" t="str">
        <f t="shared" si="37"/>
        <v/>
      </c>
      <c r="BX27" s="82" t="str">
        <f t="shared" si="37"/>
        <v/>
      </c>
      <c r="BY27" s="82" t="str">
        <f t="shared" si="37"/>
        <v/>
      </c>
      <c r="BZ27" s="82" t="str">
        <f t="shared" si="37"/>
        <v/>
      </c>
      <c r="CA27" s="82" t="str">
        <f t="shared" si="37"/>
        <v/>
      </c>
      <c r="CB27" s="82" t="str">
        <f t="shared" si="37"/>
        <v/>
      </c>
      <c r="CC27" s="82" t="str">
        <f t="shared" si="37"/>
        <v/>
      </c>
      <c r="CD27" s="82" t="str">
        <f t="shared" si="37"/>
        <v/>
      </c>
      <c r="CE27" s="82" t="str">
        <f t="shared" si="37"/>
        <v/>
      </c>
      <c r="CF27" s="82" t="str">
        <f t="shared" si="37"/>
        <v/>
      </c>
      <c r="CG27" s="82" t="str">
        <f t="shared" si="37"/>
        <v/>
      </c>
      <c r="CH27" s="82" t="str">
        <f t="shared" si="35"/>
        <v/>
      </c>
      <c r="CI27" s="82" t="str">
        <f t="shared" si="35"/>
        <v/>
      </c>
      <c r="CJ27" s="82" t="str">
        <f t="shared" si="35"/>
        <v/>
      </c>
      <c r="CK27" s="13" t="str">
        <f t="shared" si="35"/>
        <v/>
      </c>
      <c r="CL27" s="13" t="str">
        <f t="shared" si="35"/>
        <v/>
      </c>
      <c r="CM27" s="13" t="str">
        <f t="shared" si="35"/>
        <v/>
      </c>
      <c r="CN27" s="13" t="str">
        <f t="shared" si="35"/>
        <v/>
      </c>
      <c r="CO27" s="13" t="str">
        <f t="shared" si="35"/>
        <v/>
      </c>
      <c r="CP27" s="13" t="str">
        <f t="shared" si="35"/>
        <v/>
      </c>
      <c r="CQ27" s="13" t="str">
        <f t="shared" si="35"/>
        <v/>
      </c>
      <c r="CR27" s="13" t="str">
        <f t="shared" si="35"/>
        <v/>
      </c>
      <c r="CS27" s="13" t="str">
        <f t="shared" si="35"/>
        <v/>
      </c>
      <c r="CT27" s="13" t="str">
        <f t="shared" si="35"/>
        <v/>
      </c>
      <c r="CU27" s="13" t="str">
        <f t="shared" si="35"/>
        <v/>
      </c>
      <c r="CV27" s="13" t="str">
        <f t="shared" si="36"/>
        <v/>
      </c>
      <c r="CW27" s="13" t="str">
        <f t="shared" si="36"/>
        <v/>
      </c>
      <c r="CX27" s="13" t="str">
        <f t="shared" si="36"/>
        <v/>
      </c>
      <c r="CY27" s="13" t="str">
        <f t="shared" si="36"/>
        <v/>
      </c>
      <c r="CZ27" s="13" t="str">
        <f t="shared" si="36"/>
        <v/>
      </c>
      <c r="DA27" s="13" t="str">
        <f t="shared" si="36"/>
        <v/>
      </c>
      <c r="DB27" s="13" t="str">
        <f t="shared" si="36"/>
        <v/>
      </c>
      <c r="DC27" s="13" t="str">
        <f t="shared" si="36"/>
        <v/>
      </c>
      <c r="DD27" s="13" t="str">
        <f t="shared" si="36"/>
        <v/>
      </c>
      <c r="DE27" s="13" t="str">
        <f t="shared" si="36"/>
        <v/>
      </c>
      <c r="DF27" s="13" t="str">
        <f t="shared" si="5"/>
        <v/>
      </c>
      <c r="DG27" s="13" t="str">
        <f t="shared" si="6"/>
        <v/>
      </c>
      <c r="DH27" s="13" t="str">
        <f t="shared" si="7"/>
        <v/>
      </c>
      <c r="DI27" s="13" t="str">
        <f t="shared" si="8"/>
        <v/>
      </c>
      <c r="DJ27" s="13" t="str">
        <f t="shared" si="9"/>
        <v/>
      </c>
      <c r="DK27" s="13" t="str">
        <f t="shared" si="10"/>
        <v/>
      </c>
      <c r="DL27" s="13" t="str">
        <f t="shared" si="11"/>
        <v/>
      </c>
      <c r="DM27" s="13" t="str">
        <f t="shared" si="12"/>
        <v/>
      </c>
      <c r="DN27" s="13" t="str">
        <f t="shared" si="13"/>
        <v/>
      </c>
      <c r="DO27" s="13" t="str">
        <f t="shared" si="14"/>
        <v/>
      </c>
      <c r="DP27" s="13" t="str">
        <f t="shared" si="15"/>
        <v/>
      </c>
      <c r="DQ27" s="13" t="str">
        <f t="shared" si="16"/>
        <v/>
      </c>
      <c r="DR27" s="13" t="str">
        <f t="shared" si="17"/>
        <v/>
      </c>
      <c r="DS27" s="13" t="str">
        <f t="shared" si="18"/>
        <v/>
      </c>
      <c r="DT27" s="13" t="str">
        <f t="shared" si="19"/>
        <v/>
      </c>
      <c r="DU27" s="13" t="str">
        <f t="shared" si="20"/>
        <v/>
      </c>
      <c r="DV27" s="13" t="str">
        <f t="shared" si="21"/>
        <v/>
      </c>
      <c r="DW27" s="13" t="str">
        <f t="shared" si="22"/>
        <v/>
      </c>
      <c r="DX27" s="13" t="str">
        <f t="shared" si="23"/>
        <v/>
      </c>
      <c r="DY27" s="13" t="str">
        <f t="shared" si="24"/>
        <v/>
      </c>
      <c r="DZ27" s="13" t="str">
        <f t="shared" si="25"/>
        <v/>
      </c>
      <c r="EA27" s="13" t="str">
        <f t="shared" si="26"/>
        <v/>
      </c>
      <c r="EB27" s="13" t="str">
        <f t="shared" si="27"/>
        <v/>
      </c>
      <c r="EC27" s="13" t="str">
        <f t="shared" si="28"/>
        <v/>
      </c>
      <c r="ED27" s="13" t="str">
        <f t="shared" si="29"/>
        <v/>
      </c>
      <c r="EE27" s="13" t="str">
        <f t="shared" si="30"/>
        <v/>
      </c>
      <c r="EF27" s="13" t="str">
        <f t="shared" si="31"/>
        <v/>
      </c>
      <c r="EG27" s="13" t="str">
        <f t="shared" si="32"/>
        <v/>
      </c>
      <c r="EH27" s="13" t="str">
        <f t="shared" si="33"/>
        <v/>
      </c>
    </row>
    <row r="28" spans="1:138" ht="15" thickBot="1" x14ac:dyDescent="0.4">
      <c r="A28" s="18"/>
      <c r="B28" s="21" t="s">
        <v>149</v>
      </c>
      <c r="C28" s="77">
        <v>83236.723805824804</v>
      </c>
      <c r="D28" s="77">
        <v>83633.6406599404</v>
      </c>
      <c r="E28" s="77">
        <v>84048.120024911506</v>
      </c>
      <c r="F28" s="77">
        <v>84688.110918614897</v>
      </c>
      <c r="G28" s="77">
        <v>85070.138036802105</v>
      </c>
      <c r="H28" s="77">
        <v>85157.690322713606</v>
      </c>
      <c r="I28" s="77">
        <v>85219.218807919504</v>
      </c>
      <c r="J28" s="77">
        <v>85321.933133555794</v>
      </c>
      <c r="K28" s="77">
        <v>85670.072199196002</v>
      </c>
      <c r="L28" s="77">
        <v>85478.189131853505</v>
      </c>
      <c r="M28" s="77">
        <v>85551.576052107397</v>
      </c>
      <c r="N28" s="77">
        <v>86532.705012955397</v>
      </c>
      <c r="O28" s="77">
        <v>86567.797159845097</v>
      </c>
      <c r="P28" s="77">
        <v>86898.353666433395</v>
      </c>
      <c r="Q28" s="77">
        <v>86960.824375035503</v>
      </c>
      <c r="R28" s="77">
        <v>87057.6852843878</v>
      </c>
      <c r="S28" s="77">
        <v>86878.900651495496</v>
      </c>
      <c r="T28" s="77">
        <v>87264.527370458905</v>
      </c>
      <c r="U28" s="77">
        <v>87349.950210559007</v>
      </c>
      <c r="V28" s="77">
        <v>86820.476954422396</v>
      </c>
      <c r="W28" s="77">
        <v>86950.852062875696</v>
      </c>
      <c r="X28" s="77">
        <v>87254.731465193297</v>
      </c>
      <c r="Y28" s="77">
        <v>87489.942393427002</v>
      </c>
      <c r="Z28" s="77">
        <v>87426.010371821001</v>
      </c>
      <c r="AA28" s="77">
        <v>87625.941806032104</v>
      </c>
      <c r="AB28" s="77">
        <v>87314.547730641905</v>
      </c>
      <c r="AC28" s="77">
        <v>86813.788474407702</v>
      </c>
      <c r="AD28" s="77">
        <v>87389.707002292795</v>
      </c>
      <c r="AE28" s="77">
        <v>87375.078379753395</v>
      </c>
      <c r="AF28" s="77">
        <v>86965.498337069905</v>
      </c>
      <c r="AG28" s="77">
        <v>86519.319315204499</v>
      </c>
      <c r="AH28" s="77">
        <v>86961.071327000202</v>
      </c>
      <c r="AI28" s="77">
        <v>86868.533471666102</v>
      </c>
      <c r="AJ28" s="77">
        <v>86623.290733743706</v>
      </c>
      <c r="AK28" s="77">
        <v>86571.947424593702</v>
      </c>
      <c r="AL28" s="77">
        <v>86232.610188355306</v>
      </c>
      <c r="AM28" s="77">
        <v>86244.703896431995</v>
      </c>
      <c r="AN28" s="77">
        <v>86005.340999055406</v>
      </c>
      <c r="AO28" s="77">
        <v>87117.183251633396</v>
      </c>
      <c r="AP28" s="77">
        <v>87425.535945647207</v>
      </c>
      <c r="AQ28" s="77">
        <v>87798.786321324602</v>
      </c>
      <c r="AR28" s="77">
        <v>88025.371278708</v>
      </c>
      <c r="AS28" s="77">
        <v>88703.956073240595</v>
      </c>
      <c r="AT28" s="77">
        <v>88117.035068105397</v>
      </c>
      <c r="AU28" s="77">
        <v>87983.792834053296</v>
      </c>
      <c r="AV28" s="77">
        <v>88451.804486344001</v>
      </c>
      <c r="AW28" s="77">
        <v>88398.719651353502</v>
      </c>
      <c r="AX28" s="77">
        <v>88521.661843851907</v>
      </c>
      <c r="AY28" s="77">
        <v>88983.202846853994</v>
      </c>
      <c r="AZ28" s="77">
        <v>88704.528697703194</v>
      </c>
      <c r="BA28" s="77">
        <v>88867.6262365273</v>
      </c>
      <c r="BB28" s="77">
        <v>89046.500678173805</v>
      </c>
      <c r="BC28" s="77">
        <v>89391.381283396695</v>
      </c>
      <c r="BD28" s="77">
        <v>89525.447912244403</v>
      </c>
      <c r="BE28" s="119"/>
      <c r="BF28" s="119"/>
      <c r="BG28" s="82" t="str">
        <f t="shared" si="34"/>
        <v/>
      </c>
      <c r="BH28" s="82" t="str">
        <f t="shared" si="34"/>
        <v/>
      </c>
      <c r="BI28" s="82" t="str">
        <f t="shared" si="34"/>
        <v/>
      </c>
      <c r="BJ28" s="82" t="str">
        <f t="shared" si="34"/>
        <v/>
      </c>
      <c r="BK28" s="82" t="str">
        <f t="shared" si="34"/>
        <v/>
      </c>
      <c r="BL28" s="82" t="str">
        <f t="shared" si="34"/>
        <v/>
      </c>
      <c r="BM28" s="82" t="str">
        <f t="shared" si="34"/>
        <v/>
      </c>
      <c r="BN28" s="82" t="str">
        <f t="shared" si="34"/>
        <v/>
      </c>
      <c r="BO28" s="82" t="str">
        <f t="shared" si="34"/>
        <v/>
      </c>
      <c r="BP28" s="82" t="str">
        <f t="shared" si="34"/>
        <v/>
      </c>
      <c r="BQ28" s="82" t="str">
        <f t="shared" si="34"/>
        <v/>
      </c>
      <c r="BR28" s="82" t="str">
        <f t="shared" si="34"/>
        <v/>
      </c>
      <c r="BS28" s="82" t="str">
        <f t="shared" si="34"/>
        <v/>
      </c>
      <c r="BT28" s="82" t="str">
        <f t="shared" si="34"/>
        <v/>
      </c>
      <c r="BU28" s="82" t="str">
        <f t="shared" si="34"/>
        <v/>
      </c>
      <c r="BV28" s="82" t="str">
        <f t="shared" si="34"/>
        <v/>
      </c>
      <c r="BW28" s="82" t="str">
        <f t="shared" si="37"/>
        <v/>
      </c>
      <c r="BX28" s="82" t="str">
        <f t="shared" si="37"/>
        <v/>
      </c>
      <c r="BY28" s="82" t="str">
        <f t="shared" si="37"/>
        <v/>
      </c>
      <c r="BZ28" s="82" t="str">
        <f t="shared" si="37"/>
        <v/>
      </c>
      <c r="CA28" s="82" t="str">
        <f t="shared" si="37"/>
        <v/>
      </c>
      <c r="CB28" s="82" t="str">
        <f t="shared" si="37"/>
        <v/>
      </c>
      <c r="CC28" s="82" t="str">
        <f t="shared" si="37"/>
        <v/>
      </c>
      <c r="CD28" s="82" t="str">
        <f t="shared" si="37"/>
        <v/>
      </c>
      <c r="CE28" s="82" t="str">
        <f t="shared" si="37"/>
        <v/>
      </c>
      <c r="CF28" s="82" t="str">
        <f t="shared" si="37"/>
        <v/>
      </c>
      <c r="CG28" s="82" t="str">
        <f t="shared" si="37"/>
        <v/>
      </c>
      <c r="CH28" s="82" t="str">
        <f t="shared" si="35"/>
        <v/>
      </c>
      <c r="CI28" s="82" t="str">
        <f t="shared" si="35"/>
        <v/>
      </c>
      <c r="CJ28" s="82" t="str">
        <f t="shared" si="35"/>
        <v/>
      </c>
      <c r="CK28" s="13" t="str">
        <f t="shared" si="35"/>
        <v/>
      </c>
      <c r="CL28" s="13" t="str">
        <f t="shared" si="35"/>
        <v/>
      </c>
      <c r="CM28" s="13" t="str">
        <f t="shared" si="35"/>
        <v/>
      </c>
      <c r="CN28" s="13" t="str">
        <f t="shared" si="35"/>
        <v/>
      </c>
      <c r="CO28" s="13" t="str">
        <f t="shared" si="35"/>
        <v/>
      </c>
      <c r="CP28" s="13" t="str">
        <f t="shared" si="35"/>
        <v/>
      </c>
      <c r="CQ28" s="13" t="str">
        <f t="shared" si="35"/>
        <v/>
      </c>
      <c r="CR28" s="13" t="str">
        <f t="shared" si="35"/>
        <v/>
      </c>
      <c r="CS28" s="13" t="str">
        <f t="shared" si="35"/>
        <v/>
      </c>
      <c r="CT28" s="13" t="str">
        <f t="shared" si="35"/>
        <v/>
      </c>
      <c r="CU28" s="13" t="str">
        <f t="shared" si="35"/>
        <v/>
      </c>
      <c r="CV28" s="13" t="str">
        <f t="shared" si="36"/>
        <v/>
      </c>
      <c r="CW28" s="13" t="str">
        <f t="shared" si="36"/>
        <v/>
      </c>
      <c r="CX28" s="13" t="str">
        <f t="shared" si="36"/>
        <v/>
      </c>
      <c r="CY28" s="13" t="str">
        <f t="shared" si="36"/>
        <v/>
      </c>
      <c r="CZ28" s="13" t="str">
        <f t="shared" si="36"/>
        <v/>
      </c>
      <c r="DA28" s="13" t="str">
        <f t="shared" si="36"/>
        <v/>
      </c>
      <c r="DB28" s="13" t="str">
        <f t="shared" si="36"/>
        <v/>
      </c>
      <c r="DC28" s="13" t="str">
        <f t="shared" si="36"/>
        <v/>
      </c>
      <c r="DD28" s="13" t="str">
        <f t="shared" si="36"/>
        <v/>
      </c>
      <c r="DE28" s="13" t="str">
        <f t="shared" si="36"/>
        <v/>
      </c>
      <c r="DF28" s="13" t="str">
        <f t="shared" si="5"/>
        <v/>
      </c>
      <c r="DG28" s="13" t="str">
        <f t="shared" si="6"/>
        <v/>
      </c>
      <c r="DH28" s="13" t="str">
        <f t="shared" si="7"/>
        <v/>
      </c>
      <c r="DI28" s="13" t="str">
        <f t="shared" si="8"/>
        <v/>
      </c>
      <c r="DJ28" s="13" t="str">
        <f t="shared" si="9"/>
        <v/>
      </c>
      <c r="DK28" s="13" t="str">
        <f t="shared" si="10"/>
        <v/>
      </c>
      <c r="DL28" s="13" t="str">
        <f t="shared" si="11"/>
        <v/>
      </c>
      <c r="DM28" s="13" t="str">
        <f t="shared" si="12"/>
        <v/>
      </c>
      <c r="DN28" s="13" t="str">
        <f t="shared" si="13"/>
        <v/>
      </c>
      <c r="DO28" s="13" t="str">
        <f t="shared" si="14"/>
        <v/>
      </c>
      <c r="DP28" s="13" t="str">
        <f t="shared" si="15"/>
        <v/>
      </c>
      <c r="DQ28" s="13" t="str">
        <f t="shared" si="16"/>
        <v/>
      </c>
      <c r="DR28" s="13" t="str">
        <f t="shared" si="17"/>
        <v/>
      </c>
      <c r="DS28" s="13" t="str">
        <f t="shared" si="18"/>
        <v/>
      </c>
      <c r="DT28" s="13" t="str">
        <f t="shared" si="19"/>
        <v/>
      </c>
      <c r="DU28" s="13" t="str">
        <f t="shared" si="20"/>
        <v/>
      </c>
      <c r="DV28" s="13" t="str">
        <f t="shared" si="21"/>
        <v/>
      </c>
      <c r="DW28" s="13" t="str">
        <f t="shared" si="22"/>
        <v/>
      </c>
      <c r="DX28" s="13" t="str">
        <f t="shared" si="23"/>
        <v/>
      </c>
      <c r="DY28" s="13" t="str">
        <f t="shared" si="24"/>
        <v/>
      </c>
      <c r="DZ28" s="13" t="str">
        <f t="shared" si="25"/>
        <v/>
      </c>
      <c r="EA28" s="13" t="str">
        <f t="shared" si="26"/>
        <v/>
      </c>
      <c r="EB28" s="13" t="str">
        <f t="shared" si="27"/>
        <v/>
      </c>
      <c r="EC28" s="13" t="str">
        <f t="shared" si="28"/>
        <v/>
      </c>
      <c r="ED28" s="13" t="str">
        <f t="shared" si="29"/>
        <v/>
      </c>
      <c r="EE28" s="13" t="str">
        <f t="shared" si="30"/>
        <v/>
      </c>
      <c r="EF28" s="13" t="str">
        <f t="shared" si="31"/>
        <v/>
      </c>
      <c r="EG28" s="13" t="str">
        <f t="shared" si="32"/>
        <v/>
      </c>
      <c r="EH28" s="13" t="str">
        <f t="shared" si="33"/>
        <v/>
      </c>
    </row>
    <row r="29" spans="1:138" ht="15" thickBot="1" x14ac:dyDescent="0.4">
      <c r="A29" s="124" t="s">
        <v>150</v>
      </c>
      <c r="B29" s="124"/>
      <c r="C29" s="78">
        <v>239345.32725766383</v>
      </c>
      <c r="D29" s="78">
        <v>239978.94471766576</v>
      </c>
      <c r="E29" s="78">
        <v>240299.58347022289</v>
      </c>
      <c r="F29" s="78">
        <v>241257.50930256833</v>
      </c>
      <c r="G29" s="78">
        <v>241587.02083520737</v>
      </c>
      <c r="H29" s="78">
        <v>242309.80920528533</v>
      </c>
      <c r="I29" s="78">
        <v>243093.38548758641</v>
      </c>
      <c r="J29" s="78">
        <v>242864.60907974927</v>
      </c>
      <c r="K29" s="78">
        <v>242956.52424119748</v>
      </c>
      <c r="L29" s="78">
        <v>242691.26084227388</v>
      </c>
      <c r="M29" s="78">
        <v>243494.19540966989</v>
      </c>
      <c r="N29" s="78">
        <v>245424.372381486</v>
      </c>
      <c r="O29" s="78">
        <v>245495.85770547183</v>
      </c>
      <c r="P29" s="78">
        <v>245284.19433623966</v>
      </c>
      <c r="Q29" s="78">
        <v>244871.28108943914</v>
      </c>
      <c r="R29" s="78">
        <v>245675.07406842627</v>
      </c>
      <c r="S29" s="78">
        <v>245098.94563734106</v>
      </c>
      <c r="T29" s="78">
        <v>245126.0596737451</v>
      </c>
      <c r="U29" s="78">
        <v>245481.70621260794</v>
      </c>
      <c r="V29" s="78">
        <v>244906.01553225049</v>
      </c>
      <c r="W29" s="78">
        <v>245101.95259364514</v>
      </c>
      <c r="X29" s="78">
        <v>245768.21359657362</v>
      </c>
      <c r="Y29" s="78">
        <v>245518.42339875537</v>
      </c>
      <c r="Z29" s="78">
        <v>245933.1323603882</v>
      </c>
      <c r="AA29" s="78">
        <v>247102.84301136108</v>
      </c>
      <c r="AB29" s="78">
        <v>247745.43557645654</v>
      </c>
      <c r="AC29" s="78">
        <v>246878.81353553536</v>
      </c>
      <c r="AD29" s="78">
        <v>247476.45323540439</v>
      </c>
      <c r="AE29" s="78">
        <v>247599.41392665936</v>
      </c>
      <c r="AF29" s="78">
        <v>246889.35535244268</v>
      </c>
      <c r="AG29" s="78">
        <v>247003.1291117986</v>
      </c>
      <c r="AH29" s="78">
        <v>247634.18981594883</v>
      </c>
      <c r="AI29" s="78">
        <v>248502.93149076236</v>
      </c>
      <c r="AJ29" s="78">
        <v>247926.45762987476</v>
      </c>
      <c r="AK29" s="78">
        <v>247985.93761029825</v>
      </c>
      <c r="AL29" s="78">
        <v>248179.1862297699</v>
      </c>
      <c r="AM29" s="78">
        <v>243886.89470612776</v>
      </c>
      <c r="AN29" s="78">
        <v>243326.58807669987</v>
      </c>
      <c r="AO29" s="78">
        <v>248014.18092470276</v>
      </c>
      <c r="AP29" s="78">
        <v>247875.63249537256</v>
      </c>
      <c r="AQ29" s="78">
        <v>249962.13694040186</v>
      </c>
      <c r="AR29" s="78">
        <v>251896.95239091071</v>
      </c>
      <c r="AS29" s="78">
        <v>254346.88377834897</v>
      </c>
      <c r="AT29" s="78">
        <v>254665.10035543184</v>
      </c>
      <c r="AU29" s="78">
        <v>254976.94743911625</v>
      </c>
      <c r="AV29" s="78">
        <v>255759.48605151125</v>
      </c>
      <c r="AW29" s="78">
        <v>256500.2880326056</v>
      </c>
      <c r="AX29" s="78">
        <v>257236.70798635262</v>
      </c>
      <c r="AY29" s="78">
        <v>258406.24352207832</v>
      </c>
      <c r="AZ29" s="78">
        <v>258458.66812990006</v>
      </c>
      <c r="BA29" s="78">
        <v>257883.89374625753</v>
      </c>
      <c r="BB29" s="78">
        <v>258548.63138413208</v>
      </c>
      <c r="BC29" s="78">
        <v>259301.23468257947</v>
      </c>
      <c r="BD29" s="78">
        <v>259443.3125353962</v>
      </c>
      <c r="BE29" s="119"/>
      <c r="BF29" s="119"/>
      <c r="BG29" s="82" t="str">
        <f t="shared" si="34"/>
        <v/>
      </c>
      <c r="BH29" s="82" t="str">
        <f t="shared" si="34"/>
        <v/>
      </c>
      <c r="BI29" s="82" t="str">
        <f t="shared" si="34"/>
        <v/>
      </c>
      <c r="BJ29" s="82" t="str">
        <f t="shared" si="34"/>
        <v/>
      </c>
      <c r="BK29" s="82" t="str">
        <f t="shared" si="34"/>
        <v/>
      </c>
      <c r="BL29" s="82" t="str">
        <f t="shared" si="34"/>
        <v/>
      </c>
      <c r="BM29" s="82" t="str">
        <f t="shared" si="34"/>
        <v/>
      </c>
      <c r="BN29" s="82" t="str">
        <f t="shared" si="34"/>
        <v/>
      </c>
      <c r="BO29" s="82" t="str">
        <f t="shared" si="34"/>
        <v/>
      </c>
      <c r="BP29" s="82" t="str">
        <f t="shared" si="34"/>
        <v/>
      </c>
      <c r="BQ29" s="82" t="str">
        <f t="shared" si="34"/>
        <v/>
      </c>
      <c r="BR29" s="82" t="str">
        <f t="shared" ref="BR29:CG29" si="38">IF(N29&gt;0,IF(N29&lt;5,"SECRETTTTTTTT",""),"")</f>
        <v/>
      </c>
      <c r="BS29" s="82" t="str">
        <f t="shared" si="38"/>
        <v/>
      </c>
      <c r="BT29" s="82" t="str">
        <f t="shared" si="38"/>
        <v/>
      </c>
      <c r="BU29" s="82" t="str">
        <f t="shared" si="38"/>
        <v/>
      </c>
      <c r="BV29" s="82" t="str">
        <f t="shared" si="38"/>
        <v/>
      </c>
      <c r="BW29" s="82" t="str">
        <f t="shared" si="38"/>
        <v/>
      </c>
      <c r="BX29" s="82" t="str">
        <f t="shared" si="38"/>
        <v/>
      </c>
      <c r="BY29" s="82" t="str">
        <f t="shared" si="38"/>
        <v/>
      </c>
      <c r="BZ29" s="82" t="str">
        <f t="shared" si="38"/>
        <v/>
      </c>
      <c r="CA29" s="82" t="str">
        <f t="shared" si="38"/>
        <v/>
      </c>
      <c r="CB29" s="82" t="str">
        <f t="shared" si="38"/>
        <v/>
      </c>
      <c r="CC29" s="82" t="str">
        <f t="shared" si="38"/>
        <v/>
      </c>
      <c r="CD29" s="82" t="str">
        <f t="shared" si="38"/>
        <v/>
      </c>
      <c r="CE29" s="82" t="str">
        <f t="shared" si="38"/>
        <v/>
      </c>
      <c r="CF29" s="82" t="str">
        <f t="shared" si="38"/>
        <v/>
      </c>
      <c r="CG29" s="82" t="str">
        <f t="shared" si="38"/>
        <v/>
      </c>
      <c r="CH29" s="82" t="str">
        <f t="shared" si="35"/>
        <v/>
      </c>
      <c r="CI29" s="82" t="str">
        <f t="shared" si="35"/>
        <v/>
      </c>
      <c r="CJ29" s="82" t="str">
        <f t="shared" si="35"/>
        <v/>
      </c>
      <c r="CK29" s="13" t="str">
        <f t="shared" si="35"/>
        <v/>
      </c>
      <c r="CL29" s="13" t="str">
        <f t="shared" si="35"/>
        <v/>
      </c>
      <c r="CM29" s="13" t="str">
        <f t="shared" si="35"/>
        <v/>
      </c>
      <c r="CN29" s="13" t="str">
        <f t="shared" si="35"/>
        <v/>
      </c>
      <c r="CO29" s="13" t="str">
        <f t="shared" si="35"/>
        <v/>
      </c>
      <c r="CP29" s="13" t="str">
        <f t="shared" si="35"/>
        <v/>
      </c>
      <c r="CQ29" s="13" t="str">
        <f t="shared" si="35"/>
        <v/>
      </c>
      <c r="CR29" s="13" t="str">
        <f t="shared" si="35"/>
        <v/>
      </c>
      <c r="CS29" s="13" t="str">
        <f t="shared" si="35"/>
        <v/>
      </c>
      <c r="CT29" s="13" t="str">
        <f t="shared" si="35"/>
        <v/>
      </c>
      <c r="CU29" s="13" t="str">
        <f t="shared" si="35"/>
        <v/>
      </c>
      <c r="CV29" s="13" t="str">
        <f t="shared" si="36"/>
        <v/>
      </c>
      <c r="CW29" s="13" t="str">
        <f t="shared" si="36"/>
        <v/>
      </c>
      <c r="CX29" s="13" t="str">
        <f t="shared" si="36"/>
        <v/>
      </c>
      <c r="CY29" s="13" t="str">
        <f t="shared" si="36"/>
        <v/>
      </c>
      <c r="CZ29" s="13" t="str">
        <f t="shared" si="36"/>
        <v/>
      </c>
      <c r="DA29" s="13" t="str">
        <f t="shared" si="36"/>
        <v/>
      </c>
      <c r="DB29" s="13" t="str">
        <f t="shared" si="36"/>
        <v/>
      </c>
      <c r="DC29" s="13" t="str">
        <f t="shared" si="36"/>
        <v/>
      </c>
      <c r="DD29" s="13" t="str">
        <f t="shared" si="36"/>
        <v/>
      </c>
      <c r="DE29" s="13" t="str">
        <f t="shared" si="36"/>
        <v/>
      </c>
      <c r="DF29" s="13" t="str">
        <f t="shared" si="5"/>
        <v/>
      </c>
      <c r="DG29" s="13" t="str">
        <f t="shared" si="6"/>
        <v/>
      </c>
      <c r="DH29" s="13" t="str">
        <f t="shared" si="7"/>
        <v/>
      </c>
      <c r="DI29" s="13" t="str">
        <f t="shared" si="8"/>
        <v/>
      </c>
      <c r="DJ29" s="13" t="str">
        <f t="shared" si="9"/>
        <v/>
      </c>
      <c r="DK29" s="13" t="str">
        <f t="shared" si="10"/>
        <v/>
      </c>
      <c r="DL29" s="13" t="str">
        <f t="shared" si="11"/>
        <v/>
      </c>
      <c r="DM29" s="13" t="str">
        <f t="shared" si="12"/>
        <v/>
      </c>
      <c r="DN29" s="13" t="str">
        <f t="shared" si="13"/>
        <v/>
      </c>
      <c r="DO29" s="13" t="str">
        <f t="shared" si="14"/>
        <v/>
      </c>
      <c r="DP29" s="13" t="str">
        <f t="shared" si="15"/>
        <v/>
      </c>
      <c r="DQ29" s="13" t="str">
        <f t="shared" si="16"/>
        <v/>
      </c>
      <c r="DR29" s="13" t="str">
        <f t="shared" si="17"/>
        <v/>
      </c>
      <c r="DS29" s="13" t="str">
        <f t="shared" si="18"/>
        <v/>
      </c>
      <c r="DT29" s="13" t="str">
        <f t="shared" si="19"/>
        <v/>
      </c>
      <c r="DU29" s="13" t="str">
        <f t="shared" si="20"/>
        <v/>
      </c>
      <c r="DV29" s="13" t="str">
        <f t="shared" si="21"/>
        <v/>
      </c>
      <c r="DW29" s="13" t="str">
        <f t="shared" si="22"/>
        <v/>
      </c>
      <c r="DX29" s="13" t="str">
        <f t="shared" si="23"/>
        <v/>
      </c>
      <c r="DY29" s="13" t="str">
        <f t="shared" si="24"/>
        <v/>
      </c>
      <c r="DZ29" s="13" t="str">
        <f t="shared" si="25"/>
        <v/>
      </c>
      <c r="EA29" s="13" t="str">
        <f t="shared" si="26"/>
        <v/>
      </c>
      <c r="EB29" s="13" t="str">
        <f t="shared" si="27"/>
        <v/>
      </c>
      <c r="EC29" s="13" t="str">
        <f t="shared" si="28"/>
        <v/>
      </c>
      <c r="ED29" s="13" t="str">
        <f t="shared" si="29"/>
        <v/>
      </c>
      <c r="EE29" s="13" t="str">
        <f t="shared" si="30"/>
        <v/>
      </c>
      <c r="EF29" s="13" t="str">
        <f t="shared" si="31"/>
        <v/>
      </c>
      <c r="EG29" s="13" t="str">
        <f t="shared" si="32"/>
        <v/>
      </c>
      <c r="EH29" s="13" t="str">
        <f t="shared" si="33"/>
        <v/>
      </c>
    </row>
    <row r="30" spans="1:138" x14ac:dyDescent="0.35">
      <c r="A30" s="7"/>
      <c r="B30" s="7"/>
      <c r="BD30" s="82"/>
      <c r="BG30" s="82" t="str">
        <f t="shared" ref="BG30" si="39">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row>
    <row r="31" spans="1:138" ht="15" thickBot="1" x14ac:dyDescent="0.4">
      <c r="A31" s="88" t="s">
        <v>301</v>
      </c>
      <c r="B31" s="89"/>
      <c r="BD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row>
    <row r="32" spans="1:138"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row>
    <row r="33" spans="1:138" ht="15" thickBot="1" x14ac:dyDescent="0.4">
      <c r="A33" s="16" t="s">
        <v>94</v>
      </c>
      <c r="B33" s="17" t="s">
        <v>95</v>
      </c>
      <c r="C33" s="81">
        <v>20.582208174269802</v>
      </c>
      <c r="D33" s="81">
        <v>21.022863215481099</v>
      </c>
      <c r="E33" s="81">
        <v>24.789530007884402</v>
      </c>
      <c r="F33" s="81">
        <v>10.301571731272499</v>
      </c>
      <c r="G33" s="81">
        <v>19.8776042421032</v>
      </c>
      <c r="H33" s="81">
        <v>31.231271054657601</v>
      </c>
      <c r="I33" s="81">
        <v>41.147611408361598</v>
      </c>
      <c r="J33" s="81">
        <v>20.845912163614901</v>
      </c>
      <c r="K33" s="81">
        <v>28.7415237136189</v>
      </c>
      <c r="L33" s="81">
        <v>26.626804365737101</v>
      </c>
      <c r="M33" s="81">
        <v>38.309624934794599</v>
      </c>
      <c r="N33" s="81">
        <v>39.318903511785997</v>
      </c>
      <c r="O33" s="81">
        <v>22.228827633288098</v>
      </c>
      <c r="P33" s="81">
        <v>25.449575644921801</v>
      </c>
      <c r="Q33" s="81">
        <v>31.946269678022599</v>
      </c>
      <c r="R33" s="81">
        <v>21.715465250288801</v>
      </c>
      <c r="S33" s="81">
        <v>25.7938229162386</v>
      </c>
      <c r="T33" s="81">
        <v>26.218766724874101</v>
      </c>
      <c r="U33" s="81">
        <v>27.417873572373299</v>
      </c>
      <c r="V33" s="81">
        <v>17.772993951944802</v>
      </c>
      <c r="W33" s="81">
        <v>9.1969971598376805</v>
      </c>
      <c r="X33" s="81">
        <v>17.413255094604001</v>
      </c>
      <c r="Y33" s="81">
        <v>10.504942527265699</v>
      </c>
      <c r="Z33" s="81">
        <v>7.8531968079751104</v>
      </c>
      <c r="AA33" s="81">
        <v>9.0351551007717497</v>
      </c>
      <c r="AB33" s="81">
        <v>21.465969288347001</v>
      </c>
      <c r="AC33" s="81">
        <v>20.736947981186599</v>
      </c>
      <c r="AD33" s="81">
        <v>15.3762494535314</v>
      </c>
      <c r="AE33" s="81">
        <v>14.1561481683304</v>
      </c>
      <c r="AF33" s="81">
        <v>22.9228824408947</v>
      </c>
      <c r="AG33" s="81">
        <v>10.2465320645586</v>
      </c>
      <c r="AH33" s="81">
        <v>8.5783442245221799</v>
      </c>
      <c r="AI33" s="81">
        <v>12.9134654088937</v>
      </c>
      <c r="AJ33" s="81">
        <v>15.488559409830801</v>
      </c>
      <c r="AK33" s="81">
        <v>8.2974981277392708</v>
      </c>
      <c r="AL33" s="81">
        <v>7.433643925678</v>
      </c>
      <c r="AM33" s="81">
        <v>8.2333106465941501</v>
      </c>
      <c r="AN33" s="81" t="s">
        <v>315</v>
      </c>
      <c r="AO33" s="81">
        <v>15.638198303197999</v>
      </c>
      <c r="AP33" s="81">
        <v>6.26741253476896</v>
      </c>
      <c r="AQ33" s="81">
        <v>10.905178891282199</v>
      </c>
      <c r="AR33" s="81">
        <v>11.891088454009701</v>
      </c>
      <c r="AS33" s="81">
        <v>6.3738881011769797</v>
      </c>
      <c r="AT33" s="81">
        <v>6.2385290310853199</v>
      </c>
      <c r="AU33" s="81">
        <v>8.5723269830498907</v>
      </c>
      <c r="AV33" s="81">
        <v>9.3990675346060808</v>
      </c>
      <c r="AW33" s="81">
        <v>15.0684380347674</v>
      </c>
      <c r="AX33" s="81" t="s">
        <v>315</v>
      </c>
      <c r="AY33" s="81" t="s">
        <v>315</v>
      </c>
      <c r="AZ33" s="81">
        <v>8.8456332748064792</v>
      </c>
      <c r="BA33" s="81">
        <v>23.010144780299001</v>
      </c>
      <c r="BB33" s="81">
        <v>13.2190492114</v>
      </c>
      <c r="BC33" s="81">
        <v>9.9316097944990904</v>
      </c>
      <c r="BD33" s="81">
        <v>27.231251186589098</v>
      </c>
      <c r="BE33" s="118"/>
      <c r="BF33" s="118"/>
      <c r="BG33" s="82"/>
      <c r="BH33" s="82" t="str">
        <f t="shared" ref="BH33:BW48" si="40">IF(D33&gt;0,IF(D33&lt;5,"SECRETTTTTTTT",""),"")</f>
        <v/>
      </c>
      <c r="BI33" s="82" t="str">
        <f t="shared" si="40"/>
        <v/>
      </c>
      <c r="BJ33" s="82" t="str">
        <f t="shared" si="40"/>
        <v/>
      </c>
      <c r="BK33" s="82" t="str">
        <f t="shared" si="40"/>
        <v/>
      </c>
      <c r="BL33" s="82" t="str">
        <f t="shared" si="40"/>
        <v/>
      </c>
      <c r="BM33" s="82" t="str">
        <f t="shared" si="40"/>
        <v/>
      </c>
      <c r="BN33" s="82" t="str">
        <f t="shared" si="40"/>
        <v/>
      </c>
      <c r="BO33" s="82" t="str">
        <f t="shared" si="40"/>
        <v/>
      </c>
      <c r="BP33" s="82" t="str">
        <f t="shared" si="40"/>
        <v/>
      </c>
      <c r="BQ33" s="82" t="str">
        <f t="shared" si="40"/>
        <v/>
      </c>
      <c r="BR33" s="82" t="str">
        <f t="shared" si="40"/>
        <v/>
      </c>
      <c r="BS33" s="82" t="str">
        <f t="shared" si="40"/>
        <v/>
      </c>
      <c r="BT33" s="82" t="str">
        <f t="shared" si="40"/>
        <v/>
      </c>
      <c r="BU33" s="82" t="str">
        <f t="shared" si="40"/>
        <v/>
      </c>
      <c r="BV33" s="82" t="str">
        <f t="shared" si="40"/>
        <v/>
      </c>
      <c r="BW33" s="82" t="str">
        <f t="shared" si="40"/>
        <v/>
      </c>
      <c r="BX33" s="82" t="str">
        <f t="shared" ref="BX33:CM48" si="41">IF(T33&gt;0,IF(T33&lt;5,"SECRETTTTTTTT",""),"")</f>
        <v/>
      </c>
      <c r="BY33" s="82" t="str">
        <f t="shared" si="41"/>
        <v/>
      </c>
      <c r="BZ33" s="82" t="str">
        <f t="shared" si="41"/>
        <v/>
      </c>
      <c r="CA33" s="82" t="str">
        <f t="shared" si="41"/>
        <v/>
      </c>
      <c r="CB33" s="82" t="str">
        <f t="shared" si="41"/>
        <v/>
      </c>
      <c r="CC33" s="82" t="str">
        <f t="shared" si="41"/>
        <v/>
      </c>
      <c r="CD33" s="82" t="str">
        <f t="shared" si="41"/>
        <v/>
      </c>
      <c r="CE33" s="82" t="str">
        <f t="shared" si="41"/>
        <v/>
      </c>
      <c r="CF33" s="82" t="str">
        <f t="shared" si="41"/>
        <v/>
      </c>
      <c r="CG33" s="82" t="str">
        <f t="shared" si="41"/>
        <v/>
      </c>
      <c r="CH33" s="82" t="str">
        <f t="shared" si="41"/>
        <v/>
      </c>
      <c r="CI33" s="82" t="str">
        <f t="shared" si="41"/>
        <v/>
      </c>
      <c r="CJ33" s="82" t="str">
        <f t="shared" si="41"/>
        <v/>
      </c>
      <c r="CK33" s="13" t="str">
        <f t="shared" si="41"/>
        <v/>
      </c>
      <c r="CL33" s="13" t="str">
        <f t="shared" si="41"/>
        <v/>
      </c>
      <c r="CM33" s="13" t="str">
        <f t="shared" si="41"/>
        <v/>
      </c>
      <c r="CN33" s="13" t="str">
        <f t="shared" ref="CN33:DC48" si="42">IF(AJ33&gt;0,IF(AJ33&lt;5,"SECRETTTTTTTT",""),"")</f>
        <v/>
      </c>
      <c r="CO33" s="13" t="str">
        <f t="shared" si="42"/>
        <v/>
      </c>
      <c r="CP33" s="13" t="str">
        <f t="shared" si="42"/>
        <v/>
      </c>
      <c r="CQ33" s="13" t="str">
        <f t="shared" si="42"/>
        <v/>
      </c>
      <c r="CR33" s="13" t="str">
        <f t="shared" si="42"/>
        <v/>
      </c>
      <c r="CS33" s="13" t="str">
        <f t="shared" si="42"/>
        <v/>
      </c>
      <c r="CT33" s="13" t="str">
        <f t="shared" si="42"/>
        <v/>
      </c>
      <c r="CU33" s="13" t="str">
        <f t="shared" si="42"/>
        <v/>
      </c>
      <c r="CV33" s="13" t="str">
        <f t="shared" si="42"/>
        <v/>
      </c>
      <c r="CW33" s="13" t="str">
        <f t="shared" si="42"/>
        <v/>
      </c>
      <c r="CX33" s="13" t="str">
        <f t="shared" si="42"/>
        <v/>
      </c>
      <c r="CY33" s="13" t="str">
        <f t="shared" si="42"/>
        <v/>
      </c>
      <c r="CZ33" s="13" t="str">
        <f t="shared" si="42"/>
        <v/>
      </c>
      <c r="DA33" s="13" t="str">
        <f t="shared" si="42"/>
        <v/>
      </c>
      <c r="DB33" s="13" t="str">
        <f t="shared" si="42"/>
        <v/>
      </c>
      <c r="DC33" s="13" t="str">
        <f t="shared" si="42"/>
        <v/>
      </c>
      <c r="DD33" s="13" t="str">
        <f t="shared" ref="DD33:DE54" si="43">IF(AZ33&gt;0,IF(AZ33&lt;5,"SECRETTTTTTTT",""),"")</f>
        <v/>
      </c>
      <c r="DE33" s="13" t="str">
        <f t="shared" si="43"/>
        <v/>
      </c>
      <c r="DF33" s="13" t="str">
        <f t="shared" ref="DF33:DF54" si="44">IF(BB33&gt;0,IF(BB33&lt;5,"SECRETTTTTTTT",""),"")</f>
        <v/>
      </c>
      <c r="DG33" s="13" t="str">
        <f t="shared" ref="DG33:DG54" si="45">IF(BC33&gt;0,IF(BC33&lt;5,"SECRETTTTTTTT",""),"")</f>
        <v/>
      </c>
      <c r="DH33" s="13" t="str">
        <f t="shared" ref="DH33:DH54" si="46">IF(BD33&gt;0,IF(BD33&lt;5,"SECRETTTTTTTT",""),"")</f>
        <v/>
      </c>
      <c r="DI33" s="13" t="str">
        <f t="shared" ref="DI33:DI54" si="47">IF(BE33&gt;0,IF(BE33&lt;5,"SECRETTTTTTTT",""),"")</f>
        <v/>
      </c>
      <c r="DJ33" s="13" t="str">
        <f t="shared" ref="DJ33:DJ54" si="48">IF(BF33&gt;0,IF(BF33&lt;5,"SECRETTTTTTTT",""),"")</f>
        <v/>
      </c>
      <c r="DK33" s="13" t="str">
        <f t="shared" ref="DK33:DK54" si="49">IF(BG33&gt;0,IF(BG33&lt;5,"SECRETTTTTTTT",""),"")</f>
        <v/>
      </c>
      <c r="DL33" s="13" t="str">
        <f t="shared" ref="DL33:DL54" si="50">IF(BH33&gt;0,IF(BH33&lt;5,"SECRETTTTTTTT",""),"")</f>
        <v/>
      </c>
      <c r="DM33" s="13" t="str">
        <f t="shared" ref="DM33:DM54" si="51">IF(BI33&gt;0,IF(BI33&lt;5,"SECRETTTTTTTT",""),"")</f>
        <v/>
      </c>
      <c r="DN33" s="13" t="str">
        <f t="shared" ref="DN33:DN54" si="52">IF(BJ33&gt;0,IF(BJ33&lt;5,"SECRETTTTTTTT",""),"")</f>
        <v/>
      </c>
      <c r="DO33" s="13" t="str">
        <f t="shared" ref="DO33:DO54" si="53">IF(BK33&gt;0,IF(BK33&lt;5,"SECRETTTTTTTT",""),"")</f>
        <v/>
      </c>
      <c r="DP33" s="13" t="str">
        <f t="shared" ref="DP33:DP54" si="54">IF(BL33&gt;0,IF(BL33&lt;5,"SECRETTTTTTTT",""),"")</f>
        <v/>
      </c>
      <c r="DQ33" s="13" t="str">
        <f t="shared" ref="DQ33:DQ54" si="55">IF(BM33&gt;0,IF(BM33&lt;5,"SECRETTTTTTTT",""),"")</f>
        <v/>
      </c>
      <c r="DR33" s="13" t="str">
        <f t="shared" ref="DR33:DR54" si="56">IF(BN33&gt;0,IF(BN33&lt;5,"SECRETTTTTTTT",""),"")</f>
        <v/>
      </c>
      <c r="DS33" s="13" t="str">
        <f t="shared" ref="DS33:DS54" si="57">IF(BO33&gt;0,IF(BO33&lt;5,"SECRETTTTTTTT",""),"")</f>
        <v/>
      </c>
      <c r="DT33" s="13" t="str">
        <f t="shared" ref="DT33:DT54" si="58">IF(BP33&gt;0,IF(BP33&lt;5,"SECRETTTTTTTT",""),"")</f>
        <v/>
      </c>
      <c r="DU33" s="13" t="str">
        <f t="shared" ref="DU33:DU54" si="59">IF(BQ33&gt;0,IF(BQ33&lt;5,"SECRETTTTTTTT",""),"")</f>
        <v/>
      </c>
      <c r="DV33" s="13" t="str">
        <f t="shared" ref="DV33:DV54" si="60">IF(BR33&gt;0,IF(BR33&lt;5,"SECRETTTTTTTT",""),"")</f>
        <v/>
      </c>
      <c r="DW33" s="13" t="str">
        <f t="shared" ref="DW33:DW54" si="61">IF(BS33&gt;0,IF(BS33&lt;5,"SECRETTTTTTTT",""),"")</f>
        <v/>
      </c>
      <c r="DX33" s="13" t="str">
        <f t="shared" ref="DX33:DX54" si="62">IF(BT33&gt;0,IF(BT33&lt;5,"SECRETTTTTTTT",""),"")</f>
        <v/>
      </c>
      <c r="DY33" s="13" t="str">
        <f t="shared" ref="DY33:DY54" si="63">IF(BU33&gt;0,IF(BU33&lt;5,"SECRETTTTTTTT",""),"")</f>
        <v/>
      </c>
      <c r="DZ33" s="13" t="str">
        <f t="shared" ref="DZ33:DZ54" si="64">IF(BV33&gt;0,IF(BV33&lt;5,"SECRETTTTTTTT",""),"")</f>
        <v/>
      </c>
      <c r="EA33" s="13" t="str">
        <f t="shared" ref="EA33:EA54" si="65">IF(BW33&gt;0,IF(BW33&lt;5,"SECRETTTTTTTT",""),"")</f>
        <v/>
      </c>
      <c r="EB33" s="13" t="str">
        <f t="shared" ref="EB33:EB54" si="66">IF(BX33&gt;0,IF(BX33&lt;5,"SECRETTTTTTTT",""),"")</f>
        <v/>
      </c>
      <c r="EC33" s="13" t="str">
        <f t="shared" ref="EC33:EC54" si="67">IF(BY33&gt;0,IF(BY33&lt;5,"SECRETTTTTTTT",""),"")</f>
        <v/>
      </c>
      <c r="ED33" s="13" t="str">
        <f t="shared" ref="ED33:ED54" si="68">IF(BZ33&gt;0,IF(BZ33&lt;5,"SECRETTTTTTTT",""),"")</f>
        <v/>
      </c>
      <c r="EE33" s="13" t="str">
        <f t="shared" ref="EE33:EE54" si="69">IF(CA33&gt;0,IF(CA33&lt;5,"SECRETTTTTTTT",""),"")</f>
        <v/>
      </c>
      <c r="EF33" s="13" t="str">
        <f t="shared" ref="EF33:EF54" si="70">IF(CB33&gt;0,IF(CB33&lt;5,"SECRETTTTTTTT",""),"")</f>
        <v/>
      </c>
      <c r="EG33" s="13" t="str">
        <f t="shared" ref="EG33:EG54" si="71">IF(CC33&gt;0,IF(CC33&lt;5,"SECRETTTTTTTT",""),"")</f>
        <v/>
      </c>
      <c r="EH33" s="13" t="str">
        <f t="shared" ref="EH33:EH54" si="72">IF(CD33&gt;0,IF(CD33&lt;5,"SECRETTTTTTTT",""),"")</f>
        <v/>
      </c>
    </row>
    <row r="34" spans="1:138" ht="15" thickBot="1" x14ac:dyDescent="0.4">
      <c r="A34" s="18"/>
      <c r="B34" s="18" t="s">
        <v>145</v>
      </c>
      <c r="C34" s="77">
        <v>20.582208174269802</v>
      </c>
      <c r="D34" s="77">
        <v>21.022863215481099</v>
      </c>
      <c r="E34" s="77">
        <v>24.789530007884402</v>
      </c>
      <c r="F34" s="77">
        <v>10.301571731272499</v>
      </c>
      <c r="G34" s="77">
        <v>19.8776042421032</v>
      </c>
      <c r="H34" s="77">
        <v>31.231271054657601</v>
      </c>
      <c r="I34" s="77">
        <v>41.147611408361598</v>
      </c>
      <c r="J34" s="77">
        <v>20.845912163614901</v>
      </c>
      <c r="K34" s="77">
        <v>28.7415237136189</v>
      </c>
      <c r="L34" s="77">
        <v>26.626804365737101</v>
      </c>
      <c r="M34" s="77">
        <v>38.309624934794599</v>
      </c>
      <c r="N34" s="77">
        <v>39.318903511785997</v>
      </c>
      <c r="O34" s="77">
        <v>22.228827633288098</v>
      </c>
      <c r="P34" s="77">
        <v>25.449575644921801</v>
      </c>
      <c r="Q34" s="77">
        <v>31.946269678022599</v>
      </c>
      <c r="R34" s="77">
        <v>21.715465250288801</v>
      </c>
      <c r="S34" s="77">
        <v>25.7938229162386</v>
      </c>
      <c r="T34" s="77">
        <v>26.218766724874101</v>
      </c>
      <c r="U34" s="77">
        <v>27.417873572373299</v>
      </c>
      <c r="V34" s="77">
        <v>17.772993951944802</v>
      </c>
      <c r="W34" s="77">
        <v>9.1969971598376805</v>
      </c>
      <c r="X34" s="77">
        <v>17.413255094604001</v>
      </c>
      <c r="Y34" s="77">
        <v>10.504942527265699</v>
      </c>
      <c r="Z34" s="77">
        <v>7.8531968079751104</v>
      </c>
      <c r="AA34" s="77">
        <v>9.0351551007717497</v>
      </c>
      <c r="AB34" s="77">
        <v>21.465969288347001</v>
      </c>
      <c r="AC34" s="77">
        <v>20.736947981186599</v>
      </c>
      <c r="AD34" s="77">
        <v>15.3762494535314</v>
      </c>
      <c r="AE34" s="77">
        <v>14.1561481683304</v>
      </c>
      <c r="AF34" s="77">
        <v>22.9228824408947</v>
      </c>
      <c r="AG34" s="77">
        <v>10.2465320645586</v>
      </c>
      <c r="AH34" s="77">
        <v>8.5783442245221799</v>
      </c>
      <c r="AI34" s="77">
        <v>12.9134654088937</v>
      </c>
      <c r="AJ34" s="77">
        <v>15.488559409830801</v>
      </c>
      <c r="AK34" s="77">
        <v>8.2974981277392708</v>
      </c>
      <c r="AL34" s="77">
        <v>7.433643925678</v>
      </c>
      <c r="AM34" s="77">
        <v>8.2333106465941501</v>
      </c>
      <c r="AN34" s="77" t="s">
        <v>315</v>
      </c>
      <c r="AO34" s="77">
        <v>15.638198303197999</v>
      </c>
      <c r="AP34" s="77">
        <v>6.26741253476896</v>
      </c>
      <c r="AQ34" s="77">
        <v>10.905178891282199</v>
      </c>
      <c r="AR34" s="77">
        <v>11.891088454009701</v>
      </c>
      <c r="AS34" s="77">
        <v>6.3738881011769797</v>
      </c>
      <c r="AT34" s="77">
        <v>6.2385290310853199</v>
      </c>
      <c r="AU34" s="77">
        <v>8.5723269830498907</v>
      </c>
      <c r="AV34" s="77">
        <v>9.3990675346060808</v>
      </c>
      <c r="AW34" s="77">
        <v>15.0684380347674</v>
      </c>
      <c r="AX34" s="77" t="s">
        <v>315</v>
      </c>
      <c r="AY34" s="77" t="s">
        <v>315</v>
      </c>
      <c r="AZ34" s="77">
        <v>8.8456332748064792</v>
      </c>
      <c r="BA34" s="77">
        <v>23.010144780299001</v>
      </c>
      <c r="BB34" s="77">
        <v>13.2190492114</v>
      </c>
      <c r="BC34" s="77">
        <v>9.9316097944990904</v>
      </c>
      <c r="BD34" s="77">
        <v>27.231251186589098</v>
      </c>
      <c r="BE34" s="119"/>
      <c r="BF34" s="119"/>
      <c r="BG34" s="82" t="str">
        <f t="shared" ref="BG34:BV55" si="73">IF(C34&gt;0,IF(C34&lt;5,"SECRETTTTTTTT",""),"")</f>
        <v/>
      </c>
      <c r="BH34" s="82" t="str">
        <f t="shared" si="40"/>
        <v/>
      </c>
      <c r="BI34" s="82" t="str">
        <f t="shared" si="40"/>
        <v/>
      </c>
      <c r="BJ34" s="82" t="str">
        <f t="shared" si="40"/>
        <v/>
      </c>
      <c r="BK34" s="82" t="str">
        <f t="shared" si="40"/>
        <v/>
      </c>
      <c r="BL34" s="82" t="str">
        <f t="shared" si="40"/>
        <v/>
      </c>
      <c r="BM34" s="82" t="str">
        <f t="shared" si="40"/>
        <v/>
      </c>
      <c r="BN34" s="82" t="str">
        <f t="shared" si="40"/>
        <v/>
      </c>
      <c r="BO34" s="82" t="str">
        <f t="shared" si="40"/>
        <v/>
      </c>
      <c r="BP34" s="82" t="str">
        <f t="shared" si="40"/>
        <v/>
      </c>
      <c r="BQ34" s="82" t="str">
        <f t="shared" si="40"/>
        <v/>
      </c>
      <c r="BR34" s="82" t="str">
        <f t="shared" si="40"/>
        <v/>
      </c>
      <c r="BS34" s="82" t="str">
        <f t="shared" si="40"/>
        <v/>
      </c>
      <c r="BT34" s="82" t="str">
        <f t="shared" si="40"/>
        <v/>
      </c>
      <c r="BU34" s="82" t="str">
        <f t="shared" si="40"/>
        <v/>
      </c>
      <c r="BV34" s="82" t="str">
        <f t="shared" si="40"/>
        <v/>
      </c>
      <c r="BW34" s="82" t="str">
        <f t="shared" si="40"/>
        <v/>
      </c>
      <c r="BX34" s="82" t="str">
        <f t="shared" si="41"/>
        <v/>
      </c>
      <c r="BY34" s="82" t="str">
        <f t="shared" si="41"/>
        <v/>
      </c>
      <c r="BZ34" s="82" t="str">
        <f t="shared" si="41"/>
        <v/>
      </c>
      <c r="CA34" s="82" t="str">
        <f t="shared" si="41"/>
        <v/>
      </c>
      <c r="CB34" s="82" t="str">
        <f t="shared" si="41"/>
        <v/>
      </c>
      <c r="CC34" s="82" t="str">
        <f t="shared" si="41"/>
        <v/>
      </c>
      <c r="CD34" s="82" t="str">
        <f t="shared" si="41"/>
        <v/>
      </c>
      <c r="CE34" s="82" t="str">
        <f t="shared" si="41"/>
        <v/>
      </c>
      <c r="CF34" s="82" t="str">
        <f t="shared" si="41"/>
        <v/>
      </c>
      <c r="CG34" s="82" t="str">
        <f t="shared" si="41"/>
        <v/>
      </c>
      <c r="CH34" s="82" t="str">
        <f t="shared" si="41"/>
        <v/>
      </c>
      <c r="CI34" s="82" t="str">
        <f t="shared" si="41"/>
        <v/>
      </c>
      <c r="CJ34" s="82" t="str">
        <f t="shared" si="41"/>
        <v/>
      </c>
      <c r="CK34" s="13" t="str">
        <f t="shared" si="41"/>
        <v/>
      </c>
      <c r="CL34" s="13" t="str">
        <f t="shared" si="41"/>
        <v/>
      </c>
      <c r="CM34" s="13" t="str">
        <f t="shared" si="41"/>
        <v/>
      </c>
      <c r="CN34" s="13" t="str">
        <f t="shared" si="42"/>
        <v/>
      </c>
      <c r="CO34" s="13" t="str">
        <f t="shared" si="42"/>
        <v/>
      </c>
      <c r="CP34" s="13" t="str">
        <f t="shared" si="42"/>
        <v/>
      </c>
      <c r="CQ34" s="13" t="str">
        <f t="shared" si="42"/>
        <v/>
      </c>
      <c r="CR34" s="13" t="str">
        <f t="shared" si="42"/>
        <v/>
      </c>
      <c r="CS34" s="13" t="str">
        <f t="shared" si="42"/>
        <v/>
      </c>
      <c r="CT34" s="13" t="str">
        <f t="shared" si="42"/>
        <v/>
      </c>
      <c r="CU34" s="13" t="str">
        <f t="shared" si="42"/>
        <v/>
      </c>
      <c r="CV34" s="13" t="str">
        <f t="shared" si="42"/>
        <v/>
      </c>
      <c r="CW34" s="13" t="str">
        <f t="shared" si="42"/>
        <v/>
      </c>
      <c r="CX34" s="13" t="str">
        <f t="shared" si="42"/>
        <v/>
      </c>
      <c r="CY34" s="13" t="str">
        <f t="shared" si="42"/>
        <v/>
      </c>
      <c r="CZ34" s="13" t="str">
        <f t="shared" si="42"/>
        <v/>
      </c>
      <c r="DA34" s="13" t="str">
        <f t="shared" si="42"/>
        <v/>
      </c>
      <c r="DB34" s="13" t="str">
        <f t="shared" si="42"/>
        <v/>
      </c>
      <c r="DC34" s="13" t="str">
        <f t="shared" si="42"/>
        <v/>
      </c>
      <c r="DD34" s="13" t="str">
        <f t="shared" si="43"/>
        <v/>
      </c>
      <c r="DE34" s="13" t="str">
        <f t="shared" si="43"/>
        <v/>
      </c>
      <c r="DF34" s="13" t="str">
        <f t="shared" si="44"/>
        <v/>
      </c>
      <c r="DG34" s="13" t="str">
        <f t="shared" si="45"/>
        <v/>
      </c>
      <c r="DH34" s="13" t="str">
        <f t="shared" si="46"/>
        <v/>
      </c>
      <c r="DI34" s="13" t="str">
        <f t="shared" si="47"/>
        <v/>
      </c>
      <c r="DJ34" s="13" t="str">
        <f t="shared" si="48"/>
        <v/>
      </c>
      <c r="DK34" s="13" t="str">
        <f t="shared" si="49"/>
        <v/>
      </c>
      <c r="DL34" s="13" t="str">
        <f t="shared" si="50"/>
        <v/>
      </c>
      <c r="DM34" s="13" t="str">
        <f t="shared" si="51"/>
        <v/>
      </c>
      <c r="DN34" s="13" t="str">
        <f t="shared" si="52"/>
        <v/>
      </c>
      <c r="DO34" s="13" t="str">
        <f t="shared" si="53"/>
        <v/>
      </c>
      <c r="DP34" s="13" t="str">
        <f t="shared" si="54"/>
        <v/>
      </c>
      <c r="DQ34" s="13" t="str">
        <f t="shared" si="55"/>
        <v/>
      </c>
      <c r="DR34" s="13" t="str">
        <f t="shared" si="56"/>
        <v/>
      </c>
      <c r="DS34" s="13" t="str">
        <f t="shared" si="57"/>
        <v/>
      </c>
      <c r="DT34" s="13" t="str">
        <f t="shared" si="58"/>
        <v/>
      </c>
      <c r="DU34" s="13" t="str">
        <f t="shared" si="59"/>
        <v/>
      </c>
      <c r="DV34" s="13" t="str">
        <f t="shared" si="60"/>
        <v/>
      </c>
      <c r="DW34" s="13" t="str">
        <f t="shared" si="61"/>
        <v/>
      </c>
      <c r="DX34" s="13" t="str">
        <f t="shared" si="62"/>
        <v/>
      </c>
      <c r="DY34" s="13" t="str">
        <f t="shared" si="63"/>
        <v/>
      </c>
      <c r="DZ34" s="13" t="str">
        <f t="shared" si="64"/>
        <v/>
      </c>
      <c r="EA34" s="13" t="str">
        <f t="shared" si="65"/>
        <v/>
      </c>
      <c r="EB34" s="13" t="str">
        <f t="shared" si="66"/>
        <v/>
      </c>
      <c r="EC34" s="13" t="str">
        <f t="shared" si="67"/>
        <v/>
      </c>
      <c r="ED34" s="13" t="str">
        <f t="shared" si="68"/>
        <v/>
      </c>
      <c r="EE34" s="13" t="str">
        <f t="shared" si="69"/>
        <v/>
      </c>
      <c r="EF34" s="13" t="str">
        <f t="shared" si="70"/>
        <v/>
      </c>
      <c r="EG34" s="13" t="str">
        <f t="shared" si="71"/>
        <v/>
      </c>
      <c r="EH34" s="13" t="str">
        <f t="shared" si="72"/>
        <v/>
      </c>
    </row>
    <row r="35" spans="1:138" ht="15" thickBot="1" x14ac:dyDescent="0.4">
      <c r="A35" s="19" t="s">
        <v>96</v>
      </c>
      <c r="B35" s="20" t="s">
        <v>97</v>
      </c>
      <c r="C35" s="81">
        <v>389.94069731027997</v>
      </c>
      <c r="D35" s="81">
        <v>483.094205268824</v>
      </c>
      <c r="E35" s="81">
        <v>361.822777323075</v>
      </c>
      <c r="F35" s="81">
        <v>336.33815487474999</v>
      </c>
      <c r="G35" s="81">
        <v>325.92937380035698</v>
      </c>
      <c r="H35" s="81">
        <v>306.28006078403001</v>
      </c>
      <c r="I35" s="81">
        <v>334.54943565440402</v>
      </c>
      <c r="J35" s="81">
        <v>416.69656424287899</v>
      </c>
      <c r="K35" s="81">
        <v>395.56355370872899</v>
      </c>
      <c r="L35" s="81">
        <v>288.46887334361702</v>
      </c>
      <c r="M35" s="81">
        <v>350.33807466164802</v>
      </c>
      <c r="N35" s="81">
        <v>314.75142951704998</v>
      </c>
      <c r="O35" s="81">
        <v>361.44056270216799</v>
      </c>
      <c r="P35" s="81">
        <v>423.465783361354</v>
      </c>
      <c r="Q35" s="81">
        <v>390.80909424422401</v>
      </c>
      <c r="R35" s="81">
        <v>429.195385293313</v>
      </c>
      <c r="S35" s="81">
        <v>454.903232110624</v>
      </c>
      <c r="T35" s="81">
        <v>426.52898485461401</v>
      </c>
      <c r="U35" s="81">
        <v>443.82017172287902</v>
      </c>
      <c r="V35" s="81">
        <v>497.37784868549602</v>
      </c>
      <c r="W35" s="81">
        <v>396.120667706831</v>
      </c>
      <c r="X35" s="81">
        <v>417.25316996473799</v>
      </c>
      <c r="Y35" s="81">
        <v>392.38693990791899</v>
      </c>
      <c r="Z35" s="81">
        <v>429.07130493465002</v>
      </c>
      <c r="AA35" s="81">
        <v>493.90706454157402</v>
      </c>
      <c r="AB35" s="81">
        <v>516.012093108709</v>
      </c>
      <c r="AC35" s="81">
        <v>558.05593505466402</v>
      </c>
      <c r="AD35" s="81">
        <v>479.33741838109597</v>
      </c>
      <c r="AE35" s="81">
        <v>516.55761482359105</v>
      </c>
      <c r="AF35" s="81">
        <v>513.21678535339095</v>
      </c>
      <c r="AG35" s="81">
        <v>500.22112784149101</v>
      </c>
      <c r="AH35" s="81">
        <v>508.41987450621298</v>
      </c>
      <c r="AI35" s="81">
        <v>457.78512138228803</v>
      </c>
      <c r="AJ35" s="81">
        <v>441.57725298013401</v>
      </c>
      <c r="AK35" s="81">
        <v>395.22865274354001</v>
      </c>
      <c r="AL35" s="81">
        <v>390.16311985510902</v>
      </c>
      <c r="AM35" s="81">
        <v>367.825286514406</v>
      </c>
      <c r="AN35" s="81">
        <v>394.24200153377097</v>
      </c>
      <c r="AO35" s="81">
        <v>428.10265909262398</v>
      </c>
      <c r="AP35" s="81">
        <v>425.62457360871099</v>
      </c>
      <c r="AQ35" s="81">
        <v>448.41440902916003</v>
      </c>
      <c r="AR35" s="81">
        <v>433.89018153936098</v>
      </c>
      <c r="AS35" s="81">
        <v>432.477231528723</v>
      </c>
      <c r="AT35" s="81">
        <v>474.02095756660799</v>
      </c>
      <c r="AU35" s="81">
        <v>422.70293067927298</v>
      </c>
      <c r="AV35" s="81">
        <v>401.10156528219397</v>
      </c>
      <c r="AW35" s="81">
        <v>460.83871616747302</v>
      </c>
      <c r="AX35" s="81">
        <v>454.86250222948399</v>
      </c>
      <c r="AY35" s="81">
        <v>439.09804243412401</v>
      </c>
      <c r="AZ35" s="81">
        <v>449.78384490230502</v>
      </c>
      <c r="BA35" s="81">
        <v>441.99448369973999</v>
      </c>
      <c r="BB35" s="81">
        <v>434.632106445158</v>
      </c>
      <c r="BC35" s="81">
        <v>472.44126877506898</v>
      </c>
      <c r="BD35" s="81">
        <v>449.39740487071998</v>
      </c>
      <c r="BE35" s="118"/>
      <c r="BF35" s="118"/>
      <c r="BG35" s="82" t="str">
        <f t="shared" si="73"/>
        <v/>
      </c>
      <c r="BH35" s="82" t="str">
        <f t="shared" si="40"/>
        <v/>
      </c>
      <c r="BI35" s="82" t="str">
        <f t="shared" si="40"/>
        <v/>
      </c>
      <c r="BJ35" s="82" t="str">
        <f t="shared" si="40"/>
        <v/>
      </c>
      <c r="BK35" s="82" t="str">
        <f t="shared" si="40"/>
        <v/>
      </c>
      <c r="BL35" s="82" t="str">
        <f t="shared" si="40"/>
        <v/>
      </c>
      <c r="BM35" s="82" t="str">
        <f t="shared" si="40"/>
        <v/>
      </c>
      <c r="BN35" s="82" t="str">
        <f t="shared" si="40"/>
        <v/>
      </c>
      <c r="BO35" s="82" t="str">
        <f t="shared" si="40"/>
        <v/>
      </c>
      <c r="BP35" s="82" t="str">
        <f t="shared" si="40"/>
        <v/>
      </c>
      <c r="BQ35" s="82" t="str">
        <f t="shared" si="40"/>
        <v/>
      </c>
      <c r="BR35" s="82" t="str">
        <f t="shared" si="40"/>
        <v/>
      </c>
      <c r="BS35" s="82" t="str">
        <f t="shared" si="40"/>
        <v/>
      </c>
      <c r="BT35" s="82" t="str">
        <f t="shared" si="40"/>
        <v/>
      </c>
      <c r="BU35" s="82" t="str">
        <f t="shared" si="40"/>
        <v/>
      </c>
      <c r="BV35" s="82" t="str">
        <f t="shared" si="40"/>
        <v/>
      </c>
      <c r="BW35" s="82" t="str">
        <f t="shared" si="40"/>
        <v/>
      </c>
      <c r="BX35" s="82" t="str">
        <f t="shared" si="41"/>
        <v/>
      </c>
      <c r="BY35" s="82" t="str">
        <f t="shared" si="41"/>
        <v/>
      </c>
      <c r="BZ35" s="82" t="str">
        <f t="shared" si="41"/>
        <v/>
      </c>
      <c r="CA35" s="82" t="str">
        <f t="shared" si="41"/>
        <v/>
      </c>
      <c r="CB35" s="82" t="str">
        <f t="shared" si="41"/>
        <v/>
      </c>
      <c r="CC35" s="82" t="str">
        <f t="shared" si="41"/>
        <v/>
      </c>
      <c r="CD35" s="82" t="str">
        <f t="shared" si="41"/>
        <v/>
      </c>
      <c r="CE35" s="82" t="str">
        <f t="shared" si="41"/>
        <v/>
      </c>
      <c r="CF35" s="82" t="str">
        <f t="shared" si="41"/>
        <v/>
      </c>
      <c r="CG35" s="82" t="str">
        <f t="shared" si="41"/>
        <v/>
      </c>
      <c r="CH35" s="82" t="str">
        <f t="shared" si="41"/>
        <v/>
      </c>
      <c r="CI35" s="82" t="str">
        <f t="shared" si="41"/>
        <v/>
      </c>
      <c r="CJ35" s="82" t="str">
        <f t="shared" si="41"/>
        <v/>
      </c>
      <c r="CK35" s="13" t="str">
        <f t="shared" si="41"/>
        <v/>
      </c>
      <c r="CL35" s="13" t="str">
        <f t="shared" si="41"/>
        <v/>
      </c>
      <c r="CM35" s="13" t="str">
        <f t="shared" si="41"/>
        <v/>
      </c>
      <c r="CN35" s="13" t="str">
        <f t="shared" si="42"/>
        <v/>
      </c>
      <c r="CO35" s="13" t="str">
        <f t="shared" si="42"/>
        <v/>
      </c>
      <c r="CP35" s="13" t="str">
        <f t="shared" si="42"/>
        <v/>
      </c>
      <c r="CQ35" s="13" t="str">
        <f t="shared" si="42"/>
        <v/>
      </c>
      <c r="CR35" s="13" t="str">
        <f t="shared" si="42"/>
        <v/>
      </c>
      <c r="CS35" s="13" t="str">
        <f t="shared" si="42"/>
        <v/>
      </c>
      <c r="CT35" s="13" t="str">
        <f t="shared" si="42"/>
        <v/>
      </c>
      <c r="CU35" s="13" t="str">
        <f t="shared" si="42"/>
        <v/>
      </c>
      <c r="CV35" s="13" t="str">
        <f t="shared" si="42"/>
        <v/>
      </c>
      <c r="CW35" s="13" t="str">
        <f t="shared" si="42"/>
        <v/>
      </c>
      <c r="CX35" s="13" t="str">
        <f t="shared" si="42"/>
        <v/>
      </c>
      <c r="CY35" s="13" t="str">
        <f t="shared" si="42"/>
        <v/>
      </c>
      <c r="CZ35" s="13" t="str">
        <f t="shared" si="42"/>
        <v/>
      </c>
      <c r="DA35" s="13" t="str">
        <f t="shared" si="42"/>
        <v/>
      </c>
      <c r="DB35" s="13" t="str">
        <f t="shared" si="42"/>
        <v/>
      </c>
      <c r="DC35" s="13" t="str">
        <f t="shared" si="42"/>
        <v/>
      </c>
      <c r="DD35" s="13" t="str">
        <f t="shared" si="43"/>
        <v/>
      </c>
      <c r="DE35" s="13" t="str">
        <f t="shared" si="43"/>
        <v/>
      </c>
      <c r="DF35" s="13" t="str">
        <f t="shared" si="44"/>
        <v/>
      </c>
      <c r="DG35" s="13" t="str">
        <f t="shared" si="45"/>
        <v/>
      </c>
      <c r="DH35" s="13" t="str">
        <f t="shared" si="46"/>
        <v/>
      </c>
      <c r="DI35" s="13" t="str">
        <f t="shared" si="47"/>
        <v/>
      </c>
      <c r="DJ35" s="13" t="str">
        <f t="shared" si="48"/>
        <v/>
      </c>
      <c r="DK35" s="13" t="str">
        <f t="shared" si="49"/>
        <v/>
      </c>
      <c r="DL35" s="13" t="str">
        <f t="shared" si="50"/>
        <v/>
      </c>
      <c r="DM35" s="13" t="str">
        <f t="shared" si="51"/>
        <v/>
      </c>
      <c r="DN35" s="13" t="str">
        <f t="shared" si="52"/>
        <v/>
      </c>
      <c r="DO35" s="13" t="str">
        <f t="shared" si="53"/>
        <v/>
      </c>
      <c r="DP35" s="13" t="str">
        <f t="shared" si="54"/>
        <v/>
      </c>
      <c r="DQ35" s="13" t="str">
        <f t="shared" si="55"/>
        <v/>
      </c>
      <c r="DR35" s="13" t="str">
        <f t="shared" si="56"/>
        <v/>
      </c>
      <c r="DS35" s="13" t="str">
        <f t="shared" si="57"/>
        <v/>
      </c>
      <c r="DT35" s="13" t="str">
        <f t="shared" si="58"/>
        <v/>
      </c>
      <c r="DU35" s="13" t="str">
        <f t="shared" si="59"/>
        <v/>
      </c>
      <c r="DV35" s="13" t="str">
        <f t="shared" si="60"/>
        <v/>
      </c>
      <c r="DW35" s="13" t="str">
        <f t="shared" si="61"/>
        <v/>
      </c>
      <c r="DX35" s="13" t="str">
        <f t="shared" si="62"/>
        <v/>
      </c>
      <c r="DY35" s="13" t="str">
        <f t="shared" si="63"/>
        <v/>
      </c>
      <c r="DZ35" s="13" t="str">
        <f t="shared" si="64"/>
        <v/>
      </c>
      <c r="EA35" s="13" t="str">
        <f t="shared" si="65"/>
        <v/>
      </c>
      <c r="EB35" s="13" t="str">
        <f t="shared" si="66"/>
        <v/>
      </c>
      <c r="EC35" s="13" t="str">
        <f t="shared" si="67"/>
        <v/>
      </c>
      <c r="ED35" s="13" t="str">
        <f t="shared" si="68"/>
        <v/>
      </c>
      <c r="EE35" s="13" t="str">
        <f t="shared" si="69"/>
        <v/>
      </c>
      <c r="EF35" s="13" t="str">
        <f t="shared" si="70"/>
        <v/>
      </c>
      <c r="EG35" s="13" t="str">
        <f t="shared" si="71"/>
        <v/>
      </c>
      <c r="EH35" s="13" t="str">
        <f t="shared" si="72"/>
        <v/>
      </c>
    </row>
    <row r="36" spans="1:138" ht="15" thickBot="1" x14ac:dyDescent="0.4">
      <c r="A36" s="19" t="s">
        <v>98</v>
      </c>
      <c r="B36" s="20" t="s">
        <v>99</v>
      </c>
      <c r="C36" s="81">
        <v>180.59726060182399</v>
      </c>
      <c r="D36" s="81">
        <v>183.355066232875</v>
      </c>
      <c r="E36" s="81">
        <v>177.986404900249</v>
      </c>
      <c r="F36" s="81">
        <v>194.202964945281</v>
      </c>
      <c r="G36" s="81">
        <v>186.39046446448501</v>
      </c>
      <c r="H36" s="81">
        <v>209.99151443183601</v>
      </c>
      <c r="I36" s="81">
        <v>159.207916620894</v>
      </c>
      <c r="J36" s="81">
        <v>164.91805249045899</v>
      </c>
      <c r="K36" s="81">
        <v>163.40593300208101</v>
      </c>
      <c r="L36" s="81">
        <v>153.05573332707999</v>
      </c>
      <c r="M36" s="81">
        <v>135.27685940587401</v>
      </c>
      <c r="N36" s="81">
        <v>126.53371232954299</v>
      </c>
      <c r="O36" s="81">
        <v>134.64416854497199</v>
      </c>
      <c r="P36" s="81">
        <v>119.790091843453</v>
      </c>
      <c r="Q36" s="81">
        <v>153.72003296312499</v>
      </c>
      <c r="R36" s="81">
        <v>155.30776299004501</v>
      </c>
      <c r="S36" s="81">
        <v>136.56392626324401</v>
      </c>
      <c r="T36" s="81">
        <v>153.61818839806801</v>
      </c>
      <c r="U36" s="81">
        <v>146.31149849496001</v>
      </c>
      <c r="V36" s="81">
        <v>172.06404423942899</v>
      </c>
      <c r="W36" s="81">
        <v>132.80694918931999</v>
      </c>
      <c r="X36" s="81">
        <v>159.46959367799599</v>
      </c>
      <c r="Y36" s="81">
        <v>153.464793485819</v>
      </c>
      <c r="Z36" s="81">
        <v>175.45655224445201</v>
      </c>
      <c r="AA36" s="81">
        <v>211.01830112611299</v>
      </c>
      <c r="AB36" s="81">
        <v>248.15149904543301</v>
      </c>
      <c r="AC36" s="81">
        <v>267.49559099694699</v>
      </c>
      <c r="AD36" s="81">
        <v>244.72023598201699</v>
      </c>
      <c r="AE36" s="81">
        <v>268.59209166157302</v>
      </c>
      <c r="AF36" s="81">
        <v>273.80275472111998</v>
      </c>
      <c r="AG36" s="81">
        <v>239.59137229838799</v>
      </c>
      <c r="AH36" s="81">
        <v>239.91491641617199</v>
      </c>
      <c r="AI36" s="81">
        <v>226.06970283649201</v>
      </c>
      <c r="AJ36" s="81">
        <v>231.482296038447</v>
      </c>
      <c r="AK36" s="81">
        <v>237.84970485227799</v>
      </c>
      <c r="AL36" s="81">
        <v>241.34537669253399</v>
      </c>
      <c r="AM36" s="81">
        <v>144.39377010778099</v>
      </c>
      <c r="AN36" s="81">
        <v>155.420656115019</v>
      </c>
      <c r="AO36" s="81">
        <v>188.68397708317599</v>
      </c>
      <c r="AP36" s="81">
        <v>211.825892786715</v>
      </c>
      <c r="AQ36" s="81">
        <v>179.78372419225499</v>
      </c>
      <c r="AR36" s="81">
        <v>165.82905880222901</v>
      </c>
      <c r="AS36" s="81">
        <v>156.445218822378</v>
      </c>
      <c r="AT36" s="81">
        <v>196.47149711342101</v>
      </c>
      <c r="AU36" s="81">
        <v>207.627313572806</v>
      </c>
      <c r="AV36" s="81">
        <v>225.68638079394799</v>
      </c>
      <c r="AW36" s="81">
        <v>231.14387627066699</v>
      </c>
      <c r="AX36" s="81">
        <v>226.79658254768</v>
      </c>
      <c r="AY36" s="81">
        <v>188.514555196104</v>
      </c>
      <c r="AZ36" s="81">
        <v>214.716494544786</v>
      </c>
      <c r="BA36" s="81">
        <v>183.664128864199</v>
      </c>
      <c r="BB36" s="81">
        <v>171.719533410232</v>
      </c>
      <c r="BC36" s="81">
        <v>194.94239760496399</v>
      </c>
      <c r="BD36" s="81">
        <v>203.27500659310201</v>
      </c>
      <c r="BE36" s="118"/>
      <c r="BF36" s="118"/>
      <c r="BG36" s="82" t="str">
        <f t="shared" si="73"/>
        <v/>
      </c>
      <c r="BH36" s="82" t="str">
        <f t="shared" si="40"/>
        <v/>
      </c>
      <c r="BI36" s="82" t="str">
        <f t="shared" si="40"/>
        <v/>
      </c>
      <c r="BJ36" s="82" t="str">
        <f t="shared" si="40"/>
        <v/>
      </c>
      <c r="BK36" s="82" t="str">
        <f t="shared" si="40"/>
        <v/>
      </c>
      <c r="BL36" s="82" t="str">
        <f t="shared" si="40"/>
        <v/>
      </c>
      <c r="BM36" s="82" t="str">
        <f t="shared" si="40"/>
        <v/>
      </c>
      <c r="BN36" s="82" t="str">
        <f t="shared" si="40"/>
        <v/>
      </c>
      <c r="BO36" s="82" t="str">
        <f t="shared" si="40"/>
        <v/>
      </c>
      <c r="BP36" s="82" t="str">
        <f t="shared" si="40"/>
        <v/>
      </c>
      <c r="BQ36" s="82" t="str">
        <f t="shared" si="40"/>
        <v/>
      </c>
      <c r="BR36" s="82" t="str">
        <f t="shared" si="40"/>
        <v/>
      </c>
      <c r="BS36" s="82" t="str">
        <f t="shared" si="40"/>
        <v/>
      </c>
      <c r="BT36" s="82" t="str">
        <f t="shared" si="40"/>
        <v/>
      </c>
      <c r="BU36" s="82" t="str">
        <f t="shared" si="40"/>
        <v/>
      </c>
      <c r="BV36" s="82" t="str">
        <f t="shared" si="40"/>
        <v/>
      </c>
      <c r="BW36" s="82" t="str">
        <f t="shared" si="40"/>
        <v/>
      </c>
      <c r="BX36" s="82" t="str">
        <f t="shared" si="41"/>
        <v/>
      </c>
      <c r="BY36" s="82" t="str">
        <f t="shared" si="41"/>
        <v/>
      </c>
      <c r="BZ36" s="82" t="str">
        <f t="shared" si="41"/>
        <v/>
      </c>
      <c r="CA36" s="82" t="str">
        <f t="shared" si="41"/>
        <v/>
      </c>
      <c r="CB36" s="82" t="str">
        <f t="shared" si="41"/>
        <v/>
      </c>
      <c r="CC36" s="82" t="str">
        <f t="shared" si="41"/>
        <v/>
      </c>
      <c r="CD36" s="82" t="str">
        <f t="shared" si="41"/>
        <v/>
      </c>
      <c r="CE36" s="82" t="str">
        <f t="shared" si="41"/>
        <v/>
      </c>
      <c r="CF36" s="82" t="str">
        <f t="shared" si="41"/>
        <v/>
      </c>
      <c r="CG36" s="82" t="str">
        <f t="shared" si="41"/>
        <v/>
      </c>
      <c r="CH36" s="82" t="str">
        <f t="shared" si="41"/>
        <v/>
      </c>
      <c r="CI36" s="82" t="str">
        <f t="shared" si="41"/>
        <v/>
      </c>
      <c r="CJ36" s="82" t="str">
        <f t="shared" si="41"/>
        <v/>
      </c>
      <c r="CK36" s="13" t="str">
        <f t="shared" si="41"/>
        <v/>
      </c>
      <c r="CL36" s="13" t="str">
        <f t="shared" si="41"/>
        <v/>
      </c>
      <c r="CM36" s="13" t="str">
        <f t="shared" si="41"/>
        <v/>
      </c>
      <c r="CN36" s="13" t="str">
        <f t="shared" si="42"/>
        <v/>
      </c>
      <c r="CO36" s="13" t="str">
        <f t="shared" si="42"/>
        <v/>
      </c>
      <c r="CP36" s="13" t="str">
        <f t="shared" si="42"/>
        <v/>
      </c>
      <c r="CQ36" s="13" t="str">
        <f t="shared" si="42"/>
        <v/>
      </c>
      <c r="CR36" s="13" t="str">
        <f t="shared" si="42"/>
        <v/>
      </c>
      <c r="CS36" s="13" t="str">
        <f t="shared" si="42"/>
        <v/>
      </c>
      <c r="CT36" s="13" t="str">
        <f t="shared" si="42"/>
        <v/>
      </c>
      <c r="CU36" s="13" t="str">
        <f t="shared" si="42"/>
        <v/>
      </c>
      <c r="CV36" s="13" t="str">
        <f t="shared" si="42"/>
        <v/>
      </c>
      <c r="CW36" s="13" t="str">
        <f t="shared" si="42"/>
        <v/>
      </c>
      <c r="CX36" s="13" t="str">
        <f t="shared" si="42"/>
        <v/>
      </c>
      <c r="CY36" s="13" t="str">
        <f t="shared" si="42"/>
        <v/>
      </c>
      <c r="CZ36" s="13" t="str">
        <f t="shared" si="42"/>
        <v/>
      </c>
      <c r="DA36" s="13" t="str">
        <f t="shared" si="42"/>
        <v/>
      </c>
      <c r="DB36" s="13" t="str">
        <f t="shared" si="42"/>
        <v/>
      </c>
      <c r="DC36" s="13" t="str">
        <f t="shared" si="42"/>
        <v/>
      </c>
      <c r="DD36" s="13" t="str">
        <f t="shared" si="43"/>
        <v/>
      </c>
      <c r="DE36" s="13" t="str">
        <f t="shared" si="43"/>
        <v/>
      </c>
      <c r="DF36" s="13" t="str">
        <f t="shared" si="44"/>
        <v/>
      </c>
      <c r="DG36" s="13" t="str">
        <f t="shared" si="45"/>
        <v/>
      </c>
      <c r="DH36" s="13" t="str">
        <f t="shared" si="46"/>
        <v/>
      </c>
      <c r="DI36" s="13" t="str">
        <f t="shared" si="47"/>
        <v/>
      </c>
      <c r="DJ36" s="13" t="str">
        <f t="shared" si="48"/>
        <v/>
      </c>
      <c r="DK36" s="13" t="str">
        <f t="shared" si="49"/>
        <v/>
      </c>
      <c r="DL36" s="13" t="str">
        <f t="shared" si="50"/>
        <v/>
      </c>
      <c r="DM36" s="13" t="str">
        <f t="shared" si="51"/>
        <v/>
      </c>
      <c r="DN36" s="13" t="str">
        <f t="shared" si="52"/>
        <v/>
      </c>
      <c r="DO36" s="13" t="str">
        <f t="shared" si="53"/>
        <v/>
      </c>
      <c r="DP36" s="13" t="str">
        <f t="shared" si="54"/>
        <v/>
      </c>
      <c r="DQ36" s="13" t="str">
        <f t="shared" si="55"/>
        <v/>
      </c>
      <c r="DR36" s="13" t="str">
        <f t="shared" si="56"/>
        <v/>
      </c>
      <c r="DS36" s="13" t="str">
        <f t="shared" si="57"/>
        <v/>
      </c>
      <c r="DT36" s="13" t="str">
        <f t="shared" si="58"/>
        <v/>
      </c>
      <c r="DU36" s="13" t="str">
        <f t="shared" si="59"/>
        <v/>
      </c>
      <c r="DV36" s="13" t="str">
        <f t="shared" si="60"/>
        <v/>
      </c>
      <c r="DW36" s="13" t="str">
        <f t="shared" si="61"/>
        <v/>
      </c>
      <c r="DX36" s="13" t="str">
        <f t="shared" si="62"/>
        <v/>
      </c>
      <c r="DY36" s="13" t="str">
        <f t="shared" si="63"/>
        <v/>
      </c>
      <c r="DZ36" s="13" t="str">
        <f t="shared" si="64"/>
        <v/>
      </c>
      <c r="EA36" s="13" t="str">
        <f t="shared" si="65"/>
        <v/>
      </c>
      <c r="EB36" s="13" t="str">
        <f t="shared" si="66"/>
        <v/>
      </c>
      <c r="EC36" s="13" t="str">
        <f t="shared" si="67"/>
        <v/>
      </c>
      <c r="ED36" s="13" t="str">
        <f t="shared" si="68"/>
        <v/>
      </c>
      <c r="EE36" s="13" t="str">
        <f t="shared" si="69"/>
        <v/>
      </c>
      <c r="EF36" s="13" t="str">
        <f t="shared" si="70"/>
        <v/>
      </c>
      <c r="EG36" s="13" t="str">
        <f t="shared" si="71"/>
        <v/>
      </c>
      <c r="EH36" s="13" t="str">
        <f t="shared" si="72"/>
        <v/>
      </c>
    </row>
    <row r="37" spans="1:138" ht="15" thickBot="1" x14ac:dyDescent="0.4">
      <c r="A37" s="19" t="s">
        <v>100</v>
      </c>
      <c r="B37" s="20" t="s">
        <v>101</v>
      </c>
      <c r="C37" s="81">
        <v>179.161974522099</v>
      </c>
      <c r="D37" s="81">
        <v>160.98471110368101</v>
      </c>
      <c r="E37" s="81">
        <v>140.45533765260899</v>
      </c>
      <c r="F37" s="81">
        <v>172.30421056584601</v>
      </c>
      <c r="G37" s="81">
        <v>124.784661439983</v>
      </c>
      <c r="H37" s="81">
        <v>107.36629027774001</v>
      </c>
      <c r="I37" s="81">
        <v>107.546624758807</v>
      </c>
      <c r="J37" s="81">
        <v>109.57046221679001</v>
      </c>
      <c r="K37" s="81">
        <v>122.299066820324</v>
      </c>
      <c r="L37" s="81">
        <v>149.11765692796899</v>
      </c>
      <c r="M37" s="81">
        <v>154.23968810946999</v>
      </c>
      <c r="N37" s="81">
        <v>139.69654441901099</v>
      </c>
      <c r="O37" s="81">
        <v>130.622447641001</v>
      </c>
      <c r="P37" s="81">
        <v>133.80850067910001</v>
      </c>
      <c r="Q37" s="81">
        <v>108.11440869462599</v>
      </c>
      <c r="R37" s="81">
        <v>127.071385188573</v>
      </c>
      <c r="S37" s="81">
        <v>124.19514879009201</v>
      </c>
      <c r="T37" s="81">
        <v>132.41484877205599</v>
      </c>
      <c r="U37" s="81">
        <v>120.847675308145</v>
      </c>
      <c r="V37" s="81">
        <v>116.488407855715</v>
      </c>
      <c r="W37" s="81">
        <v>111.838712054399</v>
      </c>
      <c r="X37" s="81">
        <v>119.605819270228</v>
      </c>
      <c r="Y37" s="81">
        <v>125.449714595807</v>
      </c>
      <c r="Z37" s="81">
        <v>110.952442971857</v>
      </c>
      <c r="AA37" s="81">
        <v>100.75807438840801</v>
      </c>
      <c r="AB37" s="81">
        <v>95.700770761639802</v>
      </c>
      <c r="AC37" s="81">
        <v>99.186980849082502</v>
      </c>
      <c r="AD37" s="81">
        <v>88.835524485464703</v>
      </c>
      <c r="AE37" s="81">
        <v>92.540615121995302</v>
      </c>
      <c r="AF37" s="81">
        <v>85.659137182319498</v>
      </c>
      <c r="AG37" s="81">
        <v>85.278998309040006</v>
      </c>
      <c r="AH37" s="81">
        <v>106.488551082214</v>
      </c>
      <c r="AI37" s="81">
        <v>110.24166131928401</v>
      </c>
      <c r="AJ37" s="81">
        <v>107.198918504349</v>
      </c>
      <c r="AK37" s="81">
        <v>81.950239321945304</v>
      </c>
      <c r="AL37" s="81">
        <v>82.447399776701204</v>
      </c>
      <c r="AM37" s="81">
        <v>36.4800350907066</v>
      </c>
      <c r="AN37" s="81">
        <v>54.309727874745398</v>
      </c>
      <c r="AO37" s="81">
        <v>70.408630510163306</v>
      </c>
      <c r="AP37" s="81">
        <v>78.789904286283601</v>
      </c>
      <c r="AQ37" s="81">
        <v>84.107938295318405</v>
      </c>
      <c r="AR37" s="81">
        <v>92.376034174208201</v>
      </c>
      <c r="AS37" s="81">
        <v>74.986098259623006</v>
      </c>
      <c r="AT37" s="81">
        <v>97.027411307244407</v>
      </c>
      <c r="AU37" s="81">
        <v>89.690355720296196</v>
      </c>
      <c r="AV37" s="81">
        <v>69.9153640906449</v>
      </c>
      <c r="AW37" s="81">
        <v>69.435722577920799</v>
      </c>
      <c r="AX37" s="81">
        <v>65.573534371360395</v>
      </c>
      <c r="AY37" s="81">
        <v>90.137839915607898</v>
      </c>
      <c r="AZ37" s="81">
        <v>103.554227809292</v>
      </c>
      <c r="BA37" s="81">
        <v>82.446257683324106</v>
      </c>
      <c r="BB37" s="81">
        <v>88.132379446836296</v>
      </c>
      <c r="BC37" s="81">
        <v>80.740473500776901</v>
      </c>
      <c r="BD37" s="81">
        <v>59.7928842850934</v>
      </c>
      <c r="BE37" s="118"/>
      <c r="BF37" s="118"/>
      <c r="BG37" s="82" t="str">
        <f t="shared" si="73"/>
        <v/>
      </c>
      <c r="BH37" s="82" t="str">
        <f t="shared" si="40"/>
        <v/>
      </c>
      <c r="BI37" s="82" t="str">
        <f t="shared" si="40"/>
        <v/>
      </c>
      <c r="BJ37" s="82" t="str">
        <f t="shared" si="40"/>
        <v/>
      </c>
      <c r="BK37" s="82" t="str">
        <f t="shared" si="40"/>
        <v/>
      </c>
      <c r="BL37" s="82" t="str">
        <f t="shared" si="40"/>
        <v/>
      </c>
      <c r="BM37" s="82" t="str">
        <f t="shared" si="40"/>
        <v/>
      </c>
      <c r="BN37" s="82" t="str">
        <f t="shared" si="40"/>
        <v/>
      </c>
      <c r="BO37" s="82" t="str">
        <f t="shared" si="40"/>
        <v/>
      </c>
      <c r="BP37" s="82" t="str">
        <f t="shared" si="40"/>
        <v/>
      </c>
      <c r="BQ37" s="82" t="str">
        <f t="shared" si="40"/>
        <v/>
      </c>
      <c r="BR37" s="82" t="str">
        <f t="shared" si="40"/>
        <v/>
      </c>
      <c r="BS37" s="82" t="str">
        <f t="shared" si="40"/>
        <v/>
      </c>
      <c r="BT37" s="82" t="str">
        <f t="shared" si="40"/>
        <v/>
      </c>
      <c r="BU37" s="82" t="str">
        <f t="shared" si="40"/>
        <v/>
      </c>
      <c r="BV37" s="82" t="str">
        <f t="shared" si="40"/>
        <v/>
      </c>
      <c r="BW37" s="82" t="str">
        <f t="shared" si="40"/>
        <v/>
      </c>
      <c r="BX37" s="82" t="str">
        <f t="shared" si="41"/>
        <v/>
      </c>
      <c r="BY37" s="82" t="str">
        <f t="shared" si="41"/>
        <v/>
      </c>
      <c r="BZ37" s="82" t="str">
        <f t="shared" si="41"/>
        <v/>
      </c>
      <c r="CA37" s="82" t="str">
        <f t="shared" si="41"/>
        <v/>
      </c>
      <c r="CB37" s="82" t="str">
        <f t="shared" si="41"/>
        <v/>
      </c>
      <c r="CC37" s="82" t="str">
        <f t="shared" si="41"/>
        <v/>
      </c>
      <c r="CD37" s="82" t="str">
        <f t="shared" si="41"/>
        <v/>
      </c>
      <c r="CE37" s="82" t="str">
        <f t="shared" si="41"/>
        <v/>
      </c>
      <c r="CF37" s="82" t="str">
        <f t="shared" si="41"/>
        <v/>
      </c>
      <c r="CG37" s="82" t="str">
        <f t="shared" si="41"/>
        <v/>
      </c>
      <c r="CH37" s="82" t="str">
        <f t="shared" si="41"/>
        <v/>
      </c>
      <c r="CI37" s="82" t="str">
        <f t="shared" si="41"/>
        <v/>
      </c>
      <c r="CJ37" s="82" t="str">
        <f t="shared" si="41"/>
        <v/>
      </c>
      <c r="CK37" s="13" t="str">
        <f t="shared" si="41"/>
        <v/>
      </c>
      <c r="CL37" s="13" t="str">
        <f t="shared" si="41"/>
        <v/>
      </c>
      <c r="CM37" s="13" t="str">
        <f t="shared" si="41"/>
        <v/>
      </c>
      <c r="CN37" s="13" t="str">
        <f t="shared" si="42"/>
        <v/>
      </c>
      <c r="CO37" s="13" t="str">
        <f t="shared" si="42"/>
        <v/>
      </c>
      <c r="CP37" s="13" t="str">
        <f t="shared" si="42"/>
        <v/>
      </c>
      <c r="CQ37" s="13" t="str">
        <f t="shared" si="42"/>
        <v/>
      </c>
      <c r="CR37" s="13" t="str">
        <f t="shared" si="42"/>
        <v/>
      </c>
      <c r="CS37" s="13" t="str">
        <f t="shared" si="42"/>
        <v/>
      </c>
      <c r="CT37" s="13" t="str">
        <f t="shared" si="42"/>
        <v/>
      </c>
      <c r="CU37" s="13" t="str">
        <f t="shared" si="42"/>
        <v/>
      </c>
      <c r="CV37" s="13" t="str">
        <f t="shared" si="42"/>
        <v/>
      </c>
      <c r="CW37" s="13" t="str">
        <f t="shared" si="42"/>
        <v/>
      </c>
      <c r="CX37" s="13" t="str">
        <f t="shared" si="42"/>
        <v/>
      </c>
      <c r="CY37" s="13" t="str">
        <f t="shared" si="42"/>
        <v/>
      </c>
      <c r="CZ37" s="13" t="str">
        <f t="shared" si="42"/>
        <v/>
      </c>
      <c r="DA37" s="13" t="str">
        <f t="shared" si="42"/>
        <v/>
      </c>
      <c r="DB37" s="13" t="str">
        <f t="shared" si="42"/>
        <v/>
      </c>
      <c r="DC37" s="13" t="str">
        <f t="shared" si="42"/>
        <v/>
      </c>
      <c r="DD37" s="13" t="str">
        <f t="shared" si="43"/>
        <v/>
      </c>
      <c r="DE37" s="13" t="str">
        <f t="shared" si="43"/>
        <v/>
      </c>
      <c r="DF37" s="13" t="str">
        <f t="shared" si="44"/>
        <v/>
      </c>
      <c r="DG37" s="13" t="str">
        <f t="shared" si="45"/>
        <v/>
      </c>
      <c r="DH37" s="13" t="str">
        <f t="shared" si="46"/>
        <v/>
      </c>
      <c r="DI37" s="13" t="str">
        <f t="shared" si="47"/>
        <v/>
      </c>
      <c r="DJ37" s="13" t="str">
        <f t="shared" si="48"/>
        <v/>
      </c>
      <c r="DK37" s="13" t="str">
        <f t="shared" si="49"/>
        <v/>
      </c>
      <c r="DL37" s="13" t="str">
        <f t="shared" si="50"/>
        <v/>
      </c>
      <c r="DM37" s="13" t="str">
        <f t="shared" si="51"/>
        <v/>
      </c>
      <c r="DN37" s="13" t="str">
        <f t="shared" si="52"/>
        <v/>
      </c>
      <c r="DO37" s="13" t="str">
        <f t="shared" si="53"/>
        <v/>
      </c>
      <c r="DP37" s="13" t="str">
        <f t="shared" si="54"/>
        <v/>
      </c>
      <c r="DQ37" s="13" t="str">
        <f t="shared" si="55"/>
        <v/>
      </c>
      <c r="DR37" s="13" t="str">
        <f t="shared" si="56"/>
        <v/>
      </c>
      <c r="DS37" s="13" t="str">
        <f t="shared" si="57"/>
        <v/>
      </c>
      <c r="DT37" s="13" t="str">
        <f t="shared" si="58"/>
        <v/>
      </c>
      <c r="DU37" s="13" t="str">
        <f t="shared" si="59"/>
        <v/>
      </c>
      <c r="DV37" s="13" t="str">
        <f t="shared" si="60"/>
        <v/>
      </c>
      <c r="DW37" s="13" t="str">
        <f t="shared" si="61"/>
        <v/>
      </c>
      <c r="DX37" s="13" t="str">
        <f t="shared" si="62"/>
        <v/>
      </c>
      <c r="DY37" s="13" t="str">
        <f t="shared" si="63"/>
        <v/>
      </c>
      <c r="DZ37" s="13" t="str">
        <f t="shared" si="64"/>
        <v/>
      </c>
      <c r="EA37" s="13" t="str">
        <f t="shared" si="65"/>
        <v/>
      </c>
      <c r="EB37" s="13" t="str">
        <f t="shared" si="66"/>
        <v/>
      </c>
      <c r="EC37" s="13" t="str">
        <f t="shared" si="67"/>
        <v/>
      </c>
      <c r="ED37" s="13" t="str">
        <f t="shared" si="68"/>
        <v/>
      </c>
      <c r="EE37" s="13" t="str">
        <f t="shared" si="69"/>
        <v/>
      </c>
      <c r="EF37" s="13" t="str">
        <f t="shared" si="70"/>
        <v/>
      </c>
      <c r="EG37" s="13" t="str">
        <f t="shared" si="71"/>
        <v/>
      </c>
      <c r="EH37" s="13" t="str">
        <f t="shared" si="72"/>
        <v/>
      </c>
    </row>
    <row r="38" spans="1:138" ht="15" thickBot="1" x14ac:dyDescent="0.4">
      <c r="A38" s="19" t="s">
        <v>102</v>
      </c>
      <c r="B38" s="20" t="s">
        <v>103</v>
      </c>
      <c r="C38" s="81">
        <v>145.25158340127601</v>
      </c>
      <c r="D38" s="81">
        <v>89.060493258310899</v>
      </c>
      <c r="E38" s="81">
        <v>95.865760577365506</v>
      </c>
      <c r="F38" s="81">
        <v>89.992975690172898</v>
      </c>
      <c r="G38" s="81">
        <v>90.423611454273299</v>
      </c>
      <c r="H38" s="81">
        <v>100.826881244357</v>
      </c>
      <c r="I38" s="81">
        <v>57.451381966391601</v>
      </c>
      <c r="J38" s="81">
        <v>99.748663810942105</v>
      </c>
      <c r="K38" s="81">
        <v>114.966094854476</v>
      </c>
      <c r="L38" s="81">
        <v>151.59786427207999</v>
      </c>
      <c r="M38" s="81">
        <v>110.261712375779</v>
      </c>
      <c r="N38" s="81">
        <v>125.976984386021</v>
      </c>
      <c r="O38" s="81">
        <v>104.572136953121</v>
      </c>
      <c r="P38" s="81">
        <v>99.661315311792904</v>
      </c>
      <c r="Q38" s="81">
        <v>81.813617468106699</v>
      </c>
      <c r="R38" s="81">
        <v>98.599950325635504</v>
      </c>
      <c r="S38" s="81">
        <v>108.799508691803</v>
      </c>
      <c r="T38" s="81">
        <v>116.916278284253</v>
      </c>
      <c r="U38" s="81">
        <v>128.922341691372</v>
      </c>
      <c r="V38" s="81">
        <v>138.27779909864699</v>
      </c>
      <c r="W38" s="81">
        <v>130.32340656280601</v>
      </c>
      <c r="X38" s="81">
        <v>166.586807071712</v>
      </c>
      <c r="Y38" s="81">
        <v>62.446047245412998</v>
      </c>
      <c r="Z38" s="81">
        <v>118.555611204298</v>
      </c>
      <c r="AA38" s="81">
        <v>79.352231754604006</v>
      </c>
      <c r="AB38" s="81">
        <v>119.40445416643</v>
      </c>
      <c r="AC38" s="81">
        <v>109.305034218591</v>
      </c>
      <c r="AD38" s="81">
        <v>123.009995628251</v>
      </c>
      <c r="AE38" s="81">
        <v>128.97823886700999</v>
      </c>
      <c r="AF38" s="81">
        <v>166.95499377785001</v>
      </c>
      <c r="AG38" s="81">
        <v>119.86509207596799</v>
      </c>
      <c r="AH38" s="81">
        <v>116.782458874745</v>
      </c>
      <c r="AI38" s="81">
        <v>143.41772946544</v>
      </c>
      <c r="AJ38" s="81">
        <v>144.36867104225001</v>
      </c>
      <c r="AK38" s="81">
        <v>136.04037628037599</v>
      </c>
      <c r="AL38" s="81">
        <v>176.45123213056701</v>
      </c>
      <c r="AM38" s="81">
        <v>133.07327672983601</v>
      </c>
      <c r="AN38" s="81">
        <v>66.748498237828798</v>
      </c>
      <c r="AO38" s="81">
        <v>144.60506826043601</v>
      </c>
      <c r="AP38" s="81">
        <v>149.63447426760899</v>
      </c>
      <c r="AQ38" s="81">
        <v>104.378140816558</v>
      </c>
      <c r="AR38" s="81">
        <v>127.1579297582</v>
      </c>
      <c r="AS38" s="81">
        <v>125.739428905037</v>
      </c>
      <c r="AT38" s="81">
        <v>179.94257174036699</v>
      </c>
      <c r="AU38" s="81">
        <v>149.67860044319201</v>
      </c>
      <c r="AV38" s="81">
        <v>183.37772577721199</v>
      </c>
      <c r="AW38" s="81">
        <v>158.99133977709701</v>
      </c>
      <c r="AX38" s="81">
        <v>221.268895588753</v>
      </c>
      <c r="AY38" s="81">
        <v>217.470205040747</v>
      </c>
      <c r="AZ38" s="81">
        <v>223.256092001094</v>
      </c>
      <c r="BA38" s="81">
        <v>231.454985731243</v>
      </c>
      <c r="BB38" s="81">
        <v>240.85885254300899</v>
      </c>
      <c r="BC38" s="81">
        <v>222.19542697104799</v>
      </c>
      <c r="BD38" s="81">
        <v>226.34770489845701</v>
      </c>
      <c r="BE38" s="118"/>
      <c r="BF38" s="118"/>
      <c r="BG38" s="82" t="str">
        <f t="shared" si="73"/>
        <v/>
      </c>
      <c r="BH38" s="82" t="str">
        <f t="shared" si="40"/>
        <v/>
      </c>
      <c r="BI38" s="82" t="str">
        <f t="shared" si="40"/>
        <v/>
      </c>
      <c r="BJ38" s="82" t="str">
        <f t="shared" si="40"/>
        <v/>
      </c>
      <c r="BK38" s="82" t="str">
        <f t="shared" si="40"/>
        <v/>
      </c>
      <c r="BL38" s="82" t="str">
        <f t="shared" si="40"/>
        <v/>
      </c>
      <c r="BM38" s="82" t="str">
        <f t="shared" si="40"/>
        <v/>
      </c>
      <c r="BN38" s="82" t="str">
        <f t="shared" si="40"/>
        <v/>
      </c>
      <c r="BO38" s="82" t="str">
        <f t="shared" si="40"/>
        <v/>
      </c>
      <c r="BP38" s="82" t="str">
        <f t="shared" si="40"/>
        <v/>
      </c>
      <c r="BQ38" s="82" t="str">
        <f t="shared" si="40"/>
        <v/>
      </c>
      <c r="BR38" s="82" t="str">
        <f t="shared" si="40"/>
        <v/>
      </c>
      <c r="BS38" s="82" t="str">
        <f t="shared" si="40"/>
        <v/>
      </c>
      <c r="BT38" s="82" t="str">
        <f t="shared" si="40"/>
        <v/>
      </c>
      <c r="BU38" s="82" t="str">
        <f t="shared" si="40"/>
        <v/>
      </c>
      <c r="BV38" s="82" t="str">
        <f t="shared" si="40"/>
        <v/>
      </c>
      <c r="BW38" s="82" t="str">
        <f t="shared" si="40"/>
        <v/>
      </c>
      <c r="BX38" s="82" t="str">
        <f t="shared" si="41"/>
        <v/>
      </c>
      <c r="BY38" s="82" t="str">
        <f t="shared" si="41"/>
        <v/>
      </c>
      <c r="BZ38" s="82" t="str">
        <f t="shared" si="41"/>
        <v/>
      </c>
      <c r="CA38" s="82" t="str">
        <f t="shared" si="41"/>
        <v/>
      </c>
      <c r="CB38" s="82" t="str">
        <f t="shared" si="41"/>
        <v/>
      </c>
      <c r="CC38" s="82" t="str">
        <f t="shared" si="41"/>
        <v/>
      </c>
      <c r="CD38" s="82" t="str">
        <f t="shared" si="41"/>
        <v/>
      </c>
      <c r="CE38" s="82" t="str">
        <f t="shared" si="41"/>
        <v/>
      </c>
      <c r="CF38" s="82" t="str">
        <f t="shared" si="41"/>
        <v/>
      </c>
      <c r="CG38" s="82" t="str">
        <f t="shared" si="41"/>
        <v/>
      </c>
      <c r="CH38" s="82" t="str">
        <f t="shared" si="41"/>
        <v/>
      </c>
      <c r="CI38" s="82" t="str">
        <f t="shared" si="41"/>
        <v/>
      </c>
      <c r="CJ38" s="82" t="str">
        <f t="shared" si="41"/>
        <v/>
      </c>
      <c r="CK38" s="13" t="str">
        <f t="shared" si="41"/>
        <v/>
      </c>
      <c r="CL38" s="13" t="str">
        <f t="shared" si="41"/>
        <v/>
      </c>
      <c r="CM38" s="13" t="str">
        <f t="shared" si="41"/>
        <v/>
      </c>
      <c r="CN38" s="13" t="str">
        <f t="shared" si="42"/>
        <v/>
      </c>
      <c r="CO38" s="13" t="str">
        <f t="shared" si="42"/>
        <v/>
      </c>
      <c r="CP38" s="13" t="str">
        <f t="shared" si="42"/>
        <v/>
      </c>
      <c r="CQ38" s="13" t="str">
        <f t="shared" si="42"/>
        <v/>
      </c>
      <c r="CR38" s="13" t="str">
        <f t="shared" si="42"/>
        <v/>
      </c>
      <c r="CS38" s="13" t="str">
        <f t="shared" si="42"/>
        <v/>
      </c>
      <c r="CT38" s="13" t="str">
        <f t="shared" si="42"/>
        <v/>
      </c>
      <c r="CU38" s="13" t="str">
        <f t="shared" si="42"/>
        <v/>
      </c>
      <c r="CV38" s="13" t="str">
        <f t="shared" si="42"/>
        <v/>
      </c>
      <c r="CW38" s="13" t="str">
        <f t="shared" si="42"/>
        <v/>
      </c>
      <c r="CX38" s="13" t="str">
        <f t="shared" si="42"/>
        <v/>
      </c>
      <c r="CY38" s="13" t="str">
        <f t="shared" si="42"/>
        <v/>
      </c>
      <c r="CZ38" s="13" t="str">
        <f t="shared" si="42"/>
        <v/>
      </c>
      <c r="DA38" s="13" t="str">
        <f t="shared" si="42"/>
        <v/>
      </c>
      <c r="DB38" s="13" t="str">
        <f t="shared" si="42"/>
        <v/>
      </c>
      <c r="DC38" s="13" t="str">
        <f t="shared" si="42"/>
        <v/>
      </c>
      <c r="DD38" s="13" t="str">
        <f t="shared" si="43"/>
        <v/>
      </c>
      <c r="DE38" s="13" t="str">
        <f t="shared" si="43"/>
        <v/>
      </c>
      <c r="DF38" s="13" t="str">
        <f t="shared" si="44"/>
        <v/>
      </c>
      <c r="DG38" s="13" t="str">
        <f t="shared" si="45"/>
        <v/>
      </c>
      <c r="DH38" s="13" t="str">
        <f t="shared" si="46"/>
        <v/>
      </c>
      <c r="DI38" s="13" t="str">
        <f t="shared" si="47"/>
        <v/>
      </c>
      <c r="DJ38" s="13" t="str">
        <f t="shared" si="48"/>
        <v/>
      </c>
      <c r="DK38" s="13" t="str">
        <f t="shared" si="49"/>
        <v/>
      </c>
      <c r="DL38" s="13" t="str">
        <f t="shared" si="50"/>
        <v/>
      </c>
      <c r="DM38" s="13" t="str">
        <f t="shared" si="51"/>
        <v/>
      </c>
      <c r="DN38" s="13" t="str">
        <f t="shared" si="52"/>
        <v/>
      </c>
      <c r="DO38" s="13" t="str">
        <f t="shared" si="53"/>
        <v/>
      </c>
      <c r="DP38" s="13" t="str">
        <f t="shared" si="54"/>
        <v/>
      </c>
      <c r="DQ38" s="13" t="str">
        <f t="shared" si="55"/>
        <v/>
      </c>
      <c r="DR38" s="13" t="str">
        <f t="shared" si="56"/>
        <v/>
      </c>
      <c r="DS38" s="13" t="str">
        <f t="shared" si="57"/>
        <v/>
      </c>
      <c r="DT38" s="13" t="str">
        <f t="shared" si="58"/>
        <v/>
      </c>
      <c r="DU38" s="13" t="str">
        <f t="shared" si="59"/>
        <v/>
      </c>
      <c r="DV38" s="13" t="str">
        <f t="shared" si="60"/>
        <v/>
      </c>
      <c r="DW38" s="13" t="str">
        <f t="shared" si="61"/>
        <v/>
      </c>
      <c r="DX38" s="13" t="str">
        <f t="shared" si="62"/>
        <v/>
      </c>
      <c r="DY38" s="13" t="str">
        <f t="shared" si="63"/>
        <v/>
      </c>
      <c r="DZ38" s="13" t="str">
        <f t="shared" si="64"/>
        <v/>
      </c>
      <c r="EA38" s="13" t="str">
        <f t="shared" si="65"/>
        <v/>
      </c>
      <c r="EB38" s="13" t="str">
        <f t="shared" si="66"/>
        <v/>
      </c>
      <c r="EC38" s="13" t="str">
        <f t="shared" si="67"/>
        <v/>
      </c>
      <c r="ED38" s="13" t="str">
        <f t="shared" si="68"/>
        <v/>
      </c>
      <c r="EE38" s="13" t="str">
        <f t="shared" si="69"/>
        <v/>
      </c>
      <c r="EF38" s="13" t="str">
        <f t="shared" si="70"/>
        <v/>
      </c>
      <c r="EG38" s="13" t="str">
        <f t="shared" si="71"/>
        <v/>
      </c>
      <c r="EH38" s="13" t="str">
        <f t="shared" si="72"/>
        <v/>
      </c>
    </row>
    <row r="39" spans="1:138" ht="15" thickBot="1" x14ac:dyDescent="0.4">
      <c r="A39" s="19" t="s">
        <v>104</v>
      </c>
      <c r="B39" s="20" t="s">
        <v>8</v>
      </c>
      <c r="C39" s="81">
        <v>1596.0605640475801</v>
      </c>
      <c r="D39" s="81">
        <v>1643.38941923274</v>
      </c>
      <c r="E39" s="81">
        <v>1543.3988891372901</v>
      </c>
      <c r="F39" s="81">
        <v>1554.35979997646</v>
      </c>
      <c r="G39" s="81">
        <v>1398.0184739552799</v>
      </c>
      <c r="H39" s="81">
        <v>1346.0545573639899</v>
      </c>
      <c r="I39" s="81">
        <v>1243.17442259634</v>
      </c>
      <c r="J39" s="81">
        <v>1201.22820702491</v>
      </c>
      <c r="K39" s="81">
        <v>1261.8623363347799</v>
      </c>
      <c r="L39" s="81">
        <v>1361.09196705822</v>
      </c>
      <c r="M39" s="81">
        <v>1430.74889778069</v>
      </c>
      <c r="N39" s="81">
        <v>1501.06421972458</v>
      </c>
      <c r="O39" s="81">
        <v>1518.4518452749501</v>
      </c>
      <c r="P39" s="81">
        <v>1525.0378228392799</v>
      </c>
      <c r="Q39" s="81">
        <v>1496.5027012635401</v>
      </c>
      <c r="R39" s="81">
        <v>1483.3322038425099</v>
      </c>
      <c r="S39" s="81">
        <v>1428.2888791170999</v>
      </c>
      <c r="T39" s="81">
        <v>1335.4954255473499</v>
      </c>
      <c r="U39" s="81">
        <v>1411.84275231372</v>
      </c>
      <c r="V39" s="81">
        <v>1429.7273042833699</v>
      </c>
      <c r="W39" s="81">
        <v>1525.1585933875101</v>
      </c>
      <c r="X39" s="81">
        <v>1603.0160366053001</v>
      </c>
      <c r="Y39" s="81">
        <v>1520.9591451291899</v>
      </c>
      <c r="Z39" s="81">
        <v>1626.9336480452901</v>
      </c>
      <c r="AA39" s="81">
        <v>1622.2629506287999</v>
      </c>
      <c r="AB39" s="81">
        <v>1788.76544393105</v>
      </c>
      <c r="AC39" s="81">
        <v>1924.4977211435</v>
      </c>
      <c r="AD39" s="81">
        <v>1967.37800975556</v>
      </c>
      <c r="AE39" s="81">
        <v>1938.4086669001499</v>
      </c>
      <c r="AF39" s="81">
        <v>1868.8868172695099</v>
      </c>
      <c r="AG39" s="81">
        <v>1939.3664602394099</v>
      </c>
      <c r="AH39" s="81">
        <v>1870.95879910751</v>
      </c>
      <c r="AI39" s="81">
        <v>1965.87923899211</v>
      </c>
      <c r="AJ39" s="81">
        <v>1897.72287397382</v>
      </c>
      <c r="AK39" s="81">
        <v>1796.88229656863</v>
      </c>
      <c r="AL39" s="81">
        <v>1682.6413011818099</v>
      </c>
      <c r="AM39" s="81">
        <v>987.63235615153201</v>
      </c>
      <c r="AN39" s="81">
        <v>885.27818065913095</v>
      </c>
      <c r="AO39" s="81">
        <v>1251.1720439905</v>
      </c>
      <c r="AP39" s="81">
        <v>1354.3275664591299</v>
      </c>
      <c r="AQ39" s="81">
        <v>1393.62859821543</v>
      </c>
      <c r="AR39" s="81">
        <v>1445.26554067293</v>
      </c>
      <c r="AS39" s="81">
        <v>1462.54190857771</v>
      </c>
      <c r="AT39" s="81">
        <v>1585.8184004883899</v>
      </c>
      <c r="AU39" s="81">
        <v>1707.20810541432</v>
      </c>
      <c r="AV39" s="81">
        <v>1669.2428106917901</v>
      </c>
      <c r="AW39" s="81">
        <v>1617.9574693495099</v>
      </c>
      <c r="AX39" s="81">
        <v>1633.81011570635</v>
      </c>
      <c r="AY39" s="81">
        <v>1545.6657009009</v>
      </c>
      <c r="AZ39" s="81">
        <v>1532.4604833962601</v>
      </c>
      <c r="BA39" s="81">
        <v>1484.51125258402</v>
      </c>
      <c r="BB39" s="81">
        <v>1480.1709087198799</v>
      </c>
      <c r="BC39" s="81">
        <v>1475.8077887843799</v>
      </c>
      <c r="BD39" s="81">
        <v>1427.97681229313</v>
      </c>
      <c r="BE39" s="118"/>
      <c r="BF39" s="118"/>
      <c r="BG39" s="82" t="str">
        <f t="shared" si="73"/>
        <v/>
      </c>
      <c r="BH39" s="82" t="str">
        <f t="shared" si="40"/>
        <v/>
      </c>
      <c r="BI39" s="82" t="str">
        <f t="shared" si="40"/>
        <v/>
      </c>
      <c r="BJ39" s="82" t="str">
        <f t="shared" si="40"/>
        <v/>
      </c>
      <c r="BK39" s="82" t="str">
        <f t="shared" si="40"/>
        <v/>
      </c>
      <c r="BL39" s="82" t="str">
        <f t="shared" si="40"/>
        <v/>
      </c>
      <c r="BM39" s="82" t="str">
        <f t="shared" si="40"/>
        <v/>
      </c>
      <c r="BN39" s="82" t="str">
        <f t="shared" si="40"/>
        <v/>
      </c>
      <c r="BO39" s="82" t="str">
        <f t="shared" si="40"/>
        <v/>
      </c>
      <c r="BP39" s="82" t="str">
        <f t="shared" si="40"/>
        <v/>
      </c>
      <c r="BQ39" s="82" t="str">
        <f t="shared" si="40"/>
        <v/>
      </c>
      <c r="BR39" s="82" t="str">
        <f t="shared" si="40"/>
        <v/>
      </c>
      <c r="BS39" s="82" t="str">
        <f t="shared" si="40"/>
        <v/>
      </c>
      <c r="BT39" s="82" t="str">
        <f t="shared" si="40"/>
        <v/>
      </c>
      <c r="BU39" s="82" t="str">
        <f t="shared" si="40"/>
        <v/>
      </c>
      <c r="BV39" s="82" t="str">
        <f t="shared" si="40"/>
        <v/>
      </c>
      <c r="BW39" s="82" t="str">
        <f t="shared" si="40"/>
        <v/>
      </c>
      <c r="BX39" s="82" t="str">
        <f t="shared" si="41"/>
        <v/>
      </c>
      <c r="BY39" s="82" t="str">
        <f t="shared" si="41"/>
        <v/>
      </c>
      <c r="BZ39" s="82" t="str">
        <f t="shared" si="41"/>
        <v/>
      </c>
      <c r="CA39" s="82" t="str">
        <f t="shared" si="41"/>
        <v/>
      </c>
      <c r="CB39" s="82" t="str">
        <f t="shared" si="41"/>
        <v/>
      </c>
      <c r="CC39" s="82" t="str">
        <f t="shared" si="41"/>
        <v/>
      </c>
      <c r="CD39" s="82" t="str">
        <f t="shared" si="41"/>
        <v/>
      </c>
      <c r="CE39" s="82" t="str">
        <f t="shared" si="41"/>
        <v/>
      </c>
      <c r="CF39" s="82" t="str">
        <f t="shared" si="41"/>
        <v/>
      </c>
      <c r="CG39" s="82" t="str">
        <f t="shared" si="41"/>
        <v/>
      </c>
      <c r="CH39" s="82" t="str">
        <f t="shared" si="41"/>
        <v/>
      </c>
      <c r="CI39" s="82" t="str">
        <f t="shared" si="41"/>
        <v/>
      </c>
      <c r="CJ39" s="82" t="str">
        <f t="shared" si="41"/>
        <v/>
      </c>
      <c r="CK39" s="13" t="str">
        <f t="shared" si="41"/>
        <v/>
      </c>
      <c r="CL39" s="13" t="str">
        <f t="shared" si="41"/>
        <v/>
      </c>
      <c r="CM39" s="13" t="str">
        <f t="shared" si="41"/>
        <v/>
      </c>
      <c r="CN39" s="13" t="str">
        <f t="shared" si="42"/>
        <v/>
      </c>
      <c r="CO39" s="13" t="str">
        <f t="shared" si="42"/>
        <v/>
      </c>
      <c r="CP39" s="13" t="str">
        <f t="shared" si="42"/>
        <v/>
      </c>
      <c r="CQ39" s="13" t="str">
        <f t="shared" si="42"/>
        <v/>
      </c>
      <c r="CR39" s="13" t="str">
        <f t="shared" si="42"/>
        <v/>
      </c>
      <c r="CS39" s="13" t="str">
        <f t="shared" si="42"/>
        <v/>
      </c>
      <c r="CT39" s="13" t="str">
        <f t="shared" si="42"/>
        <v/>
      </c>
      <c r="CU39" s="13" t="str">
        <f t="shared" si="42"/>
        <v/>
      </c>
      <c r="CV39" s="13" t="str">
        <f t="shared" si="42"/>
        <v/>
      </c>
      <c r="CW39" s="13" t="str">
        <f t="shared" si="42"/>
        <v/>
      </c>
      <c r="CX39" s="13" t="str">
        <f t="shared" si="42"/>
        <v/>
      </c>
      <c r="CY39" s="13" t="str">
        <f t="shared" si="42"/>
        <v/>
      </c>
      <c r="CZ39" s="13" t="str">
        <f t="shared" si="42"/>
        <v/>
      </c>
      <c r="DA39" s="13" t="str">
        <f t="shared" si="42"/>
        <v/>
      </c>
      <c r="DB39" s="13" t="str">
        <f t="shared" si="42"/>
        <v/>
      </c>
      <c r="DC39" s="13" t="str">
        <f t="shared" si="42"/>
        <v/>
      </c>
      <c r="DD39" s="13" t="str">
        <f t="shared" si="43"/>
        <v/>
      </c>
      <c r="DE39" s="13" t="str">
        <f t="shared" si="43"/>
        <v/>
      </c>
      <c r="DF39" s="13" t="str">
        <f t="shared" si="44"/>
        <v/>
      </c>
      <c r="DG39" s="13" t="str">
        <f t="shared" si="45"/>
        <v/>
      </c>
      <c r="DH39" s="13" t="str">
        <f t="shared" si="46"/>
        <v/>
      </c>
      <c r="DI39" s="13" t="str">
        <f t="shared" si="47"/>
        <v/>
      </c>
      <c r="DJ39" s="13" t="str">
        <f t="shared" si="48"/>
        <v/>
      </c>
      <c r="DK39" s="13" t="str">
        <f t="shared" si="49"/>
        <v/>
      </c>
      <c r="DL39" s="13" t="str">
        <f t="shared" si="50"/>
        <v/>
      </c>
      <c r="DM39" s="13" t="str">
        <f t="shared" si="51"/>
        <v/>
      </c>
      <c r="DN39" s="13" t="str">
        <f t="shared" si="52"/>
        <v/>
      </c>
      <c r="DO39" s="13" t="str">
        <f t="shared" si="53"/>
        <v/>
      </c>
      <c r="DP39" s="13" t="str">
        <f t="shared" si="54"/>
        <v/>
      </c>
      <c r="DQ39" s="13" t="str">
        <f t="shared" si="55"/>
        <v/>
      </c>
      <c r="DR39" s="13" t="str">
        <f t="shared" si="56"/>
        <v/>
      </c>
      <c r="DS39" s="13" t="str">
        <f t="shared" si="57"/>
        <v/>
      </c>
      <c r="DT39" s="13" t="str">
        <f t="shared" si="58"/>
        <v/>
      </c>
      <c r="DU39" s="13" t="str">
        <f t="shared" si="59"/>
        <v/>
      </c>
      <c r="DV39" s="13" t="str">
        <f t="shared" si="60"/>
        <v/>
      </c>
      <c r="DW39" s="13" t="str">
        <f t="shared" si="61"/>
        <v/>
      </c>
      <c r="DX39" s="13" t="str">
        <f t="shared" si="62"/>
        <v/>
      </c>
      <c r="DY39" s="13" t="str">
        <f t="shared" si="63"/>
        <v/>
      </c>
      <c r="DZ39" s="13" t="str">
        <f t="shared" si="64"/>
        <v/>
      </c>
      <c r="EA39" s="13" t="str">
        <f t="shared" si="65"/>
        <v/>
      </c>
      <c r="EB39" s="13" t="str">
        <f t="shared" si="66"/>
        <v/>
      </c>
      <c r="EC39" s="13" t="str">
        <f t="shared" si="67"/>
        <v/>
      </c>
      <c r="ED39" s="13" t="str">
        <f t="shared" si="68"/>
        <v/>
      </c>
      <c r="EE39" s="13" t="str">
        <f t="shared" si="69"/>
        <v/>
      </c>
      <c r="EF39" s="13" t="str">
        <f t="shared" si="70"/>
        <v/>
      </c>
      <c r="EG39" s="13" t="str">
        <f t="shared" si="71"/>
        <v/>
      </c>
      <c r="EH39" s="13" t="str">
        <f t="shared" si="72"/>
        <v/>
      </c>
    </row>
    <row r="40" spans="1:138" ht="15" thickBot="1" x14ac:dyDescent="0.4">
      <c r="A40" s="18"/>
      <c r="B40" s="18" t="s">
        <v>146</v>
      </c>
      <c r="C40" s="77">
        <v>2491.012079883059</v>
      </c>
      <c r="D40" s="77">
        <v>2559.8838950964309</v>
      </c>
      <c r="E40" s="77">
        <v>2319.5291695905889</v>
      </c>
      <c r="F40" s="77">
        <v>2347.19810605251</v>
      </c>
      <c r="G40" s="77">
        <v>2125.5465851143781</v>
      </c>
      <c r="H40" s="77">
        <v>2070.5193041019529</v>
      </c>
      <c r="I40" s="77">
        <v>1901.9297815968366</v>
      </c>
      <c r="J40" s="77">
        <v>1992.1619497859801</v>
      </c>
      <c r="K40" s="77">
        <v>2058.0969847203896</v>
      </c>
      <c r="L40" s="77">
        <v>2103.3320949289659</v>
      </c>
      <c r="M40" s="77">
        <v>2180.8652323334609</v>
      </c>
      <c r="N40" s="77">
        <v>2208.0228903762049</v>
      </c>
      <c r="O40" s="77">
        <v>2249.7311611162122</v>
      </c>
      <c r="P40" s="77">
        <v>2301.7635140349798</v>
      </c>
      <c r="Q40" s="77">
        <v>2230.9598546336219</v>
      </c>
      <c r="R40" s="77">
        <v>2293.5066876400765</v>
      </c>
      <c r="S40" s="77">
        <v>2252.7506949728631</v>
      </c>
      <c r="T40" s="77">
        <v>2164.9737258563409</v>
      </c>
      <c r="U40" s="77">
        <v>2251.7444395310758</v>
      </c>
      <c r="V40" s="77">
        <v>2353.9354041626566</v>
      </c>
      <c r="W40" s="77">
        <v>2296.248328900866</v>
      </c>
      <c r="X40" s="77">
        <v>2465.9314265899739</v>
      </c>
      <c r="Y40" s="77">
        <v>2254.7066403641479</v>
      </c>
      <c r="Z40" s="77">
        <v>2460.969559400547</v>
      </c>
      <c r="AA40" s="77">
        <v>2507.298622439499</v>
      </c>
      <c r="AB40" s="77">
        <v>2768.0342610132616</v>
      </c>
      <c r="AC40" s="77">
        <v>2958.5412622627846</v>
      </c>
      <c r="AD40" s="77">
        <v>2903.2811842323886</v>
      </c>
      <c r="AE40" s="77">
        <v>2945.0772273743191</v>
      </c>
      <c r="AF40" s="77">
        <v>2908.5204883041906</v>
      </c>
      <c r="AG40" s="77">
        <v>2884.323050764297</v>
      </c>
      <c r="AH40" s="77">
        <v>2842.5645999868539</v>
      </c>
      <c r="AI40" s="77">
        <v>2903.3934539956144</v>
      </c>
      <c r="AJ40" s="77">
        <v>2822.3500125390001</v>
      </c>
      <c r="AK40" s="77">
        <v>2647.9512697667692</v>
      </c>
      <c r="AL40" s="77">
        <v>2573.0484296367213</v>
      </c>
      <c r="AM40" s="77">
        <v>1669.4047245942616</v>
      </c>
      <c r="AN40" s="77">
        <v>1555.999064420495</v>
      </c>
      <c r="AO40" s="77">
        <v>2082.9723789368991</v>
      </c>
      <c r="AP40" s="77">
        <v>2220.2024114084484</v>
      </c>
      <c r="AQ40" s="77">
        <v>2210.3128105487212</v>
      </c>
      <c r="AR40" s="77">
        <v>2264.5187449469281</v>
      </c>
      <c r="AS40" s="77">
        <v>2252.1898860934712</v>
      </c>
      <c r="AT40" s="77">
        <v>2533.2808382160301</v>
      </c>
      <c r="AU40" s="77">
        <v>2576.9073058298873</v>
      </c>
      <c r="AV40" s="77">
        <v>2549.3238466357889</v>
      </c>
      <c r="AW40" s="77">
        <v>2538.3671241426678</v>
      </c>
      <c r="AX40" s="77">
        <v>2602.3116304436276</v>
      </c>
      <c r="AY40" s="77">
        <v>2480.8863434874829</v>
      </c>
      <c r="AZ40" s="77">
        <v>2523.7711426537371</v>
      </c>
      <c r="BA40" s="77">
        <v>2424.0711085625262</v>
      </c>
      <c r="BB40" s="77">
        <v>2415.5137805651152</v>
      </c>
      <c r="BC40" s="77">
        <v>2446.1273556362376</v>
      </c>
      <c r="BD40" s="77">
        <v>2366.7898129405021</v>
      </c>
      <c r="BE40" s="119"/>
      <c r="BF40" s="119"/>
      <c r="BG40" s="82" t="str">
        <f t="shared" si="73"/>
        <v/>
      </c>
      <c r="BH40" s="82" t="str">
        <f t="shared" si="40"/>
        <v/>
      </c>
      <c r="BI40" s="82" t="str">
        <f t="shared" si="40"/>
        <v/>
      </c>
      <c r="BJ40" s="82" t="str">
        <f t="shared" si="40"/>
        <v/>
      </c>
      <c r="BK40" s="82" t="str">
        <f t="shared" si="40"/>
        <v/>
      </c>
      <c r="BL40" s="82" t="str">
        <f t="shared" si="40"/>
        <v/>
      </c>
      <c r="BM40" s="82" t="str">
        <f t="shared" si="40"/>
        <v/>
      </c>
      <c r="BN40" s="82" t="str">
        <f t="shared" si="40"/>
        <v/>
      </c>
      <c r="BO40" s="82" t="str">
        <f t="shared" si="40"/>
        <v/>
      </c>
      <c r="BP40" s="82" t="str">
        <f t="shared" si="40"/>
        <v/>
      </c>
      <c r="BQ40" s="82" t="str">
        <f t="shared" si="40"/>
        <v/>
      </c>
      <c r="BR40" s="82" t="str">
        <f t="shared" si="40"/>
        <v/>
      </c>
      <c r="BS40" s="82" t="str">
        <f t="shared" si="40"/>
        <v/>
      </c>
      <c r="BT40" s="82" t="str">
        <f t="shared" si="40"/>
        <v/>
      </c>
      <c r="BU40" s="82" t="str">
        <f t="shared" si="40"/>
        <v/>
      </c>
      <c r="BV40" s="82" t="str">
        <f t="shared" si="40"/>
        <v/>
      </c>
      <c r="BW40" s="82" t="str">
        <f t="shared" si="40"/>
        <v/>
      </c>
      <c r="BX40" s="82" t="str">
        <f t="shared" si="41"/>
        <v/>
      </c>
      <c r="BY40" s="82" t="str">
        <f t="shared" si="41"/>
        <v/>
      </c>
      <c r="BZ40" s="82" t="str">
        <f t="shared" si="41"/>
        <v/>
      </c>
      <c r="CA40" s="82" t="str">
        <f t="shared" si="41"/>
        <v/>
      </c>
      <c r="CB40" s="82" t="str">
        <f t="shared" si="41"/>
        <v/>
      </c>
      <c r="CC40" s="82" t="str">
        <f t="shared" si="41"/>
        <v/>
      </c>
      <c r="CD40" s="82" t="str">
        <f t="shared" si="41"/>
        <v/>
      </c>
      <c r="CE40" s="82" t="str">
        <f t="shared" si="41"/>
        <v/>
      </c>
      <c r="CF40" s="82" t="str">
        <f t="shared" si="41"/>
        <v/>
      </c>
      <c r="CG40" s="82" t="str">
        <f t="shared" si="41"/>
        <v/>
      </c>
      <c r="CH40" s="82" t="str">
        <f t="shared" si="41"/>
        <v/>
      </c>
      <c r="CI40" s="82" t="str">
        <f t="shared" si="41"/>
        <v/>
      </c>
      <c r="CJ40" s="82" t="str">
        <f t="shared" si="41"/>
        <v/>
      </c>
      <c r="CK40" s="13" t="str">
        <f t="shared" si="41"/>
        <v/>
      </c>
      <c r="CL40" s="13" t="str">
        <f t="shared" si="41"/>
        <v/>
      </c>
      <c r="CM40" s="13" t="str">
        <f t="shared" si="41"/>
        <v/>
      </c>
      <c r="CN40" s="13" t="str">
        <f t="shared" si="42"/>
        <v/>
      </c>
      <c r="CO40" s="13" t="str">
        <f t="shared" si="42"/>
        <v/>
      </c>
      <c r="CP40" s="13" t="str">
        <f t="shared" si="42"/>
        <v/>
      </c>
      <c r="CQ40" s="13" t="str">
        <f t="shared" si="42"/>
        <v/>
      </c>
      <c r="CR40" s="13" t="str">
        <f t="shared" si="42"/>
        <v/>
      </c>
      <c r="CS40" s="13" t="str">
        <f t="shared" si="42"/>
        <v/>
      </c>
      <c r="CT40" s="13" t="str">
        <f t="shared" si="42"/>
        <v/>
      </c>
      <c r="CU40" s="13" t="str">
        <f t="shared" si="42"/>
        <v/>
      </c>
      <c r="CV40" s="13" t="str">
        <f t="shared" si="42"/>
        <v/>
      </c>
      <c r="CW40" s="13" t="str">
        <f t="shared" si="42"/>
        <v/>
      </c>
      <c r="CX40" s="13" t="str">
        <f t="shared" si="42"/>
        <v/>
      </c>
      <c r="CY40" s="13" t="str">
        <f t="shared" si="42"/>
        <v/>
      </c>
      <c r="CZ40" s="13" t="str">
        <f t="shared" si="42"/>
        <v/>
      </c>
      <c r="DA40" s="13" t="str">
        <f t="shared" si="42"/>
        <v/>
      </c>
      <c r="DB40" s="13" t="str">
        <f t="shared" si="42"/>
        <v/>
      </c>
      <c r="DC40" s="13" t="str">
        <f t="shared" si="42"/>
        <v/>
      </c>
      <c r="DD40" s="13" t="str">
        <f t="shared" si="43"/>
        <v/>
      </c>
      <c r="DE40" s="13" t="str">
        <f t="shared" si="43"/>
        <v/>
      </c>
      <c r="DF40" s="13" t="str">
        <f t="shared" si="44"/>
        <v/>
      </c>
      <c r="DG40" s="13" t="str">
        <f t="shared" si="45"/>
        <v/>
      </c>
      <c r="DH40" s="13" t="str">
        <f t="shared" si="46"/>
        <v/>
      </c>
      <c r="DI40" s="13" t="str">
        <f t="shared" si="47"/>
        <v/>
      </c>
      <c r="DJ40" s="13" t="str">
        <f t="shared" si="48"/>
        <v/>
      </c>
      <c r="DK40" s="13" t="str">
        <f t="shared" si="49"/>
        <v/>
      </c>
      <c r="DL40" s="13" t="str">
        <f t="shared" si="50"/>
        <v/>
      </c>
      <c r="DM40" s="13" t="str">
        <f t="shared" si="51"/>
        <v/>
      </c>
      <c r="DN40" s="13" t="str">
        <f t="shared" si="52"/>
        <v/>
      </c>
      <c r="DO40" s="13" t="str">
        <f t="shared" si="53"/>
        <v/>
      </c>
      <c r="DP40" s="13" t="str">
        <f t="shared" si="54"/>
        <v/>
      </c>
      <c r="DQ40" s="13" t="str">
        <f t="shared" si="55"/>
        <v/>
      </c>
      <c r="DR40" s="13" t="str">
        <f t="shared" si="56"/>
        <v/>
      </c>
      <c r="DS40" s="13" t="str">
        <f t="shared" si="57"/>
        <v/>
      </c>
      <c r="DT40" s="13" t="str">
        <f t="shared" si="58"/>
        <v/>
      </c>
      <c r="DU40" s="13" t="str">
        <f t="shared" si="59"/>
        <v/>
      </c>
      <c r="DV40" s="13" t="str">
        <f t="shared" si="60"/>
        <v/>
      </c>
      <c r="DW40" s="13" t="str">
        <f t="shared" si="61"/>
        <v/>
      </c>
      <c r="DX40" s="13" t="str">
        <f t="shared" si="62"/>
        <v/>
      </c>
      <c r="DY40" s="13" t="str">
        <f t="shared" si="63"/>
        <v/>
      </c>
      <c r="DZ40" s="13" t="str">
        <f t="shared" si="64"/>
        <v/>
      </c>
      <c r="EA40" s="13" t="str">
        <f t="shared" si="65"/>
        <v/>
      </c>
      <c r="EB40" s="13" t="str">
        <f t="shared" si="66"/>
        <v/>
      </c>
      <c r="EC40" s="13" t="str">
        <f t="shared" si="67"/>
        <v/>
      </c>
      <c r="ED40" s="13" t="str">
        <f t="shared" si="68"/>
        <v/>
      </c>
      <c r="EE40" s="13" t="str">
        <f t="shared" si="69"/>
        <v/>
      </c>
      <c r="EF40" s="13" t="str">
        <f t="shared" si="70"/>
        <v/>
      </c>
      <c r="EG40" s="13" t="str">
        <f t="shared" si="71"/>
        <v/>
      </c>
      <c r="EH40" s="13" t="str">
        <f t="shared" si="72"/>
        <v/>
      </c>
    </row>
    <row r="41" spans="1:138" ht="15" thickBot="1" x14ac:dyDescent="0.4">
      <c r="A41" s="16" t="s">
        <v>105</v>
      </c>
      <c r="B41" s="17" t="s">
        <v>10</v>
      </c>
      <c r="C41" s="81">
        <v>1103.17456814343</v>
      </c>
      <c r="D41" s="81">
        <v>1131.87810224388</v>
      </c>
      <c r="E41" s="81">
        <v>1151.6650604889301</v>
      </c>
      <c r="F41" s="81">
        <v>1262.9908285966201</v>
      </c>
      <c r="G41" s="81">
        <v>1172.3463847232999</v>
      </c>
      <c r="H41" s="81">
        <v>1093.4862857497999</v>
      </c>
      <c r="I41" s="81">
        <v>1075.7610602110899</v>
      </c>
      <c r="J41" s="81">
        <v>1064.7309680067499</v>
      </c>
      <c r="K41" s="81">
        <v>1100.9923616035501</v>
      </c>
      <c r="L41" s="81">
        <v>1142.9695700601801</v>
      </c>
      <c r="M41" s="81">
        <v>1169.9912644877199</v>
      </c>
      <c r="N41" s="81">
        <v>1033.55674748605</v>
      </c>
      <c r="O41" s="81">
        <v>985.23965987782401</v>
      </c>
      <c r="P41" s="81">
        <v>955.17621721549597</v>
      </c>
      <c r="Q41" s="81">
        <v>928.03038935472705</v>
      </c>
      <c r="R41" s="81">
        <v>934.41311516928602</v>
      </c>
      <c r="S41" s="81">
        <v>922.06194624836303</v>
      </c>
      <c r="T41" s="81">
        <v>931.84590559070602</v>
      </c>
      <c r="U41" s="81">
        <v>929.65376567208705</v>
      </c>
      <c r="V41" s="81">
        <v>922.391848962719</v>
      </c>
      <c r="W41" s="81">
        <v>720.66541102671601</v>
      </c>
      <c r="X41" s="81">
        <v>907.77248632116402</v>
      </c>
      <c r="Y41" s="81">
        <v>1000.67346793051</v>
      </c>
      <c r="Z41" s="81">
        <v>1139.2789167242199</v>
      </c>
      <c r="AA41" s="81">
        <v>1217.51951792712</v>
      </c>
      <c r="AB41" s="81">
        <v>1176.8676254525301</v>
      </c>
      <c r="AC41" s="81">
        <v>1183.1627806521301</v>
      </c>
      <c r="AD41" s="81">
        <v>1181.8781690488099</v>
      </c>
      <c r="AE41" s="81">
        <v>1143.14821070883</v>
      </c>
      <c r="AF41" s="81">
        <v>1111.46382337159</v>
      </c>
      <c r="AG41" s="81">
        <v>1162.75516605453</v>
      </c>
      <c r="AH41" s="81">
        <v>1179.5387174933701</v>
      </c>
      <c r="AI41" s="81">
        <v>1253.2998036791801</v>
      </c>
      <c r="AJ41" s="81">
        <v>1242.7167725942199</v>
      </c>
      <c r="AK41" s="81">
        <v>1262.21888812475</v>
      </c>
      <c r="AL41" s="81">
        <v>1201.0244569349099</v>
      </c>
      <c r="AM41" s="81">
        <v>262.10671910785902</v>
      </c>
      <c r="AN41" s="81">
        <v>865.34876903090299</v>
      </c>
      <c r="AO41" s="81">
        <v>1086.1682602219</v>
      </c>
      <c r="AP41" s="81">
        <v>1240.5849161625899</v>
      </c>
      <c r="AQ41" s="81">
        <v>1263.00659567155</v>
      </c>
      <c r="AR41" s="81">
        <v>1263.4034708751999</v>
      </c>
      <c r="AS41" s="81">
        <v>1315.6239134832199</v>
      </c>
      <c r="AT41" s="81">
        <v>1356.9422112424299</v>
      </c>
      <c r="AU41" s="81">
        <v>1327.96580117081</v>
      </c>
      <c r="AV41" s="81">
        <v>1262.7444570724099</v>
      </c>
      <c r="AW41" s="81">
        <v>1284.97072811779</v>
      </c>
      <c r="AX41" s="81">
        <v>1281.97582319294</v>
      </c>
      <c r="AY41" s="81">
        <v>1212.2355918426699</v>
      </c>
      <c r="AZ41" s="81">
        <v>1197.1047784364</v>
      </c>
      <c r="BA41" s="81">
        <v>1110.6853292925</v>
      </c>
      <c r="BB41" s="81">
        <v>1105.67310436194</v>
      </c>
      <c r="BC41" s="81">
        <v>1106.17314625983</v>
      </c>
      <c r="BD41" s="81">
        <v>1058.8573448209399</v>
      </c>
      <c r="BE41" s="118"/>
      <c r="BF41" s="118"/>
      <c r="BG41" s="82" t="str">
        <f t="shared" si="73"/>
        <v/>
      </c>
      <c r="BH41" s="82" t="str">
        <f t="shared" si="40"/>
        <v/>
      </c>
      <c r="BI41" s="82" t="str">
        <f t="shared" si="40"/>
        <v/>
      </c>
      <c r="BJ41" s="82" t="str">
        <f t="shared" si="40"/>
        <v/>
      </c>
      <c r="BK41" s="82" t="str">
        <f t="shared" si="40"/>
        <v/>
      </c>
      <c r="BL41" s="82" t="str">
        <f t="shared" si="40"/>
        <v/>
      </c>
      <c r="BM41" s="82" t="str">
        <f t="shared" si="40"/>
        <v/>
      </c>
      <c r="BN41" s="82" t="str">
        <f t="shared" si="40"/>
        <v/>
      </c>
      <c r="BO41" s="82" t="str">
        <f t="shared" si="40"/>
        <v/>
      </c>
      <c r="BP41" s="82" t="str">
        <f t="shared" si="40"/>
        <v/>
      </c>
      <c r="BQ41" s="82" t="str">
        <f t="shared" si="40"/>
        <v/>
      </c>
      <c r="BR41" s="82" t="str">
        <f t="shared" si="40"/>
        <v/>
      </c>
      <c r="BS41" s="82" t="str">
        <f t="shared" si="40"/>
        <v/>
      </c>
      <c r="BT41" s="82" t="str">
        <f t="shared" si="40"/>
        <v/>
      </c>
      <c r="BU41" s="82" t="str">
        <f t="shared" si="40"/>
        <v/>
      </c>
      <c r="BV41" s="82" t="str">
        <f t="shared" si="40"/>
        <v/>
      </c>
      <c r="BW41" s="82" t="str">
        <f t="shared" si="40"/>
        <v/>
      </c>
      <c r="BX41" s="82" t="str">
        <f t="shared" si="41"/>
        <v/>
      </c>
      <c r="BY41" s="82" t="str">
        <f t="shared" si="41"/>
        <v/>
      </c>
      <c r="BZ41" s="82" t="str">
        <f t="shared" si="41"/>
        <v/>
      </c>
      <c r="CA41" s="82" t="str">
        <f t="shared" si="41"/>
        <v/>
      </c>
      <c r="CB41" s="82" t="str">
        <f t="shared" si="41"/>
        <v/>
      </c>
      <c r="CC41" s="82" t="str">
        <f t="shared" si="41"/>
        <v/>
      </c>
      <c r="CD41" s="82" t="str">
        <f t="shared" si="41"/>
        <v/>
      </c>
      <c r="CE41" s="82" t="str">
        <f t="shared" si="41"/>
        <v/>
      </c>
      <c r="CF41" s="82" t="str">
        <f t="shared" si="41"/>
        <v/>
      </c>
      <c r="CG41" s="82" t="str">
        <f t="shared" si="41"/>
        <v/>
      </c>
      <c r="CH41" s="82" t="str">
        <f t="shared" si="41"/>
        <v/>
      </c>
      <c r="CI41" s="82" t="str">
        <f t="shared" si="41"/>
        <v/>
      </c>
      <c r="CJ41" s="82" t="str">
        <f t="shared" si="41"/>
        <v/>
      </c>
      <c r="CK41" s="13" t="str">
        <f t="shared" si="41"/>
        <v/>
      </c>
      <c r="CL41" s="13" t="str">
        <f t="shared" si="41"/>
        <v/>
      </c>
      <c r="CM41" s="13" t="str">
        <f t="shared" si="41"/>
        <v/>
      </c>
      <c r="CN41" s="13" t="str">
        <f t="shared" si="42"/>
        <v/>
      </c>
      <c r="CO41" s="13" t="str">
        <f t="shared" si="42"/>
        <v/>
      </c>
      <c r="CP41" s="13" t="str">
        <f t="shared" si="42"/>
        <v/>
      </c>
      <c r="CQ41" s="13" t="str">
        <f t="shared" si="42"/>
        <v/>
      </c>
      <c r="CR41" s="13" t="str">
        <f t="shared" si="42"/>
        <v/>
      </c>
      <c r="CS41" s="13" t="str">
        <f t="shared" si="42"/>
        <v/>
      </c>
      <c r="CT41" s="13" t="str">
        <f t="shared" si="42"/>
        <v/>
      </c>
      <c r="CU41" s="13" t="str">
        <f t="shared" si="42"/>
        <v/>
      </c>
      <c r="CV41" s="13" t="str">
        <f t="shared" si="42"/>
        <v/>
      </c>
      <c r="CW41" s="13" t="str">
        <f t="shared" si="42"/>
        <v/>
      </c>
      <c r="CX41" s="13" t="str">
        <f t="shared" si="42"/>
        <v/>
      </c>
      <c r="CY41" s="13" t="str">
        <f t="shared" si="42"/>
        <v/>
      </c>
      <c r="CZ41" s="13" t="str">
        <f t="shared" si="42"/>
        <v/>
      </c>
      <c r="DA41" s="13" t="str">
        <f t="shared" si="42"/>
        <v/>
      </c>
      <c r="DB41" s="13" t="str">
        <f t="shared" si="42"/>
        <v/>
      </c>
      <c r="DC41" s="13" t="str">
        <f t="shared" si="42"/>
        <v/>
      </c>
      <c r="DD41" s="13" t="str">
        <f t="shared" si="43"/>
        <v/>
      </c>
      <c r="DE41" s="13" t="str">
        <f t="shared" si="43"/>
        <v/>
      </c>
      <c r="DF41" s="13" t="str">
        <f t="shared" si="44"/>
        <v/>
      </c>
      <c r="DG41" s="13" t="str">
        <f t="shared" si="45"/>
        <v/>
      </c>
      <c r="DH41" s="13" t="str">
        <f t="shared" si="46"/>
        <v/>
      </c>
      <c r="DI41" s="13" t="str">
        <f t="shared" si="47"/>
        <v/>
      </c>
      <c r="DJ41" s="13" t="str">
        <f t="shared" si="48"/>
        <v/>
      </c>
      <c r="DK41" s="13" t="str">
        <f t="shared" si="49"/>
        <v/>
      </c>
      <c r="DL41" s="13" t="str">
        <f t="shared" si="50"/>
        <v/>
      </c>
      <c r="DM41" s="13" t="str">
        <f t="shared" si="51"/>
        <v/>
      </c>
      <c r="DN41" s="13" t="str">
        <f t="shared" si="52"/>
        <v/>
      </c>
      <c r="DO41" s="13" t="str">
        <f t="shared" si="53"/>
        <v/>
      </c>
      <c r="DP41" s="13" t="str">
        <f t="shared" si="54"/>
        <v/>
      </c>
      <c r="DQ41" s="13" t="str">
        <f t="shared" si="55"/>
        <v/>
      </c>
      <c r="DR41" s="13" t="str">
        <f t="shared" si="56"/>
        <v/>
      </c>
      <c r="DS41" s="13" t="str">
        <f t="shared" si="57"/>
        <v/>
      </c>
      <c r="DT41" s="13" t="str">
        <f t="shared" si="58"/>
        <v/>
      </c>
      <c r="DU41" s="13" t="str">
        <f t="shared" si="59"/>
        <v/>
      </c>
      <c r="DV41" s="13" t="str">
        <f t="shared" si="60"/>
        <v/>
      </c>
      <c r="DW41" s="13" t="str">
        <f t="shared" si="61"/>
        <v/>
      </c>
      <c r="DX41" s="13" t="str">
        <f t="shared" si="62"/>
        <v/>
      </c>
      <c r="DY41" s="13" t="str">
        <f t="shared" si="63"/>
        <v/>
      </c>
      <c r="DZ41" s="13" t="str">
        <f t="shared" si="64"/>
        <v/>
      </c>
      <c r="EA41" s="13" t="str">
        <f t="shared" si="65"/>
        <v/>
      </c>
      <c r="EB41" s="13" t="str">
        <f t="shared" si="66"/>
        <v/>
      </c>
      <c r="EC41" s="13" t="str">
        <f t="shared" si="67"/>
        <v/>
      </c>
      <c r="ED41" s="13" t="str">
        <f t="shared" si="68"/>
        <v/>
      </c>
      <c r="EE41" s="13" t="str">
        <f t="shared" si="69"/>
        <v/>
      </c>
      <c r="EF41" s="13" t="str">
        <f t="shared" si="70"/>
        <v/>
      </c>
      <c r="EG41" s="13" t="str">
        <f t="shared" si="71"/>
        <v/>
      </c>
      <c r="EH41" s="13" t="str">
        <f t="shared" si="72"/>
        <v/>
      </c>
    </row>
    <row r="42" spans="1:138" ht="15" thickBot="1" x14ac:dyDescent="0.4">
      <c r="A42" s="18"/>
      <c r="B42" s="21" t="s">
        <v>147</v>
      </c>
      <c r="C42" s="77">
        <v>1103.17456814343</v>
      </c>
      <c r="D42" s="77">
        <v>1131.87810224388</v>
      </c>
      <c r="E42" s="77">
        <v>1151.6650604889301</v>
      </c>
      <c r="F42" s="77">
        <v>1262.9908285966201</v>
      </c>
      <c r="G42" s="77">
        <v>1172.3463847232999</v>
      </c>
      <c r="H42" s="77">
        <v>1093.4862857497999</v>
      </c>
      <c r="I42" s="77">
        <v>1075.7610602110899</v>
      </c>
      <c r="J42" s="77">
        <v>1064.7309680067499</v>
      </c>
      <c r="K42" s="77">
        <v>1100.9923616035501</v>
      </c>
      <c r="L42" s="77">
        <v>1142.9695700601801</v>
      </c>
      <c r="M42" s="77">
        <v>1169.9912644877199</v>
      </c>
      <c r="N42" s="77">
        <v>1033.55674748605</v>
      </c>
      <c r="O42" s="77">
        <v>985.23965987782401</v>
      </c>
      <c r="P42" s="77">
        <v>955.17621721549597</v>
      </c>
      <c r="Q42" s="77">
        <v>928.03038935472705</v>
      </c>
      <c r="R42" s="77">
        <v>934.41311516928602</v>
      </c>
      <c r="S42" s="77">
        <v>922.06194624836303</v>
      </c>
      <c r="T42" s="77">
        <v>931.84590559070602</v>
      </c>
      <c r="U42" s="77">
        <v>929.65376567208705</v>
      </c>
      <c r="V42" s="77">
        <v>922.391848962719</v>
      </c>
      <c r="W42" s="77">
        <v>720.66541102671601</v>
      </c>
      <c r="X42" s="77">
        <v>907.77248632116402</v>
      </c>
      <c r="Y42" s="77">
        <v>1000.67346793051</v>
      </c>
      <c r="Z42" s="77">
        <v>1139.2789167242199</v>
      </c>
      <c r="AA42" s="77">
        <v>1217.51951792712</v>
      </c>
      <c r="AB42" s="77">
        <v>1176.8676254525301</v>
      </c>
      <c r="AC42" s="77">
        <v>1183.1627806521301</v>
      </c>
      <c r="AD42" s="77">
        <v>1181.8781690488099</v>
      </c>
      <c r="AE42" s="77">
        <v>1143.14821070883</v>
      </c>
      <c r="AF42" s="77">
        <v>1111.46382337159</v>
      </c>
      <c r="AG42" s="77">
        <v>1162.75516605453</v>
      </c>
      <c r="AH42" s="77">
        <v>1179.5387174933701</v>
      </c>
      <c r="AI42" s="77">
        <v>1253.2998036791801</v>
      </c>
      <c r="AJ42" s="77">
        <v>1242.7167725942199</v>
      </c>
      <c r="AK42" s="77">
        <v>1262.21888812475</v>
      </c>
      <c r="AL42" s="77">
        <v>1201.0244569349099</v>
      </c>
      <c r="AM42" s="77">
        <v>262.10671910785902</v>
      </c>
      <c r="AN42" s="77">
        <v>865.34876903090299</v>
      </c>
      <c r="AO42" s="77">
        <v>1086.1682602219</v>
      </c>
      <c r="AP42" s="77">
        <v>1240.5849161625899</v>
      </c>
      <c r="AQ42" s="77">
        <v>1263.00659567155</v>
      </c>
      <c r="AR42" s="77">
        <v>1263.4034708751999</v>
      </c>
      <c r="AS42" s="77">
        <v>1315.6239134832199</v>
      </c>
      <c r="AT42" s="77">
        <v>1356.9422112424299</v>
      </c>
      <c r="AU42" s="77">
        <v>1327.96580117081</v>
      </c>
      <c r="AV42" s="77">
        <v>1262.7444570724099</v>
      </c>
      <c r="AW42" s="77">
        <v>1284.97072811779</v>
      </c>
      <c r="AX42" s="77">
        <v>1281.97582319294</v>
      </c>
      <c r="AY42" s="77">
        <v>1212.2355918426699</v>
      </c>
      <c r="AZ42" s="77">
        <v>1197.1047784364</v>
      </c>
      <c r="BA42" s="77">
        <v>1110.6853292925</v>
      </c>
      <c r="BB42" s="77">
        <v>1105.67310436194</v>
      </c>
      <c r="BC42" s="77">
        <v>1106.17314625983</v>
      </c>
      <c r="BD42" s="77">
        <v>1058.8573448209399</v>
      </c>
      <c r="BE42" s="119"/>
      <c r="BF42" s="119"/>
      <c r="BG42" s="82" t="str">
        <f t="shared" si="73"/>
        <v/>
      </c>
      <c r="BH42" s="82" t="str">
        <f t="shared" si="40"/>
        <v/>
      </c>
      <c r="BI42" s="82" t="str">
        <f t="shared" si="40"/>
        <v/>
      </c>
      <c r="BJ42" s="82" t="str">
        <f t="shared" si="40"/>
        <v/>
      </c>
      <c r="BK42" s="82" t="str">
        <f t="shared" si="40"/>
        <v/>
      </c>
      <c r="BL42" s="82" t="str">
        <f t="shared" si="40"/>
        <v/>
      </c>
      <c r="BM42" s="82" t="str">
        <f t="shared" si="40"/>
        <v/>
      </c>
      <c r="BN42" s="82" t="str">
        <f t="shared" si="40"/>
        <v/>
      </c>
      <c r="BO42" s="82" t="str">
        <f t="shared" si="40"/>
        <v/>
      </c>
      <c r="BP42" s="82" t="str">
        <f t="shared" si="40"/>
        <v/>
      </c>
      <c r="BQ42" s="82" t="str">
        <f t="shared" si="40"/>
        <v/>
      </c>
      <c r="BR42" s="82" t="str">
        <f t="shared" si="40"/>
        <v/>
      </c>
      <c r="BS42" s="82" t="str">
        <f t="shared" si="40"/>
        <v/>
      </c>
      <c r="BT42" s="82" t="str">
        <f t="shared" si="40"/>
        <v/>
      </c>
      <c r="BU42" s="82" t="str">
        <f t="shared" si="40"/>
        <v/>
      </c>
      <c r="BV42" s="82" t="str">
        <f t="shared" si="40"/>
        <v/>
      </c>
      <c r="BW42" s="82" t="str">
        <f t="shared" si="40"/>
        <v/>
      </c>
      <c r="BX42" s="82" t="str">
        <f t="shared" si="41"/>
        <v/>
      </c>
      <c r="BY42" s="82" t="str">
        <f t="shared" si="41"/>
        <v/>
      </c>
      <c r="BZ42" s="82" t="str">
        <f t="shared" si="41"/>
        <v/>
      </c>
      <c r="CA42" s="82" t="str">
        <f t="shared" si="41"/>
        <v/>
      </c>
      <c r="CB42" s="82" t="str">
        <f t="shared" si="41"/>
        <v/>
      </c>
      <c r="CC42" s="82" t="str">
        <f t="shared" si="41"/>
        <v/>
      </c>
      <c r="CD42" s="82" t="str">
        <f t="shared" si="41"/>
        <v/>
      </c>
      <c r="CE42" s="82" t="str">
        <f t="shared" si="41"/>
        <v/>
      </c>
      <c r="CF42" s="82" t="str">
        <f t="shared" si="41"/>
        <v/>
      </c>
      <c r="CG42" s="82" t="str">
        <f t="shared" si="41"/>
        <v/>
      </c>
      <c r="CH42" s="82" t="str">
        <f t="shared" si="41"/>
        <v/>
      </c>
      <c r="CI42" s="82" t="str">
        <f t="shared" si="41"/>
        <v/>
      </c>
      <c r="CJ42" s="82" t="str">
        <f t="shared" si="41"/>
        <v/>
      </c>
      <c r="CK42" s="13" t="str">
        <f t="shared" si="41"/>
        <v/>
      </c>
      <c r="CL42" s="13" t="str">
        <f t="shared" si="41"/>
        <v/>
      </c>
      <c r="CM42" s="13" t="str">
        <f t="shared" si="41"/>
        <v/>
      </c>
      <c r="CN42" s="13" t="str">
        <f t="shared" si="42"/>
        <v/>
      </c>
      <c r="CO42" s="13" t="str">
        <f t="shared" si="42"/>
        <v/>
      </c>
      <c r="CP42" s="13" t="str">
        <f t="shared" si="42"/>
        <v/>
      </c>
      <c r="CQ42" s="13" t="str">
        <f t="shared" si="42"/>
        <v/>
      </c>
      <c r="CR42" s="13" t="str">
        <f t="shared" si="42"/>
        <v/>
      </c>
      <c r="CS42" s="13" t="str">
        <f t="shared" si="42"/>
        <v/>
      </c>
      <c r="CT42" s="13" t="str">
        <f t="shared" si="42"/>
        <v/>
      </c>
      <c r="CU42" s="13" t="str">
        <f t="shared" si="42"/>
        <v/>
      </c>
      <c r="CV42" s="13" t="str">
        <f t="shared" si="42"/>
        <v/>
      </c>
      <c r="CW42" s="13" t="str">
        <f t="shared" si="42"/>
        <v/>
      </c>
      <c r="CX42" s="13" t="str">
        <f t="shared" si="42"/>
        <v/>
      </c>
      <c r="CY42" s="13" t="str">
        <f t="shared" si="42"/>
        <v/>
      </c>
      <c r="CZ42" s="13" t="str">
        <f t="shared" si="42"/>
        <v/>
      </c>
      <c r="DA42" s="13" t="str">
        <f t="shared" si="42"/>
        <v/>
      </c>
      <c r="DB42" s="13" t="str">
        <f t="shared" si="42"/>
        <v/>
      </c>
      <c r="DC42" s="13" t="str">
        <f t="shared" si="42"/>
        <v/>
      </c>
      <c r="DD42" s="13" t="str">
        <f t="shared" si="43"/>
        <v/>
      </c>
      <c r="DE42" s="13" t="str">
        <f t="shared" si="43"/>
        <v/>
      </c>
      <c r="DF42" s="13" t="str">
        <f t="shared" si="44"/>
        <v/>
      </c>
      <c r="DG42" s="13" t="str">
        <f t="shared" si="45"/>
        <v/>
      </c>
      <c r="DH42" s="13" t="str">
        <f t="shared" si="46"/>
        <v/>
      </c>
      <c r="DI42" s="13" t="str">
        <f t="shared" si="47"/>
        <v/>
      </c>
      <c r="DJ42" s="13" t="str">
        <f t="shared" si="48"/>
        <v/>
      </c>
      <c r="DK42" s="13" t="str">
        <f t="shared" si="49"/>
        <v/>
      </c>
      <c r="DL42" s="13" t="str">
        <f t="shared" si="50"/>
        <v/>
      </c>
      <c r="DM42" s="13" t="str">
        <f t="shared" si="51"/>
        <v/>
      </c>
      <c r="DN42" s="13" t="str">
        <f t="shared" si="52"/>
        <v/>
      </c>
      <c r="DO42" s="13" t="str">
        <f t="shared" si="53"/>
        <v/>
      </c>
      <c r="DP42" s="13" t="str">
        <f t="shared" si="54"/>
        <v/>
      </c>
      <c r="DQ42" s="13" t="str">
        <f t="shared" si="55"/>
        <v/>
      </c>
      <c r="DR42" s="13" t="str">
        <f t="shared" si="56"/>
        <v/>
      </c>
      <c r="DS42" s="13" t="str">
        <f t="shared" si="57"/>
        <v/>
      </c>
      <c r="DT42" s="13" t="str">
        <f t="shared" si="58"/>
        <v/>
      </c>
      <c r="DU42" s="13" t="str">
        <f t="shared" si="59"/>
        <v/>
      </c>
      <c r="DV42" s="13" t="str">
        <f t="shared" si="60"/>
        <v/>
      </c>
      <c r="DW42" s="13" t="str">
        <f t="shared" si="61"/>
        <v/>
      </c>
      <c r="DX42" s="13" t="str">
        <f t="shared" si="62"/>
        <v/>
      </c>
      <c r="DY42" s="13" t="str">
        <f t="shared" si="63"/>
        <v/>
      </c>
      <c r="DZ42" s="13" t="str">
        <f t="shared" si="64"/>
        <v/>
      </c>
      <c r="EA42" s="13" t="str">
        <f t="shared" si="65"/>
        <v/>
      </c>
      <c r="EB42" s="13" t="str">
        <f t="shared" si="66"/>
        <v/>
      </c>
      <c r="EC42" s="13" t="str">
        <f t="shared" si="67"/>
        <v/>
      </c>
      <c r="ED42" s="13" t="str">
        <f t="shared" si="68"/>
        <v/>
      </c>
      <c r="EE42" s="13" t="str">
        <f t="shared" si="69"/>
        <v/>
      </c>
      <c r="EF42" s="13" t="str">
        <f t="shared" si="70"/>
        <v/>
      </c>
      <c r="EG42" s="13" t="str">
        <f t="shared" si="71"/>
        <v/>
      </c>
      <c r="EH42" s="13" t="str">
        <f t="shared" si="72"/>
        <v/>
      </c>
    </row>
    <row r="43" spans="1:138" ht="15" thickBot="1" x14ac:dyDescent="0.4">
      <c r="A43" s="19" t="s">
        <v>106</v>
      </c>
      <c r="B43" s="20" t="s">
        <v>107</v>
      </c>
      <c r="C43" s="81">
        <v>324.95697994422699</v>
      </c>
      <c r="D43" s="81">
        <v>360.82566164122397</v>
      </c>
      <c r="E43" s="81">
        <v>316.80780302495799</v>
      </c>
      <c r="F43" s="81">
        <v>312.351671315418</v>
      </c>
      <c r="G43" s="81">
        <v>350.01716937315001</v>
      </c>
      <c r="H43" s="81">
        <v>368.88451202920402</v>
      </c>
      <c r="I43" s="81">
        <v>393.58185960368797</v>
      </c>
      <c r="J43" s="81">
        <v>362.853972658668</v>
      </c>
      <c r="K43" s="81">
        <v>384.31380794024801</v>
      </c>
      <c r="L43" s="81">
        <v>331.76373559344199</v>
      </c>
      <c r="M43" s="81">
        <v>354.82894701817497</v>
      </c>
      <c r="N43" s="81">
        <v>326.34501339042299</v>
      </c>
      <c r="O43" s="81">
        <v>401.32252069462402</v>
      </c>
      <c r="P43" s="81">
        <v>366.21498514521301</v>
      </c>
      <c r="Q43" s="81">
        <v>340.58673808996701</v>
      </c>
      <c r="R43" s="81">
        <v>404.72514254481098</v>
      </c>
      <c r="S43" s="81">
        <v>405.70982128252899</v>
      </c>
      <c r="T43" s="81">
        <v>415.76190251164297</v>
      </c>
      <c r="U43" s="81">
        <v>484.14370687370001</v>
      </c>
      <c r="V43" s="81">
        <v>400.82828451725999</v>
      </c>
      <c r="W43" s="81">
        <v>388.88709484037997</v>
      </c>
      <c r="X43" s="81">
        <v>397.52981775475598</v>
      </c>
      <c r="Y43" s="81">
        <v>361.03882668467901</v>
      </c>
      <c r="Z43" s="81">
        <v>461.42744633115501</v>
      </c>
      <c r="AA43" s="81">
        <v>425.44087748447902</v>
      </c>
      <c r="AB43" s="81">
        <v>509.34875351605399</v>
      </c>
      <c r="AC43" s="81">
        <v>477.22093346865898</v>
      </c>
      <c r="AD43" s="81">
        <v>499.86396675859601</v>
      </c>
      <c r="AE43" s="81">
        <v>540.22352247996105</v>
      </c>
      <c r="AF43" s="81">
        <v>512.97168228719102</v>
      </c>
      <c r="AG43" s="81">
        <v>533.87417703802703</v>
      </c>
      <c r="AH43" s="81">
        <v>511.82626633389202</v>
      </c>
      <c r="AI43" s="81">
        <v>610.04262434420002</v>
      </c>
      <c r="AJ43" s="81">
        <v>644.43607661224098</v>
      </c>
      <c r="AK43" s="81">
        <v>625.50995526002498</v>
      </c>
      <c r="AL43" s="81">
        <v>606.06471339036102</v>
      </c>
      <c r="AM43" s="81">
        <v>337.53615847759602</v>
      </c>
      <c r="AN43" s="81">
        <v>391.69915920590603</v>
      </c>
      <c r="AO43" s="81">
        <v>532.40697867595804</v>
      </c>
      <c r="AP43" s="81">
        <v>478.28501568988401</v>
      </c>
      <c r="AQ43" s="81">
        <v>467.60191537231498</v>
      </c>
      <c r="AR43" s="81">
        <v>499.73551230025299</v>
      </c>
      <c r="AS43" s="81">
        <v>556.63357230882696</v>
      </c>
      <c r="AT43" s="81">
        <v>622.39633399674005</v>
      </c>
      <c r="AU43" s="81">
        <v>642.15498697996304</v>
      </c>
      <c r="AV43" s="81">
        <v>601.02140423107596</v>
      </c>
      <c r="AW43" s="81">
        <v>642.03719073213404</v>
      </c>
      <c r="AX43" s="81">
        <v>651.84762952780102</v>
      </c>
      <c r="AY43" s="81">
        <v>583.83817886231498</v>
      </c>
      <c r="AZ43" s="81">
        <v>562.678696923443</v>
      </c>
      <c r="BA43" s="81">
        <v>546.14080202427601</v>
      </c>
      <c r="BB43" s="81">
        <v>488.55687778349699</v>
      </c>
      <c r="BC43" s="81">
        <v>518.83568603735898</v>
      </c>
      <c r="BD43" s="81">
        <v>512.67120266212396</v>
      </c>
      <c r="BE43" s="118"/>
      <c r="BF43" s="118"/>
      <c r="BG43" s="82" t="str">
        <f t="shared" si="73"/>
        <v/>
      </c>
      <c r="BH43" s="82" t="str">
        <f t="shared" si="40"/>
        <v/>
      </c>
      <c r="BI43" s="82" t="str">
        <f t="shared" si="40"/>
        <v/>
      </c>
      <c r="BJ43" s="82" t="str">
        <f t="shared" si="40"/>
        <v/>
      </c>
      <c r="BK43" s="82" t="str">
        <f t="shared" si="40"/>
        <v/>
      </c>
      <c r="BL43" s="82" t="str">
        <f t="shared" si="40"/>
        <v/>
      </c>
      <c r="BM43" s="82" t="str">
        <f t="shared" si="40"/>
        <v/>
      </c>
      <c r="BN43" s="82" t="str">
        <f t="shared" si="40"/>
        <v/>
      </c>
      <c r="BO43" s="82" t="str">
        <f t="shared" si="40"/>
        <v/>
      </c>
      <c r="BP43" s="82" t="str">
        <f t="shared" si="40"/>
        <v/>
      </c>
      <c r="BQ43" s="82" t="str">
        <f t="shared" si="40"/>
        <v/>
      </c>
      <c r="BR43" s="82" t="str">
        <f t="shared" si="40"/>
        <v/>
      </c>
      <c r="BS43" s="82" t="str">
        <f t="shared" si="40"/>
        <v/>
      </c>
      <c r="BT43" s="82" t="str">
        <f t="shared" si="40"/>
        <v/>
      </c>
      <c r="BU43" s="82" t="str">
        <f t="shared" si="40"/>
        <v/>
      </c>
      <c r="BV43" s="82" t="str">
        <f t="shared" si="40"/>
        <v/>
      </c>
      <c r="BW43" s="82" t="str">
        <f t="shared" si="40"/>
        <v/>
      </c>
      <c r="BX43" s="82" t="str">
        <f t="shared" si="41"/>
        <v/>
      </c>
      <c r="BY43" s="82" t="str">
        <f t="shared" si="41"/>
        <v/>
      </c>
      <c r="BZ43" s="82" t="str">
        <f t="shared" si="41"/>
        <v/>
      </c>
      <c r="CA43" s="82" t="str">
        <f t="shared" si="41"/>
        <v/>
      </c>
      <c r="CB43" s="82" t="str">
        <f t="shared" si="41"/>
        <v/>
      </c>
      <c r="CC43" s="82" t="str">
        <f t="shared" si="41"/>
        <v/>
      </c>
      <c r="CD43" s="82" t="str">
        <f t="shared" si="41"/>
        <v/>
      </c>
      <c r="CE43" s="82" t="str">
        <f t="shared" si="41"/>
        <v/>
      </c>
      <c r="CF43" s="82" t="str">
        <f t="shared" si="41"/>
        <v/>
      </c>
      <c r="CG43" s="82" t="str">
        <f t="shared" si="41"/>
        <v/>
      </c>
      <c r="CH43" s="82" t="str">
        <f t="shared" si="41"/>
        <v/>
      </c>
      <c r="CI43" s="82" t="str">
        <f t="shared" si="41"/>
        <v/>
      </c>
      <c r="CJ43" s="82" t="str">
        <f t="shared" si="41"/>
        <v/>
      </c>
      <c r="CK43" s="13" t="str">
        <f t="shared" si="41"/>
        <v/>
      </c>
      <c r="CL43" s="13" t="str">
        <f t="shared" si="41"/>
        <v/>
      </c>
      <c r="CM43" s="13" t="str">
        <f t="shared" si="41"/>
        <v/>
      </c>
      <c r="CN43" s="13" t="str">
        <f t="shared" si="42"/>
        <v/>
      </c>
      <c r="CO43" s="13" t="str">
        <f t="shared" si="42"/>
        <v/>
      </c>
      <c r="CP43" s="13" t="str">
        <f t="shared" si="42"/>
        <v/>
      </c>
      <c r="CQ43" s="13" t="str">
        <f t="shared" si="42"/>
        <v/>
      </c>
      <c r="CR43" s="13" t="str">
        <f t="shared" si="42"/>
        <v/>
      </c>
      <c r="CS43" s="13" t="str">
        <f t="shared" si="42"/>
        <v/>
      </c>
      <c r="CT43" s="13" t="str">
        <f t="shared" si="42"/>
        <v/>
      </c>
      <c r="CU43" s="13" t="str">
        <f t="shared" si="42"/>
        <v/>
      </c>
      <c r="CV43" s="13" t="str">
        <f t="shared" si="42"/>
        <v/>
      </c>
      <c r="CW43" s="13" t="str">
        <f t="shared" si="42"/>
        <v/>
      </c>
      <c r="CX43" s="13" t="str">
        <f t="shared" si="42"/>
        <v/>
      </c>
      <c r="CY43" s="13" t="str">
        <f t="shared" si="42"/>
        <v/>
      </c>
      <c r="CZ43" s="13" t="str">
        <f t="shared" si="42"/>
        <v/>
      </c>
      <c r="DA43" s="13" t="str">
        <f t="shared" si="42"/>
        <v/>
      </c>
      <c r="DB43" s="13" t="str">
        <f t="shared" si="42"/>
        <v/>
      </c>
      <c r="DC43" s="13" t="str">
        <f t="shared" si="42"/>
        <v/>
      </c>
      <c r="DD43" s="13" t="str">
        <f t="shared" si="43"/>
        <v/>
      </c>
      <c r="DE43" s="13" t="str">
        <f t="shared" si="43"/>
        <v/>
      </c>
      <c r="DF43" s="13" t="str">
        <f t="shared" si="44"/>
        <v/>
      </c>
      <c r="DG43" s="13" t="str">
        <f t="shared" si="45"/>
        <v/>
      </c>
      <c r="DH43" s="13" t="str">
        <f t="shared" si="46"/>
        <v/>
      </c>
      <c r="DI43" s="13" t="str">
        <f t="shared" si="47"/>
        <v/>
      </c>
      <c r="DJ43" s="13" t="str">
        <f t="shared" si="48"/>
        <v/>
      </c>
      <c r="DK43" s="13" t="str">
        <f t="shared" si="49"/>
        <v/>
      </c>
      <c r="DL43" s="13" t="str">
        <f t="shared" si="50"/>
        <v/>
      </c>
      <c r="DM43" s="13" t="str">
        <f t="shared" si="51"/>
        <v/>
      </c>
      <c r="DN43" s="13" t="str">
        <f t="shared" si="52"/>
        <v/>
      </c>
      <c r="DO43" s="13" t="str">
        <f t="shared" si="53"/>
        <v/>
      </c>
      <c r="DP43" s="13" t="str">
        <f t="shared" si="54"/>
        <v/>
      </c>
      <c r="DQ43" s="13" t="str">
        <f t="shared" si="55"/>
        <v/>
      </c>
      <c r="DR43" s="13" t="str">
        <f t="shared" si="56"/>
        <v/>
      </c>
      <c r="DS43" s="13" t="str">
        <f t="shared" si="57"/>
        <v/>
      </c>
      <c r="DT43" s="13" t="str">
        <f t="shared" si="58"/>
        <v/>
      </c>
      <c r="DU43" s="13" t="str">
        <f t="shared" si="59"/>
        <v/>
      </c>
      <c r="DV43" s="13" t="str">
        <f t="shared" si="60"/>
        <v/>
      </c>
      <c r="DW43" s="13" t="str">
        <f t="shared" si="61"/>
        <v/>
      </c>
      <c r="DX43" s="13" t="str">
        <f t="shared" si="62"/>
        <v/>
      </c>
      <c r="DY43" s="13" t="str">
        <f t="shared" si="63"/>
        <v/>
      </c>
      <c r="DZ43" s="13" t="str">
        <f t="shared" si="64"/>
        <v/>
      </c>
      <c r="EA43" s="13" t="str">
        <f t="shared" si="65"/>
        <v/>
      </c>
      <c r="EB43" s="13" t="str">
        <f t="shared" si="66"/>
        <v/>
      </c>
      <c r="EC43" s="13" t="str">
        <f t="shared" si="67"/>
        <v/>
      </c>
      <c r="ED43" s="13" t="str">
        <f t="shared" si="68"/>
        <v/>
      </c>
      <c r="EE43" s="13" t="str">
        <f t="shared" si="69"/>
        <v/>
      </c>
      <c r="EF43" s="13" t="str">
        <f t="shared" si="70"/>
        <v/>
      </c>
      <c r="EG43" s="13" t="str">
        <f t="shared" si="71"/>
        <v/>
      </c>
      <c r="EH43" s="13" t="str">
        <f t="shared" si="72"/>
        <v/>
      </c>
    </row>
    <row r="44" spans="1:138" ht="15" thickBot="1" x14ac:dyDescent="0.4">
      <c r="A44" s="19" t="s">
        <v>108</v>
      </c>
      <c r="B44" s="20" t="s">
        <v>12</v>
      </c>
      <c r="C44" s="81">
        <v>637.66706410184804</v>
      </c>
      <c r="D44" s="81">
        <v>581.60203633376398</v>
      </c>
      <c r="E44" s="81">
        <v>554.81083543703198</v>
      </c>
      <c r="F44" s="81">
        <v>556.09901540049498</v>
      </c>
      <c r="G44" s="81">
        <v>443.18636724480302</v>
      </c>
      <c r="H44" s="81">
        <v>486.50177333100299</v>
      </c>
      <c r="I44" s="81">
        <v>473.10510885786499</v>
      </c>
      <c r="J44" s="81">
        <v>523.51997941984905</v>
      </c>
      <c r="K44" s="81">
        <v>559.84078614469399</v>
      </c>
      <c r="L44" s="81">
        <v>567.52468065756398</v>
      </c>
      <c r="M44" s="81">
        <v>580.91000798718801</v>
      </c>
      <c r="N44" s="81">
        <v>579.26639936474805</v>
      </c>
      <c r="O44" s="81">
        <v>558.93108510749005</v>
      </c>
      <c r="P44" s="81">
        <v>589.47853475809495</v>
      </c>
      <c r="Q44" s="81">
        <v>637.98792836395</v>
      </c>
      <c r="R44" s="81">
        <v>603.48058796465102</v>
      </c>
      <c r="S44" s="81">
        <v>665.35131660906995</v>
      </c>
      <c r="T44" s="81">
        <v>731.73582932314196</v>
      </c>
      <c r="U44" s="81">
        <v>736.37127131690204</v>
      </c>
      <c r="V44" s="81">
        <v>673.548704706119</v>
      </c>
      <c r="W44" s="81">
        <v>773.74243781537598</v>
      </c>
      <c r="X44" s="81">
        <v>797.07255025735003</v>
      </c>
      <c r="Y44" s="81">
        <v>802.39181129694703</v>
      </c>
      <c r="Z44" s="81">
        <v>919.73956528727501</v>
      </c>
      <c r="AA44" s="81">
        <v>972.97188160149096</v>
      </c>
      <c r="AB44" s="81">
        <v>916.59226084364798</v>
      </c>
      <c r="AC44" s="81">
        <v>929.71313258402699</v>
      </c>
      <c r="AD44" s="81">
        <v>964.78720172914302</v>
      </c>
      <c r="AE44" s="81">
        <v>980.63912725780494</v>
      </c>
      <c r="AF44" s="81">
        <v>918.71591350151698</v>
      </c>
      <c r="AG44" s="81">
        <v>852.15737367296504</v>
      </c>
      <c r="AH44" s="81">
        <v>746.70468210239801</v>
      </c>
      <c r="AI44" s="81">
        <v>735.11916784563402</v>
      </c>
      <c r="AJ44" s="81">
        <v>732.23929113010502</v>
      </c>
      <c r="AK44" s="81">
        <v>814.31381627353699</v>
      </c>
      <c r="AL44" s="81">
        <v>778.593314382328</v>
      </c>
      <c r="AM44" s="81">
        <v>543.31170982644596</v>
      </c>
      <c r="AN44" s="81">
        <v>794.37792151320298</v>
      </c>
      <c r="AO44" s="81">
        <v>877.00382966835002</v>
      </c>
      <c r="AP44" s="81">
        <v>929.92860220163902</v>
      </c>
      <c r="AQ44" s="81">
        <v>937.03991445059705</v>
      </c>
      <c r="AR44" s="81">
        <v>960.34152053039895</v>
      </c>
      <c r="AS44" s="81">
        <v>957.76936469757004</v>
      </c>
      <c r="AT44" s="81">
        <v>1005.419336541</v>
      </c>
      <c r="AU44" s="81">
        <v>949.99654107712399</v>
      </c>
      <c r="AV44" s="81">
        <v>952.53996960074699</v>
      </c>
      <c r="AW44" s="81">
        <v>988.33656293201295</v>
      </c>
      <c r="AX44" s="81">
        <v>1007.09756475933</v>
      </c>
      <c r="AY44" s="81">
        <v>989.92510766168402</v>
      </c>
      <c r="AZ44" s="81">
        <v>915.48319403983896</v>
      </c>
      <c r="BA44" s="81">
        <v>931.23383431127104</v>
      </c>
      <c r="BB44" s="81">
        <v>896.35506118416401</v>
      </c>
      <c r="BC44" s="81">
        <v>969.86902192109403</v>
      </c>
      <c r="BD44" s="81">
        <v>1007.42824827663</v>
      </c>
      <c r="BE44" s="118"/>
      <c r="BF44" s="118"/>
      <c r="BG44" s="82" t="str">
        <f t="shared" si="73"/>
        <v/>
      </c>
      <c r="BH44" s="82" t="str">
        <f t="shared" si="40"/>
        <v/>
      </c>
      <c r="BI44" s="82" t="str">
        <f t="shared" si="40"/>
        <v/>
      </c>
      <c r="BJ44" s="82" t="str">
        <f t="shared" si="40"/>
        <v/>
      </c>
      <c r="BK44" s="82" t="str">
        <f t="shared" si="40"/>
        <v/>
      </c>
      <c r="BL44" s="82" t="str">
        <f t="shared" si="40"/>
        <v/>
      </c>
      <c r="BM44" s="82" t="str">
        <f t="shared" si="40"/>
        <v/>
      </c>
      <c r="BN44" s="82" t="str">
        <f t="shared" si="40"/>
        <v/>
      </c>
      <c r="BO44" s="82" t="str">
        <f t="shared" si="40"/>
        <v/>
      </c>
      <c r="BP44" s="82" t="str">
        <f t="shared" si="40"/>
        <v/>
      </c>
      <c r="BQ44" s="82" t="str">
        <f t="shared" si="40"/>
        <v/>
      </c>
      <c r="BR44" s="82" t="str">
        <f t="shared" si="40"/>
        <v/>
      </c>
      <c r="BS44" s="82" t="str">
        <f t="shared" si="40"/>
        <v/>
      </c>
      <c r="BT44" s="82" t="str">
        <f t="shared" si="40"/>
        <v/>
      </c>
      <c r="BU44" s="82" t="str">
        <f t="shared" si="40"/>
        <v/>
      </c>
      <c r="BV44" s="82" t="str">
        <f t="shared" si="40"/>
        <v/>
      </c>
      <c r="BW44" s="82" t="str">
        <f t="shared" si="40"/>
        <v/>
      </c>
      <c r="BX44" s="82" t="str">
        <f t="shared" si="41"/>
        <v/>
      </c>
      <c r="BY44" s="82" t="str">
        <f t="shared" si="41"/>
        <v/>
      </c>
      <c r="BZ44" s="82" t="str">
        <f t="shared" si="41"/>
        <v/>
      </c>
      <c r="CA44" s="82" t="str">
        <f t="shared" si="41"/>
        <v/>
      </c>
      <c r="CB44" s="82" t="str">
        <f t="shared" si="41"/>
        <v/>
      </c>
      <c r="CC44" s="82" t="str">
        <f t="shared" si="41"/>
        <v/>
      </c>
      <c r="CD44" s="82" t="str">
        <f t="shared" si="41"/>
        <v/>
      </c>
      <c r="CE44" s="82" t="str">
        <f t="shared" si="41"/>
        <v/>
      </c>
      <c r="CF44" s="82" t="str">
        <f t="shared" si="41"/>
        <v/>
      </c>
      <c r="CG44" s="82" t="str">
        <f t="shared" si="41"/>
        <v/>
      </c>
      <c r="CH44" s="82" t="str">
        <f t="shared" si="41"/>
        <v/>
      </c>
      <c r="CI44" s="82" t="str">
        <f t="shared" si="41"/>
        <v/>
      </c>
      <c r="CJ44" s="82" t="str">
        <f t="shared" si="41"/>
        <v/>
      </c>
      <c r="CK44" s="13" t="str">
        <f t="shared" si="41"/>
        <v/>
      </c>
      <c r="CL44" s="13" t="str">
        <f t="shared" si="41"/>
        <v/>
      </c>
      <c r="CM44" s="13" t="str">
        <f t="shared" si="41"/>
        <v/>
      </c>
      <c r="CN44" s="13" t="str">
        <f t="shared" si="42"/>
        <v/>
      </c>
      <c r="CO44" s="13" t="str">
        <f t="shared" si="42"/>
        <v/>
      </c>
      <c r="CP44" s="13" t="str">
        <f t="shared" si="42"/>
        <v/>
      </c>
      <c r="CQ44" s="13" t="str">
        <f t="shared" si="42"/>
        <v/>
      </c>
      <c r="CR44" s="13" t="str">
        <f t="shared" si="42"/>
        <v/>
      </c>
      <c r="CS44" s="13" t="str">
        <f t="shared" si="42"/>
        <v/>
      </c>
      <c r="CT44" s="13" t="str">
        <f t="shared" si="42"/>
        <v/>
      </c>
      <c r="CU44" s="13" t="str">
        <f t="shared" si="42"/>
        <v/>
      </c>
      <c r="CV44" s="13" t="str">
        <f t="shared" si="42"/>
        <v/>
      </c>
      <c r="CW44" s="13" t="str">
        <f t="shared" si="42"/>
        <v/>
      </c>
      <c r="CX44" s="13" t="str">
        <f t="shared" si="42"/>
        <v/>
      </c>
      <c r="CY44" s="13" t="str">
        <f t="shared" si="42"/>
        <v/>
      </c>
      <c r="CZ44" s="13" t="str">
        <f t="shared" si="42"/>
        <v/>
      </c>
      <c r="DA44" s="13" t="str">
        <f t="shared" si="42"/>
        <v/>
      </c>
      <c r="DB44" s="13" t="str">
        <f t="shared" si="42"/>
        <v/>
      </c>
      <c r="DC44" s="13" t="str">
        <f t="shared" si="42"/>
        <v/>
      </c>
      <c r="DD44" s="13" t="str">
        <f t="shared" si="43"/>
        <v/>
      </c>
      <c r="DE44" s="13" t="str">
        <f t="shared" si="43"/>
        <v/>
      </c>
      <c r="DF44" s="13" t="str">
        <f t="shared" si="44"/>
        <v/>
      </c>
      <c r="DG44" s="13" t="str">
        <f t="shared" si="45"/>
        <v/>
      </c>
      <c r="DH44" s="13" t="str">
        <f t="shared" si="46"/>
        <v/>
      </c>
      <c r="DI44" s="13" t="str">
        <f t="shared" si="47"/>
        <v/>
      </c>
      <c r="DJ44" s="13" t="str">
        <f t="shared" si="48"/>
        <v/>
      </c>
      <c r="DK44" s="13" t="str">
        <f t="shared" si="49"/>
        <v/>
      </c>
      <c r="DL44" s="13" t="str">
        <f t="shared" si="50"/>
        <v/>
      </c>
      <c r="DM44" s="13" t="str">
        <f t="shared" si="51"/>
        <v/>
      </c>
      <c r="DN44" s="13" t="str">
        <f t="shared" si="52"/>
        <v/>
      </c>
      <c r="DO44" s="13" t="str">
        <f t="shared" si="53"/>
        <v/>
      </c>
      <c r="DP44" s="13" t="str">
        <f t="shared" si="54"/>
        <v/>
      </c>
      <c r="DQ44" s="13" t="str">
        <f t="shared" si="55"/>
        <v/>
      </c>
      <c r="DR44" s="13" t="str">
        <f t="shared" si="56"/>
        <v/>
      </c>
      <c r="DS44" s="13" t="str">
        <f t="shared" si="57"/>
        <v/>
      </c>
      <c r="DT44" s="13" t="str">
        <f t="shared" si="58"/>
        <v/>
      </c>
      <c r="DU44" s="13" t="str">
        <f t="shared" si="59"/>
        <v/>
      </c>
      <c r="DV44" s="13" t="str">
        <f t="shared" si="60"/>
        <v/>
      </c>
      <c r="DW44" s="13" t="str">
        <f t="shared" si="61"/>
        <v/>
      </c>
      <c r="DX44" s="13" t="str">
        <f t="shared" si="62"/>
        <v/>
      </c>
      <c r="DY44" s="13" t="str">
        <f t="shared" si="63"/>
        <v/>
      </c>
      <c r="DZ44" s="13" t="str">
        <f t="shared" si="64"/>
        <v/>
      </c>
      <c r="EA44" s="13" t="str">
        <f t="shared" si="65"/>
        <v/>
      </c>
      <c r="EB44" s="13" t="str">
        <f t="shared" si="66"/>
        <v/>
      </c>
      <c r="EC44" s="13" t="str">
        <f t="shared" si="67"/>
        <v/>
      </c>
      <c r="ED44" s="13" t="str">
        <f t="shared" si="68"/>
        <v/>
      </c>
      <c r="EE44" s="13" t="str">
        <f t="shared" si="69"/>
        <v/>
      </c>
      <c r="EF44" s="13" t="str">
        <f t="shared" si="70"/>
        <v/>
      </c>
      <c r="EG44" s="13" t="str">
        <f t="shared" si="71"/>
        <v/>
      </c>
      <c r="EH44" s="13" t="str">
        <f t="shared" si="72"/>
        <v/>
      </c>
    </row>
    <row r="45" spans="1:138" ht="15" thickBot="1" x14ac:dyDescent="0.4">
      <c r="A45" s="19" t="s">
        <v>109</v>
      </c>
      <c r="B45" s="20" t="s">
        <v>13</v>
      </c>
      <c r="C45" s="81">
        <v>92.7359702955372</v>
      </c>
      <c r="D45" s="81">
        <v>97.165835535078102</v>
      </c>
      <c r="E45" s="81">
        <v>85.216018890123095</v>
      </c>
      <c r="F45" s="81">
        <v>82.8401101577209</v>
      </c>
      <c r="G45" s="81">
        <v>89.607561705095094</v>
      </c>
      <c r="H45" s="81">
        <v>82.960673738338002</v>
      </c>
      <c r="I45" s="81">
        <v>86.981603884151994</v>
      </c>
      <c r="J45" s="81">
        <v>90.580385416252895</v>
      </c>
      <c r="K45" s="81">
        <v>76.852933655812507</v>
      </c>
      <c r="L45" s="81">
        <v>85.608976822360106</v>
      </c>
      <c r="M45" s="81">
        <v>99.768475164182306</v>
      </c>
      <c r="N45" s="81">
        <v>125.397740919482</v>
      </c>
      <c r="O45" s="81">
        <v>107.397578117222</v>
      </c>
      <c r="P45" s="81">
        <v>105.54889980447599</v>
      </c>
      <c r="Q45" s="81">
        <v>83.993959714918006</v>
      </c>
      <c r="R45" s="81">
        <v>92.977635513324401</v>
      </c>
      <c r="S45" s="81">
        <v>95.265729721789</v>
      </c>
      <c r="T45" s="81">
        <v>113.390731114791</v>
      </c>
      <c r="U45" s="81">
        <v>125.864105402908</v>
      </c>
      <c r="V45" s="81">
        <v>140.304494538917</v>
      </c>
      <c r="W45" s="81">
        <v>141.48753991463701</v>
      </c>
      <c r="X45" s="81">
        <v>117.61348929472901</v>
      </c>
      <c r="Y45" s="81">
        <v>111.07907557679</v>
      </c>
      <c r="Z45" s="81">
        <v>133.368349978081</v>
      </c>
      <c r="AA45" s="81">
        <v>158.08855634209101</v>
      </c>
      <c r="AB45" s="81">
        <v>151.83841980769199</v>
      </c>
      <c r="AC45" s="81">
        <v>159.92871167973601</v>
      </c>
      <c r="AD45" s="81">
        <v>160.91086814887501</v>
      </c>
      <c r="AE45" s="81">
        <v>167.843200106815</v>
      </c>
      <c r="AF45" s="81">
        <v>158.65119683256501</v>
      </c>
      <c r="AG45" s="81">
        <v>156.854765943486</v>
      </c>
      <c r="AH45" s="81">
        <v>155.109305892386</v>
      </c>
      <c r="AI45" s="81">
        <v>168.56683333329201</v>
      </c>
      <c r="AJ45" s="81">
        <v>184.47302080746101</v>
      </c>
      <c r="AK45" s="81">
        <v>193.966557905489</v>
      </c>
      <c r="AL45" s="81">
        <v>184.98768500876301</v>
      </c>
      <c r="AM45" s="81">
        <v>29.713714434054101</v>
      </c>
      <c r="AN45" s="81" t="s">
        <v>315</v>
      </c>
      <c r="AO45" s="81">
        <v>109.026727970772</v>
      </c>
      <c r="AP45" s="81">
        <v>47.211322995564799</v>
      </c>
      <c r="AQ45" s="81">
        <v>63.0858812199073</v>
      </c>
      <c r="AR45" s="81">
        <v>105.145289914472</v>
      </c>
      <c r="AS45" s="81">
        <v>153.52378556398199</v>
      </c>
      <c r="AT45" s="81">
        <v>146.752767133254</v>
      </c>
      <c r="AU45" s="81">
        <v>163.006659886965</v>
      </c>
      <c r="AV45" s="81">
        <v>170.009937376485</v>
      </c>
      <c r="AW45" s="81">
        <v>181.271669696152</v>
      </c>
      <c r="AX45" s="81">
        <v>188.61507287398899</v>
      </c>
      <c r="AY45" s="81">
        <v>221.65306588207099</v>
      </c>
      <c r="AZ45" s="81">
        <v>141.82533519844799</v>
      </c>
      <c r="BA45" s="81">
        <v>142.97254574995799</v>
      </c>
      <c r="BB45" s="81">
        <v>168.89291993648601</v>
      </c>
      <c r="BC45" s="81">
        <v>126.398968135584</v>
      </c>
      <c r="BD45" s="81">
        <v>159.746857152155</v>
      </c>
      <c r="BE45" s="118"/>
      <c r="BF45" s="118"/>
      <c r="BG45" s="82" t="str">
        <f t="shared" si="73"/>
        <v/>
      </c>
      <c r="BH45" s="82" t="str">
        <f t="shared" si="40"/>
        <v/>
      </c>
      <c r="BI45" s="82" t="str">
        <f t="shared" si="40"/>
        <v/>
      </c>
      <c r="BJ45" s="82" t="str">
        <f t="shared" si="40"/>
        <v/>
      </c>
      <c r="BK45" s="82" t="str">
        <f t="shared" si="40"/>
        <v/>
      </c>
      <c r="BL45" s="82" t="str">
        <f t="shared" si="40"/>
        <v/>
      </c>
      <c r="BM45" s="82" t="str">
        <f t="shared" si="40"/>
        <v/>
      </c>
      <c r="BN45" s="82" t="str">
        <f t="shared" si="40"/>
        <v/>
      </c>
      <c r="BO45" s="82" t="str">
        <f t="shared" si="40"/>
        <v/>
      </c>
      <c r="BP45" s="82" t="str">
        <f t="shared" si="40"/>
        <v/>
      </c>
      <c r="BQ45" s="82" t="str">
        <f t="shared" si="40"/>
        <v/>
      </c>
      <c r="BR45" s="82" t="str">
        <f t="shared" si="40"/>
        <v/>
      </c>
      <c r="BS45" s="82" t="str">
        <f t="shared" si="40"/>
        <v/>
      </c>
      <c r="BT45" s="82" t="str">
        <f t="shared" si="40"/>
        <v/>
      </c>
      <c r="BU45" s="82" t="str">
        <f t="shared" si="40"/>
        <v/>
      </c>
      <c r="BV45" s="82" t="str">
        <f t="shared" si="40"/>
        <v/>
      </c>
      <c r="BW45" s="82" t="str">
        <f t="shared" si="40"/>
        <v/>
      </c>
      <c r="BX45" s="82" t="str">
        <f t="shared" si="41"/>
        <v/>
      </c>
      <c r="BY45" s="82" t="str">
        <f t="shared" si="41"/>
        <v/>
      </c>
      <c r="BZ45" s="82" t="str">
        <f t="shared" si="41"/>
        <v/>
      </c>
      <c r="CA45" s="82" t="str">
        <f t="shared" si="41"/>
        <v/>
      </c>
      <c r="CB45" s="82" t="str">
        <f t="shared" si="41"/>
        <v/>
      </c>
      <c r="CC45" s="82" t="str">
        <f t="shared" si="41"/>
        <v/>
      </c>
      <c r="CD45" s="82" t="str">
        <f t="shared" si="41"/>
        <v/>
      </c>
      <c r="CE45" s="82" t="str">
        <f t="shared" si="41"/>
        <v/>
      </c>
      <c r="CF45" s="82" t="str">
        <f t="shared" si="41"/>
        <v/>
      </c>
      <c r="CG45" s="82" t="str">
        <f t="shared" si="41"/>
        <v/>
      </c>
      <c r="CH45" s="82" t="str">
        <f t="shared" si="41"/>
        <v/>
      </c>
      <c r="CI45" s="82" t="str">
        <f t="shared" si="41"/>
        <v/>
      </c>
      <c r="CJ45" s="82" t="str">
        <f t="shared" si="41"/>
        <v/>
      </c>
      <c r="CK45" s="13" t="str">
        <f t="shared" si="41"/>
        <v/>
      </c>
      <c r="CL45" s="13" t="str">
        <f t="shared" si="41"/>
        <v/>
      </c>
      <c r="CM45" s="13" t="str">
        <f t="shared" si="41"/>
        <v/>
      </c>
      <c r="CN45" s="13" t="str">
        <f t="shared" si="42"/>
        <v/>
      </c>
      <c r="CO45" s="13" t="str">
        <f t="shared" si="42"/>
        <v/>
      </c>
      <c r="CP45" s="13" t="str">
        <f t="shared" si="42"/>
        <v/>
      </c>
      <c r="CQ45" s="13" t="str">
        <f t="shared" si="42"/>
        <v/>
      </c>
      <c r="CR45" s="13" t="str">
        <f t="shared" si="42"/>
        <v/>
      </c>
      <c r="CS45" s="13" t="str">
        <f t="shared" si="42"/>
        <v/>
      </c>
      <c r="CT45" s="13" t="str">
        <f t="shared" si="42"/>
        <v/>
      </c>
      <c r="CU45" s="13" t="str">
        <f t="shared" si="42"/>
        <v/>
      </c>
      <c r="CV45" s="13" t="str">
        <f t="shared" si="42"/>
        <v/>
      </c>
      <c r="CW45" s="13" t="str">
        <f t="shared" si="42"/>
        <v/>
      </c>
      <c r="CX45" s="13" t="str">
        <f t="shared" si="42"/>
        <v/>
      </c>
      <c r="CY45" s="13" t="str">
        <f t="shared" si="42"/>
        <v/>
      </c>
      <c r="CZ45" s="13" t="str">
        <f t="shared" si="42"/>
        <v/>
      </c>
      <c r="DA45" s="13" t="str">
        <f t="shared" si="42"/>
        <v/>
      </c>
      <c r="DB45" s="13" t="str">
        <f t="shared" si="42"/>
        <v/>
      </c>
      <c r="DC45" s="13" t="str">
        <f t="shared" si="42"/>
        <v/>
      </c>
      <c r="DD45" s="13" t="str">
        <f t="shared" si="43"/>
        <v/>
      </c>
      <c r="DE45" s="13" t="str">
        <f t="shared" si="43"/>
        <v/>
      </c>
      <c r="DF45" s="13" t="str">
        <f t="shared" si="44"/>
        <v/>
      </c>
      <c r="DG45" s="13" t="str">
        <f t="shared" si="45"/>
        <v/>
      </c>
      <c r="DH45" s="13" t="str">
        <f t="shared" si="46"/>
        <v/>
      </c>
      <c r="DI45" s="13" t="str">
        <f t="shared" si="47"/>
        <v/>
      </c>
      <c r="DJ45" s="13" t="str">
        <f t="shared" si="48"/>
        <v/>
      </c>
      <c r="DK45" s="13" t="str">
        <f t="shared" si="49"/>
        <v/>
      </c>
      <c r="DL45" s="13" t="str">
        <f t="shared" si="50"/>
        <v/>
      </c>
      <c r="DM45" s="13" t="str">
        <f t="shared" si="51"/>
        <v/>
      </c>
      <c r="DN45" s="13" t="str">
        <f t="shared" si="52"/>
        <v/>
      </c>
      <c r="DO45" s="13" t="str">
        <f t="shared" si="53"/>
        <v/>
      </c>
      <c r="DP45" s="13" t="str">
        <f t="shared" si="54"/>
        <v/>
      </c>
      <c r="DQ45" s="13" t="str">
        <f t="shared" si="55"/>
        <v/>
      </c>
      <c r="DR45" s="13" t="str">
        <f t="shared" si="56"/>
        <v/>
      </c>
      <c r="DS45" s="13" t="str">
        <f t="shared" si="57"/>
        <v/>
      </c>
      <c r="DT45" s="13" t="str">
        <f t="shared" si="58"/>
        <v/>
      </c>
      <c r="DU45" s="13" t="str">
        <f t="shared" si="59"/>
        <v/>
      </c>
      <c r="DV45" s="13" t="str">
        <f t="shared" si="60"/>
        <v/>
      </c>
      <c r="DW45" s="13" t="str">
        <f t="shared" si="61"/>
        <v/>
      </c>
      <c r="DX45" s="13" t="str">
        <f t="shared" si="62"/>
        <v/>
      </c>
      <c r="DY45" s="13" t="str">
        <f t="shared" si="63"/>
        <v/>
      </c>
      <c r="DZ45" s="13" t="str">
        <f t="shared" si="64"/>
        <v/>
      </c>
      <c r="EA45" s="13" t="str">
        <f t="shared" si="65"/>
        <v/>
      </c>
      <c r="EB45" s="13" t="str">
        <f t="shared" si="66"/>
        <v/>
      </c>
      <c r="EC45" s="13" t="str">
        <f t="shared" si="67"/>
        <v/>
      </c>
      <c r="ED45" s="13" t="str">
        <f t="shared" si="68"/>
        <v/>
      </c>
      <c r="EE45" s="13" t="str">
        <f t="shared" si="69"/>
        <v/>
      </c>
      <c r="EF45" s="13" t="str">
        <f t="shared" si="70"/>
        <v/>
      </c>
      <c r="EG45" s="13" t="str">
        <f t="shared" si="71"/>
        <v/>
      </c>
      <c r="EH45" s="13" t="str">
        <f t="shared" si="72"/>
        <v/>
      </c>
    </row>
    <row r="46" spans="1:138" ht="15" thickBot="1" x14ac:dyDescent="0.4">
      <c r="A46" s="19" t="s">
        <v>110</v>
      </c>
      <c r="B46" s="20" t="s">
        <v>14</v>
      </c>
      <c r="C46" s="81">
        <v>61.942443828450102</v>
      </c>
      <c r="D46" s="81">
        <v>60.049337382535597</v>
      </c>
      <c r="E46" s="81">
        <v>61.546762532038798</v>
      </c>
      <c r="F46" s="81">
        <v>73.626756908255501</v>
      </c>
      <c r="G46" s="81">
        <v>77.948841193670702</v>
      </c>
      <c r="H46" s="81">
        <v>69.261756533396905</v>
      </c>
      <c r="I46" s="81">
        <v>81.622600183639506</v>
      </c>
      <c r="J46" s="81">
        <v>81.080481424788701</v>
      </c>
      <c r="K46" s="81">
        <v>119.039266478475</v>
      </c>
      <c r="L46" s="81">
        <v>69.863741828174994</v>
      </c>
      <c r="M46" s="81">
        <v>68.5782658695679</v>
      </c>
      <c r="N46" s="81">
        <v>108.233614458574</v>
      </c>
      <c r="O46" s="81">
        <v>110.839762393393</v>
      </c>
      <c r="P46" s="81">
        <v>86.262106884734706</v>
      </c>
      <c r="Q46" s="81">
        <v>48.328719933629699</v>
      </c>
      <c r="R46" s="81">
        <v>31.3634956751708</v>
      </c>
      <c r="S46" s="81">
        <v>34.435283082163103</v>
      </c>
      <c r="T46" s="81">
        <v>29.6293315753285</v>
      </c>
      <c r="U46" s="81">
        <v>33.282432990398497</v>
      </c>
      <c r="V46" s="81">
        <v>32.4316146747015</v>
      </c>
      <c r="W46" s="81">
        <v>33.685772420763001</v>
      </c>
      <c r="X46" s="81">
        <v>47.940058113527598</v>
      </c>
      <c r="Y46" s="81">
        <v>24.452236780512401</v>
      </c>
      <c r="Z46" s="81">
        <v>30.260213551063401</v>
      </c>
      <c r="AA46" s="81">
        <v>22.201586217071601</v>
      </c>
      <c r="AB46" s="81">
        <v>42.206369384522503</v>
      </c>
      <c r="AC46" s="81">
        <v>19.661652035038198</v>
      </c>
      <c r="AD46" s="81">
        <v>16.1992870416844</v>
      </c>
      <c r="AE46" s="81">
        <v>12.1997199667678</v>
      </c>
      <c r="AF46" s="81">
        <v>22.774481378500202</v>
      </c>
      <c r="AG46" s="81">
        <v>22.192265334782299</v>
      </c>
      <c r="AH46" s="81">
        <v>12.580474752552499</v>
      </c>
      <c r="AI46" s="81">
        <v>26.485017754320399</v>
      </c>
      <c r="AJ46" s="81">
        <v>29.8299844246723</v>
      </c>
      <c r="AK46" s="81">
        <v>19.254343092320202</v>
      </c>
      <c r="AL46" s="81">
        <v>24.4305148987759</v>
      </c>
      <c r="AM46" s="81">
        <v>20.253949954420602</v>
      </c>
      <c r="AN46" s="81">
        <v>27.0849402613518</v>
      </c>
      <c r="AO46" s="81">
        <v>31.870083008869202</v>
      </c>
      <c r="AP46" s="81">
        <v>28.102824596617701</v>
      </c>
      <c r="AQ46" s="81">
        <v>29.4662601105627</v>
      </c>
      <c r="AR46" s="81">
        <v>39.749877785669</v>
      </c>
      <c r="AS46" s="81">
        <v>45.803893791874501</v>
      </c>
      <c r="AT46" s="81">
        <v>46.261570322073801</v>
      </c>
      <c r="AU46" s="81">
        <v>48.607262843403099</v>
      </c>
      <c r="AV46" s="81">
        <v>45.091737680838598</v>
      </c>
      <c r="AW46" s="81">
        <v>41.185567064370503</v>
      </c>
      <c r="AX46" s="81">
        <v>33.431368403420002</v>
      </c>
      <c r="AY46" s="81">
        <v>26.284632742444298</v>
      </c>
      <c r="AZ46" s="81">
        <v>30.3506033972048</v>
      </c>
      <c r="BA46" s="81">
        <v>23.360645305047299</v>
      </c>
      <c r="BB46" s="81">
        <v>22.797631452106799</v>
      </c>
      <c r="BC46" s="81">
        <v>19.212018144667901</v>
      </c>
      <c r="BD46" s="81">
        <v>23.113379331841902</v>
      </c>
      <c r="BE46" s="118"/>
      <c r="BF46" s="118"/>
      <c r="BG46" s="82" t="str">
        <f t="shared" si="73"/>
        <v/>
      </c>
      <c r="BH46" s="82" t="str">
        <f t="shared" si="40"/>
        <v/>
      </c>
      <c r="BI46" s="82" t="str">
        <f t="shared" si="40"/>
        <v/>
      </c>
      <c r="BJ46" s="82" t="str">
        <f t="shared" si="40"/>
        <v/>
      </c>
      <c r="BK46" s="82" t="str">
        <f t="shared" si="40"/>
        <v/>
      </c>
      <c r="BL46" s="82" t="str">
        <f t="shared" si="40"/>
        <v/>
      </c>
      <c r="BM46" s="82" t="str">
        <f t="shared" si="40"/>
        <v/>
      </c>
      <c r="BN46" s="82" t="str">
        <f t="shared" si="40"/>
        <v/>
      </c>
      <c r="BO46" s="82" t="str">
        <f t="shared" si="40"/>
        <v/>
      </c>
      <c r="BP46" s="82" t="str">
        <f t="shared" si="40"/>
        <v/>
      </c>
      <c r="BQ46" s="82" t="str">
        <f t="shared" si="40"/>
        <v/>
      </c>
      <c r="BR46" s="82" t="str">
        <f t="shared" si="40"/>
        <v/>
      </c>
      <c r="BS46" s="82" t="str">
        <f t="shared" si="40"/>
        <v/>
      </c>
      <c r="BT46" s="82" t="str">
        <f t="shared" si="40"/>
        <v/>
      </c>
      <c r="BU46" s="82" t="str">
        <f t="shared" si="40"/>
        <v/>
      </c>
      <c r="BV46" s="82" t="str">
        <f t="shared" si="40"/>
        <v/>
      </c>
      <c r="BW46" s="82" t="str">
        <f t="shared" si="40"/>
        <v/>
      </c>
      <c r="BX46" s="82" t="str">
        <f t="shared" si="41"/>
        <v/>
      </c>
      <c r="BY46" s="82" t="str">
        <f t="shared" si="41"/>
        <v/>
      </c>
      <c r="BZ46" s="82" t="str">
        <f t="shared" si="41"/>
        <v/>
      </c>
      <c r="CA46" s="82" t="str">
        <f t="shared" si="41"/>
        <v/>
      </c>
      <c r="CB46" s="82" t="str">
        <f t="shared" si="41"/>
        <v/>
      </c>
      <c r="CC46" s="82" t="str">
        <f t="shared" si="41"/>
        <v/>
      </c>
      <c r="CD46" s="82" t="str">
        <f t="shared" si="41"/>
        <v/>
      </c>
      <c r="CE46" s="82" t="str">
        <f t="shared" si="41"/>
        <v/>
      </c>
      <c r="CF46" s="82" t="str">
        <f t="shared" si="41"/>
        <v/>
      </c>
      <c r="CG46" s="82" t="str">
        <f t="shared" si="41"/>
        <v/>
      </c>
      <c r="CH46" s="82" t="str">
        <f t="shared" si="41"/>
        <v/>
      </c>
      <c r="CI46" s="82" t="str">
        <f t="shared" si="41"/>
        <v/>
      </c>
      <c r="CJ46" s="82" t="str">
        <f t="shared" si="41"/>
        <v/>
      </c>
      <c r="CK46" s="13" t="str">
        <f t="shared" si="41"/>
        <v/>
      </c>
      <c r="CL46" s="13" t="str">
        <f t="shared" si="41"/>
        <v/>
      </c>
      <c r="CM46" s="13" t="str">
        <f t="shared" si="41"/>
        <v/>
      </c>
      <c r="CN46" s="13" t="str">
        <f t="shared" si="42"/>
        <v/>
      </c>
      <c r="CO46" s="13" t="str">
        <f t="shared" si="42"/>
        <v/>
      </c>
      <c r="CP46" s="13" t="str">
        <f t="shared" si="42"/>
        <v/>
      </c>
      <c r="CQ46" s="13" t="str">
        <f t="shared" si="42"/>
        <v/>
      </c>
      <c r="CR46" s="13" t="str">
        <f t="shared" si="42"/>
        <v/>
      </c>
      <c r="CS46" s="13" t="str">
        <f t="shared" si="42"/>
        <v/>
      </c>
      <c r="CT46" s="13" t="str">
        <f t="shared" si="42"/>
        <v/>
      </c>
      <c r="CU46" s="13" t="str">
        <f t="shared" si="42"/>
        <v/>
      </c>
      <c r="CV46" s="13" t="str">
        <f t="shared" si="42"/>
        <v/>
      </c>
      <c r="CW46" s="13" t="str">
        <f t="shared" si="42"/>
        <v/>
      </c>
      <c r="CX46" s="13" t="str">
        <f t="shared" si="42"/>
        <v/>
      </c>
      <c r="CY46" s="13" t="str">
        <f t="shared" si="42"/>
        <v/>
      </c>
      <c r="CZ46" s="13" t="str">
        <f t="shared" si="42"/>
        <v/>
      </c>
      <c r="DA46" s="13" t="str">
        <f t="shared" si="42"/>
        <v/>
      </c>
      <c r="DB46" s="13" t="str">
        <f t="shared" si="42"/>
        <v/>
      </c>
      <c r="DC46" s="13" t="str">
        <f t="shared" si="42"/>
        <v/>
      </c>
      <c r="DD46" s="13" t="str">
        <f t="shared" si="43"/>
        <v/>
      </c>
      <c r="DE46" s="13" t="str">
        <f t="shared" si="43"/>
        <v/>
      </c>
      <c r="DF46" s="13" t="str">
        <f t="shared" si="44"/>
        <v/>
      </c>
      <c r="DG46" s="13" t="str">
        <f t="shared" si="45"/>
        <v/>
      </c>
      <c r="DH46" s="13" t="str">
        <f t="shared" si="46"/>
        <v/>
      </c>
      <c r="DI46" s="13" t="str">
        <f t="shared" si="47"/>
        <v/>
      </c>
      <c r="DJ46" s="13" t="str">
        <f t="shared" si="48"/>
        <v/>
      </c>
      <c r="DK46" s="13" t="str">
        <f t="shared" si="49"/>
        <v/>
      </c>
      <c r="DL46" s="13" t="str">
        <f t="shared" si="50"/>
        <v/>
      </c>
      <c r="DM46" s="13" t="str">
        <f t="shared" si="51"/>
        <v/>
      </c>
      <c r="DN46" s="13" t="str">
        <f t="shared" si="52"/>
        <v/>
      </c>
      <c r="DO46" s="13" t="str">
        <f t="shared" si="53"/>
        <v/>
      </c>
      <c r="DP46" s="13" t="str">
        <f t="shared" si="54"/>
        <v/>
      </c>
      <c r="DQ46" s="13" t="str">
        <f t="shared" si="55"/>
        <v/>
      </c>
      <c r="DR46" s="13" t="str">
        <f t="shared" si="56"/>
        <v/>
      </c>
      <c r="DS46" s="13" t="str">
        <f t="shared" si="57"/>
        <v/>
      </c>
      <c r="DT46" s="13" t="str">
        <f t="shared" si="58"/>
        <v/>
      </c>
      <c r="DU46" s="13" t="str">
        <f t="shared" si="59"/>
        <v/>
      </c>
      <c r="DV46" s="13" t="str">
        <f t="shared" si="60"/>
        <v/>
      </c>
      <c r="DW46" s="13" t="str">
        <f t="shared" si="61"/>
        <v/>
      </c>
      <c r="DX46" s="13" t="str">
        <f t="shared" si="62"/>
        <v/>
      </c>
      <c r="DY46" s="13" t="str">
        <f t="shared" si="63"/>
        <v/>
      </c>
      <c r="DZ46" s="13" t="str">
        <f t="shared" si="64"/>
        <v/>
      </c>
      <c r="EA46" s="13" t="str">
        <f t="shared" si="65"/>
        <v/>
      </c>
      <c r="EB46" s="13" t="str">
        <f t="shared" si="66"/>
        <v/>
      </c>
      <c r="EC46" s="13" t="str">
        <f t="shared" si="67"/>
        <v/>
      </c>
      <c r="ED46" s="13" t="str">
        <f t="shared" si="68"/>
        <v/>
      </c>
      <c r="EE46" s="13" t="str">
        <f t="shared" si="69"/>
        <v/>
      </c>
      <c r="EF46" s="13" t="str">
        <f t="shared" si="70"/>
        <v/>
      </c>
      <c r="EG46" s="13" t="str">
        <f t="shared" si="71"/>
        <v/>
      </c>
      <c r="EH46" s="13" t="str">
        <f t="shared" si="72"/>
        <v/>
      </c>
    </row>
    <row r="47" spans="1:138" ht="15" thickBot="1" x14ac:dyDescent="0.4">
      <c r="A47" s="19" t="s">
        <v>111</v>
      </c>
      <c r="B47" s="20" t="s">
        <v>112</v>
      </c>
      <c r="C47" s="81">
        <v>46.411003920422999</v>
      </c>
      <c r="D47" s="81">
        <v>51.337312886177799</v>
      </c>
      <c r="E47" s="81">
        <v>47.498920052854899</v>
      </c>
      <c r="F47" s="81">
        <v>36.527026527909001</v>
      </c>
      <c r="G47" s="81">
        <v>36.001993447293501</v>
      </c>
      <c r="H47" s="81">
        <v>32.749755348811398</v>
      </c>
      <c r="I47" s="81">
        <v>28.438146527256201</v>
      </c>
      <c r="J47" s="81">
        <v>32.268230941594197</v>
      </c>
      <c r="K47" s="81">
        <v>39.117430482430699</v>
      </c>
      <c r="L47" s="81">
        <v>53.445565504906398</v>
      </c>
      <c r="M47" s="81">
        <v>41.087354834615297</v>
      </c>
      <c r="N47" s="81">
        <v>35.515250599515198</v>
      </c>
      <c r="O47" s="81">
        <v>25.448010506452199</v>
      </c>
      <c r="P47" s="81">
        <v>26.608009818899902</v>
      </c>
      <c r="Q47" s="81">
        <v>17.165949484226701</v>
      </c>
      <c r="R47" s="81">
        <v>26.3793027972267</v>
      </c>
      <c r="S47" s="81">
        <v>42.8292865774483</v>
      </c>
      <c r="T47" s="81">
        <v>46.807751620780401</v>
      </c>
      <c r="U47" s="81">
        <v>31.7942664890465</v>
      </c>
      <c r="V47" s="81">
        <v>40.228548511329102</v>
      </c>
      <c r="W47" s="81">
        <v>33.657095987236403</v>
      </c>
      <c r="X47" s="81">
        <v>36.7708709068243</v>
      </c>
      <c r="Y47" s="81">
        <v>28.916211253069498</v>
      </c>
      <c r="Z47" s="81">
        <v>50.8169294577635</v>
      </c>
      <c r="AA47" s="81">
        <v>47.139939656200397</v>
      </c>
      <c r="AB47" s="81">
        <v>44.081901217141102</v>
      </c>
      <c r="AC47" s="81">
        <v>31.2023235978602</v>
      </c>
      <c r="AD47" s="81">
        <v>38.148669530280301</v>
      </c>
      <c r="AE47" s="81">
        <v>46.400707885082802</v>
      </c>
      <c r="AF47" s="81">
        <v>43.744500658040799</v>
      </c>
      <c r="AG47" s="81">
        <v>38.2794971468415</v>
      </c>
      <c r="AH47" s="81">
        <v>46.0111190224371</v>
      </c>
      <c r="AI47" s="81">
        <v>31.501029255028499</v>
      </c>
      <c r="AJ47" s="81">
        <v>21.798713243465599</v>
      </c>
      <c r="AK47" s="81">
        <v>26.822145110598999</v>
      </c>
      <c r="AL47" s="81">
        <v>40.493797174088101</v>
      </c>
      <c r="AM47" s="81">
        <v>22.9766808742162</v>
      </c>
      <c r="AN47" s="81">
        <v>21.0784731277354</v>
      </c>
      <c r="AO47" s="81">
        <v>32.048653312726799</v>
      </c>
      <c r="AP47" s="81">
        <v>30.553636106998699</v>
      </c>
      <c r="AQ47" s="81">
        <v>26.0945352041395</v>
      </c>
      <c r="AR47" s="81">
        <v>21.288884167662498</v>
      </c>
      <c r="AS47" s="81">
        <v>18.542219930696699</v>
      </c>
      <c r="AT47" s="81">
        <v>26.708702414333999</v>
      </c>
      <c r="AU47" s="81">
        <v>21.430817457624698</v>
      </c>
      <c r="AV47" s="81">
        <v>25.703572441575801</v>
      </c>
      <c r="AW47" s="81">
        <v>26.852729318367501</v>
      </c>
      <c r="AX47" s="81" t="s">
        <v>315</v>
      </c>
      <c r="AY47" s="81" t="s">
        <v>315</v>
      </c>
      <c r="AZ47" s="81">
        <v>19.037341178387901</v>
      </c>
      <c r="BA47" s="81">
        <v>19.529618679077299</v>
      </c>
      <c r="BB47" s="81">
        <v>14.774231471564701</v>
      </c>
      <c r="BC47" s="81">
        <v>13.047408945714499</v>
      </c>
      <c r="BD47" s="81">
        <v>19.506073545003499</v>
      </c>
      <c r="BE47" s="118"/>
      <c r="BF47" s="118"/>
      <c r="BG47" s="82" t="str">
        <f t="shared" si="73"/>
        <v/>
      </c>
      <c r="BH47" s="82" t="str">
        <f t="shared" si="40"/>
        <v/>
      </c>
      <c r="BI47" s="82" t="str">
        <f t="shared" si="40"/>
        <v/>
      </c>
      <c r="BJ47" s="82" t="str">
        <f t="shared" si="40"/>
        <v/>
      </c>
      <c r="BK47" s="82" t="str">
        <f t="shared" si="40"/>
        <v/>
      </c>
      <c r="BL47" s="82" t="str">
        <f t="shared" si="40"/>
        <v/>
      </c>
      <c r="BM47" s="82" t="str">
        <f t="shared" si="40"/>
        <v/>
      </c>
      <c r="BN47" s="82" t="str">
        <f t="shared" si="40"/>
        <v/>
      </c>
      <c r="BO47" s="82" t="str">
        <f t="shared" si="40"/>
        <v/>
      </c>
      <c r="BP47" s="82" t="str">
        <f t="shared" si="40"/>
        <v/>
      </c>
      <c r="BQ47" s="82" t="str">
        <f t="shared" si="40"/>
        <v/>
      </c>
      <c r="BR47" s="82" t="str">
        <f t="shared" si="40"/>
        <v/>
      </c>
      <c r="BS47" s="82" t="str">
        <f t="shared" si="40"/>
        <v/>
      </c>
      <c r="BT47" s="82" t="str">
        <f t="shared" si="40"/>
        <v/>
      </c>
      <c r="BU47" s="82" t="str">
        <f t="shared" si="40"/>
        <v/>
      </c>
      <c r="BV47" s="82" t="str">
        <f t="shared" si="40"/>
        <v/>
      </c>
      <c r="BW47" s="82" t="str">
        <f t="shared" si="40"/>
        <v/>
      </c>
      <c r="BX47" s="82" t="str">
        <f t="shared" si="41"/>
        <v/>
      </c>
      <c r="BY47" s="82" t="str">
        <f t="shared" si="41"/>
        <v/>
      </c>
      <c r="BZ47" s="82" t="str">
        <f t="shared" si="41"/>
        <v/>
      </c>
      <c r="CA47" s="82" t="str">
        <f t="shared" si="41"/>
        <v/>
      </c>
      <c r="CB47" s="82" t="str">
        <f t="shared" si="41"/>
        <v/>
      </c>
      <c r="CC47" s="82" t="str">
        <f t="shared" si="41"/>
        <v/>
      </c>
      <c r="CD47" s="82" t="str">
        <f t="shared" si="41"/>
        <v/>
      </c>
      <c r="CE47" s="82" t="str">
        <f t="shared" si="41"/>
        <v/>
      </c>
      <c r="CF47" s="82" t="str">
        <f t="shared" si="41"/>
        <v/>
      </c>
      <c r="CG47" s="82" t="str">
        <f t="shared" si="41"/>
        <v/>
      </c>
      <c r="CH47" s="82" t="str">
        <f t="shared" si="41"/>
        <v/>
      </c>
      <c r="CI47" s="82" t="str">
        <f t="shared" si="41"/>
        <v/>
      </c>
      <c r="CJ47" s="82" t="str">
        <f t="shared" si="41"/>
        <v/>
      </c>
      <c r="CK47" s="13" t="str">
        <f t="shared" si="41"/>
        <v/>
      </c>
      <c r="CL47" s="13" t="str">
        <f t="shared" si="41"/>
        <v/>
      </c>
      <c r="CM47" s="13" t="str">
        <f t="shared" si="41"/>
        <v/>
      </c>
      <c r="CN47" s="13" t="str">
        <f t="shared" si="42"/>
        <v/>
      </c>
      <c r="CO47" s="13" t="str">
        <f t="shared" si="42"/>
        <v/>
      </c>
      <c r="CP47" s="13" t="str">
        <f t="shared" si="42"/>
        <v/>
      </c>
      <c r="CQ47" s="13" t="str">
        <f t="shared" si="42"/>
        <v/>
      </c>
      <c r="CR47" s="13" t="str">
        <f t="shared" si="42"/>
        <v/>
      </c>
      <c r="CS47" s="13" t="str">
        <f t="shared" si="42"/>
        <v/>
      </c>
      <c r="CT47" s="13" t="str">
        <f t="shared" si="42"/>
        <v/>
      </c>
      <c r="CU47" s="13" t="str">
        <f t="shared" si="42"/>
        <v/>
      </c>
      <c r="CV47" s="13" t="str">
        <f t="shared" si="42"/>
        <v/>
      </c>
      <c r="CW47" s="13" t="str">
        <f t="shared" si="42"/>
        <v/>
      </c>
      <c r="CX47" s="13" t="str">
        <f t="shared" si="42"/>
        <v/>
      </c>
      <c r="CY47" s="13" t="str">
        <f t="shared" si="42"/>
        <v/>
      </c>
      <c r="CZ47" s="13" t="str">
        <f t="shared" si="42"/>
        <v/>
      </c>
      <c r="DA47" s="13" t="str">
        <f t="shared" si="42"/>
        <v/>
      </c>
      <c r="DB47" s="13" t="str">
        <f t="shared" si="42"/>
        <v/>
      </c>
      <c r="DC47" s="13" t="str">
        <f t="shared" si="42"/>
        <v/>
      </c>
      <c r="DD47" s="13" t="str">
        <f t="shared" si="43"/>
        <v/>
      </c>
      <c r="DE47" s="13" t="str">
        <f t="shared" si="43"/>
        <v/>
      </c>
      <c r="DF47" s="13" t="str">
        <f t="shared" si="44"/>
        <v/>
      </c>
      <c r="DG47" s="13" t="str">
        <f t="shared" si="45"/>
        <v/>
      </c>
      <c r="DH47" s="13" t="str">
        <f t="shared" si="46"/>
        <v/>
      </c>
      <c r="DI47" s="13" t="str">
        <f t="shared" si="47"/>
        <v/>
      </c>
      <c r="DJ47" s="13" t="str">
        <f t="shared" si="48"/>
        <v/>
      </c>
      <c r="DK47" s="13" t="str">
        <f t="shared" si="49"/>
        <v/>
      </c>
      <c r="DL47" s="13" t="str">
        <f t="shared" si="50"/>
        <v/>
      </c>
      <c r="DM47" s="13" t="str">
        <f t="shared" si="51"/>
        <v/>
      </c>
      <c r="DN47" s="13" t="str">
        <f t="shared" si="52"/>
        <v/>
      </c>
      <c r="DO47" s="13" t="str">
        <f t="shared" si="53"/>
        <v/>
      </c>
      <c r="DP47" s="13" t="str">
        <f t="shared" si="54"/>
        <v/>
      </c>
      <c r="DQ47" s="13" t="str">
        <f t="shared" si="55"/>
        <v/>
      </c>
      <c r="DR47" s="13" t="str">
        <f t="shared" si="56"/>
        <v/>
      </c>
      <c r="DS47" s="13" t="str">
        <f t="shared" si="57"/>
        <v/>
      </c>
      <c r="DT47" s="13" t="str">
        <f t="shared" si="58"/>
        <v/>
      </c>
      <c r="DU47" s="13" t="str">
        <f t="shared" si="59"/>
        <v/>
      </c>
      <c r="DV47" s="13" t="str">
        <f t="shared" si="60"/>
        <v/>
      </c>
      <c r="DW47" s="13" t="str">
        <f t="shared" si="61"/>
        <v/>
      </c>
      <c r="DX47" s="13" t="str">
        <f t="shared" si="62"/>
        <v/>
      </c>
      <c r="DY47" s="13" t="str">
        <f t="shared" si="63"/>
        <v/>
      </c>
      <c r="DZ47" s="13" t="str">
        <f t="shared" si="64"/>
        <v/>
      </c>
      <c r="EA47" s="13" t="str">
        <f t="shared" si="65"/>
        <v/>
      </c>
      <c r="EB47" s="13" t="str">
        <f t="shared" si="66"/>
        <v/>
      </c>
      <c r="EC47" s="13" t="str">
        <f t="shared" si="67"/>
        <v/>
      </c>
      <c r="ED47" s="13" t="str">
        <f t="shared" si="68"/>
        <v/>
      </c>
      <c r="EE47" s="13" t="str">
        <f t="shared" si="69"/>
        <v/>
      </c>
      <c r="EF47" s="13" t="str">
        <f t="shared" si="70"/>
        <v/>
      </c>
      <c r="EG47" s="13" t="str">
        <f t="shared" si="71"/>
        <v/>
      </c>
      <c r="EH47" s="13" t="str">
        <f t="shared" si="72"/>
        <v/>
      </c>
    </row>
    <row r="48" spans="1:138" ht="15" thickBot="1" x14ac:dyDescent="0.4">
      <c r="A48" s="19" t="s">
        <v>113</v>
      </c>
      <c r="B48" s="20" t="s">
        <v>114</v>
      </c>
      <c r="C48" s="81">
        <v>26.947880186084198</v>
      </c>
      <c r="D48" s="81">
        <v>27.551926284301501</v>
      </c>
      <c r="E48" s="81">
        <v>24.448323049729801</v>
      </c>
      <c r="F48" s="81">
        <v>24.020093724889101</v>
      </c>
      <c r="G48" s="81">
        <v>34.048805617538903</v>
      </c>
      <c r="H48" s="81">
        <v>29.363475000409</v>
      </c>
      <c r="I48" s="81">
        <v>28.616623725141</v>
      </c>
      <c r="J48" s="81">
        <v>36.528109679550397</v>
      </c>
      <c r="K48" s="81">
        <v>37.530366481398801</v>
      </c>
      <c r="L48" s="81">
        <v>33.786813071411302</v>
      </c>
      <c r="M48" s="81">
        <v>38.851988238836903</v>
      </c>
      <c r="N48" s="81">
        <v>40.459919009974399</v>
      </c>
      <c r="O48" s="81">
        <v>32.578279495864898</v>
      </c>
      <c r="P48" s="81">
        <v>39.435849458778499</v>
      </c>
      <c r="Q48" s="81">
        <v>48.547252958782401</v>
      </c>
      <c r="R48" s="81">
        <v>39.746861770502903</v>
      </c>
      <c r="S48" s="81">
        <v>38.242859248917199</v>
      </c>
      <c r="T48" s="81">
        <v>41.368683425435101</v>
      </c>
      <c r="U48" s="81">
        <v>40.4647056945998</v>
      </c>
      <c r="V48" s="81">
        <v>42.184348453565903</v>
      </c>
      <c r="W48" s="81">
        <v>44.125708842052298</v>
      </c>
      <c r="X48" s="81">
        <v>35.465646593070801</v>
      </c>
      <c r="Y48" s="81">
        <v>43.741922760375303</v>
      </c>
      <c r="Z48" s="81">
        <v>51.7430584929524</v>
      </c>
      <c r="AA48" s="81">
        <v>56.963152742983802</v>
      </c>
      <c r="AB48" s="81">
        <v>63.991815899076201</v>
      </c>
      <c r="AC48" s="81">
        <v>50.7081666405509</v>
      </c>
      <c r="AD48" s="81">
        <v>54.281895562129897</v>
      </c>
      <c r="AE48" s="81">
        <v>56.244945967097202</v>
      </c>
      <c r="AF48" s="81">
        <v>61.644745412764003</v>
      </c>
      <c r="AG48" s="81">
        <v>59.990774101266197</v>
      </c>
      <c r="AH48" s="81">
        <v>47.238762459780702</v>
      </c>
      <c r="AI48" s="81">
        <v>58.6313162683781</v>
      </c>
      <c r="AJ48" s="81">
        <v>51.751633525619198</v>
      </c>
      <c r="AK48" s="81">
        <v>53.861751375355801</v>
      </c>
      <c r="AL48" s="81">
        <v>55.394098737026098</v>
      </c>
      <c r="AM48" s="81">
        <v>30.504393336925101</v>
      </c>
      <c r="AN48" s="81">
        <v>42.413744543630102</v>
      </c>
      <c r="AO48" s="81">
        <v>54.814366616557201</v>
      </c>
      <c r="AP48" s="81">
        <v>44.6682261857638</v>
      </c>
      <c r="AQ48" s="81">
        <v>45.511503968498502</v>
      </c>
      <c r="AR48" s="81">
        <v>35.996943398614803</v>
      </c>
      <c r="AS48" s="81">
        <v>44.932658209012601</v>
      </c>
      <c r="AT48" s="81">
        <v>42.658420990361101</v>
      </c>
      <c r="AU48" s="81">
        <v>47.265923488938697</v>
      </c>
      <c r="AV48" s="81">
        <v>42.981876291016697</v>
      </c>
      <c r="AW48" s="81">
        <v>39.853962389795498</v>
      </c>
      <c r="AX48" s="81">
        <v>50.959573185435502</v>
      </c>
      <c r="AY48" s="81">
        <v>38.076323815373399</v>
      </c>
      <c r="AZ48" s="81">
        <v>54.835900848508601</v>
      </c>
      <c r="BA48" s="81">
        <v>46.334277167031502</v>
      </c>
      <c r="BB48" s="81">
        <v>45.836230962707397</v>
      </c>
      <c r="BC48" s="81">
        <v>46.714807814519297</v>
      </c>
      <c r="BD48" s="81">
        <v>39.134163999151497</v>
      </c>
      <c r="BE48" s="118"/>
      <c r="BF48" s="118"/>
      <c r="BG48" s="82" t="str">
        <f t="shared" si="73"/>
        <v/>
      </c>
      <c r="BH48" s="82" t="str">
        <f t="shared" si="40"/>
        <v/>
      </c>
      <c r="BI48" s="82" t="str">
        <f t="shared" si="40"/>
        <v/>
      </c>
      <c r="BJ48" s="82" t="str">
        <f t="shared" si="40"/>
        <v/>
      </c>
      <c r="BK48" s="82" t="str">
        <f t="shared" si="40"/>
        <v/>
      </c>
      <c r="BL48" s="82" t="str">
        <f t="shared" si="40"/>
        <v/>
      </c>
      <c r="BM48" s="82" t="str">
        <f t="shared" si="40"/>
        <v/>
      </c>
      <c r="BN48" s="82" t="str">
        <f t="shared" si="40"/>
        <v/>
      </c>
      <c r="BO48" s="82" t="str">
        <f t="shared" si="40"/>
        <v/>
      </c>
      <c r="BP48" s="82" t="str">
        <f t="shared" si="40"/>
        <v/>
      </c>
      <c r="BQ48" s="82" t="str">
        <f t="shared" si="40"/>
        <v/>
      </c>
      <c r="BR48" s="82" t="str">
        <f t="shared" si="40"/>
        <v/>
      </c>
      <c r="BS48" s="82" t="str">
        <f t="shared" si="40"/>
        <v/>
      </c>
      <c r="BT48" s="82" t="str">
        <f t="shared" si="40"/>
        <v/>
      </c>
      <c r="BU48" s="82" t="str">
        <f t="shared" si="40"/>
        <v/>
      </c>
      <c r="BV48" s="82" t="str">
        <f t="shared" si="40"/>
        <v/>
      </c>
      <c r="BW48" s="82" t="str">
        <f t="shared" ref="BW48:CL54" si="74">IF(S48&gt;0,IF(S48&lt;5,"SECRETTTTTTTT",""),"")</f>
        <v/>
      </c>
      <c r="BX48" s="82" t="str">
        <f t="shared" si="41"/>
        <v/>
      </c>
      <c r="BY48" s="82" t="str">
        <f t="shared" si="41"/>
        <v/>
      </c>
      <c r="BZ48" s="82" t="str">
        <f t="shared" si="41"/>
        <v/>
      </c>
      <c r="CA48" s="82" t="str">
        <f t="shared" si="41"/>
        <v/>
      </c>
      <c r="CB48" s="82" t="str">
        <f t="shared" si="41"/>
        <v/>
      </c>
      <c r="CC48" s="82" t="str">
        <f t="shared" si="41"/>
        <v/>
      </c>
      <c r="CD48" s="82" t="str">
        <f t="shared" si="41"/>
        <v/>
      </c>
      <c r="CE48" s="82" t="str">
        <f t="shared" si="41"/>
        <v/>
      </c>
      <c r="CF48" s="82" t="str">
        <f t="shared" si="41"/>
        <v/>
      </c>
      <c r="CG48" s="82" t="str">
        <f t="shared" si="41"/>
        <v/>
      </c>
      <c r="CH48" s="82" t="str">
        <f t="shared" si="41"/>
        <v/>
      </c>
      <c r="CI48" s="82" t="str">
        <f t="shared" si="41"/>
        <v/>
      </c>
      <c r="CJ48" s="82" t="str">
        <f t="shared" si="41"/>
        <v/>
      </c>
      <c r="CK48" s="13" t="str">
        <f t="shared" si="41"/>
        <v/>
      </c>
      <c r="CL48" s="13" t="str">
        <f t="shared" si="41"/>
        <v/>
      </c>
      <c r="CM48" s="13" t="str">
        <f t="shared" ref="CM48:DB54" si="75">IF(AI48&gt;0,IF(AI48&lt;5,"SECRETTTTTTTT",""),"")</f>
        <v/>
      </c>
      <c r="CN48" s="13" t="str">
        <f t="shared" si="42"/>
        <v/>
      </c>
      <c r="CO48" s="13" t="str">
        <f t="shared" si="42"/>
        <v/>
      </c>
      <c r="CP48" s="13" t="str">
        <f t="shared" si="42"/>
        <v/>
      </c>
      <c r="CQ48" s="13" t="str">
        <f t="shared" si="42"/>
        <v/>
      </c>
      <c r="CR48" s="13" t="str">
        <f t="shared" si="42"/>
        <v/>
      </c>
      <c r="CS48" s="13" t="str">
        <f t="shared" si="42"/>
        <v/>
      </c>
      <c r="CT48" s="13" t="str">
        <f t="shared" si="42"/>
        <v/>
      </c>
      <c r="CU48" s="13" t="str">
        <f t="shared" si="42"/>
        <v/>
      </c>
      <c r="CV48" s="13" t="str">
        <f t="shared" si="42"/>
        <v/>
      </c>
      <c r="CW48" s="13" t="str">
        <f t="shared" si="42"/>
        <v/>
      </c>
      <c r="CX48" s="13" t="str">
        <f t="shared" si="42"/>
        <v/>
      </c>
      <c r="CY48" s="13" t="str">
        <f t="shared" si="42"/>
        <v/>
      </c>
      <c r="CZ48" s="13" t="str">
        <f t="shared" si="42"/>
        <v/>
      </c>
      <c r="DA48" s="13" t="str">
        <f t="shared" si="42"/>
        <v/>
      </c>
      <c r="DB48" s="13" t="str">
        <f t="shared" si="42"/>
        <v/>
      </c>
      <c r="DC48" s="13" t="str">
        <f t="shared" ref="DC48:DC54" si="76">IF(AY48&gt;0,IF(AY48&lt;5,"SECRETTTTTTTT",""),"")</f>
        <v/>
      </c>
      <c r="DD48" s="13" t="str">
        <f t="shared" si="43"/>
        <v/>
      </c>
      <c r="DE48" s="13" t="str">
        <f t="shared" si="43"/>
        <v/>
      </c>
      <c r="DF48" s="13" t="str">
        <f t="shared" si="44"/>
        <v/>
      </c>
      <c r="DG48" s="13" t="str">
        <f t="shared" si="45"/>
        <v/>
      </c>
      <c r="DH48" s="13" t="str">
        <f t="shared" si="46"/>
        <v/>
      </c>
      <c r="DI48" s="13" t="str">
        <f t="shared" si="47"/>
        <v/>
      </c>
      <c r="DJ48" s="13" t="str">
        <f t="shared" si="48"/>
        <v/>
      </c>
      <c r="DK48" s="13" t="str">
        <f t="shared" si="49"/>
        <v/>
      </c>
      <c r="DL48" s="13" t="str">
        <f t="shared" si="50"/>
        <v/>
      </c>
      <c r="DM48" s="13" t="str">
        <f t="shared" si="51"/>
        <v/>
      </c>
      <c r="DN48" s="13" t="str">
        <f t="shared" si="52"/>
        <v/>
      </c>
      <c r="DO48" s="13" t="str">
        <f t="shared" si="53"/>
        <v/>
      </c>
      <c r="DP48" s="13" t="str">
        <f t="shared" si="54"/>
        <v/>
      </c>
      <c r="DQ48" s="13" t="str">
        <f t="shared" si="55"/>
        <v/>
      </c>
      <c r="DR48" s="13" t="str">
        <f t="shared" si="56"/>
        <v/>
      </c>
      <c r="DS48" s="13" t="str">
        <f t="shared" si="57"/>
        <v/>
      </c>
      <c r="DT48" s="13" t="str">
        <f t="shared" si="58"/>
        <v/>
      </c>
      <c r="DU48" s="13" t="str">
        <f t="shared" si="59"/>
        <v/>
      </c>
      <c r="DV48" s="13" t="str">
        <f t="shared" si="60"/>
        <v/>
      </c>
      <c r="DW48" s="13" t="str">
        <f t="shared" si="61"/>
        <v/>
      </c>
      <c r="DX48" s="13" t="str">
        <f t="shared" si="62"/>
        <v/>
      </c>
      <c r="DY48" s="13" t="str">
        <f t="shared" si="63"/>
        <v/>
      </c>
      <c r="DZ48" s="13" t="str">
        <f t="shared" si="64"/>
        <v/>
      </c>
      <c r="EA48" s="13" t="str">
        <f t="shared" si="65"/>
        <v/>
      </c>
      <c r="EB48" s="13" t="str">
        <f t="shared" si="66"/>
        <v/>
      </c>
      <c r="EC48" s="13" t="str">
        <f t="shared" si="67"/>
        <v/>
      </c>
      <c r="ED48" s="13" t="str">
        <f t="shared" si="68"/>
        <v/>
      </c>
      <c r="EE48" s="13" t="str">
        <f t="shared" si="69"/>
        <v/>
      </c>
      <c r="EF48" s="13" t="str">
        <f t="shared" si="70"/>
        <v/>
      </c>
      <c r="EG48" s="13" t="str">
        <f t="shared" si="71"/>
        <v/>
      </c>
      <c r="EH48" s="13" t="str">
        <f t="shared" si="72"/>
        <v/>
      </c>
    </row>
    <row r="49" spans="1:138" ht="15" thickBot="1" x14ac:dyDescent="0.4">
      <c r="A49" s="19" t="s">
        <v>115</v>
      </c>
      <c r="B49" s="20" t="s">
        <v>17</v>
      </c>
      <c r="C49" s="81">
        <v>319.44874234037798</v>
      </c>
      <c r="D49" s="81">
        <v>329.13052591428499</v>
      </c>
      <c r="E49" s="81">
        <v>345.300299383854</v>
      </c>
      <c r="F49" s="81">
        <v>293.76027766559201</v>
      </c>
      <c r="G49" s="81">
        <v>325.00380902220297</v>
      </c>
      <c r="H49" s="81">
        <v>307.17090206684401</v>
      </c>
      <c r="I49" s="81">
        <v>286.47349321338402</v>
      </c>
      <c r="J49" s="81">
        <v>308.79931814076099</v>
      </c>
      <c r="K49" s="81">
        <v>268.85841564841297</v>
      </c>
      <c r="L49" s="81">
        <v>284.75412119863898</v>
      </c>
      <c r="M49" s="81">
        <v>310.61234574507802</v>
      </c>
      <c r="N49" s="81">
        <v>327.95426150964403</v>
      </c>
      <c r="O49" s="81">
        <v>309.214992340842</v>
      </c>
      <c r="P49" s="81">
        <v>324.08620974280097</v>
      </c>
      <c r="Q49" s="81">
        <v>356.97438656531</v>
      </c>
      <c r="R49" s="81">
        <v>308.48094036383497</v>
      </c>
      <c r="S49" s="81">
        <v>286.837017136177</v>
      </c>
      <c r="T49" s="81">
        <v>299.09385044664901</v>
      </c>
      <c r="U49" s="81">
        <v>334.11999657573801</v>
      </c>
      <c r="V49" s="81">
        <v>301.82148554955597</v>
      </c>
      <c r="W49" s="81">
        <v>328.33986358010497</v>
      </c>
      <c r="X49" s="81">
        <v>437.34738869383199</v>
      </c>
      <c r="Y49" s="81">
        <v>409.91581708932102</v>
      </c>
      <c r="Z49" s="81">
        <v>546.86880968690002</v>
      </c>
      <c r="AA49" s="81">
        <v>472.23183685668698</v>
      </c>
      <c r="AB49" s="81">
        <v>480.69264788148701</v>
      </c>
      <c r="AC49" s="81">
        <v>497.06227603245702</v>
      </c>
      <c r="AD49" s="81">
        <v>484.29402275302198</v>
      </c>
      <c r="AE49" s="81">
        <v>539.71636549663299</v>
      </c>
      <c r="AF49" s="81">
        <v>550.19956690561003</v>
      </c>
      <c r="AG49" s="81">
        <v>675.32914667221803</v>
      </c>
      <c r="AH49" s="81">
        <v>676.41599336625097</v>
      </c>
      <c r="AI49" s="81">
        <v>783.21869486328603</v>
      </c>
      <c r="AJ49" s="81">
        <v>809.16269146767297</v>
      </c>
      <c r="AK49" s="81">
        <v>840.386241550259</v>
      </c>
      <c r="AL49" s="81">
        <v>872.46189179690202</v>
      </c>
      <c r="AM49" s="81">
        <v>776.62538429822098</v>
      </c>
      <c r="AN49" s="81">
        <v>877.66785159433095</v>
      </c>
      <c r="AO49" s="81">
        <v>868.17009329006999</v>
      </c>
      <c r="AP49" s="81">
        <v>910.47549255931494</v>
      </c>
      <c r="AQ49" s="81">
        <v>952.921809971838</v>
      </c>
      <c r="AR49" s="81">
        <v>1010.97208244225</v>
      </c>
      <c r="AS49" s="81">
        <v>978.57078925266899</v>
      </c>
      <c r="AT49" s="81">
        <v>957.84814138197703</v>
      </c>
      <c r="AU49" s="81">
        <v>965.021531969899</v>
      </c>
      <c r="AV49" s="81">
        <v>980.77927216142996</v>
      </c>
      <c r="AW49" s="81">
        <v>986.92424158566598</v>
      </c>
      <c r="AX49" s="81">
        <v>961.55672377883695</v>
      </c>
      <c r="AY49" s="81">
        <v>907.92111253529197</v>
      </c>
      <c r="AZ49" s="81">
        <v>863.97752753057898</v>
      </c>
      <c r="BA49" s="81">
        <v>881.99301897052203</v>
      </c>
      <c r="BB49" s="81">
        <v>880.01145281536697</v>
      </c>
      <c r="BC49" s="81">
        <v>875.38665731799301</v>
      </c>
      <c r="BD49" s="81">
        <v>913.56244744190496</v>
      </c>
      <c r="BE49" s="118"/>
      <c r="BF49" s="118"/>
      <c r="BG49" s="82" t="str">
        <f t="shared" si="73"/>
        <v/>
      </c>
      <c r="BH49" s="82" t="str">
        <f t="shared" si="73"/>
        <v/>
      </c>
      <c r="BI49" s="82" t="str">
        <f t="shared" si="73"/>
        <v/>
      </c>
      <c r="BJ49" s="82" t="str">
        <f t="shared" si="73"/>
        <v/>
      </c>
      <c r="BK49" s="82" t="str">
        <f t="shared" si="73"/>
        <v/>
      </c>
      <c r="BL49" s="82" t="str">
        <f t="shared" si="73"/>
        <v/>
      </c>
      <c r="BM49" s="82" t="str">
        <f t="shared" si="73"/>
        <v/>
      </c>
      <c r="BN49" s="82" t="str">
        <f t="shared" si="73"/>
        <v/>
      </c>
      <c r="BO49" s="82" t="str">
        <f t="shared" si="73"/>
        <v/>
      </c>
      <c r="BP49" s="82" t="str">
        <f t="shared" si="73"/>
        <v/>
      </c>
      <c r="BQ49" s="82" t="str">
        <f t="shared" si="73"/>
        <v/>
      </c>
      <c r="BR49" s="82" t="str">
        <f t="shared" si="73"/>
        <v/>
      </c>
      <c r="BS49" s="82" t="str">
        <f t="shared" si="73"/>
        <v/>
      </c>
      <c r="BT49" s="82" t="str">
        <f t="shared" si="73"/>
        <v/>
      </c>
      <c r="BU49" s="82" t="str">
        <f t="shared" si="73"/>
        <v/>
      </c>
      <c r="BV49" s="82" t="str">
        <f t="shared" si="73"/>
        <v/>
      </c>
      <c r="BW49" s="82" t="str">
        <f t="shared" si="74"/>
        <v/>
      </c>
      <c r="BX49" s="82" t="str">
        <f t="shared" si="74"/>
        <v/>
      </c>
      <c r="BY49" s="82" t="str">
        <f t="shared" si="74"/>
        <v/>
      </c>
      <c r="BZ49" s="82" t="str">
        <f t="shared" si="74"/>
        <v/>
      </c>
      <c r="CA49" s="82" t="str">
        <f t="shared" si="74"/>
        <v/>
      </c>
      <c r="CB49" s="82" t="str">
        <f t="shared" si="74"/>
        <v/>
      </c>
      <c r="CC49" s="82" t="str">
        <f t="shared" si="74"/>
        <v/>
      </c>
      <c r="CD49" s="82" t="str">
        <f t="shared" si="74"/>
        <v/>
      </c>
      <c r="CE49" s="82" t="str">
        <f t="shared" si="74"/>
        <v/>
      </c>
      <c r="CF49" s="82" t="str">
        <f t="shared" si="74"/>
        <v/>
      </c>
      <c r="CG49" s="82" t="str">
        <f t="shared" si="74"/>
        <v/>
      </c>
      <c r="CH49" s="82" t="str">
        <f t="shared" si="74"/>
        <v/>
      </c>
      <c r="CI49" s="82" t="str">
        <f t="shared" si="74"/>
        <v/>
      </c>
      <c r="CJ49" s="82" t="str">
        <f t="shared" si="74"/>
        <v/>
      </c>
      <c r="CK49" s="13" t="str">
        <f t="shared" si="74"/>
        <v/>
      </c>
      <c r="CL49" s="13" t="str">
        <f t="shared" si="74"/>
        <v/>
      </c>
      <c r="CM49" s="13" t="str">
        <f t="shared" si="75"/>
        <v/>
      </c>
      <c r="CN49" s="13" t="str">
        <f t="shared" si="75"/>
        <v/>
      </c>
      <c r="CO49" s="13" t="str">
        <f t="shared" si="75"/>
        <v/>
      </c>
      <c r="CP49" s="13" t="str">
        <f t="shared" si="75"/>
        <v/>
      </c>
      <c r="CQ49" s="13" t="str">
        <f t="shared" si="75"/>
        <v/>
      </c>
      <c r="CR49" s="13" t="str">
        <f t="shared" si="75"/>
        <v/>
      </c>
      <c r="CS49" s="13" t="str">
        <f t="shared" si="75"/>
        <v/>
      </c>
      <c r="CT49" s="13" t="str">
        <f t="shared" si="75"/>
        <v/>
      </c>
      <c r="CU49" s="13" t="str">
        <f t="shared" si="75"/>
        <v/>
      </c>
      <c r="CV49" s="13" t="str">
        <f t="shared" si="75"/>
        <v/>
      </c>
      <c r="CW49" s="13" t="str">
        <f t="shared" si="75"/>
        <v/>
      </c>
      <c r="CX49" s="13" t="str">
        <f t="shared" si="75"/>
        <v/>
      </c>
      <c r="CY49" s="13" t="str">
        <f t="shared" si="75"/>
        <v/>
      </c>
      <c r="CZ49" s="13" t="str">
        <f t="shared" si="75"/>
        <v/>
      </c>
      <c r="DA49" s="13" t="str">
        <f t="shared" si="75"/>
        <v/>
      </c>
      <c r="DB49" s="13" t="str">
        <f t="shared" si="75"/>
        <v/>
      </c>
      <c r="DC49" s="13" t="str">
        <f t="shared" si="76"/>
        <v/>
      </c>
      <c r="DD49" s="13" t="str">
        <f t="shared" si="43"/>
        <v/>
      </c>
      <c r="DE49" s="13" t="str">
        <f t="shared" si="43"/>
        <v/>
      </c>
      <c r="DF49" s="13" t="str">
        <f t="shared" si="44"/>
        <v/>
      </c>
      <c r="DG49" s="13" t="str">
        <f t="shared" si="45"/>
        <v/>
      </c>
      <c r="DH49" s="13" t="str">
        <f t="shared" si="46"/>
        <v/>
      </c>
      <c r="DI49" s="13" t="str">
        <f t="shared" si="47"/>
        <v/>
      </c>
      <c r="DJ49" s="13" t="str">
        <f t="shared" si="48"/>
        <v/>
      </c>
      <c r="DK49" s="13" t="str">
        <f t="shared" si="49"/>
        <v/>
      </c>
      <c r="DL49" s="13" t="str">
        <f t="shared" si="50"/>
        <v/>
      </c>
      <c r="DM49" s="13" t="str">
        <f t="shared" si="51"/>
        <v/>
      </c>
      <c r="DN49" s="13" t="str">
        <f t="shared" si="52"/>
        <v/>
      </c>
      <c r="DO49" s="13" t="str">
        <f t="shared" si="53"/>
        <v/>
      </c>
      <c r="DP49" s="13" t="str">
        <f t="shared" si="54"/>
        <v/>
      </c>
      <c r="DQ49" s="13" t="str">
        <f t="shared" si="55"/>
        <v/>
      </c>
      <c r="DR49" s="13" t="str">
        <f t="shared" si="56"/>
        <v/>
      </c>
      <c r="DS49" s="13" t="str">
        <f t="shared" si="57"/>
        <v/>
      </c>
      <c r="DT49" s="13" t="str">
        <f t="shared" si="58"/>
        <v/>
      </c>
      <c r="DU49" s="13" t="str">
        <f t="shared" si="59"/>
        <v/>
      </c>
      <c r="DV49" s="13" t="str">
        <f t="shared" si="60"/>
        <v/>
      </c>
      <c r="DW49" s="13" t="str">
        <f t="shared" si="61"/>
        <v/>
      </c>
      <c r="DX49" s="13" t="str">
        <f t="shared" si="62"/>
        <v/>
      </c>
      <c r="DY49" s="13" t="str">
        <f t="shared" si="63"/>
        <v/>
      </c>
      <c r="DZ49" s="13" t="str">
        <f t="shared" si="64"/>
        <v/>
      </c>
      <c r="EA49" s="13" t="str">
        <f t="shared" si="65"/>
        <v/>
      </c>
      <c r="EB49" s="13" t="str">
        <f t="shared" si="66"/>
        <v/>
      </c>
      <c r="EC49" s="13" t="str">
        <f t="shared" si="67"/>
        <v/>
      </c>
      <c r="ED49" s="13" t="str">
        <f t="shared" si="68"/>
        <v/>
      </c>
      <c r="EE49" s="13" t="str">
        <f t="shared" si="69"/>
        <v/>
      </c>
      <c r="EF49" s="13" t="str">
        <f t="shared" si="70"/>
        <v/>
      </c>
      <c r="EG49" s="13" t="str">
        <f t="shared" si="71"/>
        <v/>
      </c>
      <c r="EH49" s="13" t="str">
        <f t="shared" si="72"/>
        <v/>
      </c>
    </row>
    <row r="50" spans="1:138" ht="15" thickBot="1" x14ac:dyDescent="0.4">
      <c r="A50" s="19" t="s">
        <v>118</v>
      </c>
      <c r="B50" s="20" t="s">
        <v>119</v>
      </c>
      <c r="C50" s="81">
        <v>28.2180673843975</v>
      </c>
      <c r="D50" s="81">
        <v>35.929984395084603</v>
      </c>
      <c r="E50" s="81">
        <v>28.503532799699201</v>
      </c>
      <c r="F50" s="81">
        <v>22.1336626853046</v>
      </c>
      <c r="G50" s="81">
        <v>16.120347279112401</v>
      </c>
      <c r="H50" s="81">
        <v>19.675149942748</v>
      </c>
      <c r="I50" s="81">
        <v>42.953226258544703</v>
      </c>
      <c r="J50" s="81">
        <v>15.697055350002501</v>
      </c>
      <c r="K50" s="81">
        <v>26.5248715802704</v>
      </c>
      <c r="L50" s="81">
        <v>14.198000705779</v>
      </c>
      <c r="M50" s="81">
        <v>19.219819367152301</v>
      </c>
      <c r="N50" s="81">
        <v>11.7682847494525</v>
      </c>
      <c r="O50" s="81">
        <v>12.043882556467601</v>
      </c>
      <c r="P50" s="81">
        <v>16.278847422177801</v>
      </c>
      <c r="Q50" s="81">
        <v>15.9041219873935</v>
      </c>
      <c r="R50" s="81">
        <v>12.820229365461</v>
      </c>
      <c r="S50" s="81">
        <v>16.875975736564101</v>
      </c>
      <c r="T50" s="81">
        <v>11.892499646519701</v>
      </c>
      <c r="U50" s="81">
        <v>23.605483526119301</v>
      </c>
      <c r="V50" s="81">
        <v>26.646656419507998</v>
      </c>
      <c r="W50" s="81">
        <v>26.907785968663099</v>
      </c>
      <c r="X50" s="81">
        <v>42.609958804675898</v>
      </c>
      <c r="Y50" s="81">
        <v>35.736813997731197</v>
      </c>
      <c r="Z50" s="81">
        <v>36.692841666619202</v>
      </c>
      <c r="AA50" s="81">
        <v>53.2288485284597</v>
      </c>
      <c r="AB50" s="81">
        <v>48.681751778929801</v>
      </c>
      <c r="AC50" s="81">
        <v>50.970255318243602</v>
      </c>
      <c r="AD50" s="81">
        <v>60.1425453309011</v>
      </c>
      <c r="AE50" s="81">
        <v>55.051687321284703</v>
      </c>
      <c r="AF50" s="81">
        <v>50.0482933292868</v>
      </c>
      <c r="AG50" s="81">
        <v>59.739215244313201</v>
      </c>
      <c r="AH50" s="81">
        <v>48.7405921847851</v>
      </c>
      <c r="AI50" s="81">
        <v>54.980057271198902</v>
      </c>
      <c r="AJ50" s="81">
        <v>49.716363537728498</v>
      </c>
      <c r="AK50" s="81">
        <v>63.678474003580497</v>
      </c>
      <c r="AL50" s="81">
        <v>77.075150176766599</v>
      </c>
      <c r="AM50" s="81">
        <v>32.933242586376601</v>
      </c>
      <c r="AN50" s="81">
        <v>36.301814831099897</v>
      </c>
      <c r="AO50" s="81">
        <v>51.548135147578698</v>
      </c>
      <c r="AP50" s="81">
        <v>41.325751401132798</v>
      </c>
      <c r="AQ50" s="81">
        <v>40.699685504963803</v>
      </c>
      <c r="AR50" s="81">
        <v>48.139729063813398</v>
      </c>
      <c r="AS50" s="81">
        <v>61.807399768988901</v>
      </c>
      <c r="AT50" s="81">
        <v>66.284370955281503</v>
      </c>
      <c r="AU50" s="81">
        <v>65.851057278883204</v>
      </c>
      <c r="AV50" s="81">
        <v>77.686170439091001</v>
      </c>
      <c r="AW50" s="81">
        <v>64.523824405286007</v>
      </c>
      <c r="AX50" s="81">
        <v>81.274515251405006</v>
      </c>
      <c r="AY50" s="81">
        <v>71.644133976619699</v>
      </c>
      <c r="AZ50" s="81">
        <v>77.303142966787107</v>
      </c>
      <c r="BA50" s="81">
        <v>55.495055058368102</v>
      </c>
      <c r="BB50" s="81">
        <v>91.366957784676401</v>
      </c>
      <c r="BC50" s="81">
        <v>52.384373229808901</v>
      </c>
      <c r="BD50" s="81">
        <v>56.586926224614103</v>
      </c>
      <c r="BE50" s="118"/>
      <c r="BF50" s="118"/>
      <c r="BG50" s="82" t="str">
        <f t="shared" si="73"/>
        <v/>
      </c>
      <c r="BH50" s="82" t="str">
        <f t="shared" si="73"/>
        <v/>
      </c>
      <c r="BI50" s="82" t="str">
        <f t="shared" si="73"/>
        <v/>
      </c>
      <c r="BJ50" s="82" t="str">
        <f t="shared" si="73"/>
        <v/>
      </c>
      <c r="BK50" s="82" t="str">
        <f t="shared" si="73"/>
        <v/>
      </c>
      <c r="BL50" s="82" t="str">
        <f t="shared" si="73"/>
        <v/>
      </c>
      <c r="BM50" s="82" t="str">
        <f t="shared" si="73"/>
        <v/>
      </c>
      <c r="BN50" s="82" t="str">
        <f t="shared" si="73"/>
        <v/>
      </c>
      <c r="BO50" s="82" t="str">
        <f t="shared" si="73"/>
        <v/>
      </c>
      <c r="BP50" s="82" t="str">
        <f t="shared" si="73"/>
        <v/>
      </c>
      <c r="BQ50" s="82" t="str">
        <f t="shared" si="73"/>
        <v/>
      </c>
      <c r="BR50" s="82" t="str">
        <f t="shared" si="73"/>
        <v/>
      </c>
      <c r="BS50" s="82" t="str">
        <f t="shared" si="73"/>
        <v/>
      </c>
      <c r="BT50" s="82" t="str">
        <f t="shared" si="73"/>
        <v/>
      </c>
      <c r="BU50" s="82" t="str">
        <f t="shared" si="73"/>
        <v/>
      </c>
      <c r="BV50" s="82" t="str">
        <f t="shared" si="73"/>
        <v/>
      </c>
      <c r="BW50" s="82" t="str">
        <f t="shared" si="74"/>
        <v/>
      </c>
      <c r="BX50" s="82" t="str">
        <f t="shared" si="74"/>
        <v/>
      </c>
      <c r="BY50" s="82" t="str">
        <f t="shared" si="74"/>
        <v/>
      </c>
      <c r="BZ50" s="82" t="str">
        <f t="shared" si="74"/>
        <v/>
      </c>
      <c r="CA50" s="82" t="str">
        <f t="shared" si="74"/>
        <v/>
      </c>
      <c r="CB50" s="82" t="str">
        <f t="shared" si="74"/>
        <v/>
      </c>
      <c r="CC50" s="82" t="str">
        <f t="shared" si="74"/>
        <v/>
      </c>
      <c r="CD50" s="82" t="str">
        <f t="shared" si="74"/>
        <v/>
      </c>
      <c r="CE50" s="82" t="str">
        <f t="shared" si="74"/>
        <v/>
      </c>
      <c r="CF50" s="82" t="str">
        <f t="shared" si="74"/>
        <v/>
      </c>
      <c r="CG50" s="82" t="str">
        <f t="shared" si="74"/>
        <v/>
      </c>
      <c r="CH50" s="82" t="str">
        <f t="shared" si="74"/>
        <v/>
      </c>
      <c r="CI50" s="82" t="str">
        <f t="shared" si="74"/>
        <v/>
      </c>
      <c r="CJ50" s="82" t="str">
        <f t="shared" si="74"/>
        <v/>
      </c>
      <c r="CK50" s="13" t="str">
        <f t="shared" si="74"/>
        <v/>
      </c>
      <c r="CL50" s="13" t="str">
        <f t="shared" si="74"/>
        <v/>
      </c>
      <c r="CM50" s="13" t="str">
        <f t="shared" si="75"/>
        <v/>
      </c>
      <c r="CN50" s="13" t="str">
        <f t="shared" si="75"/>
        <v/>
      </c>
      <c r="CO50" s="13" t="str">
        <f t="shared" si="75"/>
        <v/>
      </c>
      <c r="CP50" s="13" t="str">
        <f t="shared" si="75"/>
        <v/>
      </c>
      <c r="CQ50" s="13" t="str">
        <f t="shared" si="75"/>
        <v/>
      </c>
      <c r="CR50" s="13" t="str">
        <f t="shared" si="75"/>
        <v/>
      </c>
      <c r="CS50" s="13" t="str">
        <f t="shared" si="75"/>
        <v/>
      </c>
      <c r="CT50" s="13" t="str">
        <f t="shared" si="75"/>
        <v/>
      </c>
      <c r="CU50" s="13" t="str">
        <f t="shared" si="75"/>
        <v/>
      </c>
      <c r="CV50" s="13" t="str">
        <f t="shared" si="75"/>
        <v/>
      </c>
      <c r="CW50" s="13" t="str">
        <f t="shared" si="75"/>
        <v/>
      </c>
      <c r="CX50" s="13" t="str">
        <f t="shared" si="75"/>
        <v/>
      </c>
      <c r="CY50" s="13" t="str">
        <f t="shared" si="75"/>
        <v/>
      </c>
      <c r="CZ50" s="13" t="str">
        <f t="shared" si="75"/>
        <v/>
      </c>
      <c r="DA50" s="13" t="str">
        <f t="shared" si="75"/>
        <v/>
      </c>
      <c r="DB50" s="13" t="str">
        <f t="shared" si="75"/>
        <v/>
      </c>
      <c r="DC50" s="13" t="str">
        <f t="shared" si="76"/>
        <v/>
      </c>
      <c r="DD50" s="13" t="str">
        <f t="shared" si="43"/>
        <v/>
      </c>
      <c r="DE50" s="13" t="str">
        <f t="shared" si="43"/>
        <v/>
      </c>
      <c r="DF50" s="13" t="str">
        <f t="shared" si="44"/>
        <v/>
      </c>
      <c r="DG50" s="13" t="str">
        <f t="shared" si="45"/>
        <v/>
      </c>
      <c r="DH50" s="13" t="str">
        <f t="shared" si="46"/>
        <v/>
      </c>
      <c r="DI50" s="13" t="str">
        <f t="shared" si="47"/>
        <v/>
      </c>
      <c r="DJ50" s="13" t="str">
        <f t="shared" si="48"/>
        <v/>
      </c>
      <c r="DK50" s="13" t="str">
        <f t="shared" si="49"/>
        <v/>
      </c>
      <c r="DL50" s="13" t="str">
        <f t="shared" si="50"/>
        <v/>
      </c>
      <c r="DM50" s="13" t="str">
        <f t="shared" si="51"/>
        <v/>
      </c>
      <c r="DN50" s="13" t="str">
        <f t="shared" si="52"/>
        <v/>
      </c>
      <c r="DO50" s="13" t="str">
        <f t="shared" si="53"/>
        <v/>
      </c>
      <c r="DP50" s="13" t="str">
        <f t="shared" si="54"/>
        <v/>
      </c>
      <c r="DQ50" s="13" t="str">
        <f t="shared" si="55"/>
        <v/>
      </c>
      <c r="DR50" s="13" t="str">
        <f t="shared" si="56"/>
        <v/>
      </c>
      <c r="DS50" s="13" t="str">
        <f t="shared" si="57"/>
        <v/>
      </c>
      <c r="DT50" s="13" t="str">
        <f t="shared" si="58"/>
        <v/>
      </c>
      <c r="DU50" s="13" t="str">
        <f t="shared" si="59"/>
        <v/>
      </c>
      <c r="DV50" s="13" t="str">
        <f t="shared" si="60"/>
        <v/>
      </c>
      <c r="DW50" s="13" t="str">
        <f t="shared" si="61"/>
        <v/>
      </c>
      <c r="DX50" s="13" t="str">
        <f t="shared" si="62"/>
        <v/>
      </c>
      <c r="DY50" s="13" t="str">
        <f t="shared" si="63"/>
        <v/>
      </c>
      <c r="DZ50" s="13" t="str">
        <f t="shared" si="64"/>
        <v/>
      </c>
      <c r="EA50" s="13" t="str">
        <f t="shared" si="65"/>
        <v/>
      </c>
      <c r="EB50" s="13" t="str">
        <f t="shared" si="66"/>
        <v/>
      </c>
      <c r="EC50" s="13" t="str">
        <f t="shared" si="67"/>
        <v/>
      </c>
      <c r="ED50" s="13" t="str">
        <f t="shared" si="68"/>
        <v/>
      </c>
      <c r="EE50" s="13" t="str">
        <f t="shared" si="69"/>
        <v/>
      </c>
      <c r="EF50" s="13" t="str">
        <f t="shared" si="70"/>
        <v/>
      </c>
      <c r="EG50" s="13" t="str">
        <f t="shared" si="71"/>
        <v/>
      </c>
      <c r="EH50" s="13" t="str">
        <f t="shared" si="72"/>
        <v/>
      </c>
    </row>
    <row r="51" spans="1:138" ht="15" thickBot="1" x14ac:dyDescent="0.4">
      <c r="A51" s="18"/>
      <c r="B51" s="18" t="s">
        <v>148</v>
      </c>
      <c r="C51" s="77">
        <v>1538.3281520013447</v>
      </c>
      <c r="D51" s="77">
        <v>1543.5926203724507</v>
      </c>
      <c r="E51" s="77">
        <v>1464.13249517029</v>
      </c>
      <c r="F51" s="77">
        <v>1401.3586143855841</v>
      </c>
      <c r="G51" s="77">
        <v>1371.9348948828663</v>
      </c>
      <c r="H51" s="77">
        <v>1396.5679979907543</v>
      </c>
      <c r="I51" s="77">
        <v>1421.7726622536702</v>
      </c>
      <c r="J51" s="77">
        <v>1451.3275330314668</v>
      </c>
      <c r="K51" s="77">
        <v>1512.0778784117424</v>
      </c>
      <c r="L51" s="77">
        <v>1440.9456353822768</v>
      </c>
      <c r="M51" s="77">
        <v>1513.8572042247959</v>
      </c>
      <c r="N51" s="77">
        <v>1554.9404840018133</v>
      </c>
      <c r="O51" s="77">
        <v>1557.7761112123558</v>
      </c>
      <c r="P51" s="77">
        <v>1553.9134430351758</v>
      </c>
      <c r="Q51" s="77">
        <v>1549.489057098177</v>
      </c>
      <c r="R51" s="77">
        <v>1519.9741959949827</v>
      </c>
      <c r="S51" s="77">
        <v>1585.547289394658</v>
      </c>
      <c r="T51" s="77">
        <v>1689.6805796642886</v>
      </c>
      <c r="U51" s="77">
        <v>1809.6459688694124</v>
      </c>
      <c r="V51" s="77">
        <v>1657.9941373709564</v>
      </c>
      <c r="W51" s="77">
        <v>1770.8332993692127</v>
      </c>
      <c r="X51" s="77">
        <v>1912.3497804187657</v>
      </c>
      <c r="Y51" s="77">
        <v>1817.2727154394254</v>
      </c>
      <c r="Z51" s="77">
        <v>2230.9172144518093</v>
      </c>
      <c r="AA51" s="77">
        <v>2208.2666794294632</v>
      </c>
      <c r="AB51" s="77">
        <v>2257.4339203285508</v>
      </c>
      <c r="AC51" s="77">
        <v>2216.4674513565719</v>
      </c>
      <c r="AD51" s="77">
        <v>2278.6284568546321</v>
      </c>
      <c r="AE51" s="77">
        <v>2398.3192764814462</v>
      </c>
      <c r="AF51" s="77">
        <v>2318.7503803054751</v>
      </c>
      <c r="AG51" s="77">
        <v>2398.4172151538992</v>
      </c>
      <c r="AH51" s="77">
        <v>2244.6271961144821</v>
      </c>
      <c r="AI51" s="77">
        <v>2468.5447409353378</v>
      </c>
      <c r="AJ51" s="77">
        <v>2523.407774748965</v>
      </c>
      <c r="AK51" s="77">
        <v>2637.7932845711653</v>
      </c>
      <c r="AL51" s="77">
        <v>2639.501165565011</v>
      </c>
      <c r="AM51" s="77">
        <v>1793.8552337882554</v>
      </c>
      <c r="AN51" s="77">
        <v>2208.7110377049307</v>
      </c>
      <c r="AO51" s="77">
        <v>2556.8888676908819</v>
      </c>
      <c r="AP51" s="77">
        <v>2510.5508717369157</v>
      </c>
      <c r="AQ51" s="77">
        <v>2562.4215058028221</v>
      </c>
      <c r="AR51" s="77">
        <v>2721.3698396031332</v>
      </c>
      <c r="AS51" s="77">
        <v>2817.5836835236209</v>
      </c>
      <c r="AT51" s="77">
        <v>2914.3296437350218</v>
      </c>
      <c r="AU51" s="77">
        <v>2903.3347809828006</v>
      </c>
      <c r="AV51" s="77">
        <v>2895.8139402222596</v>
      </c>
      <c r="AW51" s="77">
        <v>2970.9857481237846</v>
      </c>
      <c r="AX51" s="77">
        <v>3002.781323847687</v>
      </c>
      <c r="AY51" s="77">
        <v>2855.5454522607024</v>
      </c>
      <c r="AZ51" s="77">
        <v>2665.4917420831976</v>
      </c>
      <c r="BA51" s="77">
        <v>2647.0597972655514</v>
      </c>
      <c r="BB51" s="77">
        <v>2608.5913633905689</v>
      </c>
      <c r="BC51" s="77">
        <v>2621.8489415467407</v>
      </c>
      <c r="BD51" s="77">
        <v>2731.749298633425</v>
      </c>
      <c r="BE51" s="119"/>
      <c r="BF51" s="119"/>
      <c r="BG51" s="82" t="str">
        <f t="shared" si="73"/>
        <v/>
      </c>
      <c r="BH51" s="82" t="str">
        <f t="shared" si="73"/>
        <v/>
      </c>
      <c r="BI51" s="82" t="str">
        <f t="shared" si="73"/>
        <v/>
      </c>
      <c r="BJ51" s="82" t="str">
        <f t="shared" si="73"/>
        <v/>
      </c>
      <c r="BK51" s="82" t="str">
        <f t="shared" si="73"/>
        <v/>
      </c>
      <c r="BL51" s="82" t="str">
        <f t="shared" si="73"/>
        <v/>
      </c>
      <c r="BM51" s="82" t="str">
        <f t="shared" si="73"/>
        <v/>
      </c>
      <c r="BN51" s="82" t="str">
        <f t="shared" si="73"/>
        <v/>
      </c>
      <c r="BO51" s="82" t="str">
        <f t="shared" si="73"/>
        <v/>
      </c>
      <c r="BP51" s="82" t="str">
        <f t="shared" si="73"/>
        <v/>
      </c>
      <c r="BQ51" s="82" t="str">
        <f t="shared" si="73"/>
        <v/>
      </c>
      <c r="BR51" s="82" t="str">
        <f t="shared" si="73"/>
        <v/>
      </c>
      <c r="BS51" s="82" t="str">
        <f t="shared" si="73"/>
        <v/>
      </c>
      <c r="BT51" s="82" t="str">
        <f t="shared" si="73"/>
        <v/>
      </c>
      <c r="BU51" s="82" t="str">
        <f t="shared" si="73"/>
        <v/>
      </c>
      <c r="BV51" s="82" t="str">
        <f t="shared" si="73"/>
        <v/>
      </c>
      <c r="BW51" s="82" t="str">
        <f t="shared" si="74"/>
        <v/>
      </c>
      <c r="BX51" s="82" t="str">
        <f t="shared" si="74"/>
        <v/>
      </c>
      <c r="BY51" s="82" t="str">
        <f t="shared" si="74"/>
        <v/>
      </c>
      <c r="BZ51" s="82" t="str">
        <f t="shared" si="74"/>
        <v/>
      </c>
      <c r="CA51" s="82" t="str">
        <f t="shared" si="74"/>
        <v/>
      </c>
      <c r="CB51" s="82" t="str">
        <f t="shared" si="74"/>
        <v/>
      </c>
      <c r="CC51" s="82" t="str">
        <f t="shared" si="74"/>
        <v/>
      </c>
      <c r="CD51" s="82" t="str">
        <f t="shared" si="74"/>
        <v/>
      </c>
      <c r="CE51" s="82" t="str">
        <f t="shared" si="74"/>
        <v/>
      </c>
      <c r="CF51" s="82" t="str">
        <f t="shared" si="74"/>
        <v/>
      </c>
      <c r="CG51" s="82" t="str">
        <f t="shared" si="74"/>
        <v/>
      </c>
      <c r="CH51" s="82" t="str">
        <f t="shared" si="74"/>
        <v/>
      </c>
      <c r="CI51" s="82" t="str">
        <f t="shared" si="74"/>
        <v/>
      </c>
      <c r="CJ51" s="82" t="str">
        <f t="shared" si="74"/>
        <v/>
      </c>
      <c r="CK51" s="13" t="str">
        <f t="shared" si="74"/>
        <v/>
      </c>
      <c r="CL51" s="13" t="str">
        <f t="shared" si="74"/>
        <v/>
      </c>
      <c r="CM51" s="13" t="str">
        <f t="shared" si="75"/>
        <v/>
      </c>
      <c r="CN51" s="13" t="str">
        <f t="shared" si="75"/>
        <v/>
      </c>
      <c r="CO51" s="13" t="str">
        <f t="shared" si="75"/>
        <v/>
      </c>
      <c r="CP51" s="13" t="str">
        <f t="shared" si="75"/>
        <v/>
      </c>
      <c r="CQ51" s="13" t="str">
        <f t="shared" si="75"/>
        <v/>
      </c>
      <c r="CR51" s="13" t="str">
        <f t="shared" si="75"/>
        <v/>
      </c>
      <c r="CS51" s="13" t="str">
        <f t="shared" si="75"/>
        <v/>
      </c>
      <c r="CT51" s="13" t="str">
        <f t="shared" si="75"/>
        <v/>
      </c>
      <c r="CU51" s="13" t="str">
        <f t="shared" si="75"/>
        <v/>
      </c>
      <c r="CV51" s="13" t="str">
        <f t="shared" si="75"/>
        <v/>
      </c>
      <c r="CW51" s="13" t="str">
        <f t="shared" si="75"/>
        <v/>
      </c>
      <c r="CX51" s="13" t="str">
        <f t="shared" si="75"/>
        <v/>
      </c>
      <c r="CY51" s="13" t="str">
        <f t="shared" si="75"/>
        <v/>
      </c>
      <c r="CZ51" s="13" t="str">
        <f t="shared" si="75"/>
        <v/>
      </c>
      <c r="DA51" s="13" t="str">
        <f t="shared" si="75"/>
        <v/>
      </c>
      <c r="DB51" s="13" t="str">
        <f t="shared" si="75"/>
        <v/>
      </c>
      <c r="DC51" s="13" t="str">
        <f t="shared" si="76"/>
        <v/>
      </c>
      <c r="DD51" s="13" t="str">
        <f t="shared" si="43"/>
        <v/>
      </c>
      <c r="DE51" s="13" t="str">
        <f t="shared" si="43"/>
        <v/>
      </c>
      <c r="DF51" s="13" t="str">
        <f t="shared" si="44"/>
        <v/>
      </c>
      <c r="DG51" s="13" t="str">
        <f t="shared" si="45"/>
        <v/>
      </c>
      <c r="DH51" s="13" t="str">
        <f t="shared" si="46"/>
        <v/>
      </c>
      <c r="DI51" s="13" t="str">
        <f t="shared" si="47"/>
        <v/>
      </c>
      <c r="DJ51" s="13" t="str">
        <f t="shared" si="48"/>
        <v/>
      </c>
      <c r="DK51" s="13" t="str">
        <f t="shared" si="49"/>
        <v/>
      </c>
      <c r="DL51" s="13" t="str">
        <f t="shared" si="50"/>
        <v/>
      </c>
      <c r="DM51" s="13" t="str">
        <f t="shared" si="51"/>
        <v/>
      </c>
      <c r="DN51" s="13" t="str">
        <f t="shared" si="52"/>
        <v/>
      </c>
      <c r="DO51" s="13" t="str">
        <f t="shared" si="53"/>
        <v/>
      </c>
      <c r="DP51" s="13" t="str">
        <f t="shared" si="54"/>
        <v/>
      </c>
      <c r="DQ51" s="13" t="str">
        <f t="shared" si="55"/>
        <v/>
      </c>
      <c r="DR51" s="13" t="str">
        <f t="shared" si="56"/>
        <v/>
      </c>
      <c r="DS51" s="13" t="str">
        <f t="shared" si="57"/>
        <v/>
      </c>
      <c r="DT51" s="13" t="str">
        <f t="shared" si="58"/>
        <v/>
      </c>
      <c r="DU51" s="13" t="str">
        <f t="shared" si="59"/>
        <v/>
      </c>
      <c r="DV51" s="13" t="str">
        <f t="shared" si="60"/>
        <v/>
      </c>
      <c r="DW51" s="13" t="str">
        <f t="shared" si="61"/>
        <v/>
      </c>
      <c r="DX51" s="13" t="str">
        <f t="shared" si="62"/>
        <v/>
      </c>
      <c r="DY51" s="13" t="str">
        <f t="shared" si="63"/>
        <v/>
      </c>
      <c r="DZ51" s="13" t="str">
        <f t="shared" si="64"/>
        <v/>
      </c>
      <c r="EA51" s="13" t="str">
        <f t="shared" si="65"/>
        <v/>
      </c>
      <c r="EB51" s="13" t="str">
        <f t="shared" si="66"/>
        <v/>
      </c>
      <c r="EC51" s="13" t="str">
        <f t="shared" si="67"/>
        <v/>
      </c>
      <c r="ED51" s="13" t="str">
        <f t="shared" si="68"/>
        <v/>
      </c>
      <c r="EE51" s="13" t="str">
        <f t="shared" si="69"/>
        <v/>
      </c>
      <c r="EF51" s="13" t="str">
        <f t="shared" si="70"/>
        <v/>
      </c>
      <c r="EG51" s="13" t="str">
        <f t="shared" si="71"/>
        <v/>
      </c>
      <c r="EH51" s="13" t="str">
        <f t="shared" si="72"/>
        <v/>
      </c>
    </row>
    <row r="52" spans="1:138" ht="15" thickBot="1" x14ac:dyDescent="0.4">
      <c r="A52" s="16" t="s">
        <v>116</v>
      </c>
      <c r="B52" s="17" t="s">
        <v>117</v>
      </c>
      <c r="C52" s="81">
        <v>102.118292584144</v>
      </c>
      <c r="D52" s="81">
        <v>104.76247754372601</v>
      </c>
      <c r="E52" s="81">
        <v>106.587416996648</v>
      </c>
      <c r="F52" s="81">
        <v>112.760666640118</v>
      </c>
      <c r="G52" s="81">
        <v>110.86536710236101</v>
      </c>
      <c r="H52" s="81">
        <v>86.805603960918901</v>
      </c>
      <c r="I52" s="81">
        <v>83.474227213482607</v>
      </c>
      <c r="J52" s="81">
        <v>71.247156196147799</v>
      </c>
      <c r="K52" s="81">
        <v>86.095291972102302</v>
      </c>
      <c r="L52" s="81">
        <v>79.132787693131903</v>
      </c>
      <c r="M52" s="81">
        <v>67.753000401833006</v>
      </c>
      <c r="N52" s="81">
        <v>77.284970811818795</v>
      </c>
      <c r="O52" s="81">
        <v>60.430882913489199</v>
      </c>
      <c r="P52" s="81">
        <v>71.854990167822805</v>
      </c>
      <c r="Q52" s="81">
        <v>71.124684564600898</v>
      </c>
      <c r="R52" s="81">
        <v>82.593773120914605</v>
      </c>
      <c r="S52" s="81">
        <v>83.651916487978099</v>
      </c>
      <c r="T52" s="81">
        <v>79.315559942313797</v>
      </c>
      <c r="U52" s="81">
        <v>96.867816264520201</v>
      </c>
      <c r="V52" s="81">
        <v>83.406759098045697</v>
      </c>
      <c r="W52" s="81">
        <v>102.864936011419</v>
      </c>
      <c r="X52" s="81">
        <v>116.634170133982</v>
      </c>
      <c r="Y52" s="81">
        <v>88.335997444376503</v>
      </c>
      <c r="Z52" s="81">
        <v>95.487095600070404</v>
      </c>
      <c r="AA52" s="81">
        <v>114.438954490833</v>
      </c>
      <c r="AB52" s="81">
        <v>124.63597630315201</v>
      </c>
      <c r="AC52" s="81">
        <v>127.484099494193</v>
      </c>
      <c r="AD52" s="81">
        <v>114.935014714131</v>
      </c>
      <c r="AE52" s="81">
        <v>128.01961045115999</v>
      </c>
      <c r="AF52" s="81">
        <v>117.027275831541</v>
      </c>
      <c r="AG52" s="81">
        <v>123.775184088939</v>
      </c>
      <c r="AH52" s="81">
        <v>158.13704022932501</v>
      </c>
      <c r="AI52" s="81">
        <v>160.395176098733</v>
      </c>
      <c r="AJ52" s="81">
        <v>133.385892521107</v>
      </c>
      <c r="AK52" s="81">
        <v>140.41156436710099</v>
      </c>
      <c r="AL52" s="81">
        <v>169.779594706598</v>
      </c>
      <c r="AM52" s="81">
        <v>128.51179186183299</v>
      </c>
      <c r="AN52" s="81">
        <v>131.80837632379601</v>
      </c>
      <c r="AO52" s="81">
        <v>210.69881270304501</v>
      </c>
      <c r="AP52" s="81">
        <v>275.10603265028601</v>
      </c>
      <c r="AQ52" s="81">
        <v>558.25185228328201</v>
      </c>
      <c r="AR52" s="81">
        <v>608.84155449657396</v>
      </c>
      <c r="AS52" s="81">
        <v>652.27983691863403</v>
      </c>
      <c r="AT52" s="81">
        <v>628.42954912926302</v>
      </c>
      <c r="AU52" s="81">
        <v>633.73682308839</v>
      </c>
      <c r="AV52" s="81">
        <v>577.95052448389197</v>
      </c>
      <c r="AW52" s="81">
        <v>542.24414797674103</v>
      </c>
      <c r="AX52" s="81">
        <v>583.51987458755002</v>
      </c>
      <c r="AY52" s="81">
        <v>513.82384282988403</v>
      </c>
      <c r="AZ52" s="81">
        <v>556.52999946227499</v>
      </c>
      <c r="BA52" s="81">
        <v>535.32436025026902</v>
      </c>
      <c r="BB52" s="81">
        <v>559.69639128876895</v>
      </c>
      <c r="BC52" s="81">
        <v>523.67215230664601</v>
      </c>
      <c r="BD52" s="81">
        <v>492.679784727401</v>
      </c>
      <c r="BE52" s="118"/>
      <c r="BF52" s="118"/>
      <c r="BG52" s="82" t="str">
        <f t="shared" si="73"/>
        <v/>
      </c>
      <c r="BH52" s="82" t="str">
        <f t="shared" si="73"/>
        <v/>
      </c>
      <c r="BI52" s="82" t="str">
        <f t="shared" si="73"/>
        <v/>
      </c>
      <c r="BJ52" s="82" t="str">
        <f t="shared" si="73"/>
        <v/>
      </c>
      <c r="BK52" s="82" t="str">
        <f t="shared" si="73"/>
        <v/>
      </c>
      <c r="BL52" s="82" t="str">
        <f t="shared" si="73"/>
        <v/>
      </c>
      <c r="BM52" s="82" t="str">
        <f t="shared" si="73"/>
        <v/>
      </c>
      <c r="BN52" s="82" t="str">
        <f t="shared" si="73"/>
        <v/>
      </c>
      <c r="BO52" s="82" t="str">
        <f t="shared" si="73"/>
        <v/>
      </c>
      <c r="BP52" s="82" t="str">
        <f t="shared" si="73"/>
        <v/>
      </c>
      <c r="BQ52" s="82" t="str">
        <f t="shared" si="73"/>
        <v/>
      </c>
      <c r="BR52" s="82" t="str">
        <f t="shared" si="73"/>
        <v/>
      </c>
      <c r="BS52" s="82" t="str">
        <f t="shared" si="73"/>
        <v/>
      </c>
      <c r="BT52" s="82" t="str">
        <f t="shared" si="73"/>
        <v/>
      </c>
      <c r="BU52" s="82" t="str">
        <f t="shared" si="73"/>
        <v/>
      </c>
      <c r="BV52" s="82" t="str">
        <f t="shared" si="73"/>
        <v/>
      </c>
      <c r="BW52" s="82" t="str">
        <f t="shared" si="74"/>
        <v/>
      </c>
      <c r="BX52" s="82" t="str">
        <f t="shared" si="74"/>
        <v/>
      </c>
      <c r="BY52" s="82" t="str">
        <f t="shared" si="74"/>
        <v/>
      </c>
      <c r="BZ52" s="82" t="str">
        <f t="shared" si="74"/>
        <v/>
      </c>
      <c r="CA52" s="82" t="str">
        <f t="shared" si="74"/>
        <v/>
      </c>
      <c r="CB52" s="82" t="str">
        <f t="shared" si="74"/>
        <v/>
      </c>
      <c r="CC52" s="82" t="str">
        <f t="shared" si="74"/>
        <v/>
      </c>
      <c r="CD52" s="82" t="str">
        <f t="shared" si="74"/>
        <v/>
      </c>
      <c r="CE52" s="82" t="str">
        <f t="shared" si="74"/>
        <v/>
      </c>
      <c r="CF52" s="82" t="str">
        <f t="shared" si="74"/>
        <v/>
      </c>
      <c r="CG52" s="82" t="str">
        <f t="shared" si="74"/>
        <v/>
      </c>
      <c r="CH52" s="82" t="str">
        <f t="shared" si="74"/>
        <v/>
      </c>
      <c r="CI52" s="82" t="str">
        <f t="shared" si="74"/>
        <v/>
      </c>
      <c r="CJ52" s="82" t="str">
        <f t="shared" si="74"/>
        <v/>
      </c>
      <c r="CK52" s="13" t="str">
        <f t="shared" si="74"/>
        <v/>
      </c>
      <c r="CL52" s="13" t="str">
        <f t="shared" si="74"/>
        <v/>
      </c>
      <c r="CM52" s="13" t="str">
        <f t="shared" si="75"/>
        <v/>
      </c>
      <c r="CN52" s="13" t="str">
        <f t="shared" si="75"/>
        <v/>
      </c>
      <c r="CO52" s="13" t="str">
        <f t="shared" si="75"/>
        <v/>
      </c>
      <c r="CP52" s="13" t="str">
        <f t="shared" si="75"/>
        <v/>
      </c>
      <c r="CQ52" s="13" t="str">
        <f t="shared" si="75"/>
        <v/>
      </c>
      <c r="CR52" s="13" t="str">
        <f t="shared" si="75"/>
        <v/>
      </c>
      <c r="CS52" s="13" t="str">
        <f t="shared" si="75"/>
        <v/>
      </c>
      <c r="CT52" s="13" t="str">
        <f t="shared" si="75"/>
        <v/>
      </c>
      <c r="CU52" s="13" t="str">
        <f t="shared" si="75"/>
        <v/>
      </c>
      <c r="CV52" s="13" t="str">
        <f t="shared" si="75"/>
        <v/>
      </c>
      <c r="CW52" s="13" t="str">
        <f t="shared" si="75"/>
        <v/>
      </c>
      <c r="CX52" s="13" t="str">
        <f t="shared" si="75"/>
        <v/>
      </c>
      <c r="CY52" s="13" t="str">
        <f t="shared" si="75"/>
        <v/>
      </c>
      <c r="CZ52" s="13" t="str">
        <f t="shared" si="75"/>
        <v/>
      </c>
      <c r="DA52" s="13" t="str">
        <f t="shared" si="75"/>
        <v/>
      </c>
      <c r="DB52" s="13" t="str">
        <f t="shared" si="75"/>
        <v/>
      </c>
      <c r="DC52" s="13" t="str">
        <f t="shared" si="76"/>
        <v/>
      </c>
      <c r="DD52" s="13" t="str">
        <f t="shared" si="43"/>
        <v/>
      </c>
      <c r="DE52" s="13" t="str">
        <f t="shared" si="43"/>
        <v/>
      </c>
      <c r="DF52" s="13" t="str">
        <f t="shared" si="44"/>
        <v/>
      </c>
      <c r="DG52" s="13" t="str">
        <f t="shared" si="45"/>
        <v/>
      </c>
      <c r="DH52" s="13" t="str">
        <f t="shared" si="46"/>
        <v/>
      </c>
      <c r="DI52" s="13" t="str">
        <f t="shared" si="47"/>
        <v/>
      </c>
      <c r="DJ52" s="13" t="str">
        <f t="shared" si="48"/>
        <v/>
      </c>
      <c r="DK52" s="13" t="str">
        <f t="shared" si="49"/>
        <v/>
      </c>
      <c r="DL52" s="13" t="str">
        <f t="shared" si="50"/>
        <v/>
      </c>
      <c r="DM52" s="13" t="str">
        <f t="shared" si="51"/>
        <v/>
      </c>
      <c r="DN52" s="13" t="str">
        <f t="shared" si="52"/>
        <v/>
      </c>
      <c r="DO52" s="13" t="str">
        <f t="shared" si="53"/>
        <v/>
      </c>
      <c r="DP52" s="13" t="str">
        <f t="shared" si="54"/>
        <v/>
      </c>
      <c r="DQ52" s="13" t="str">
        <f t="shared" si="55"/>
        <v/>
      </c>
      <c r="DR52" s="13" t="str">
        <f t="shared" si="56"/>
        <v/>
      </c>
      <c r="DS52" s="13" t="str">
        <f t="shared" si="57"/>
        <v/>
      </c>
      <c r="DT52" s="13" t="str">
        <f t="shared" si="58"/>
        <v/>
      </c>
      <c r="DU52" s="13" t="str">
        <f t="shared" si="59"/>
        <v/>
      </c>
      <c r="DV52" s="13" t="str">
        <f t="shared" si="60"/>
        <v/>
      </c>
      <c r="DW52" s="13" t="str">
        <f t="shared" si="61"/>
        <v/>
      </c>
      <c r="DX52" s="13" t="str">
        <f t="shared" si="62"/>
        <v/>
      </c>
      <c r="DY52" s="13" t="str">
        <f t="shared" si="63"/>
        <v/>
      </c>
      <c r="DZ52" s="13" t="str">
        <f t="shared" si="64"/>
        <v/>
      </c>
      <c r="EA52" s="13" t="str">
        <f t="shared" si="65"/>
        <v/>
      </c>
      <c r="EB52" s="13" t="str">
        <f t="shared" si="66"/>
        <v/>
      </c>
      <c r="EC52" s="13" t="str">
        <f t="shared" si="67"/>
        <v/>
      </c>
      <c r="ED52" s="13" t="str">
        <f t="shared" si="68"/>
        <v/>
      </c>
      <c r="EE52" s="13" t="str">
        <f t="shared" si="69"/>
        <v/>
      </c>
      <c r="EF52" s="13" t="str">
        <f t="shared" si="70"/>
        <v/>
      </c>
      <c r="EG52" s="13" t="str">
        <f t="shared" si="71"/>
        <v/>
      </c>
      <c r="EH52" s="13" t="str">
        <f t="shared" si="72"/>
        <v/>
      </c>
    </row>
    <row r="53" spans="1:138" ht="15" thickBot="1" x14ac:dyDescent="0.4">
      <c r="A53" s="18"/>
      <c r="B53" s="21" t="s">
        <v>149</v>
      </c>
      <c r="C53" s="77">
        <v>102.118292584144</v>
      </c>
      <c r="D53" s="77">
        <v>104.76247754372601</v>
      </c>
      <c r="E53" s="77">
        <v>106.587416996648</v>
      </c>
      <c r="F53" s="77">
        <v>112.760666640118</v>
      </c>
      <c r="G53" s="77">
        <v>110.86536710236101</v>
      </c>
      <c r="H53" s="77">
        <v>86.805603960918901</v>
      </c>
      <c r="I53" s="77">
        <v>83.474227213482607</v>
      </c>
      <c r="J53" s="77">
        <v>71.247156196147799</v>
      </c>
      <c r="K53" s="77">
        <v>86.095291972102302</v>
      </c>
      <c r="L53" s="77">
        <v>79.132787693131903</v>
      </c>
      <c r="M53" s="77">
        <v>67.753000401833006</v>
      </c>
      <c r="N53" s="77">
        <v>77.284970811818795</v>
      </c>
      <c r="O53" s="77">
        <v>60.430882913489199</v>
      </c>
      <c r="P53" s="77">
        <v>71.854990167822805</v>
      </c>
      <c r="Q53" s="77">
        <v>71.124684564600898</v>
      </c>
      <c r="R53" s="77">
        <v>82.593773120914605</v>
      </c>
      <c r="S53" s="77">
        <v>83.651916487978099</v>
      </c>
      <c r="T53" s="77">
        <v>79.315559942313797</v>
      </c>
      <c r="U53" s="77">
        <v>96.867816264520201</v>
      </c>
      <c r="V53" s="77">
        <v>83.406759098045697</v>
      </c>
      <c r="W53" s="77">
        <v>102.864936011419</v>
      </c>
      <c r="X53" s="77">
        <v>116.634170133982</v>
      </c>
      <c r="Y53" s="77">
        <v>88.335997444376503</v>
      </c>
      <c r="Z53" s="77">
        <v>95.487095600070404</v>
      </c>
      <c r="AA53" s="77">
        <v>114.438954490833</v>
      </c>
      <c r="AB53" s="77">
        <v>124.63597630315201</v>
      </c>
      <c r="AC53" s="77">
        <v>127.484099494193</v>
      </c>
      <c r="AD53" s="77">
        <v>114.935014714131</v>
      </c>
      <c r="AE53" s="77">
        <v>128.01961045115999</v>
      </c>
      <c r="AF53" s="77">
        <v>117.027275831541</v>
      </c>
      <c r="AG53" s="77">
        <v>123.775184088939</v>
      </c>
      <c r="AH53" s="77">
        <v>158.13704022932501</v>
      </c>
      <c r="AI53" s="77">
        <v>160.395176098733</v>
      </c>
      <c r="AJ53" s="77">
        <v>133.385892521107</v>
      </c>
      <c r="AK53" s="77">
        <v>140.41156436710099</v>
      </c>
      <c r="AL53" s="77">
        <v>169.779594706598</v>
      </c>
      <c r="AM53" s="77">
        <v>128.51179186183299</v>
      </c>
      <c r="AN53" s="77">
        <v>131.80837632379601</v>
      </c>
      <c r="AO53" s="77">
        <v>210.69881270304501</v>
      </c>
      <c r="AP53" s="77">
        <v>275.10603265028601</v>
      </c>
      <c r="AQ53" s="77">
        <v>558.25185228328201</v>
      </c>
      <c r="AR53" s="77">
        <v>608.84155449657396</v>
      </c>
      <c r="AS53" s="77">
        <v>652.27983691863403</v>
      </c>
      <c r="AT53" s="77">
        <v>628.42954912926302</v>
      </c>
      <c r="AU53" s="77">
        <v>633.73682308839</v>
      </c>
      <c r="AV53" s="77">
        <v>577.95052448389197</v>
      </c>
      <c r="AW53" s="77">
        <v>542.24414797674103</v>
      </c>
      <c r="AX53" s="77">
        <v>583.51987458755002</v>
      </c>
      <c r="AY53" s="77">
        <v>513.82384282988403</v>
      </c>
      <c r="AZ53" s="77">
        <v>556.52999946227499</v>
      </c>
      <c r="BA53" s="77">
        <v>535.32436025026902</v>
      </c>
      <c r="BB53" s="77">
        <v>559.69639128876895</v>
      </c>
      <c r="BC53" s="77">
        <v>523.67215230664601</v>
      </c>
      <c r="BD53" s="77">
        <v>492.679784727401</v>
      </c>
      <c r="BE53" s="119"/>
      <c r="BF53" s="119"/>
      <c r="BG53" s="82" t="str">
        <f t="shared" si="73"/>
        <v/>
      </c>
      <c r="BH53" s="82" t="str">
        <f t="shared" si="73"/>
        <v/>
      </c>
      <c r="BI53" s="82" t="str">
        <f t="shared" si="73"/>
        <v/>
      </c>
      <c r="BJ53" s="82" t="str">
        <f t="shared" si="73"/>
        <v/>
      </c>
      <c r="BK53" s="82" t="str">
        <f t="shared" si="73"/>
        <v/>
      </c>
      <c r="BL53" s="82" t="str">
        <f t="shared" si="73"/>
        <v/>
      </c>
      <c r="BM53" s="82" t="str">
        <f t="shared" si="73"/>
        <v/>
      </c>
      <c r="BN53" s="82" t="str">
        <f t="shared" si="73"/>
        <v/>
      </c>
      <c r="BO53" s="82" t="str">
        <f t="shared" si="73"/>
        <v/>
      </c>
      <c r="BP53" s="82" t="str">
        <f t="shared" si="73"/>
        <v/>
      </c>
      <c r="BQ53" s="82" t="str">
        <f t="shared" si="73"/>
        <v/>
      </c>
      <c r="BR53" s="82" t="str">
        <f t="shared" si="73"/>
        <v/>
      </c>
      <c r="BS53" s="82" t="str">
        <f t="shared" si="73"/>
        <v/>
      </c>
      <c r="BT53" s="82" t="str">
        <f t="shared" si="73"/>
        <v/>
      </c>
      <c r="BU53" s="82" t="str">
        <f t="shared" si="73"/>
        <v/>
      </c>
      <c r="BV53" s="82" t="str">
        <f t="shared" si="73"/>
        <v/>
      </c>
      <c r="BW53" s="82" t="str">
        <f t="shared" si="74"/>
        <v/>
      </c>
      <c r="BX53" s="82" t="str">
        <f t="shared" si="74"/>
        <v/>
      </c>
      <c r="BY53" s="82" t="str">
        <f t="shared" si="74"/>
        <v/>
      </c>
      <c r="BZ53" s="82" t="str">
        <f t="shared" si="74"/>
        <v/>
      </c>
      <c r="CA53" s="82" t="str">
        <f t="shared" si="74"/>
        <v/>
      </c>
      <c r="CB53" s="82" t="str">
        <f t="shared" si="74"/>
        <v/>
      </c>
      <c r="CC53" s="82" t="str">
        <f t="shared" si="74"/>
        <v/>
      </c>
      <c r="CD53" s="82" t="str">
        <f t="shared" si="74"/>
        <v/>
      </c>
      <c r="CE53" s="82" t="str">
        <f t="shared" si="74"/>
        <v/>
      </c>
      <c r="CF53" s="82" t="str">
        <f t="shared" si="74"/>
        <v/>
      </c>
      <c r="CG53" s="82" t="str">
        <f t="shared" si="74"/>
        <v/>
      </c>
      <c r="CH53" s="82" t="str">
        <f t="shared" si="74"/>
        <v/>
      </c>
      <c r="CI53" s="82" t="str">
        <f t="shared" si="74"/>
        <v/>
      </c>
      <c r="CJ53" s="82" t="str">
        <f t="shared" si="74"/>
        <v/>
      </c>
      <c r="CK53" s="13" t="str">
        <f t="shared" si="74"/>
        <v/>
      </c>
      <c r="CL53" s="13" t="str">
        <f t="shared" si="74"/>
        <v/>
      </c>
      <c r="CM53" s="13" t="str">
        <f t="shared" si="75"/>
        <v/>
      </c>
      <c r="CN53" s="13" t="str">
        <f t="shared" si="75"/>
        <v/>
      </c>
      <c r="CO53" s="13" t="str">
        <f t="shared" si="75"/>
        <v/>
      </c>
      <c r="CP53" s="13" t="str">
        <f t="shared" si="75"/>
        <v/>
      </c>
      <c r="CQ53" s="13" t="str">
        <f t="shared" si="75"/>
        <v/>
      </c>
      <c r="CR53" s="13" t="str">
        <f t="shared" si="75"/>
        <v/>
      </c>
      <c r="CS53" s="13" t="str">
        <f t="shared" si="75"/>
        <v/>
      </c>
      <c r="CT53" s="13" t="str">
        <f t="shared" si="75"/>
        <v/>
      </c>
      <c r="CU53" s="13" t="str">
        <f t="shared" si="75"/>
        <v/>
      </c>
      <c r="CV53" s="13" t="str">
        <f t="shared" si="75"/>
        <v/>
      </c>
      <c r="CW53" s="13" t="str">
        <f t="shared" si="75"/>
        <v/>
      </c>
      <c r="CX53" s="13" t="str">
        <f t="shared" si="75"/>
        <v/>
      </c>
      <c r="CY53" s="13" t="str">
        <f t="shared" si="75"/>
        <v/>
      </c>
      <c r="CZ53" s="13" t="str">
        <f t="shared" si="75"/>
        <v/>
      </c>
      <c r="DA53" s="13" t="str">
        <f t="shared" si="75"/>
        <v/>
      </c>
      <c r="DB53" s="13" t="str">
        <f t="shared" si="75"/>
        <v/>
      </c>
      <c r="DC53" s="13" t="str">
        <f t="shared" si="76"/>
        <v/>
      </c>
      <c r="DD53" s="13" t="str">
        <f t="shared" si="43"/>
        <v/>
      </c>
      <c r="DE53" s="13" t="str">
        <f t="shared" si="43"/>
        <v/>
      </c>
      <c r="DF53" s="13" t="str">
        <f t="shared" si="44"/>
        <v/>
      </c>
      <c r="DG53" s="13" t="str">
        <f t="shared" si="45"/>
        <v/>
      </c>
      <c r="DH53" s="13" t="str">
        <f t="shared" si="46"/>
        <v/>
      </c>
      <c r="DI53" s="13" t="str">
        <f t="shared" si="47"/>
        <v/>
      </c>
      <c r="DJ53" s="13" t="str">
        <f t="shared" si="48"/>
        <v/>
      </c>
      <c r="DK53" s="13" t="str">
        <f t="shared" si="49"/>
        <v/>
      </c>
      <c r="DL53" s="13" t="str">
        <f t="shared" si="50"/>
        <v/>
      </c>
      <c r="DM53" s="13" t="str">
        <f t="shared" si="51"/>
        <v/>
      </c>
      <c r="DN53" s="13" t="str">
        <f t="shared" si="52"/>
        <v/>
      </c>
      <c r="DO53" s="13" t="str">
        <f t="shared" si="53"/>
        <v/>
      </c>
      <c r="DP53" s="13" t="str">
        <f t="shared" si="54"/>
        <v/>
      </c>
      <c r="DQ53" s="13" t="str">
        <f t="shared" si="55"/>
        <v/>
      </c>
      <c r="DR53" s="13" t="str">
        <f t="shared" si="56"/>
        <v/>
      </c>
      <c r="DS53" s="13" t="str">
        <f t="shared" si="57"/>
        <v/>
      </c>
      <c r="DT53" s="13" t="str">
        <f t="shared" si="58"/>
        <v/>
      </c>
      <c r="DU53" s="13" t="str">
        <f t="shared" si="59"/>
        <v/>
      </c>
      <c r="DV53" s="13" t="str">
        <f t="shared" si="60"/>
        <v/>
      </c>
      <c r="DW53" s="13" t="str">
        <f t="shared" si="61"/>
        <v/>
      </c>
      <c r="DX53" s="13" t="str">
        <f t="shared" si="62"/>
        <v/>
      </c>
      <c r="DY53" s="13" t="str">
        <f t="shared" si="63"/>
        <v/>
      </c>
      <c r="DZ53" s="13" t="str">
        <f t="shared" si="64"/>
        <v/>
      </c>
      <c r="EA53" s="13" t="str">
        <f t="shared" si="65"/>
        <v/>
      </c>
      <c r="EB53" s="13" t="str">
        <f t="shared" si="66"/>
        <v/>
      </c>
      <c r="EC53" s="13" t="str">
        <f t="shared" si="67"/>
        <v/>
      </c>
      <c r="ED53" s="13" t="str">
        <f t="shared" si="68"/>
        <v/>
      </c>
      <c r="EE53" s="13" t="str">
        <f t="shared" si="69"/>
        <v/>
      </c>
      <c r="EF53" s="13" t="str">
        <f t="shared" si="70"/>
        <v/>
      </c>
      <c r="EG53" s="13" t="str">
        <f t="shared" si="71"/>
        <v/>
      </c>
      <c r="EH53" s="13" t="str">
        <f t="shared" si="72"/>
        <v/>
      </c>
    </row>
    <row r="54" spans="1:138" ht="15" thickBot="1" x14ac:dyDescent="0.4">
      <c r="A54" s="124" t="s">
        <v>150</v>
      </c>
      <c r="B54" s="124"/>
      <c r="C54" s="78">
        <v>5255.2153007862471</v>
      </c>
      <c r="D54" s="78">
        <v>5361.1399584719684</v>
      </c>
      <c r="E54" s="78">
        <v>5066.7036722543417</v>
      </c>
      <c r="F54" s="78">
        <v>5134.6097874061043</v>
      </c>
      <c r="G54" s="78">
        <v>4800.5708360650087</v>
      </c>
      <c r="H54" s="78">
        <v>4678.6104628580842</v>
      </c>
      <c r="I54" s="78">
        <v>4524.085342683441</v>
      </c>
      <c r="J54" s="78">
        <v>4600.3135191839592</v>
      </c>
      <c r="K54" s="78">
        <v>4786.0040404214033</v>
      </c>
      <c r="L54" s="78">
        <v>4793.0068924302914</v>
      </c>
      <c r="M54" s="78">
        <v>4970.7763263826037</v>
      </c>
      <c r="N54" s="78">
        <v>4913.1239961876736</v>
      </c>
      <c r="O54" s="78">
        <v>4875.4066427531689</v>
      </c>
      <c r="P54" s="78">
        <v>4908.1577400983961</v>
      </c>
      <c r="Q54" s="78">
        <v>4811.550255329149</v>
      </c>
      <c r="R54" s="78">
        <v>4852.2032371755477</v>
      </c>
      <c r="S54" s="78">
        <v>4869.8056700201014</v>
      </c>
      <c r="T54" s="78">
        <v>4892.0345377785234</v>
      </c>
      <c r="U54" s="78">
        <v>5115.3298639094683</v>
      </c>
      <c r="V54" s="78">
        <v>5035.501143546323</v>
      </c>
      <c r="W54" s="78">
        <v>4899.8089724680513</v>
      </c>
      <c r="X54" s="78">
        <v>5420.1011185584894</v>
      </c>
      <c r="Y54" s="78">
        <v>5171.4937637057255</v>
      </c>
      <c r="Z54" s="78">
        <v>5934.5059829846214</v>
      </c>
      <c r="AA54" s="78">
        <v>6056.5589293876865</v>
      </c>
      <c r="AB54" s="78">
        <v>6348.437752385842</v>
      </c>
      <c r="AC54" s="78">
        <v>6506.3925417468654</v>
      </c>
      <c r="AD54" s="78">
        <v>6494.0990743034936</v>
      </c>
      <c r="AE54" s="78">
        <v>6628.7204731840848</v>
      </c>
      <c r="AF54" s="78">
        <v>6478.6848502536914</v>
      </c>
      <c r="AG54" s="78">
        <v>6579.5171481262232</v>
      </c>
      <c r="AH54" s="78">
        <v>6433.4458980485533</v>
      </c>
      <c r="AI54" s="78">
        <v>6798.54664011776</v>
      </c>
      <c r="AJ54" s="78">
        <v>6737.3490118131231</v>
      </c>
      <c r="AK54" s="78">
        <v>6696.6725049575252</v>
      </c>
      <c r="AL54" s="78">
        <v>6590.7872907689189</v>
      </c>
      <c r="AM54" s="78">
        <v>3862.1117799988028</v>
      </c>
      <c r="AN54" s="78">
        <v>4764.4044710973531</v>
      </c>
      <c r="AO54" s="78">
        <v>5952.366517855924</v>
      </c>
      <c r="AP54" s="78">
        <v>6252.7116444930089</v>
      </c>
      <c r="AQ54" s="78">
        <v>6604.8979431976568</v>
      </c>
      <c r="AR54" s="78">
        <v>6870.0246983758443</v>
      </c>
      <c r="AS54" s="78">
        <v>7044.0512081201223</v>
      </c>
      <c r="AT54" s="78">
        <v>7439.2207713538301</v>
      </c>
      <c r="AU54" s="78">
        <v>7450.517038054938</v>
      </c>
      <c r="AV54" s="78">
        <v>7295.2318359489564</v>
      </c>
      <c r="AW54" s="78">
        <v>7351.6361863957509</v>
      </c>
      <c r="AX54" s="78">
        <v>7473.5052016621648</v>
      </c>
      <c r="AY54" s="78">
        <v>7067.3716210186012</v>
      </c>
      <c r="AZ54" s="78">
        <v>6951.7432959104153</v>
      </c>
      <c r="BA54" s="78">
        <v>6740.1507401511453</v>
      </c>
      <c r="BB54" s="78">
        <v>6702.6936888177925</v>
      </c>
      <c r="BC54" s="78">
        <v>6707.7532055439533</v>
      </c>
      <c r="BD54" s="78">
        <v>6677.307492308857</v>
      </c>
      <c r="BE54" s="119"/>
      <c r="BF54" s="119"/>
      <c r="BG54" s="82" t="str">
        <f t="shared" si="73"/>
        <v/>
      </c>
      <c r="BH54" s="82" t="str">
        <f t="shared" si="73"/>
        <v/>
      </c>
      <c r="BI54" s="82" t="str">
        <f t="shared" si="73"/>
        <v/>
      </c>
      <c r="BJ54" s="82" t="str">
        <f t="shared" si="73"/>
        <v/>
      </c>
      <c r="BK54" s="82" t="str">
        <f t="shared" si="73"/>
        <v/>
      </c>
      <c r="BL54" s="82" t="str">
        <f t="shared" si="73"/>
        <v/>
      </c>
      <c r="BM54" s="82" t="str">
        <f t="shared" si="73"/>
        <v/>
      </c>
      <c r="BN54" s="82" t="str">
        <f t="shared" si="73"/>
        <v/>
      </c>
      <c r="BO54" s="82" t="str">
        <f t="shared" si="73"/>
        <v/>
      </c>
      <c r="BP54" s="82" t="str">
        <f t="shared" si="73"/>
        <v/>
      </c>
      <c r="BQ54" s="82" t="str">
        <f t="shared" si="73"/>
        <v/>
      </c>
      <c r="BR54" s="82" t="str">
        <f t="shared" si="73"/>
        <v/>
      </c>
      <c r="BS54" s="82" t="str">
        <f t="shared" si="73"/>
        <v/>
      </c>
      <c r="BT54" s="82" t="str">
        <f t="shared" si="73"/>
        <v/>
      </c>
      <c r="BU54" s="82" t="str">
        <f t="shared" si="73"/>
        <v/>
      </c>
      <c r="BV54" s="82" t="str">
        <f t="shared" si="73"/>
        <v/>
      </c>
      <c r="BW54" s="82" t="str">
        <f t="shared" si="74"/>
        <v/>
      </c>
      <c r="BX54" s="82" t="str">
        <f t="shared" si="74"/>
        <v/>
      </c>
      <c r="BY54" s="82" t="str">
        <f t="shared" si="74"/>
        <v/>
      </c>
      <c r="BZ54" s="82" t="str">
        <f t="shared" si="74"/>
        <v/>
      </c>
      <c r="CA54" s="82" t="str">
        <f t="shared" si="74"/>
        <v/>
      </c>
      <c r="CB54" s="82" t="str">
        <f t="shared" si="74"/>
        <v/>
      </c>
      <c r="CC54" s="82" t="str">
        <f t="shared" si="74"/>
        <v/>
      </c>
      <c r="CD54" s="82" t="str">
        <f t="shared" si="74"/>
        <v/>
      </c>
      <c r="CE54" s="82" t="str">
        <f t="shared" si="74"/>
        <v/>
      </c>
      <c r="CF54" s="82" t="str">
        <f t="shared" si="74"/>
        <v/>
      </c>
      <c r="CG54" s="82" t="str">
        <f t="shared" si="74"/>
        <v/>
      </c>
      <c r="CH54" s="82" t="str">
        <f t="shared" si="74"/>
        <v/>
      </c>
      <c r="CI54" s="82" t="str">
        <f t="shared" si="74"/>
        <v/>
      </c>
      <c r="CJ54" s="82" t="str">
        <f t="shared" si="74"/>
        <v/>
      </c>
      <c r="CK54" s="13" t="str">
        <f t="shared" si="74"/>
        <v/>
      </c>
      <c r="CL54" s="13" t="str">
        <f t="shared" si="74"/>
        <v/>
      </c>
      <c r="CM54" s="13" t="str">
        <f t="shared" si="75"/>
        <v/>
      </c>
      <c r="CN54" s="13" t="str">
        <f t="shared" si="75"/>
        <v/>
      </c>
      <c r="CO54" s="13" t="str">
        <f t="shared" si="75"/>
        <v/>
      </c>
      <c r="CP54" s="13" t="str">
        <f t="shared" si="75"/>
        <v/>
      </c>
      <c r="CQ54" s="13" t="str">
        <f t="shared" si="75"/>
        <v/>
      </c>
      <c r="CR54" s="13" t="str">
        <f t="shared" si="75"/>
        <v/>
      </c>
      <c r="CS54" s="13" t="str">
        <f t="shared" si="75"/>
        <v/>
      </c>
      <c r="CT54" s="13" t="str">
        <f t="shared" si="75"/>
        <v/>
      </c>
      <c r="CU54" s="13" t="str">
        <f t="shared" si="75"/>
        <v/>
      </c>
      <c r="CV54" s="13" t="str">
        <f t="shared" si="75"/>
        <v/>
      </c>
      <c r="CW54" s="13" t="str">
        <f t="shared" si="75"/>
        <v/>
      </c>
      <c r="CX54" s="13" t="str">
        <f t="shared" si="75"/>
        <v/>
      </c>
      <c r="CY54" s="13" t="str">
        <f t="shared" si="75"/>
        <v/>
      </c>
      <c r="CZ54" s="13" t="str">
        <f t="shared" si="75"/>
        <v/>
      </c>
      <c r="DA54" s="13" t="str">
        <f t="shared" si="75"/>
        <v/>
      </c>
      <c r="DB54" s="13" t="str">
        <f t="shared" si="75"/>
        <v/>
      </c>
      <c r="DC54" s="13" t="str">
        <f t="shared" si="76"/>
        <v/>
      </c>
      <c r="DD54" s="13" t="str">
        <f t="shared" si="43"/>
        <v/>
      </c>
      <c r="DE54" s="13" t="str">
        <f t="shared" si="43"/>
        <v/>
      </c>
      <c r="DF54" s="13" t="str">
        <f t="shared" si="44"/>
        <v/>
      </c>
      <c r="DG54" s="13" t="str">
        <f t="shared" si="45"/>
        <v/>
      </c>
      <c r="DH54" s="13" t="str">
        <f t="shared" si="46"/>
        <v/>
      </c>
      <c r="DI54" s="13" t="str">
        <f t="shared" si="47"/>
        <v/>
      </c>
      <c r="DJ54" s="13" t="str">
        <f t="shared" si="48"/>
        <v/>
      </c>
      <c r="DK54" s="13" t="str">
        <f t="shared" si="49"/>
        <v/>
      </c>
      <c r="DL54" s="13" t="str">
        <f t="shared" si="50"/>
        <v/>
      </c>
      <c r="DM54" s="13" t="str">
        <f t="shared" si="51"/>
        <v/>
      </c>
      <c r="DN54" s="13" t="str">
        <f t="shared" si="52"/>
        <v/>
      </c>
      <c r="DO54" s="13" t="str">
        <f t="shared" si="53"/>
        <v/>
      </c>
      <c r="DP54" s="13" t="str">
        <f t="shared" si="54"/>
        <v/>
      </c>
      <c r="DQ54" s="13" t="str">
        <f t="shared" si="55"/>
        <v/>
      </c>
      <c r="DR54" s="13" t="str">
        <f t="shared" si="56"/>
        <v/>
      </c>
      <c r="DS54" s="13" t="str">
        <f t="shared" si="57"/>
        <v/>
      </c>
      <c r="DT54" s="13" t="str">
        <f t="shared" si="58"/>
        <v/>
      </c>
      <c r="DU54" s="13" t="str">
        <f t="shared" si="59"/>
        <v/>
      </c>
      <c r="DV54" s="13" t="str">
        <f t="shared" si="60"/>
        <v/>
      </c>
      <c r="DW54" s="13" t="str">
        <f t="shared" si="61"/>
        <v/>
      </c>
      <c r="DX54" s="13" t="str">
        <f t="shared" si="62"/>
        <v/>
      </c>
      <c r="DY54" s="13" t="str">
        <f t="shared" si="63"/>
        <v/>
      </c>
      <c r="DZ54" s="13" t="str">
        <f t="shared" si="64"/>
        <v/>
      </c>
      <c r="EA54" s="13" t="str">
        <f t="shared" si="65"/>
        <v/>
      </c>
      <c r="EB54" s="13" t="str">
        <f t="shared" si="66"/>
        <v/>
      </c>
      <c r="EC54" s="13" t="str">
        <f t="shared" si="67"/>
        <v/>
      </c>
      <c r="ED54" s="13" t="str">
        <f t="shared" si="68"/>
        <v/>
      </c>
      <c r="EE54" s="13" t="str">
        <f t="shared" si="69"/>
        <v/>
      </c>
      <c r="EF54" s="13" t="str">
        <f t="shared" si="70"/>
        <v/>
      </c>
      <c r="EG54" s="13" t="str">
        <f t="shared" si="71"/>
        <v/>
      </c>
      <c r="EH54" s="13" t="str">
        <f t="shared" si="72"/>
        <v/>
      </c>
    </row>
    <row r="55" spans="1:138"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73"/>
        <v/>
      </c>
    </row>
    <row r="56" spans="1:138" s="7" customFormat="1" ht="15" thickBot="1" x14ac:dyDescent="0.4">
      <c r="A56" s="88" t="s">
        <v>183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38"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38" s="93" customFormat="1" ht="15" thickBot="1" x14ac:dyDescent="0.4">
      <c r="A58" s="97" t="s">
        <v>94</v>
      </c>
      <c r="B58" s="98" t="s">
        <v>95</v>
      </c>
      <c r="C58" s="23">
        <v>1.2392653549354543E-2</v>
      </c>
      <c r="D58" s="23">
        <v>1.2262813007657277E-2</v>
      </c>
      <c r="E58" s="23">
        <v>1.265184648587977E-2</v>
      </c>
      <c r="F58" s="23">
        <v>6.0879887367032825E-3</v>
      </c>
      <c r="G58" s="23">
        <v>1.0874007200177668E-2</v>
      </c>
      <c r="H58" s="23">
        <v>1.7329029712246629E-2</v>
      </c>
      <c r="I58" s="23">
        <v>2.0571119338878795E-2</v>
      </c>
      <c r="J58" s="23">
        <v>1.109190264685264E-2</v>
      </c>
      <c r="K58" s="23">
        <v>1.8202276136864145E-2</v>
      </c>
      <c r="L58" s="23">
        <v>1.6968619492416959E-2</v>
      </c>
      <c r="M58" s="23">
        <v>2.525152058241786E-2</v>
      </c>
      <c r="N58" s="23">
        <v>2.2927424063263518E-2</v>
      </c>
      <c r="O58" s="23">
        <v>1.1027265460189527E-2</v>
      </c>
      <c r="P58" s="23">
        <v>1.2467197897290954E-2</v>
      </c>
      <c r="Q58" s="23">
        <v>1.7659800415459385E-2</v>
      </c>
      <c r="R58" s="23">
        <v>1.0876696752643534E-2</v>
      </c>
      <c r="S58" s="23">
        <v>1.2894992073708551E-2</v>
      </c>
      <c r="T58" s="23">
        <v>1.2850545768315466E-2</v>
      </c>
      <c r="U58" s="23">
        <v>1.4011007725368655E-2</v>
      </c>
      <c r="V58" s="23">
        <v>8.7372328836279652E-3</v>
      </c>
      <c r="W58" s="23">
        <v>4.4368385473046064E-3</v>
      </c>
      <c r="X58" s="23">
        <v>8.681235590587269E-3</v>
      </c>
      <c r="Y58" s="23">
        <v>5.5413748639025484E-3</v>
      </c>
      <c r="Z58" s="23">
        <v>3.7895173261003464E-3</v>
      </c>
      <c r="AA58" s="23">
        <v>4.3204690676712969E-3</v>
      </c>
      <c r="AB58" s="23">
        <v>9.1017403736559296E-3</v>
      </c>
      <c r="AC58" s="23">
        <v>9.0538570373845453E-3</v>
      </c>
      <c r="AD58" s="23">
        <v>7.163000639967265E-3</v>
      </c>
      <c r="AE58" s="23">
        <v>6.6813252032723652E-3</v>
      </c>
      <c r="AF58" s="23">
        <v>1.0825823633201431E-2</v>
      </c>
      <c r="AG58" s="23">
        <v>4.5104855071058225E-3</v>
      </c>
      <c r="AH58" s="23">
        <v>3.9961702828018135E-3</v>
      </c>
      <c r="AI58" s="23">
        <v>5.9485467566950225E-3</v>
      </c>
      <c r="AJ58" s="23">
        <v>7.4597396020437559E-3</v>
      </c>
      <c r="AK58" s="23">
        <v>3.748008721784604E-3</v>
      </c>
      <c r="AL58" s="23">
        <v>3.3185367783668891E-3</v>
      </c>
      <c r="AM58" s="23">
        <v>3.7010699512289792E-3</v>
      </c>
      <c r="AN58" s="23">
        <v>1.1265957469017826E-3</v>
      </c>
      <c r="AO58" s="23">
        <v>6.8085095021615562E-3</v>
      </c>
      <c r="AP58" s="23">
        <v>2.7245384283442441E-3</v>
      </c>
      <c r="AQ58" s="23">
        <v>4.5312006030768393E-3</v>
      </c>
      <c r="AR58" s="23">
        <v>4.9444729474568839E-3</v>
      </c>
      <c r="AS58" s="23">
        <v>2.5143982560111877E-3</v>
      </c>
      <c r="AT58" s="23">
        <v>2.4758616351392131E-3</v>
      </c>
      <c r="AU58" s="23">
        <v>3.4124932072354033E-3</v>
      </c>
      <c r="AV58" s="23">
        <v>3.5512801289562111E-3</v>
      </c>
      <c r="AW58" s="23">
        <v>5.9874154199042262E-3</v>
      </c>
      <c r="AX58" s="23">
        <v>1.1048190794887072E-3</v>
      </c>
      <c r="AY58" s="23">
        <v>1.8788139770706761E-3</v>
      </c>
      <c r="AZ58" s="23">
        <v>3.2757241078505616E-3</v>
      </c>
      <c r="BA58" s="23">
        <v>8.7864261378016156E-3</v>
      </c>
      <c r="BB58" s="23">
        <v>4.8911598564218639E-3</v>
      </c>
      <c r="BC58" s="23">
        <v>3.6550785521222658E-3</v>
      </c>
      <c r="BD58" s="23">
        <v>1.0735202837777954E-2</v>
      </c>
      <c r="BE58" s="116"/>
      <c r="BF58" s="116"/>
    </row>
    <row r="59" spans="1:138" s="93" customFormat="1" ht="15" thickBot="1" x14ac:dyDescent="0.4">
      <c r="A59" s="99"/>
      <c r="B59" s="99" t="s">
        <v>145</v>
      </c>
      <c r="C59" s="24">
        <v>1.2392653549354543E-2</v>
      </c>
      <c r="D59" s="24">
        <v>1.2262813007657277E-2</v>
      </c>
      <c r="E59" s="24">
        <v>1.265184648587977E-2</v>
      </c>
      <c r="F59" s="24">
        <v>6.0879887367032825E-3</v>
      </c>
      <c r="G59" s="24">
        <v>1.0874007200177668E-2</v>
      </c>
      <c r="H59" s="24">
        <v>1.7329029712246629E-2</v>
      </c>
      <c r="I59" s="24">
        <v>2.0571119338878795E-2</v>
      </c>
      <c r="J59" s="24">
        <v>1.109190264685264E-2</v>
      </c>
      <c r="K59" s="24">
        <v>1.8202276136864145E-2</v>
      </c>
      <c r="L59" s="24">
        <v>1.6968619492416959E-2</v>
      </c>
      <c r="M59" s="24">
        <v>2.525152058241786E-2</v>
      </c>
      <c r="N59" s="24">
        <v>2.2927424063263518E-2</v>
      </c>
      <c r="O59" s="24">
        <v>1.1027265460189527E-2</v>
      </c>
      <c r="P59" s="24">
        <v>1.2467197897290954E-2</v>
      </c>
      <c r="Q59" s="24">
        <v>1.7659800415459385E-2</v>
      </c>
      <c r="R59" s="24">
        <v>1.0876696752643534E-2</v>
      </c>
      <c r="S59" s="24">
        <v>1.2894992073708551E-2</v>
      </c>
      <c r="T59" s="24">
        <v>1.2850545768315466E-2</v>
      </c>
      <c r="U59" s="24">
        <v>1.4011007725368655E-2</v>
      </c>
      <c r="V59" s="24">
        <v>8.7372328836279652E-3</v>
      </c>
      <c r="W59" s="24">
        <v>4.4368385473046064E-3</v>
      </c>
      <c r="X59" s="24">
        <v>8.681235590587269E-3</v>
      </c>
      <c r="Y59" s="24">
        <v>5.5413748639025484E-3</v>
      </c>
      <c r="Z59" s="24">
        <v>3.7895173261003464E-3</v>
      </c>
      <c r="AA59" s="24">
        <v>4.3204690676712969E-3</v>
      </c>
      <c r="AB59" s="24">
        <v>9.1017403736559296E-3</v>
      </c>
      <c r="AC59" s="24">
        <v>9.0538570373845453E-3</v>
      </c>
      <c r="AD59" s="24">
        <v>7.163000639967265E-3</v>
      </c>
      <c r="AE59" s="24">
        <v>6.6813252032723652E-3</v>
      </c>
      <c r="AF59" s="24">
        <v>1.0825823633201431E-2</v>
      </c>
      <c r="AG59" s="24">
        <v>4.5104855071058225E-3</v>
      </c>
      <c r="AH59" s="24">
        <v>3.9961702828018135E-3</v>
      </c>
      <c r="AI59" s="24">
        <v>5.9485467566950225E-3</v>
      </c>
      <c r="AJ59" s="24">
        <v>7.4597396020437559E-3</v>
      </c>
      <c r="AK59" s="24">
        <v>3.748008721784604E-3</v>
      </c>
      <c r="AL59" s="24">
        <v>3.3185367783668891E-3</v>
      </c>
      <c r="AM59" s="24">
        <v>3.7010699512289792E-3</v>
      </c>
      <c r="AN59" s="24">
        <v>1.1265957469017826E-3</v>
      </c>
      <c r="AO59" s="24">
        <v>6.8085095021615562E-3</v>
      </c>
      <c r="AP59" s="24">
        <v>2.7245384283442441E-3</v>
      </c>
      <c r="AQ59" s="24">
        <v>4.5312006030768393E-3</v>
      </c>
      <c r="AR59" s="24">
        <v>4.9444729474568839E-3</v>
      </c>
      <c r="AS59" s="24">
        <v>2.5143982560111877E-3</v>
      </c>
      <c r="AT59" s="24">
        <v>2.4758616351392131E-3</v>
      </c>
      <c r="AU59" s="24">
        <v>3.4124932072354033E-3</v>
      </c>
      <c r="AV59" s="24">
        <v>3.5512801289562111E-3</v>
      </c>
      <c r="AW59" s="24">
        <v>5.9874154199042262E-3</v>
      </c>
      <c r="AX59" s="24">
        <v>1.1048190794887072E-3</v>
      </c>
      <c r="AY59" s="24">
        <v>1.8788139770706761E-3</v>
      </c>
      <c r="AZ59" s="24">
        <v>3.2757241078505616E-3</v>
      </c>
      <c r="BA59" s="24">
        <v>8.7864261378016156E-3</v>
      </c>
      <c r="BB59" s="24">
        <v>4.8911598564218639E-3</v>
      </c>
      <c r="BC59" s="24">
        <v>3.6550785521222658E-3</v>
      </c>
      <c r="BD59" s="24">
        <v>1.0735202837777954E-2</v>
      </c>
      <c r="BE59" s="120"/>
      <c r="BF59" s="120"/>
    </row>
    <row r="60" spans="1:138" s="93" customFormat="1" ht="15" thickBot="1" x14ac:dyDescent="0.4">
      <c r="A60" s="100" t="s">
        <v>96</v>
      </c>
      <c r="B60" s="101" t="s">
        <v>97</v>
      </c>
      <c r="C60" s="23">
        <v>6.668373215570203E-2</v>
      </c>
      <c r="D60" s="23">
        <v>8.1693481643691002E-2</v>
      </c>
      <c r="E60" s="23">
        <v>6.2695842109271469E-2</v>
      </c>
      <c r="F60" s="23">
        <v>5.8629469349994315E-2</v>
      </c>
      <c r="G60" s="23">
        <v>5.642364069861245E-2</v>
      </c>
      <c r="H60" s="23">
        <v>5.4546566506987026E-2</v>
      </c>
      <c r="I60" s="23">
        <v>5.956219406659153E-2</v>
      </c>
      <c r="J60" s="23">
        <v>7.3300553617958494E-2</v>
      </c>
      <c r="K60" s="23">
        <v>6.9644437818469684E-2</v>
      </c>
      <c r="L60" s="23">
        <v>5.200567526875146E-2</v>
      </c>
      <c r="M60" s="23">
        <v>6.0832290641963195E-2</v>
      </c>
      <c r="N60" s="23">
        <v>5.4569544287303741E-2</v>
      </c>
      <c r="O60" s="23">
        <v>6.2252897595722466E-2</v>
      </c>
      <c r="P60" s="23">
        <v>7.1562735493617038E-2</v>
      </c>
      <c r="Q60" s="23">
        <v>6.687054936447237E-2</v>
      </c>
      <c r="R60" s="23">
        <v>7.2634296860007483E-2</v>
      </c>
      <c r="S60" s="23">
        <v>7.6449411398324271E-2</v>
      </c>
      <c r="T60" s="23">
        <v>7.1408657460978991E-2</v>
      </c>
      <c r="U60" s="23">
        <v>7.4563798838580081E-2</v>
      </c>
      <c r="V60" s="23">
        <v>8.2908452495244131E-2</v>
      </c>
      <c r="W60" s="23">
        <v>6.7322719643817044E-2</v>
      </c>
      <c r="X60" s="23">
        <v>7.1178288822922098E-2</v>
      </c>
      <c r="Y60" s="23">
        <v>6.6700287912241737E-2</v>
      </c>
      <c r="Z60" s="23">
        <v>7.2350426744420882E-2</v>
      </c>
      <c r="AA60" s="23">
        <v>8.170757323865363E-2</v>
      </c>
      <c r="AB60" s="23">
        <v>8.5523755548701272E-2</v>
      </c>
      <c r="AC60" s="23">
        <v>9.2427673804856975E-2</v>
      </c>
      <c r="AD60" s="23">
        <v>7.9815463230573022E-2</v>
      </c>
      <c r="AE60" s="23">
        <v>8.6548231635151657E-2</v>
      </c>
      <c r="AF60" s="23">
        <v>8.5439091203081935E-2</v>
      </c>
      <c r="AG60" s="23">
        <v>8.3884623359945593E-2</v>
      </c>
      <c r="AH60" s="23">
        <v>8.6481586353130038E-2</v>
      </c>
      <c r="AI60" s="23">
        <v>7.7780027936178026E-2</v>
      </c>
      <c r="AJ60" s="23">
        <v>7.6460698766860805E-2</v>
      </c>
      <c r="AK60" s="23">
        <v>6.9572915782416769E-2</v>
      </c>
      <c r="AL60" s="23">
        <v>6.8374820193025321E-2</v>
      </c>
      <c r="AM60" s="23">
        <v>6.5665599284683088E-2</v>
      </c>
      <c r="AN60" s="23">
        <v>7.0533837631762394E-2</v>
      </c>
      <c r="AO60" s="23">
        <v>7.4351578568663965E-2</v>
      </c>
      <c r="AP60" s="23">
        <v>7.3599519078983683E-2</v>
      </c>
      <c r="AQ60" s="23">
        <v>7.6363712957999597E-2</v>
      </c>
      <c r="AR60" s="23">
        <v>7.3068627336502434E-2</v>
      </c>
      <c r="AS60" s="23">
        <v>7.2327359062293789E-2</v>
      </c>
      <c r="AT60" s="23">
        <v>7.8718457333571537E-2</v>
      </c>
      <c r="AU60" s="23">
        <v>7.0909484683602655E-2</v>
      </c>
      <c r="AV60" s="23">
        <v>6.7337967324190645E-2</v>
      </c>
      <c r="AW60" s="23">
        <v>7.7272744628539322E-2</v>
      </c>
      <c r="AX60" s="23">
        <v>7.6030632571307183E-2</v>
      </c>
      <c r="AY60" s="23">
        <v>7.3459347691854235E-2</v>
      </c>
      <c r="AZ60" s="23">
        <v>7.4458257723088991E-2</v>
      </c>
      <c r="BA60" s="23">
        <v>7.2975593756816642E-2</v>
      </c>
      <c r="BB60" s="23">
        <v>7.1610192912279977E-2</v>
      </c>
      <c r="BC60" s="23">
        <v>7.7102960515244512E-2</v>
      </c>
      <c r="BD60" s="23">
        <v>7.4199118891696003E-2</v>
      </c>
      <c r="BE60" s="116"/>
      <c r="BF60" s="116"/>
    </row>
    <row r="61" spans="1:138" s="93" customFormat="1" ht="15" thickBot="1" x14ac:dyDescent="0.4">
      <c r="A61" s="100" t="s">
        <v>98</v>
      </c>
      <c r="B61" s="101" t="s">
        <v>99</v>
      </c>
      <c r="C61" s="23">
        <v>4.8751725894742561E-2</v>
      </c>
      <c r="D61" s="23">
        <v>4.9543698421376028E-2</v>
      </c>
      <c r="E61" s="23">
        <v>4.7966402449463513E-2</v>
      </c>
      <c r="F61" s="23">
        <v>5.1548535143017986E-2</v>
      </c>
      <c r="G61" s="23">
        <v>4.907079173600825E-2</v>
      </c>
      <c r="H61" s="23">
        <v>5.4808619173150226E-2</v>
      </c>
      <c r="I61" s="23">
        <v>4.1650526935298866E-2</v>
      </c>
      <c r="J61" s="23">
        <v>4.3118495533714052E-2</v>
      </c>
      <c r="K61" s="23">
        <v>4.2013989304785934E-2</v>
      </c>
      <c r="L61" s="23">
        <v>3.9078179529725435E-2</v>
      </c>
      <c r="M61" s="23">
        <v>3.4283782029219223E-2</v>
      </c>
      <c r="N61" s="23">
        <v>3.1923575694089663E-2</v>
      </c>
      <c r="O61" s="23">
        <v>3.3549201020378068E-2</v>
      </c>
      <c r="P61" s="23">
        <v>2.9828615297722474E-2</v>
      </c>
      <c r="Q61" s="23">
        <v>3.8152336145389258E-2</v>
      </c>
      <c r="R61" s="23">
        <v>3.820274926259238E-2</v>
      </c>
      <c r="S61" s="23">
        <v>3.3754162596145908E-2</v>
      </c>
      <c r="T61" s="23">
        <v>3.8025008318716434E-2</v>
      </c>
      <c r="U61" s="23">
        <v>3.6268081218881032E-2</v>
      </c>
      <c r="V61" s="23">
        <v>4.2547630939152384E-2</v>
      </c>
      <c r="W61" s="23">
        <v>3.3410290738832955E-2</v>
      </c>
      <c r="X61" s="23">
        <v>4.0073778868631824E-2</v>
      </c>
      <c r="Y61" s="23">
        <v>3.83536330627018E-2</v>
      </c>
      <c r="Z61" s="23">
        <v>4.3900455134711358E-2</v>
      </c>
      <c r="AA61" s="23">
        <v>5.2291577918003589E-2</v>
      </c>
      <c r="AB61" s="23">
        <v>6.0808752189211744E-2</v>
      </c>
      <c r="AC61" s="23">
        <v>6.413793901497028E-2</v>
      </c>
      <c r="AD61" s="23">
        <v>5.8636603203450974E-2</v>
      </c>
      <c r="AE61" s="23">
        <v>6.4684343341943853E-2</v>
      </c>
      <c r="AF61" s="23">
        <v>6.6032378633874761E-2</v>
      </c>
      <c r="AG61" s="23">
        <v>5.8668060771835902E-2</v>
      </c>
      <c r="AH61" s="23">
        <v>5.805228423619041E-2</v>
      </c>
      <c r="AI61" s="23">
        <v>5.5138016310522037E-2</v>
      </c>
      <c r="AJ61" s="23">
        <v>5.6188455577839413E-2</v>
      </c>
      <c r="AK61" s="23">
        <v>5.8224614357235485E-2</v>
      </c>
      <c r="AL61" s="23">
        <v>5.8318462125660858E-2</v>
      </c>
      <c r="AM61" s="23">
        <v>3.5621570709452259E-2</v>
      </c>
      <c r="AN61" s="23">
        <v>3.8300148295942568E-2</v>
      </c>
      <c r="AO61" s="23">
        <v>4.5650262874011097E-2</v>
      </c>
      <c r="AP61" s="23">
        <v>5.1089846999944247E-2</v>
      </c>
      <c r="AQ61" s="23">
        <v>4.3732421048879248E-2</v>
      </c>
      <c r="AR61" s="23">
        <v>4.0618178711209429E-2</v>
      </c>
      <c r="AS61" s="23">
        <v>3.8316778668856265E-2</v>
      </c>
      <c r="AT61" s="23">
        <v>4.7980190345873495E-2</v>
      </c>
      <c r="AU61" s="23">
        <v>5.0658861110290783E-2</v>
      </c>
      <c r="AV61" s="23">
        <v>5.4928039580096677E-2</v>
      </c>
      <c r="AW61" s="23">
        <v>5.5955971136463951E-2</v>
      </c>
      <c r="AX61" s="23">
        <v>5.4836240551775252E-2</v>
      </c>
      <c r="AY61" s="23">
        <v>4.5926655674272954E-2</v>
      </c>
      <c r="AZ61" s="23">
        <v>5.1778885356885809E-2</v>
      </c>
      <c r="BA61" s="23">
        <v>4.4598620973299412E-2</v>
      </c>
      <c r="BB61" s="23">
        <v>4.1753187065495412E-2</v>
      </c>
      <c r="BC61" s="23">
        <v>4.7146181883640628E-2</v>
      </c>
      <c r="BD61" s="23">
        <v>4.8897616549320774E-2</v>
      </c>
      <c r="BE61" s="116"/>
      <c r="BF61" s="116"/>
    </row>
    <row r="62" spans="1:138" s="93" customFormat="1" ht="15" thickBot="1" x14ac:dyDescent="0.4">
      <c r="A62" s="100" t="s">
        <v>100</v>
      </c>
      <c r="B62" s="101" t="s">
        <v>101</v>
      </c>
      <c r="C62" s="23">
        <v>7.3093143892402845E-2</v>
      </c>
      <c r="D62" s="23">
        <v>6.6459471472333997E-2</v>
      </c>
      <c r="E62" s="23">
        <v>5.9337120304417915E-2</v>
      </c>
      <c r="F62" s="23">
        <v>7.2803769679730568E-2</v>
      </c>
      <c r="G62" s="23">
        <v>5.4014421694664E-2</v>
      </c>
      <c r="H62" s="23">
        <v>4.7072533235841006E-2</v>
      </c>
      <c r="I62" s="23">
        <v>4.6871687259834934E-2</v>
      </c>
      <c r="J62" s="23">
        <v>4.9844081054737643E-2</v>
      </c>
      <c r="K62" s="23">
        <v>5.530493871859362E-2</v>
      </c>
      <c r="L62" s="23">
        <v>6.5885179384462894E-2</v>
      </c>
      <c r="M62" s="23">
        <v>6.8536315333001946E-2</v>
      </c>
      <c r="N62" s="23">
        <v>6.2380386785501361E-2</v>
      </c>
      <c r="O62" s="23">
        <v>5.800166986625873E-2</v>
      </c>
      <c r="P62" s="23">
        <v>5.978973932422188E-2</v>
      </c>
      <c r="Q62" s="23">
        <v>4.8591949987832138E-2</v>
      </c>
      <c r="R62" s="23">
        <v>5.6674966259634522E-2</v>
      </c>
      <c r="S62" s="23">
        <v>5.5207646158836603E-2</v>
      </c>
      <c r="T62" s="23">
        <v>5.7991831384338166E-2</v>
      </c>
      <c r="U62" s="23">
        <v>5.3058475582020481E-2</v>
      </c>
      <c r="V62" s="23">
        <v>5.1219618115383642E-2</v>
      </c>
      <c r="W62" s="23">
        <v>5.0265789088126504E-2</v>
      </c>
      <c r="X62" s="23">
        <v>5.4296032312611452E-2</v>
      </c>
      <c r="Y62" s="23">
        <v>5.7398756619954708E-2</v>
      </c>
      <c r="Z62" s="23">
        <v>5.2029338368197703E-2</v>
      </c>
      <c r="AA62" s="23">
        <v>4.7383150690982062E-2</v>
      </c>
      <c r="AB62" s="23">
        <v>4.6628255720145034E-2</v>
      </c>
      <c r="AC62" s="23">
        <v>4.8747441249346442E-2</v>
      </c>
      <c r="AD62" s="23">
        <v>4.3501939428209103E-2</v>
      </c>
      <c r="AE62" s="23">
        <v>4.4946513544421078E-2</v>
      </c>
      <c r="AF62" s="23">
        <v>4.2189190830256025E-2</v>
      </c>
      <c r="AG62" s="23">
        <v>4.1053653322710687E-2</v>
      </c>
      <c r="AH62" s="23">
        <v>5.086539139754194E-2</v>
      </c>
      <c r="AI62" s="23">
        <v>5.2746738607605578E-2</v>
      </c>
      <c r="AJ62" s="23">
        <v>5.0295818213865508E-2</v>
      </c>
      <c r="AK62" s="23">
        <v>3.8592271954282685E-2</v>
      </c>
      <c r="AL62" s="23">
        <v>3.868536857930422E-2</v>
      </c>
      <c r="AM62" s="23">
        <v>1.7776853562966398E-2</v>
      </c>
      <c r="AN62" s="23">
        <v>2.6540348898191585E-2</v>
      </c>
      <c r="AO62" s="23">
        <v>3.4280487092710532E-2</v>
      </c>
      <c r="AP62" s="23">
        <v>3.8167376904935858E-2</v>
      </c>
      <c r="AQ62" s="23">
        <v>3.8654730596413382E-2</v>
      </c>
      <c r="AR62" s="23">
        <v>4.2952141392365098E-2</v>
      </c>
      <c r="AS62" s="23">
        <v>3.5497477180702675E-2</v>
      </c>
      <c r="AT62" s="23">
        <v>4.6852063313362481E-2</v>
      </c>
      <c r="AU62" s="23">
        <v>4.3380642815463923E-2</v>
      </c>
      <c r="AV62" s="23">
        <v>3.4429697455802467E-2</v>
      </c>
      <c r="AW62" s="23">
        <v>3.441941636982488E-2</v>
      </c>
      <c r="AX62" s="23">
        <v>3.2295864405855926E-2</v>
      </c>
      <c r="AY62" s="23">
        <v>4.4096531811312761E-2</v>
      </c>
      <c r="AZ62" s="23">
        <v>5.0486276954303085E-2</v>
      </c>
      <c r="BA62" s="23">
        <v>4.0174623562316943E-2</v>
      </c>
      <c r="BB62" s="23">
        <v>4.3007242789531989E-2</v>
      </c>
      <c r="BC62" s="23">
        <v>3.9624564388216911E-2</v>
      </c>
      <c r="BD62" s="23">
        <v>2.9527708538743765E-2</v>
      </c>
      <c r="BE62" s="116"/>
      <c r="BF62" s="116"/>
    </row>
    <row r="63" spans="1:138" s="93" customFormat="1" ht="15" thickBot="1" x14ac:dyDescent="0.4">
      <c r="A63" s="100" t="s">
        <v>102</v>
      </c>
      <c r="B63" s="101" t="s">
        <v>103</v>
      </c>
      <c r="C63" s="23">
        <v>8.1489281262320301E-2</v>
      </c>
      <c r="D63" s="23">
        <v>4.9688378729922489E-2</v>
      </c>
      <c r="E63" s="23">
        <v>5.2348999651221313E-2</v>
      </c>
      <c r="F63" s="23">
        <v>4.9122565993949083E-2</v>
      </c>
      <c r="G63" s="23">
        <v>4.9216442537503825E-2</v>
      </c>
      <c r="H63" s="23">
        <v>5.4513088677967267E-2</v>
      </c>
      <c r="I63" s="23">
        <v>3.1673563190945671E-2</v>
      </c>
      <c r="J63" s="23">
        <v>5.3249172887402607E-2</v>
      </c>
      <c r="K63" s="23">
        <v>6.0024349644166544E-2</v>
      </c>
      <c r="L63" s="23">
        <v>7.7764532856181498E-2</v>
      </c>
      <c r="M63" s="23">
        <v>5.8217985909881427E-2</v>
      </c>
      <c r="N63" s="23">
        <v>6.5727214054086644E-2</v>
      </c>
      <c r="O63" s="23">
        <v>5.5671180775458691E-2</v>
      </c>
      <c r="P63" s="23">
        <v>5.411160501887239E-2</v>
      </c>
      <c r="Q63" s="23">
        <v>4.4592326794862157E-2</v>
      </c>
      <c r="R63" s="23">
        <v>5.3768099283952153E-2</v>
      </c>
      <c r="S63" s="23">
        <v>6.0031398329771411E-2</v>
      </c>
      <c r="T63" s="23">
        <v>6.4358150079077456E-2</v>
      </c>
      <c r="U63" s="23">
        <v>7.006604438938438E-2</v>
      </c>
      <c r="V63" s="23">
        <v>7.5806071702678959E-2</v>
      </c>
      <c r="W63" s="23">
        <v>7.1742788801733404E-2</v>
      </c>
      <c r="X63" s="23">
        <v>9.1508597675524661E-2</v>
      </c>
      <c r="Y63" s="23">
        <v>3.722194639014749E-2</v>
      </c>
      <c r="Z63" s="23">
        <v>6.9492241106698258E-2</v>
      </c>
      <c r="AA63" s="23">
        <v>4.7801400017998569E-2</v>
      </c>
      <c r="AB63" s="23">
        <v>7.0337052099893535E-2</v>
      </c>
      <c r="AC63" s="23">
        <v>6.5198434575383518E-2</v>
      </c>
      <c r="AD63" s="23">
        <v>7.3050585965407297E-2</v>
      </c>
      <c r="AE63" s="23">
        <v>7.5257756266042405E-2</v>
      </c>
      <c r="AF63" s="23">
        <v>9.7027177570942411E-2</v>
      </c>
      <c r="AG63" s="23">
        <v>7.095888035943311E-2</v>
      </c>
      <c r="AH63" s="23">
        <v>6.8428493833120954E-2</v>
      </c>
      <c r="AI63" s="23">
        <v>8.5261062968172555E-2</v>
      </c>
      <c r="AJ63" s="23">
        <v>8.6300070854992306E-2</v>
      </c>
      <c r="AK63" s="23">
        <v>8.1517402897954699E-2</v>
      </c>
      <c r="AL63" s="23">
        <v>0.10328271397758759</v>
      </c>
      <c r="AM63" s="23">
        <v>8.1139092110942265E-2</v>
      </c>
      <c r="AN63" s="23">
        <v>4.2531436504556014E-2</v>
      </c>
      <c r="AO63" s="23">
        <v>8.861861197444737E-2</v>
      </c>
      <c r="AP63" s="23">
        <v>9.1667063230989485E-2</v>
      </c>
      <c r="AQ63" s="23">
        <v>6.5882027462961221E-2</v>
      </c>
      <c r="AR63" s="23">
        <v>8.0291469121096568E-2</v>
      </c>
      <c r="AS63" s="23">
        <v>8.032273702940064E-2</v>
      </c>
      <c r="AT63" s="23">
        <v>0.11053674650191778</v>
      </c>
      <c r="AU63" s="23">
        <v>9.5192696539789054E-2</v>
      </c>
      <c r="AV63" s="23">
        <v>0.11416742043900953</v>
      </c>
      <c r="AW63" s="23">
        <v>0.10064388266152634</v>
      </c>
      <c r="AX63" s="23">
        <v>0.13340677616885477</v>
      </c>
      <c r="AY63" s="23">
        <v>0.129932607655497</v>
      </c>
      <c r="AZ63" s="23">
        <v>0.1340075346415617</v>
      </c>
      <c r="BA63" s="23">
        <v>0.14340535087731093</v>
      </c>
      <c r="BB63" s="23">
        <v>0.14741456494319508</v>
      </c>
      <c r="BC63" s="23">
        <v>0.13698007857221944</v>
      </c>
      <c r="BD63" s="23">
        <v>0.13913988799763582</v>
      </c>
      <c r="BE63" s="116"/>
      <c r="BF63" s="116"/>
    </row>
    <row r="64" spans="1:138" s="93" customFormat="1" ht="15" thickBot="1" x14ac:dyDescent="0.4">
      <c r="A64" s="100" t="s">
        <v>104</v>
      </c>
      <c r="B64" s="101" t="s">
        <v>8</v>
      </c>
      <c r="C64" s="23">
        <v>5.1594799132901756E-2</v>
      </c>
      <c r="D64" s="23">
        <v>5.2859252365218712E-2</v>
      </c>
      <c r="E64" s="23">
        <v>4.9638640546322742E-2</v>
      </c>
      <c r="F64" s="23">
        <v>4.9590002137019855E-2</v>
      </c>
      <c r="G64" s="23">
        <v>4.4791298557828423E-2</v>
      </c>
      <c r="H64" s="23">
        <v>4.3068672808329961E-2</v>
      </c>
      <c r="I64" s="23">
        <v>3.9783967032661099E-2</v>
      </c>
      <c r="J64" s="23">
        <v>3.8533502649098279E-2</v>
      </c>
      <c r="K64" s="23">
        <v>4.0354870054934121E-2</v>
      </c>
      <c r="L64" s="23">
        <v>4.3487778969970886E-2</v>
      </c>
      <c r="M64" s="23">
        <v>4.5557964742196748E-2</v>
      </c>
      <c r="N64" s="23">
        <v>4.7561619725196166E-2</v>
      </c>
      <c r="O64" s="23">
        <v>4.7928428398586374E-2</v>
      </c>
      <c r="P64" s="23">
        <v>4.8020978714436009E-2</v>
      </c>
      <c r="Q64" s="23">
        <v>4.7219507758856236E-2</v>
      </c>
      <c r="R64" s="23">
        <v>4.680471095354162E-2</v>
      </c>
      <c r="S64" s="23">
        <v>4.5167158903714082E-2</v>
      </c>
      <c r="T64" s="23">
        <v>4.2475523340825612E-2</v>
      </c>
      <c r="U64" s="23">
        <v>4.4798982674222998E-2</v>
      </c>
      <c r="V64" s="23">
        <v>4.5452750662279107E-2</v>
      </c>
      <c r="W64" s="23">
        <v>4.8221811819914015E-2</v>
      </c>
      <c r="X64" s="23">
        <v>5.106758673391381E-2</v>
      </c>
      <c r="Y64" s="23">
        <v>4.8433883990208759E-2</v>
      </c>
      <c r="Z64" s="23">
        <v>5.1603781860762352E-2</v>
      </c>
      <c r="AA64" s="23">
        <v>5.1258922107126549E-2</v>
      </c>
      <c r="AB64" s="23">
        <v>5.6266313380758069E-2</v>
      </c>
      <c r="AC64" s="23">
        <v>6.0866978884397058E-2</v>
      </c>
      <c r="AD64" s="23">
        <v>6.2587527268629956E-2</v>
      </c>
      <c r="AE64" s="23">
        <v>6.193496816842349E-2</v>
      </c>
      <c r="AF64" s="23">
        <v>5.9988615014760945E-2</v>
      </c>
      <c r="AG64" s="23">
        <v>6.2211387631913577E-2</v>
      </c>
      <c r="AH64" s="23">
        <v>6.0195741419013328E-2</v>
      </c>
      <c r="AI64" s="23">
        <v>6.2577850385160574E-2</v>
      </c>
      <c r="AJ64" s="23">
        <v>6.0665779702134638E-2</v>
      </c>
      <c r="AK64" s="23">
        <v>5.7906212090854371E-2</v>
      </c>
      <c r="AL64" s="23">
        <v>5.4831270724105909E-2</v>
      </c>
      <c r="AM64" s="23">
        <v>3.2999711585212817E-2</v>
      </c>
      <c r="AN64" s="23">
        <v>2.9866065076872176E-2</v>
      </c>
      <c r="AO64" s="23">
        <v>4.2146136279759522E-2</v>
      </c>
      <c r="AP64" s="23">
        <v>4.5806872316991723E-2</v>
      </c>
      <c r="AQ64" s="23">
        <v>4.6286273269767898E-2</v>
      </c>
      <c r="AR64" s="23">
        <v>4.8108817529263777E-2</v>
      </c>
      <c r="AS64" s="23">
        <v>4.915126988075938E-2</v>
      </c>
      <c r="AT64" s="23">
        <v>5.3482533449158765E-2</v>
      </c>
      <c r="AU64" s="23">
        <v>5.7191746067143272E-2</v>
      </c>
      <c r="AV64" s="23">
        <v>5.5582183311991995E-2</v>
      </c>
      <c r="AW64" s="23">
        <v>5.3861932545020696E-2</v>
      </c>
      <c r="AX64" s="23">
        <v>5.4257720392295136E-2</v>
      </c>
      <c r="AY64" s="23">
        <v>5.1457525541583872E-2</v>
      </c>
      <c r="AZ64" s="23">
        <v>5.0780183558095285E-2</v>
      </c>
      <c r="BA64" s="23">
        <v>4.8884945387803795E-2</v>
      </c>
      <c r="BB64" s="23">
        <v>4.8552422780895506E-2</v>
      </c>
      <c r="BC64" s="23">
        <v>4.8150148672200473E-2</v>
      </c>
      <c r="BD64" s="23">
        <v>4.6506837103681802E-2</v>
      </c>
      <c r="BE64" s="116"/>
      <c r="BF64" s="116"/>
    </row>
    <row r="65" spans="1:58" s="93" customFormat="1" ht="15" thickBot="1" x14ac:dyDescent="0.4">
      <c r="A65" s="99"/>
      <c r="B65" s="99" t="s">
        <v>146</v>
      </c>
      <c r="C65" s="24">
        <v>5.5702199593128013E-2</v>
      </c>
      <c r="D65" s="24">
        <v>5.6988935298506481E-2</v>
      </c>
      <c r="E65" s="24">
        <v>5.1806688649293303E-2</v>
      </c>
      <c r="F65" s="24">
        <v>5.2105566037488817E-2</v>
      </c>
      <c r="G65" s="24">
        <v>4.7303564427151404E-2</v>
      </c>
      <c r="H65" s="24">
        <v>4.6185485172361096E-2</v>
      </c>
      <c r="I65" s="24">
        <v>4.2457813218166003E-2</v>
      </c>
      <c r="J65" s="24">
        <v>4.4512966390160107E-2</v>
      </c>
      <c r="K65" s="24">
        <v>4.577118041601632E-2</v>
      </c>
      <c r="L65" s="24">
        <v>4.676717885439588E-2</v>
      </c>
      <c r="M65" s="24">
        <v>4.8191307933690045E-2</v>
      </c>
      <c r="N65" s="24">
        <v>4.8583451719071961E-2</v>
      </c>
      <c r="O65" s="24">
        <v>4.9302231164267213E-2</v>
      </c>
      <c r="P65" s="24">
        <v>5.0288851276444758E-2</v>
      </c>
      <c r="Q65" s="24">
        <v>4.8897226236300939E-2</v>
      </c>
      <c r="R65" s="24">
        <v>5.0139845679045281E-2</v>
      </c>
      <c r="S65" s="24">
        <v>4.9315383095126383E-2</v>
      </c>
      <c r="T65" s="24">
        <v>4.7524901359857812E-2</v>
      </c>
      <c r="U65" s="24">
        <v>4.935969229993193E-2</v>
      </c>
      <c r="V65" s="24">
        <v>5.1625025287923065E-2</v>
      </c>
      <c r="W65" s="24">
        <v>5.0435510692219285E-2</v>
      </c>
      <c r="X65" s="24">
        <v>5.4489859013607318E-2</v>
      </c>
      <c r="Y65" s="24">
        <v>4.9937922749034025E-2</v>
      </c>
      <c r="Z65" s="24">
        <v>5.4334331374921128E-2</v>
      </c>
      <c r="AA65" s="24">
        <v>5.5087151676254859E-2</v>
      </c>
      <c r="AB65" s="24">
        <v>6.0628736560599639E-2</v>
      </c>
      <c r="AC65" s="24">
        <v>6.4969069311655248E-2</v>
      </c>
      <c r="AD65" s="24">
        <v>6.4034806901739974E-2</v>
      </c>
      <c r="AE65" s="24">
        <v>6.5169557342345572E-2</v>
      </c>
      <c r="AF65" s="24">
        <v>6.455002714772709E-2</v>
      </c>
      <c r="AG65" s="24">
        <v>6.4114098236454378E-2</v>
      </c>
      <c r="AH65" s="24">
        <v>6.3318523932942697E-2</v>
      </c>
      <c r="AI65" s="24">
        <v>6.4273096067354124E-2</v>
      </c>
      <c r="AJ65" s="24">
        <v>6.2745650155279165E-2</v>
      </c>
      <c r="AK65" s="24">
        <v>5.9385662792195849E-2</v>
      </c>
      <c r="AL65" s="24">
        <v>5.7988208339278542E-2</v>
      </c>
      <c r="AM65" s="24">
        <v>3.8576006361786375E-2</v>
      </c>
      <c r="AN65" s="24">
        <v>3.6266422461347016E-2</v>
      </c>
      <c r="AO65" s="24">
        <v>4.8146459896808505E-2</v>
      </c>
      <c r="AP65" s="24">
        <v>5.140326677187354E-2</v>
      </c>
      <c r="AQ65" s="24">
        <v>5.0403722836020098E-2</v>
      </c>
      <c r="AR65" s="24">
        <v>5.1705211508048396E-2</v>
      </c>
      <c r="AS65" s="24">
        <v>5.177902701763424E-2</v>
      </c>
      <c r="AT65" s="24">
        <v>5.8281160849990535E-2</v>
      </c>
      <c r="AU65" s="24">
        <v>5.9170965106946256E-2</v>
      </c>
      <c r="AV65" s="24">
        <v>5.8291347148429561E-2</v>
      </c>
      <c r="AW65" s="24">
        <v>5.804546169438158E-2</v>
      </c>
      <c r="AX65" s="24">
        <v>5.9251790928711572E-2</v>
      </c>
      <c r="AY65" s="24">
        <v>5.6592614860835055E-2</v>
      </c>
      <c r="AZ65" s="24">
        <v>5.7250442638109474E-2</v>
      </c>
      <c r="BA65" s="24">
        <v>5.4832640750922319E-2</v>
      </c>
      <c r="BB65" s="24">
        <v>5.4463183698212445E-2</v>
      </c>
      <c r="BC65" s="24">
        <v>5.4880218492917063E-2</v>
      </c>
      <c r="BD65" s="24">
        <v>5.3102517709564992E-2</v>
      </c>
      <c r="BE65" s="120"/>
      <c r="BF65" s="120"/>
    </row>
    <row r="66" spans="1:58" s="93" customFormat="1" ht="15" thickBot="1" x14ac:dyDescent="0.4">
      <c r="A66" s="97" t="s">
        <v>105</v>
      </c>
      <c r="B66" s="98" t="s">
        <v>10</v>
      </c>
      <c r="C66" s="23">
        <v>7.0727155009496209E-2</v>
      </c>
      <c r="D66" s="23">
        <v>7.2712882338463569E-2</v>
      </c>
      <c r="E66" s="23">
        <v>7.4366497430488884E-2</v>
      </c>
      <c r="F66" s="23">
        <v>8.0984686390346838E-2</v>
      </c>
      <c r="G66" s="23">
        <v>7.5799369536782041E-2</v>
      </c>
      <c r="H66" s="23">
        <v>7.1276900974539467E-2</v>
      </c>
      <c r="I66" s="23">
        <v>7.0155418511281334E-2</v>
      </c>
      <c r="J66" s="23">
        <v>7.02133771274321E-2</v>
      </c>
      <c r="K66" s="23">
        <v>7.2528625645256514E-2</v>
      </c>
      <c r="L66" s="23">
        <v>7.476658866337349E-2</v>
      </c>
      <c r="M66" s="23">
        <v>7.6291381784399134E-2</v>
      </c>
      <c r="N66" s="23">
        <v>6.8416354089649911E-2</v>
      </c>
      <c r="O66" s="23">
        <v>6.5853166056399154E-2</v>
      </c>
      <c r="P66" s="23">
        <v>6.430740582814673E-2</v>
      </c>
      <c r="Q66" s="23">
        <v>6.3055214288528116E-2</v>
      </c>
      <c r="R66" s="23">
        <v>6.4090317428688232E-2</v>
      </c>
      <c r="S66" s="23">
        <v>6.4017037894398221E-2</v>
      </c>
      <c r="T66" s="23">
        <v>6.5320635462823504E-2</v>
      </c>
      <c r="U66" s="23">
        <v>6.5930614788538913E-2</v>
      </c>
      <c r="V66" s="23">
        <v>6.5454012260573902E-2</v>
      </c>
      <c r="W66" s="23">
        <v>5.1969048225147821E-2</v>
      </c>
      <c r="X66" s="23">
        <v>6.4964546049189983E-2</v>
      </c>
      <c r="Y66" s="23">
        <v>7.1175525130174042E-2</v>
      </c>
      <c r="Z66" s="23">
        <v>8.048507148816357E-2</v>
      </c>
      <c r="AA66" s="23">
        <v>8.5542176377070442E-2</v>
      </c>
      <c r="AB66" s="23">
        <v>8.2403897455240363E-2</v>
      </c>
      <c r="AC66" s="23">
        <v>8.2490083366978523E-2</v>
      </c>
      <c r="AD66" s="23">
        <v>8.3181454225637622E-2</v>
      </c>
      <c r="AE66" s="23">
        <v>8.0281326720698737E-2</v>
      </c>
      <c r="AF66" s="23">
        <v>7.8542101149013041E-2</v>
      </c>
      <c r="AG66" s="23">
        <v>8.1320612761636463E-2</v>
      </c>
      <c r="AH66" s="23">
        <v>8.2582679868397443E-2</v>
      </c>
      <c r="AI66" s="23">
        <v>8.7223180511571269E-2</v>
      </c>
      <c r="AJ66" s="23">
        <v>8.6201636581614172E-2</v>
      </c>
      <c r="AK66" s="23">
        <v>8.7266124989484051E-2</v>
      </c>
      <c r="AL66" s="23">
        <v>8.3025466133081843E-2</v>
      </c>
      <c r="AM66" s="23">
        <v>1.940129733251696E-2</v>
      </c>
      <c r="AN66" s="23">
        <v>6.096620607475129E-2</v>
      </c>
      <c r="AO66" s="23">
        <v>7.4347453476578382E-2</v>
      </c>
      <c r="AP66" s="23">
        <v>8.3330537209596753E-2</v>
      </c>
      <c r="AQ66" s="23">
        <v>8.3935045456771162E-2</v>
      </c>
      <c r="AR66" s="23">
        <v>8.3612759023895186E-2</v>
      </c>
      <c r="AS66" s="23">
        <v>8.6123183715480764E-2</v>
      </c>
      <c r="AT66" s="23">
        <v>8.7603659340975637E-2</v>
      </c>
      <c r="AU66" s="23">
        <v>8.5299245096629395E-2</v>
      </c>
      <c r="AV66" s="23">
        <v>8.1108110125272123E-2</v>
      </c>
      <c r="AW66" s="23">
        <v>8.1774121564264252E-2</v>
      </c>
      <c r="AX66" s="23">
        <v>8.1407927365531735E-2</v>
      </c>
      <c r="AY66" s="23">
        <v>7.708139143918015E-2</v>
      </c>
      <c r="AZ66" s="23">
        <v>7.5707626718477708E-2</v>
      </c>
      <c r="BA66" s="23">
        <v>7.0405893806447753E-2</v>
      </c>
      <c r="BB66" s="23">
        <v>6.9914995359775661E-2</v>
      </c>
      <c r="BC66" s="23">
        <v>7.0006562160994865E-2</v>
      </c>
      <c r="BD66" s="23">
        <v>6.7361438644021401E-2</v>
      </c>
      <c r="BE66" s="116"/>
      <c r="BF66" s="116"/>
    </row>
    <row r="67" spans="1:58" s="93" customFormat="1" ht="15" thickBot="1" x14ac:dyDescent="0.4">
      <c r="A67" s="99"/>
      <c r="B67" s="102" t="s">
        <v>147</v>
      </c>
      <c r="C67" s="24">
        <v>7.0727155009496209E-2</v>
      </c>
      <c r="D67" s="24">
        <v>7.2712882338463569E-2</v>
      </c>
      <c r="E67" s="24">
        <v>7.4366497430488884E-2</v>
      </c>
      <c r="F67" s="24">
        <v>8.0984686390346838E-2</v>
      </c>
      <c r="G67" s="24">
        <v>7.5799369536782041E-2</v>
      </c>
      <c r="H67" s="24">
        <v>7.1276900974539467E-2</v>
      </c>
      <c r="I67" s="24">
        <v>7.0155418511281334E-2</v>
      </c>
      <c r="J67" s="24">
        <v>7.02133771274321E-2</v>
      </c>
      <c r="K67" s="24">
        <v>7.2528625645256514E-2</v>
      </c>
      <c r="L67" s="24">
        <v>7.476658866337349E-2</v>
      </c>
      <c r="M67" s="24">
        <v>7.6291381784399134E-2</v>
      </c>
      <c r="N67" s="24">
        <v>6.8416354089649911E-2</v>
      </c>
      <c r="O67" s="24">
        <v>6.5853166056399154E-2</v>
      </c>
      <c r="P67" s="24">
        <v>6.430740582814673E-2</v>
      </c>
      <c r="Q67" s="24">
        <v>6.3055214288528116E-2</v>
      </c>
      <c r="R67" s="24">
        <v>6.4090317428688232E-2</v>
      </c>
      <c r="S67" s="24">
        <v>6.4017037894398221E-2</v>
      </c>
      <c r="T67" s="24">
        <v>6.5320635462823504E-2</v>
      </c>
      <c r="U67" s="24">
        <v>6.5930614788538913E-2</v>
      </c>
      <c r="V67" s="24">
        <v>6.5454012260573902E-2</v>
      </c>
      <c r="W67" s="24">
        <v>5.1969048225147821E-2</v>
      </c>
      <c r="X67" s="24">
        <v>6.4964546049189983E-2</v>
      </c>
      <c r="Y67" s="24">
        <v>7.1175525130174042E-2</v>
      </c>
      <c r="Z67" s="24">
        <v>8.048507148816357E-2</v>
      </c>
      <c r="AA67" s="24">
        <v>8.5542176377070442E-2</v>
      </c>
      <c r="AB67" s="24">
        <v>8.2403897455240363E-2</v>
      </c>
      <c r="AC67" s="24">
        <v>8.2490083366978523E-2</v>
      </c>
      <c r="AD67" s="24">
        <v>8.3181454225637622E-2</v>
      </c>
      <c r="AE67" s="24">
        <v>8.0281326720698737E-2</v>
      </c>
      <c r="AF67" s="24">
        <v>7.8542101149013041E-2</v>
      </c>
      <c r="AG67" s="24">
        <v>8.1320612761636463E-2</v>
      </c>
      <c r="AH67" s="24">
        <v>8.2582679868397443E-2</v>
      </c>
      <c r="AI67" s="24">
        <v>8.7223180511571269E-2</v>
      </c>
      <c r="AJ67" s="24">
        <v>8.6201636581614172E-2</v>
      </c>
      <c r="AK67" s="24">
        <v>8.7266124989484051E-2</v>
      </c>
      <c r="AL67" s="24">
        <v>8.3025466133081843E-2</v>
      </c>
      <c r="AM67" s="24">
        <v>1.940129733251696E-2</v>
      </c>
      <c r="AN67" s="24">
        <v>6.096620607475129E-2</v>
      </c>
      <c r="AO67" s="24">
        <v>7.4347453476578382E-2</v>
      </c>
      <c r="AP67" s="24">
        <v>8.3330537209596753E-2</v>
      </c>
      <c r="AQ67" s="24">
        <v>8.3935045456771162E-2</v>
      </c>
      <c r="AR67" s="24">
        <v>8.3612759023895186E-2</v>
      </c>
      <c r="AS67" s="24">
        <v>8.6123183715480764E-2</v>
      </c>
      <c r="AT67" s="24">
        <v>8.7603659340975637E-2</v>
      </c>
      <c r="AU67" s="24">
        <v>8.5299245096629395E-2</v>
      </c>
      <c r="AV67" s="24">
        <v>8.1108110125272123E-2</v>
      </c>
      <c r="AW67" s="24">
        <v>8.1774121564264252E-2</v>
      </c>
      <c r="AX67" s="24">
        <v>8.1407927365531735E-2</v>
      </c>
      <c r="AY67" s="24">
        <v>7.708139143918015E-2</v>
      </c>
      <c r="AZ67" s="24">
        <v>7.5707626718477708E-2</v>
      </c>
      <c r="BA67" s="24">
        <v>7.0405893806447753E-2</v>
      </c>
      <c r="BB67" s="24">
        <v>6.9914995359775661E-2</v>
      </c>
      <c r="BC67" s="24">
        <v>7.0006562160994865E-2</v>
      </c>
      <c r="BD67" s="24">
        <v>6.7361438644021401E-2</v>
      </c>
      <c r="BE67" s="120"/>
      <c r="BF67" s="120"/>
    </row>
    <row r="68" spans="1:58" s="93" customFormat="1" ht="15" thickBot="1" x14ac:dyDescent="0.4">
      <c r="A68" s="100" t="s">
        <v>106</v>
      </c>
      <c r="B68" s="101" t="s">
        <v>107</v>
      </c>
      <c r="C68" s="23">
        <v>1.1646497879209985E-2</v>
      </c>
      <c r="D68" s="23">
        <v>1.2855463193928987E-2</v>
      </c>
      <c r="E68" s="23">
        <v>1.1358918272402341E-2</v>
      </c>
      <c r="F68" s="23">
        <v>1.122438572865775E-2</v>
      </c>
      <c r="G68" s="23">
        <v>1.2578184470924219E-2</v>
      </c>
      <c r="H68" s="23">
        <v>1.3189975344876325E-2</v>
      </c>
      <c r="I68" s="23">
        <v>1.3852783090756054E-2</v>
      </c>
      <c r="J68" s="23">
        <v>1.2881657670681579E-2</v>
      </c>
      <c r="K68" s="23">
        <v>1.3658104950045399E-2</v>
      </c>
      <c r="L68" s="23">
        <v>1.1893650731399663E-2</v>
      </c>
      <c r="M68" s="23">
        <v>1.2703339546727281E-2</v>
      </c>
      <c r="N68" s="23">
        <v>1.1516273332562525E-2</v>
      </c>
      <c r="O68" s="23">
        <v>1.4132927432401049E-2</v>
      </c>
      <c r="P68" s="23">
        <v>1.2905394489041457E-2</v>
      </c>
      <c r="Q68" s="23">
        <v>1.200861531351218E-2</v>
      </c>
      <c r="R68" s="23">
        <v>1.4191017125403141E-2</v>
      </c>
      <c r="S68" s="23">
        <v>1.4292576621598017E-2</v>
      </c>
      <c r="T68" s="23">
        <v>1.4724211440977613E-2</v>
      </c>
      <c r="U68" s="23">
        <v>1.7055600679083412E-2</v>
      </c>
      <c r="V68" s="23">
        <v>1.4225945943155589E-2</v>
      </c>
      <c r="W68" s="23">
        <v>1.3768571594822941E-2</v>
      </c>
      <c r="X68" s="23">
        <v>1.3992482955849211E-2</v>
      </c>
      <c r="Y68" s="23">
        <v>1.2824627195482668E-2</v>
      </c>
      <c r="Z68" s="23">
        <v>1.6354268476323833E-2</v>
      </c>
      <c r="AA68" s="23">
        <v>1.5069300728338061E-2</v>
      </c>
      <c r="AB68" s="23">
        <v>1.7922299611685573E-2</v>
      </c>
      <c r="AC68" s="23">
        <v>1.6815396982579771E-2</v>
      </c>
      <c r="AD68" s="23">
        <v>1.7474160758732402E-2</v>
      </c>
      <c r="AE68" s="23">
        <v>1.8875425274987423E-2</v>
      </c>
      <c r="AF68" s="23">
        <v>1.8006344044430411E-2</v>
      </c>
      <c r="AG68" s="23">
        <v>1.8579064157229777E-2</v>
      </c>
      <c r="AH68" s="23">
        <v>1.7802853600388118E-2</v>
      </c>
      <c r="AI68" s="23">
        <v>2.104309582990364E-2</v>
      </c>
      <c r="AJ68" s="23">
        <v>2.2171929891653949E-2</v>
      </c>
      <c r="AK68" s="23">
        <v>2.1543429554332742E-2</v>
      </c>
      <c r="AL68" s="23">
        <v>2.0891771612012468E-2</v>
      </c>
      <c r="AM68" s="23">
        <v>1.1823706767992194E-2</v>
      </c>
      <c r="AN68" s="23">
        <v>1.3700783876448252E-2</v>
      </c>
      <c r="AO68" s="23">
        <v>1.8295359575330478E-2</v>
      </c>
      <c r="AP68" s="23">
        <v>1.6469192578102573E-2</v>
      </c>
      <c r="AQ68" s="23">
        <v>1.5997650550358674E-2</v>
      </c>
      <c r="AR68" s="23">
        <v>1.6913233068993137E-2</v>
      </c>
      <c r="AS68" s="23">
        <v>1.8679279961544649E-2</v>
      </c>
      <c r="AT68" s="23">
        <v>2.0630831575483254E-2</v>
      </c>
      <c r="AU68" s="23">
        <v>2.1213358325203574E-2</v>
      </c>
      <c r="AV68" s="23">
        <v>1.99106568098842E-2</v>
      </c>
      <c r="AW68" s="23">
        <v>2.1054354411570646E-2</v>
      </c>
      <c r="AX68" s="23">
        <v>2.139514189268275E-2</v>
      </c>
      <c r="AY68" s="23">
        <v>1.9123233815821677E-2</v>
      </c>
      <c r="AZ68" s="23">
        <v>1.8523824375174063E-2</v>
      </c>
      <c r="BA68" s="23">
        <v>1.8012805913609698E-2</v>
      </c>
      <c r="BB68" s="23">
        <v>1.6137628949161278E-2</v>
      </c>
      <c r="BC68" s="23">
        <v>1.7132664220037133E-2</v>
      </c>
      <c r="BD68" s="23">
        <v>1.6880087614895223E-2</v>
      </c>
      <c r="BE68" s="116"/>
      <c r="BF68" s="116"/>
    </row>
    <row r="69" spans="1:58" s="93" customFormat="1" ht="15" thickBot="1" x14ac:dyDescent="0.4">
      <c r="A69" s="100" t="s">
        <v>108</v>
      </c>
      <c r="B69" s="101" t="s">
        <v>12</v>
      </c>
      <c r="C69" s="23">
        <v>4.6623611447584458E-2</v>
      </c>
      <c r="D69" s="23">
        <v>4.2653665819258814E-2</v>
      </c>
      <c r="E69" s="23">
        <v>3.9920592747589488E-2</v>
      </c>
      <c r="F69" s="23">
        <v>3.9511007244663929E-2</v>
      </c>
      <c r="G69" s="23">
        <v>3.1883386407019883E-2</v>
      </c>
      <c r="H69" s="23">
        <v>3.4368123164279833E-2</v>
      </c>
      <c r="I69" s="23">
        <v>3.2970985393660251E-2</v>
      </c>
      <c r="J69" s="23">
        <v>3.6206077382727575E-2</v>
      </c>
      <c r="K69" s="23">
        <v>3.878036834071278E-2</v>
      </c>
      <c r="L69" s="23">
        <v>3.9069894322193363E-2</v>
      </c>
      <c r="M69" s="23">
        <v>3.9924877857431575E-2</v>
      </c>
      <c r="N69" s="23">
        <v>3.9638794743000791E-2</v>
      </c>
      <c r="O69" s="23">
        <v>3.8304691452999876E-2</v>
      </c>
      <c r="P69" s="23">
        <v>4.0799096081500001E-2</v>
      </c>
      <c r="Q69" s="23">
        <v>4.4166663461437071E-2</v>
      </c>
      <c r="R69" s="23">
        <v>4.1294200988977139E-2</v>
      </c>
      <c r="S69" s="23">
        <v>4.5617114700076726E-2</v>
      </c>
      <c r="T69" s="23">
        <v>4.9728672662501229E-2</v>
      </c>
      <c r="U69" s="23">
        <v>5.0733181143814345E-2</v>
      </c>
      <c r="V69" s="23">
        <v>4.6388330849433529E-2</v>
      </c>
      <c r="W69" s="23">
        <v>5.2689768896653728E-2</v>
      </c>
      <c r="X69" s="23">
        <v>5.4281421744112775E-2</v>
      </c>
      <c r="Y69" s="23">
        <v>5.4392463114213398E-2</v>
      </c>
      <c r="Z69" s="23">
        <v>6.2298816006058598E-2</v>
      </c>
      <c r="AA69" s="23">
        <v>6.5891900649417287E-2</v>
      </c>
      <c r="AB69" s="23">
        <v>6.2237630771628208E-2</v>
      </c>
      <c r="AC69" s="23">
        <v>6.3537274344036651E-2</v>
      </c>
      <c r="AD69" s="23">
        <v>6.561032903872796E-2</v>
      </c>
      <c r="AE69" s="23">
        <v>6.6600539923784272E-2</v>
      </c>
      <c r="AF69" s="23">
        <v>6.2637850691598426E-2</v>
      </c>
      <c r="AG69" s="23">
        <v>5.7939442457839357E-2</v>
      </c>
      <c r="AH69" s="23">
        <v>5.0760258528573576E-2</v>
      </c>
      <c r="AI69" s="23">
        <v>4.996334645357467E-2</v>
      </c>
      <c r="AJ69" s="23">
        <v>4.9640798058151511E-2</v>
      </c>
      <c r="AK69" s="23">
        <v>5.4726435320854243E-2</v>
      </c>
      <c r="AL69" s="23">
        <v>5.2449546660939261E-2</v>
      </c>
      <c r="AM69" s="23">
        <v>3.7312965214031414E-2</v>
      </c>
      <c r="AN69" s="23">
        <v>5.3976891675317114E-2</v>
      </c>
      <c r="AO69" s="23">
        <v>5.9219720569074874E-2</v>
      </c>
      <c r="AP69" s="23">
        <v>6.221598962363082E-2</v>
      </c>
      <c r="AQ69" s="23">
        <v>6.2640947625321949E-2</v>
      </c>
      <c r="AR69" s="23">
        <v>6.4049293137860605E-2</v>
      </c>
      <c r="AS69" s="23">
        <v>6.377749194399869E-2</v>
      </c>
      <c r="AT69" s="23">
        <v>6.664863848686893E-2</v>
      </c>
      <c r="AU69" s="23">
        <v>6.3141602175700237E-2</v>
      </c>
      <c r="AV69" s="23">
        <v>6.3322347677220656E-2</v>
      </c>
      <c r="AW69" s="23">
        <v>6.6230359733495989E-2</v>
      </c>
      <c r="AX69" s="23">
        <v>6.7039414159923039E-2</v>
      </c>
      <c r="AY69" s="23">
        <v>6.5318839186027974E-2</v>
      </c>
      <c r="AZ69" s="23">
        <v>6.0374201773179911E-2</v>
      </c>
      <c r="BA69" s="23">
        <v>6.144676511212422E-2</v>
      </c>
      <c r="BB69" s="23">
        <v>5.9102394346960081E-2</v>
      </c>
      <c r="BC69" s="23">
        <v>6.3500452654603995E-2</v>
      </c>
      <c r="BD69" s="23">
        <v>6.5448581721112176E-2</v>
      </c>
      <c r="BE69" s="116"/>
      <c r="BF69" s="116"/>
    </row>
    <row r="70" spans="1:58" s="93" customFormat="1" ht="15" thickBot="1" x14ac:dyDescent="0.4">
      <c r="A70" s="100" t="s">
        <v>109</v>
      </c>
      <c r="B70" s="101" t="s">
        <v>13</v>
      </c>
      <c r="C70" s="23">
        <v>1.0500615580567096E-2</v>
      </c>
      <c r="D70" s="23">
        <v>1.095787349937646E-2</v>
      </c>
      <c r="E70" s="23">
        <v>9.677354556264145E-3</v>
      </c>
      <c r="F70" s="23">
        <v>9.5093684341735971E-3</v>
      </c>
      <c r="G70" s="23">
        <v>1.0331598452205347E-2</v>
      </c>
      <c r="H70" s="23">
        <v>9.4905426280219984E-3</v>
      </c>
      <c r="I70" s="23">
        <v>9.9202606287253046E-3</v>
      </c>
      <c r="J70" s="23">
        <v>1.0202829284730331E-2</v>
      </c>
      <c r="K70" s="23">
        <v>8.7421848307869428E-3</v>
      </c>
      <c r="L70" s="23">
        <v>9.8510041500394444E-3</v>
      </c>
      <c r="M70" s="23">
        <v>1.1409822432375547E-2</v>
      </c>
      <c r="N70" s="23">
        <v>1.4115386549399618E-2</v>
      </c>
      <c r="O70" s="23">
        <v>1.2299754226427321E-2</v>
      </c>
      <c r="P70" s="23">
        <v>1.2055233890956038E-2</v>
      </c>
      <c r="Q70" s="23">
        <v>9.5840829311056499E-3</v>
      </c>
      <c r="R70" s="23">
        <v>1.0530553593593643E-2</v>
      </c>
      <c r="S70" s="23">
        <v>1.0745644627916455E-2</v>
      </c>
      <c r="T70" s="23">
        <v>1.2854040980006811E-2</v>
      </c>
      <c r="U70" s="23">
        <v>1.4032721171534909E-2</v>
      </c>
      <c r="V70" s="23">
        <v>1.5610660374223026E-2</v>
      </c>
      <c r="W70" s="23">
        <v>1.5702319030032594E-2</v>
      </c>
      <c r="X70" s="23">
        <v>1.2989157695635325E-2</v>
      </c>
      <c r="Y70" s="23">
        <v>1.2315610160342933E-2</v>
      </c>
      <c r="Z70" s="23">
        <v>1.4638392538940255E-2</v>
      </c>
      <c r="AA70" s="23">
        <v>1.7229541927202247E-2</v>
      </c>
      <c r="AB70" s="23">
        <v>1.646445084524701E-2</v>
      </c>
      <c r="AC70" s="23">
        <v>1.7291827379476987E-2</v>
      </c>
      <c r="AD70" s="23">
        <v>1.6865337998888546E-2</v>
      </c>
      <c r="AE70" s="23">
        <v>1.7522808091734728E-2</v>
      </c>
      <c r="AF70" s="23">
        <v>1.6557067104066417E-2</v>
      </c>
      <c r="AG70" s="23">
        <v>1.6593103415146571E-2</v>
      </c>
      <c r="AH70" s="23">
        <v>1.600282721750778E-2</v>
      </c>
      <c r="AI70" s="23">
        <v>1.7087610568328949E-2</v>
      </c>
      <c r="AJ70" s="23">
        <v>1.8909310748569205E-2</v>
      </c>
      <c r="AK70" s="23">
        <v>1.9836676634549067E-2</v>
      </c>
      <c r="AL70" s="23">
        <v>1.842073793659231E-2</v>
      </c>
      <c r="AM70" s="23">
        <v>3.1056211873027174E-3</v>
      </c>
      <c r="AN70" s="23">
        <v>2.0864752072272063E-3</v>
      </c>
      <c r="AO70" s="23">
        <v>1.1317135586425543E-2</v>
      </c>
      <c r="AP70" s="23">
        <v>5.3274910373781684E-3</v>
      </c>
      <c r="AQ70" s="23">
        <v>7.0207504475590394E-3</v>
      </c>
      <c r="AR70" s="23">
        <v>1.0915106234716757E-2</v>
      </c>
      <c r="AS70" s="23">
        <v>1.5176700012074263E-2</v>
      </c>
      <c r="AT70" s="23">
        <v>1.4167162513080976E-2</v>
      </c>
      <c r="AU70" s="23">
        <v>1.5680424188861553E-2</v>
      </c>
      <c r="AV70" s="23">
        <v>1.6367844529826366E-2</v>
      </c>
      <c r="AW70" s="23">
        <v>1.7175272179988186E-2</v>
      </c>
      <c r="AX70" s="23">
        <v>1.77290900618533E-2</v>
      </c>
      <c r="AY70" s="23">
        <v>2.0743393703979492E-2</v>
      </c>
      <c r="AZ70" s="23">
        <v>1.3238474046911695E-2</v>
      </c>
      <c r="BA70" s="23">
        <v>1.3424217197873066E-2</v>
      </c>
      <c r="BB70" s="23">
        <v>1.5863586555199417E-2</v>
      </c>
      <c r="BC70" s="23">
        <v>1.1795071996073625E-2</v>
      </c>
      <c r="BD70" s="23">
        <v>1.507320271499283E-2</v>
      </c>
      <c r="BE70" s="116"/>
      <c r="BF70" s="116"/>
    </row>
    <row r="71" spans="1:58" s="93" customFormat="1" ht="15" thickBot="1" x14ac:dyDescent="0.4">
      <c r="A71" s="100" t="s">
        <v>110</v>
      </c>
      <c r="B71" s="101" t="s">
        <v>14</v>
      </c>
      <c r="C71" s="23">
        <v>1.427418398542637E-2</v>
      </c>
      <c r="D71" s="23">
        <v>1.3726500333032013E-2</v>
      </c>
      <c r="E71" s="23">
        <v>1.3963031044621698E-2</v>
      </c>
      <c r="F71" s="23">
        <v>1.6367328106923072E-2</v>
      </c>
      <c r="G71" s="23">
        <v>1.7330161227675268E-2</v>
      </c>
      <c r="H71" s="23">
        <v>1.5473360733478863E-2</v>
      </c>
      <c r="I71" s="23">
        <v>1.8016835906370834E-2</v>
      </c>
      <c r="J71" s="23">
        <v>1.8065370310559964E-2</v>
      </c>
      <c r="K71" s="23">
        <v>2.6047455251093827E-2</v>
      </c>
      <c r="L71" s="23">
        <v>1.5416146245109594E-2</v>
      </c>
      <c r="M71" s="23">
        <v>1.5051118421393365E-2</v>
      </c>
      <c r="N71" s="23">
        <v>2.318286651387666E-2</v>
      </c>
      <c r="O71" s="23">
        <v>2.3581755619657231E-2</v>
      </c>
      <c r="P71" s="23">
        <v>1.8465570804344245E-2</v>
      </c>
      <c r="Q71" s="23">
        <v>1.0423451700846725E-2</v>
      </c>
      <c r="R71" s="23">
        <v>6.8187520977606329E-3</v>
      </c>
      <c r="S71" s="23">
        <v>7.5032044496757483E-3</v>
      </c>
      <c r="T71" s="23">
        <v>6.4546084721363948E-3</v>
      </c>
      <c r="U71" s="23">
        <v>7.2212682213554317E-3</v>
      </c>
      <c r="V71" s="23">
        <v>6.9756206639472167E-3</v>
      </c>
      <c r="W71" s="23">
        <v>7.2280101682444895E-3</v>
      </c>
      <c r="X71" s="23">
        <v>1.0205942317280054E-2</v>
      </c>
      <c r="Y71" s="23">
        <v>5.1546593959329373E-3</v>
      </c>
      <c r="Z71" s="23">
        <v>6.386146144042093E-3</v>
      </c>
      <c r="AA71" s="23">
        <v>4.647006874659531E-3</v>
      </c>
      <c r="AB71" s="23">
        <v>8.7245028744594947E-3</v>
      </c>
      <c r="AC71" s="23">
        <v>4.1402894366109506E-3</v>
      </c>
      <c r="AD71" s="23">
        <v>3.3955548282222133E-3</v>
      </c>
      <c r="AE71" s="23">
        <v>2.5337784826357369E-3</v>
      </c>
      <c r="AF71" s="23">
        <v>4.7255753804012644E-3</v>
      </c>
      <c r="AG71" s="23">
        <v>4.5255967300027516E-3</v>
      </c>
      <c r="AH71" s="23">
        <v>2.5371392525301369E-3</v>
      </c>
      <c r="AI71" s="23">
        <v>5.3273946961860663E-3</v>
      </c>
      <c r="AJ71" s="23">
        <v>5.9336997759262969E-3</v>
      </c>
      <c r="AK71" s="23">
        <v>3.8110263428551643E-3</v>
      </c>
      <c r="AL71" s="23">
        <v>4.8639360611819685E-3</v>
      </c>
      <c r="AM71" s="23">
        <v>4.2625877859244323E-3</v>
      </c>
      <c r="AN71" s="23">
        <v>5.597955265588179E-3</v>
      </c>
      <c r="AO71" s="23">
        <v>6.3171571331048539E-3</v>
      </c>
      <c r="AP71" s="23">
        <v>5.4616121437218671E-3</v>
      </c>
      <c r="AQ71" s="23">
        <v>5.5750453097553991E-3</v>
      </c>
      <c r="AR71" s="23">
        <v>7.3999590905717109E-3</v>
      </c>
      <c r="AS71" s="23">
        <v>8.3919558929657703E-3</v>
      </c>
      <c r="AT71" s="23">
        <v>8.3598289477695327E-3</v>
      </c>
      <c r="AU71" s="23">
        <v>8.7166640192175415E-3</v>
      </c>
      <c r="AV71" s="23">
        <v>8.0797678538124373E-3</v>
      </c>
      <c r="AW71" s="23">
        <v>7.2985053781453313E-3</v>
      </c>
      <c r="AX71" s="23">
        <v>5.8865990223926617E-3</v>
      </c>
      <c r="AY71" s="23">
        <v>4.451626248735587E-3</v>
      </c>
      <c r="AZ71" s="23">
        <v>5.0894908007577877E-3</v>
      </c>
      <c r="BA71" s="23">
        <v>4.3574902019466568E-3</v>
      </c>
      <c r="BB71" s="23">
        <v>4.2473223363812184E-3</v>
      </c>
      <c r="BC71" s="23">
        <v>3.5780939111925039E-3</v>
      </c>
      <c r="BD71" s="23">
        <v>4.3098077401021668E-3</v>
      </c>
      <c r="BE71" s="116"/>
      <c r="BF71" s="116"/>
    </row>
    <row r="72" spans="1:58" s="93" customFormat="1" ht="15" thickBot="1" x14ac:dyDescent="0.4">
      <c r="A72" s="100" t="s">
        <v>111</v>
      </c>
      <c r="B72" s="101" t="s">
        <v>112</v>
      </c>
      <c r="C72" s="23">
        <v>7.4385223349297137E-3</v>
      </c>
      <c r="D72" s="23">
        <v>8.2663068133797309E-3</v>
      </c>
      <c r="E72" s="23">
        <v>7.6981722627438012E-3</v>
      </c>
      <c r="F72" s="23">
        <v>5.9622349384196097E-3</v>
      </c>
      <c r="G72" s="23">
        <v>5.9601657537337888E-3</v>
      </c>
      <c r="H72" s="23">
        <v>5.3622162550238201E-3</v>
      </c>
      <c r="I72" s="23">
        <v>4.698061629570616E-3</v>
      </c>
      <c r="J72" s="23">
        <v>5.2974763217876752E-3</v>
      </c>
      <c r="K72" s="23">
        <v>6.4290309177769912E-3</v>
      </c>
      <c r="L72" s="23">
        <v>8.6895712219491918E-3</v>
      </c>
      <c r="M72" s="23">
        <v>6.6281423274689227E-3</v>
      </c>
      <c r="N72" s="23">
        <v>5.7416972489494813E-3</v>
      </c>
      <c r="O72" s="23">
        <v>4.146818987642539E-3</v>
      </c>
      <c r="P72" s="23">
        <v>4.3794546787926363E-3</v>
      </c>
      <c r="Q72" s="23">
        <v>2.8287713704948357E-3</v>
      </c>
      <c r="R72" s="23">
        <v>4.2944591975953711E-3</v>
      </c>
      <c r="S72" s="23">
        <v>6.8734097453559762E-3</v>
      </c>
      <c r="T72" s="23">
        <v>7.4782655868596533E-3</v>
      </c>
      <c r="U72" s="23">
        <v>5.0307366036217889E-3</v>
      </c>
      <c r="V72" s="23">
        <v>6.4498487689727034E-3</v>
      </c>
      <c r="W72" s="23">
        <v>5.3536031204771085E-3</v>
      </c>
      <c r="X72" s="23">
        <v>5.8139762983861407E-3</v>
      </c>
      <c r="Y72" s="23">
        <v>4.6072113315102732E-3</v>
      </c>
      <c r="Z72" s="23">
        <v>8.1083949696094965E-3</v>
      </c>
      <c r="AA72" s="23">
        <v>7.5956918781164458E-3</v>
      </c>
      <c r="AB72" s="23">
        <v>7.143965827381922E-3</v>
      </c>
      <c r="AC72" s="23">
        <v>5.1408351119250463E-3</v>
      </c>
      <c r="AD72" s="23">
        <v>6.2879225434089824E-3</v>
      </c>
      <c r="AE72" s="23">
        <v>7.6031750081888118E-3</v>
      </c>
      <c r="AF72" s="23">
        <v>7.1386700138534554E-3</v>
      </c>
      <c r="AG72" s="23">
        <v>6.3198314128709923E-3</v>
      </c>
      <c r="AH72" s="23">
        <v>7.5855353948662829E-3</v>
      </c>
      <c r="AI72" s="23">
        <v>5.1490395395528852E-3</v>
      </c>
      <c r="AJ72" s="23">
        <v>3.5834661456182926E-3</v>
      </c>
      <c r="AK72" s="23">
        <v>4.395174658617146E-3</v>
      </c>
      <c r="AL72" s="23">
        <v>6.573035624485031E-3</v>
      </c>
      <c r="AM72" s="23">
        <v>3.8433231424029163E-3</v>
      </c>
      <c r="AN72" s="23">
        <v>3.5345610352489521E-3</v>
      </c>
      <c r="AO72" s="23">
        <v>5.3230043753393517E-3</v>
      </c>
      <c r="AP72" s="23">
        <v>5.0202849834859002E-3</v>
      </c>
      <c r="AQ72" s="23">
        <v>4.2648954213188916E-3</v>
      </c>
      <c r="AR72" s="23">
        <v>3.4840849396924724E-3</v>
      </c>
      <c r="AS72" s="23">
        <v>3.006337731966784E-3</v>
      </c>
      <c r="AT72" s="23">
        <v>4.2881887670964611E-3</v>
      </c>
      <c r="AU72" s="23">
        <v>3.4763116371918142E-3</v>
      </c>
      <c r="AV72" s="23">
        <v>4.1525038735005662E-3</v>
      </c>
      <c r="AW72" s="23">
        <v>4.323832667363468E-3</v>
      </c>
      <c r="AX72" s="23">
        <v>4.4658249379393262E-3</v>
      </c>
      <c r="AY72" s="23">
        <v>2.5629701393532602E-3</v>
      </c>
      <c r="AZ72" s="23">
        <v>3.0042953215873446E-3</v>
      </c>
      <c r="BA72" s="23">
        <v>3.1173733515630184E-3</v>
      </c>
      <c r="BB72" s="23">
        <v>2.3508912336757406E-3</v>
      </c>
      <c r="BC72" s="23">
        <v>2.0677264747243304E-3</v>
      </c>
      <c r="BD72" s="23">
        <v>3.0888916622399936E-3</v>
      </c>
      <c r="BE72" s="116"/>
      <c r="BF72" s="116"/>
    </row>
    <row r="73" spans="1:58" s="93" customFormat="1" ht="15" thickBot="1" x14ac:dyDescent="0.4">
      <c r="A73" s="100" t="s">
        <v>113</v>
      </c>
      <c r="B73" s="101" t="s">
        <v>114</v>
      </c>
      <c r="C73" s="23">
        <v>1.6512741969147555E-2</v>
      </c>
      <c r="D73" s="23">
        <v>1.6809722350595097E-2</v>
      </c>
      <c r="E73" s="23">
        <v>1.5108058325532287E-2</v>
      </c>
      <c r="F73" s="23">
        <v>1.4641592153153823E-2</v>
      </c>
      <c r="G73" s="23">
        <v>2.0781997123785725E-2</v>
      </c>
      <c r="H73" s="23">
        <v>1.800999447961248E-2</v>
      </c>
      <c r="I73" s="23">
        <v>1.748002613777714E-2</v>
      </c>
      <c r="J73" s="23">
        <v>2.217539539703876E-2</v>
      </c>
      <c r="K73" s="23">
        <v>2.2897367064160148E-2</v>
      </c>
      <c r="L73" s="23">
        <v>2.0583516355008883E-2</v>
      </c>
      <c r="M73" s="23">
        <v>2.3284038580415032E-2</v>
      </c>
      <c r="N73" s="23">
        <v>2.4182920708334801E-2</v>
      </c>
      <c r="O73" s="23">
        <v>1.9248833343486888E-2</v>
      </c>
      <c r="P73" s="23">
        <v>2.3433779492304269E-2</v>
      </c>
      <c r="Q73" s="23">
        <v>2.8903529116208332E-2</v>
      </c>
      <c r="R73" s="23">
        <v>2.4067056102533544E-2</v>
      </c>
      <c r="S73" s="23">
        <v>2.3322836639570535E-2</v>
      </c>
      <c r="T73" s="23">
        <v>2.544802963932408E-2</v>
      </c>
      <c r="U73" s="23">
        <v>2.4857836870626461E-2</v>
      </c>
      <c r="V73" s="23">
        <v>2.5894076860133373E-2</v>
      </c>
      <c r="W73" s="23">
        <v>2.670148505661157E-2</v>
      </c>
      <c r="X73" s="23">
        <v>2.1270129803697729E-2</v>
      </c>
      <c r="Y73" s="23">
        <v>2.5823602814248298E-2</v>
      </c>
      <c r="Z73" s="23">
        <v>2.9887057172698923E-2</v>
      </c>
      <c r="AA73" s="23">
        <v>3.2484469553002347E-2</v>
      </c>
      <c r="AB73" s="23">
        <v>3.6464212959223558E-2</v>
      </c>
      <c r="AC73" s="23">
        <v>2.8984680146436272E-2</v>
      </c>
      <c r="AD73" s="23">
        <v>3.1070343713898274E-2</v>
      </c>
      <c r="AE73" s="23">
        <v>3.2190030964634943E-2</v>
      </c>
      <c r="AF73" s="23">
        <v>3.5195651131687489E-2</v>
      </c>
      <c r="AG73" s="23">
        <v>3.443723927896751E-2</v>
      </c>
      <c r="AH73" s="23">
        <v>2.6973895012580296E-2</v>
      </c>
      <c r="AI73" s="23">
        <v>3.3479856118568643E-2</v>
      </c>
      <c r="AJ73" s="23">
        <v>2.9416551146669807E-2</v>
      </c>
      <c r="AK73" s="23">
        <v>3.0031901808435534E-2</v>
      </c>
      <c r="AL73" s="23">
        <v>3.0604779619863038E-2</v>
      </c>
      <c r="AM73" s="23">
        <v>1.7175192805956217E-2</v>
      </c>
      <c r="AN73" s="23">
        <v>2.3813559805935438E-2</v>
      </c>
      <c r="AO73" s="23">
        <v>2.982818663719803E-2</v>
      </c>
      <c r="AP73" s="23">
        <v>2.427383335142402E-2</v>
      </c>
      <c r="AQ73" s="23">
        <v>2.441317430319076E-2</v>
      </c>
      <c r="AR73" s="23">
        <v>1.954633834665194E-2</v>
      </c>
      <c r="AS73" s="23">
        <v>2.3750826595406942E-2</v>
      </c>
      <c r="AT73" s="23">
        <v>2.2266037991798656E-2</v>
      </c>
      <c r="AU73" s="23">
        <v>2.4441569514007177E-2</v>
      </c>
      <c r="AV73" s="23">
        <v>2.2319088032844582E-2</v>
      </c>
      <c r="AW73" s="23">
        <v>2.0389501042424842E-2</v>
      </c>
      <c r="AX73" s="23">
        <v>2.5679150777237012E-2</v>
      </c>
      <c r="AY73" s="23">
        <v>1.943988349351624E-2</v>
      </c>
      <c r="AZ73" s="23">
        <v>2.8088993479524049E-2</v>
      </c>
      <c r="BA73" s="23">
        <v>2.3965139885271967E-2</v>
      </c>
      <c r="BB73" s="23">
        <v>2.4092322766730769E-2</v>
      </c>
      <c r="BC73" s="23">
        <v>2.4723547729641308E-2</v>
      </c>
      <c r="BD73" s="23">
        <v>2.092193546390294E-2</v>
      </c>
      <c r="BE73" s="116"/>
      <c r="BF73" s="116"/>
    </row>
    <row r="74" spans="1:58" s="93" customFormat="1" ht="15" thickBot="1" x14ac:dyDescent="0.4">
      <c r="A74" s="100" t="s">
        <v>115</v>
      </c>
      <c r="B74" s="101" t="s">
        <v>17</v>
      </c>
      <c r="C74" s="23">
        <v>1.576136888216716E-2</v>
      </c>
      <c r="D74" s="23">
        <v>1.6243136650805054E-2</v>
      </c>
      <c r="E74" s="23">
        <v>1.6950716183904771E-2</v>
      </c>
      <c r="F74" s="23">
        <v>1.4322490978190534E-2</v>
      </c>
      <c r="G74" s="23">
        <v>1.5654480487627895E-2</v>
      </c>
      <c r="H74" s="23">
        <v>1.4623455230295733E-2</v>
      </c>
      <c r="I74" s="23">
        <v>1.3655292829572318E-2</v>
      </c>
      <c r="J74" s="23">
        <v>1.474509526481298E-2</v>
      </c>
      <c r="K74" s="23">
        <v>1.2815272067630635E-2</v>
      </c>
      <c r="L74" s="23">
        <v>1.3593537031724548E-2</v>
      </c>
      <c r="M74" s="23">
        <v>1.4588405154751679E-2</v>
      </c>
      <c r="N74" s="23">
        <v>1.5330065028528836E-2</v>
      </c>
      <c r="O74" s="23">
        <v>1.4497327834590136E-2</v>
      </c>
      <c r="P74" s="23">
        <v>1.5353695167098773E-2</v>
      </c>
      <c r="Q74" s="23">
        <v>1.6926177264607059E-2</v>
      </c>
      <c r="R74" s="23">
        <v>1.4521086975404699E-2</v>
      </c>
      <c r="S74" s="23">
        <v>1.3571888956758647E-2</v>
      </c>
      <c r="T74" s="23">
        <v>1.4126629496123444E-2</v>
      </c>
      <c r="U74" s="23">
        <v>1.5594761984836966E-2</v>
      </c>
      <c r="V74" s="23">
        <v>1.4031752237203576E-2</v>
      </c>
      <c r="W74" s="23">
        <v>1.5176829055006084E-2</v>
      </c>
      <c r="X74" s="23">
        <v>2.0065755148877436E-2</v>
      </c>
      <c r="Y74" s="23">
        <v>1.8926172856082123E-2</v>
      </c>
      <c r="Z74" s="23">
        <v>2.520578009860612E-2</v>
      </c>
      <c r="AA74" s="23">
        <v>2.1322353021783761E-2</v>
      </c>
      <c r="AB74" s="23">
        <v>2.1350896337136417E-2</v>
      </c>
      <c r="AC74" s="23">
        <v>2.1960142580320866E-2</v>
      </c>
      <c r="AD74" s="23">
        <v>2.1436880429626267E-2</v>
      </c>
      <c r="AE74" s="23">
        <v>2.3786814709249475E-2</v>
      </c>
      <c r="AF74" s="23">
        <v>2.4120011590776445E-2</v>
      </c>
      <c r="AG74" s="23">
        <v>2.9291548834496004E-2</v>
      </c>
      <c r="AH74" s="23">
        <v>2.9177408206140294E-2</v>
      </c>
      <c r="AI74" s="23">
        <v>3.3709505844522876E-2</v>
      </c>
      <c r="AJ74" s="23">
        <v>3.4824144153331814E-2</v>
      </c>
      <c r="AK74" s="23">
        <v>3.5805347030042567E-2</v>
      </c>
      <c r="AL74" s="23">
        <v>3.6789937764779228E-2</v>
      </c>
      <c r="AM74" s="23">
        <v>3.2940032900625825E-2</v>
      </c>
      <c r="AN74" s="23">
        <v>3.6922157595735527E-2</v>
      </c>
      <c r="AO74" s="23">
        <v>3.6201722450254624E-2</v>
      </c>
      <c r="AP74" s="23">
        <v>3.7693548711854138E-2</v>
      </c>
      <c r="AQ74" s="23">
        <v>3.9108508562483331E-2</v>
      </c>
      <c r="AR74" s="23">
        <v>4.0758876348280786E-2</v>
      </c>
      <c r="AS74" s="23">
        <v>3.8812287508786514E-2</v>
      </c>
      <c r="AT74" s="23">
        <v>3.8120138511027676E-2</v>
      </c>
      <c r="AU74" s="23">
        <v>3.8023421454833083E-2</v>
      </c>
      <c r="AV74" s="23">
        <v>3.861656404830173E-2</v>
      </c>
      <c r="AW74" s="23">
        <v>3.8551201665014273E-2</v>
      </c>
      <c r="AX74" s="23">
        <v>3.7659066570133889E-2</v>
      </c>
      <c r="AY74" s="23">
        <v>3.5193560779054799E-2</v>
      </c>
      <c r="AZ74" s="23">
        <v>3.3641680530800688E-2</v>
      </c>
      <c r="BA74" s="23">
        <v>3.4265322160027568E-2</v>
      </c>
      <c r="BB74" s="23">
        <v>3.3860755572119546E-2</v>
      </c>
      <c r="BC74" s="23">
        <v>3.3778840192491506E-2</v>
      </c>
      <c r="BD74" s="23">
        <v>3.4973177545733855E-2</v>
      </c>
      <c r="BE74" s="116"/>
      <c r="BF74" s="116"/>
    </row>
    <row r="75" spans="1:58" s="93" customFormat="1" ht="15" thickBot="1" x14ac:dyDescent="0.4">
      <c r="A75" s="100" t="s">
        <v>118</v>
      </c>
      <c r="B75" s="101" t="s">
        <v>119</v>
      </c>
      <c r="C75" s="23">
        <v>2.5101978679844096E-3</v>
      </c>
      <c r="D75" s="23">
        <v>3.2404088717817082E-3</v>
      </c>
      <c r="E75" s="23">
        <v>2.6218141653569574E-3</v>
      </c>
      <c r="F75" s="23">
        <v>2.0408676691527927E-3</v>
      </c>
      <c r="G75" s="23">
        <v>1.4722030457281063E-3</v>
      </c>
      <c r="H75" s="23">
        <v>1.7734212392385811E-3</v>
      </c>
      <c r="I75" s="23">
        <v>3.8992874262447673E-3</v>
      </c>
      <c r="J75" s="23">
        <v>1.4180348130251872E-3</v>
      </c>
      <c r="K75" s="23">
        <v>2.4281613717782205E-3</v>
      </c>
      <c r="L75" s="23">
        <v>1.2907118085852065E-3</v>
      </c>
      <c r="M75" s="23">
        <v>1.7643186398674372E-3</v>
      </c>
      <c r="N75" s="23">
        <v>1.0829808452982182E-3</v>
      </c>
      <c r="O75" s="23">
        <v>1.1212558681050616E-3</v>
      </c>
      <c r="P75" s="23">
        <v>1.5354970145377022E-3</v>
      </c>
      <c r="Q75" s="23">
        <v>1.4845796724635568E-3</v>
      </c>
      <c r="R75" s="23">
        <v>1.1983366645243198E-3</v>
      </c>
      <c r="S75" s="23">
        <v>1.5766316628986828E-3</v>
      </c>
      <c r="T75" s="23">
        <v>1.1239611824961973E-3</v>
      </c>
      <c r="U75" s="23">
        <v>2.2262520851993642E-3</v>
      </c>
      <c r="V75" s="23">
        <v>2.5011952811189314E-3</v>
      </c>
      <c r="W75" s="23">
        <v>2.5605776458412859E-3</v>
      </c>
      <c r="X75" s="23">
        <v>4.0026589768444821E-3</v>
      </c>
      <c r="Y75" s="23">
        <v>3.3626700594907607E-3</v>
      </c>
      <c r="Z75" s="23">
        <v>3.5063277035554011E-3</v>
      </c>
      <c r="AA75" s="23">
        <v>5.0315195802916445E-3</v>
      </c>
      <c r="AB75" s="23">
        <v>4.6412704449276983E-3</v>
      </c>
      <c r="AC75" s="23">
        <v>4.8869413359598326E-3</v>
      </c>
      <c r="AD75" s="23">
        <v>5.8027113863260748E-3</v>
      </c>
      <c r="AE75" s="23">
        <v>5.2947381869091811E-3</v>
      </c>
      <c r="AF75" s="23">
        <v>4.8357506321345346E-3</v>
      </c>
      <c r="AG75" s="23">
        <v>5.8156600002466146E-3</v>
      </c>
      <c r="AH75" s="23">
        <v>4.7601808816650328E-3</v>
      </c>
      <c r="AI75" s="23">
        <v>5.3488864926655704E-3</v>
      </c>
      <c r="AJ75" s="23">
        <v>4.8969350863439743E-3</v>
      </c>
      <c r="AK75" s="23">
        <v>6.3456564669669624E-3</v>
      </c>
      <c r="AL75" s="23">
        <v>7.5091817467459535E-3</v>
      </c>
      <c r="AM75" s="23">
        <v>3.3356350653746501E-3</v>
      </c>
      <c r="AN75" s="23">
        <v>3.7651551103119289E-3</v>
      </c>
      <c r="AO75" s="23">
        <v>5.0052246583978171E-3</v>
      </c>
      <c r="AP75" s="23">
        <v>4.1349933441128424E-3</v>
      </c>
      <c r="AQ75" s="23">
        <v>4.0501374207221929E-3</v>
      </c>
      <c r="AR75" s="23">
        <v>4.6926011547304223E-3</v>
      </c>
      <c r="AS75" s="23">
        <v>5.791244537991771E-3</v>
      </c>
      <c r="AT75" s="23">
        <v>6.2211045587857536E-3</v>
      </c>
      <c r="AU75" s="23">
        <v>6.2149288092270783E-3</v>
      </c>
      <c r="AV75" s="23">
        <v>7.2956223894348055E-3</v>
      </c>
      <c r="AW75" s="23">
        <v>5.9961092599879074E-3</v>
      </c>
      <c r="AX75" s="23">
        <v>7.5161516950745053E-3</v>
      </c>
      <c r="AY75" s="23">
        <v>6.5686180473828156E-3</v>
      </c>
      <c r="AZ75" s="23">
        <v>7.0455233064275254E-3</v>
      </c>
      <c r="BA75" s="23">
        <v>5.0500245145930602E-3</v>
      </c>
      <c r="BB75" s="23">
        <v>8.3039510234399795E-3</v>
      </c>
      <c r="BC75" s="23">
        <v>4.7353740221477911E-3</v>
      </c>
      <c r="BD75" s="23">
        <v>5.1164861843677823E-3</v>
      </c>
      <c r="BE75" s="116"/>
      <c r="BF75" s="116"/>
    </row>
    <row r="76" spans="1:58" s="93" customFormat="1" ht="15" thickBot="1" x14ac:dyDescent="0.4">
      <c r="A76" s="99"/>
      <c r="B76" s="99" t="s">
        <v>148</v>
      </c>
      <c r="C76" s="24">
        <v>1.6342595164193108E-2</v>
      </c>
      <c r="D76" s="24">
        <v>1.639580590816641E-2</v>
      </c>
      <c r="E76" s="24">
        <v>1.5570413713650411E-2</v>
      </c>
      <c r="F76" s="24">
        <v>1.4870911763190124E-2</v>
      </c>
      <c r="G76" s="24">
        <v>1.4550429210249467E-2</v>
      </c>
      <c r="H76" s="24">
        <v>1.4673228348211621E-2</v>
      </c>
      <c r="I76" s="24">
        <v>1.4849703073629546E-2</v>
      </c>
      <c r="J76" s="24">
        <v>1.515834902623416E-2</v>
      </c>
      <c r="K76" s="24">
        <v>1.5822932895616468E-2</v>
      </c>
      <c r="L76" s="24">
        <v>1.5107072584798631E-2</v>
      </c>
      <c r="M76" s="24">
        <v>1.5796439148786943E-2</v>
      </c>
      <c r="N76" s="24">
        <v>1.6093056147269427E-2</v>
      </c>
      <c r="O76" s="24">
        <v>1.6172980317218463E-2</v>
      </c>
      <c r="P76" s="24">
        <v>1.6233882578343177E-2</v>
      </c>
      <c r="Q76" s="24">
        <v>1.6181260300456763E-2</v>
      </c>
      <c r="R76" s="24">
        <v>1.5783896207633898E-2</v>
      </c>
      <c r="S76" s="24">
        <v>1.6492773924562536E-2</v>
      </c>
      <c r="T76" s="24">
        <v>1.760065326527209E-2</v>
      </c>
      <c r="U76" s="24">
        <v>1.8761499630814974E-2</v>
      </c>
      <c r="V76" s="24">
        <v>1.7205825763247442E-2</v>
      </c>
      <c r="W76" s="24">
        <v>1.8315942397994441E-2</v>
      </c>
      <c r="X76" s="24">
        <v>1.9658319869882805E-2</v>
      </c>
      <c r="Y76" s="24">
        <v>1.874959052205397E-2</v>
      </c>
      <c r="Z76" s="24">
        <v>2.3002340777903703E-2</v>
      </c>
      <c r="AA76" s="24">
        <v>2.2616979752410386E-2</v>
      </c>
      <c r="AB76" s="24">
        <v>2.3003290900474743E-2</v>
      </c>
      <c r="AC76" s="24">
        <v>2.2641540263232833E-2</v>
      </c>
      <c r="AD76" s="24">
        <v>2.3158539352981327E-2</v>
      </c>
      <c r="AE76" s="24">
        <v>2.4305164084255242E-2</v>
      </c>
      <c r="AF76" s="24">
        <v>2.3517488829903482E-2</v>
      </c>
      <c r="AG76" s="24">
        <v>2.4244474219086948E-2</v>
      </c>
      <c r="AH76" s="24">
        <v>2.2593069066754696E-2</v>
      </c>
      <c r="AI76" s="24">
        <v>2.4704744735836347E-2</v>
      </c>
      <c r="AJ76" s="24">
        <v>2.5277130182142171E-2</v>
      </c>
      <c r="AK76" s="24">
        <v>2.6339197649377494E-2</v>
      </c>
      <c r="AL76" s="24">
        <v>2.6167646560175981E-2</v>
      </c>
      <c r="AM76" s="24">
        <v>1.8187330336038938E-2</v>
      </c>
      <c r="AN76" s="24">
        <v>2.2544643083049275E-2</v>
      </c>
      <c r="AO76" s="24">
        <v>2.5384210420597429E-2</v>
      </c>
      <c r="AP76" s="24">
        <v>2.5087855363629976E-2</v>
      </c>
      <c r="AQ76" s="24">
        <v>2.5406465899483702E-2</v>
      </c>
      <c r="AR76" s="24">
        <v>2.6534479739373801E-2</v>
      </c>
      <c r="AS76" s="24">
        <v>2.7004976558405908E-2</v>
      </c>
      <c r="AT76" s="24">
        <v>2.7736443948602595E-2</v>
      </c>
      <c r="AU76" s="24">
        <v>2.7555649891517448E-2</v>
      </c>
      <c r="AV76" s="24">
        <v>2.7485421022867104E-2</v>
      </c>
      <c r="AW76" s="24">
        <v>2.7991052800119445E-2</v>
      </c>
      <c r="AX76" s="24">
        <v>2.8219479753828304E-2</v>
      </c>
      <c r="AY76" s="24">
        <v>2.6622372224963126E-2</v>
      </c>
      <c r="AZ76" s="24">
        <v>2.4874274249999058E-2</v>
      </c>
      <c r="BA76" s="24">
        <v>2.4875240081936319E-2</v>
      </c>
      <c r="BB76" s="24">
        <v>2.446311822405934E-2</v>
      </c>
      <c r="BC76" s="24">
        <v>2.4544657000148688E-2</v>
      </c>
      <c r="BD76" s="24">
        <v>2.5508436969757017E-2</v>
      </c>
      <c r="BE76" s="120"/>
      <c r="BF76" s="120"/>
    </row>
    <row r="77" spans="1:58" s="93" customFormat="1" ht="15" thickBot="1" x14ac:dyDescent="0.4">
      <c r="A77" s="97" t="s">
        <v>116</v>
      </c>
      <c r="B77" s="98" t="s">
        <v>117</v>
      </c>
      <c r="C77" s="23">
        <v>1.2268418062965363E-3</v>
      </c>
      <c r="D77" s="23">
        <v>1.2526356226640518E-3</v>
      </c>
      <c r="E77" s="23">
        <v>1.2681713400020838E-3</v>
      </c>
      <c r="F77" s="23">
        <v>1.3314816615579107E-3</v>
      </c>
      <c r="G77" s="23">
        <v>1.3032230775786404E-3</v>
      </c>
      <c r="H77" s="23">
        <v>1.0193513190876874E-3</v>
      </c>
      <c r="I77" s="23">
        <v>9.7952349694298388E-4</v>
      </c>
      <c r="J77" s="23">
        <v>8.3503916964262263E-4</v>
      </c>
      <c r="K77" s="23">
        <v>1.0049634576228394E-3</v>
      </c>
      <c r="L77" s="23">
        <v>9.2576584151854728E-4</v>
      </c>
      <c r="M77" s="23">
        <v>7.9195502325481756E-4</v>
      </c>
      <c r="N77" s="23">
        <v>8.9313018471164096E-4</v>
      </c>
      <c r="O77" s="23">
        <v>6.9807578448490731E-4</v>
      </c>
      <c r="P77" s="23">
        <v>8.2688551780444773E-4</v>
      </c>
      <c r="Q77" s="23">
        <v>8.1789340287141059E-4</v>
      </c>
      <c r="R77" s="23">
        <v>9.4872466286128427E-4</v>
      </c>
      <c r="S77" s="23">
        <v>9.6285652627601647E-4</v>
      </c>
      <c r="T77" s="23">
        <v>9.0890952294510427E-4</v>
      </c>
      <c r="U77" s="23">
        <v>1.1089624668476417E-3</v>
      </c>
      <c r="V77" s="23">
        <v>9.6068072906154637E-4</v>
      </c>
      <c r="W77" s="23">
        <v>1.1830238988001585E-3</v>
      </c>
      <c r="X77" s="23">
        <v>1.3367088314346417E-3</v>
      </c>
      <c r="Y77" s="23">
        <v>1.0096703121273635E-3</v>
      </c>
      <c r="Z77" s="23">
        <v>1.0922046561883103E-3</v>
      </c>
      <c r="AA77" s="23">
        <v>1.3059940028279972E-3</v>
      </c>
      <c r="AB77" s="23">
        <v>1.4274365445680782E-3</v>
      </c>
      <c r="AC77" s="23">
        <v>1.4684775510260646E-3</v>
      </c>
      <c r="AD77" s="23">
        <v>1.3152008246361956E-3</v>
      </c>
      <c r="AE77" s="23">
        <v>1.4651730542060925E-3</v>
      </c>
      <c r="AF77" s="23">
        <v>1.3456747568783489E-3</v>
      </c>
      <c r="AG77" s="23">
        <v>1.4306074651142954E-3</v>
      </c>
      <c r="AH77" s="23">
        <v>1.8184808192470562E-3</v>
      </c>
      <c r="AI77" s="23">
        <v>1.8464128458096864E-3</v>
      </c>
      <c r="AJ77" s="23">
        <v>1.5398386668442178E-3</v>
      </c>
      <c r="AK77" s="23">
        <v>1.6219060393599545E-3</v>
      </c>
      <c r="AL77" s="23">
        <v>1.968856031793002E-3</v>
      </c>
      <c r="AM77" s="23">
        <v>1.4900832869245856E-3</v>
      </c>
      <c r="AN77" s="23">
        <v>1.5325603595391089E-3</v>
      </c>
      <c r="AO77" s="23">
        <v>2.4185677823679468E-3</v>
      </c>
      <c r="AP77" s="23">
        <v>3.1467468820702512E-3</v>
      </c>
      <c r="AQ77" s="23">
        <v>6.3583094445087288E-3</v>
      </c>
      <c r="AR77" s="23">
        <v>6.9166598862599E-3</v>
      </c>
      <c r="AS77" s="23">
        <v>7.3534469689273295E-3</v>
      </c>
      <c r="AT77" s="23">
        <v>7.131760035316119E-3</v>
      </c>
      <c r="AU77" s="23">
        <v>7.2028813793431753E-3</v>
      </c>
      <c r="AV77" s="23">
        <v>6.5340727398401606E-3</v>
      </c>
      <c r="AW77" s="23">
        <v>6.1340724177382198E-3</v>
      </c>
      <c r="AX77" s="23">
        <v>6.5918314504403675E-3</v>
      </c>
      <c r="AY77" s="23">
        <v>5.7743914176050619E-3</v>
      </c>
      <c r="AZ77" s="23">
        <v>6.273975045387791E-3</v>
      </c>
      <c r="BA77" s="23">
        <v>6.0238399844895867E-3</v>
      </c>
      <c r="BB77" s="23">
        <v>6.2854394841588218E-3</v>
      </c>
      <c r="BC77" s="23">
        <v>5.8581951054817345E-3</v>
      </c>
      <c r="BD77" s="23">
        <v>5.5032373053340196E-3</v>
      </c>
      <c r="BE77" s="116"/>
      <c r="BF77" s="116"/>
    </row>
    <row r="78" spans="1:58" s="93" customFormat="1" ht="15" thickBot="1" x14ac:dyDescent="0.4">
      <c r="A78" s="99"/>
      <c r="B78" s="102" t="s">
        <v>149</v>
      </c>
      <c r="C78" s="24">
        <v>1.2268418062965363E-3</v>
      </c>
      <c r="D78" s="24">
        <v>1.2526356226640518E-3</v>
      </c>
      <c r="E78" s="24">
        <v>1.2681713400020838E-3</v>
      </c>
      <c r="F78" s="24">
        <v>1.3314816615579107E-3</v>
      </c>
      <c r="G78" s="24">
        <v>1.3032230775786404E-3</v>
      </c>
      <c r="H78" s="24">
        <v>1.0193513190876874E-3</v>
      </c>
      <c r="I78" s="24">
        <v>9.7952349694298388E-4</v>
      </c>
      <c r="J78" s="24">
        <v>8.3503916964262263E-4</v>
      </c>
      <c r="K78" s="24">
        <v>1.0049634576228394E-3</v>
      </c>
      <c r="L78" s="24">
        <v>9.2576584151854728E-4</v>
      </c>
      <c r="M78" s="24">
        <v>7.9195502325481756E-4</v>
      </c>
      <c r="N78" s="24">
        <v>8.9313018471164096E-4</v>
      </c>
      <c r="O78" s="24">
        <v>6.9807578448490731E-4</v>
      </c>
      <c r="P78" s="24">
        <v>8.2688551780444773E-4</v>
      </c>
      <c r="Q78" s="24">
        <v>8.1789340287141059E-4</v>
      </c>
      <c r="R78" s="24">
        <v>9.4872466286128427E-4</v>
      </c>
      <c r="S78" s="24">
        <v>9.6285652627601647E-4</v>
      </c>
      <c r="T78" s="24">
        <v>9.0890952294510427E-4</v>
      </c>
      <c r="U78" s="24">
        <v>1.1089624668476417E-3</v>
      </c>
      <c r="V78" s="24">
        <v>9.6068072906154637E-4</v>
      </c>
      <c r="W78" s="24">
        <v>1.1830238988001585E-3</v>
      </c>
      <c r="X78" s="24">
        <v>1.3367088314346417E-3</v>
      </c>
      <c r="Y78" s="24">
        <v>1.0096703121273635E-3</v>
      </c>
      <c r="Z78" s="24">
        <v>1.0922046561883103E-3</v>
      </c>
      <c r="AA78" s="24">
        <v>1.3059940028279972E-3</v>
      </c>
      <c r="AB78" s="24">
        <v>1.4274365445680782E-3</v>
      </c>
      <c r="AC78" s="24">
        <v>1.4684775510260646E-3</v>
      </c>
      <c r="AD78" s="24">
        <v>1.3152008246361956E-3</v>
      </c>
      <c r="AE78" s="24">
        <v>1.4651730542060925E-3</v>
      </c>
      <c r="AF78" s="24">
        <v>1.3456747568783489E-3</v>
      </c>
      <c r="AG78" s="24">
        <v>1.4306074651142954E-3</v>
      </c>
      <c r="AH78" s="24">
        <v>1.8184808192470562E-3</v>
      </c>
      <c r="AI78" s="24">
        <v>1.8464128458096864E-3</v>
      </c>
      <c r="AJ78" s="24">
        <v>1.5398386668442178E-3</v>
      </c>
      <c r="AK78" s="24">
        <v>1.6219060393599545E-3</v>
      </c>
      <c r="AL78" s="24">
        <v>1.968856031793002E-3</v>
      </c>
      <c r="AM78" s="24">
        <v>1.4900832869245856E-3</v>
      </c>
      <c r="AN78" s="24">
        <v>1.5325603595391089E-3</v>
      </c>
      <c r="AO78" s="24">
        <v>2.4185677823679468E-3</v>
      </c>
      <c r="AP78" s="24">
        <v>3.1467468820702512E-3</v>
      </c>
      <c r="AQ78" s="24">
        <v>6.3583094445087288E-3</v>
      </c>
      <c r="AR78" s="24">
        <v>6.9166598862599E-3</v>
      </c>
      <c r="AS78" s="24">
        <v>7.3534469689273295E-3</v>
      </c>
      <c r="AT78" s="24">
        <v>7.131760035316119E-3</v>
      </c>
      <c r="AU78" s="24">
        <v>7.2028813793431753E-3</v>
      </c>
      <c r="AV78" s="24">
        <v>6.5340727398401606E-3</v>
      </c>
      <c r="AW78" s="24">
        <v>6.1340724177382198E-3</v>
      </c>
      <c r="AX78" s="24">
        <v>6.5918314504403675E-3</v>
      </c>
      <c r="AY78" s="24">
        <v>5.7743914176050619E-3</v>
      </c>
      <c r="AZ78" s="24">
        <v>6.273975045387791E-3</v>
      </c>
      <c r="BA78" s="24">
        <v>6.0238399844895867E-3</v>
      </c>
      <c r="BB78" s="24">
        <v>6.2854394841588218E-3</v>
      </c>
      <c r="BC78" s="24">
        <v>5.8581951054817345E-3</v>
      </c>
      <c r="BD78" s="24">
        <v>5.5032373053340196E-3</v>
      </c>
      <c r="BE78" s="120"/>
      <c r="BF78" s="120"/>
    </row>
    <row r="79" spans="1:58" s="93" customFormat="1" ht="15" thickBot="1" x14ac:dyDescent="0.4">
      <c r="A79" s="125" t="s">
        <v>150</v>
      </c>
      <c r="B79" s="125"/>
      <c r="C79" s="25">
        <v>2.1956623766165358E-2</v>
      </c>
      <c r="D79" s="25">
        <v>2.2340043059941479E-2</v>
      </c>
      <c r="E79" s="25">
        <v>2.1084945712701121E-2</v>
      </c>
      <c r="F79" s="25">
        <v>2.1282694172916436E-2</v>
      </c>
      <c r="G79" s="25">
        <v>1.9870979903922902E-2</v>
      </c>
      <c r="H79" s="25">
        <v>1.930838243075152E-2</v>
      </c>
      <c r="I79" s="25">
        <v>1.8610483101418916E-2</v>
      </c>
      <c r="J79" s="25">
        <v>1.8941885096454534E-2</v>
      </c>
      <c r="K79" s="25">
        <v>1.9699014279896641E-2</v>
      </c>
      <c r="L79" s="25">
        <v>1.9749400434922491E-2</v>
      </c>
      <c r="M79" s="25">
        <v>2.0414352457229865E-2</v>
      </c>
      <c r="N79" s="25">
        <v>2.0018891964612002E-2</v>
      </c>
      <c r="O79" s="25">
        <v>1.985942528041483E-2</v>
      </c>
      <c r="P79" s="25">
        <v>2.0010085661574313E-2</v>
      </c>
      <c r="Q79" s="25">
        <v>1.9649304050366495E-2</v>
      </c>
      <c r="R79" s="25">
        <v>1.9750490584258845E-2</v>
      </c>
      <c r="S79" s="25">
        <v>1.9868733655124225E-2</v>
      </c>
      <c r="T79" s="25">
        <v>1.9957219335592732E-2</v>
      </c>
      <c r="U79" s="25">
        <v>2.0837926959327714E-2</v>
      </c>
      <c r="V79" s="25">
        <v>2.0560953280803436E-2</v>
      </c>
      <c r="W79" s="25">
        <v>1.9990901421301409E-2</v>
      </c>
      <c r="X79" s="25">
        <v>2.2053710849099215E-2</v>
      </c>
      <c r="Y79" s="25">
        <v>2.1063567011044688E-2</v>
      </c>
      <c r="Z79" s="25">
        <v>2.4130567223810451E-2</v>
      </c>
      <c r="AA79" s="25">
        <v>2.4510276189372793E-2</v>
      </c>
      <c r="AB79" s="25">
        <v>2.5624842442058454E-2</v>
      </c>
      <c r="AC79" s="25">
        <v>2.635460065839285E-2</v>
      </c>
      <c r="AD79" s="25">
        <v>2.6241280693182479E-2</v>
      </c>
      <c r="AE79" s="25">
        <v>2.6771955426144738E-2</v>
      </c>
      <c r="AF79" s="25">
        <v>2.6241248193973998E-2</v>
      </c>
      <c r="AG79" s="25">
        <v>2.6637383792608559E-2</v>
      </c>
      <c r="AH79" s="25">
        <v>2.5979635133703206E-2</v>
      </c>
      <c r="AI79" s="25">
        <v>2.7358013844478463E-2</v>
      </c>
      <c r="AJ79" s="25">
        <v>2.7174788347402591E-2</v>
      </c>
      <c r="AK79" s="25">
        <v>2.7004242940102216E-2</v>
      </c>
      <c r="AL79" s="25">
        <v>2.6556567417652097E-2</v>
      </c>
      <c r="AM79" s="25">
        <v>1.5835667532084763E-2</v>
      </c>
      <c r="AN79" s="25">
        <v>1.9580287171887468E-2</v>
      </c>
      <c r="AO79" s="25">
        <v>2.4000105540993504E-2</v>
      </c>
      <c r="AP79" s="25">
        <v>2.522519693261796E-2</v>
      </c>
      <c r="AQ79" s="25">
        <v>2.6423593685200628E-2</v>
      </c>
      <c r="AR79" s="25">
        <v>2.7273155285001131E-2</v>
      </c>
      <c r="AS79" s="25">
        <v>2.7694662908701775E-2</v>
      </c>
      <c r="AT79" s="25">
        <v>2.9211779552718583E-2</v>
      </c>
      <c r="AU79" s="25">
        <v>2.9220355459130213E-2</v>
      </c>
      <c r="AV79" s="25">
        <v>2.8523797684202649E-2</v>
      </c>
      <c r="AW79" s="25">
        <v>2.8661317469792592E-2</v>
      </c>
      <c r="AX79" s="25">
        <v>2.9053027696415174E-2</v>
      </c>
      <c r="AY79" s="25">
        <v>2.7349848535740826E-2</v>
      </c>
      <c r="AZ79" s="25">
        <v>2.6896924549717569E-2</v>
      </c>
      <c r="BA79" s="25">
        <v>2.6136377275205309E-2</v>
      </c>
      <c r="BB79" s="25">
        <v>2.5924305431187664E-2</v>
      </c>
      <c r="BC79" s="25">
        <v>2.5868574107466822E-2</v>
      </c>
      <c r="BD79" s="25">
        <v>2.5737057652614821E-2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184</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1.2392653549354543E-2</v>
      </c>
      <c r="D86" s="93">
        <v>1.2262813007657277E-2</v>
      </c>
      <c r="E86" s="93">
        <v>1.265184648587977E-2</v>
      </c>
      <c r="F86" s="93">
        <v>6.0879887367032825E-3</v>
      </c>
      <c r="G86" s="93">
        <v>1.0874007200177668E-2</v>
      </c>
      <c r="H86" s="93">
        <v>1.7329029712246629E-2</v>
      </c>
      <c r="I86" s="93">
        <v>2.0571119338878795E-2</v>
      </c>
      <c r="J86" s="93">
        <v>1.109190264685264E-2</v>
      </c>
      <c r="K86" s="93">
        <v>1.8202276136864145E-2</v>
      </c>
      <c r="L86" s="93">
        <v>1.6968619492416959E-2</v>
      </c>
      <c r="M86" s="93">
        <v>2.525152058241786E-2</v>
      </c>
      <c r="N86" s="93">
        <v>2.2927424063263518E-2</v>
      </c>
      <c r="O86" s="93">
        <v>1.1027265460189527E-2</v>
      </c>
      <c r="P86" s="93">
        <v>1.2467197897290954E-2</v>
      </c>
      <c r="Q86" s="93">
        <v>1.7659800415459385E-2</v>
      </c>
      <c r="R86" s="93">
        <v>1.0876696752643534E-2</v>
      </c>
      <c r="S86" s="93">
        <v>1.2894992073708551E-2</v>
      </c>
      <c r="T86" s="93">
        <v>1.2850545768315466E-2</v>
      </c>
      <c r="U86" s="93">
        <v>1.4011007725368655E-2</v>
      </c>
      <c r="V86" s="93">
        <v>8.7372328836279652E-3</v>
      </c>
      <c r="W86" s="93">
        <v>4.4368385473046064E-3</v>
      </c>
      <c r="X86" s="93">
        <v>8.681235590587269E-3</v>
      </c>
      <c r="Y86" s="93">
        <v>5.5413748639025484E-3</v>
      </c>
      <c r="Z86" s="93">
        <v>3.7895173261003464E-3</v>
      </c>
      <c r="AA86" s="93">
        <v>4.3204690676712969E-3</v>
      </c>
      <c r="AB86" s="93">
        <v>9.1017403736559296E-3</v>
      </c>
      <c r="AC86" s="93">
        <v>9.0538570373845453E-3</v>
      </c>
      <c r="AD86" s="93">
        <v>7.163000639967265E-3</v>
      </c>
      <c r="AE86" s="93">
        <v>6.6813252032723652E-3</v>
      </c>
      <c r="AF86" s="93">
        <v>1.0825823633201431E-2</v>
      </c>
      <c r="AG86" s="93">
        <v>4.5104855071058225E-3</v>
      </c>
      <c r="AH86" s="93">
        <v>3.9961702828018135E-3</v>
      </c>
      <c r="AI86" s="93">
        <v>5.9485467566950225E-3</v>
      </c>
      <c r="AJ86" s="93">
        <v>7.4597396020437559E-3</v>
      </c>
      <c r="AK86" s="93">
        <v>3.748008721784604E-3</v>
      </c>
      <c r="AL86" s="93">
        <v>3.3185367783668891E-3</v>
      </c>
      <c r="AM86" s="93">
        <v>3.7010699512289792E-3</v>
      </c>
      <c r="AN86" s="93">
        <v>1.1265957469017826E-3</v>
      </c>
      <c r="AO86" s="93">
        <v>6.8085095021615562E-3</v>
      </c>
      <c r="AP86" s="93">
        <v>2.7245384283442441E-3</v>
      </c>
      <c r="AQ86" s="93">
        <v>4.5312006030768393E-3</v>
      </c>
      <c r="AR86" s="93">
        <v>4.9444729474568839E-3</v>
      </c>
      <c r="AS86" s="93">
        <v>2.5143982560111877E-3</v>
      </c>
      <c r="AT86" s="93">
        <v>2.4758616351392131E-3</v>
      </c>
      <c r="AU86" s="93">
        <v>3.4124932072354033E-3</v>
      </c>
      <c r="AV86" s="93">
        <v>3.5512801289562111E-3</v>
      </c>
      <c r="AW86" s="93">
        <v>5.9874154199042262E-3</v>
      </c>
      <c r="AX86" s="93">
        <v>1.1048190794887072E-3</v>
      </c>
      <c r="AY86" s="93">
        <v>1.8788139770706761E-3</v>
      </c>
      <c r="AZ86" s="93">
        <v>3.2757241078505616E-3</v>
      </c>
      <c r="BA86" s="93">
        <v>8.7864261378016156E-3</v>
      </c>
      <c r="BB86" s="93">
        <v>4.8911598564218639E-3</v>
      </c>
      <c r="BC86" s="93">
        <v>3.6550785521222658E-3</v>
      </c>
      <c r="BD86" s="93">
        <v>1.0735202837777954E-2</v>
      </c>
      <c r="BE86" s="121"/>
      <c r="BF86" s="121"/>
    </row>
    <row r="87" spans="1:58" s="93" customFormat="1" x14ac:dyDescent="0.35">
      <c r="A87" s="90"/>
      <c r="B87" s="90" t="str">
        <f>MID(B65,7,50)</f>
        <v>Industrie</v>
      </c>
      <c r="C87" s="93">
        <v>5.5702199593128013E-2</v>
      </c>
      <c r="D87" s="93">
        <v>5.6988935298506481E-2</v>
      </c>
      <c r="E87" s="93">
        <v>5.1806688649293303E-2</v>
      </c>
      <c r="F87" s="93">
        <v>5.2105566037488817E-2</v>
      </c>
      <c r="G87" s="93">
        <v>4.7303564427151404E-2</v>
      </c>
      <c r="H87" s="93">
        <v>4.6185485172361096E-2</v>
      </c>
      <c r="I87" s="93">
        <v>4.2457813218166003E-2</v>
      </c>
      <c r="J87" s="93">
        <v>4.4512966390160107E-2</v>
      </c>
      <c r="K87" s="93">
        <v>4.577118041601632E-2</v>
      </c>
      <c r="L87" s="93">
        <v>4.676717885439588E-2</v>
      </c>
      <c r="M87" s="93">
        <v>4.8191307933690045E-2</v>
      </c>
      <c r="N87" s="93">
        <v>4.8583451719071961E-2</v>
      </c>
      <c r="O87" s="93">
        <v>4.9302231164267213E-2</v>
      </c>
      <c r="P87" s="93">
        <v>5.0288851276444758E-2</v>
      </c>
      <c r="Q87" s="93">
        <v>4.8897226236300939E-2</v>
      </c>
      <c r="R87" s="93">
        <v>5.0139845679045281E-2</v>
      </c>
      <c r="S87" s="93">
        <v>4.9315383095126383E-2</v>
      </c>
      <c r="T87" s="93">
        <v>4.7524901359857812E-2</v>
      </c>
      <c r="U87" s="93">
        <v>4.935969229993193E-2</v>
      </c>
      <c r="V87" s="93">
        <v>5.1625025287923065E-2</v>
      </c>
      <c r="W87" s="93">
        <v>5.0435510692219285E-2</v>
      </c>
      <c r="X87" s="93">
        <v>5.4489859013607318E-2</v>
      </c>
      <c r="Y87" s="93">
        <v>4.9937922749034025E-2</v>
      </c>
      <c r="Z87" s="93">
        <v>5.4334331374921128E-2</v>
      </c>
      <c r="AA87" s="93">
        <v>5.5087151676254859E-2</v>
      </c>
      <c r="AB87" s="93">
        <v>6.0628736560599639E-2</v>
      </c>
      <c r="AC87" s="93">
        <v>6.4969069311655248E-2</v>
      </c>
      <c r="AD87" s="93">
        <v>6.4034806901739974E-2</v>
      </c>
      <c r="AE87" s="93">
        <v>6.5169557342345572E-2</v>
      </c>
      <c r="AF87" s="93">
        <v>6.455002714772709E-2</v>
      </c>
      <c r="AG87" s="93">
        <v>6.4114098236454378E-2</v>
      </c>
      <c r="AH87" s="93">
        <v>6.3318523932942697E-2</v>
      </c>
      <c r="AI87" s="93">
        <v>6.4273096067354124E-2</v>
      </c>
      <c r="AJ87" s="93">
        <v>6.2745650155279165E-2</v>
      </c>
      <c r="AK87" s="93">
        <v>5.9385662792195849E-2</v>
      </c>
      <c r="AL87" s="93">
        <v>5.7988208339278542E-2</v>
      </c>
      <c r="AM87" s="93">
        <v>3.8576006361786375E-2</v>
      </c>
      <c r="AN87" s="93">
        <v>3.6266422461347016E-2</v>
      </c>
      <c r="AO87" s="93">
        <v>4.8146459896808505E-2</v>
      </c>
      <c r="AP87" s="93">
        <v>5.140326677187354E-2</v>
      </c>
      <c r="AQ87" s="93">
        <v>5.0403722836020098E-2</v>
      </c>
      <c r="AR87" s="93">
        <v>5.1705211508048396E-2</v>
      </c>
      <c r="AS87" s="93">
        <v>5.177902701763424E-2</v>
      </c>
      <c r="AT87" s="93">
        <v>5.8281160849990535E-2</v>
      </c>
      <c r="AU87" s="93">
        <v>5.9170965106946256E-2</v>
      </c>
      <c r="AV87" s="93">
        <v>5.8291347148429561E-2</v>
      </c>
      <c r="AW87" s="93">
        <v>5.804546169438158E-2</v>
      </c>
      <c r="AX87" s="93">
        <v>5.9251790928711572E-2</v>
      </c>
      <c r="AY87" s="93">
        <v>5.6592614860835055E-2</v>
      </c>
      <c r="AZ87" s="93">
        <v>5.7250442638109474E-2</v>
      </c>
      <c r="BA87" s="93">
        <v>5.4832640750922319E-2</v>
      </c>
      <c r="BB87" s="93">
        <v>5.4463183698212445E-2</v>
      </c>
      <c r="BC87" s="93">
        <v>5.4880218492917063E-2</v>
      </c>
      <c r="BD87" s="93">
        <v>5.3102517709564992E-2</v>
      </c>
      <c r="BE87" s="121"/>
      <c r="BF87" s="121"/>
    </row>
    <row r="88" spans="1:58" s="93" customFormat="1" x14ac:dyDescent="0.35">
      <c r="A88" s="90"/>
      <c r="B88" s="90" t="str">
        <f>MID(B67,7,50)</f>
        <v>Construction</v>
      </c>
      <c r="C88" s="93">
        <v>7.0727155009496209E-2</v>
      </c>
      <c r="D88" s="93">
        <v>7.2712882338463569E-2</v>
      </c>
      <c r="E88" s="93">
        <v>7.4366497430488884E-2</v>
      </c>
      <c r="F88" s="93">
        <v>8.0984686390346838E-2</v>
      </c>
      <c r="G88" s="93">
        <v>7.5799369536782041E-2</v>
      </c>
      <c r="H88" s="93">
        <v>7.1276900974539467E-2</v>
      </c>
      <c r="I88" s="93">
        <v>7.0155418511281334E-2</v>
      </c>
      <c r="J88" s="93">
        <v>7.02133771274321E-2</v>
      </c>
      <c r="K88" s="93">
        <v>7.2528625645256514E-2</v>
      </c>
      <c r="L88" s="93">
        <v>7.476658866337349E-2</v>
      </c>
      <c r="M88" s="93">
        <v>7.6291381784399134E-2</v>
      </c>
      <c r="N88" s="93">
        <v>6.8416354089649911E-2</v>
      </c>
      <c r="O88" s="93">
        <v>6.5853166056399154E-2</v>
      </c>
      <c r="P88" s="93">
        <v>6.430740582814673E-2</v>
      </c>
      <c r="Q88" s="93">
        <v>6.3055214288528116E-2</v>
      </c>
      <c r="R88" s="93">
        <v>6.4090317428688232E-2</v>
      </c>
      <c r="S88" s="93">
        <v>6.4017037894398221E-2</v>
      </c>
      <c r="T88" s="93">
        <v>6.5320635462823504E-2</v>
      </c>
      <c r="U88" s="93">
        <v>6.5930614788538913E-2</v>
      </c>
      <c r="V88" s="93">
        <v>6.5454012260573902E-2</v>
      </c>
      <c r="W88" s="93">
        <v>5.1969048225147821E-2</v>
      </c>
      <c r="X88" s="93">
        <v>6.4964546049189983E-2</v>
      </c>
      <c r="Y88" s="93">
        <v>7.1175525130174042E-2</v>
      </c>
      <c r="Z88" s="93">
        <v>8.048507148816357E-2</v>
      </c>
      <c r="AA88" s="93">
        <v>8.5542176377070442E-2</v>
      </c>
      <c r="AB88" s="93">
        <v>8.2403897455240363E-2</v>
      </c>
      <c r="AC88" s="93">
        <v>8.2490083366978523E-2</v>
      </c>
      <c r="AD88" s="93">
        <v>8.3181454225637622E-2</v>
      </c>
      <c r="AE88" s="93">
        <v>8.0281326720698737E-2</v>
      </c>
      <c r="AF88" s="93">
        <v>7.8542101149013041E-2</v>
      </c>
      <c r="AG88" s="93">
        <v>8.1320612761636463E-2</v>
      </c>
      <c r="AH88" s="93">
        <v>8.2582679868397443E-2</v>
      </c>
      <c r="AI88" s="93">
        <v>8.7223180511571269E-2</v>
      </c>
      <c r="AJ88" s="93">
        <v>8.6201636581614172E-2</v>
      </c>
      <c r="AK88" s="93">
        <v>8.7266124989484051E-2</v>
      </c>
      <c r="AL88" s="93">
        <v>8.3025466133081843E-2</v>
      </c>
      <c r="AM88" s="93">
        <v>1.940129733251696E-2</v>
      </c>
      <c r="AN88" s="93">
        <v>6.096620607475129E-2</v>
      </c>
      <c r="AO88" s="93">
        <v>7.4347453476578382E-2</v>
      </c>
      <c r="AP88" s="93">
        <v>8.3330537209596753E-2</v>
      </c>
      <c r="AQ88" s="93">
        <v>8.3935045456771162E-2</v>
      </c>
      <c r="AR88" s="93">
        <v>8.3612759023895186E-2</v>
      </c>
      <c r="AS88" s="93">
        <v>8.6123183715480764E-2</v>
      </c>
      <c r="AT88" s="93">
        <v>8.7603659340975637E-2</v>
      </c>
      <c r="AU88" s="93">
        <v>8.5299245096629395E-2</v>
      </c>
      <c r="AV88" s="93">
        <v>8.1108110125272123E-2</v>
      </c>
      <c r="AW88" s="93">
        <v>8.1774121564264252E-2</v>
      </c>
      <c r="AX88" s="93">
        <v>8.1407927365531735E-2</v>
      </c>
      <c r="AY88" s="93">
        <v>7.708139143918015E-2</v>
      </c>
      <c r="AZ88" s="93">
        <v>7.5707626718477708E-2</v>
      </c>
      <c r="BA88" s="93">
        <v>7.0405893806447753E-2</v>
      </c>
      <c r="BB88" s="93">
        <v>6.9914995359775661E-2</v>
      </c>
      <c r="BC88" s="93">
        <v>7.0006562160994865E-2</v>
      </c>
      <c r="BD88" s="93">
        <v>6.7361438644021401E-2</v>
      </c>
      <c r="BE88" s="121"/>
      <c r="BF88" s="121"/>
    </row>
    <row r="89" spans="1:58" s="93" customFormat="1" x14ac:dyDescent="0.35">
      <c r="A89" s="90"/>
      <c r="B89" s="90" t="str">
        <f>MID(B76,7,50)</f>
        <v>Tertiaire marchand</v>
      </c>
      <c r="C89" s="93">
        <v>1.6342595164193108E-2</v>
      </c>
      <c r="D89" s="93">
        <v>1.639580590816641E-2</v>
      </c>
      <c r="E89" s="93">
        <v>1.5570413713650411E-2</v>
      </c>
      <c r="F89" s="93">
        <v>1.4870911763190124E-2</v>
      </c>
      <c r="G89" s="93">
        <v>1.4550429210249467E-2</v>
      </c>
      <c r="H89" s="93">
        <v>1.4673228348211621E-2</v>
      </c>
      <c r="I89" s="93">
        <v>1.4849703073629546E-2</v>
      </c>
      <c r="J89" s="93">
        <v>1.515834902623416E-2</v>
      </c>
      <c r="K89" s="93">
        <v>1.5822932895616468E-2</v>
      </c>
      <c r="L89" s="93">
        <v>1.5107072584798631E-2</v>
      </c>
      <c r="M89" s="93">
        <v>1.5796439148786943E-2</v>
      </c>
      <c r="N89" s="93">
        <v>1.6093056147269427E-2</v>
      </c>
      <c r="O89" s="93">
        <v>1.6172980317218463E-2</v>
      </c>
      <c r="P89" s="93">
        <v>1.6233882578343177E-2</v>
      </c>
      <c r="Q89" s="93">
        <v>1.6181260300456763E-2</v>
      </c>
      <c r="R89" s="93">
        <v>1.5783896207633898E-2</v>
      </c>
      <c r="S89" s="93">
        <v>1.6492773924562536E-2</v>
      </c>
      <c r="T89" s="93">
        <v>1.760065326527209E-2</v>
      </c>
      <c r="U89" s="93">
        <v>1.8761499630814974E-2</v>
      </c>
      <c r="V89" s="93">
        <v>1.7205825763247442E-2</v>
      </c>
      <c r="W89" s="93">
        <v>1.8315942397994441E-2</v>
      </c>
      <c r="X89" s="93">
        <v>1.9658319869882805E-2</v>
      </c>
      <c r="Y89" s="93">
        <v>1.874959052205397E-2</v>
      </c>
      <c r="Z89" s="93">
        <v>2.3002340777903703E-2</v>
      </c>
      <c r="AA89" s="93">
        <v>2.2616979752410386E-2</v>
      </c>
      <c r="AB89" s="93">
        <v>2.3003290900474743E-2</v>
      </c>
      <c r="AC89" s="93">
        <v>2.2641540263232833E-2</v>
      </c>
      <c r="AD89" s="93">
        <v>2.3158539352981327E-2</v>
      </c>
      <c r="AE89" s="93">
        <v>2.4305164084255242E-2</v>
      </c>
      <c r="AF89" s="93">
        <v>2.3517488829903482E-2</v>
      </c>
      <c r="AG89" s="93">
        <v>2.4244474219086948E-2</v>
      </c>
      <c r="AH89" s="93">
        <v>2.2593069066754696E-2</v>
      </c>
      <c r="AI89" s="93">
        <v>2.4704744735836347E-2</v>
      </c>
      <c r="AJ89" s="93">
        <v>2.5277130182142171E-2</v>
      </c>
      <c r="AK89" s="93">
        <v>2.6339197649377494E-2</v>
      </c>
      <c r="AL89" s="93">
        <v>2.6167646560175981E-2</v>
      </c>
      <c r="AM89" s="93">
        <v>1.8187330336038938E-2</v>
      </c>
      <c r="AN89" s="93">
        <v>2.2544643083049275E-2</v>
      </c>
      <c r="AO89" s="93">
        <v>2.5384210420597429E-2</v>
      </c>
      <c r="AP89" s="93">
        <v>2.5087855363629976E-2</v>
      </c>
      <c r="AQ89" s="93">
        <v>2.5406465899483702E-2</v>
      </c>
      <c r="AR89" s="93">
        <v>2.6534479739373801E-2</v>
      </c>
      <c r="AS89" s="93">
        <v>2.7004976558405908E-2</v>
      </c>
      <c r="AT89" s="93">
        <v>2.7736443948602595E-2</v>
      </c>
      <c r="AU89" s="93">
        <v>2.7555649891517448E-2</v>
      </c>
      <c r="AV89" s="93">
        <v>2.7485421022867104E-2</v>
      </c>
      <c r="AW89" s="93">
        <v>2.7991052800119445E-2</v>
      </c>
      <c r="AX89" s="93">
        <v>2.8219479753828304E-2</v>
      </c>
      <c r="AY89" s="93">
        <v>2.6622372224963126E-2</v>
      </c>
      <c r="AZ89" s="93">
        <v>2.4874274249999058E-2</v>
      </c>
      <c r="BA89" s="93">
        <v>2.4875240081936319E-2</v>
      </c>
      <c r="BB89" s="93">
        <v>2.446311822405934E-2</v>
      </c>
      <c r="BC89" s="93">
        <v>2.4544657000148688E-2</v>
      </c>
      <c r="BD89" s="93">
        <v>2.5508436969757017E-2</v>
      </c>
      <c r="BE89" s="121"/>
      <c r="BF89" s="121"/>
    </row>
    <row r="90" spans="1:58" s="93" customFormat="1" x14ac:dyDescent="0.35">
      <c r="A90" s="90"/>
      <c r="B90" s="90" t="str">
        <f>MID(B78,7,50)</f>
        <v>Tertiaire non marchand</v>
      </c>
      <c r="C90" s="93">
        <v>1.2268418062965363E-3</v>
      </c>
      <c r="D90" s="93">
        <v>1.2526356226640518E-3</v>
      </c>
      <c r="E90" s="93">
        <v>1.2681713400020838E-3</v>
      </c>
      <c r="F90" s="93">
        <v>1.3314816615579107E-3</v>
      </c>
      <c r="G90" s="93">
        <v>1.3032230775786404E-3</v>
      </c>
      <c r="H90" s="93">
        <v>1.0193513190876874E-3</v>
      </c>
      <c r="I90" s="93">
        <v>9.7952349694298388E-4</v>
      </c>
      <c r="J90" s="93">
        <v>8.3503916964262263E-4</v>
      </c>
      <c r="K90" s="93">
        <v>1.0049634576228394E-3</v>
      </c>
      <c r="L90" s="93">
        <v>9.2576584151854728E-4</v>
      </c>
      <c r="M90" s="93">
        <v>7.9195502325481756E-4</v>
      </c>
      <c r="N90" s="93">
        <v>8.9313018471164096E-4</v>
      </c>
      <c r="O90" s="93">
        <v>6.9807578448490731E-4</v>
      </c>
      <c r="P90" s="93">
        <v>8.2688551780444773E-4</v>
      </c>
      <c r="Q90" s="93">
        <v>8.1789340287141059E-4</v>
      </c>
      <c r="R90" s="93">
        <v>9.4872466286128427E-4</v>
      </c>
      <c r="S90" s="93">
        <v>9.6285652627601647E-4</v>
      </c>
      <c r="T90" s="93">
        <v>9.0890952294510427E-4</v>
      </c>
      <c r="U90" s="93">
        <v>1.1089624668476417E-3</v>
      </c>
      <c r="V90" s="93">
        <v>9.6068072906154637E-4</v>
      </c>
      <c r="W90" s="93">
        <v>1.1830238988001585E-3</v>
      </c>
      <c r="X90" s="93">
        <v>1.3367088314346417E-3</v>
      </c>
      <c r="Y90" s="93">
        <v>1.0096703121273635E-3</v>
      </c>
      <c r="Z90" s="93">
        <v>1.0922046561883103E-3</v>
      </c>
      <c r="AA90" s="93">
        <v>1.3059940028279972E-3</v>
      </c>
      <c r="AB90" s="93">
        <v>1.4274365445680782E-3</v>
      </c>
      <c r="AC90" s="93">
        <v>1.4684775510260646E-3</v>
      </c>
      <c r="AD90" s="93">
        <v>1.3152008246361956E-3</v>
      </c>
      <c r="AE90" s="93">
        <v>1.4651730542060925E-3</v>
      </c>
      <c r="AF90" s="93">
        <v>1.3456747568783489E-3</v>
      </c>
      <c r="AG90" s="93">
        <v>1.4306074651142954E-3</v>
      </c>
      <c r="AH90" s="93">
        <v>1.8184808192470562E-3</v>
      </c>
      <c r="AI90" s="93">
        <v>1.8464128458096864E-3</v>
      </c>
      <c r="AJ90" s="93">
        <v>1.5398386668442178E-3</v>
      </c>
      <c r="AK90" s="93">
        <v>1.6219060393599545E-3</v>
      </c>
      <c r="AL90" s="93">
        <v>1.968856031793002E-3</v>
      </c>
      <c r="AM90" s="93">
        <v>1.4900832869245856E-3</v>
      </c>
      <c r="AN90" s="93">
        <v>1.5325603595391089E-3</v>
      </c>
      <c r="AO90" s="93">
        <v>2.4185677823679468E-3</v>
      </c>
      <c r="AP90" s="93">
        <v>3.1467468820702512E-3</v>
      </c>
      <c r="AQ90" s="93">
        <v>6.3583094445087288E-3</v>
      </c>
      <c r="AR90" s="93">
        <v>6.9166598862599E-3</v>
      </c>
      <c r="AS90" s="93">
        <v>7.3534469689273295E-3</v>
      </c>
      <c r="AT90" s="93">
        <v>7.131760035316119E-3</v>
      </c>
      <c r="AU90" s="93">
        <v>7.2028813793431753E-3</v>
      </c>
      <c r="AV90" s="93">
        <v>6.5340727398401606E-3</v>
      </c>
      <c r="AW90" s="93">
        <v>6.1340724177382198E-3</v>
      </c>
      <c r="AX90" s="93">
        <v>6.5918314504403675E-3</v>
      </c>
      <c r="AY90" s="93">
        <v>5.7743914176050619E-3</v>
      </c>
      <c r="AZ90" s="93">
        <v>6.273975045387791E-3</v>
      </c>
      <c r="BA90" s="93">
        <v>6.0238399844895867E-3</v>
      </c>
      <c r="BB90" s="93">
        <v>6.2854394841588218E-3</v>
      </c>
      <c r="BC90" s="93">
        <v>5.8581951054817345E-3</v>
      </c>
      <c r="BD90" s="93">
        <v>5.5032373053340196E-3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f t="shared" ref="C125:AH125" si="77">IF(C33="s","s",C58)</f>
        <v>1.2392653549354543E-2</v>
      </c>
      <c r="D125" s="104">
        <f t="shared" si="77"/>
        <v>1.2262813007657277E-2</v>
      </c>
      <c r="E125" s="104">
        <f t="shared" si="77"/>
        <v>1.265184648587977E-2</v>
      </c>
      <c r="F125" s="104">
        <f t="shared" si="77"/>
        <v>6.0879887367032825E-3</v>
      </c>
      <c r="G125" s="104">
        <f t="shared" si="77"/>
        <v>1.0874007200177668E-2</v>
      </c>
      <c r="H125" s="104">
        <f t="shared" si="77"/>
        <v>1.7329029712246629E-2</v>
      </c>
      <c r="I125" s="104">
        <f t="shared" si="77"/>
        <v>2.0571119338878795E-2</v>
      </c>
      <c r="J125" s="104">
        <f t="shared" si="77"/>
        <v>1.109190264685264E-2</v>
      </c>
      <c r="K125" s="104">
        <f t="shared" si="77"/>
        <v>1.8202276136864145E-2</v>
      </c>
      <c r="L125" s="104">
        <f t="shared" si="77"/>
        <v>1.6968619492416959E-2</v>
      </c>
      <c r="M125" s="104">
        <f t="shared" si="77"/>
        <v>2.525152058241786E-2</v>
      </c>
      <c r="N125" s="104">
        <f t="shared" si="77"/>
        <v>2.2927424063263518E-2</v>
      </c>
      <c r="O125" s="104">
        <f t="shared" si="77"/>
        <v>1.1027265460189527E-2</v>
      </c>
      <c r="P125" s="104">
        <f t="shared" si="77"/>
        <v>1.2467197897290954E-2</v>
      </c>
      <c r="Q125" s="104">
        <f t="shared" si="77"/>
        <v>1.7659800415459385E-2</v>
      </c>
      <c r="R125" s="104">
        <f t="shared" si="77"/>
        <v>1.0876696752643534E-2</v>
      </c>
      <c r="S125" s="104">
        <f t="shared" si="77"/>
        <v>1.2894992073708551E-2</v>
      </c>
      <c r="T125" s="104">
        <f t="shared" si="77"/>
        <v>1.2850545768315466E-2</v>
      </c>
      <c r="U125" s="104">
        <f t="shared" si="77"/>
        <v>1.4011007725368655E-2</v>
      </c>
      <c r="V125" s="104">
        <f t="shared" si="77"/>
        <v>8.7372328836279652E-3</v>
      </c>
      <c r="W125" s="104">
        <f t="shared" si="77"/>
        <v>4.4368385473046064E-3</v>
      </c>
      <c r="X125" s="104">
        <f t="shared" si="77"/>
        <v>8.681235590587269E-3</v>
      </c>
      <c r="Y125" s="104">
        <f t="shared" si="77"/>
        <v>5.5413748639025484E-3</v>
      </c>
      <c r="Z125" s="104">
        <f t="shared" si="77"/>
        <v>3.7895173261003464E-3</v>
      </c>
      <c r="AA125" s="104">
        <f t="shared" si="77"/>
        <v>4.3204690676712969E-3</v>
      </c>
      <c r="AB125" s="104">
        <f t="shared" si="77"/>
        <v>9.1017403736559296E-3</v>
      </c>
      <c r="AC125" s="104">
        <f t="shared" si="77"/>
        <v>9.0538570373845453E-3</v>
      </c>
      <c r="AD125" s="104">
        <f t="shared" si="77"/>
        <v>7.163000639967265E-3</v>
      </c>
      <c r="AE125" s="104">
        <f t="shared" si="77"/>
        <v>6.6813252032723652E-3</v>
      </c>
      <c r="AF125" s="104">
        <f t="shared" si="77"/>
        <v>1.0825823633201431E-2</v>
      </c>
      <c r="AG125" s="104">
        <f t="shared" si="77"/>
        <v>4.5104855071058225E-3</v>
      </c>
      <c r="AH125" s="104">
        <f t="shared" si="77"/>
        <v>3.9961702828018135E-3</v>
      </c>
      <c r="AI125" s="104">
        <f t="shared" ref="AI125:BC125" si="78">IF(AI33="s","s",AI58)</f>
        <v>5.9485467566950225E-3</v>
      </c>
      <c r="AJ125" s="104">
        <f t="shared" si="78"/>
        <v>7.4597396020437559E-3</v>
      </c>
      <c r="AK125" s="104">
        <f t="shared" si="78"/>
        <v>3.748008721784604E-3</v>
      </c>
      <c r="AL125" s="104">
        <f t="shared" si="78"/>
        <v>3.3185367783668891E-3</v>
      </c>
      <c r="AM125" s="104">
        <f t="shared" si="78"/>
        <v>3.7010699512289792E-3</v>
      </c>
      <c r="AN125" s="104" t="str">
        <f t="shared" si="78"/>
        <v>s</v>
      </c>
      <c r="AO125" s="104">
        <f t="shared" si="78"/>
        <v>6.8085095021615562E-3</v>
      </c>
      <c r="AP125" s="104">
        <f t="shared" si="78"/>
        <v>2.7245384283442441E-3</v>
      </c>
      <c r="AQ125" s="104">
        <f t="shared" si="78"/>
        <v>4.5312006030768393E-3</v>
      </c>
      <c r="AR125" s="104">
        <f t="shared" si="78"/>
        <v>4.9444729474568839E-3</v>
      </c>
      <c r="AS125" s="104">
        <f t="shared" si="78"/>
        <v>2.5143982560111877E-3</v>
      </c>
      <c r="AT125" s="104">
        <f t="shared" si="78"/>
        <v>2.4758616351392131E-3</v>
      </c>
      <c r="AU125" s="104">
        <f t="shared" si="78"/>
        <v>3.4124932072354033E-3</v>
      </c>
      <c r="AV125" s="104">
        <f t="shared" si="78"/>
        <v>3.5512801289562111E-3</v>
      </c>
      <c r="AW125" s="104">
        <f t="shared" si="78"/>
        <v>5.9874154199042262E-3</v>
      </c>
      <c r="AX125" s="104" t="str">
        <f t="shared" si="78"/>
        <v>s</v>
      </c>
      <c r="AY125" s="104" t="str">
        <f t="shared" si="78"/>
        <v>s</v>
      </c>
      <c r="AZ125" s="104">
        <f t="shared" si="78"/>
        <v>3.2757241078505616E-3</v>
      </c>
      <c r="BA125" s="104">
        <f t="shared" si="78"/>
        <v>8.7864261378016156E-3</v>
      </c>
      <c r="BB125" s="104">
        <f t="shared" si="78"/>
        <v>4.8911598564218639E-3</v>
      </c>
      <c r="BC125" s="104">
        <f t="shared" si="78"/>
        <v>3.6550785521222658E-3</v>
      </c>
      <c r="BE125" s="86"/>
      <c r="BF125" s="86"/>
    </row>
    <row r="126" spans="1:58" hidden="1" x14ac:dyDescent="0.35">
      <c r="C126" s="103">
        <f t="shared" ref="C126:AH126" si="79">IF(C34="s","s",C59)</f>
        <v>1.2392653549354543E-2</v>
      </c>
      <c r="D126" s="103">
        <f t="shared" si="79"/>
        <v>1.2262813007657277E-2</v>
      </c>
      <c r="E126" s="103">
        <f t="shared" si="79"/>
        <v>1.265184648587977E-2</v>
      </c>
      <c r="F126" s="103">
        <f t="shared" si="79"/>
        <v>6.0879887367032825E-3</v>
      </c>
      <c r="G126" s="103">
        <f t="shared" si="79"/>
        <v>1.0874007200177668E-2</v>
      </c>
      <c r="H126" s="103">
        <f t="shared" si="79"/>
        <v>1.7329029712246629E-2</v>
      </c>
      <c r="I126" s="103">
        <f t="shared" si="79"/>
        <v>2.0571119338878795E-2</v>
      </c>
      <c r="J126" s="103">
        <f t="shared" si="79"/>
        <v>1.109190264685264E-2</v>
      </c>
      <c r="K126" s="103">
        <f t="shared" si="79"/>
        <v>1.8202276136864145E-2</v>
      </c>
      <c r="L126" s="103">
        <f t="shared" si="79"/>
        <v>1.6968619492416959E-2</v>
      </c>
      <c r="M126" s="103">
        <f t="shared" si="79"/>
        <v>2.525152058241786E-2</v>
      </c>
      <c r="N126" s="103">
        <f t="shared" si="79"/>
        <v>2.2927424063263518E-2</v>
      </c>
      <c r="O126" s="103">
        <f t="shared" si="79"/>
        <v>1.1027265460189527E-2</v>
      </c>
      <c r="P126" s="103">
        <f t="shared" si="79"/>
        <v>1.2467197897290954E-2</v>
      </c>
      <c r="Q126" s="103">
        <f t="shared" si="79"/>
        <v>1.7659800415459385E-2</v>
      </c>
      <c r="R126" s="103">
        <f t="shared" si="79"/>
        <v>1.0876696752643534E-2</v>
      </c>
      <c r="S126" s="103">
        <f t="shared" si="79"/>
        <v>1.2894992073708551E-2</v>
      </c>
      <c r="T126" s="103">
        <f t="shared" si="79"/>
        <v>1.2850545768315466E-2</v>
      </c>
      <c r="U126" s="103">
        <f t="shared" si="79"/>
        <v>1.4011007725368655E-2</v>
      </c>
      <c r="V126" s="103">
        <f t="shared" si="79"/>
        <v>8.7372328836279652E-3</v>
      </c>
      <c r="W126" s="103">
        <f t="shared" si="79"/>
        <v>4.4368385473046064E-3</v>
      </c>
      <c r="X126" s="103">
        <f t="shared" si="79"/>
        <v>8.681235590587269E-3</v>
      </c>
      <c r="Y126" s="103">
        <f t="shared" si="79"/>
        <v>5.5413748639025484E-3</v>
      </c>
      <c r="Z126" s="103">
        <f t="shared" si="79"/>
        <v>3.7895173261003464E-3</v>
      </c>
      <c r="AA126" s="103">
        <f t="shared" si="79"/>
        <v>4.3204690676712969E-3</v>
      </c>
      <c r="AB126" s="103">
        <f t="shared" si="79"/>
        <v>9.1017403736559296E-3</v>
      </c>
      <c r="AC126" s="103">
        <f t="shared" si="79"/>
        <v>9.0538570373845453E-3</v>
      </c>
      <c r="AD126" s="103">
        <f t="shared" si="79"/>
        <v>7.163000639967265E-3</v>
      </c>
      <c r="AE126" s="103">
        <f t="shared" si="79"/>
        <v>6.6813252032723652E-3</v>
      </c>
      <c r="AF126" s="103">
        <f t="shared" si="79"/>
        <v>1.0825823633201431E-2</v>
      </c>
      <c r="AG126" s="103">
        <f t="shared" si="79"/>
        <v>4.5104855071058225E-3</v>
      </c>
      <c r="AH126" s="103">
        <f t="shared" si="79"/>
        <v>3.9961702828018135E-3</v>
      </c>
      <c r="AI126" s="103">
        <f t="shared" ref="AI126:BC126" si="80">IF(AI34="s","s",AI59)</f>
        <v>5.9485467566950225E-3</v>
      </c>
      <c r="AJ126" s="103">
        <f t="shared" si="80"/>
        <v>7.4597396020437559E-3</v>
      </c>
      <c r="AK126" s="103">
        <f t="shared" si="80"/>
        <v>3.748008721784604E-3</v>
      </c>
      <c r="AL126" s="103">
        <f t="shared" si="80"/>
        <v>3.3185367783668891E-3</v>
      </c>
      <c r="AM126" s="103">
        <f t="shared" si="80"/>
        <v>3.7010699512289792E-3</v>
      </c>
      <c r="AN126" s="103" t="str">
        <f t="shared" si="80"/>
        <v>s</v>
      </c>
      <c r="AO126" s="103">
        <f t="shared" si="80"/>
        <v>6.8085095021615562E-3</v>
      </c>
      <c r="AP126" s="103">
        <f t="shared" si="80"/>
        <v>2.7245384283442441E-3</v>
      </c>
      <c r="AQ126" s="103">
        <f t="shared" si="80"/>
        <v>4.5312006030768393E-3</v>
      </c>
      <c r="AR126" s="103">
        <f t="shared" si="80"/>
        <v>4.9444729474568839E-3</v>
      </c>
      <c r="AS126" s="103">
        <f t="shared" si="80"/>
        <v>2.5143982560111877E-3</v>
      </c>
      <c r="AT126" s="103">
        <f t="shared" si="80"/>
        <v>2.4758616351392131E-3</v>
      </c>
      <c r="AU126" s="103">
        <f t="shared" si="80"/>
        <v>3.4124932072354033E-3</v>
      </c>
      <c r="AV126" s="103">
        <f t="shared" si="80"/>
        <v>3.5512801289562111E-3</v>
      </c>
      <c r="AW126" s="103">
        <f t="shared" si="80"/>
        <v>5.9874154199042262E-3</v>
      </c>
      <c r="AX126" s="103" t="str">
        <f t="shared" si="80"/>
        <v>s</v>
      </c>
      <c r="AY126" s="103" t="str">
        <f t="shared" si="80"/>
        <v>s</v>
      </c>
      <c r="AZ126" s="103">
        <f t="shared" si="80"/>
        <v>3.2757241078505616E-3</v>
      </c>
      <c r="BA126" s="103">
        <f t="shared" si="80"/>
        <v>8.7864261378016156E-3</v>
      </c>
      <c r="BB126" s="103">
        <f t="shared" si="80"/>
        <v>4.8911598564218639E-3</v>
      </c>
      <c r="BC126" s="103">
        <f t="shared" si="80"/>
        <v>3.6550785521222658E-3</v>
      </c>
    </row>
    <row r="127" spans="1:58" hidden="1" x14ac:dyDescent="0.35">
      <c r="C127" s="103">
        <f t="shared" ref="C127:AH127" si="81">IF(C35="s","s",C60)</f>
        <v>6.668373215570203E-2</v>
      </c>
      <c r="D127" s="103">
        <f t="shared" si="81"/>
        <v>8.1693481643691002E-2</v>
      </c>
      <c r="E127" s="103">
        <f t="shared" si="81"/>
        <v>6.2695842109271469E-2</v>
      </c>
      <c r="F127" s="103">
        <f t="shared" si="81"/>
        <v>5.8629469349994315E-2</v>
      </c>
      <c r="G127" s="103">
        <f t="shared" si="81"/>
        <v>5.642364069861245E-2</v>
      </c>
      <c r="H127" s="103">
        <f t="shared" si="81"/>
        <v>5.4546566506987026E-2</v>
      </c>
      <c r="I127" s="103">
        <f t="shared" si="81"/>
        <v>5.956219406659153E-2</v>
      </c>
      <c r="J127" s="103">
        <f t="shared" si="81"/>
        <v>7.3300553617958494E-2</v>
      </c>
      <c r="K127" s="103">
        <f t="shared" si="81"/>
        <v>6.9644437818469684E-2</v>
      </c>
      <c r="L127" s="103">
        <f t="shared" si="81"/>
        <v>5.200567526875146E-2</v>
      </c>
      <c r="M127" s="103">
        <f t="shared" si="81"/>
        <v>6.0832290641963195E-2</v>
      </c>
      <c r="N127" s="103">
        <f t="shared" si="81"/>
        <v>5.4569544287303741E-2</v>
      </c>
      <c r="O127" s="103">
        <f t="shared" si="81"/>
        <v>6.2252897595722466E-2</v>
      </c>
      <c r="P127" s="103">
        <f t="shared" si="81"/>
        <v>7.1562735493617038E-2</v>
      </c>
      <c r="Q127" s="103">
        <f t="shared" si="81"/>
        <v>6.687054936447237E-2</v>
      </c>
      <c r="R127" s="103">
        <f t="shared" si="81"/>
        <v>7.2634296860007483E-2</v>
      </c>
      <c r="S127" s="103">
        <f t="shared" si="81"/>
        <v>7.6449411398324271E-2</v>
      </c>
      <c r="T127" s="103">
        <f t="shared" si="81"/>
        <v>7.1408657460978991E-2</v>
      </c>
      <c r="U127" s="103">
        <f t="shared" si="81"/>
        <v>7.4563798838580081E-2</v>
      </c>
      <c r="V127" s="103">
        <f t="shared" si="81"/>
        <v>8.2908452495244131E-2</v>
      </c>
      <c r="W127" s="103">
        <f t="shared" si="81"/>
        <v>6.7322719643817044E-2</v>
      </c>
      <c r="X127" s="103">
        <f t="shared" si="81"/>
        <v>7.1178288822922098E-2</v>
      </c>
      <c r="Y127" s="103">
        <f t="shared" si="81"/>
        <v>6.6700287912241737E-2</v>
      </c>
      <c r="Z127" s="103">
        <f t="shared" si="81"/>
        <v>7.2350426744420882E-2</v>
      </c>
      <c r="AA127" s="103">
        <f t="shared" si="81"/>
        <v>8.170757323865363E-2</v>
      </c>
      <c r="AB127" s="103">
        <f t="shared" si="81"/>
        <v>8.5523755548701272E-2</v>
      </c>
      <c r="AC127" s="103">
        <f t="shared" si="81"/>
        <v>9.2427673804856975E-2</v>
      </c>
      <c r="AD127" s="103">
        <f t="shared" si="81"/>
        <v>7.9815463230573022E-2</v>
      </c>
      <c r="AE127" s="103">
        <f t="shared" si="81"/>
        <v>8.6548231635151657E-2</v>
      </c>
      <c r="AF127" s="103">
        <f t="shared" si="81"/>
        <v>8.5439091203081935E-2</v>
      </c>
      <c r="AG127" s="103">
        <f t="shared" si="81"/>
        <v>8.3884623359945593E-2</v>
      </c>
      <c r="AH127" s="103">
        <f t="shared" si="81"/>
        <v>8.6481586353130038E-2</v>
      </c>
      <c r="AI127" s="103">
        <f t="shared" ref="AI127:BC127" si="82">IF(AI35="s","s",AI60)</f>
        <v>7.7780027936178026E-2</v>
      </c>
      <c r="AJ127" s="103">
        <f t="shared" si="82"/>
        <v>7.6460698766860805E-2</v>
      </c>
      <c r="AK127" s="103">
        <f t="shared" si="82"/>
        <v>6.9572915782416769E-2</v>
      </c>
      <c r="AL127" s="103">
        <f t="shared" si="82"/>
        <v>6.8374820193025321E-2</v>
      </c>
      <c r="AM127" s="103">
        <f t="shared" si="82"/>
        <v>6.5665599284683088E-2</v>
      </c>
      <c r="AN127" s="103">
        <f t="shared" si="82"/>
        <v>7.0533837631762394E-2</v>
      </c>
      <c r="AO127" s="103">
        <f t="shared" si="82"/>
        <v>7.4351578568663965E-2</v>
      </c>
      <c r="AP127" s="103">
        <f t="shared" si="82"/>
        <v>7.3599519078983683E-2</v>
      </c>
      <c r="AQ127" s="103">
        <f t="shared" si="82"/>
        <v>7.6363712957999597E-2</v>
      </c>
      <c r="AR127" s="103">
        <f t="shared" si="82"/>
        <v>7.3068627336502434E-2</v>
      </c>
      <c r="AS127" s="103">
        <f t="shared" si="82"/>
        <v>7.2327359062293789E-2</v>
      </c>
      <c r="AT127" s="103">
        <f t="shared" si="82"/>
        <v>7.8718457333571537E-2</v>
      </c>
      <c r="AU127" s="103">
        <f t="shared" si="82"/>
        <v>7.0909484683602655E-2</v>
      </c>
      <c r="AV127" s="103">
        <f t="shared" si="82"/>
        <v>6.7337967324190645E-2</v>
      </c>
      <c r="AW127" s="103">
        <f t="shared" si="82"/>
        <v>7.7272744628539322E-2</v>
      </c>
      <c r="AX127" s="103">
        <f t="shared" si="82"/>
        <v>7.6030632571307183E-2</v>
      </c>
      <c r="AY127" s="103">
        <f t="shared" si="82"/>
        <v>7.3459347691854235E-2</v>
      </c>
      <c r="AZ127" s="103">
        <f t="shared" si="82"/>
        <v>7.4458257723088991E-2</v>
      </c>
      <c r="BA127" s="103">
        <f t="shared" si="82"/>
        <v>7.2975593756816642E-2</v>
      </c>
      <c r="BB127" s="103">
        <f t="shared" si="82"/>
        <v>7.1610192912279977E-2</v>
      </c>
      <c r="BC127" s="103">
        <f t="shared" si="82"/>
        <v>7.7102960515244512E-2</v>
      </c>
    </row>
    <row r="128" spans="1:58" hidden="1" x14ac:dyDescent="0.35">
      <c r="C128" s="103">
        <f t="shared" ref="C128:AH128" si="83">IF(C36="s","s",C61)</f>
        <v>4.8751725894742561E-2</v>
      </c>
      <c r="D128" s="103">
        <f t="shared" si="83"/>
        <v>4.9543698421376028E-2</v>
      </c>
      <c r="E128" s="103">
        <f t="shared" si="83"/>
        <v>4.7966402449463513E-2</v>
      </c>
      <c r="F128" s="103">
        <f t="shared" si="83"/>
        <v>5.1548535143017986E-2</v>
      </c>
      <c r="G128" s="103">
        <f t="shared" si="83"/>
        <v>4.907079173600825E-2</v>
      </c>
      <c r="H128" s="103">
        <f t="shared" si="83"/>
        <v>5.4808619173150226E-2</v>
      </c>
      <c r="I128" s="103">
        <f t="shared" si="83"/>
        <v>4.1650526935298866E-2</v>
      </c>
      <c r="J128" s="103">
        <f t="shared" si="83"/>
        <v>4.3118495533714052E-2</v>
      </c>
      <c r="K128" s="103">
        <f t="shared" si="83"/>
        <v>4.2013989304785934E-2</v>
      </c>
      <c r="L128" s="103">
        <f t="shared" si="83"/>
        <v>3.9078179529725435E-2</v>
      </c>
      <c r="M128" s="103">
        <f t="shared" si="83"/>
        <v>3.4283782029219223E-2</v>
      </c>
      <c r="N128" s="103">
        <f t="shared" si="83"/>
        <v>3.1923575694089663E-2</v>
      </c>
      <c r="O128" s="103">
        <f t="shared" si="83"/>
        <v>3.3549201020378068E-2</v>
      </c>
      <c r="P128" s="103">
        <f t="shared" si="83"/>
        <v>2.9828615297722474E-2</v>
      </c>
      <c r="Q128" s="103">
        <f t="shared" si="83"/>
        <v>3.8152336145389258E-2</v>
      </c>
      <c r="R128" s="103">
        <f t="shared" si="83"/>
        <v>3.820274926259238E-2</v>
      </c>
      <c r="S128" s="103">
        <f t="shared" si="83"/>
        <v>3.3754162596145908E-2</v>
      </c>
      <c r="T128" s="103">
        <f t="shared" si="83"/>
        <v>3.8025008318716434E-2</v>
      </c>
      <c r="U128" s="103">
        <f t="shared" si="83"/>
        <v>3.6268081218881032E-2</v>
      </c>
      <c r="V128" s="103">
        <f t="shared" si="83"/>
        <v>4.2547630939152384E-2</v>
      </c>
      <c r="W128" s="103">
        <f t="shared" si="83"/>
        <v>3.3410290738832955E-2</v>
      </c>
      <c r="X128" s="103">
        <f t="shared" si="83"/>
        <v>4.0073778868631824E-2</v>
      </c>
      <c r="Y128" s="103">
        <f t="shared" si="83"/>
        <v>3.83536330627018E-2</v>
      </c>
      <c r="Z128" s="103">
        <f t="shared" si="83"/>
        <v>4.3900455134711358E-2</v>
      </c>
      <c r="AA128" s="103">
        <f t="shared" si="83"/>
        <v>5.2291577918003589E-2</v>
      </c>
      <c r="AB128" s="103">
        <f t="shared" si="83"/>
        <v>6.0808752189211744E-2</v>
      </c>
      <c r="AC128" s="103">
        <f t="shared" si="83"/>
        <v>6.413793901497028E-2</v>
      </c>
      <c r="AD128" s="103">
        <f t="shared" si="83"/>
        <v>5.8636603203450974E-2</v>
      </c>
      <c r="AE128" s="103">
        <f t="shared" si="83"/>
        <v>6.4684343341943853E-2</v>
      </c>
      <c r="AF128" s="103">
        <f t="shared" si="83"/>
        <v>6.6032378633874761E-2</v>
      </c>
      <c r="AG128" s="103">
        <f t="shared" si="83"/>
        <v>5.8668060771835902E-2</v>
      </c>
      <c r="AH128" s="103">
        <f t="shared" si="83"/>
        <v>5.805228423619041E-2</v>
      </c>
      <c r="AI128" s="103">
        <f t="shared" ref="AI128:BC128" si="84">IF(AI36="s","s",AI61)</f>
        <v>5.5138016310522037E-2</v>
      </c>
      <c r="AJ128" s="103">
        <f t="shared" si="84"/>
        <v>5.6188455577839413E-2</v>
      </c>
      <c r="AK128" s="103">
        <f t="shared" si="84"/>
        <v>5.8224614357235485E-2</v>
      </c>
      <c r="AL128" s="103">
        <f t="shared" si="84"/>
        <v>5.8318462125660858E-2</v>
      </c>
      <c r="AM128" s="103">
        <f t="shared" si="84"/>
        <v>3.5621570709452259E-2</v>
      </c>
      <c r="AN128" s="103">
        <f t="shared" si="84"/>
        <v>3.8300148295942568E-2</v>
      </c>
      <c r="AO128" s="103">
        <f t="shared" si="84"/>
        <v>4.5650262874011097E-2</v>
      </c>
      <c r="AP128" s="103">
        <f t="shared" si="84"/>
        <v>5.1089846999944247E-2</v>
      </c>
      <c r="AQ128" s="103">
        <f t="shared" si="84"/>
        <v>4.3732421048879248E-2</v>
      </c>
      <c r="AR128" s="103">
        <f t="shared" si="84"/>
        <v>4.0618178711209429E-2</v>
      </c>
      <c r="AS128" s="103">
        <f t="shared" si="84"/>
        <v>3.8316778668856265E-2</v>
      </c>
      <c r="AT128" s="103">
        <f t="shared" si="84"/>
        <v>4.7980190345873495E-2</v>
      </c>
      <c r="AU128" s="103">
        <f t="shared" si="84"/>
        <v>5.0658861110290783E-2</v>
      </c>
      <c r="AV128" s="103">
        <f t="shared" si="84"/>
        <v>5.4928039580096677E-2</v>
      </c>
      <c r="AW128" s="103">
        <f t="shared" si="84"/>
        <v>5.5955971136463951E-2</v>
      </c>
      <c r="AX128" s="103">
        <f t="shared" si="84"/>
        <v>5.4836240551775252E-2</v>
      </c>
      <c r="AY128" s="103">
        <f t="shared" si="84"/>
        <v>4.5926655674272954E-2</v>
      </c>
      <c r="AZ128" s="103">
        <f t="shared" si="84"/>
        <v>5.1778885356885809E-2</v>
      </c>
      <c r="BA128" s="103">
        <f t="shared" si="84"/>
        <v>4.4598620973299412E-2</v>
      </c>
      <c r="BB128" s="103">
        <f t="shared" si="84"/>
        <v>4.1753187065495412E-2</v>
      </c>
      <c r="BC128" s="103">
        <f t="shared" si="84"/>
        <v>4.7146181883640628E-2</v>
      </c>
    </row>
    <row r="129" spans="3:55" hidden="1" x14ac:dyDescent="0.35">
      <c r="C129" s="103">
        <f t="shared" ref="C129:AH129" si="85">IF(C37="s","s",C62)</f>
        <v>7.3093143892402845E-2</v>
      </c>
      <c r="D129" s="103">
        <f t="shared" si="85"/>
        <v>6.6459471472333997E-2</v>
      </c>
      <c r="E129" s="103">
        <f t="shared" si="85"/>
        <v>5.9337120304417915E-2</v>
      </c>
      <c r="F129" s="103">
        <f t="shared" si="85"/>
        <v>7.2803769679730568E-2</v>
      </c>
      <c r="G129" s="103">
        <f t="shared" si="85"/>
        <v>5.4014421694664E-2</v>
      </c>
      <c r="H129" s="103">
        <f t="shared" si="85"/>
        <v>4.7072533235841006E-2</v>
      </c>
      <c r="I129" s="103">
        <f t="shared" si="85"/>
        <v>4.6871687259834934E-2</v>
      </c>
      <c r="J129" s="103">
        <f t="shared" si="85"/>
        <v>4.9844081054737643E-2</v>
      </c>
      <c r="K129" s="103">
        <f t="shared" si="85"/>
        <v>5.530493871859362E-2</v>
      </c>
      <c r="L129" s="103">
        <f t="shared" si="85"/>
        <v>6.5885179384462894E-2</v>
      </c>
      <c r="M129" s="103">
        <f t="shared" si="85"/>
        <v>6.8536315333001946E-2</v>
      </c>
      <c r="N129" s="103">
        <f t="shared" si="85"/>
        <v>6.2380386785501361E-2</v>
      </c>
      <c r="O129" s="103">
        <f t="shared" si="85"/>
        <v>5.800166986625873E-2</v>
      </c>
      <c r="P129" s="103">
        <f t="shared" si="85"/>
        <v>5.978973932422188E-2</v>
      </c>
      <c r="Q129" s="103">
        <f t="shared" si="85"/>
        <v>4.8591949987832138E-2</v>
      </c>
      <c r="R129" s="103">
        <f t="shared" si="85"/>
        <v>5.6674966259634522E-2</v>
      </c>
      <c r="S129" s="103">
        <f t="shared" si="85"/>
        <v>5.5207646158836603E-2</v>
      </c>
      <c r="T129" s="103">
        <f t="shared" si="85"/>
        <v>5.7991831384338166E-2</v>
      </c>
      <c r="U129" s="103">
        <f t="shared" si="85"/>
        <v>5.3058475582020481E-2</v>
      </c>
      <c r="V129" s="103">
        <f t="shared" si="85"/>
        <v>5.1219618115383642E-2</v>
      </c>
      <c r="W129" s="103">
        <f t="shared" si="85"/>
        <v>5.0265789088126504E-2</v>
      </c>
      <c r="X129" s="103">
        <f t="shared" si="85"/>
        <v>5.4296032312611452E-2</v>
      </c>
      <c r="Y129" s="103">
        <f t="shared" si="85"/>
        <v>5.7398756619954708E-2</v>
      </c>
      <c r="Z129" s="103">
        <f t="shared" si="85"/>
        <v>5.2029338368197703E-2</v>
      </c>
      <c r="AA129" s="103">
        <f t="shared" si="85"/>
        <v>4.7383150690982062E-2</v>
      </c>
      <c r="AB129" s="103">
        <f t="shared" si="85"/>
        <v>4.6628255720145034E-2</v>
      </c>
      <c r="AC129" s="103">
        <f t="shared" si="85"/>
        <v>4.8747441249346442E-2</v>
      </c>
      <c r="AD129" s="103">
        <f t="shared" si="85"/>
        <v>4.3501939428209103E-2</v>
      </c>
      <c r="AE129" s="103">
        <f t="shared" si="85"/>
        <v>4.4946513544421078E-2</v>
      </c>
      <c r="AF129" s="103">
        <f t="shared" si="85"/>
        <v>4.2189190830256025E-2</v>
      </c>
      <c r="AG129" s="103">
        <f t="shared" si="85"/>
        <v>4.1053653322710687E-2</v>
      </c>
      <c r="AH129" s="103">
        <f t="shared" si="85"/>
        <v>5.086539139754194E-2</v>
      </c>
      <c r="AI129" s="103">
        <f t="shared" ref="AI129:BC129" si="86">IF(AI37="s","s",AI62)</f>
        <v>5.2746738607605578E-2</v>
      </c>
      <c r="AJ129" s="103">
        <f t="shared" si="86"/>
        <v>5.0295818213865508E-2</v>
      </c>
      <c r="AK129" s="103">
        <f t="shared" si="86"/>
        <v>3.8592271954282685E-2</v>
      </c>
      <c r="AL129" s="103">
        <f t="shared" si="86"/>
        <v>3.868536857930422E-2</v>
      </c>
      <c r="AM129" s="103">
        <f t="shared" si="86"/>
        <v>1.7776853562966398E-2</v>
      </c>
      <c r="AN129" s="103">
        <f t="shared" si="86"/>
        <v>2.6540348898191585E-2</v>
      </c>
      <c r="AO129" s="103">
        <f t="shared" si="86"/>
        <v>3.4280487092710532E-2</v>
      </c>
      <c r="AP129" s="103">
        <f t="shared" si="86"/>
        <v>3.8167376904935858E-2</v>
      </c>
      <c r="AQ129" s="103">
        <f t="shared" si="86"/>
        <v>3.8654730596413382E-2</v>
      </c>
      <c r="AR129" s="103">
        <f t="shared" si="86"/>
        <v>4.2952141392365098E-2</v>
      </c>
      <c r="AS129" s="103">
        <f t="shared" si="86"/>
        <v>3.5497477180702675E-2</v>
      </c>
      <c r="AT129" s="103">
        <f t="shared" si="86"/>
        <v>4.6852063313362481E-2</v>
      </c>
      <c r="AU129" s="103">
        <f t="shared" si="86"/>
        <v>4.3380642815463923E-2</v>
      </c>
      <c r="AV129" s="103">
        <f t="shared" si="86"/>
        <v>3.4429697455802467E-2</v>
      </c>
      <c r="AW129" s="103">
        <f t="shared" si="86"/>
        <v>3.441941636982488E-2</v>
      </c>
      <c r="AX129" s="103">
        <f t="shared" si="86"/>
        <v>3.2295864405855926E-2</v>
      </c>
      <c r="AY129" s="103">
        <f t="shared" si="86"/>
        <v>4.4096531811312761E-2</v>
      </c>
      <c r="AZ129" s="103">
        <f t="shared" si="86"/>
        <v>5.0486276954303085E-2</v>
      </c>
      <c r="BA129" s="103">
        <f t="shared" si="86"/>
        <v>4.0174623562316943E-2</v>
      </c>
      <c r="BB129" s="103">
        <f t="shared" si="86"/>
        <v>4.3007242789531989E-2</v>
      </c>
      <c r="BC129" s="103">
        <f t="shared" si="86"/>
        <v>3.9624564388216911E-2</v>
      </c>
    </row>
    <row r="130" spans="3:55" hidden="1" x14ac:dyDescent="0.35">
      <c r="C130" s="103">
        <f t="shared" ref="C130:AH130" si="87">IF(C38="s","s",C63)</f>
        <v>8.1489281262320301E-2</v>
      </c>
      <c r="D130" s="103">
        <f t="shared" si="87"/>
        <v>4.9688378729922489E-2</v>
      </c>
      <c r="E130" s="103">
        <f t="shared" si="87"/>
        <v>5.2348999651221313E-2</v>
      </c>
      <c r="F130" s="103">
        <f t="shared" si="87"/>
        <v>4.9122565993949083E-2</v>
      </c>
      <c r="G130" s="103">
        <f t="shared" si="87"/>
        <v>4.9216442537503825E-2</v>
      </c>
      <c r="H130" s="103">
        <f t="shared" si="87"/>
        <v>5.4513088677967267E-2</v>
      </c>
      <c r="I130" s="103">
        <f t="shared" si="87"/>
        <v>3.1673563190945671E-2</v>
      </c>
      <c r="J130" s="103">
        <f t="shared" si="87"/>
        <v>5.3249172887402607E-2</v>
      </c>
      <c r="K130" s="103">
        <f t="shared" si="87"/>
        <v>6.0024349644166544E-2</v>
      </c>
      <c r="L130" s="103">
        <f t="shared" si="87"/>
        <v>7.7764532856181498E-2</v>
      </c>
      <c r="M130" s="103">
        <f t="shared" si="87"/>
        <v>5.8217985909881427E-2</v>
      </c>
      <c r="N130" s="103">
        <f t="shared" si="87"/>
        <v>6.5727214054086644E-2</v>
      </c>
      <c r="O130" s="103">
        <f t="shared" si="87"/>
        <v>5.5671180775458691E-2</v>
      </c>
      <c r="P130" s="103">
        <f t="shared" si="87"/>
        <v>5.411160501887239E-2</v>
      </c>
      <c r="Q130" s="103">
        <f t="shared" si="87"/>
        <v>4.4592326794862157E-2</v>
      </c>
      <c r="R130" s="103">
        <f t="shared" si="87"/>
        <v>5.3768099283952153E-2</v>
      </c>
      <c r="S130" s="103">
        <f t="shared" si="87"/>
        <v>6.0031398329771411E-2</v>
      </c>
      <c r="T130" s="103">
        <f t="shared" si="87"/>
        <v>6.4358150079077456E-2</v>
      </c>
      <c r="U130" s="103">
        <f t="shared" si="87"/>
        <v>7.006604438938438E-2</v>
      </c>
      <c r="V130" s="103">
        <f t="shared" si="87"/>
        <v>7.5806071702678959E-2</v>
      </c>
      <c r="W130" s="103">
        <f t="shared" si="87"/>
        <v>7.1742788801733404E-2</v>
      </c>
      <c r="X130" s="103">
        <f t="shared" si="87"/>
        <v>9.1508597675524661E-2</v>
      </c>
      <c r="Y130" s="103">
        <f t="shared" si="87"/>
        <v>3.722194639014749E-2</v>
      </c>
      <c r="Z130" s="103">
        <f t="shared" si="87"/>
        <v>6.9492241106698258E-2</v>
      </c>
      <c r="AA130" s="103">
        <f t="shared" si="87"/>
        <v>4.7801400017998569E-2</v>
      </c>
      <c r="AB130" s="103">
        <f t="shared" si="87"/>
        <v>7.0337052099893535E-2</v>
      </c>
      <c r="AC130" s="103">
        <f t="shared" si="87"/>
        <v>6.5198434575383518E-2</v>
      </c>
      <c r="AD130" s="103">
        <f t="shared" si="87"/>
        <v>7.3050585965407297E-2</v>
      </c>
      <c r="AE130" s="103">
        <f t="shared" si="87"/>
        <v>7.5257756266042405E-2</v>
      </c>
      <c r="AF130" s="103">
        <f t="shared" si="87"/>
        <v>9.7027177570942411E-2</v>
      </c>
      <c r="AG130" s="103">
        <f t="shared" si="87"/>
        <v>7.095888035943311E-2</v>
      </c>
      <c r="AH130" s="103">
        <f t="shared" si="87"/>
        <v>6.8428493833120954E-2</v>
      </c>
      <c r="AI130" s="103">
        <f t="shared" ref="AI130:BC130" si="88">IF(AI38="s","s",AI63)</f>
        <v>8.5261062968172555E-2</v>
      </c>
      <c r="AJ130" s="103">
        <f t="shared" si="88"/>
        <v>8.6300070854992306E-2</v>
      </c>
      <c r="AK130" s="103">
        <f t="shared" si="88"/>
        <v>8.1517402897954699E-2</v>
      </c>
      <c r="AL130" s="103">
        <f t="shared" si="88"/>
        <v>0.10328271397758759</v>
      </c>
      <c r="AM130" s="103">
        <f t="shared" si="88"/>
        <v>8.1139092110942265E-2</v>
      </c>
      <c r="AN130" s="103">
        <f t="shared" si="88"/>
        <v>4.2531436504556014E-2</v>
      </c>
      <c r="AO130" s="103">
        <f t="shared" si="88"/>
        <v>8.861861197444737E-2</v>
      </c>
      <c r="AP130" s="103">
        <f t="shared" si="88"/>
        <v>9.1667063230989485E-2</v>
      </c>
      <c r="AQ130" s="103">
        <f t="shared" si="88"/>
        <v>6.5882027462961221E-2</v>
      </c>
      <c r="AR130" s="103">
        <f t="shared" si="88"/>
        <v>8.0291469121096568E-2</v>
      </c>
      <c r="AS130" s="103">
        <f t="shared" si="88"/>
        <v>8.032273702940064E-2</v>
      </c>
      <c r="AT130" s="103">
        <f t="shared" si="88"/>
        <v>0.11053674650191778</v>
      </c>
      <c r="AU130" s="103">
        <f t="shared" si="88"/>
        <v>9.5192696539789054E-2</v>
      </c>
      <c r="AV130" s="103">
        <f t="shared" si="88"/>
        <v>0.11416742043900953</v>
      </c>
      <c r="AW130" s="103">
        <f t="shared" si="88"/>
        <v>0.10064388266152634</v>
      </c>
      <c r="AX130" s="103">
        <f t="shared" si="88"/>
        <v>0.13340677616885477</v>
      </c>
      <c r="AY130" s="103">
        <f t="shared" si="88"/>
        <v>0.129932607655497</v>
      </c>
      <c r="AZ130" s="103">
        <f t="shared" si="88"/>
        <v>0.1340075346415617</v>
      </c>
      <c r="BA130" s="103">
        <f t="shared" si="88"/>
        <v>0.14340535087731093</v>
      </c>
      <c r="BB130" s="103">
        <f t="shared" si="88"/>
        <v>0.14741456494319508</v>
      </c>
      <c r="BC130" s="103">
        <f t="shared" si="88"/>
        <v>0.13698007857221944</v>
      </c>
    </row>
    <row r="131" spans="3:55" hidden="1" x14ac:dyDescent="0.35">
      <c r="C131" s="103">
        <f t="shared" ref="C131:AH131" si="89">IF(C39="s","s",C64)</f>
        <v>5.1594799132901756E-2</v>
      </c>
      <c r="D131" s="103">
        <f t="shared" si="89"/>
        <v>5.2859252365218712E-2</v>
      </c>
      <c r="E131" s="103">
        <f t="shared" si="89"/>
        <v>4.9638640546322742E-2</v>
      </c>
      <c r="F131" s="103">
        <f t="shared" si="89"/>
        <v>4.9590002137019855E-2</v>
      </c>
      <c r="G131" s="103">
        <f t="shared" si="89"/>
        <v>4.4791298557828423E-2</v>
      </c>
      <c r="H131" s="103">
        <f t="shared" si="89"/>
        <v>4.3068672808329961E-2</v>
      </c>
      <c r="I131" s="103">
        <f t="shared" si="89"/>
        <v>3.9783967032661099E-2</v>
      </c>
      <c r="J131" s="103">
        <f t="shared" si="89"/>
        <v>3.8533502649098279E-2</v>
      </c>
      <c r="K131" s="103">
        <f t="shared" si="89"/>
        <v>4.0354870054934121E-2</v>
      </c>
      <c r="L131" s="103">
        <f t="shared" si="89"/>
        <v>4.3487778969970886E-2</v>
      </c>
      <c r="M131" s="103">
        <f t="shared" si="89"/>
        <v>4.5557964742196748E-2</v>
      </c>
      <c r="N131" s="103">
        <f t="shared" si="89"/>
        <v>4.7561619725196166E-2</v>
      </c>
      <c r="O131" s="103">
        <f t="shared" si="89"/>
        <v>4.7928428398586374E-2</v>
      </c>
      <c r="P131" s="103">
        <f t="shared" si="89"/>
        <v>4.8020978714436009E-2</v>
      </c>
      <c r="Q131" s="103">
        <f t="shared" si="89"/>
        <v>4.7219507758856236E-2</v>
      </c>
      <c r="R131" s="103">
        <f t="shared" si="89"/>
        <v>4.680471095354162E-2</v>
      </c>
      <c r="S131" s="103">
        <f t="shared" si="89"/>
        <v>4.5167158903714082E-2</v>
      </c>
      <c r="T131" s="103">
        <f t="shared" si="89"/>
        <v>4.2475523340825612E-2</v>
      </c>
      <c r="U131" s="103">
        <f t="shared" si="89"/>
        <v>4.4798982674222998E-2</v>
      </c>
      <c r="V131" s="103">
        <f t="shared" si="89"/>
        <v>4.5452750662279107E-2</v>
      </c>
      <c r="W131" s="103">
        <f t="shared" si="89"/>
        <v>4.8221811819914015E-2</v>
      </c>
      <c r="X131" s="103">
        <f t="shared" si="89"/>
        <v>5.106758673391381E-2</v>
      </c>
      <c r="Y131" s="103">
        <f t="shared" si="89"/>
        <v>4.8433883990208759E-2</v>
      </c>
      <c r="Z131" s="103">
        <f t="shared" si="89"/>
        <v>5.1603781860762352E-2</v>
      </c>
      <c r="AA131" s="103">
        <f t="shared" si="89"/>
        <v>5.1258922107126549E-2</v>
      </c>
      <c r="AB131" s="103">
        <f t="shared" si="89"/>
        <v>5.6266313380758069E-2</v>
      </c>
      <c r="AC131" s="103">
        <f t="shared" si="89"/>
        <v>6.0866978884397058E-2</v>
      </c>
      <c r="AD131" s="103">
        <f t="shared" si="89"/>
        <v>6.2587527268629956E-2</v>
      </c>
      <c r="AE131" s="103">
        <f t="shared" si="89"/>
        <v>6.193496816842349E-2</v>
      </c>
      <c r="AF131" s="103">
        <f t="shared" si="89"/>
        <v>5.9988615014760945E-2</v>
      </c>
      <c r="AG131" s="103">
        <f t="shared" si="89"/>
        <v>6.2211387631913577E-2</v>
      </c>
      <c r="AH131" s="103">
        <f t="shared" si="89"/>
        <v>6.0195741419013328E-2</v>
      </c>
      <c r="AI131" s="103">
        <f t="shared" ref="AI131:BC131" si="90">IF(AI39="s","s",AI64)</f>
        <v>6.2577850385160574E-2</v>
      </c>
      <c r="AJ131" s="103">
        <f t="shared" si="90"/>
        <v>6.0665779702134638E-2</v>
      </c>
      <c r="AK131" s="103">
        <f t="shared" si="90"/>
        <v>5.7906212090854371E-2</v>
      </c>
      <c r="AL131" s="103">
        <f t="shared" si="90"/>
        <v>5.4831270724105909E-2</v>
      </c>
      <c r="AM131" s="103">
        <f t="shared" si="90"/>
        <v>3.2999711585212817E-2</v>
      </c>
      <c r="AN131" s="103">
        <f t="shared" si="90"/>
        <v>2.9866065076872176E-2</v>
      </c>
      <c r="AO131" s="103">
        <f t="shared" si="90"/>
        <v>4.2146136279759522E-2</v>
      </c>
      <c r="AP131" s="103">
        <f t="shared" si="90"/>
        <v>4.5806872316991723E-2</v>
      </c>
      <c r="AQ131" s="103">
        <f t="shared" si="90"/>
        <v>4.6286273269767898E-2</v>
      </c>
      <c r="AR131" s="103">
        <f t="shared" si="90"/>
        <v>4.8108817529263777E-2</v>
      </c>
      <c r="AS131" s="103">
        <f t="shared" si="90"/>
        <v>4.915126988075938E-2</v>
      </c>
      <c r="AT131" s="103">
        <f t="shared" si="90"/>
        <v>5.3482533449158765E-2</v>
      </c>
      <c r="AU131" s="103">
        <f t="shared" si="90"/>
        <v>5.7191746067143272E-2</v>
      </c>
      <c r="AV131" s="103">
        <f t="shared" si="90"/>
        <v>5.5582183311991995E-2</v>
      </c>
      <c r="AW131" s="103">
        <f t="shared" si="90"/>
        <v>5.3861932545020696E-2</v>
      </c>
      <c r="AX131" s="103">
        <f t="shared" si="90"/>
        <v>5.4257720392295136E-2</v>
      </c>
      <c r="AY131" s="103">
        <f t="shared" si="90"/>
        <v>5.1457525541583872E-2</v>
      </c>
      <c r="AZ131" s="103">
        <f t="shared" si="90"/>
        <v>5.0780183558095285E-2</v>
      </c>
      <c r="BA131" s="103">
        <f t="shared" si="90"/>
        <v>4.8884945387803795E-2</v>
      </c>
      <c r="BB131" s="103">
        <f t="shared" si="90"/>
        <v>4.8552422780895506E-2</v>
      </c>
      <c r="BC131" s="103">
        <f t="shared" si="90"/>
        <v>4.8150148672200473E-2</v>
      </c>
    </row>
    <row r="132" spans="3:55" hidden="1" x14ac:dyDescent="0.35">
      <c r="C132" s="103">
        <f t="shared" ref="C132:AH132" si="91">IF(C40="s","s",C65)</f>
        <v>5.5702199593128013E-2</v>
      </c>
      <c r="D132" s="103">
        <f t="shared" si="91"/>
        <v>5.6988935298506481E-2</v>
      </c>
      <c r="E132" s="103">
        <f t="shared" si="91"/>
        <v>5.1806688649293303E-2</v>
      </c>
      <c r="F132" s="103">
        <f t="shared" si="91"/>
        <v>5.2105566037488817E-2</v>
      </c>
      <c r="G132" s="103">
        <f t="shared" si="91"/>
        <v>4.7303564427151404E-2</v>
      </c>
      <c r="H132" s="103">
        <f t="shared" si="91"/>
        <v>4.6185485172361096E-2</v>
      </c>
      <c r="I132" s="103">
        <f t="shared" si="91"/>
        <v>4.2457813218166003E-2</v>
      </c>
      <c r="J132" s="103">
        <f t="shared" si="91"/>
        <v>4.4512966390160107E-2</v>
      </c>
      <c r="K132" s="103">
        <f t="shared" si="91"/>
        <v>4.577118041601632E-2</v>
      </c>
      <c r="L132" s="103">
        <f t="shared" si="91"/>
        <v>4.676717885439588E-2</v>
      </c>
      <c r="M132" s="103">
        <f t="shared" si="91"/>
        <v>4.8191307933690045E-2</v>
      </c>
      <c r="N132" s="103">
        <f t="shared" si="91"/>
        <v>4.8583451719071961E-2</v>
      </c>
      <c r="O132" s="103">
        <f t="shared" si="91"/>
        <v>4.9302231164267213E-2</v>
      </c>
      <c r="P132" s="103">
        <f t="shared" si="91"/>
        <v>5.0288851276444758E-2</v>
      </c>
      <c r="Q132" s="103">
        <f t="shared" si="91"/>
        <v>4.8897226236300939E-2</v>
      </c>
      <c r="R132" s="103">
        <f t="shared" si="91"/>
        <v>5.0139845679045281E-2</v>
      </c>
      <c r="S132" s="103">
        <f t="shared" si="91"/>
        <v>4.9315383095126383E-2</v>
      </c>
      <c r="T132" s="103">
        <f t="shared" si="91"/>
        <v>4.7524901359857812E-2</v>
      </c>
      <c r="U132" s="103">
        <f t="shared" si="91"/>
        <v>4.935969229993193E-2</v>
      </c>
      <c r="V132" s="103">
        <f t="shared" si="91"/>
        <v>5.1625025287923065E-2</v>
      </c>
      <c r="W132" s="103">
        <f t="shared" si="91"/>
        <v>5.0435510692219285E-2</v>
      </c>
      <c r="X132" s="103">
        <f t="shared" si="91"/>
        <v>5.4489859013607318E-2</v>
      </c>
      <c r="Y132" s="103">
        <f t="shared" si="91"/>
        <v>4.9937922749034025E-2</v>
      </c>
      <c r="Z132" s="103">
        <f t="shared" si="91"/>
        <v>5.4334331374921128E-2</v>
      </c>
      <c r="AA132" s="103">
        <f t="shared" si="91"/>
        <v>5.5087151676254859E-2</v>
      </c>
      <c r="AB132" s="103">
        <f t="shared" si="91"/>
        <v>6.0628736560599639E-2</v>
      </c>
      <c r="AC132" s="103">
        <f t="shared" si="91"/>
        <v>6.4969069311655248E-2</v>
      </c>
      <c r="AD132" s="103">
        <f t="shared" si="91"/>
        <v>6.4034806901739974E-2</v>
      </c>
      <c r="AE132" s="103">
        <f t="shared" si="91"/>
        <v>6.5169557342345572E-2</v>
      </c>
      <c r="AF132" s="103">
        <f t="shared" si="91"/>
        <v>6.455002714772709E-2</v>
      </c>
      <c r="AG132" s="103">
        <f t="shared" si="91"/>
        <v>6.4114098236454378E-2</v>
      </c>
      <c r="AH132" s="103">
        <f t="shared" si="91"/>
        <v>6.3318523932942697E-2</v>
      </c>
      <c r="AI132" s="103">
        <f t="shared" ref="AI132:BC132" si="92">IF(AI40="s","s",AI65)</f>
        <v>6.4273096067354124E-2</v>
      </c>
      <c r="AJ132" s="103">
        <f t="shared" si="92"/>
        <v>6.2745650155279165E-2</v>
      </c>
      <c r="AK132" s="103">
        <f t="shared" si="92"/>
        <v>5.9385662792195849E-2</v>
      </c>
      <c r="AL132" s="103">
        <f t="shared" si="92"/>
        <v>5.7988208339278542E-2</v>
      </c>
      <c r="AM132" s="103">
        <f t="shared" si="92"/>
        <v>3.8576006361786375E-2</v>
      </c>
      <c r="AN132" s="103">
        <f t="shared" si="92"/>
        <v>3.6266422461347016E-2</v>
      </c>
      <c r="AO132" s="103">
        <f t="shared" si="92"/>
        <v>4.8146459896808505E-2</v>
      </c>
      <c r="AP132" s="103">
        <f t="shared" si="92"/>
        <v>5.140326677187354E-2</v>
      </c>
      <c r="AQ132" s="103">
        <f t="shared" si="92"/>
        <v>5.0403722836020098E-2</v>
      </c>
      <c r="AR132" s="103">
        <f t="shared" si="92"/>
        <v>5.1705211508048396E-2</v>
      </c>
      <c r="AS132" s="103">
        <f t="shared" si="92"/>
        <v>5.177902701763424E-2</v>
      </c>
      <c r="AT132" s="103">
        <f t="shared" si="92"/>
        <v>5.8281160849990535E-2</v>
      </c>
      <c r="AU132" s="103">
        <f t="shared" si="92"/>
        <v>5.9170965106946256E-2</v>
      </c>
      <c r="AV132" s="103">
        <f t="shared" si="92"/>
        <v>5.8291347148429561E-2</v>
      </c>
      <c r="AW132" s="103">
        <f t="shared" si="92"/>
        <v>5.804546169438158E-2</v>
      </c>
      <c r="AX132" s="103">
        <f t="shared" si="92"/>
        <v>5.9251790928711572E-2</v>
      </c>
      <c r="AY132" s="103">
        <f t="shared" si="92"/>
        <v>5.6592614860835055E-2</v>
      </c>
      <c r="AZ132" s="103">
        <f t="shared" si="92"/>
        <v>5.7250442638109474E-2</v>
      </c>
      <c r="BA132" s="103">
        <f t="shared" si="92"/>
        <v>5.4832640750922319E-2</v>
      </c>
      <c r="BB132" s="103">
        <f t="shared" si="92"/>
        <v>5.4463183698212445E-2</v>
      </c>
      <c r="BC132" s="103">
        <f t="shared" si="92"/>
        <v>5.4880218492917063E-2</v>
      </c>
    </row>
    <row r="133" spans="3:55" hidden="1" x14ac:dyDescent="0.35">
      <c r="C133" s="103">
        <f t="shared" ref="C133:AH133" si="93">IF(C41="s","s",C66)</f>
        <v>7.0727155009496209E-2</v>
      </c>
      <c r="D133" s="103">
        <f t="shared" si="93"/>
        <v>7.2712882338463569E-2</v>
      </c>
      <c r="E133" s="103">
        <f t="shared" si="93"/>
        <v>7.4366497430488884E-2</v>
      </c>
      <c r="F133" s="103">
        <f t="shared" si="93"/>
        <v>8.0984686390346838E-2</v>
      </c>
      <c r="G133" s="103">
        <f t="shared" si="93"/>
        <v>7.5799369536782041E-2</v>
      </c>
      <c r="H133" s="103">
        <f t="shared" si="93"/>
        <v>7.1276900974539467E-2</v>
      </c>
      <c r="I133" s="103">
        <f t="shared" si="93"/>
        <v>7.0155418511281334E-2</v>
      </c>
      <c r="J133" s="103">
        <f t="shared" si="93"/>
        <v>7.02133771274321E-2</v>
      </c>
      <c r="K133" s="103">
        <f t="shared" si="93"/>
        <v>7.2528625645256514E-2</v>
      </c>
      <c r="L133" s="103">
        <f t="shared" si="93"/>
        <v>7.476658866337349E-2</v>
      </c>
      <c r="M133" s="103">
        <f t="shared" si="93"/>
        <v>7.6291381784399134E-2</v>
      </c>
      <c r="N133" s="103">
        <f t="shared" si="93"/>
        <v>6.8416354089649911E-2</v>
      </c>
      <c r="O133" s="103">
        <f t="shared" si="93"/>
        <v>6.5853166056399154E-2</v>
      </c>
      <c r="P133" s="103">
        <f t="shared" si="93"/>
        <v>6.430740582814673E-2</v>
      </c>
      <c r="Q133" s="103">
        <f t="shared" si="93"/>
        <v>6.3055214288528116E-2</v>
      </c>
      <c r="R133" s="103">
        <f t="shared" si="93"/>
        <v>6.4090317428688232E-2</v>
      </c>
      <c r="S133" s="103">
        <f t="shared" si="93"/>
        <v>6.4017037894398221E-2</v>
      </c>
      <c r="T133" s="103">
        <f t="shared" si="93"/>
        <v>6.5320635462823504E-2</v>
      </c>
      <c r="U133" s="103">
        <f t="shared" si="93"/>
        <v>6.5930614788538913E-2</v>
      </c>
      <c r="V133" s="103">
        <f t="shared" si="93"/>
        <v>6.5454012260573902E-2</v>
      </c>
      <c r="W133" s="103">
        <f t="shared" si="93"/>
        <v>5.1969048225147821E-2</v>
      </c>
      <c r="X133" s="103">
        <f t="shared" si="93"/>
        <v>6.4964546049189983E-2</v>
      </c>
      <c r="Y133" s="103">
        <f t="shared" si="93"/>
        <v>7.1175525130174042E-2</v>
      </c>
      <c r="Z133" s="103">
        <f t="shared" si="93"/>
        <v>8.048507148816357E-2</v>
      </c>
      <c r="AA133" s="103">
        <f t="shared" si="93"/>
        <v>8.5542176377070442E-2</v>
      </c>
      <c r="AB133" s="103">
        <f t="shared" si="93"/>
        <v>8.2403897455240363E-2</v>
      </c>
      <c r="AC133" s="103">
        <f t="shared" si="93"/>
        <v>8.2490083366978523E-2</v>
      </c>
      <c r="AD133" s="103">
        <f t="shared" si="93"/>
        <v>8.3181454225637622E-2</v>
      </c>
      <c r="AE133" s="103">
        <f t="shared" si="93"/>
        <v>8.0281326720698737E-2</v>
      </c>
      <c r="AF133" s="103">
        <f t="shared" si="93"/>
        <v>7.8542101149013041E-2</v>
      </c>
      <c r="AG133" s="103">
        <f t="shared" si="93"/>
        <v>8.1320612761636463E-2</v>
      </c>
      <c r="AH133" s="103">
        <f t="shared" si="93"/>
        <v>8.2582679868397443E-2</v>
      </c>
      <c r="AI133" s="103">
        <f t="shared" ref="AI133:BC133" si="94">IF(AI41="s","s",AI66)</f>
        <v>8.7223180511571269E-2</v>
      </c>
      <c r="AJ133" s="103">
        <f t="shared" si="94"/>
        <v>8.6201636581614172E-2</v>
      </c>
      <c r="AK133" s="103">
        <f t="shared" si="94"/>
        <v>8.7266124989484051E-2</v>
      </c>
      <c r="AL133" s="103">
        <f t="shared" si="94"/>
        <v>8.3025466133081843E-2</v>
      </c>
      <c r="AM133" s="103">
        <f t="shared" si="94"/>
        <v>1.940129733251696E-2</v>
      </c>
      <c r="AN133" s="103">
        <f t="shared" si="94"/>
        <v>6.096620607475129E-2</v>
      </c>
      <c r="AO133" s="103">
        <f t="shared" si="94"/>
        <v>7.4347453476578382E-2</v>
      </c>
      <c r="AP133" s="103">
        <f t="shared" si="94"/>
        <v>8.3330537209596753E-2</v>
      </c>
      <c r="AQ133" s="103">
        <f t="shared" si="94"/>
        <v>8.3935045456771162E-2</v>
      </c>
      <c r="AR133" s="103">
        <f t="shared" si="94"/>
        <v>8.3612759023895186E-2</v>
      </c>
      <c r="AS133" s="103">
        <f t="shared" si="94"/>
        <v>8.6123183715480764E-2</v>
      </c>
      <c r="AT133" s="103">
        <f t="shared" si="94"/>
        <v>8.7603659340975637E-2</v>
      </c>
      <c r="AU133" s="103">
        <f t="shared" si="94"/>
        <v>8.5299245096629395E-2</v>
      </c>
      <c r="AV133" s="103">
        <f t="shared" si="94"/>
        <v>8.1108110125272123E-2</v>
      </c>
      <c r="AW133" s="103">
        <f t="shared" si="94"/>
        <v>8.1774121564264252E-2</v>
      </c>
      <c r="AX133" s="103">
        <f t="shared" si="94"/>
        <v>8.1407927365531735E-2</v>
      </c>
      <c r="AY133" s="103">
        <f t="shared" si="94"/>
        <v>7.708139143918015E-2</v>
      </c>
      <c r="AZ133" s="103">
        <f t="shared" si="94"/>
        <v>7.5707626718477708E-2</v>
      </c>
      <c r="BA133" s="103">
        <f t="shared" si="94"/>
        <v>7.0405893806447753E-2</v>
      </c>
      <c r="BB133" s="103">
        <f t="shared" si="94"/>
        <v>6.9914995359775661E-2</v>
      </c>
      <c r="BC133" s="103">
        <f t="shared" si="94"/>
        <v>7.0006562160994865E-2</v>
      </c>
    </row>
    <row r="134" spans="3:55" hidden="1" x14ac:dyDescent="0.35">
      <c r="C134" s="103">
        <f t="shared" ref="C134:AH134" si="95">IF(C42="s","s",C67)</f>
        <v>7.0727155009496209E-2</v>
      </c>
      <c r="D134" s="103">
        <f t="shared" si="95"/>
        <v>7.2712882338463569E-2</v>
      </c>
      <c r="E134" s="103">
        <f t="shared" si="95"/>
        <v>7.4366497430488884E-2</v>
      </c>
      <c r="F134" s="103">
        <f t="shared" si="95"/>
        <v>8.0984686390346838E-2</v>
      </c>
      <c r="G134" s="103">
        <f t="shared" si="95"/>
        <v>7.5799369536782041E-2</v>
      </c>
      <c r="H134" s="103">
        <f t="shared" si="95"/>
        <v>7.1276900974539467E-2</v>
      </c>
      <c r="I134" s="103">
        <f t="shared" si="95"/>
        <v>7.0155418511281334E-2</v>
      </c>
      <c r="J134" s="103">
        <f t="shared" si="95"/>
        <v>7.02133771274321E-2</v>
      </c>
      <c r="K134" s="103">
        <f t="shared" si="95"/>
        <v>7.2528625645256514E-2</v>
      </c>
      <c r="L134" s="103">
        <f t="shared" si="95"/>
        <v>7.476658866337349E-2</v>
      </c>
      <c r="M134" s="103">
        <f t="shared" si="95"/>
        <v>7.6291381784399134E-2</v>
      </c>
      <c r="N134" s="103">
        <f t="shared" si="95"/>
        <v>6.8416354089649911E-2</v>
      </c>
      <c r="O134" s="103">
        <f t="shared" si="95"/>
        <v>6.5853166056399154E-2</v>
      </c>
      <c r="P134" s="103">
        <f t="shared" si="95"/>
        <v>6.430740582814673E-2</v>
      </c>
      <c r="Q134" s="103">
        <f t="shared" si="95"/>
        <v>6.3055214288528116E-2</v>
      </c>
      <c r="R134" s="103">
        <f t="shared" si="95"/>
        <v>6.4090317428688232E-2</v>
      </c>
      <c r="S134" s="103">
        <f t="shared" si="95"/>
        <v>6.4017037894398221E-2</v>
      </c>
      <c r="T134" s="103">
        <f t="shared" si="95"/>
        <v>6.5320635462823504E-2</v>
      </c>
      <c r="U134" s="103">
        <f t="shared" si="95"/>
        <v>6.5930614788538913E-2</v>
      </c>
      <c r="V134" s="103">
        <f t="shared" si="95"/>
        <v>6.5454012260573902E-2</v>
      </c>
      <c r="W134" s="103">
        <f t="shared" si="95"/>
        <v>5.1969048225147821E-2</v>
      </c>
      <c r="X134" s="103">
        <f t="shared" si="95"/>
        <v>6.4964546049189983E-2</v>
      </c>
      <c r="Y134" s="103">
        <f t="shared" si="95"/>
        <v>7.1175525130174042E-2</v>
      </c>
      <c r="Z134" s="103">
        <f t="shared" si="95"/>
        <v>8.048507148816357E-2</v>
      </c>
      <c r="AA134" s="103">
        <f t="shared" si="95"/>
        <v>8.5542176377070442E-2</v>
      </c>
      <c r="AB134" s="103">
        <f t="shared" si="95"/>
        <v>8.2403897455240363E-2</v>
      </c>
      <c r="AC134" s="103">
        <f t="shared" si="95"/>
        <v>8.2490083366978523E-2</v>
      </c>
      <c r="AD134" s="103">
        <f t="shared" si="95"/>
        <v>8.3181454225637622E-2</v>
      </c>
      <c r="AE134" s="103">
        <f t="shared" si="95"/>
        <v>8.0281326720698737E-2</v>
      </c>
      <c r="AF134" s="103">
        <f t="shared" si="95"/>
        <v>7.8542101149013041E-2</v>
      </c>
      <c r="AG134" s="103">
        <f t="shared" si="95"/>
        <v>8.1320612761636463E-2</v>
      </c>
      <c r="AH134" s="103">
        <f t="shared" si="95"/>
        <v>8.2582679868397443E-2</v>
      </c>
      <c r="AI134" s="103">
        <f t="shared" ref="AI134:BC134" si="96">IF(AI42="s","s",AI67)</f>
        <v>8.7223180511571269E-2</v>
      </c>
      <c r="AJ134" s="103">
        <f t="shared" si="96"/>
        <v>8.6201636581614172E-2</v>
      </c>
      <c r="AK134" s="103">
        <f t="shared" si="96"/>
        <v>8.7266124989484051E-2</v>
      </c>
      <c r="AL134" s="103">
        <f t="shared" si="96"/>
        <v>8.3025466133081843E-2</v>
      </c>
      <c r="AM134" s="103">
        <f t="shared" si="96"/>
        <v>1.940129733251696E-2</v>
      </c>
      <c r="AN134" s="103">
        <f t="shared" si="96"/>
        <v>6.096620607475129E-2</v>
      </c>
      <c r="AO134" s="103">
        <f t="shared" si="96"/>
        <v>7.4347453476578382E-2</v>
      </c>
      <c r="AP134" s="103">
        <f t="shared" si="96"/>
        <v>8.3330537209596753E-2</v>
      </c>
      <c r="AQ134" s="103">
        <f t="shared" si="96"/>
        <v>8.3935045456771162E-2</v>
      </c>
      <c r="AR134" s="103">
        <f t="shared" si="96"/>
        <v>8.3612759023895186E-2</v>
      </c>
      <c r="AS134" s="103">
        <f t="shared" si="96"/>
        <v>8.6123183715480764E-2</v>
      </c>
      <c r="AT134" s="103">
        <f t="shared" si="96"/>
        <v>8.7603659340975637E-2</v>
      </c>
      <c r="AU134" s="103">
        <f t="shared" si="96"/>
        <v>8.5299245096629395E-2</v>
      </c>
      <c r="AV134" s="103">
        <f t="shared" si="96"/>
        <v>8.1108110125272123E-2</v>
      </c>
      <c r="AW134" s="103">
        <f t="shared" si="96"/>
        <v>8.1774121564264252E-2</v>
      </c>
      <c r="AX134" s="103">
        <f t="shared" si="96"/>
        <v>8.1407927365531735E-2</v>
      </c>
      <c r="AY134" s="103">
        <f t="shared" si="96"/>
        <v>7.708139143918015E-2</v>
      </c>
      <c r="AZ134" s="103">
        <f t="shared" si="96"/>
        <v>7.5707626718477708E-2</v>
      </c>
      <c r="BA134" s="103">
        <f t="shared" si="96"/>
        <v>7.0405893806447753E-2</v>
      </c>
      <c r="BB134" s="103">
        <f t="shared" si="96"/>
        <v>6.9914995359775661E-2</v>
      </c>
      <c r="BC134" s="103">
        <f t="shared" si="96"/>
        <v>7.0006562160994865E-2</v>
      </c>
    </row>
    <row r="135" spans="3:55" hidden="1" x14ac:dyDescent="0.35">
      <c r="C135" s="103">
        <f t="shared" ref="C135:AH135" si="97">IF(C43="s","s",C68)</f>
        <v>1.1646497879209985E-2</v>
      </c>
      <c r="D135" s="103">
        <f t="shared" si="97"/>
        <v>1.2855463193928987E-2</v>
      </c>
      <c r="E135" s="103">
        <f t="shared" si="97"/>
        <v>1.1358918272402341E-2</v>
      </c>
      <c r="F135" s="103">
        <f t="shared" si="97"/>
        <v>1.122438572865775E-2</v>
      </c>
      <c r="G135" s="103">
        <f t="shared" si="97"/>
        <v>1.2578184470924219E-2</v>
      </c>
      <c r="H135" s="103">
        <f t="shared" si="97"/>
        <v>1.3189975344876325E-2</v>
      </c>
      <c r="I135" s="103">
        <f t="shared" si="97"/>
        <v>1.3852783090756054E-2</v>
      </c>
      <c r="J135" s="103">
        <f t="shared" si="97"/>
        <v>1.2881657670681579E-2</v>
      </c>
      <c r="K135" s="103">
        <f t="shared" si="97"/>
        <v>1.3658104950045399E-2</v>
      </c>
      <c r="L135" s="103">
        <f t="shared" si="97"/>
        <v>1.1893650731399663E-2</v>
      </c>
      <c r="M135" s="103">
        <f t="shared" si="97"/>
        <v>1.2703339546727281E-2</v>
      </c>
      <c r="N135" s="103">
        <f t="shared" si="97"/>
        <v>1.1516273332562525E-2</v>
      </c>
      <c r="O135" s="103">
        <f t="shared" si="97"/>
        <v>1.4132927432401049E-2</v>
      </c>
      <c r="P135" s="103">
        <f t="shared" si="97"/>
        <v>1.2905394489041457E-2</v>
      </c>
      <c r="Q135" s="103">
        <f t="shared" si="97"/>
        <v>1.200861531351218E-2</v>
      </c>
      <c r="R135" s="103">
        <f t="shared" si="97"/>
        <v>1.4191017125403141E-2</v>
      </c>
      <c r="S135" s="103">
        <f t="shared" si="97"/>
        <v>1.4292576621598017E-2</v>
      </c>
      <c r="T135" s="103">
        <f t="shared" si="97"/>
        <v>1.4724211440977613E-2</v>
      </c>
      <c r="U135" s="103">
        <f t="shared" si="97"/>
        <v>1.7055600679083412E-2</v>
      </c>
      <c r="V135" s="103">
        <f t="shared" si="97"/>
        <v>1.4225945943155589E-2</v>
      </c>
      <c r="W135" s="103">
        <f t="shared" si="97"/>
        <v>1.3768571594822941E-2</v>
      </c>
      <c r="X135" s="103">
        <f t="shared" si="97"/>
        <v>1.3992482955849211E-2</v>
      </c>
      <c r="Y135" s="103">
        <f t="shared" si="97"/>
        <v>1.2824627195482668E-2</v>
      </c>
      <c r="Z135" s="103">
        <f t="shared" si="97"/>
        <v>1.6354268476323833E-2</v>
      </c>
      <c r="AA135" s="103">
        <f t="shared" si="97"/>
        <v>1.5069300728338061E-2</v>
      </c>
      <c r="AB135" s="103">
        <f t="shared" si="97"/>
        <v>1.7922299611685573E-2</v>
      </c>
      <c r="AC135" s="103">
        <f t="shared" si="97"/>
        <v>1.6815396982579771E-2</v>
      </c>
      <c r="AD135" s="103">
        <f t="shared" si="97"/>
        <v>1.7474160758732402E-2</v>
      </c>
      <c r="AE135" s="103">
        <f t="shared" si="97"/>
        <v>1.8875425274987423E-2</v>
      </c>
      <c r="AF135" s="103">
        <f t="shared" si="97"/>
        <v>1.8006344044430411E-2</v>
      </c>
      <c r="AG135" s="103">
        <f t="shared" si="97"/>
        <v>1.8579064157229777E-2</v>
      </c>
      <c r="AH135" s="103">
        <f t="shared" si="97"/>
        <v>1.7802853600388118E-2</v>
      </c>
      <c r="AI135" s="103">
        <f t="shared" ref="AI135:BC135" si="98">IF(AI43="s","s",AI68)</f>
        <v>2.104309582990364E-2</v>
      </c>
      <c r="AJ135" s="103">
        <f t="shared" si="98"/>
        <v>2.2171929891653949E-2</v>
      </c>
      <c r="AK135" s="103">
        <f t="shared" si="98"/>
        <v>2.1543429554332742E-2</v>
      </c>
      <c r="AL135" s="103">
        <f t="shared" si="98"/>
        <v>2.0891771612012468E-2</v>
      </c>
      <c r="AM135" s="103">
        <f t="shared" si="98"/>
        <v>1.1823706767992194E-2</v>
      </c>
      <c r="AN135" s="103">
        <f t="shared" si="98"/>
        <v>1.3700783876448252E-2</v>
      </c>
      <c r="AO135" s="103">
        <f t="shared" si="98"/>
        <v>1.8295359575330478E-2</v>
      </c>
      <c r="AP135" s="103">
        <f t="shared" si="98"/>
        <v>1.6469192578102573E-2</v>
      </c>
      <c r="AQ135" s="103">
        <f t="shared" si="98"/>
        <v>1.5997650550358674E-2</v>
      </c>
      <c r="AR135" s="103">
        <f t="shared" si="98"/>
        <v>1.6913233068993137E-2</v>
      </c>
      <c r="AS135" s="103">
        <f t="shared" si="98"/>
        <v>1.8679279961544649E-2</v>
      </c>
      <c r="AT135" s="103">
        <f t="shared" si="98"/>
        <v>2.0630831575483254E-2</v>
      </c>
      <c r="AU135" s="103">
        <f t="shared" si="98"/>
        <v>2.1213358325203574E-2</v>
      </c>
      <c r="AV135" s="103">
        <f t="shared" si="98"/>
        <v>1.99106568098842E-2</v>
      </c>
      <c r="AW135" s="103">
        <f t="shared" si="98"/>
        <v>2.1054354411570646E-2</v>
      </c>
      <c r="AX135" s="103">
        <f t="shared" si="98"/>
        <v>2.139514189268275E-2</v>
      </c>
      <c r="AY135" s="103">
        <f t="shared" si="98"/>
        <v>1.9123233815821677E-2</v>
      </c>
      <c r="AZ135" s="103">
        <f t="shared" si="98"/>
        <v>1.8523824375174063E-2</v>
      </c>
      <c r="BA135" s="103">
        <f t="shared" si="98"/>
        <v>1.8012805913609698E-2</v>
      </c>
      <c r="BB135" s="103">
        <f t="shared" si="98"/>
        <v>1.6137628949161278E-2</v>
      </c>
      <c r="BC135" s="103">
        <f t="shared" si="98"/>
        <v>1.7132664220037133E-2</v>
      </c>
    </row>
    <row r="136" spans="3:55" hidden="1" x14ac:dyDescent="0.35">
      <c r="C136" s="103">
        <f t="shared" ref="C136:AH136" si="99">IF(C44="s","s",C69)</f>
        <v>4.6623611447584458E-2</v>
      </c>
      <c r="D136" s="103">
        <f t="shared" si="99"/>
        <v>4.2653665819258814E-2</v>
      </c>
      <c r="E136" s="103">
        <f t="shared" si="99"/>
        <v>3.9920592747589488E-2</v>
      </c>
      <c r="F136" s="103">
        <f t="shared" si="99"/>
        <v>3.9511007244663929E-2</v>
      </c>
      <c r="G136" s="103">
        <f t="shared" si="99"/>
        <v>3.1883386407019883E-2</v>
      </c>
      <c r="H136" s="103">
        <f t="shared" si="99"/>
        <v>3.4368123164279833E-2</v>
      </c>
      <c r="I136" s="103">
        <f t="shared" si="99"/>
        <v>3.2970985393660251E-2</v>
      </c>
      <c r="J136" s="103">
        <f t="shared" si="99"/>
        <v>3.6206077382727575E-2</v>
      </c>
      <c r="K136" s="103">
        <f t="shared" si="99"/>
        <v>3.878036834071278E-2</v>
      </c>
      <c r="L136" s="103">
        <f t="shared" si="99"/>
        <v>3.9069894322193363E-2</v>
      </c>
      <c r="M136" s="103">
        <f t="shared" si="99"/>
        <v>3.9924877857431575E-2</v>
      </c>
      <c r="N136" s="103">
        <f t="shared" si="99"/>
        <v>3.9638794743000791E-2</v>
      </c>
      <c r="O136" s="103">
        <f t="shared" si="99"/>
        <v>3.8304691452999876E-2</v>
      </c>
      <c r="P136" s="103">
        <f t="shared" si="99"/>
        <v>4.0799096081500001E-2</v>
      </c>
      <c r="Q136" s="103">
        <f t="shared" si="99"/>
        <v>4.4166663461437071E-2</v>
      </c>
      <c r="R136" s="103">
        <f t="shared" si="99"/>
        <v>4.1294200988977139E-2</v>
      </c>
      <c r="S136" s="103">
        <f t="shared" si="99"/>
        <v>4.5617114700076726E-2</v>
      </c>
      <c r="T136" s="103">
        <f t="shared" si="99"/>
        <v>4.9728672662501229E-2</v>
      </c>
      <c r="U136" s="103">
        <f t="shared" si="99"/>
        <v>5.0733181143814345E-2</v>
      </c>
      <c r="V136" s="103">
        <f t="shared" si="99"/>
        <v>4.6388330849433529E-2</v>
      </c>
      <c r="W136" s="103">
        <f t="shared" si="99"/>
        <v>5.2689768896653728E-2</v>
      </c>
      <c r="X136" s="103">
        <f t="shared" si="99"/>
        <v>5.4281421744112775E-2</v>
      </c>
      <c r="Y136" s="103">
        <f t="shared" si="99"/>
        <v>5.4392463114213398E-2</v>
      </c>
      <c r="Z136" s="103">
        <f t="shared" si="99"/>
        <v>6.2298816006058598E-2</v>
      </c>
      <c r="AA136" s="103">
        <f t="shared" si="99"/>
        <v>6.5891900649417287E-2</v>
      </c>
      <c r="AB136" s="103">
        <f t="shared" si="99"/>
        <v>6.2237630771628208E-2</v>
      </c>
      <c r="AC136" s="103">
        <f t="shared" si="99"/>
        <v>6.3537274344036651E-2</v>
      </c>
      <c r="AD136" s="103">
        <f t="shared" si="99"/>
        <v>6.561032903872796E-2</v>
      </c>
      <c r="AE136" s="103">
        <f t="shared" si="99"/>
        <v>6.6600539923784272E-2</v>
      </c>
      <c r="AF136" s="103">
        <f t="shared" si="99"/>
        <v>6.2637850691598426E-2</v>
      </c>
      <c r="AG136" s="103">
        <f t="shared" si="99"/>
        <v>5.7939442457839357E-2</v>
      </c>
      <c r="AH136" s="103">
        <f t="shared" si="99"/>
        <v>5.0760258528573576E-2</v>
      </c>
      <c r="AI136" s="103">
        <f t="shared" ref="AI136:BC136" si="100">IF(AI44="s","s",AI69)</f>
        <v>4.996334645357467E-2</v>
      </c>
      <c r="AJ136" s="103">
        <f t="shared" si="100"/>
        <v>4.9640798058151511E-2</v>
      </c>
      <c r="AK136" s="103">
        <f t="shared" si="100"/>
        <v>5.4726435320854243E-2</v>
      </c>
      <c r="AL136" s="103">
        <f t="shared" si="100"/>
        <v>5.2449546660939261E-2</v>
      </c>
      <c r="AM136" s="103">
        <f t="shared" si="100"/>
        <v>3.7312965214031414E-2</v>
      </c>
      <c r="AN136" s="103">
        <f t="shared" si="100"/>
        <v>5.3976891675317114E-2</v>
      </c>
      <c r="AO136" s="103">
        <f t="shared" si="100"/>
        <v>5.9219720569074874E-2</v>
      </c>
      <c r="AP136" s="103">
        <f t="shared" si="100"/>
        <v>6.221598962363082E-2</v>
      </c>
      <c r="AQ136" s="103">
        <f t="shared" si="100"/>
        <v>6.2640947625321949E-2</v>
      </c>
      <c r="AR136" s="103">
        <f t="shared" si="100"/>
        <v>6.4049293137860605E-2</v>
      </c>
      <c r="AS136" s="103">
        <f t="shared" si="100"/>
        <v>6.377749194399869E-2</v>
      </c>
      <c r="AT136" s="103">
        <f t="shared" si="100"/>
        <v>6.664863848686893E-2</v>
      </c>
      <c r="AU136" s="103">
        <f t="shared" si="100"/>
        <v>6.3141602175700237E-2</v>
      </c>
      <c r="AV136" s="103">
        <f t="shared" si="100"/>
        <v>6.3322347677220656E-2</v>
      </c>
      <c r="AW136" s="103">
        <f t="shared" si="100"/>
        <v>6.6230359733495989E-2</v>
      </c>
      <c r="AX136" s="103">
        <f t="shared" si="100"/>
        <v>6.7039414159923039E-2</v>
      </c>
      <c r="AY136" s="103">
        <f t="shared" si="100"/>
        <v>6.5318839186027974E-2</v>
      </c>
      <c r="AZ136" s="103">
        <f t="shared" si="100"/>
        <v>6.0374201773179911E-2</v>
      </c>
      <c r="BA136" s="103">
        <f t="shared" si="100"/>
        <v>6.144676511212422E-2</v>
      </c>
      <c r="BB136" s="103">
        <f t="shared" si="100"/>
        <v>5.9102394346960081E-2</v>
      </c>
      <c r="BC136" s="103">
        <f t="shared" si="100"/>
        <v>6.3500452654603995E-2</v>
      </c>
    </row>
    <row r="137" spans="3:55" hidden="1" x14ac:dyDescent="0.35">
      <c r="C137" s="103">
        <f t="shared" ref="C137:AH137" si="101">IF(C45="s","s",C70)</f>
        <v>1.0500615580567096E-2</v>
      </c>
      <c r="D137" s="103">
        <f t="shared" si="101"/>
        <v>1.095787349937646E-2</v>
      </c>
      <c r="E137" s="103">
        <f t="shared" si="101"/>
        <v>9.677354556264145E-3</v>
      </c>
      <c r="F137" s="103">
        <f t="shared" si="101"/>
        <v>9.5093684341735971E-3</v>
      </c>
      <c r="G137" s="103">
        <f t="shared" si="101"/>
        <v>1.0331598452205347E-2</v>
      </c>
      <c r="H137" s="103">
        <f t="shared" si="101"/>
        <v>9.4905426280219984E-3</v>
      </c>
      <c r="I137" s="103">
        <f t="shared" si="101"/>
        <v>9.9202606287253046E-3</v>
      </c>
      <c r="J137" s="103">
        <f t="shared" si="101"/>
        <v>1.0202829284730331E-2</v>
      </c>
      <c r="K137" s="103">
        <f t="shared" si="101"/>
        <v>8.7421848307869428E-3</v>
      </c>
      <c r="L137" s="103">
        <f t="shared" si="101"/>
        <v>9.8510041500394444E-3</v>
      </c>
      <c r="M137" s="103">
        <f t="shared" si="101"/>
        <v>1.1409822432375547E-2</v>
      </c>
      <c r="N137" s="103">
        <f t="shared" si="101"/>
        <v>1.4115386549399618E-2</v>
      </c>
      <c r="O137" s="103">
        <f t="shared" si="101"/>
        <v>1.2299754226427321E-2</v>
      </c>
      <c r="P137" s="103">
        <f t="shared" si="101"/>
        <v>1.2055233890956038E-2</v>
      </c>
      <c r="Q137" s="103">
        <f t="shared" si="101"/>
        <v>9.5840829311056499E-3</v>
      </c>
      <c r="R137" s="103">
        <f t="shared" si="101"/>
        <v>1.0530553593593643E-2</v>
      </c>
      <c r="S137" s="103">
        <f t="shared" si="101"/>
        <v>1.0745644627916455E-2</v>
      </c>
      <c r="T137" s="103">
        <f t="shared" si="101"/>
        <v>1.2854040980006811E-2</v>
      </c>
      <c r="U137" s="103">
        <f t="shared" si="101"/>
        <v>1.4032721171534909E-2</v>
      </c>
      <c r="V137" s="103">
        <f t="shared" si="101"/>
        <v>1.5610660374223026E-2</v>
      </c>
      <c r="W137" s="103">
        <f t="shared" si="101"/>
        <v>1.5702319030032594E-2</v>
      </c>
      <c r="X137" s="103">
        <f t="shared" si="101"/>
        <v>1.2989157695635325E-2</v>
      </c>
      <c r="Y137" s="103">
        <f t="shared" si="101"/>
        <v>1.2315610160342933E-2</v>
      </c>
      <c r="Z137" s="103">
        <f t="shared" si="101"/>
        <v>1.4638392538940255E-2</v>
      </c>
      <c r="AA137" s="103">
        <f t="shared" si="101"/>
        <v>1.7229541927202247E-2</v>
      </c>
      <c r="AB137" s="103">
        <f t="shared" si="101"/>
        <v>1.646445084524701E-2</v>
      </c>
      <c r="AC137" s="103">
        <f t="shared" si="101"/>
        <v>1.7291827379476987E-2</v>
      </c>
      <c r="AD137" s="103">
        <f t="shared" si="101"/>
        <v>1.6865337998888546E-2</v>
      </c>
      <c r="AE137" s="103">
        <f t="shared" si="101"/>
        <v>1.7522808091734728E-2</v>
      </c>
      <c r="AF137" s="103">
        <f t="shared" si="101"/>
        <v>1.6557067104066417E-2</v>
      </c>
      <c r="AG137" s="103">
        <f t="shared" si="101"/>
        <v>1.6593103415146571E-2</v>
      </c>
      <c r="AH137" s="103">
        <f t="shared" si="101"/>
        <v>1.600282721750778E-2</v>
      </c>
      <c r="AI137" s="103">
        <f t="shared" ref="AI137:BC137" si="102">IF(AI45="s","s",AI70)</f>
        <v>1.7087610568328949E-2</v>
      </c>
      <c r="AJ137" s="103">
        <f t="shared" si="102"/>
        <v>1.8909310748569205E-2</v>
      </c>
      <c r="AK137" s="103">
        <f t="shared" si="102"/>
        <v>1.9836676634549067E-2</v>
      </c>
      <c r="AL137" s="103">
        <f t="shared" si="102"/>
        <v>1.842073793659231E-2</v>
      </c>
      <c r="AM137" s="103">
        <f t="shared" si="102"/>
        <v>3.1056211873027174E-3</v>
      </c>
      <c r="AN137" s="103" t="str">
        <f t="shared" si="102"/>
        <v>s</v>
      </c>
      <c r="AO137" s="103">
        <f t="shared" si="102"/>
        <v>1.1317135586425543E-2</v>
      </c>
      <c r="AP137" s="103">
        <f t="shared" si="102"/>
        <v>5.3274910373781684E-3</v>
      </c>
      <c r="AQ137" s="103">
        <f t="shared" si="102"/>
        <v>7.0207504475590394E-3</v>
      </c>
      <c r="AR137" s="103">
        <f t="shared" si="102"/>
        <v>1.0915106234716757E-2</v>
      </c>
      <c r="AS137" s="103">
        <f t="shared" si="102"/>
        <v>1.5176700012074263E-2</v>
      </c>
      <c r="AT137" s="103">
        <f t="shared" si="102"/>
        <v>1.4167162513080976E-2</v>
      </c>
      <c r="AU137" s="103">
        <f t="shared" si="102"/>
        <v>1.5680424188861553E-2</v>
      </c>
      <c r="AV137" s="103">
        <f t="shared" si="102"/>
        <v>1.6367844529826366E-2</v>
      </c>
      <c r="AW137" s="103">
        <f t="shared" si="102"/>
        <v>1.7175272179988186E-2</v>
      </c>
      <c r="AX137" s="103">
        <f t="shared" si="102"/>
        <v>1.77290900618533E-2</v>
      </c>
      <c r="AY137" s="103">
        <f t="shared" si="102"/>
        <v>2.0743393703979492E-2</v>
      </c>
      <c r="AZ137" s="103">
        <f t="shared" si="102"/>
        <v>1.3238474046911695E-2</v>
      </c>
      <c r="BA137" s="103">
        <f t="shared" si="102"/>
        <v>1.3424217197873066E-2</v>
      </c>
      <c r="BB137" s="103">
        <f t="shared" si="102"/>
        <v>1.5863586555199417E-2</v>
      </c>
      <c r="BC137" s="103">
        <f t="shared" si="102"/>
        <v>1.1795071996073625E-2</v>
      </c>
    </row>
    <row r="138" spans="3:55" hidden="1" x14ac:dyDescent="0.35">
      <c r="C138" s="103">
        <f t="shared" ref="C138:AH138" si="103">IF(C46="s","s",C71)</f>
        <v>1.427418398542637E-2</v>
      </c>
      <c r="D138" s="103">
        <f t="shared" si="103"/>
        <v>1.3726500333032013E-2</v>
      </c>
      <c r="E138" s="103">
        <f t="shared" si="103"/>
        <v>1.3963031044621698E-2</v>
      </c>
      <c r="F138" s="103">
        <f t="shared" si="103"/>
        <v>1.6367328106923072E-2</v>
      </c>
      <c r="G138" s="103">
        <f t="shared" si="103"/>
        <v>1.7330161227675268E-2</v>
      </c>
      <c r="H138" s="103">
        <f t="shared" si="103"/>
        <v>1.5473360733478863E-2</v>
      </c>
      <c r="I138" s="103">
        <f t="shared" si="103"/>
        <v>1.8016835906370834E-2</v>
      </c>
      <c r="J138" s="103">
        <f t="shared" si="103"/>
        <v>1.8065370310559964E-2</v>
      </c>
      <c r="K138" s="103">
        <f t="shared" si="103"/>
        <v>2.6047455251093827E-2</v>
      </c>
      <c r="L138" s="103">
        <f t="shared" si="103"/>
        <v>1.5416146245109594E-2</v>
      </c>
      <c r="M138" s="103">
        <f t="shared" si="103"/>
        <v>1.5051118421393365E-2</v>
      </c>
      <c r="N138" s="103">
        <f t="shared" si="103"/>
        <v>2.318286651387666E-2</v>
      </c>
      <c r="O138" s="103">
        <f t="shared" si="103"/>
        <v>2.3581755619657231E-2</v>
      </c>
      <c r="P138" s="103">
        <f t="shared" si="103"/>
        <v>1.8465570804344245E-2</v>
      </c>
      <c r="Q138" s="103">
        <f t="shared" si="103"/>
        <v>1.0423451700846725E-2</v>
      </c>
      <c r="R138" s="103">
        <f t="shared" si="103"/>
        <v>6.8187520977606329E-3</v>
      </c>
      <c r="S138" s="103">
        <f t="shared" si="103"/>
        <v>7.5032044496757483E-3</v>
      </c>
      <c r="T138" s="103">
        <f t="shared" si="103"/>
        <v>6.4546084721363948E-3</v>
      </c>
      <c r="U138" s="103">
        <f t="shared" si="103"/>
        <v>7.2212682213554317E-3</v>
      </c>
      <c r="V138" s="103">
        <f t="shared" si="103"/>
        <v>6.9756206639472167E-3</v>
      </c>
      <c r="W138" s="103">
        <f t="shared" si="103"/>
        <v>7.2280101682444895E-3</v>
      </c>
      <c r="X138" s="103">
        <f t="shared" si="103"/>
        <v>1.0205942317280054E-2</v>
      </c>
      <c r="Y138" s="103">
        <f t="shared" si="103"/>
        <v>5.1546593959329373E-3</v>
      </c>
      <c r="Z138" s="103">
        <f t="shared" si="103"/>
        <v>6.386146144042093E-3</v>
      </c>
      <c r="AA138" s="103">
        <f t="shared" si="103"/>
        <v>4.647006874659531E-3</v>
      </c>
      <c r="AB138" s="103">
        <f t="shared" si="103"/>
        <v>8.7245028744594947E-3</v>
      </c>
      <c r="AC138" s="103">
        <f t="shared" si="103"/>
        <v>4.1402894366109506E-3</v>
      </c>
      <c r="AD138" s="103">
        <f t="shared" si="103"/>
        <v>3.3955548282222133E-3</v>
      </c>
      <c r="AE138" s="103">
        <f t="shared" si="103"/>
        <v>2.5337784826357369E-3</v>
      </c>
      <c r="AF138" s="103">
        <f t="shared" si="103"/>
        <v>4.7255753804012644E-3</v>
      </c>
      <c r="AG138" s="103">
        <f t="shared" si="103"/>
        <v>4.5255967300027516E-3</v>
      </c>
      <c r="AH138" s="103">
        <f t="shared" si="103"/>
        <v>2.5371392525301369E-3</v>
      </c>
      <c r="AI138" s="103">
        <f t="shared" ref="AI138:BC138" si="104">IF(AI46="s","s",AI71)</f>
        <v>5.3273946961860663E-3</v>
      </c>
      <c r="AJ138" s="103">
        <f t="shared" si="104"/>
        <v>5.9336997759262969E-3</v>
      </c>
      <c r="AK138" s="103">
        <f t="shared" si="104"/>
        <v>3.8110263428551643E-3</v>
      </c>
      <c r="AL138" s="103">
        <f t="shared" si="104"/>
        <v>4.8639360611819685E-3</v>
      </c>
      <c r="AM138" s="103">
        <f t="shared" si="104"/>
        <v>4.2625877859244323E-3</v>
      </c>
      <c r="AN138" s="103">
        <f t="shared" si="104"/>
        <v>5.597955265588179E-3</v>
      </c>
      <c r="AO138" s="103">
        <f t="shared" si="104"/>
        <v>6.3171571331048539E-3</v>
      </c>
      <c r="AP138" s="103">
        <f t="shared" si="104"/>
        <v>5.4616121437218671E-3</v>
      </c>
      <c r="AQ138" s="103">
        <f t="shared" si="104"/>
        <v>5.5750453097553991E-3</v>
      </c>
      <c r="AR138" s="103">
        <f t="shared" si="104"/>
        <v>7.3999590905717109E-3</v>
      </c>
      <c r="AS138" s="103">
        <f t="shared" si="104"/>
        <v>8.3919558929657703E-3</v>
      </c>
      <c r="AT138" s="103">
        <f t="shared" si="104"/>
        <v>8.3598289477695327E-3</v>
      </c>
      <c r="AU138" s="103">
        <f t="shared" si="104"/>
        <v>8.7166640192175415E-3</v>
      </c>
      <c r="AV138" s="103">
        <f t="shared" si="104"/>
        <v>8.0797678538124373E-3</v>
      </c>
      <c r="AW138" s="103">
        <f t="shared" si="104"/>
        <v>7.2985053781453313E-3</v>
      </c>
      <c r="AX138" s="103">
        <f t="shared" si="104"/>
        <v>5.8865990223926617E-3</v>
      </c>
      <c r="AY138" s="103">
        <f t="shared" si="104"/>
        <v>4.451626248735587E-3</v>
      </c>
      <c r="AZ138" s="103">
        <f t="shared" si="104"/>
        <v>5.0894908007577877E-3</v>
      </c>
      <c r="BA138" s="103">
        <f t="shared" si="104"/>
        <v>4.3574902019466568E-3</v>
      </c>
      <c r="BB138" s="103">
        <f t="shared" si="104"/>
        <v>4.2473223363812184E-3</v>
      </c>
      <c r="BC138" s="103">
        <f t="shared" si="104"/>
        <v>3.5780939111925039E-3</v>
      </c>
    </row>
    <row r="139" spans="3:55" hidden="1" x14ac:dyDescent="0.35">
      <c r="C139" s="103">
        <f t="shared" ref="C139:AH139" si="105">IF(C47="s","s",C72)</f>
        <v>7.4385223349297137E-3</v>
      </c>
      <c r="D139" s="103">
        <f t="shared" si="105"/>
        <v>8.2663068133797309E-3</v>
      </c>
      <c r="E139" s="103">
        <f t="shared" si="105"/>
        <v>7.6981722627438012E-3</v>
      </c>
      <c r="F139" s="103">
        <f t="shared" si="105"/>
        <v>5.9622349384196097E-3</v>
      </c>
      <c r="G139" s="103">
        <f t="shared" si="105"/>
        <v>5.9601657537337888E-3</v>
      </c>
      <c r="H139" s="103">
        <f t="shared" si="105"/>
        <v>5.3622162550238201E-3</v>
      </c>
      <c r="I139" s="103">
        <f t="shared" si="105"/>
        <v>4.698061629570616E-3</v>
      </c>
      <c r="J139" s="103">
        <f t="shared" si="105"/>
        <v>5.2974763217876752E-3</v>
      </c>
      <c r="K139" s="103">
        <f t="shared" si="105"/>
        <v>6.4290309177769912E-3</v>
      </c>
      <c r="L139" s="103">
        <f t="shared" si="105"/>
        <v>8.6895712219491918E-3</v>
      </c>
      <c r="M139" s="103">
        <f t="shared" si="105"/>
        <v>6.6281423274689227E-3</v>
      </c>
      <c r="N139" s="103">
        <f t="shared" si="105"/>
        <v>5.7416972489494813E-3</v>
      </c>
      <c r="O139" s="103">
        <f t="shared" si="105"/>
        <v>4.146818987642539E-3</v>
      </c>
      <c r="P139" s="103">
        <f t="shared" si="105"/>
        <v>4.3794546787926363E-3</v>
      </c>
      <c r="Q139" s="103">
        <f t="shared" si="105"/>
        <v>2.8287713704948357E-3</v>
      </c>
      <c r="R139" s="103">
        <f t="shared" si="105"/>
        <v>4.2944591975953711E-3</v>
      </c>
      <c r="S139" s="103">
        <f t="shared" si="105"/>
        <v>6.8734097453559762E-3</v>
      </c>
      <c r="T139" s="103">
        <f t="shared" si="105"/>
        <v>7.4782655868596533E-3</v>
      </c>
      <c r="U139" s="103">
        <f t="shared" si="105"/>
        <v>5.0307366036217889E-3</v>
      </c>
      <c r="V139" s="103">
        <f t="shared" si="105"/>
        <v>6.4498487689727034E-3</v>
      </c>
      <c r="W139" s="103">
        <f t="shared" si="105"/>
        <v>5.3536031204771085E-3</v>
      </c>
      <c r="X139" s="103">
        <f t="shared" si="105"/>
        <v>5.8139762983861407E-3</v>
      </c>
      <c r="Y139" s="103">
        <f t="shared" si="105"/>
        <v>4.6072113315102732E-3</v>
      </c>
      <c r="Z139" s="103">
        <f t="shared" si="105"/>
        <v>8.1083949696094965E-3</v>
      </c>
      <c r="AA139" s="103">
        <f t="shared" si="105"/>
        <v>7.5956918781164458E-3</v>
      </c>
      <c r="AB139" s="103">
        <f t="shared" si="105"/>
        <v>7.143965827381922E-3</v>
      </c>
      <c r="AC139" s="103">
        <f t="shared" si="105"/>
        <v>5.1408351119250463E-3</v>
      </c>
      <c r="AD139" s="103">
        <f t="shared" si="105"/>
        <v>6.2879225434089824E-3</v>
      </c>
      <c r="AE139" s="103">
        <f t="shared" si="105"/>
        <v>7.6031750081888118E-3</v>
      </c>
      <c r="AF139" s="103">
        <f t="shared" si="105"/>
        <v>7.1386700138534554E-3</v>
      </c>
      <c r="AG139" s="103">
        <f t="shared" si="105"/>
        <v>6.3198314128709923E-3</v>
      </c>
      <c r="AH139" s="103">
        <f t="shared" si="105"/>
        <v>7.5855353948662829E-3</v>
      </c>
      <c r="AI139" s="103">
        <f t="shared" ref="AI139:BC139" si="106">IF(AI47="s","s",AI72)</f>
        <v>5.1490395395528852E-3</v>
      </c>
      <c r="AJ139" s="103">
        <f t="shared" si="106"/>
        <v>3.5834661456182926E-3</v>
      </c>
      <c r="AK139" s="103">
        <f t="shared" si="106"/>
        <v>4.395174658617146E-3</v>
      </c>
      <c r="AL139" s="103">
        <f t="shared" si="106"/>
        <v>6.573035624485031E-3</v>
      </c>
      <c r="AM139" s="103">
        <f t="shared" si="106"/>
        <v>3.8433231424029163E-3</v>
      </c>
      <c r="AN139" s="103">
        <f t="shared" si="106"/>
        <v>3.5345610352489521E-3</v>
      </c>
      <c r="AO139" s="103">
        <f t="shared" si="106"/>
        <v>5.3230043753393517E-3</v>
      </c>
      <c r="AP139" s="103">
        <f t="shared" si="106"/>
        <v>5.0202849834859002E-3</v>
      </c>
      <c r="AQ139" s="103">
        <f t="shared" si="106"/>
        <v>4.2648954213188916E-3</v>
      </c>
      <c r="AR139" s="103">
        <f t="shared" si="106"/>
        <v>3.4840849396924724E-3</v>
      </c>
      <c r="AS139" s="103">
        <f t="shared" si="106"/>
        <v>3.006337731966784E-3</v>
      </c>
      <c r="AT139" s="103">
        <f t="shared" si="106"/>
        <v>4.2881887670964611E-3</v>
      </c>
      <c r="AU139" s="103">
        <f t="shared" si="106"/>
        <v>3.4763116371918142E-3</v>
      </c>
      <c r="AV139" s="103">
        <f t="shared" si="106"/>
        <v>4.1525038735005662E-3</v>
      </c>
      <c r="AW139" s="103">
        <f t="shared" si="106"/>
        <v>4.323832667363468E-3</v>
      </c>
      <c r="AX139" s="103" t="str">
        <f t="shared" si="106"/>
        <v>s</v>
      </c>
      <c r="AY139" s="103" t="str">
        <f t="shared" si="106"/>
        <v>s</v>
      </c>
      <c r="AZ139" s="103">
        <f t="shared" si="106"/>
        <v>3.0042953215873446E-3</v>
      </c>
      <c r="BA139" s="103">
        <f t="shared" si="106"/>
        <v>3.1173733515630184E-3</v>
      </c>
      <c r="BB139" s="103">
        <f t="shared" si="106"/>
        <v>2.3508912336757406E-3</v>
      </c>
      <c r="BC139" s="103">
        <f t="shared" si="106"/>
        <v>2.0677264747243304E-3</v>
      </c>
    </row>
    <row r="140" spans="3:55" hidden="1" x14ac:dyDescent="0.35">
      <c r="C140" s="103">
        <f t="shared" ref="C140:AH140" si="107">IF(C48="s","s",C73)</f>
        <v>1.6512741969147555E-2</v>
      </c>
      <c r="D140" s="103">
        <f t="shared" si="107"/>
        <v>1.6809722350595097E-2</v>
      </c>
      <c r="E140" s="103">
        <f t="shared" si="107"/>
        <v>1.5108058325532287E-2</v>
      </c>
      <c r="F140" s="103">
        <f t="shared" si="107"/>
        <v>1.4641592153153823E-2</v>
      </c>
      <c r="G140" s="103">
        <f t="shared" si="107"/>
        <v>2.0781997123785725E-2</v>
      </c>
      <c r="H140" s="103">
        <f t="shared" si="107"/>
        <v>1.800999447961248E-2</v>
      </c>
      <c r="I140" s="103">
        <f t="shared" si="107"/>
        <v>1.748002613777714E-2</v>
      </c>
      <c r="J140" s="103">
        <f t="shared" si="107"/>
        <v>2.217539539703876E-2</v>
      </c>
      <c r="K140" s="103">
        <f t="shared" si="107"/>
        <v>2.2897367064160148E-2</v>
      </c>
      <c r="L140" s="103">
        <f t="shared" si="107"/>
        <v>2.0583516355008883E-2</v>
      </c>
      <c r="M140" s="103">
        <f t="shared" si="107"/>
        <v>2.3284038580415032E-2</v>
      </c>
      <c r="N140" s="103">
        <f t="shared" si="107"/>
        <v>2.4182920708334801E-2</v>
      </c>
      <c r="O140" s="103">
        <f t="shared" si="107"/>
        <v>1.9248833343486888E-2</v>
      </c>
      <c r="P140" s="103">
        <f t="shared" si="107"/>
        <v>2.3433779492304269E-2</v>
      </c>
      <c r="Q140" s="103">
        <f t="shared" si="107"/>
        <v>2.8903529116208332E-2</v>
      </c>
      <c r="R140" s="103">
        <f t="shared" si="107"/>
        <v>2.4067056102533544E-2</v>
      </c>
      <c r="S140" s="103">
        <f t="shared" si="107"/>
        <v>2.3322836639570535E-2</v>
      </c>
      <c r="T140" s="103">
        <f t="shared" si="107"/>
        <v>2.544802963932408E-2</v>
      </c>
      <c r="U140" s="103">
        <f t="shared" si="107"/>
        <v>2.4857836870626461E-2</v>
      </c>
      <c r="V140" s="103">
        <f t="shared" si="107"/>
        <v>2.5894076860133373E-2</v>
      </c>
      <c r="W140" s="103">
        <f t="shared" si="107"/>
        <v>2.670148505661157E-2</v>
      </c>
      <c r="X140" s="103">
        <f t="shared" si="107"/>
        <v>2.1270129803697729E-2</v>
      </c>
      <c r="Y140" s="103">
        <f t="shared" si="107"/>
        <v>2.5823602814248298E-2</v>
      </c>
      <c r="Z140" s="103">
        <f t="shared" si="107"/>
        <v>2.9887057172698923E-2</v>
      </c>
      <c r="AA140" s="103">
        <f t="shared" si="107"/>
        <v>3.2484469553002347E-2</v>
      </c>
      <c r="AB140" s="103">
        <f t="shared" si="107"/>
        <v>3.6464212959223558E-2</v>
      </c>
      <c r="AC140" s="103">
        <f t="shared" si="107"/>
        <v>2.8984680146436272E-2</v>
      </c>
      <c r="AD140" s="103">
        <f t="shared" si="107"/>
        <v>3.1070343713898274E-2</v>
      </c>
      <c r="AE140" s="103">
        <f t="shared" si="107"/>
        <v>3.2190030964634943E-2</v>
      </c>
      <c r="AF140" s="103">
        <f t="shared" si="107"/>
        <v>3.5195651131687489E-2</v>
      </c>
      <c r="AG140" s="103">
        <f t="shared" si="107"/>
        <v>3.443723927896751E-2</v>
      </c>
      <c r="AH140" s="103">
        <f t="shared" si="107"/>
        <v>2.6973895012580296E-2</v>
      </c>
      <c r="AI140" s="103">
        <f t="shared" ref="AI140:BC140" si="108">IF(AI48="s","s",AI73)</f>
        <v>3.3479856118568643E-2</v>
      </c>
      <c r="AJ140" s="103">
        <f t="shared" si="108"/>
        <v>2.9416551146669807E-2</v>
      </c>
      <c r="AK140" s="103">
        <f t="shared" si="108"/>
        <v>3.0031901808435534E-2</v>
      </c>
      <c r="AL140" s="103">
        <f t="shared" si="108"/>
        <v>3.0604779619863038E-2</v>
      </c>
      <c r="AM140" s="103">
        <f t="shared" si="108"/>
        <v>1.7175192805956217E-2</v>
      </c>
      <c r="AN140" s="103">
        <f t="shared" si="108"/>
        <v>2.3813559805935438E-2</v>
      </c>
      <c r="AO140" s="103">
        <f t="shared" si="108"/>
        <v>2.982818663719803E-2</v>
      </c>
      <c r="AP140" s="103">
        <f t="shared" si="108"/>
        <v>2.427383335142402E-2</v>
      </c>
      <c r="AQ140" s="103">
        <f t="shared" si="108"/>
        <v>2.441317430319076E-2</v>
      </c>
      <c r="AR140" s="103">
        <f t="shared" si="108"/>
        <v>1.954633834665194E-2</v>
      </c>
      <c r="AS140" s="103">
        <f t="shared" si="108"/>
        <v>2.3750826595406942E-2</v>
      </c>
      <c r="AT140" s="103">
        <f t="shared" si="108"/>
        <v>2.2266037991798656E-2</v>
      </c>
      <c r="AU140" s="103">
        <f t="shared" si="108"/>
        <v>2.4441569514007177E-2</v>
      </c>
      <c r="AV140" s="103">
        <f t="shared" si="108"/>
        <v>2.2319088032844582E-2</v>
      </c>
      <c r="AW140" s="103">
        <f t="shared" si="108"/>
        <v>2.0389501042424842E-2</v>
      </c>
      <c r="AX140" s="103">
        <f t="shared" si="108"/>
        <v>2.5679150777237012E-2</v>
      </c>
      <c r="AY140" s="103">
        <f t="shared" si="108"/>
        <v>1.943988349351624E-2</v>
      </c>
      <c r="AZ140" s="103">
        <f t="shared" si="108"/>
        <v>2.8088993479524049E-2</v>
      </c>
      <c r="BA140" s="103">
        <f t="shared" si="108"/>
        <v>2.3965139885271967E-2</v>
      </c>
      <c r="BB140" s="103">
        <f t="shared" si="108"/>
        <v>2.4092322766730769E-2</v>
      </c>
      <c r="BC140" s="103">
        <f t="shared" si="108"/>
        <v>2.4723547729641308E-2</v>
      </c>
    </row>
    <row r="141" spans="3:55" hidden="1" x14ac:dyDescent="0.35">
      <c r="C141" s="103">
        <f t="shared" ref="C141:AH141" si="109">IF(C49="s","s",C74)</f>
        <v>1.576136888216716E-2</v>
      </c>
      <c r="D141" s="103">
        <f t="shared" si="109"/>
        <v>1.6243136650805054E-2</v>
      </c>
      <c r="E141" s="103">
        <f t="shared" si="109"/>
        <v>1.6950716183904771E-2</v>
      </c>
      <c r="F141" s="103">
        <f t="shared" si="109"/>
        <v>1.4322490978190534E-2</v>
      </c>
      <c r="G141" s="103">
        <f t="shared" si="109"/>
        <v>1.5654480487627895E-2</v>
      </c>
      <c r="H141" s="103">
        <f t="shared" si="109"/>
        <v>1.4623455230295733E-2</v>
      </c>
      <c r="I141" s="103">
        <f t="shared" si="109"/>
        <v>1.3655292829572318E-2</v>
      </c>
      <c r="J141" s="103">
        <f t="shared" si="109"/>
        <v>1.474509526481298E-2</v>
      </c>
      <c r="K141" s="103">
        <f t="shared" si="109"/>
        <v>1.2815272067630635E-2</v>
      </c>
      <c r="L141" s="103">
        <f t="shared" si="109"/>
        <v>1.3593537031724548E-2</v>
      </c>
      <c r="M141" s="103">
        <f t="shared" si="109"/>
        <v>1.4588405154751679E-2</v>
      </c>
      <c r="N141" s="103">
        <f t="shared" si="109"/>
        <v>1.5330065028528836E-2</v>
      </c>
      <c r="O141" s="103">
        <f t="shared" si="109"/>
        <v>1.4497327834590136E-2</v>
      </c>
      <c r="P141" s="103">
        <f t="shared" si="109"/>
        <v>1.5353695167098773E-2</v>
      </c>
      <c r="Q141" s="103">
        <f t="shared" si="109"/>
        <v>1.6926177264607059E-2</v>
      </c>
      <c r="R141" s="103">
        <f t="shared" si="109"/>
        <v>1.4521086975404699E-2</v>
      </c>
      <c r="S141" s="103">
        <f t="shared" si="109"/>
        <v>1.3571888956758647E-2</v>
      </c>
      <c r="T141" s="103">
        <f t="shared" si="109"/>
        <v>1.4126629496123444E-2</v>
      </c>
      <c r="U141" s="103">
        <f t="shared" si="109"/>
        <v>1.5594761984836966E-2</v>
      </c>
      <c r="V141" s="103">
        <f t="shared" si="109"/>
        <v>1.4031752237203576E-2</v>
      </c>
      <c r="W141" s="103">
        <f t="shared" si="109"/>
        <v>1.5176829055006084E-2</v>
      </c>
      <c r="X141" s="103">
        <f t="shared" si="109"/>
        <v>2.0065755148877436E-2</v>
      </c>
      <c r="Y141" s="103">
        <f t="shared" si="109"/>
        <v>1.8926172856082123E-2</v>
      </c>
      <c r="Z141" s="103">
        <f t="shared" si="109"/>
        <v>2.520578009860612E-2</v>
      </c>
      <c r="AA141" s="103">
        <f t="shared" si="109"/>
        <v>2.1322353021783761E-2</v>
      </c>
      <c r="AB141" s="103">
        <f t="shared" si="109"/>
        <v>2.1350896337136417E-2</v>
      </c>
      <c r="AC141" s="103">
        <f t="shared" si="109"/>
        <v>2.1960142580320866E-2</v>
      </c>
      <c r="AD141" s="103">
        <f t="shared" si="109"/>
        <v>2.1436880429626267E-2</v>
      </c>
      <c r="AE141" s="103">
        <f t="shared" si="109"/>
        <v>2.3786814709249475E-2</v>
      </c>
      <c r="AF141" s="103">
        <f t="shared" si="109"/>
        <v>2.4120011590776445E-2</v>
      </c>
      <c r="AG141" s="103">
        <f t="shared" si="109"/>
        <v>2.9291548834496004E-2</v>
      </c>
      <c r="AH141" s="103">
        <f t="shared" si="109"/>
        <v>2.9177408206140294E-2</v>
      </c>
      <c r="AI141" s="103">
        <f t="shared" ref="AI141:BC141" si="110">IF(AI49="s","s",AI74)</f>
        <v>3.3709505844522876E-2</v>
      </c>
      <c r="AJ141" s="103">
        <f t="shared" si="110"/>
        <v>3.4824144153331814E-2</v>
      </c>
      <c r="AK141" s="103">
        <f t="shared" si="110"/>
        <v>3.5805347030042567E-2</v>
      </c>
      <c r="AL141" s="103">
        <f t="shared" si="110"/>
        <v>3.6789937764779228E-2</v>
      </c>
      <c r="AM141" s="103">
        <f t="shared" si="110"/>
        <v>3.2940032900625825E-2</v>
      </c>
      <c r="AN141" s="103">
        <f t="shared" si="110"/>
        <v>3.6922157595735527E-2</v>
      </c>
      <c r="AO141" s="103">
        <f t="shared" si="110"/>
        <v>3.6201722450254624E-2</v>
      </c>
      <c r="AP141" s="103">
        <f t="shared" si="110"/>
        <v>3.7693548711854138E-2</v>
      </c>
      <c r="AQ141" s="103">
        <f t="shared" si="110"/>
        <v>3.9108508562483331E-2</v>
      </c>
      <c r="AR141" s="103">
        <f t="shared" si="110"/>
        <v>4.0758876348280786E-2</v>
      </c>
      <c r="AS141" s="103">
        <f t="shared" si="110"/>
        <v>3.8812287508786514E-2</v>
      </c>
      <c r="AT141" s="103">
        <f t="shared" si="110"/>
        <v>3.8120138511027676E-2</v>
      </c>
      <c r="AU141" s="103">
        <f t="shared" si="110"/>
        <v>3.8023421454833083E-2</v>
      </c>
      <c r="AV141" s="103">
        <f t="shared" si="110"/>
        <v>3.861656404830173E-2</v>
      </c>
      <c r="AW141" s="103">
        <f t="shared" si="110"/>
        <v>3.8551201665014273E-2</v>
      </c>
      <c r="AX141" s="103">
        <f t="shared" si="110"/>
        <v>3.7659066570133889E-2</v>
      </c>
      <c r="AY141" s="103">
        <f t="shared" si="110"/>
        <v>3.5193560779054799E-2</v>
      </c>
      <c r="AZ141" s="103">
        <f t="shared" si="110"/>
        <v>3.3641680530800688E-2</v>
      </c>
      <c r="BA141" s="103">
        <f t="shared" si="110"/>
        <v>3.4265322160027568E-2</v>
      </c>
      <c r="BB141" s="103">
        <f t="shared" si="110"/>
        <v>3.3860755572119546E-2</v>
      </c>
      <c r="BC141" s="103">
        <f t="shared" si="110"/>
        <v>3.3778840192491506E-2</v>
      </c>
    </row>
    <row r="142" spans="3:55" hidden="1" x14ac:dyDescent="0.35">
      <c r="C142" s="103">
        <f t="shared" ref="C142:AH142" si="111">IF(C50="s","s",C75)</f>
        <v>2.5101978679844096E-3</v>
      </c>
      <c r="D142" s="103">
        <f t="shared" si="111"/>
        <v>3.2404088717817082E-3</v>
      </c>
      <c r="E142" s="103">
        <f t="shared" si="111"/>
        <v>2.6218141653569574E-3</v>
      </c>
      <c r="F142" s="103">
        <f t="shared" si="111"/>
        <v>2.0408676691527927E-3</v>
      </c>
      <c r="G142" s="103">
        <f t="shared" si="111"/>
        <v>1.4722030457281063E-3</v>
      </c>
      <c r="H142" s="103">
        <f t="shared" si="111"/>
        <v>1.7734212392385811E-3</v>
      </c>
      <c r="I142" s="103">
        <f t="shared" si="111"/>
        <v>3.8992874262447673E-3</v>
      </c>
      <c r="J142" s="103">
        <f t="shared" si="111"/>
        <v>1.4180348130251872E-3</v>
      </c>
      <c r="K142" s="103">
        <f t="shared" si="111"/>
        <v>2.4281613717782205E-3</v>
      </c>
      <c r="L142" s="103">
        <f t="shared" si="111"/>
        <v>1.2907118085852065E-3</v>
      </c>
      <c r="M142" s="103">
        <f t="shared" si="111"/>
        <v>1.7643186398674372E-3</v>
      </c>
      <c r="N142" s="103">
        <f t="shared" si="111"/>
        <v>1.0829808452982182E-3</v>
      </c>
      <c r="O142" s="103">
        <f t="shared" si="111"/>
        <v>1.1212558681050616E-3</v>
      </c>
      <c r="P142" s="103">
        <f t="shared" si="111"/>
        <v>1.5354970145377022E-3</v>
      </c>
      <c r="Q142" s="103">
        <f t="shared" si="111"/>
        <v>1.4845796724635568E-3</v>
      </c>
      <c r="R142" s="103">
        <f t="shared" si="111"/>
        <v>1.1983366645243198E-3</v>
      </c>
      <c r="S142" s="103">
        <f t="shared" si="111"/>
        <v>1.5766316628986828E-3</v>
      </c>
      <c r="T142" s="103">
        <f t="shared" si="111"/>
        <v>1.1239611824961973E-3</v>
      </c>
      <c r="U142" s="103">
        <f t="shared" si="111"/>
        <v>2.2262520851993642E-3</v>
      </c>
      <c r="V142" s="103">
        <f t="shared" si="111"/>
        <v>2.5011952811189314E-3</v>
      </c>
      <c r="W142" s="103">
        <f t="shared" si="111"/>
        <v>2.5605776458412859E-3</v>
      </c>
      <c r="X142" s="103">
        <f t="shared" si="111"/>
        <v>4.0026589768444821E-3</v>
      </c>
      <c r="Y142" s="103">
        <f t="shared" si="111"/>
        <v>3.3626700594907607E-3</v>
      </c>
      <c r="Z142" s="103">
        <f t="shared" si="111"/>
        <v>3.5063277035554011E-3</v>
      </c>
      <c r="AA142" s="103">
        <f t="shared" si="111"/>
        <v>5.0315195802916445E-3</v>
      </c>
      <c r="AB142" s="103">
        <f t="shared" si="111"/>
        <v>4.6412704449276983E-3</v>
      </c>
      <c r="AC142" s="103">
        <f t="shared" si="111"/>
        <v>4.8869413359598326E-3</v>
      </c>
      <c r="AD142" s="103">
        <f t="shared" si="111"/>
        <v>5.8027113863260748E-3</v>
      </c>
      <c r="AE142" s="103">
        <f t="shared" si="111"/>
        <v>5.2947381869091811E-3</v>
      </c>
      <c r="AF142" s="103">
        <f t="shared" si="111"/>
        <v>4.8357506321345346E-3</v>
      </c>
      <c r="AG142" s="103">
        <f t="shared" si="111"/>
        <v>5.8156600002466146E-3</v>
      </c>
      <c r="AH142" s="103">
        <f t="shared" si="111"/>
        <v>4.7601808816650328E-3</v>
      </c>
      <c r="AI142" s="103">
        <f t="shared" ref="AI142:BC142" si="112">IF(AI50="s","s",AI75)</f>
        <v>5.3488864926655704E-3</v>
      </c>
      <c r="AJ142" s="103">
        <f t="shared" si="112"/>
        <v>4.8969350863439743E-3</v>
      </c>
      <c r="AK142" s="103">
        <f t="shared" si="112"/>
        <v>6.3456564669669624E-3</v>
      </c>
      <c r="AL142" s="103">
        <f t="shared" si="112"/>
        <v>7.5091817467459535E-3</v>
      </c>
      <c r="AM142" s="103">
        <f t="shared" si="112"/>
        <v>3.3356350653746501E-3</v>
      </c>
      <c r="AN142" s="103">
        <f t="shared" si="112"/>
        <v>3.7651551103119289E-3</v>
      </c>
      <c r="AO142" s="103">
        <f t="shared" si="112"/>
        <v>5.0052246583978171E-3</v>
      </c>
      <c r="AP142" s="103">
        <f t="shared" si="112"/>
        <v>4.1349933441128424E-3</v>
      </c>
      <c r="AQ142" s="103">
        <f t="shared" si="112"/>
        <v>4.0501374207221929E-3</v>
      </c>
      <c r="AR142" s="103">
        <f t="shared" si="112"/>
        <v>4.6926011547304223E-3</v>
      </c>
      <c r="AS142" s="103">
        <f t="shared" si="112"/>
        <v>5.791244537991771E-3</v>
      </c>
      <c r="AT142" s="103">
        <f t="shared" si="112"/>
        <v>6.2211045587857536E-3</v>
      </c>
      <c r="AU142" s="103">
        <f t="shared" si="112"/>
        <v>6.2149288092270783E-3</v>
      </c>
      <c r="AV142" s="103">
        <f t="shared" si="112"/>
        <v>7.2956223894348055E-3</v>
      </c>
      <c r="AW142" s="103">
        <f t="shared" si="112"/>
        <v>5.9961092599879074E-3</v>
      </c>
      <c r="AX142" s="103">
        <f t="shared" si="112"/>
        <v>7.5161516950745053E-3</v>
      </c>
      <c r="AY142" s="103">
        <f t="shared" si="112"/>
        <v>6.5686180473828156E-3</v>
      </c>
      <c r="AZ142" s="103">
        <f t="shared" si="112"/>
        <v>7.0455233064275254E-3</v>
      </c>
      <c r="BA142" s="103">
        <f t="shared" si="112"/>
        <v>5.0500245145930602E-3</v>
      </c>
      <c r="BB142" s="103">
        <f t="shared" si="112"/>
        <v>8.3039510234399795E-3</v>
      </c>
      <c r="BC142" s="103">
        <f t="shared" si="112"/>
        <v>4.7353740221477911E-3</v>
      </c>
    </row>
    <row r="143" spans="3:55" hidden="1" x14ac:dyDescent="0.35">
      <c r="C143" s="103">
        <f t="shared" ref="C143:AH143" si="113">IF(C51="s","s",C76)</f>
        <v>1.6342595164193108E-2</v>
      </c>
      <c r="D143" s="103">
        <f t="shared" si="113"/>
        <v>1.639580590816641E-2</v>
      </c>
      <c r="E143" s="103">
        <f t="shared" si="113"/>
        <v>1.5570413713650411E-2</v>
      </c>
      <c r="F143" s="103">
        <f t="shared" si="113"/>
        <v>1.4870911763190124E-2</v>
      </c>
      <c r="G143" s="103">
        <f t="shared" si="113"/>
        <v>1.4550429210249467E-2</v>
      </c>
      <c r="H143" s="103">
        <f t="shared" si="113"/>
        <v>1.4673228348211621E-2</v>
      </c>
      <c r="I143" s="103">
        <f t="shared" si="113"/>
        <v>1.4849703073629546E-2</v>
      </c>
      <c r="J143" s="103">
        <f t="shared" si="113"/>
        <v>1.515834902623416E-2</v>
      </c>
      <c r="K143" s="103">
        <f t="shared" si="113"/>
        <v>1.5822932895616468E-2</v>
      </c>
      <c r="L143" s="103">
        <f t="shared" si="113"/>
        <v>1.5107072584798631E-2</v>
      </c>
      <c r="M143" s="103">
        <f t="shared" si="113"/>
        <v>1.5796439148786943E-2</v>
      </c>
      <c r="N143" s="103">
        <f t="shared" si="113"/>
        <v>1.6093056147269427E-2</v>
      </c>
      <c r="O143" s="103">
        <f t="shared" si="113"/>
        <v>1.6172980317218463E-2</v>
      </c>
      <c r="P143" s="103">
        <f t="shared" si="113"/>
        <v>1.6233882578343177E-2</v>
      </c>
      <c r="Q143" s="103">
        <f t="shared" si="113"/>
        <v>1.6181260300456763E-2</v>
      </c>
      <c r="R143" s="103">
        <f t="shared" si="113"/>
        <v>1.5783896207633898E-2</v>
      </c>
      <c r="S143" s="103">
        <f t="shared" si="113"/>
        <v>1.6492773924562536E-2</v>
      </c>
      <c r="T143" s="103">
        <f t="shared" si="113"/>
        <v>1.760065326527209E-2</v>
      </c>
      <c r="U143" s="103">
        <f t="shared" si="113"/>
        <v>1.8761499630814974E-2</v>
      </c>
      <c r="V143" s="103">
        <f t="shared" si="113"/>
        <v>1.7205825763247442E-2</v>
      </c>
      <c r="W143" s="103">
        <f t="shared" si="113"/>
        <v>1.8315942397994441E-2</v>
      </c>
      <c r="X143" s="103">
        <f t="shared" si="113"/>
        <v>1.9658319869882805E-2</v>
      </c>
      <c r="Y143" s="103">
        <f t="shared" si="113"/>
        <v>1.874959052205397E-2</v>
      </c>
      <c r="Z143" s="103">
        <f t="shared" si="113"/>
        <v>2.3002340777903703E-2</v>
      </c>
      <c r="AA143" s="103">
        <f t="shared" si="113"/>
        <v>2.2616979752410386E-2</v>
      </c>
      <c r="AB143" s="103">
        <f t="shared" si="113"/>
        <v>2.3003290900474743E-2</v>
      </c>
      <c r="AC143" s="103">
        <f t="shared" si="113"/>
        <v>2.2641540263232833E-2</v>
      </c>
      <c r="AD143" s="103">
        <f t="shared" si="113"/>
        <v>2.3158539352981327E-2</v>
      </c>
      <c r="AE143" s="103">
        <f t="shared" si="113"/>
        <v>2.4305164084255242E-2</v>
      </c>
      <c r="AF143" s="103">
        <f t="shared" si="113"/>
        <v>2.3517488829903482E-2</v>
      </c>
      <c r="AG143" s="103">
        <f t="shared" si="113"/>
        <v>2.4244474219086948E-2</v>
      </c>
      <c r="AH143" s="103">
        <f t="shared" si="113"/>
        <v>2.2593069066754696E-2</v>
      </c>
      <c r="AI143" s="103">
        <f t="shared" ref="AI143:BC143" si="114">IF(AI51="s","s",AI76)</f>
        <v>2.4704744735836347E-2</v>
      </c>
      <c r="AJ143" s="103">
        <f t="shared" si="114"/>
        <v>2.5277130182142171E-2</v>
      </c>
      <c r="AK143" s="103">
        <f t="shared" si="114"/>
        <v>2.6339197649377494E-2</v>
      </c>
      <c r="AL143" s="103">
        <f t="shared" si="114"/>
        <v>2.6167646560175981E-2</v>
      </c>
      <c r="AM143" s="103">
        <f t="shared" si="114"/>
        <v>1.8187330336038938E-2</v>
      </c>
      <c r="AN143" s="103">
        <f t="shared" si="114"/>
        <v>2.2544643083049275E-2</v>
      </c>
      <c r="AO143" s="103">
        <f t="shared" si="114"/>
        <v>2.5384210420597429E-2</v>
      </c>
      <c r="AP143" s="103">
        <f t="shared" si="114"/>
        <v>2.5087855363629976E-2</v>
      </c>
      <c r="AQ143" s="103">
        <f t="shared" si="114"/>
        <v>2.5406465899483702E-2</v>
      </c>
      <c r="AR143" s="103">
        <f t="shared" si="114"/>
        <v>2.6534479739373801E-2</v>
      </c>
      <c r="AS143" s="103">
        <f t="shared" si="114"/>
        <v>2.7004976558405908E-2</v>
      </c>
      <c r="AT143" s="103">
        <f t="shared" si="114"/>
        <v>2.7736443948602595E-2</v>
      </c>
      <c r="AU143" s="103">
        <f t="shared" si="114"/>
        <v>2.7555649891517448E-2</v>
      </c>
      <c r="AV143" s="103">
        <f t="shared" si="114"/>
        <v>2.7485421022867104E-2</v>
      </c>
      <c r="AW143" s="103">
        <f t="shared" si="114"/>
        <v>2.7991052800119445E-2</v>
      </c>
      <c r="AX143" s="103">
        <f t="shared" si="114"/>
        <v>2.8219479753828304E-2</v>
      </c>
      <c r="AY143" s="103">
        <f t="shared" si="114"/>
        <v>2.6622372224963126E-2</v>
      </c>
      <c r="AZ143" s="103">
        <f t="shared" si="114"/>
        <v>2.4874274249999058E-2</v>
      </c>
      <c r="BA143" s="103">
        <f t="shared" si="114"/>
        <v>2.4875240081936319E-2</v>
      </c>
      <c r="BB143" s="103">
        <f t="shared" si="114"/>
        <v>2.446311822405934E-2</v>
      </c>
      <c r="BC143" s="103">
        <f t="shared" si="114"/>
        <v>2.4544657000148688E-2</v>
      </c>
    </row>
    <row r="144" spans="3:55" hidden="1" x14ac:dyDescent="0.35">
      <c r="C144" s="103">
        <f t="shared" ref="C144:AH144" si="115">IF(C52="s","s",C77)</f>
        <v>1.2268418062965363E-3</v>
      </c>
      <c r="D144" s="103">
        <f t="shared" si="115"/>
        <v>1.2526356226640518E-3</v>
      </c>
      <c r="E144" s="103">
        <f t="shared" si="115"/>
        <v>1.2681713400020838E-3</v>
      </c>
      <c r="F144" s="103">
        <f t="shared" si="115"/>
        <v>1.3314816615579107E-3</v>
      </c>
      <c r="G144" s="103">
        <f t="shared" si="115"/>
        <v>1.3032230775786404E-3</v>
      </c>
      <c r="H144" s="103">
        <f t="shared" si="115"/>
        <v>1.0193513190876874E-3</v>
      </c>
      <c r="I144" s="103">
        <f t="shared" si="115"/>
        <v>9.7952349694298388E-4</v>
      </c>
      <c r="J144" s="103">
        <f t="shared" si="115"/>
        <v>8.3503916964262263E-4</v>
      </c>
      <c r="K144" s="103">
        <f t="shared" si="115"/>
        <v>1.0049634576228394E-3</v>
      </c>
      <c r="L144" s="103">
        <f t="shared" si="115"/>
        <v>9.2576584151854728E-4</v>
      </c>
      <c r="M144" s="103">
        <f t="shared" si="115"/>
        <v>7.9195502325481756E-4</v>
      </c>
      <c r="N144" s="103">
        <f t="shared" si="115"/>
        <v>8.9313018471164096E-4</v>
      </c>
      <c r="O144" s="103">
        <f t="shared" si="115"/>
        <v>6.9807578448490731E-4</v>
      </c>
      <c r="P144" s="103">
        <f t="shared" si="115"/>
        <v>8.2688551780444773E-4</v>
      </c>
      <c r="Q144" s="103">
        <f t="shared" si="115"/>
        <v>8.1789340287141059E-4</v>
      </c>
      <c r="R144" s="103">
        <f t="shared" si="115"/>
        <v>9.4872466286128427E-4</v>
      </c>
      <c r="S144" s="103">
        <f t="shared" si="115"/>
        <v>9.6285652627601647E-4</v>
      </c>
      <c r="T144" s="103">
        <f t="shared" si="115"/>
        <v>9.0890952294510427E-4</v>
      </c>
      <c r="U144" s="103">
        <f t="shared" si="115"/>
        <v>1.1089624668476417E-3</v>
      </c>
      <c r="V144" s="103">
        <f t="shared" si="115"/>
        <v>9.6068072906154637E-4</v>
      </c>
      <c r="W144" s="103">
        <f t="shared" si="115"/>
        <v>1.1830238988001585E-3</v>
      </c>
      <c r="X144" s="103">
        <f t="shared" si="115"/>
        <v>1.3367088314346417E-3</v>
      </c>
      <c r="Y144" s="103">
        <f t="shared" si="115"/>
        <v>1.0096703121273635E-3</v>
      </c>
      <c r="Z144" s="103">
        <f t="shared" si="115"/>
        <v>1.0922046561883103E-3</v>
      </c>
      <c r="AA144" s="103">
        <f t="shared" si="115"/>
        <v>1.3059940028279972E-3</v>
      </c>
      <c r="AB144" s="103">
        <f t="shared" si="115"/>
        <v>1.4274365445680782E-3</v>
      </c>
      <c r="AC144" s="103">
        <f t="shared" si="115"/>
        <v>1.4684775510260646E-3</v>
      </c>
      <c r="AD144" s="103">
        <f t="shared" si="115"/>
        <v>1.3152008246361956E-3</v>
      </c>
      <c r="AE144" s="103">
        <f t="shared" si="115"/>
        <v>1.4651730542060925E-3</v>
      </c>
      <c r="AF144" s="103">
        <f t="shared" si="115"/>
        <v>1.3456747568783489E-3</v>
      </c>
      <c r="AG144" s="103">
        <f t="shared" si="115"/>
        <v>1.4306074651142954E-3</v>
      </c>
      <c r="AH144" s="103">
        <f t="shared" si="115"/>
        <v>1.8184808192470562E-3</v>
      </c>
      <c r="AI144" s="103">
        <f t="shared" ref="AI144:BC144" si="116">IF(AI52="s","s",AI77)</f>
        <v>1.8464128458096864E-3</v>
      </c>
      <c r="AJ144" s="103">
        <f t="shared" si="116"/>
        <v>1.5398386668442178E-3</v>
      </c>
      <c r="AK144" s="103">
        <f t="shared" si="116"/>
        <v>1.6219060393599545E-3</v>
      </c>
      <c r="AL144" s="103">
        <f t="shared" si="116"/>
        <v>1.968856031793002E-3</v>
      </c>
      <c r="AM144" s="103">
        <f t="shared" si="116"/>
        <v>1.4900832869245856E-3</v>
      </c>
      <c r="AN144" s="103">
        <f t="shared" si="116"/>
        <v>1.5325603595391089E-3</v>
      </c>
      <c r="AO144" s="103">
        <f t="shared" si="116"/>
        <v>2.4185677823679468E-3</v>
      </c>
      <c r="AP144" s="103">
        <f t="shared" si="116"/>
        <v>3.1467468820702512E-3</v>
      </c>
      <c r="AQ144" s="103">
        <f t="shared" si="116"/>
        <v>6.3583094445087288E-3</v>
      </c>
      <c r="AR144" s="103">
        <f t="shared" si="116"/>
        <v>6.9166598862599E-3</v>
      </c>
      <c r="AS144" s="103">
        <f t="shared" si="116"/>
        <v>7.3534469689273295E-3</v>
      </c>
      <c r="AT144" s="103">
        <f t="shared" si="116"/>
        <v>7.131760035316119E-3</v>
      </c>
      <c r="AU144" s="103">
        <f t="shared" si="116"/>
        <v>7.2028813793431753E-3</v>
      </c>
      <c r="AV144" s="103">
        <f t="shared" si="116"/>
        <v>6.5340727398401606E-3</v>
      </c>
      <c r="AW144" s="103">
        <f t="shared" si="116"/>
        <v>6.1340724177382198E-3</v>
      </c>
      <c r="AX144" s="103">
        <f t="shared" si="116"/>
        <v>6.5918314504403675E-3</v>
      </c>
      <c r="AY144" s="103">
        <f t="shared" si="116"/>
        <v>5.7743914176050619E-3</v>
      </c>
      <c r="AZ144" s="103">
        <f t="shared" si="116"/>
        <v>6.273975045387791E-3</v>
      </c>
      <c r="BA144" s="103">
        <f t="shared" si="116"/>
        <v>6.0238399844895867E-3</v>
      </c>
      <c r="BB144" s="103">
        <f t="shared" si="116"/>
        <v>6.2854394841588218E-3</v>
      </c>
      <c r="BC144" s="103">
        <f t="shared" si="116"/>
        <v>5.8581951054817345E-3</v>
      </c>
    </row>
    <row r="145" spans="3:55" hidden="1" x14ac:dyDescent="0.35">
      <c r="C145" s="103">
        <f t="shared" ref="C145:AH145" si="117">IF(C53="s","s",C78)</f>
        <v>1.2268418062965363E-3</v>
      </c>
      <c r="D145" s="103">
        <f t="shared" si="117"/>
        <v>1.2526356226640518E-3</v>
      </c>
      <c r="E145" s="103">
        <f t="shared" si="117"/>
        <v>1.2681713400020838E-3</v>
      </c>
      <c r="F145" s="103">
        <f t="shared" si="117"/>
        <v>1.3314816615579107E-3</v>
      </c>
      <c r="G145" s="103">
        <f t="shared" si="117"/>
        <v>1.3032230775786404E-3</v>
      </c>
      <c r="H145" s="103">
        <f t="shared" si="117"/>
        <v>1.0193513190876874E-3</v>
      </c>
      <c r="I145" s="103">
        <f t="shared" si="117"/>
        <v>9.7952349694298388E-4</v>
      </c>
      <c r="J145" s="103">
        <f t="shared" si="117"/>
        <v>8.3503916964262263E-4</v>
      </c>
      <c r="K145" s="103">
        <f t="shared" si="117"/>
        <v>1.0049634576228394E-3</v>
      </c>
      <c r="L145" s="103">
        <f t="shared" si="117"/>
        <v>9.2576584151854728E-4</v>
      </c>
      <c r="M145" s="103">
        <f t="shared" si="117"/>
        <v>7.9195502325481756E-4</v>
      </c>
      <c r="N145" s="103">
        <f t="shared" si="117"/>
        <v>8.9313018471164096E-4</v>
      </c>
      <c r="O145" s="103">
        <f t="shared" si="117"/>
        <v>6.9807578448490731E-4</v>
      </c>
      <c r="P145" s="103">
        <f t="shared" si="117"/>
        <v>8.2688551780444773E-4</v>
      </c>
      <c r="Q145" s="103">
        <f t="shared" si="117"/>
        <v>8.1789340287141059E-4</v>
      </c>
      <c r="R145" s="103">
        <f t="shared" si="117"/>
        <v>9.4872466286128427E-4</v>
      </c>
      <c r="S145" s="103">
        <f t="shared" si="117"/>
        <v>9.6285652627601647E-4</v>
      </c>
      <c r="T145" s="103">
        <f t="shared" si="117"/>
        <v>9.0890952294510427E-4</v>
      </c>
      <c r="U145" s="103">
        <f t="shared" si="117"/>
        <v>1.1089624668476417E-3</v>
      </c>
      <c r="V145" s="103">
        <f t="shared" si="117"/>
        <v>9.6068072906154637E-4</v>
      </c>
      <c r="W145" s="103">
        <f t="shared" si="117"/>
        <v>1.1830238988001585E-3</v>
      </c>
      <c r="X145" s="103">
        <f t="shared" si="117"/>
        <v>1.3367088314346417E-3</v>
      </c>
      <c r="Y145" s="103">
        <f t="shared" si="117"/>
        <v>1.0096703121273635E-3</v>
      </c>
      <c r="Z145" s="103">
        <f t="shared" si="117"/>
        <v>1.0922046561883103E-3</v>
      </c>
      <c r="AA145" s="103">
        <f t="shared" si="117"/>
        <v>1.3059940028279972E-3</v>
      </c>
      <c r="AB145" s="103">
        <f t="shared" si="117"/>
        <v>1.4274365445680782E-3</v>
      </c>
      <c r="AC145" s="103">
        <f t="shared" si="117"/>
        <v>1.4684775510260646E-3</v>
      </c>
      <c r="AD145" s="103">
        <f t="shared" si="117"/>
        <v>1.3152008246361956E-3</v>
      </c>
      <c r="AE145" s="103">
        <f t="shared" si="117"/>
        <v>1.4651730542060925E-3</v>
      </c>
      <c r="AF145" s="103">
        <f t="shared" si="117"/>
        <v>1.3456747568783489E-3</v>
      </c>
      <c r="AG145" s="103">
        <f t="shared" si="117"/>
        <v>1.4306074651142954E-3</v>
      </c>
      <c r="AH145" s="103">
        <f t="shared" si="117"/>
        <v>1.8184808192470562E-3</v>
      </c>
      <c r="AI145" s="103">
        <f t="shared" ref="AI145:BC145" si="118">IF(AI53="s","s",AI78)</f>
        <v>1.8464128458096864E-3</v>
      </c>
      <c r="AJ145" s="103">
        <f t="shared" si="118"/>
        <v>1.5398386668442178E-3</v>
      </c>
      <c r="AK145" s="103">
        <f t="shared" si="118"/>
        <v>1.6219060393599545E-3</v>
      </c>
      <c r="AL145" s="103">
        <f t="shared" si="118"/>
        <v>1.968856031793002E-3</v>
      </c>
      <c r="AM145" s="103">
        <f t="shared" si="118"/>
        <v>1.4900832869245856E-3</v>
      </c>
      <c r="AN145" s="103">
        <f t="shared" si="118"/>
        <v>1.5325603595391089E-3</v>
      </c>
      <c r="AO145" s="103">
        <f t="shared" si="118"/>
        <v>2.4185677823679468E-3</v>
      </c>
      <c r="AP145" s="103">
        <f t="shared" si="118"/>
        <v>3.1467468820702512E-3</v>
      </c>
      <c r="AQ145" s="103">
        <f t="shared" si="118"/>
        <v>6.3583094445087288E-3</v>
      </c>
      <c r="AR145" s="103">
        <f t="shared" si="118"/>
        <v>6.9166598862599E-3</v>
      </c>
      <c r="AS145" s="103">
        <f t="shared" si="118"/>
        <v>7.3534469689273295E-3</v>
      </c>
      <c r="AT145" s="103">
        <f t="shared" si="118"/>
        <v>7.131760035316119E-3</v>
      </c>
      <c r="AU145" s="103">
        <f t="shared" si="118"/>
        <v>7.2028813793431753E-3</v>
      </c>
      <c r="AV145" s="103">
        <f t="shared" si="118"/>
        <v>6.5340727398401606E-3</v>
      </c>
      <c r="AW145" s="103">
        <f t="shared" si="118"/>
        <v>6.1340724177382198E-3</v>
      </c>
      <c r="AX145" s="103">
        <f t="shared" si="118"/>
        <v>6.5918314504403675E-3</v>
      </c>
      <c r="AY145" s="103">
        <f t="shared" si="118"/>
        <v>5.7743914176050619E-3</v>
      </c>
      <c r="AZ145" s="103">
        <f t="shared" si="118"/>
        <v>6.273975045387791E-3</v>
      </c>
      <c r="BA145" s="103">
        <f t="shared" si="118"/>
        <v>6.0238399844895867E-3</v>
      </c>
      <c r="BB145" s="103">
        <f t="shared" si="118"/>
        <v>6.2854394841588218E-3</v>
      </c>
      <c r="BC145" s="103">
        <f t="shared" si="118"/>
        <v>5.8581951054817345E-3</v>
      </c>
    </row>
    <row r="146" spans="3:55" hidden="1" x14ac:dyDescent="0.35">
      <c r="C146" s="103">
        <f t="shared" ref="C146:AH146" si="119">IF(C54="s","s",C79)</f>
        <v>2.1956623766165358E-2</v>
      </c>
      <c r="D146" s="103">
        <f t="shared" si="119"/>
        <v>2.2340043059941479E-2</v>
      </c>
      <c r="E146" s="103">
        <f t="shared" si="119"/>
        <v>2.1084945712701121E-2</v>
      </c>
      <c r="F146" s="103">
        <f t="shared" si="119"/>
        <v>2.1282694172916436E-2</v>
      </c>
      <c r="G146" s="103">
        <f t="shared" si="119"/>
        <v>1.9870979903922902E-2</v>
      </c>
      <c r="H146" s="103">
        <f t="shared" si="119"/>
        <v>1.930838243075152E-2</v>
      </c>
      <c r="I146" s="103">
        <f t="shared" si="119"/>
        <v>1.8610483101418916E-2</v>
      </c>
      <c r="J146" s="103">
        <f t="shared" si="119"/>
        <v>1.8941885096454534E-2</v>
      </c>
      <c r="K146" s="103">
        <f t="shared" si="119"/>
        <v>1.9699014279896641E-2</v>
      </c>
      <c r="L146" s="103">
        <f t="shared" si="119"/>
        <v>1.9749400434922491E-2</v>
      </c>
      <c r="M146" s="103">
        <f t="shared" si="119"/>
        <v>2.0414352457229865E-2</v>
      </c>
      <c r="N146" s="103">
        <f t="shared" si="119"/>
        <v>2.0018891964612002E-2</v>
      </c>
      <c r="O146" s="103">
        <f t="shared" si="119"/>
        <v>1.985942528041483E-2</v>
      </c>
      <c r="P146" s="103">
        <f t="shared" si="119"/>
        <v>2.0010085661574313E-2</v>
      </c>
      <c r="Q146" s="103">
        <f t="shared" si="119"/>
        <v>1.9649304050366495E-2</v>
      </c>
      <c r="R146" s="103">
        <f t="shared" si="119"/>
        <v>1.9750490584258845E-2</v>
      </c>
      <c r="S146" s="103">
        <f t="shared" si="119"/>
        <v>1.9868733655124225E-2</v>
      </c>
      <c r="T146" s="103">
        <f t="shared" si="119"/>
        <v>1.9957219335592732E-2</v>
      </c>
      <c r="U146" s="103">
        <f t="shared" si="119"/>
        <v>2.0837926959327714E-2</v>
      </c>
      <c r="V146" s="103">
        <f t="shared" si="119"/>
        <v>2.0560953280803436E-2</v>
      </c>
      <c r="W146" s="103">
        <f t="shared" si="119"/>
        <v>1.9990901421301409E-2</v>
      </c>
      <c r="X146" s="103">
        <f t="shared" si="119"/>
        <v>2.2053710849099215E-2</v>
      </c>
      <c r="Y146" s="103">
        <f t="shared" si="119"/>
        <v>2.1063567011044688E-2</v>
      </c>
      <c r="Z146" s="103">
        <f t="shared" si="119"/>
        <v>2.4130567223810451E-2</v>
      </c>
      <c r="AA146" s="103">
        <f t="shared" si="119"/>
        <v>2.4510276189372793E-2</v>
      </c>
      <c r="AB146" s="103">
        <f t="shared" si="119"/>
        <v>2.5624842442058454E-2</v>
      </c>
      <c r="AC146" s="103">
        <f t="shared" si="119"/>
        <v>2.635460065839285E-2</v>
      </c>
      <c r="AD146" s="103">
        <f t="shared" si="119"/>
        <v>2.6241280693182479E-2</v>
      </c>
      <c r="AE146" s="103">
        <f t="shared" si="119"/>
        <v>2.6771955426144738E-2</v>
      </c>
      <c r="AF146" s="103">
        <f t="shared" si="119"/>
        <v>2.6241248193973998E-2</v>
      </c>
      <c r="AG146" s="103">
        <f t="shared" si="119"/>
        <v>2.6637383792608559E-2</v>
      </c>
      <c r="AH146" s="103">
        <f t="shared" si="119"/>
        <v>2.5979635133703206E-2</v>
      </c>
      <c r="AI146" s="103">
        <f t="shared" ref="AI146:BC146" si="120">IF(AI54="s","s",AI79)</f>
        <v>2.7358013844478463E-2</v>
      </c>
      <c r="AJ146" s="103">
        <f t="shared" si="120"/>
        <v>2.7174788347402591E-2</v>
      </c>
      <c r="AK146" s="103">
        <f t="shared" si="120"/>
        <v>2.7004242940102216E-2</v>
      </c>
      <c r="AL146" s="103">
        <f t="shared" si="120"/>
        <v>2.6556567417652097E-2</v>
      </c>
      <c r="AM146" s="103">
        <f t="shared" si="120"/>
        <v>1.5835667532084763E-2</v>
      </c>
      <c r="AN146" s="103">
        <f t="shared" si="120"/>
        <v>1.9580287171887468E-2</v>
      </c>
      <c r="AO146" s="103">
        <f t="shared" si="120"/>
        <v>2.4000105540993504E-2</v>
      </c>
      <c r="AP146" s="103">
        <f t="shared" si="120"/>
        <v>2.522519693261796E-2</v>
      </c>
      <c r="AQ146" s="103">
        <f t="shared" si="120"/>
        <v>2.6423593685200628E-2</v>
      </c>
      <c r="AR146" s="103">
        <f t="shared" si="120"/>
        <v>2.7273155285001131E-2</v>
      </c>
      <c r="AS146" s="103">
        <f t="shared" si="120"/>
        <v>2.7694662908701775E-2</v>
      </c>
      <c r="AT146" s="103">
        <f t="shared" si="120"/>
        <v>2.9211779552718583E-2</v>
      </c>
      <c r="AU146" s="103">
        <f t="shared" si="120"/>
        <v>2.9220355459130213E-2</v>
      </c>
      <c r="AV146" s="103">
        <f t="shared" si="120"/>
        <v>2.8523797684202649E-2</v>
      </c>
      <c r="AW146" s="103">
        <f t="shared" si="120"/>
        <v>2.8661317469792592E-2</v>
      </c>
      <c r="AX146" s="103">
        <f t="shared" si="120"/>
        <v>2.9053027696415174E-2</v>
      </c>
      <c r="AY146" s="103">
        <f t="shared" si="120"/>
        <v>2.7349848535740826E-2</v>
      </c>
      <c r="AZ146" s="103">
        <f t="shared" si="120"/>
        <v>2.6896924549717569E-2</v>
      </c>
      <c r="BA146" s="103">
        <f t="shared" si="120"/>
        <v>2.6136377275205309E-2</v>
      </c>
      <c r="BB146" s="103">
        <f t="shared" si="120"/>
        <v>2.5924305431187664E-2</v>
      </c>
      <c r="BC146" s="103">
        <f t="shared" si="120"/>
        <v>2.5868574107466822E-2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EY149"/>
  <sheetViews>
    <sheetView workbookViewId="0">
      <pane xSplit="2" ySplit="7" topLeftCell="C8" activePane="bottomRight" state="frozen"/>
      <selection activeCell="BG1" sqref="BG1:GK1048576"/>
      <selection pane="topRight" activeCell="BG1" sqref="BG1:GK1048576"/>
      <selection pane="bottomLeft" activeCell="BG1" sqref="BG1:GK1048576"/>
      <selection pane="bottomRight"/>
    </sheetView>
  </sheetViews>
  <sheetFormatPr baseColWidth="10" defaultColWidth="11.453125" defaultRowHeight="14.5" x14ac:dyDescent="0.35"/>
  <cols>
    <col min="1" max="1" width="11.453125" style="13"/>
    <col min="2" max="2" width="82.453125" style="13" customWidth="1"/>
    <col min="3" max="55" width="11.453125" style="82"/>
    <col min="56" max="56" width="11.453125" style="86"/>
    <col min="57" max="58" width="11.453125" style="13" customWidth="1"/>
    <col min="59" max="155" width="11.453125" style="13" hidden="1" customWidth="1"/>
    <col min="156" max="193" width="0" style="13" hidden="1" customWidth="1"/>
    <col min="194" max="16384" width="11.453125" style="13"/>
  </cols>
  <sheetData>
    <row r="1" spans="1:137" ht="18.5" x14ac:dyDescent="0.45">
      <c r="A1" s="67" t="s">
        <v>185</v>
      </c>
      <c r="B1" s="7"/>
    </row>
    <row r="2" spans="1:137" x14ac:dyDescent="0.35">
      <c r="A2" s="7" t="s">
        <v>142</v>
      </c>
      <c r="B2" s="7"/>
    </row>
    <row r="3" spans="1:137" x14ac:dyDescent="0.35">
      <c r="A3" s="7" t="s">
        <v>143</v>
      </c>
      <c r="B3" s="7"/>
    </row>
    <row r="4" spans="1:137" x14ac:dyDescent="0.35">
      <c r="A4" s="7"/>
      <c r="B4" s="7"/>
      <c r="BE4" s="85"/>
      <c r="BF4" s="85"/>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row>
    <row r="5" spans="1:137" x14ac:dyDescent="0.35">
      <c r="A5" s="7"/>
      <c r="B5" s="7"/>
    </row>
    <row r="6" spans="1:137" ht="15" thickBot="1" x14ac:dyDescent="0.4">
      <c r="A6" s="88" t="s">
        <v>302</v>
      </c>
      <c r="B6" s="89"/>
      <c r="C6" s="94" t="s">
        <v>136</v>
      </c>
    </row>
    <row r="7" spans="1:137"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row>
    <row r="8" spans="1:137" ht="15" thickBot="1" x14ac:dyDescent="0.4">
      <c r="A8" s="16" t="s">
        <v>94</v>
      </c>
      <c r="B8" s="17" t="s">
        <v>95</v>
      </c>
      <c r="C8" s="81">
        <v>3056.4239110448302</v>
      </c>
      <c r="D8" s="81">
        <v>2740.33768066432</v>
      </c>
      <c r="E8" s="81">
        <v>3523.2674296227901</v>
      </c>
      <c r="F8" s="81">
        <v>2937.1870482693298</v>
      </c>
      <c r="G8" s="81">
        <v>2581.57481167679</v>
      </c>
      <c r="H8" s="81">
        <v>2039.00176429915</v>
      </c>
      <c r="I8" s="81">
        <v>3508.8719368473799</v>
      </c>
      <c r="J8" s="81">
        <v>2818.2884655644798</v>
      </c>
      <c r="K8" s="81">
        <v>2916.4214323037399</v>
      </c>
      <c r="L8" s="81">
        <v>3041.4847966134598</v>
      </c>
      <c r="M8" s="81">
        <v>3186.7171041772799</v>
      </c>
      <c r="N8" s="81">
        <v>2815.0331590569999</v>
      </c>
      <c r="O8" s="81">
        <v>2599.78271578862</v>
      </c>
      <c r="P8" s="81">
        <v>2515.34846624181</v>
      </c>
      <c r="Q8" s="81">
        <v>2469.4958107042098</v>
      </c>
      <c r="R8" s="81">
        <v>2672.4512085271799</v>
      </c>
      <c r="S8" s="81">
        <v>2569.5152976294798</v>
      </c>
      <c r="T8" s="81">
        <v>2282.8044032620101</v>
      </c>
      <c r="U8" s="81">
        <v>2283.2995319669799</v>
      </c>
      <c r="V8" s="81">
        <v>2627.4315107121602</v>
      </c>
      <c r="W8" s="81">
        <v>2430.2442701949799</v>
      </c>
      <c r="X8" s="81">
        <v>2463.82570629154</v>
      </c>
      <c r="Y8" s="81">
        <v>5352.7196672638602</v>
      </c>
      <c r="Z8" s="81">
        <v>2592.3755933529901</v>
      </c>
      <c r="AA8" s="81">
        <v>2787.8040742867302</v>
      </c>
      <c r="AB8" s="81">
        <v>2748.6766702854702</v>
      </c>
      <c r="AC8" s="81">
        <v>5194.82796709388</v>
      </c>
      <c r="AD8" s="81">
        <v>2587.71259046159</v>
      </c>
      <c r="AE8" s="81">
        <v>2563.2670479630601</v>
      </c>
      <c r="AF8" s="81">
        <v>2940.7456642760999</v>
      </c>
      <c r="AG8" s="81">
        <v>2538.5174497789098</v>
      </c>
      <c r="AH8" s="81">
        <v>2752.55421024507</v>
      </c>
      <c r="AI8" s="81">
        <v>2874.0039874489798</v>
      </c>
      <c r="AJ8" s="81">
        <v>2832.8246760626498</v>
      </c>
      <c r="AK8" s="81">
        <v>2928.9877043688002</v>
      </c>
      <c r="AL8" s="81">
        <v>2994.7105806841801</v>
      </c>
      <c r="AM8" s="81">
        <v>3061.0379270692802</v>
      </c>
      <c r="AN8" s="81">
        <v>3042.0787423776401</v>
      </c>
      <c r="AO8" s="81">
        <v>2985.7324147121999</v>
      </c>
      <c r="AP8" s="81">
        <v>3212.1668174556398</v>
      </c>
      <c r="AQ8" s="81">
        <v>3362.4470300866001</v>
      </c>
      <c r="AR8" s="81">
        <v>3171.4073196005502</v>
      </c>
      <c r="AS8" s="81">
        <v>4196.6711271241302</v>
      </c>
      <c r="AT8" s="81">
        <v>3284.9649346004298</v>
      </c>
      <c r="AU8" s="81">
        <v>3329.73171812587</v>
      </c>
      <c r="AV8" s="81">
        <v>3224.6633218328302</v>
      </c>
      <c r="AW8" s="81">
        <v>3090.2096036825701</v>
      </c>
      <c r="AX8" s="81">
        <v>3381.1826301157998</v>
      </c>
      <c r="AY8" s="81">
        <v>3296.1696982701701</v>
      </c>
      <c r="AZ8" s="81">
        <v>3421.5303045703799</v>
      </c>
      <c r="BA8" s="81">
        <v>3425.9133741025498</v>
      </c>
      <c r="BB8" s="81">
        <v>3363.3970882488302</v>
      </c>
      <c r="BC8" s="81">
        <v>3369.89794102819</v>
      </c>
      <c r="BD8" s="81">
        <v>3341.8630995662902</v>
      </c>
      <c r="BE8" s="82" t="str">
        <f>IF(C8&gt;0,IF(C8&lt;5,"SECRETTTTTTTT",""),"")</f>
        <v/>
      </c>
      <c r="BF8" s="82" t="str">
        <f t="shared" ref="BF8:BZ12" si="0">IF(D8&gt;0,IF(D8&lt;5,"SECRETTTTTTTT",""),"")</f>
        <v/>
      </c>
      <c r="BG8" s="82" t="str">
        <f t="shared" si="0"/>
        <v/>
      </c>
      <c r="BH8" s="82" t="str">
        <f t="shared" si="0"/>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si="0"/>
        <v/>
      </c>
      <c r="BY8" s="82" t="str">
        <f t="shared" si="0"/>
        <v/>
      </c>
      <c r="BZ8" s="82" t="str">
        <f t="shared" si="0"/>
        <v/>
      </c>
      <c r="CA8" s="82" t="str">
        <f t="shared" ref="CA8:CP23" si="1">IF(Y8&gt;0,IF(Y8&lt;5,"SECRETTTTTTTT",""),"")</f>
        <v/>
      </c>
      <c r="CB8" s="82" t="str">
        <f t="shared" si="1"/>
        <v/>
      </c>
      <c r="CC8" s="82" t="str">
        <f t="shared" si="1"/>
        <v/>
      </c>
      <c r="CD8" s="82" t="str">
        <f t="shared" si="1"/>
        <v/>
      </c>
      <c r="CE8" s="82" t="str">
        <f t="shared" si="1"/>
        <v/>
      </c>
      <c r="CF8" s="82" t="str">
        <f t="shared" si="1"/>
        <v/>
      </c>
      <c r="CG8" s="82" t="str">
        <f t="shared" si="1"/>
        <v/>
      </c>
      <c r="CH8" s="82" t="str">
        <f t="shared" si="1"/>
        <v/>
      </c>
      <c r="CI8" s="82" t="str">
        <f t="shared" si="1"/>
        <v/>
      </c>
      <c r="CJ8" s="82" t="str">
        <f t="shared" si="1"/>
        <v/>
      </c>
      <c r="CK8" s="82" t="str">
        <f t="shared" si="1"/>
        <v/>
      </c>
      <c r="CL8" s="82" t="str">
        <f t="shared" si="1"/>
        <v/>
      </c>
      <c r="CM8" s="82" t="str">
        <f t="shared" si="1"/>
        <v/>
      </c>
      <c r="CN8" s="82" t="str">
        <f t="shared" si="1"/>
        <v/>
      </c>
      <c r="CO8" s="82" t="str">
        <f t="shared" si="1"/>
        <v/>
      </c>
      <c r="CP8" s="82" t="str">
        <f t="shared" si="1"/>
        <v/>
      </c>
      <c r="CQ8" s="82" t="str">
        <f t="shared" ref="CQ8:DF23" si="2">IF(AO8&gt;0,IF(AO8&lt;5,"SECRETTTTTTTT",""),"")</f>
        <v/>
      </c>
      <c r="CR8" s="82" t="str">
        <f t="shared" si="2"/>
        <v/>
      </c>
      <c r="CS8" s="82" t="str">
        <f t="shared" si="2"/>
        <v/>
      </c>
      <c r="CT8" s="82" t="str">
        <f t="shared" si="2"/>
        <v/>
      </c>
      <c r="CU8" s="82" t="str">
        <f t="shared" si="2"/>
        <v/>
      </c>
      <c r="CV8" s="82" t="str">
        <f t="shared" si="2"/>
        <v/>
      </c>
      <c r="CW8" s="82" t="str">
        <f t="shared" si="2"/>
        <v/>
      </c>
      <c r="CX8" s="82" t="str">
        <f t="shared" si="2"/>
        <v/>
      </c>
      <c r="CY8" s="82" t="str">
        <f t="shared" si="2"/>
        <v/>
      </c>
      <c r="CZ8" s="82" t="str">
        <f t="shared" si="2"/>
        <v/>
      </c>
      <c r="DA8" s="82" t="str">
        <f t="shared" si="2"/>
        <v/>
      </c>
      <c r="DB8" s="82" t="str">
        <f t="shared" si="2"/>
        <v/>
      </c>
      <c r="DC8" s="82" t="str">
        <f t="shared" si="2"/>
        <v/>
      </c>
      <c r="DD8" s="82" t="str">
        <f t="shared" si="2"/>
        <v/>
      </c>
      <c r="DE8" s="82" t="str">
        <f t="shared" si="2"/>
        <v/>
      </c>
      <c r="DF8" s="82" t="str">
        <f t="shared" si="2"/>
        <v/>
      </c>
      <c r="DG8" s="82" t="str">
        <f t="shared" ref="DG8:DQ23" si="3">IF(BE8&gt;0,IF(BE8&lt;5,"SECRETTTTTTTT",""),"")</f>
        <v/>
      </c>
      <c r="DH8" s="82" t="str">
        <f t="shared" si="3"/>
        <v/>
      </c>
      <c r="DI8" s="82" t="str">
        <f t="shared" si="3"/>
        <v/>
      </c>
      <c r="DJ8" s="82" t="str">
        <f t="shared" si="3"/>
        <v/>
      </c>
      <c r="DK8" s="82" t="str">
        <f t="shared" si="3"/>
        <v/>
      </c>
      <c r="DL8" s="82" t="str">
        <f t="shared" si="3"/>
        <v/>
      </c>
      <c r="DM8" s="82" t="str">
        <f t="shared" si="3"/>
        <v/>
      </c>
      <c r="DN8" s="82" t="str">
        <f t="shared" si="3"/>
        <v/>
      </c>
      <c r="DO8" s="82" t="str">
        <f t="shared" si="3"/>
        <v/>
      </c>
      <c r="DP8" s="82" t="str">
        <f t="shared" si="3"/>
        <v/>
      </c>
      <c r="DQ8" s="82" t="str">
        <f t="shared" si="3"/>
        <v/>
      </c>
      <c r="DR8" s="82" t="str">
        <f t="shared" ref="DR8:DR54" si="4">IF(BP8&gt;0,IF(BP8&lt;5,"SECRETTTTTTTT",""),"")</f>
        <v/>
      </c>
      <c r="DS8" s="82" t="str">
        <f t="shared" ref="DS8:DS54" si="5">IF(BQ8&gt;0,IF(BQ8&lt;5,"SECRETTTTTTTT",""),"")</f>
        <v/>
      </c>
      <c r="DT8" s="82" t="str">
        <f t="shared" ref="DT8:DT54" si="6">IF(BR8&gt;0,IF(BR8&lt;5,"SECRETTTTTTTT",""),"")</f>
        <v/>
      </c>
      <c r="DU8" s="82" t="str">
        <f t="shared" ref="DU8:DU54" si="7">IF(BS8&gt;0,IF(BS8&lt;5,"SECRETTTTTTTT",""),"")</f>
        <v/>
      </c>
      <c r="DV8" s="82" t="str">
        <f t="shared" ref="DV8:DV54" si="8">IF(BT8&gt;0,IF(BT8&lt;5,"SECRETTTTTTTT",""),"")</f>
        <v/>
      </c>
      <c r="DW8" s="82" t="str">
        <f t="shared" ref="DW8:DW54" si="9">IF(BU8&gt;0,IF(BU8&lt;5,"SECRETTTTTTTT",""),"")</f>
        <v/>
      </c>
      <c r="DX8" s="82" t="str">
        <f t="shared" ref="DX8:DX54" si="10">IF(BV8&gt;0,IF(BV8&lt;5,"SECRETTTTTTTT",""),"")</f>
        <v/>
      </c>
      <c r="DY8" s="82" t="str">
        <f t="shared" ref="DY8:DY54" si="11">IF(BW8&gt;0,IF(BW8&lt;5,"SECRETTTTTTTT",""),"")</f>
        <v/>
      </c>
      <c r="DZ8" s="82" t="str">
        <f t="shared" ref="DZ8:DZ54" si="12">IF(BX8&gt;0,IF(BX8&lt;5,"SECRETTTTTTTT",""),"")</f>
        <v/>
      </c>
      <c r="EA8" s="82" t="str">
        <f t="shared" ref="EA8:EA54" si="13">IF(BY8&gt;0,IF(BY8&lt;5,"SECRETTTTTTTT",""),"")</f>
        <v/>
      </c>
      <c r="EB8" s="82" t="str">
        <f t="shared" ref="EB8:EB54" si="14">IF(BZ8&gt;0,IF(BZ8&lt;5,"SECRETTTTTTTT",""),"")</f>
        <v/>
      </c>
      <c r="EC8" s="82" t="str">
        <f t="shared" ref="EC8:EC54" si="15">IF(CA8&gt;0,IF(CA8&lt;5,"SECRETTTTTTTT",""),"")</f>
        <v/>
      </c>
      <c r="ED8" s="82" t="str">
        <f t="shared" ref="ED8:ED54" si="16">IF(CB8&gt;0,IF(CB8&lt;5,"SECRETTTTTTTT",""),"")</f>
        <v/>
      </c>
      <c r="EE8" s="82" t="str">
        <f t="shared" ref="EE8:EE54" si="17">IF(CC8&gt;0,IF(CC8&lt;5,"SECRETTTTTTTT",""),"")</f>
        <v/>
      </c>
      <c r="EF8" s="82" t="str">
        <f t="shared" ref="EF8:EF54" si="18">IF(CD8&gt;0,IF(CD8&lt;5,"SECRETTTTTTTT",""),"")</f>
        <v/>
      </c>
      <c r="EG8" s="82" t="str">
        <f t="shared" ref="EG8:EG54" si="19">IF(CE8&gt;0,IF(CE8&lt;5,"SECRETTTTTTTT",""),"")</f>
        <v/>
      </c>
    </row>
    <row r="9" spans="1:137" ht="15" thickBot="1" x14ac:dyDescent="0.4">
      <c r="A9" s="18"/>
      <c r="B9" s="18" t="s">
        <v>145</v>
      </c>
      <c r="C9" s="77">
        <v>3056.4239110448302</v>
      </c>
      <c r="D9" s="77">
        <v>2740.33768066432</v>
      </c>
      <c r="E9" s="77">
        <v>3523.2674296227901</v>
      </c>
      <c r="F9" s="77">
        <v>2937.1870482693298</v>
      </c>
      <c r="G9" s="77">
        <v>2581.57481167679</v>
      </c>
      <c r="H9" s="77">
        <v>2039.00176429915</v>
      </c>
      <c r="I9" s="77">
        <v>3508.8719368473799</v>
      </c>
      <c r="J9" s="77">
        <v>2818.2884655644798</v>
      </c>
      <c r="K9" s="77">
        <v>2916.4214323037399</v>
      </c>
      <c r="L9" s="77">
        <v>3041.4847966134598</v>
      </c>
      <c r="M9" s="77">
        <v>3186.7171041772799</v>
      </c>
      <c r="N9" s="77">
        <v>2815.0331590569999</v>
      </c>
      <c r="O9" s="77">
        <v>2599.78271578862</v>
      </c>
      <c r="P9" s="77">
        <v>2515.34846624181</v>
      </c>
      <c r="Q9" s="77">
        <v>2469.4958107042098</v>
      </c>
      <c r="R9" s="77">
        <v>2672.4512085271799</v>
      </c>
      <c r="S9" s="77">
        <v>2569.5152976294798</v>
      </c>
      <c r="T9" s="77">
        <v>2282.8044032620101</v>
      </c>
      <c r="U9" s="77">
        <v>2283.2995319669799</v>
      </c>
      <c r="V9" s="77">
        <v>2627.4315107121602</v>
      </c>
      <c r="W9" s="77">
        <v>2430.2442701949799</v>
      </c>
      <c r="X9" s="77">
        <v>2463.82570629154</v>
      </c>
      <c r="Y9" s="77">
        <v>5352.7196672638602</v>
      </c>
      <c r="Z9" s="77">
        <v>2592.3755933529901</v>
      </c>
      <c r="AA9" s="77">
        <v>2787.8040742867302</v>
      </c>
      <c r="AB9" s="77">
        <v>2748.6766702854702</v>
      </c>
      <c r="AC9" s="77">
        <v>5194.82796709388</v>
      </c>
      <c r="AD9" s="77">
        <v>2587.71259046159</v>
      </c>
      <c r="AE9" s="77">
        <v>2563.2670479630601</v>
      </c>
      <c r="AF9" s="77">
        <v>2940.7456642760999</v>
      </c>
      <c r="AG9" s="77">
        <v>2538.5174497789098</v>
      </c>
      <c r="AH9" s="77">
        <v>2752.55421024507</v>
      </c>
      <c r="AI9" s="77">
        <v>2874.0039874489798</v>
      </c>
      <c r="AJ9" s="77">
        <v>2832.8246760626498</v>
      </c>
      <c r="AK9" s="77">
        <v>2928.9877043688002</v>
      </c>
      <c r="AL9" s="77">
        <v>2994.7105806841801</v>
      </c>
      <c r="AM9" s="77">
        <v>3061.0379270692802</v>
      </c>
      <c r="AN9" s="77">
        <v>3042.0787423776401</v>
      </c>
      <c r="AO9" s="77">
        <v>2985.7324147121999</v>
      </c>
      <c r="AP9" s="77">
        <v>3212.1668174556398</v>
      </c>
      <c r="AQ9" s="77">
        <v>3362.4470300866001</v>
      </c>
      <c r="AR9" s="77">
        <v>3171.4073196005502</v>
      </c>
      <c r="AS9" s="77">
        <v>4196.6711271241302</v>
      </c>
      <c r="AT9" s="77">
        <v>3284.9649346004298</v>
      </c>
      <c r="AU9" s="77">
        <v>3329.73171812587</v>
      </c>
      <c r="AV9" s="77">
        <v>3224.6633218328302</v>
      </c>
      <c r="AW9" s="77">
        <v>3090.2096036825701</v>
      </c>
      <c r="AX9" s="77">
        <v>3381.1826301157998</v>
      </c>
      <c r="AY9" s="77">
        <v>3296.1696982701701</v>
      </c>
      <c r="AZ9" s="77">
        <v>3421.5303045703799</v>
      </c>
      <c r="BA9" s="77">
        <v>3425.9133741025498</v>
      </c>
      <c r="BB9" s="77">
        <v>3363.3970882488302</v>
      </c>
      <c r="BC9" s="77">
        <v>3369.89794102819</v>
      </c>
      <c r="BD9" s="77">
        <v>3341.8630995662902</v>
      </c>
      <c r="BE9" s="82" t="str">
        <f t="shared" ref="BE9:BE54" si="20">IF(C9&gt;0,IF(C9&lt;5,"SECRETTTTTTTT",""),"")</f>
        <v/>
      </c>
      <c r="BF9" s="82" t="str">
        <f t="shared" si="0"/>
        <v/>
      </c>
      <c r="BG9" s="82" t="str">
        <f t="shared" si="0"/>
        <v/>
      </c>
      <c r="BH9" s="82" t="str">
        <f t="shared" si="0"/>
        <v/>
      </c>
      <c r="BI9" s="82" t="str">
        <f t="shared" si="0"/>
        <v/>
      </c>
      <c r="BJ9" s="82" t="str">
        <f t="shared" si="0"/>
        <v/>
      </c>
      <c r="BK9" s="82" t="str">
        <f t="shared" si="0"/>
        <v/>
      </c>
      <c r="BL9" s="82" t="str">
        <f t="shared" si="0"/>
        <v/>
      </c>
      <c r="BM9" s="82" t="str">
        <f t="shared" si="0"/>
        <v/>
      </c>
      <c r="BN9" s="82" t="str">
        <f t="shared" si="0"/>
        <v/>
      </c>
      <c r="BO9" s="82" t="str">
        <f t="shared" si="0"/>
        <v/>
      </c>
      <c r="BP9" s="82" t="str">
        <f t="shared" si="0"/>
        <v/>
      </c>
      <c r="BQ9" s="82" t="str">
        <f t="shared" si="0"/>
        <v/>
      </c>
      <c r="BR9" s="82" t="str">
        <f t="shared" si="0"/>
        <v/>
      </c>
      <c r="BS9" s="82" t="str">
        <f t="shared" si="0"/>
        <v/>
      </c>
      <c r="BT9" s="82" t="str">
        <f t="shared" si="0"/>
        <v/>
      </c>
      <c r="BU9" s="82" t="str">
        <f t="shared" si="0"/>
        <v/>
      </c>
      <c r="BV9" s="82" t="str">
        <f t="shared" si="0"/>
        <v/>
      </c>
      <c r="BW9" s="82" t="str">
        <f t="shared" si="0"/>
        <v/>
      </c>
      <c r="BX9" s="82" t="str">
        <f t="shared" si="0"/>
        <v/>
      </c>
      <c r="BY9" s="82" t="str">
        <f t="shared" si="0"/>
        <v/>
      </c>
      <c r="BZ9" s="82" t="str">
        <f t="shared" si="0"/>
        <v/>
      </c>
      <c r="CA9" s="82" t="str">
        <f t="shared" si="1"/>
        <v/>
      </c>
      <c r="CB9" s="82" t="str">
        <f t="shared" si="1"/>
        <v/>
      </c>
      <c r="CC9" s="82" t="str">
        <f t="shared" si="1"/>
        <v/>
      </c>
      <c r="CD9" s="82" t="str">
        <f t="shared" si="1"/>
        <v/>
      </c>
      <c r="CE9" s="82" t="str">
        <f t="shared" si="1"/>
        <v/>
      </c>
      <c r="CF9" s="82" t="str">
        <f t="shared" si="1"/>
        <v/>
      </c>
      <c r="CG9" s="82" t="str">
        <f t="shared" si="1"/>
        <v/>
      </c>
      <c r="CH9" s="82" t="str">
        <f t="shared" si="1"/>
        <v/>
      </c>
      <c r="CI9" s="82" t="str">
        <f t="shared" si="1"/>
        <v/>
      </c>
      <c r="CJ9" s="82" t="str">
        <f t="shared" si="1"/>
        <v/>
      </c>
      <c r="CK9" s="82" t="str">
        <f t="shared" si="1"/>
        <v/>
      </c>
      <c r="CL9" s="82" t="str">
        <f t="shared" si="1"/>
        <v/>
      </c>
      <c r="CM9" s="82" t="str">
        <f t="shared" si="1"/>
        <v/>
      </c>
      <c r="CN9" s="82" t="str">
        <f t="shared" si="1"/>
        <v/>
      </c>
      <c r="CO9" s="82" t="str">
        <f t="shared" si="1"/>
        <v/>
      </c>
      <c r="CP9" s="82" t="str">
        <f t="shared" si="1"/>
        <v/>
      </c>
      <c r="CQ9" s="82" t="str">
        <f t="shared" si="2"/>
        <v/>
      </c>
      <c r="CR9" s="82" t="str">
        <f t="shared" si="2"/>
        <v/>
      </c>
      <c r="CS9" s="82" t="str">
        <f t="shared" si="2"/>
        <v/>
      </c>
      <c r="CT9" s="82" t="str">
        <f t="shared" si="2"/>
        <v/>
      </c>
      <c r="CU9" s="82" t="str">
        <f t="shared" si="2"/>
        <v/>
      </c>
      <c r="CV9" s="82" t="str">
        <f t="shared" si="2"/>
        <v/>
      </c>
      <c r="CW9" s="82" t="str">
        <f t="shared" si="2"/>
        <v/>
      </c>
      <c r="CX9" s="82" t="str">
        <f t="shared" si="2"/>
        <v/>
      </c>
      <c r="CY9" s="82" t="str">
        <f t="shared" si="2"/>
        <v/>
      </c>
      <c r="CZ9" s="82" t="str">
        <f t="shared" si="2"/>
        <v/>
      </c>
      <c r="DA9" s="82" t="str">
        <f t="shared" si="2"/>
        <v/>
      </c>
      <c r="DB9" s="82" t="str">
        <f t="shared" si="2"/>
        <v/>
      </c>
      <c r="DC9" s="82" t="str">
        <f t="shared" si="2"/>
        <v/>
      </c>
      <c r="DD9" s="82" t="str">
        <f t="shared" si="2"/>
        <v/>
      </c>
      <c r="DE9" s="82" t="str">
        <f t="shared" si="2"/>
        <v/>
      </c>
      <c r="DF9" s="82" t="str">
        <f t="shared" si="2"/>
        <v/>
      </c>
      <c r="DG9" s="82" t="str">
        <f t="shared" si="3"/>
        <v/>
      </c>
      <c r="DH9" s="82" t="str">
        <f t="shared" si="3"/>
        <v/>
      </c>
      <c r="DI9" s="82" t="str">
        <f t="shared" si="3"/>
        <v/>
      </c>
      <c r="DJ9" s="82" t="str">
        <f t="shared" si="3"/>
        <v/>
      </c>
      <c r="DK9" s="82" t="str">
        <f t="shared" si="3"/>
        <v/>
      </c>
      <c r="DL9" s="82" t="str">
        <f t="shared" si="3"/>
        <v/>
      </c>
      <c r="DM9" s="82" t="str">
        <f t="shared" si="3"/>
        <v/>
      </c>
      <c r="DN9" s="82" t="str">
        <f t="shared" si="3"/>
        <v/>
      </c>
      <c r="DO9" s="82" t="str">
        <f t="shared" si="3"/>
        <v/>
      </c>
      <c r="DP9" s="82" t="str">
        <f t="shared" si="3"/>
        <v/>
      </c>
      <c r="DQ9" s="82" t="str">
        <f t="shared" si="3"/>
        <v/>
      </c>
      <c r="DR9" s="82" t="str">
        <f t="shared" si="4"/>
        <v/>
      </c>
      <c r="DS9" s="82" t="str">
        <f t="shared" si="5"/>
        <v/>
      </c>
      <c r="DT9" s="82" t="str">
        <f t="shared" si="6"/>
        <v/>
      </c>
      <c r="DU9" s="82" t="str">
        <f t="shared" si="7"/>
        <v/>
      </c>
      <c r="DV9" s="82" t="str">
        <f t="shared" si="8"/>
        <v/>
      </c>
      <c r="DW9" s="82" t="str">
        <f t="shared" si="9"/>
        <v/>
      </c>
      <c r="DX9" s="82" t="str">
        <f t="shared" si="10"/>
        <v/>
      </c>
      <c r="DY9" s="82" t="str">
        <f t="shared" si="11"/>
        <v/>
      </c>
      <c r="DZ9" s="82" t="str">
        <f t="shared" si="12"/>
        <v/>
      </c>
      <c r="EA9" s="82" t="str">
        <f t="shared" si="13"/>
        <v/>
      </c>
      <c r="EB9" s="82" t="str">
        <f t="shared" si="14"/>
        <v/>
      </c>
      <c r="EC9" s="82" t="str">
        <f t="shared" si="15"/>
        <v/>
      </c>
      <c r="ED9" s="82" t="str">
        <f t="shared" si="16"/>
        <v/>
      </c>
      <c r="EE9" s="82" t="str">
        <f t="shared" si="17"/>
        <v/>
      </c>
      <c r="EF9" s="82" t="str">
        <f t="shared" si="18"/>
        <v/>
      </c>
      <c r="EG9" s="82" t="str">
        <f t="shared" si="19"/>
        <v/>
      </c>
    </row>
    <row r="10" spans="1:137" ht="15" thickBot="1" x14ac:dyDescent="0.4">
      <c r="A10" s="19" t="s">
        <v>96</v>
      </c>
      <c r="B10" s="20" t="s">
        <v>97</v>
      </c>
      <c r="C10" s="81">
        <v>10014.8521370137</v>
      </c>
      <c r="D10" s="81">
        <v>9914.4531276616108</v>
      </c>
      <c r="E10" s="81">
        <v>9922.3723503342699</v>
      </c>
      <c r="F10" s="81">
        <v>9987.1787009267991</v>
      </c>
      <c r="G10" s="81">
        <v>9900.4226808745298</v>
      </c>
      <c r="H10" s="81">
        <v>9854.2551930850896</v>
      </c>
      <c r="I10" s="81">
        <v>9756.0352967505605</v>
      </c>
      <c r="J10" s="81">
        <v>9709.0261776779898</v>
      </c>
      <c r="K10" s="81">
        <v>9798.5487608313906</v>
      </c>
      <c r="L10" s="81">
        <v>9830.1784289711795</v>
      </c>
      <c r="M10" s="81">
        <v>9882.7103363369406</v>
      </c>
      <c r="N10" s="81">
        <v>9981.7879161539095</v>
      </c>
      <c r="O10" s="81">
        <v>9949.8962194024298</v>
      </c>
      <c r="P10" s="81">
        <v>10022.2370474159</v>
      </c>
      <c r="Q10" s="81">
        <v>9952.5219380105209</v>
      </c>
      <c r="R10" s="81">
        <v>10025.9447744628</v>
      </c>
      <c r="S10" s="81">
        <v>10153.3036597713</v>
      </c>
      <c r="T10" s="81">
        <v>10108.2215517567</v>
      </c>
      <c r="U10" s="81">
        <v>10244.408037692299</v>
      </c>
      <c r="V10" s="81">
        <v>10252.671606963</v>
      </c>
      <c r="W10" s="81">
        <v>10377.841255998899</v>
      </c>
      <c r="X10" s="81">
        <v>10321.7067105162</v>
      </c>
      <c r="Y10" s="81">
        <v>10454.0373980643</v>
      </c>
      <c r="Z10" s="81">
        <v>10430.1103244282</v>
      </c>
      <c r="AA10" s="81">
        <v>10380.2159894128</v>
      </c>
      <c r="AB10" s="81">
        <v>10492.2518039639</v>
      </c>
      <c r="AC10" s="81">
        <v>10565.1528134901</v>
      </c>
      <c r="AD10" s="81">
        <v>10563.8884312829</v>
      </c>
      <c r="AE10" s="81">
        <v>10623.7693536849</v>
      </c>
      <c r="AF10" s="81">
        <v>10585.865481470501</v>
      </c>
      <c r="AG10" s="81">
        <v>10703.1284953019</v>
      </c>
      <c r="AH10" s="81">
        <v>10757.571597575999</v>
      </c>
      <c r="AI10" s="81">
        <v>10843.7783768469</v>
      </c>
      <c r="AJ10" s="81">
        <v>10897.1239451686</v>
      </c>
      <c r="AK10" s="81">
        <v>10758.0128083442</v>
      </c>
      <c r="AL10" s="81">
        <v>11076.357980107399</v>
      </c>
      <c r="AM10" s="81">
        <v>10767.8271514524</v>
      </c>
      <c r="AN10" s="81">
        <v>10928.1272611776</v>
      </c>
      <c r="AO10" s="81">
        <v>11290.1008389574</v>
      </c>
      <c r="AP10" s="81">
        <v>11207.017252272</v>
      </c>
      <c r="AQ10" s="81">
        <v>11621.6611606771</v>
      </c>
      <c r="AR10" s="81">
        <v>11659.8527466173</v>
      </c>
      <c r="AS10" s="81">
        <v>11920.398581322899</v>
      </c>
      <c r="AT10" s="81">
        <v>12100.846132553501</v>
      </c>
      <c r="AU10" s="81">
        <v>12097.5821490617</v>
      </c>
      <c r="AV10" s="81">
        <v>12184.949626346899</v>
      </c>
      <c r="AW10" s="81">
        <v>12269.776161993999</v>
      </c>
      <c r="AX10" s="81">
        <v>12398.0027376864</v>
      </c>
      <c r="AY10" s="81">
        <v>12638.3063858237</v>
      </c>
      <c r="AZ10" s="81">
        <v>12673.8947501067</v>
      </c>
      <c r="BA10" s="81">
        <v>12777.4800116593</v>
      </c>
      <c r="BB10" s="81">
        <v>12594.7328305464</v>
      </c>
      <c r="BC10" s="81">
        <v>12768.167209273101</v>
      </c>
      <c r="BD10" s="81">
        <v>12859.2768652292</v>
      </c>
      <c r="BE10" s="82" t="str">
        <f t="shared" si="20"/>
        <v/>
      </c>
      <c r="BF10" s="82" t="str">
        <f t="shared" si="0"/>
        <v/>
      </c>
      <c r="BG10" s="82" t="str">
        <f t="shared" si="0"/>
        <v/>
      </c>
      <c r="BH10" s="82" t="str">
        <f t="shared" si="0"/>
        <v/>
      </c>
      <c r="BI10" s="82" t="str">
        <f t="shared" si="0"/>
        <v/>
      </c>
      <c r="BJ10" s="82" t="str">
        <f t="shared" si="0"/>
        <v/>
      </c>
      <c r="BK10" s="82" t="str">
        <f t="shared" si="0"/>
        <v/>
      </c>
      <c r="BL10" s="82" t="str">
        <f t="shared" si="0"/>
        <v/>
      </c>
      <c r="BM10" s="82" t="str">
        <f t="shared" si="0"/>
        <v/>
      </c>
      <c r="BN10" s="82" t="str">
        <f t="shared" si="0"/>
        <v/>
      </c>
      <c r="BO10" s="82" t="str">
        <f t="shared" si="0"/>
        <v/>
      </c>
      <c r="BP10" s="82" t="str">
        <f t="shared" si="0"/>
        <v/>
      </c>
      <c r="BQ10" s="82" t="str">
        <f t="shared" si="0"/>
        <v/>
      </c>
      <c r="BR10" s="82" t="str">
        <f t="shared" si="0"/>
        <v/>
      </c>
      <c r="BS10" s="82" t="str">
        <f t="shared" si="0"/>
        <v/>
      </c>
      <c r="BT10" s="82" t="str">
        <f t="shared" si="0"/>
        <v/>
      </c>
      <c r="BU10" s="82" t="str">
        <f t="shared" si="0"/>
        <v/>
      </c>
      <c r="BV10" s="82" t="str">
        <f t="shared" si="0"/>
        <v/>
      </c>
      <c r="BW10" s="82" t="str">
        <f t="shared" si="0"/>
        <v/>
      </c>
      <c r="BX10" s="82" t="str">
        <f t="shared" si="0"/>
        <v/>
      </c>
      <c r="BY10" s="82" t="str">
        <f t="shared" si="0"/>
        <v/>
      </c>
      <c r="BZ10" s="82" t="str">
        <f t="shared" si="0"/>
        <v/>
      </c>
      <c r="CA10" s="82" t="str">
        <f t="shared" si="1"/>
        <v/>
      </c>
      <c r="CB10" s="82" t="str">
        <f t="shared" si="1"/>
        <v/>
      </c>
      <c r="CC10" s="82" t="str">
        <f t="shared" si="1"/>
        <v/>
      </c>
      <c r="CD10" s="82" t="str">
        <f t="shared" si="1"/>
        <v/>
      </c>
      <c r="CE10" s="82" t="str">
        <f t="shared" si="1"/>
        <v/>
      </c>
      <c r="CF10" s="82" t="str">
        <f t="shared" si="1"/>
        <v/>
      </c>
      <c r="CG10" s="82" t="str">
        <f t="shared" si="1"/>
        <v/>
      </c>
      <c r="CH10" s="82" t="str">
        <f t="shared" si="1"/>
        <v/>
      </c>
      <c r="CI10" s="82" t="str">
        <f t="shared" si="1"/>
        <v/>
      </c>
      <c r="CJ10" s="82" t="str">
        <f t="shared" si="1"/>
        <v/>
      </c>
      <c r="CK10" s="82" t="str">
        <f t="shared" si="1"/>
        <v/>
      </c>
      <c r="CL10" s="82" t="str">
        <f t="shared" si="1"/>
        <v/>
      </c>
      <c r="CM10" s="82" t="str">
        <f t="shared" si="1"/>
        <v/>
      </c>
      <c r="CN10" s="82" t="str">
        <f t="shared" si="1"/>
        <v/>
      </c>
      <c r="CO10" s="82" t="str">
        <f t="shared" si="1"/>
        <v/>
      </c>
      <c r="CP10" s="82" t="str">
        <f t="shared" si="1"/>
        <v/>
      </c>
      <c r="CQ10" s="82" t="str">
        <f t="shared" si="2"/>
        <v/>
      </c>
      <c r="CR10" s="82" t="str">
        <f t="shared" si="2"/>
        <v/>
      </c>
      <c r="CS10" s="82" t="str">
        <f t="shared" si="2"/>
        <v/>
      </c>
      <c r="CT10" s="82" t="str">
        <f t="shared" si="2"/>
        <v/>
      </c>
      <c r="CU10" s="82" t="str">
        <f t="shared" si="2"/>
        <v/>
      </c>
      <c r="CV10" s="82" t="str">
        <f t="shared" si="2"/>
        <v/>
      </c>
      <c r="CW10" s="82" t="str">
        <f t="shared" si="2"/>
        <v/>
      </c>
      <c r="CX10" s="82" t="str">
        <f t="shared" si="2"/>
        <v/>
      </c>
      <c r="CY10" s="82" t="str">
        <f t="shared" si="2"/>
        <v/>
      </c>
      <c r="CZ10" s="82" t="str">
        <f t="shared" si="2"/>
        <v/>
      </c>
      <c r="DA10" s="82" t="str">
        <f t="shared" si="2"/>
        <v/>
      </c>
      <c r="DB10" s="82" t="str">
        <f t="shared" si="2"/>
        <v/>
      </c>
      <c r="DC10" s="82" t="str">
        <f t="shared" si="2"/>
        <v/>
      </c>
      <c r="DD10" s="82" t="str">
        <f t="shared" si="2"/>
        <v/>
      </c>
      <c r="DE10" s="82" t="str">
        <f t="shared" si="2"/>
        <v/>
      </c>
      <c r="DF10" s="82" t="str">
        <f t="shared" si="2"/>
        <v/>
      </c>
      <c r="DG10" s="82" t="str">
        <f t="shared" si="3"/>
        <v/>
      </c>
      <c r="DH10" s="82" t="str">
        <f t="shared" si="3"/>
        <v/>
      </c>
      <c r="DI10" s="82" t="str">
        <f t="shared" si="3"/>
        <v/>
      </c>
      <c r="DJ10" s="82" t="str">
        <f t="shared" si="3"/>
        <v/>
      </c>
      <c r="DK10" s="82" t="str">
        <f t="shared" si="3"/>
        <v/>
      </c>
      <c r="DL10" s="82" t="str">
        <f t="shared" si="3"/>
        <v/>
      </c>
      <c r="DM10" s="82" t="str">
        <f t="shared" si="3"/>
        <v/>
      </c>
      <c r="DN10" s="82" t="str">
        <f t="shared" si="3"/>
        <v/>
      </c>
      <c r="DO10" s="82" t="str">
        <f t="shared" si="3"/>
        <v/>
      </c>
      <c r="DP10" s="82" t="str">
        <f t="shared" si="3"/>
        <v/>
      </c>
      <c r="DQ10" s="82" t="str">
        <f t="shared" si="3"/>
        <v/>
      </c>
      <c r="DR10" s="82" t="str">
        <f t="shared" si="4"/>
        <v/>
      </c>
      <c r="DS10" s="82" t="str">
        <f t="shared" si="5"/>
        <v/>
      </c>
      <c r="DT10" s="82" t="str">
        <f t="shared" si="6"/>
        <v/>
      </c>
      <c r="DU10" s="82" t="str">
        <f t="shared" si="7"/>
        <v/>
      </c>
      <c r="DV10" s="82" t="str">
        <f t="shared" si="8"/>
        <v/>
      </c>
      <c r="DW10" s="82" t="str">
        <f t="shared" si="9"/>
        <v/>
      </c>
      <c r="DX10" s="82" t="str">
        <f t="shared" si="10"/>
        <v/>
      </c>
      <c r="DY10" s="82" t="str">
        <f t="shared" si="11"/>
        <v/>
      </c>
      <c r="DZ10" s="82" t="str">
        <f t="shared" si="12"/>
        <v/>
      </c>
      <c r="EA10" s="82" t="str">
        <f t="shared" si="13"/>
        <v/>
      </c>
      <c r="EB10" s="82" t="str">
        <f t="shared" si="14"/>
        <v/>
      </c>
      <c r="EC10" s="82" t="str">
        <f t="shared" si="15"/>
        <v/>
      </c>
      <c r="ED10" s="82" t="str">
        <f t="shared" si="16"/>
        <v/>
      </c>
      <c r="EE10" s="82" t="str">
        <f t="shared" si="17"/>
        <v/>
      </c>
      <c r="EF10" s="82" t="str">
        <f t="shared" si="18"/>
        <v/>
      </c>
      <c r="EG10" s="82" t="str">
        <f t="shared" si="19"/>
        <v/>
      </c>
    </row>
    <row r="11" spans="1:137" ht="15" thickBot="1" x14ac:dyDescent="0.4">
      <c r="A11" s="19" t="s">
        <v>98</v>
      </c>
      <c r="B11" s="20" t="s">
        <v>99</v>
      </c>
      <c r="C11" s="81">
        <v>16215.004669972701</v>
      </c>
      <c r="D11" s="81">
        <v>15928.963189392</v>
      </c>
      <c r="E11" s="81">
        <v>15993.7045045125</v>
      </c>
      <c r="F11" s="81">
        <v>16141.100726787599</v>
      </c>
      <c r="G11" s="81">
        <v>16318.3903552396</v>
      </c>
      <c r="H11" s="81">
        <v>16239.3688997264</v>
      </c>
      <c r="I11" s="81">
        <v>16174.7014148036</v>
      </c>
      <c r="J11" s="81">
        <v>16174.1403114687</v>
      </c>
      <c r="K11" s="81">
        <v>16116.1654773185</v>
      </c>
      <c r="L11" s="81">
        <v>16138.2881115525</v>
      </c>
      <c r="M11" s="81">
        <v>16200.6255482574</v>
      </c>
      <c r="N11" s="81">
        <v>16101.305196015501</v>
      </c>
      <c r="O11" s="81">
        <v>16077.892161272001</v>
      </c>
      <c r="P11" s="81">
        <v>16065.419326701</v>
      </c>
      <c r="Q11" s="81">
        <v>15970.401359358701</v>
      </c>
      <c r="R11" s="81">
        <v>16146.504403131799</v>
      </c>
      <c r="S11" s="81">
        <v>16143.2089963078</v>
      </c>
      <c r="T11" s="81">
        <v>16125.2305229583</v>
      </c>
      <c r="U11" s="81">
        <v>16159.1683214042</v>
      </c>
      <c r="V11" s="81">
        <v>16068.8365576505</v>
      </c>
      <c r="W11" s="81">
        <v>16034.378112264299</v>
      </c>
      <c r="X11" s="81">
        <v>15973.2768492135</v>
      </c>
      <c r="Y11" s="81">
        <v>16067.6606520474</v>
      </c>
      <c r="Z11" s="81">
        <v>16104.0764728011</v>
      </c>
      <c r="AA11" s="81">
        <v>16107.176051766601</v>
      </c>
      <c r="AB11" s="81">
        <v>16166.2200996993</v>
      </c>
      <c r="AC11" s="81">
        <v>16186.9229990029</v>
      </c>
      <c r="AD11" s="81">
        <v>16404.023549614201</v>
      </c>
      <c r="AE11" s="81">
        <v>16835.9448380334</v>
      </c>
      <c r="AF11" s="81">
        <v>16776.357293560301</v>
      </c>
      <c r="AG11" s="81">
        <v>16671.3783839147</v>
      </c>
      <c r="AH11" s="81">
        <v>16602.352481632501</v>
      </c>
      <c r="AI11" s="81">
        <v>16682.495981163502</v>
      </c>
      <c r="AJ11" s="81">
        <v>16729.551492952</v>
      </c>
      <c r="AK11" s="81">
        <v>16785.169651644599</v>
      </c>
      <c r="AL11" s="81">
        <v>16843.034343650201</v>
      </c>
      <c r="AM11" s="81">
        <v>16674.389915999102</v>
      </c>
      <c r="AN11" s="81">
        <v>16747.763633296501</v>
      </c>
      <c r="AO11" s="81">
        <v>16925.2639493723</v>
      </c>
      <c r="AP11" s="81">
        <v>17001.6268261511</v>
      </c>
      <c r="AQ11" s="81">
        <v>17195.017869725099</v>
      </c>
      <c r="AR11" s="81">
        <v>17217.6614368298</v>
      </c>
      <c r="AS11" s="81">
        <v>17367.570046228899</v>
      </c>
      <c r="AT11" s="81">
        <v>17547.1806691907</v>
      </c>
      <c r="AU11" s="81">
        <v>17510.021874367601</v>
      </c>
      <c r="AV11" s="81">
        <v>17547.572498111502</v>
      </c>
      <c r="AW11" s="81">
        <v>17664.2858747217</v>
      </c>
      <c r="AX11" s="81">
        <v>17938.638269418901</v>
      </c>
      <c r="AY11" s="81">
        <v>18175.585393653299</v>
      </c>
      <c r="AZ11" s="81">
        <v>18368.031182151699</v>
      </c>
      <c r="BA11" s="81">
        <v>18533.317745730001</v>
      </c>
      <c r="BB11" s="81">
        <v>18660.479767394099</v>
      </c>
      <c r="BC11" s="81">
        <v>18706.028543786699</v>
      </c>
      <c r="BD11" s="81">
        <v>18795.3244786125</v>
      </c>
      <c r="BE11" s="82" t="str">
        <f t="shared" si="20"/>
        <v/>
      </c>
      <c r="BF11" s="82" t="str">
        <f t="shared" si="0"/>
        <v/>
      </c>
      <c r="BG11" s="82" t="str">
        <f t="shared" si="0"/>
        <v/>
      </c>
      <c r="BH11" s="82" t="str">
        <f t="shared" si="0"/>
        <v/>
      </c>
      <c r="BI11" s="82" t="str">
        <f t="shared" si="0"/>
        <v/>
      </c>
      <c r="BJ11" s="82" t="str">
        <f t="shared" si="0"/>
        <v/>
      </c>
      <c r="BK11" s="82" t="str">
        <f t="shared" si="0"/>
        <v/>
      </c>
      <c r="BL11" s="82" t="str">
        <f t="shared" si="0"/>
        <v/>
      </c>
      <c r="BM11" s="82" t="str">
        <f t="shared" si="0"/>
        <v/>
      </c>
      <c r="BN11" s="82" t="str">
        <f t="shared" si="0"/>
        <v/>
      </c>
      <c r="BO11" s="82" t="str">
        <f t="shared" si="0"/>
        <v/>
      </c>
      <c r="BP11" s="82" t="str">
        <f t="shared" si="0"/>
        <v/>
      </c>
      <c r="BQ11" s="82" t="str">
        <f t="shared" si="0"/>
        <v/>
      </c>
      <c r="BR11" s="82" t="str">
        <f t="shared" si="0"/>
        <v/>
      </c>
      <c r="BS11" s="82" t="str">
        <f t="shared" si="0"/>
        <v/>
      </c>
      <c r="BT11" s="82" t="str">
        <f t="shared" si="0"/>
        <v/>
      </c>
      <c r="BU11" s="82" t="str">
        <f t="shared" si="0"/>
        <v/>
      </c>
      <c r="BV11" s="82" t="str">
        <f t="shared" si="0"/>
        <v/>
      </c>
      <c r="BW11" s="82" t="str">
        <f t="shared" si="0"/>
        <v/>
      </c>
      <c r="BX11" s="82" t="str">
        <f t="shared" si="0"/>
        <v/>
      </c>
      <c r="BY11" s="82" t="str">
        <f t="shared" si="0"/>
        <v/>
      </c>
      <c r="BZ11" s="82" t="str">
        <f t="shared" si="0"/>
        <v/>
      </c>
      <c r="CA11" s="82" t="str">
        <f t="shared" si="1"/>
        <v/>
      </c>
      <c r="CB11" s="82" t="str">
        <f t="shared" si="1"/>
        <v/>
      </c>
      <c r="CC11" s="82" t="str">
        <f t="shared" si="1"/>
        <v/>
      </c>
      <c r="CD11" s="82" t="str">
        <f t="shared" si="1"/>
        <v/>
      </c>
      <c r="CE11" s="82" t="str">
        <f t="shared" si="1"/>
        <v/>
      </c>
      <c r="CF11" s="82" t="str">
        <f t="shared" si="1"/>
        <v/>
      </c>
      <c r="CG11" s="82" t="str">
        <f t="shared" si="1"/>
        <v/>
      </c>
      <c r="CH11" s="82" t="str">
        <f t="shared" si="1"/>
        <v/>
      </c>
      <c r="CI11" s="82" t="str">
        <f t="shared" si="1"/>
        <v/>
      </c>
      <c r="CJ11" s="82" t="str">
        <f t="shared" si="1"/>
        <v/>
      </c>
      <c r="CK11" s="82" t="str">
        <f t="shared" si="1"/>
        <v/>
      </c>
      <c r="CL11" s="82" t="str">
        <f t="shared" si="1"/>
        <v/>
      </c>
      <c r="CM11" s="82" t="str">
        <f t="shared" si="1"/>
        <v/>
      </c>
      <c r="CN11" s="82" t="str">
        <f t="shared" si="1"/>
        <v/>
      </c>
      <c r="CO11" s="82" t="str">
        <f t="shared" si="1"/>
        <v/>
      </c>
      <c r="CP11" s="82" t="str">
        <f t="shared" si="1"/>
        <v/>
      </c>
      <c r="CQ11" s="82" t="str">
        <f t="shared" si="2"/>
        <v/>
      </c>
      <c r="CR11" s="82" t="str">
        <f t="shared" si="2"/>
        <v/>
      </c>
      <c r="CS11" s="82" t="str">
        <f t="shared" si="2"/>
        <v/>
      </c>
      <c r="CT11" s="82" t="str">
        <f t="shared" si="2"/>
        <v/>
      </c>
      <c r="CU11" s="82" t="str">
        <f t="shared" si="2"/>
        <v/>
      </c>
      <c r="CV11" s="82" t="str">
        <f t="shared" si="2"/>
        <v/>
      </c>
      <c r="CW11" s="82" t="str">
        <f t="shared" si="2"/>
        <v/>
      </c>
      <c r="CX11" s="82" t="str">
        <f t="shared" si="2"/>
        <v/>
      </c>
      <c r="CY11" s="82" t="str">
        <f t="shared" si="2"/>
        <v/>
      </c>
      <c r="CZ11" s="82" t="str">
        <f t="shared" si="2"/>
        <v/>
      </c>
      <c r="DA11" s="82" t="str">
        <f t="shared" si="2"/>
        <v/>
      </c>
      <c r="DB11" s="82" t="str">
        <f t="shared" si="2"/>
        <v/>
      </c>
      <c r="DC11" s="82" t="str">
        <f t="shared" si="2"/>
        <v/>
      </c>
      <c r="DD11" s="82" t="str">
        <f t="shared" si="2"/>
        <v/>
      </c>
      <c r="DE11" s="82" t="str">
        <f t="shared" si="2"/>
        <v/>
      </c>
      <c r="DF11" s="82" t="str">
        <f t="shared" si="2"/>
        <v/>
      </c>
      <c r="DG11" s="82" t="str">
        <f t="shared" si="3"/>
        <v/>
      </c>
      <c r="DH11" s="82" t="str">
        <f t="shared" si="3"/>
        <v/>
      </c>
      <c r="DI11" s="82" t="str">
        <f t="shared" si="3"/>
        <v/>
      </c>
      <c r="DJ11" s="82" t="str">
        <f t="shared" si="3"/>
        <v/>
      </c>
      <c r="DK11" s="82" t="str">
        <f t="shared" si="3"/>
        <v/>
      </c>
      <c r="DL11" s="82" t="str">
        <f t="shared" si="3"/>
        <v/>
      </c>
      <c r="DM11" s="82" t="str">
        <f t="shared" si="3"/>
        <v/>
      </c>
      <c r="DN11" s="82" t="str">
        <f t="shared" si="3"/>
        <v/>
      </c>
      <c r="DO11" s="82" t="str">
        <f t="shared" si="3"/>
        <v/>
      </c>
      <c r="DP11" s="82" t="str">
        <f t="shared" si="3"/>
        <v/>
      </c>
      <c r="DQ11" s="82" t="str">
        <f t="shared" si="3"/>
        <v/>
      </c>
      <c r="DR11" s="82" t="str">
        <f t="shared" si="4"/>
        <v/>
      </c>
      <c r="DS11" s="82" t="str">
        <f t="shared" si="5"/>
        <v/>
      </c>
      <c r="DT11" s="82" t="str">
        <f t="shared" si="6"/>
        <v/>
      </c>
      <c r="DU11" s="82" t="str">
        <f t="shared" si="7"/>
        <v/>
      </c>
      <c r="DV11" s="82" t="str">
        <f t="shared" si="8"/>
        <v/>
      </c>
      <c r="DW11" s="82" t="str">
        <f t="shared" si="9"/>
        <v/>
      </c>
      <c r="DX11" s="82" t="str">
        <f t="shared" si="10"/>
        <v/>
      </c>
      <c r="DY11" s="82" t="str">
        <f t="shared" si="11"/>
        <v/>
      </c>
      <c r="DZ11" s="82" t="str">
        <f t="shared" si="12"/>
        <v/>
      </c>
      <c r="EA11" s="82" t="str">
        <f t="shared" si="13"/>
        <v/>
      </c>
      <c r="EB11" s="82" t="str">
        <f t="shared" si="14"/>
        <v/>
      </c>
      <c r="EC11" s="82" t="str">
        <f t="shared" si="15"/>
        <v/>
      </c>
      <c r="ED11" s="82" t="str">
        <f t="shared" si="16"/>
        <v/>
      </c>
      <c r="EE11" s="82" t="str">
        <f t="shared" si="17"/>
        <v/>
      </c>
      <c r="EF11" s="82" t="str">
        <f t="shared" si="18"/>
        <v/>
      </c>
      <c r="EG11" s="82" t="str">
        <f t="shared" si="19"/>
        <v/>
      </c>
    </row>
    <row r="12" spans="1:137" ht="15" thickBot="1" x14ac:dyDescent="0.4">
      <c r="A12" s="19" t="s">
        <v>100</v>
      </c>
      <c r="B12" s="20" t="s">
        <v>101</v>
      </c>
      <c r="C12" s="81">
        <v>19675.7666588424</v>
      </c>
      <c r="D12" s="81">
        <v>19345.585219958801</v>
      </c>
      <c r="E12" s="81">
        <v>19209.189955507602</v>
      </c>
      <c r="F12" s="81">
        <v>19179.892528181699</v>
      </c>
      <c r="G12" s="81">
        <v>19069.5892490683</v>
      </c>
      <c r="H12" s="81">
        <v>19319.385395137801</v>
      </c>
      <c r="I12" s="81">
        <v>19334.042769309101</v>
      </c>
      <c r="J12" s="81">
        <v>19224.435035881299</v>
      </c>
      <c r="K12" s="81">
        <v>19179.275176178999</v>
      </c>
      <c r="L12" s="81">
        <v>19062.018332464799</v>
      </c>
      <c r="M12" s="81">
        <v>19027.7210247857</v>
      </c>
      <c r="N12" s="81">
        <v>19081.714045566099</v>
      </c>
      <c r="O12" s="81">
        <v>18973.901999450001</v>
      </c>
      <c r="P12" s="81">
        <v>18890.097966755598</v>
      </c>
      <c r="Q12" s="81">
        <v>18303.618088619402</v>
      </c>
      <c r="R12" s="81">
        <v>18300.554761481999</v>
      </c>
      <c r="S12" s="81">
        <v>18109.4292239225</v>
      </c>
      <c r="T12" s="81">
        <v>18142.920958963201</v>
      </c>
      <c r="U12" s="81">
        <v>18210.240569582798</v>
      </c>
      <c r="V12" s="81">
        <v>18165.646815556102</v>
      </c>
      <c r="W12" s="81">
        <v>18016.786202820102</v>
      </c>
      <c r="X12" s="81">
        <v>17894.645640355098</v>
      </c>
      <c r="Y12" s="81">
        <v>17858.898455534199</v>
      </c>
      <c r="Z12" s="81">
        <v>17720.043074282599</v>
      </c>
      <c r="AA12" s="81">
        <v>17478.869768385201</v>
      </c>
      <c r="AB12" s="81">
        <v>17597.779437692901</v>
      </c>
      <c r="AC12" s="81">
        <v>17645.8072544483</v>
      </c>
      <c r="AD12" s="81">
        <v>17824.934020135599</v>
      </c>
      <c r="AE12" s="81">
        <v>17473.6412016838</v>
      </c>
      <c r="AF12" s="81">
        <v>17537.424288249302</v>
      </c>
      <c r="AG12" s="81">
        <v>17543.872080783301</v>
      </c>
      <c r="AH12" s="81">
        <v>17446.092503593401</v>
      </c>
      <c r="AI12" s="81">
        <v>17378.217112772501</v>
      </c>
      <c r="AJ12" s="81">
        <v>17395.551503342402</v>
      </c>
      <c r="AK12" s="81">
        <v>17426.763444722699</v>
      </c>
      <c r="AL12" s="81">
        <v>17342.729557707898</v>
      </c>
      <c r="AM12" s="81">
        <v>16902.484860304601</v>
      </c>
      <c r="AN12" s="81">
        <v>16621.940571540701</v>
      </c>
      <c r="AO12" s="81">
        <v>16806.917002296501</v>
      </c>
      <c r="AP12" s="81">
        <v>17043.283238956501</v>
      </c>
      <c r="AQ12" s="81">
        <v>16988.3281797364</v>
      </c>
      <c r="AR12" s="81">
        <v>17009.0204507944</v>
      </c>
      <c r="AS12" s="81">
        <v>17068.2526378531</v>
      </c>
      <c r="AT12" s="81">
        <v>17174.4526928794</v>
      </c>
      <c r="AU12" s="81">
        <v>17286.7169651248</v>
      </c>
      <c r="AV12" s="81">
        <v>17209.7493827248</v>
      </c>
      <c r="AW12" s="81">
        <v>17684.247888630802</v>
      </c>
      <c r="AX12" s="81">
        <v>17688.269383033701</v>
      </c>
      <c r="AY12" s="81">
        <v>17788.619059401401</v>
      </c>
      <c r="AZ12" s="81">
        <v>17783.7044075546</v>
      </c>
      <c r="BA12" s="81">
        <v>17618.531799660301</v>
      </c>
      <c r="BB12" s="81">
        <v>17540.4540498434</v>
      </c>
      <c r="BC12" s="81">
        <v>17506.873550679298</v>
      </c>
      <c r="BD12" s="81">
        <v>17525.7327734098</v>
      </c>
      <c r="BE12" s="82" t="str">
        <f t="shared" si="20"/>
        <v/>
      </c>
      <c r="BF12" s="82" t="str">
        <f t="shared" si="0"/>
        <v/>
      </c>
      <c r="BG12" s="82" t="str">
        <f t="shared" si="0"/>
        <v/>
      </c>
      <c r="BH12" s="82" t="str">
        <f t="shared" si="0"/>
        <v/>
      </c>
      <c r="BI12" s="82" t="str">
        <f t="shared" si="0"/>
        <v/>
      </c>
      <c r="BJ12" s="82" t="str">
        <f t="shared" si="0"/>
        <v/>
      </c>
      <c r="BK12" s="82" t="str">
        <f t="shared" si="0"/>
        <v/>
      </c>
      <c r="BL12" s="82" t="str">
        <f t="shared" si="0"/>
        <v/>
      </c>
      <c r="BM12" s="82" t="str">
        <f t="shared" ref="BM12:BM54" si="21">IF(K12&gt;0,IF(K12&lt;5,"SECRETTTTTTTT",""),"")</f>
        <v/>
      </c>
      <c r="BN12" s="82" t="str">
        <f t="shared" ref="BN12:BN54" si="22">IF(L12&gt;0,IF(L12&lt;5,"SECRETTTTTTTT",""),"")</f>
        <v/>
      </c>
      <c r="BO12" s="82" t="str">
        <f t="shared" ref="BO12:BO54" si="23">IF(M12&gt;0,IF(M12&lt;5,"SECRETTTTTTTT",""),"")</f>
        <v/>
      </c>
      <c r="BP12" s="82" t="str">
        <f t="shared" ref="BP12:BP54" si="24">IF(N12&gt;0,IF(N12&lt;5,"SECRETTTTTTTT",""),"")</f>
        <v/>
      </c>
      <c r="BQ12" s="82" t="str">
        <f t="shared" ref="BQ12:BQ54" si="25">IF(O12&gt;0,IF(O12&lt;5,"SECRETTTTTTTT",""),"")</f>
        <v/>
      </c>
      <c r="BR12" s="82" t="str">
        <f t="shared" ref="BR12:BR54" si="26">IF(P12&gt;0,IF(P12&lt;5,"SECRETTTTTTTT",""),"")</f>
        <v/>
      </c>
      <c r="BS12" s="82" t="str">
        <f t="shared" ref="BS12:BS54" si="27">IF(Q12&gt;0,IF(Q12&lt;5,"SECRETTTTTTTT",""),"")</f>
        <v/>
      </c>
      <c r="BT12" s="82" t="str">
        <f t="shared" ref="BT12:BT54" si="28">IF(R12&gt;0,IF(R12&lt;5,"SECRETTTTTTTT",""),"")</f>
        <v/>
      </c>
      <c r="BU12" s="82" t="str">
        <f t="shared" ref="BU12:BU54" si="29">IF(S12&gt;0,IF(S12&lt;5,"SECRETTTTTTTT",""),"")</f>
        <v/>
      </c>
      <c r="BV12" s="82" t="str">
        <f t="shared" ref="BV12:BV54" si="30">IF(T12&gt;0,IF(T12&lt;5,"SECRETTTTTTTT",""),"")</f>
        <v/>
      </c>
      <c r="BW12" s="82" t="str">
        <f t="shared" ref="BW12:BW54" si="31">IF(U12&gt;0,IF(U12&lt;5,"SECRETTTTTTTT",""),"")</f>
        <v/>
      </c>
      <c r="BX12" s="82" t="str">
        <f t="shared" ref="BX12:BX54" si="32">IF(V12&gt;0,IF(V12&lt;5,"SECRETTTTTTTT",""),"")</f>
        <v/>
      </c>
      <c r="BY12" s="82" t="str">
        <f t="shared" ref="BY12:BY54" si="33">IF(W12&gt;0,IF(W12&lt;5,"SECRETTTTTTTT",""),"")</f>
        <v/>
      </c>
      <c r="BZ12" s="82" t="str">
        <f t="shared" ref="BZ12:BZ54" si="34">IF(X12&gt;0,IF(X12&lt;5,"SECRETTTTTTTT",""),"")</f>
        <v/>
      </c>
      <c r="CA12" s="82" t="str">
        <f t="shared" si="1"/>
        <v/>
      </c>
      <c r="CB12" s="82" t="str">
        <f t="shared" si="1"/>
        <v/>
      </c>
      <c r="CC12" s="82" t="str">
        <f t="shared" si="1"/>
        <v/>
      </c>
      <c r="CD12" s="82" t="str">
        <f t="shared" si="1"/>
        <v/>
      </c>
      <c r="CE12" s="82" t="str">
        <f t="shared" si="1"/>
        <v/>
      </c>
      <c r="CF12" s="82" t="str">
        <f t="shared" si="1"/>
        <v/>
      </c>
      <c r="CG12" s="82" t="str">
        <f t="shared" si="1"/>
        <v/>
      </c>
      <c r="CH12" s="82" t="str">
        <f t="shared" si="1"/>
        <v/>
      </c>
      <c r="CI12" s="82" t="str">
        <f t="shared" si="1"/>
        <v/>
      </c>
      <c r="CJ12" s="82" t="str">
        <f t="shared" si="1"/>
        <v/>
      </c>
      <c r="CK12" s="82" t="str">
        <f t="shared" si="1"/>
        <v/>
      </c>
      <c r="CL12" s="82" t="str">
        <f t="shared" si="1"/>
        <v/>
      </c>
      <c r="CM12" s="82" t="str">
        <f t="shared" si="1"/>
        <v/>
      </c>
      <c r="CN12" s="82" t="str">
        <f t="shared" si="1"/>
        <v/>
      </c>
      <c r="CO12" s="82" t="str">
        <f t="shared" si="1"/>
        <v/>
      </c>
      <c r="CP12" s="82" t="str">
        <f t="shared" si="1"/>
        <v/>
      </c>
      <c r="CQ12" s="82" t="str">
        <f t="shared" si="2"/>
        <v/>
      </c>
      <c r="CR12" s="82" t="str">
        <f t="shared" si="2"/>
        <v/>
      </c>
      <c r="CS12" s="82" t="str">
        <f t="shared" si="2"/>
        <v/>
      </c>
      <c r="CT12" s="82" t="str">
        <f t="shared" si="2"/>
        <v/>
      </c>
      <c r="CU12" s="82" t="str">
        <f t="shared" si="2"/>
        <v/>
      </c>
      <c r="CV12" s="82" t="str">
        <f t="shared" si="2"/>
        <v/>
      </c>
      <c r="CW12" s="82" t="str">
        <f t="shared" si="2"/>
        <v/>
      </c>
      <c r="CX12" s="82" t="str">
        <f t="shared" si="2"/>
        <v/>
      </c>
      <c r="CY12" s="82" t="str">
        <f t="shared" si="2"/>
        <v/>
      </c>
      <c r="CZ12" s="82" t="str">
        <f t="shared" si="2"/>
        <v/>
      </c>
      <c r="DA12" s="82" t="str">
        <f t="shared" si="2"/>
        <v/>
      </c>
      <c r="DB12" s="82" t="str">
        <f t="shared" si="2"/>
        <v/>
      </c>
      <c r="DC12" s="82" t="str">
        <f t="shared" si="2"/>
        <v/>
      </c>
      <c r="DD12" s="82" t="str">
        <f t="shared" si="2"/>
        <v/>
      </c>
      <c r="DE12" s="82" t="str">
        <f t="shared" si="2"/>
        <v/>
      </c>
      <c r="DF12" s="82" t="str">
        <f t="shared" si="2"/>
        <v/>
      </c>
      <c r="DG12" s="82" t="str">
        <f t="shared" si="3"/>
        <v/>
      </c>
      <c r="DH12" s="82" t="str">
        <f t="shared" si="3"/>
        <v/>
      </c>
      <c r="DI12" s="82" t="str">
        <f t="shared" si="3"/>
        <v/>
      </c>
      <c r="DJ12" s="82" t="str">
        <f t="shared" si="3"/>
        <v/>
      </c>
      <c r="DK12" s="82" t="str">
        <f t="shared" si="3"/>
        <v/>
      </c>
      <c r="DL12" s="82" t="str">
        <f t="shared" si="3"/>
        <v/>
      </c>
      <c r="DM12" s="82" t="str">
        <f t="shared" si="3"/>
        <v/>
      </c>
      <c r="DN12" s="82" t="str">
        <f t="shared" si="3"/>
        <v/>
      </c>
      <c r="DO12" s="82" t="str">
        <f t="shared" si="3"/>
        <v/>
      </c>
      <c r="DP12" s="82" t="str">
        <f t="shared" si="3"/>
        <v/>
      </c>
      <c r="DQ12" s="82" t="str">
        <f t="shared" si="3"/>
        <v/>
      </c>
      <c r="DR12" s="82" t="str">
        <f t="shared" si="4"/>
        <v/>
      </c>
      <c r="DS12" s="82" t="str">
        <f t="shared" si="5"/>
        <v/>
      </c>
      <c r="DT12" s="82" t="str">
        <f t="shared" si="6"/>
        <v/>
      </c>
      <c r="DU12" s="82" t="str">
        <f t="shared" si="7"/>
        <v/>
      </c>
      <c r="DV12" s="82" t="str">
        <f t="shared" si="8"/>
        <v/>
      </c>
      <c r="DW12" s="82" t="str">
        <f t="shared" si="9"/>
        <v/>
      </c>
      <c r="DX12" s="82" t="str">
        <f t="shared" si="10"/>
        <v/>
      </c>
      <c r="DY12" s="82" t="str">
        <f t="shared" si="11"/>
        <v/>
      </c>
      <c r="DZ12" s="82" t="str">
        <f t="shared" si="12"/>
        <v/>
      </c>
      <c r="EA12" s="82" t="str">
        <f t="shared" si="13"/>
        <v/>
      </c>
      <c r="EB12" s="82" t="str">
        <f t="shared" si="14"/>
        <v/>
      </c>
      <c r="EC12" s="82" t="str">
        <f t="shared" si="15"/>
        <v/>
      </c>
      <c r="ED12" s="82" t="str">
        <f t="shared" si="16"/>
        <v/>
      </c>
      <c r="EE12" s="82" t="str">
        <f t="shared" si="17"/>
        <v/>
      </c>
      <c r="EF12" s="82" t="str">
        <f t="shared" si="18"/>
        <v/>
      </c>
      <c r="EG12" s="82" t="str">
        <f t="shared" si="19"/>
        <v/>
      </c>
    </row>
    <row r="13" spans="1:137" ht="15" thickBot="1" x14ac:dyDescent="0.4">
      <c r="A13" s="19" t="s">
        <v>102</v>
      </c>
      <c r="B13" s="20" t="s">
        <v>103</v>
      </c>
      <c r="C13" s="81">
        <v>9621.2052279538202</v>
      </c>
      <c r="D13" s="81">
        <v>9611.6608081113209</v>
      </c>
      <c r="E13" s="81">
        <v>9609.7903237359806</v>
      </c>
      <c r="F13" s="81">
        <v>9171.5441966227609</v>
      </c>
      <c r="G13" s="81">
        <v>9005.7274869876692</v>
      </c>
      <c r="H13" s="81">
        <v>8821.5503811005892</v>
      </c>
      <c r="I13" s="81">
        <v>8600.5226897136508</v>
      </c>
      <c r="J13" s="81">
        <v>8303.2134957314702</v>
      </c>
      <c r="K13" s="81">
        <v>8363.0156331289108</v>
      </c>
      <c r="L13" s="81">
        <v>8536.4902250687101</v>
      </c>
      <c r="M13" s="81">
        <v>8519.9418562912906</v>
      </c>
      <c r="N13" s="81">
        <v>8420.2107070968905</v>
      </c>
      <c r="O13" s="81">
        <v>8430.3664967994901</v>
      </c>
      <c r="P13" s="81">
        <v>8534.9787105201394</v>
      </c>
      <c r="Q13" s="81">
        <v>8624.5782174347696</v>
      </c>
      <c r="R13" s="81">
        <v>8534.2914586383795</v>
      </c>
      <c r="S13" s="81">
        <v>8502.0389046323107</v>
      </c>
      <c r="T13" s="81">
        <v>8625.4604386275605</v>
      </c>
      <c r="U13" s="81">
        <v>8426.7423595369692</v>
      </c>
      <c r="V13" s="81">
        <v>7982.1218297572696</v>
      </c>
      <c r="W13" s="81">
        <v>7908.2265726789201</v>
      </c>
      <c r="X13" s="81">
        <v>7741.4707313341196</v>
      </c>
      <c r="Y13" s="81">
        <v>7754.3689884252599</v>
      </c>
      <c r="Z13" s="81">
        <v>7617.0111295185698</v>
      </c>
      <c r="AA13" s="81">
        <v>7822.0603037485398</v>
      </c>
      <c r="AB13" s="81">
        <v>7955.2084317357603</v>
      </c>
      <c r="AC13" s="81">
        <v>7875.9471048218402</v>
      </c>
      <c r="AD13" s="81">
        <v>7900.51065065892</v>
      </c>
      <c r="AE13" s="81">
        <v>8175.7973313698403</v>
      </c>
      <c r="AF13" s="81">
        <v>8340.7745984924695</v>
      </c>
      <c r="AG13" s="81">
        <v>8109.1159471534702</v>
      </c>
      <c r="AH13" s="81">
        <v>8070.3696424214104</v>
      </c>
      <c r="AI13" s="81">
        <v>8311.2106449852508</v>
      </c>
      <c r="AJ13" s="81">
        <v>8668.9588863787703</v>
      </c>
      <c r="AK13" s="81">
        <v>8791.9096137328706</v>
      </c>
      <c r="AL13" s="81">
        <v>8806.1042950821102</v>
      </c>
      <c r="AM13" s="81">
        <v>8602.2644123182508</v>
      </c>
      <c r="AN13" s="81">
        <v>8614.5025977712903</v>
      </c>
      <c r="AO13" s="81">
        <v>8610.7880578520799</v>
      </c>
      <c r="AP13" s="81">
        <v>8621.2734448252195</v>
      </c>
      <c r="AQ13" s="81">
        <v>8515.3185298920707</v>
      </c>
      <c r="AR13" s="81">
        <v>8580.3988894715203</v>
      </c>
      <c r="AS13" s="81">
        <v>8413.6035115627292</v>
      </c>
      <c r="AT13" s="81">
        <v>8493.5149166226802</v>
      </c>
      <c r="AU13" s="81">
        <v>8301.0914689331003</v>
      </c>
      <c r="AV13" s="81">
        <v>8521.1889335009801</v>
      </c>
      <c r="AW13" s="81">
        <v>8318.1181022199908</v>
      </c>
      <c r="AX13" s="81">
        <v>8112.55636315434</v>
      </c>
      <c r="AY13" s="81">
        <v>8309.1637678257393</v>
      </c>
      <c r="AZ13" s="81">
        <v>8366.3634480047804</v>
      </c>
      <c r="BA13" s="81">
        <v>8648.4759485557897</v>
      </c>
      <c r="BB13" s="81">
        <v>8758.3196360839302</v>
      </c>
      <c r="BC13" s="81">
        <v>8789.7293820471205</v>
      </c>
      <c r="BD13" s="81">
        <v>8847.3088200210095</v>
      </c>
      <c r="BE13" s="82" t="str">
        <f t="shared" si="20"/>
        <v/>
      </c>
      <c r="BF13" s="82" t="str">
        <f t="shared" ref="BF13:BF54" si="35">IF(D13&gt;0,IF(D13&lt;5,"SECRETTTTTTTT",""),"")</f>
        <v/>
      </c>
      <c r="BG13" s="82" t="str">
        <f t="shared" ref="BG13:BG54" si="36">IF(E13&gt;0,IF(E13&lt;5,"SECRETTTTTTTT",""),"")</f>
        <v/>
      </c>
      <c r="BH13" s="82" t="str">
        <f t="shared" ref="BH13:BH54" si="37">IF(F13&gt;0,IF(F13&lt;5,"SECRETTTTTTTT",""),"")</f>
        <v/>
      </c>
      <c r="BI13" s="82" t="str">
        <f t="shared" ref="BI13:BI54" si="38">IF(G13&gt;0,IF(G13&lt;5,"SECRETTTTTTTT",""),"")</f>
        <v/>
      </c>
      <c r="BJ13" s="82" t="str">
        <f t="shared" ref="BJ13:BJ54" si="39">IF(H13&gt;0,IF(H13&lt;5,"SECRETTTTTTTT",""),"")</f>
        <v/>
      </c>
      <c r="BK13" s="82" t="str">
        <f t="shared" ref="BK13:BK54" si="40">IF(I13&gt;0,IF(I13&lt;5,"SECRETTTTTTTT",""),"")</f>
        <v/>
      </c>
      <c r="BL13" s="82" t="str">
        <f t="shared" ref="BL13:BL54" si="41">IF(J13&gt;0,IF(J13&lt;5,"SECRETTTTTTTT",""),"")</f>
        <v/>
      </c>
      <c r="BM13" s="82" t="str">
        <f t="shared" si="21"/>
        <v/>
      </c>
      <c r="BN13" s="82" t="str">
        <f t="shared" si="22"/>
        <v/>
      </c>
      <c r="BO13" s="82" t="str">
        <f t="shared" si="23"/>
        <v/>
      </c>
      <c r="BP13" s="82" t="str">
        <f t="shared" si="24"/>
        <v/>
      </c>
      <c r="BQ13" s="82" t="str">
        <f t="shared" si="25"/>
        <v/>
      </c>
      <c r="BR13" s="82" t="str">
        <f t="shared" si="26"/>
        <v/>
      </c>
      <c r="BS13" s="82" t="str">
        <f t="shared" si="27"/>
        <v/>
      </c>
      <c r="BT13" s="82" t="str">
        <f t="shared" si="28"/>
        <v/>
      </c>
      <c r="BU13" s="82" t="str">
        <f t="shared" si="29"/>
        <v/>
      </c>
      <c r="BV13" s="82" t="str">
        <f t="shared" si="30"/>
        <v/>
      </c>
      <c r="BW13" s="82" t="str">
        <f t="shared" si="31"/>
        <v/>
      </c>
      <c r="BX13" s="82" t="str">
        <f t="shared" si="32"/>
        <v/>
      </c>
      <c r="BY13" s="82" t="str">
        <f t="shared" si="33"/>
        <v/>
      </c>
      <c r="BZ13" s="82" t="str">
        <f t="shared" si="34"/>
        <v/>
      </c>
      <c r="CA13" s="82" t="str">
        <f t="shared" si="1"/>
        <v/>
      </c>
      <c r="CB13" s="82" t="str">
        <f t="shared" si="1"/>
        <v/>
      </c>
      <c r="CC13" s="82" t="str">
        <f t="shared" si="1"/>
        <v/>
      </c>
      <c r="CD13" s="82" t="str">
        <f t="shared" si="1"/>
        <v/>
      </c>
      <c r="CE13" s="82" t="str">
        <f t="shared" si="1"/>
        <v/>
      </c>
      <c r="CF13" s="82" t="str">
        <f t="shared" si="1"/>
        <v/>
      </c>
      <c r="CG13" s="82" t="str">
        <f t="shared" si="1"/>
        <v/>
      </c>
      <c r="CH13" s="82" t="str">
        <f t="shared" si="1"/>
        <v/>
      </c>
      <c r="CI13" s="82" t="str">
        <f t="shared" si="1"/>
        <v/>
      </c>
      <c r="CJ13" s="82" t="str">
        <f t="shared" si="1"/>
        <v/>
      </c>
      <c r="CK13" s="82" t="str">
        <f t="shared" si="1"/>
        <v/>
      </c>
      <c r="CL13" s="82" t="str">
        <f t="shared" si="1"/>
        <v/>
      </c>
      <c r="CM13" s="82" t="str">
        <f t="shared" si="1"/>
        <v/>
      </c>
      <c r="CN13" s="82" t="str">
        <f t="shared" si="1"/>
        <v/>
      </c>
      <c r="CO13" s="82" t="str">
        <f t="shared" si="1"/>
        <v/>
      </c>
      <c r="CP13" s="82" t="str">
        <f t="shared" si="1"/>
        <v/>
      </c>
      <c r="CQ13" s="82" t="str">
        <f t="shared" si="2"/>
        <v/>
      </c>
      <c r="CR13" s="82" t="str">
        <f t="shared" si="2"/>
        <v/>
      </c>
      <c r="CS13" s="82" t="str">
        <f t="shared" si="2"/>
        <v/>
      </c>
      <c r="CT13" s="82" t="str">
        <f t="shared" si="2"/>
        <v/>
      </c>
      <c r="CU13" s="82" t="str">
        <f t="shared" si="2"/>
        <v/>
      </c>
      <c r="CV13" s="82" t="str">
        <f t="shared" si="2"/>
        <v/>
      </c>
      <c r="CW13" s="82" t="str">
        <f t="shared" si="2"/>
        <v/>
      </c>
      <c r="CX13" s="82" t="str">
        <f t="shared" si="2"/>
        <v/>
      </c>
      <c r="CY13" s="82" t="str">
        <f t="shared" si="2"/>
        <v/>
      </c>
      <c r="CZ13" s="82" t="str">
        <f t="shared" si="2"/>
        <v/>
      </c>
      <c r="DA13" s="82" t="str">
        <f t="shared" si="2"/>
        <v/>
      </c>
      <c r="DB13" s="82" t="str">
        <f t="shared" si="2"/>
        <v/>
      </c>
      <c r="DC13" s="82" t="str">
        <f t="shared" si="2"/>
        <v/>
      </c>
      <c r="DD13" s="82" t="str">
        <f t="shared" si="2"/>
        <v/>
      </c>
      <c r="DE13" s="82" t="str">
        <f t="shared" si="2"/>
        <v/>
      </c>
      <c r="DF13" s="82" t="str">
        <f t="shared" si="2"/>
        <v/>
      </c>
      <c r="DG13" s="82" t="str">
        <f t="shared" si="3"/>
        <v/>
      </c>
      <c r="DH13" s="82" t="str">
        <f t="shared" si="3"/>
        <v/>
      </c>
      <c r="DI13" s="82" t="str">
        <f t="shared" si="3"/>
        <v/>
      </c>
      <c r="DJ13" s="82" t="str">
        <f t="shared" si="3"/>
        <v/>
      </c>
      <c r="DK13" s="82" t="str">
        <f t="shared" si="3"/>
        <v/>
      </c>
      <c r="DL13" s="82" t="str">
        <f t="shared" si="3"/>
        <v/>
      </c>
      <c r="DM13" s="82" t="str">
        <f t="shared" si="3"/>
        <v/>
      </c>
      <c r="DN13" s="82" t="str">
        <f t="shared" si="3"/>
        <v/>
      </c>
      <c r="DO13" s="82" t="str">
        <f t="shared" si="3"/>
        <v/>
      </c>
      <c r="DP13" s="82" t="str">
        <f t="shared" si="3"/>
        <v/>
      </c>
      <c r="DQ13" s="82" t="str">
        <f t="shared" si="3"/>
        <v/>
      </c>
      <c r="DR13" s="82" t="str">
        <f t="shared" si="4"/>
        <v/>
      </c>
      <c r="DS13" s="82" t="str">
        <f t="shared" si="5"/>
        <v/>
      </c>
      <c r="DT13" s="82" t="str">
        <f t="shared" si="6"/>
        <v/>
      </c>
      <c r="DU13" s="82" t="str">
        <f t="shared" si="7"/>
        <v/>
      </c>
      <c r="DV13" s="82" t="str">
        <f t="shared" si="8"/>
        <v/>
      </c>
      <c r="DW13" s="82" t="str">
        <f t="shared" si="9"/>
        <v/>
      </c>
      <c r="DX13" s="82" t="str">
        <f t="shared" si="10"/>
        <v/>
      </c>
      <c r="DY13" s="82" t="str">
        <f t="shared" si="11"/>
        <v/>
      </c>
      <c r="DZ13" s="82" t="str">
        <f t="shared" si="12"/>
        <v/>
      </c>
      <c r="EA13" s="82" t="str">
        <f t="shared" si="13"/>
        <v/>
      </c>
      <c r="EB13" s="82" t="str">
        <f t="shared" si="14"/>
        <v/>
      </c>
      <c r="EC13" s="82" t="str">
        <f t="shared" si="15"/>
        <v/>
      </c>
      <c r="ED13" s="82" t="str">
        <f t="shared" si="16"/>
        <v/>
      </c>
      <c r="EE13" s="82" t="str">
        <f t="shared" si="17"/>
        <v/>
      </c>
      <c r="EF13" s="82" t="str">
        <f t="shared" si="18"/>
        <v/>
      </c>
      <c r="EG13" s="82" t="str">
        <f t="shared" si="19"/>
        <v/>
      </c>
    </row>
    <row r="14" spans="1:137" ht="15" thickBot="1" x14ac:dyDescent="0.4">
      <c r="A14" s="19" t="s">
        <v>104</v>
      </c>
      <c r="B14" s="20" t="s">
        <v>8</v>
      </c>
      <c r="C14" s="81">
        <v>63724.982080296802</v>
      </c>
      <c r="D14" s="81">
        <v>63634.381107919296</v>
      </c>
      <c r="E14" s="81">
        <v>63144.046510273998</v>
      </c>
      <c r="F14" s="81">
        <v>62769.857218565499</v>
      </c>
      <c r="G14" s="81">
        <v>62257.820896459598</v>
      </c>
      <c r="H14" s="81">
        <v>61988.277726485801</v>
      </c>
      <c r="I14" s="81">
        <v>61765.212430032901</v>
      </c>
      <c r="J14" s="81">
        <v>61692.521637583799</v>
      </c>
      <c r="K14" s="81">
        <v>61850.240352126202</v>
      </c>
      <c r="L14" s="81">
        <v>61636.559200021598</v>
      </c>
      <c r="M14" s="81">
        <v>61658.102664721402</v>
      </c>
      <c r="N14" s="81">
        <v>61409.035270944099</v>
      </c>
      <c r="O14" s="81">
        <v>61165.1087484448</v>
      </c>
      <c r="P14" s="81">
        <v>61018.565141630403</v>
      </c>
      <c r="Q14" s="81">
        <v>60797.313190411202</v>
      </c>
      <c r="R14" s="81">
        <v>61008.094163740599</v>
      </c>
      <c r="S14" s="81">
        <v>60958.3806256385</v>
      </c>
      <c r="T14" s="81">
        <v>61126.966494829801</v>
      </c>
      <c r="U14" s="81">
        <v>61485.340503795502</v>
      </c>
      <c r="V14" s="81">
        <v>61201.201987540597</v>
      </c>
      <c r="W14" s="81">
        <v>61232.995475673197</v>
      </c>
      <c r="X14" s="81">
        <v>61288.300000279101</v>
      </c>
      <c r="Y14" s="81">
        <v>61665.099774288501</v>
      </c>
      <c r="Z14" s="81">
        <v>61651.461123683701</v>
      </c>
      <c r="AA14" s="81">
        <v>61703.271315043399</v>
      </c>
      <c r="AB14" s="81">
        <v>62438.259418256603</v>
      </c>
      <c r="AC14" s="81">
        <v>62602.325868536398</v>
      </c>
      <c r="AD14" s="81">
        <v>63157.428391506597</v>
      </c>
      <c r="AE14" s="81">
        <v>63085.132825234003</v>
      </c>
      <c r="AF14" s="81">
        <v>62911.7677863063</v>
      </c>
      <c r="AG14" s="81">
        <v>62762.731689307897</v>
      </c>
      <c r="AH14" s="81">
        <v>62660.721435017404</v>
      </c>
      <c r="AI14" s="81">
        <v>62918.520608764498</v>
      </c>
      <c r="AJ14" s="81">
        <v>62677.976277157199</v>
      </c>
      <c r="AK14" s="81">
        <v>63165.5978977954</v>
      </c>
      <c r="AL14" s="81">
        <v>63056.931859756201</v>
      </c>
      <c r="AM14" s="81">
        <v>60811.099110031602</v>
      </c>
      <c r="AN14" s="81">
        <v>61420.689079779397</v>
      </c>
      <c r="AO14" s="81">
        <v>62094.3370162102</v>
      </c>
      <c r="AP14" s="81">
        <v>62216.894743144301</v>
      </c>
      <c r="AQ14" s="81">
        <v>62597.870064907504</v>
      </c>
      <c r="AR14" s="81">
        <v>62799.702329207401</v>
      </c>
      <c r="AS14" s="81">
        <v>63570.154266961399</v>
      </c>
      <c r="AT14" s="81">
        <v>63929.592648586004</v>
      </c>
      <c r="AU14" s="81">
        <v>64151.972875992797</v>
      </c>
      <c r="AV14" s="81">
        <v>64387.276543604297</v>
      </c>
      <c r="AW14" s="81">
        <v>65035.431514652002</v>
      </c>
      <c r="AX14" s="81">
        <v>65164.705795713897</v>
      </c>
      <c r="AY14" s="81">
        <v>65868.938101183594</v>
      </c>
      <c r="AZ14" s="81">
        <v>66021.275283719704</v>
      </c>
      <c r="BA14" s="81">
        <v>66169.343841705195</v>
      </c>
      <c r="BB14" s="81">
        <v>66328.619418300499</v>
      </c>
      <c r="BC14" s="81">
        <v>66244.409113190006</v>
      </c>
      <c r="BD14" s="81">
        <v>66258.038372943207</v>
      </c>
      <c r="BE14" s="82" t="str">
        <f t="shared" si="20"/>
        <v/>
      </c>
      <c r="BF14" s="82" t="str">
        <f t="shared" si="35"/>
        <v/>
      </c>
      <c r="BG14" s="82" t="str">
        <f t="shared" si="36"/>
        <v/>
      </c>
      <c r="BH14" s="82" t="str">
        <f t="shared" si="37"/>
        <v/>
      </c>
      <c r="BI14" s="82" t="str">
        <f t="shared" si="38"/>
        <v/>
      </c>
      <c r="BJ14" s="82" t="str">
        <f t="shared" si="39"/>
        <v/>
      </c>
      <c r="BK14" s="82" t="str">
        <f t="shared" si="40"/>
        <v/>
      </c>
      <c r="BL14" s="82" t="str">
        <f t="shared" si="41"/>
        <v/>
      </c>
      <c r="BM14" s="82" t="str">
        <f t="shared" si="21"/>
        <v/>
      </c>
      <c r="BN14" s="82" t="str">
        <f t="shared" si="22"/>
        <v/>
      </c>
      <c r="BO14" s="82" t="str">
        <f t="shared" si="23"/>
        <v/>
      </c>
      <c r="BP14" s="82" t="str">
        <f t="shared" si="24"/>
        <v/>
      </c>
      <c r="BQ14" s="82" t="str">
        <f t="shared" si="25"/>
        <v/>
      </c>
      <c r="BR14" s="82" t="str">
        <f t="shared" si="26"/>
        <v/>
      </c>
      <c r="BS14" s="82" t="str">
        <f t="shared" si="27"/>
        <v/>
      </c>
      <c r="BT14" s="82" t="str">
        <f t="shared" si="28"/>
        <v/>
      </c>
      <c r="BU14" s="82" t="str">
        <f t="shared" si="29"/>
        <v/>
      </c>
      <c r="BV14" s="82" t="str">
        <f t="shared" si="30"/>
        <v/>
      </c>
      <c r="BW14" s="82" t="str">
        <f t="shared" si="31"/>
        <v/>
      </c>
      <c r="BX14" s="82" t="str">
        <f t="shared" si="32"/>
        <v/>
      </c>
      <c r="BY14" s="82" t="str">
        <f t="shared" si="33"/>
        <v/>
      </c>
      <c r="BZ14" s="82" t="str">
        <f t="shared" si="34"/>
        <v/>
      </c>
      <c r="CA14" s="82" t="str">
        <f t="shared" si="1"/>
        <v/>
      </c>
      <c r="CB14" s="82" t="str">
        <f t="shared" si="1"/>
        <v/>
      </c>
      <c r="CC14" s="82" t="str">
        <f t="shared" si="1"/>
        <v/>
      </c>
      <c r="CD14" s="82" t="str">
        <f t="shared" si="1"/>
        <v/>
      </c>
      <c r="CE14" s="82" t="str">
        <f t="shared" si="1"/>
        <v/>
      </c>
      <c r="CF14" s="82" t="str">
        <f t="shared" si="1"/>
        <v/>
      </c>
      <c r="CG14" s="82" t="str">
        <f t="shared" si="1"/>
        <v/>
      </c>
      <c r="CH14" s="82" t="str">
        <f t="shared" si="1"/>
        <v/>
      </c>
      <c r="CI14" s="82" t="str">
        <f t="shared" si="1"/>
        <v/>
      </c>
      <c r="CJ14" s="82" t="str">
        <f t="shared" si="1"/>
        <v/>
      </c>
      <c r="CK14" s="82" t="str">
        <f t="shared" si="1"/>
        <v/>
      </c>
      <c r="CL14" s="82" t="str">
        <f t="shared" si="1"/>
        <v/>
      </c>
      <c r="CM14" s="82" t="str">
        <f t="shared" si="1"/>
        <v/>
      </c>
      <c r="CN14" s="82" t="str">
        <f t="shared" si="1"/>
        <v/>
      </c>
      <c r="CO14" s="82" t="str">
        <f t="shared" si="1"/>
        <v/>
      </c>
      <c r="CP14" s="82" t="str">
        <f t="shared" si="1"/>
        <v/>
      </c>
      <c r="CQ14" s="82" t="str">
        <f t="shared" si="2"/>
        <v/>
      </c>
      <c r="CR14" s="82" t="str">
        <f t="shared" si="2"/>
        <v/>
      </c>
      <c r="CS14" s="82" t="str">
        <f t="shared" si="2"/>
        <v/>
      </c>
      <c r="CT14" s="82" t="str">
        <f t="shared" si="2"/>
        <v/>
      </c>
      <c r="CU14" s="82" t="str">
        <f t="shared" si="2"/>
        <v/>
      </c>
      <c r="CV14" s="82" t="str">
        <f t="shared" si="2"/>
        <v/>
      </c>
      <c r="CW14" s="82" t="str">
        <f t="shared" si="2"/>
        <v/>
      </c>
      <c r="CX14" s="82" t="str">
        <f t="shared" si="2"/>
        <v/>
      </c>
      <c r="CY14" s="82" t="str">
        <f t="shared" si="2"/>
        <v/>
      </c>
      <c r="CZ14" s="82" t="str">
        <f t="shared" si="2"/>
        <v/>
      </c>
      <c r="DA14" s="82" t="str">
        <f t="shared" si="2"/>
        <v/>
      </c>
      <c r="DB14" s="82" t="str">
        <f t="shared" si="2"/>
        <v/>
      </c>
      <c r="DC14" s="82" t="str">
        <f t="shared" si="2"/>
        <v/>
      </c>
      <c r="DD14" s="82" t="str">
        <f t="shared" si="2"/>
        <v/>
      </c>
      <c r="DE14" s="82" t="str">
        <f t="shared" si="2"/>
        <v/>
      </c>
      <c r="DF14" s="82" t="str">
        <f t="shared" si="2"/>
        <v/>
      </c>
      <c r="DG14" s="82" t="str">
        <f t="shared" si="3"/>
        <v/>
      </c>
      <c r="DH14" s="82" t="str">
        <f t="shared" si="3"/>
        <v/>
      </c>
      <c r="DI14" s="82" t="str">
        <f t="shared" si="3"/>
        <v/>
      </c>
      <c r="DJ14" s="82" t="str">
        <f t="shared" si="3"/>
        <v/>
      </c>
      <c r="DK14" s="82" t="str">
        <f t="shared" si="3"/>
        <v/>
      </c>
      <c r="DL14" s="82" t="str">
        <f t="shared" si="3"/>
        <v/>
      </c>
      <c r="DM14" s="82" t="str">
        <f t="shared" si="3"/>
        <v/>
      </c>
      <c r="DN14" s="82" t="str">
        <f t="shared" si="3"/>
        <v/>
      </c>
      <c r="DO14" s="82" t="str">
        <f t="shared" si="3"/>
        <v/>
      </c>
      <c r="DP14" s="82" t="str">
        <f t="shared" si="3"/>
        <v/>
      </c>
      <c r="DQ14" s="82" t="str">
        <f t="shared" si="3"/>
        <v/>
      </c>
      <c r="DR14" s="82" t="str">
        <f t="shared" si="4"/>
        <v/>
      </c>
      <c r="DS14" s="82" t="str">
        <f t="shared" si="5"/>
        <v/>
      </c>
      <c r="DT14" s="82" t="str">
        <f t="shared" si="6"/>
        <v/>
      </c>
      <c r="DU14" s="82" t="str">
        <f t="shared" si="7"/>
        <v/>
      </c>
      <c r="DV14" s="82" t="str">
        <f t="shared" si="8"/>
        <v/>
      </c>
      <c r="DW14" s="82" t="str">
        <f t="shared" si="9"/>
        <v/>
      </c>
      <c r="DX14" s="82" t="str">
        <f t="shared" si="10"/>
        <v/>
      </c>
      <c r="DY14" s="82" t="str">
        <f t="shared" si="11"/>
        <v/>
      </c>
      <c r="DZ14" s="82" t="str">
        <f t="shared" si="12"/>
        <v/>
      </c>
      <c r="EA14" s="82" t="str">
        <f t="shared" si="13"/>
        <v/>
      </c>
      <c r="EB14" s="82" t="str">
        <f t="shared" si="14"/>
        <v/>
      </c>
      <c r="EC14" s="82" t="str">
        <f t="shared" si="15"/>
        <v/>
      </c>
      <c r="ED14" s="82" t="str">
        <f t="shared" si="16"/>
        <v/>
      </c>
      <c r="EE14" s="82" t="str">
        <f t="shared" si="17"/>
        <v/>
      </c>
      <c r="EF14" s="82" t="str">
        <f t="shared" si="18"/>
        <v/>
      </c>
      <c r="EG14" s="82" t="str">
        <f t="shared" si="19"/>
        <v/>
      </c>
    </row>
    <row r="15" spans="1:137" ht="15" thickBot="1" x14ac:dyDescent="0.4">
      <c r="A15" s="18"/>
      <c r="B15" s="18" t="s">
        <v>146</v>
      </c>
      <c r="C15" s="77">
        <v>119251.81077407942</v>
      </c>
      <c r="D15" s="77">
        <v>118435.04345304304</v>
      </c>
      <c r="E15" s="77">
        <v>117879.10364436434</v>
      </c>
      <c r="F15" s="77">
        <v>117249.57337108435</v>
      </c>
      <c r="G15" s="77">
        <v>116551.9506686297</v>
      </c>
      <c r="H15" s="77">
        <v>116222.83759553568</v>
      </c>
      <c r="I15" s="77">
        <v>115630.51460060981</v>
      </c>
      <c r="J15" s="77">
        <v>115103.33665834327</v>
      </c>
      <c r="K15" s="77">
        <v>115307.245399584</v>
      </c>
      <c r="L15" s="77">
        <v>115203.5342980788</v>
      </c>
      <c r="M15" s="77">
        <v>115289.10143039274</v>
      </c>
      <c r="N15" s="77">
        <v>114994.0531357765</v>
      </c>
      <c r="O15" s="77">
        <v>114597.16562536873</v>
      </c>
      <c r="P15" s="77">
        <v>114531.29819302305</v>
      </c>
      <c r="Q15" s="77">
        <v>113648.4327938346</v>
      </c>
      <c r="R15" s="77">
        <v>114015.38956145558</v>
      </c>
      <c r="S15" s="77">
        <v>113866.36141027241</v>
      </c>
      <c r="T15" s="77">
        <v>114128.79996713556</v>
      </c>
      <c r="U15" s="77">
        <v>114525.89979201177</v>
      </c>
      <c r="V15" s="77">
        <v>113670.47879746747</v>
      </c>
      <c r="W15" s="77">
        <v>113570.22761943541</v>
      </c>
      <c r="X15" s="77">
        <v>113219.39993169802</v>
      </c>
      <c r="Y15" s="77">
        <v>113800.06526835966</v>
      </c>
      <c r="Z15" s="77">
        <v>113522.70212471417</v>
      </c>
      <c r="AA15" s="77">
        <v>113491.59342835654</v>
      </c>
      <c r="AB15" s="77">
        <v>114649.71919134847</v>
      </c>
      <c r="AC15" s="77">
        <v>114876.15604029954</v>
      </c>
      <c r="AD15" s="77">
        <v>115850.78504319821</v>
      </c>
      <c r="AE15" s="77">
        <v>116194.28555000594</v>
      </c>
      <c r="AF15" s="77">
        <v>116152.18944807888</v>
      </c>
      <c r="AG15" s="77">
        <v>115790.22659646126</v>
      </c>
      <c r="AH15" s="77">
        <v>115537.10766024071</v>
      </c>
      <c r="AI15" s="77">
        <v>116134.22272453265</v>
      </c>
      <c r="AJ15" s="77">
        <v>116369.16210499898</v>
      </c>
      <c r="AK15" s="77">
        <v>116927.45341623976</v>
      </c>
      <c r="AL15" s="77">
        <v>117125.15803630382</v>
      </c>
      <c r="AM15" s="77">
        <v>113758.06545010596</v>
      </c>
      <c r="AN15" s="77">
        <v>114333.02314356549</v>
      </c>
      <c r="AO15" s="77">
        <v>115727.40686468848</v>
      </c>
      <c r="AP15" s="77">
        <v>116090.09550534913</v>
      </c>
      <c r="AQ15" s="77">
        <v>116918.19580493818</v>
      </c>
      <c r="AR15" s="77">
        <v>117266.63585292042</v>
      </c>
      <c r="AS15" s="77">
        <v>118339.97904392902</v>
      </c>
      <c r="AT15" s="77">
        <v>119245.58705983229</v>
      </c>
      <c r="AU15" s="77">
        <v>119347.38533347999</v>
      </c>
      <c r="AV15" s="77">
        <v>119850.73698428848</v>
      </c>
      <c r="AW15" s="77">
        <v>120971.8595422185</v>
      </c>
      <c r="AX15" s="77">
        <v>121302.17254900724</v>
      </c>
      <c r="AY15" s="77">
        <v>122780.61270788773</v>
      </c>
      <c r="AZ15" s="77">
        <v>123213.26907153748</v>
      </c>
      <c r="BA15" s="77">
        <v>123747.14934731058</v>
      </c>
      <c r="BB15" s="77">
        <v>123882.60570216834</v>
      </c>
      <c r="BC15" s="77">
        <v>124015.20779897623</v>
      </c>
      <c r="BD15" s="77">
        <v>124285.68131021572</v>
      </c>
      <c r="BE15" s="82" t="str">
        <f t="shared" si="20"/>
        <v/>
      </c>
      <c r="BF15" s="82" t="str">
        <f t="shared" si="35"/>
        <v/>
      </c>
      <c r="BG15" s="82" t="str">
        <f t="shared" si="36"/>
        <v/>
      </c>
      <c r="BH15" s="82" t="str">
        <f t="shared" si="37"/>
        <v/>
      </c>
      <c r="BI15" s="82" t="str">
        <f t="shared" si="38"/>
        <v/>
      </c>
      <c r="BJ15" s="82" t="str">
        <f t="shared" si="39"/>
        <v/>
      </c>
      <c r="BK15" s="82" t="str">
        <f t="shared" si="40"/>
        <v/>
      </c>
      <c r="BL15" s="82" t="str">
        <f t="shared" si="41"/>
        <v/>
      </c>
      <c r="BM15" s="82" t="str">
        <f t="shared" si="21"/>
        <v/>
      </c>
      <c r="BN15" s="82" t="str">
        <f t="shared" si="22"/>
        <v/>
      </c>
      <c r="BO15" s="82" t="str">
        <f t="shared" si="23"/>
        <v/>
      </c>
      <c r="BP15" s="82" t="str">
        <f t="shared" si="24"/>
        <v/>
      </c>
      <c r="BQ15" s="82" t="str">
        <f t="shared" si="25"/>
        <v/>
      </c>
      <c r="BR15" s="82" t="str">
        <f t="shared" si="26"/>
        <v/>
      </c>
      <c r="BS15" s="82" t="str">
        <f t="shared" si="27"/>
        <v/>
      </c>
      <c r="BT15" s="82" t="str">
        <f t="shared" si="28"/>
        <v/>
      </c>
      <c r="BU15" s="82" t="str">
        <f t="shared" si="29"/>
        <v/>
      </c>
      <c r="BV15" s="82" t="str">
        <f t="shared" si="30"/>
        <v/>
      </c>
      <c r="BW15" s="82" t="str">
        <f t="shared" si="31"/>
        <v/>
      </c>
      <c r="BX15" s="82" t="str">
        <f t="shared" si="32"/>
        <v/>
      </c>
      <c r="BY15" s="82" t="str">
        <f t="shared" si="33"/>
        <v/>
      </c>
      <c r="BZ15" s="82" t="str">
        <f t="shared" si="34"/>
        <v/>
      </c>
      <c r="CA15" s="82" t="str">
        <f t="shared" si="1"/>
        <v/>
      </c>
      <c r="CB15" s="82" t="str">
        <f t="shared" si="1"/>
        <v/>
      </c>
      <c r="CC15" s="82" t="str">
        <f t="shared" si="1"/>
        <v/>
      </c>
      <c r="CD15" s="82" t="str">
        <f t="shared" si="1"/>
        <v/>
      </c>
      <c r="CE15" s="82" t="str">
        <f t="shared" si="1"/>
        <v/>
      </c>
      <c r="CF15" s="82" t="str">
        <f t="shared" si="1"/>
        <v/>
      </c>
      <c r="CG15" s="82" t="str">
        <f t="shared" si="1"/>
        <v/>
      </c>
      <c r="CH15" s="82" t="str">
        <f t="shared" si="1"/>
        <v/>
      </c>
      <c r="CI15" s="82" t="str">
        <f t="shared" si="1"/>
        <v/>
      </c>
      <c r="CJ15" s="82" t="str">
        <f t="shared" si="1"/>
        <v/>
      </c>
      <c r="CK15" s="82" t="str">
        <f t="shared" si="1"/>
        <v/>
      </c>
      <c r="CL15" s="82" t="str">
        <f t="shared" si="1"/>
        <v/>
      </c>
      <c r="CM15" s="82" t="str">
        <f t="shared" si="1"/>
        <v/>
      </c>
      <c r="CN15" s="82" t="str">
        <f t="shared" si="1"/>
        <v/>
      </c>
      <c r="CO15" s="82" t="str">
        <f t="shared" si="1"/>
        <v/>
      </c>
      <c r="CP15" s="82" t="str">
        <f t="shared" si="1"/>
        <v/>
      </c>
      <c r="CQ15" s="82" t="str">
        <f t="shared" si="2"/>
        <v/>
      </c>
      <c r="CR15" s="82" t="str">
        <f t="shared" si="2"/>
        <v/>
      </c>
      <c r="CS15" s="82" t="str">
        <f t="shared" si="2"/>
        <v/>
      </c>
      <c r="CT15" s="82" t="str">
        <f t="shared" si="2"/>
        <v/>
      </c>
      <c r="CU15" s="82" t="str">
        <f t="shared" si="2"/>
        <v/>
      </c>
      <c r="CV15" s="82" t="str">
        <f t="shared" si="2"/>
        <v/>
      </c>
      <c r="CW15" s="82" t="str">
        <f t="shared" si="2"/>
        <v/>
      </c>
      <c r="CX15" s="82" t="str">
        <f t="shared" si="2"/>
        <v/>
      </c>
      <c r="CY15" s="82" t="str">
        <f t="shared" si="2"/>
        <v/>
      </c>
      <c r="CZ15" s="82" t="str">
        <f t="shared" si="2"/>
        <v/>
      </c>
      <c r="DA15" s="82" t="str">
        <f t="shared" si="2"/>
        <v/>
      </c>
      <c r="DB15" s="82" t="str">
        <f t="shared" si="2"/>
        <v/>
      </c>
      <c r="DC15" s="82" t="str">
        <f t="shared" si="2"/>
        <v/>
      </c>
      <c r="DD15" s="82" t="str">
        <f t="shared" si="2"/>
        <v/>
      </c>
      <c r="DE15" s="82" t="str">
        <f t="shared" si="2"/>
        <v/>
      </c>
      <c r="DF15" s="82" t="str">
        <f t="shared" si="2"/>
        <v/>
      </c>
      <c r="DG15" s="82" t="str">
        <f t="shared" si="3"/>
        <v/>
      </c>
      <c r="DH15" s="82" t="str">
        <f t="shared" si="3"/>
        <v/>
      </c>
      <c r="DI15" s="82" t="str">
        <f t="shared" si="3"/>
        <v/>
      </c>
      <c r="DJ15" s="82" t="str">
        <f t="shared" si="3"/>
        <v/>
      </c>
      <c r="DK15" s="82" t="str">
        <f t="shared" si="3"/>
        <v/>
      </c>
      <c r="DL15" s="82" t="str">
        <f t="shared" si="3"/>
        <v/>
      </c>
      <c r="DM15" s="82" t="str">
        <f t="shared" si="3"/>
        <v/>
      </c>
      <c r="DN15" s="82" t="str">
        <f t="shared" si="3"/>
        <v/>
      </c>
      <c r="DO15" s="82" t="str">
        <f t="shared" si="3"/>
        <v/>
      </c>
      <c r="DP15" s="82" t="str">
        <f t="shared" si="3"/>
        <v/>
      </c>
      <c r="DQ15" s="82" t="str">
        <f t="shared" si="3"/>
        <v/>
      </c>
      <c r="DR15" s="82" t="str">
        <f t="shared" si="4"/>
        <v/>
      </c>
      <c r="DS15" s="82" t="str">
        <f t="shared" si="5"/>
        <v/>
      </c>
      <c r="DT15" s="82" t="str">
        <f t="shared" si="6"/>
        <v/>
      </c>
      <c r="DU15" s="82" t="str">
        <f t="shared" si="7"/>
        <v/>
      </c>
      <c r="DV15" s="82" t="str">
        <f t="shared" si="8"/>
        <v/>
      </c>
      <c r="DW15" s="82" t="str">
        <f t="shared" si="9"/>
        <v/>
      </c>
      <c r="DX15" s="82" t="str">
        <f t="shared" si="10"/>
        <v/>
      </c>
      <c r="DY15" s="82" t="str">
        <f t="shared" si="11"/>
        <v/>
      </c>
      <c r="DZ15" s="82" t="str">
        <f t="shared" si="12"/>
        <v/>
      </c>
      <c r="EA15" s="82" t="str">
        <f t="shared" si="13"/>
        <v/>
      </c>
      <c r="EB15" s="82" t="str">
        <f t="shared" si="14"/>
        <v/>
      </c>
      <c r="EC15" s="82" t="str">
        <f t="shared" si="15"/>
        <v/>
      </c>
      <c r="ED15" s="82" t="str">
        <f t="shared" si="16"/>
        <v/>
      </c>
      <c r="EE15" s="82" t="str">
        <f t="shared" si="17"/>
        <v/>
      </c>
      <c r="EF15" s="82" t="str">
        <f t="shared" si="18"/>
        <v/>
      </c>
      <c r="EG15" s="82" t="str">
        <f t="shared" si="19"/>
        <v/>
      </c>
    </row>
    <row r="16" spans="1:137" ht="15" thickBot="1" x14ac:dyDescent="0.4">
      <c r="A16" s="16" t="s">
        <v>105</v>
      </c>
      <c r="B16" s="17" t="s">
        <v>10</v>
      </c>
      <c r="C16" s="81">
        <v>53350.344127449403</v>
      </c>
      <c r="D16" s="81">
        <v>53307.030145441298</v>
      </c>
      <c r="E16" s="81">
        <v>53540.150712385599</v>
      </c>
      <c r="F16" s="81">
        <v>53627.693275594102</v>
      </c>
      <c r="G16" s="81">
        <v>54080.411651448703</v>
      </c>
      <c r="H16" s="81">
        <v>53546.102222342197</v>
      </c>
      <c r="I16" s="81">
        <v>53595.6451466863</v>
      </c>
      <c r="J16" s="81">
        <v>53208.2756056086</v>
      </c>
      <c r="K16" s="81">
        <v>53163.271181764401</v>
      </c>
      <c r="L16" s="81">
        <v>53381.202432194499</v>
      </c>
      <c r="M16" s="81">
        <v>53252.090324721197</v>
      </c>
      <c r="N16" s="81">
        <v>53056.461201489998</v>
      </c>
      <c r="O16" s="81">
        <v>53116.132132626801</v>
      </c>
      <c r="P16" s="81">
        <v>52586.2031985512</v>
      </c>
      <c r="Q16" s="81">
        <v>52448.852000437597</v>
      </c>
      <c r="R16" s="81">
        <v>52069.037552428701</v>
      </c>
      <c r="S16" s="81">
        <v>51413.0182613293</v>
      </c>
      <c r="T16" s="81">
        <v>51535.282087373198</v>
      </c>
      <c r="U16" s="81">
        <v>51186.157306342997</v>
      </c>
      <c r="V16" s="81">
        <v>51499.5259622956</v>
      </c>
      <c r="W16" s="81">
        <v>51453.158644875497</v>
      </c>
      <c r="X16" s="81">
        <v>51889.906050214697</v>
      </c>
      <c r="Y16" s="81">
        <v>52525.901757452302</v>
      </c>
      <c r="Z16" s="81">
        <v>53188.305303822701</v>
      </c>
      <c r="AA16" s="81">
        <v>53916.205955842401</v>
      </c>
      <c r="AB16" s="81">
        <v>54139.001391742699</v>
      </c>
      <c r="AC16" s="81">
        <v>54845.121940347599</v>
      </c>
      <c r="AD16" s="81">
        <v>55652.450208895803</v>
      </c>
      <c r="AE16" s="81">
        <v>55688.322511105602</v>
      </c>
      <c r="AF16" s="81">
        <v>56008.697322903899</v>
      </c>
      <c r="AG16" s="81">
        <v>57046.030024388798</v>
      </c>
      <c r="AH16" s="81">
        <v>57023.504064494198</v>
      </c>
      <c r="AI16" s="81">
        <v>58209.989129691603</v>
      </c>
      <c r="AJ16" s="81">
        <v>58558.840790088601</v>
      </c>
      <c r="AK16" s="81">
        <v>59471.558942879201</v>
      </c>
      <c r="AL16" s="81">
        <v>59440.142966945103</v>
      </c>
      <c r="AM16" s="81">
        <v>55197.028491944897</v>
      </c>
      <c r="AN16" s="81">
        <v>58619.069030199498</v>
      </c>
      <c r="AO16" s="81">
        <v>60458.412567271102</v>
      </c>
      <c r="AP16" s="81">
        <v>61305.398185791397</v>
      </c>
      <c r="AQ16" s="81">
        <v>61958.2770863552</v>
      </c>
      <c r="AR16" s="81">
        <v>61856.184262106202</v>
      </c>
      <c r="AS16" s="81">
        <v>62301.846220170199</v>
      </c>
      <c r="AT16" s="81">
        <v>62495.3439141735</v>
      </c>
      <c r="AU16" s="81">
        <v>62672.819178919599</v>
      </c>
      <c r="AV16" s="81">
        <v>62280.885226604798</v>
      </c>
      <c r="AW16" s="81">
        <v>62151.763608795503</v>
      </c>
      <c r="AX16" s="81">
        <v>62147.033535986702</v>
      </c>
      <c r="AY16" s="81">
        <v>61660.424291797302</v>
      </c>
      <c r="AZ16" s="81">
        <v>61166.883957035301</v>
      </c>
      <c r="BA16" s="81">
        <v>60992.852199010602</v>
      </c>
      <c r="BB16" s="81">
        <v>60708.241362611698</v>
      </c>
      <c r="BC16" s="81">
        <v>60032.186400183702</v>
      </c>
      <c r="BD16" s="81">
        <v>59752.119817488798</v>
      </c>
      <c r="BE16" s="82" t="str">
        <f t="shared" si="20"/>
        <v/>
      </c>
      <c r="BF16" s="82" t="str">
        <f t="shared" si="35"/>
        <v/>
      </c>
      <c r="BG16" s="82" t="str">
        <f t="shared" si="36"/>
        <v/>
      </c>
      <c r="BH16" s="82" t="str">
        <f t="shared" si="37"/>
        <v/>
      </c>
      <c r="BI16" s="82" t="str">
        <f t="shared" si="38"/>
        <v/>
      </c>
      <c r="BJ16" s="82" t="str">
        <f t="shared" si="39"/>
        <v/>
      </c>
      <c r="BK16" s="82" t="str">
        <f t="shared" si="40"/>
        <v/>
      </c>
      <c r="BL16" s="82" t="str">
        <f t="shared" si="41"/>
        <v/>
      </c>
      <c r="BM16" s="82" t="str">
        <f t="shared" si="21"/>
        <v/>
      </c>
      <c r="BN16" s="82" t="str">
        <f t="shared" si="22"/>
        <v/>
      </c>
      <c r="BO16" s="82" t="str">
        <f t="shared" si="23"/>
        <v/>
      </c>
      <c r="BP16" s="82" t="str">
        <f t="shared" si="24"/>
        <v/>
      </c>
      <c r="BQ16" s="82" t="str">
        <f t="shared" si="25"/>
        <v/>
      </c>
      <c r="BR16" s="82" t="str">
        <f t="shared" si="26"/>
        <v/>
      </c>
      <c r="BS16" s="82" t="str">
        <f t="shared" si="27"/>
        <v/>
      </c>
      <c r="BT16" s="82" t="str">
        <f t="shared" si="28"/>
        <v/>
      </c>
      <c r="BU16" s="82" t="str">
        <f t="shared" si="29"/>
        <v/>
      </c>
      <c r="BV16" s="82" t="str">
        <f t="shared" si="30"/>
        <v/>
      </c>
      <c r="BW16" s="82" t="str">
        <f t="shared" si="31"/>
        <v/>
      </c>
      <c r="BX16" s="82" t="str">
        <f t="shared" si="32"/>
        <v/>
      </c>
      <c r="BY16" s="82" t="str">
        <f t="shared" si="33"/>
        <v/>
      </c>
      <c r="BZ16" s="82" t="str">
        <f t="shared" si="34"/>
        <v/>
      </c>
      <c r="CA16" s="82" t="str">
        <f t="shared" si="1"/>
        <v/>
      </c>
      <c r="CB16" s="82" t="str">
        <f t="shared" si="1"/>
        <v/>
      </c>
      <c r="CC16" s="82" t="str">
        <f t="shared" si="1"/>
        <v/>
      </c>
      <c r="CD16" s="82" t="str">
        <f t="shared" si="1"/>
        <v/>
      </c>
      <c r="CE16" s="82" t="str">
        <f t="shared" si="1"/>
        <v/>
      </c>
      <c r="CF16" s="82" t="str">
        <f t="shared" si="1"/>
        <v/>
      </c>
      <c r="CG16" s="82" t="str">
        <f t="shared" si="1"/>
        <v/>
      </c>
      <c r="CH16" s="82" t="str">
        <f t="shared" si="1"/>
        <v/>
      </c>
      <c r="CI16" s="82" t="str">
        <f t="shared" si="1"/>
        <v/>
      </c>
      <c r="CJ16" s="82" t="str">
        <f t="shared" si="1"/>
        <v/>
      </c>
      <c r="CK16" s="82" t="str">
        <f t="shared" si="1"/>
        <v/>
      </c>
      <c r="CL16" s="82" t="str">
        <f t="shared" si="1"/>
        <v/>
      </c>
      <c r="CM16" s="82" t="str">
        <f t="shared" si="1"/>
        <v/>
      </c>
      <c r="CN16" s="82" t="str">
        <f t="shared" si="1"/>
        <v/>
      </c>
      <c r="CO16" s="82" t="str">
        <f t="shared" si="1"/>
        <v/>
      </c>
      <c r="CP16" s="82" t="str">
        <f t="shared" si="1"/>
        <v/>
      </c>
      <c r="CQ16" s="82" t="str">
        <f t="shared" si="2"/>
        <v/>
      </c>
      <c r="CR16" s="82" t="str">
        <f t="shared" si="2"/>
        <v/>
      </c>
      <c r="CS16" s="82" t="str">
        <f t="shared" si="2"/>
        <v/>
      </c>
      <c r="CT16" s="82" t="str">
        <f t="shared" si="2"/>
        <v/>
      </c>
      <c r="CU16" s="82" t="str">
        <f t="shared" si="2"/>
        <v/>
      </c>
      <c r="CV16" s="82" t="str">
        <f t="shared" si="2"/>
        <v/>
      </c>
      <c r="CW16" s="82" t="str">
        <f t="shared" si="2"/>
        <v/>
      </c>
      <c r="CX16" s="82" t="str">
        <f t="shared" si="2"/>
        <v/>
      </c>
      <c r="CY16" s="82" t="str">
        <f t="shared" si="2"/>
        <v/>
      </c>
      <c r="CZ16" s="82" t="str">
        <f t="shared" si="2"/>
        <v/>
      </c>
      <c r="DA16" s="82" t="str">
        <f t="shared" si="2"/>
        <v/>
      </c>
      <c r="DB16" s="82" t="str">
        <f t="shared" si="2"/>
        <v/>
      </c>
      <c r="DC16" s="82" t="str">
        <f t="shared" si="2"/>
        <v/>
      </c>
      <c r="DD16" s="82" t="str">
        <f t="shared" si="2"/>
        <v/>
      </c>
      <c r="DE16" s="82" t="str">
        <f t="shared" si="2"/>
        <v/>
      </c>
      <c r="DF16" s="82" t="str">
        <f t="shared" si="2"/>
        <v/>
      </c>
      <c r="DG16" s="82" t="str">
        <f t="shared" si="3"/>
        <v/>
      </c>
      <c r="DH16" s="82" t="str">
        <f t="shared" si="3"/>
        <v/>
      </c>
      <c r="DI16" s="82" t="str">
        <f t="shared" si="3"/>
        <v/>
      </c>
      <c r="DJ16" s="82" t="str">
        <f t="shared" si="3"/>
        <v/>
      </c>
      <c r="DK16" s="82" t="str">
        <f t="shared" si="3"/>
        <v/>
      </c>
      <c r="DL16" s="82" t="str">
        <f t="shared" si="3"/>
        <v/>
      </c>
      <c r="DM16" s="82" t="str">
        <f t="shared" si="3"/>
        <v/>
      </c>
      <c r="DN16" s="82" t="str">
        <f t="shared" si="3"/>
        <v/>
      </c>
      <c r="DO16" s="82" t="str">
        <f t="shared" si="3"/>
        <v/>
      </c>
      <c r="DP16" s="82" t="str">
        <f t="shared" si="3"/>
        <v/>
      </c>
      <c r="DQ16" s="82" t="str">
        <f t="shared" si="3"/>
        <v/>
      </c>
      <c r="DR16" s="82" t="str">
        <f t="shared" si="4"/>
        <v/>
      </c>
      <c r="DS16" s="82" t="str">
        <f t="shared" si="5"/>
        <v/>
      </c>
      <c r="DT16" s="82" t="str">
        <f t="shared" si="6"/>
        <v/>
      </c>
      <c r="DU16" s="82" t="str">
        <f t="shared" si="7"/>
        <v/>
      </c>
      <c r="DV16" s="82" t="str">
        <f t="shared" si="8"/>
        <v/>
      </c>
      <c r="DW16" s="82" t="str">
        <f t="shared" si="9"/>
        <v/>
      </c>
      <c r="DX16" s="82" t="str">
        <f t="shared" si="10"/>
        <v/>
      </c>
      <c r="DY16" s="82" t="str">
        <f t="shared" si="11"/>
        <v/>
      </c>
      <c r="DZ16" s="82" t="str">
        <f t="shared" si="12"/>
        <v/>
      </c>
      <c r="EA16" s="82" t="str">
        <f t="shared" si="13"/>
        <v/>
      </c>
      <c r="EB16" s="82" t="str">
        <f t="shared" si="14"/>
        <v/>
      </c>
      <c r="EC16" s="82" t="str">
        <f t="shared" si="15"/>
        <v/>
      </c>
      <c r="ED16" s="82" t="str">
        <f t="shared" si="16"/>
        <v/>
      </c>
      <c r="EE16" s="82" t="str">
        <f t="shared" si="17"/>
        <v/>
      </c>
      <c r="EF16" s="82" t="str">
        <f t="shared" si="18"/>
        <v/>
      </c>
      <c r="EG16" s="82" t="str">
        <f t="shared" si="19"/>
        <v/>
      </c>
    </row>
    <row r="17" spans="1:137" ht="15" thickBot="1" x14ac:dyDescent="0.4">
      <c r="A17" s="18"/>
      <c r="B17" s="21" t="s">
        <v>147</v>
      </c>
      <c r="C17" s="77">
        <v>53350.344127449403</v>
      </c>
      <c r="D17" s="77">
        <v>53307.030145441298</v>
      </c>
      <c r="E17" s="77">
        <v>53540.150712385599</v>
      </c>
      <c r="F17" s="77">
        <v>53627.693275594102</v>
      </c>
      <c r="G17" s="77">
        <v>54080.411651448703</v>
      </c>
      <c r="H17" s="77">
        <v>53546.102222342197</v>
      </c>
      <c r="I17" s="77">
        <v>53595.6451466863</v>
      </c>
      <c r="J17" s="77">
        <v>53208.2756056086</v>
      </c>
      <c r="K17" s="77">
        <v>53163.271181764401</v>
      </c>
      <c r="L17" s="77">
        <v>53381.202432194499</v>
      </c>
      <c r="M17" s="77">
        <v>53252.090324721197</v>
      </c>
      <c r="N17" s="77">
        <v>53056.461201489998</v>
      </c>
      <c r="O17" s="77">
        <v>53116.132132626801</v>
      </c>
      <c r="P17" s="77">
        <v>52586.2031985512</v>
      </c>
      <c r="Q17" s="77">
        <v>52448.852000437597</v>
      </c>
      <c r="R17" s="77">
        <v>52069.037552428701</v>
      </c>
      <c r="S17" s="77">
        <v>51413.0182613293</v>
      </c>
      <c r="T17" s="77">
        <v>51535.282087373198</v>
      </c>
      <c r="U17" s="77">
        <v>51186.157306342997</v>
      </c>
      <c r="V17" s="77">
        <v>51499.5259622956</v>
      </c>
      <c r="W17" s="77">
        <v>51453.158644875497</v>
      </c>
      <c r="X17" s="77">
        <v>51889.906050214697</v>
      </c>
      <c r="Y17" s="77">
        <v>52525.901757452302</v>
      </c>
      <c r="Z17" s="77">
        <v>53188.305303822701</v>
      </c>
      <c r="AA17" s="77">
        <v>53916.205955842401</v>
      </c>
      <c r="AB17" s="77">
        <v>54139.001391742699</v>
      </c>
      <c r="AC17" s="77">
        <v>54845.121940347599</v>
      </c>
      <c r="AD17" s="77">
        <v>55652.450208895803</v>
      </c>
      <c r="AE17" s="77">
        <v>55688.322511105602</v>
      </c>
      <c r="AF17" s="77">
        <v>56008.697322903899</v>
      </c>
      <c r="AG17" s="77">
        <v>57046.030024388798</v>
      </c>
      <c r="AH17" s="77">
        <v>57023.504064494198</v>
      </c>
      <c r="AI17" s="77">
        <v>58209.989129691603</v>
      </c>
      <c r="AJ17" s="77">
        <v>58558.840790088601</v>
      </c>
      <c r="AK17" s="77">
        <v>59471.558942879201</v>
      </c>
      <c r="AL17" s="77">
        <v>59440.142966945103</v>
      </c>
      <c r="AM17" s="77">
        <v>55197.028491944897</v>
      </c>
      <c r="AN17" s="77">
        <v>58619.069030199498</v>
      </c>
      <c r="AO17" s="77">
        <v>60458.412567271102</v>
      </c>
      <c r="AP17" s="77">
        <v>61305.398185791397</v>
      </c>
      <c r="AQ17" s="77">
        <v>61958.2770863552</v>
      </c>
      <c r="AR17" s="77">
        <v>61856.184262106202</v>
      </c>
      <c r="AS17" s="77">
        <v>62301.846220170199</v>
      </c>
      <c r="AT17" s="77">
        <v>62495.3439141735</v>
      </c>
      <c r="AU17" s="77">
        <v>62672.819178919599</v>
      </c>
      <c r="AV17" s="77">
        <v>62280.885226604798</v>
      </c>
      <c r="AW17" s="77">
        <v>62151.763608795503</v>
      </c>
      <c r="AX17" s="77">
        <v>62147.033535986702</v>
      </c>
      <c r="AY17" s="77">
        <v>61660.424291797302</v>
      </c>
      <c r="AZ17" s="77">
        <v>61166.883957035301</v>
      </c>
      <c r="BA17" s="77">
        <v>60992.852199010602</v>
      </c>
      <c r="BB17" s="77">
        <v>60708.241362611698</v>
      </c>
      <c r="BC17" s="77">
        <v>60032.186400183702</v>
      </c>
      <c r="BD17" s="77">
        <v>59752.119817488798</v>
      </c>
      <c r="BE17" s="82" t="str">
        <f t="shared" si="20"/>
        <v/>
      </c>
      <c r="BF17" s="82" t="str">
        <f t="shared" si="35"/>
        <v/>
      </c>
      <c r="BG17" s="82" t="str">
        <f t="shared" si="36"/>
        <v/>
      </c>
      <c r="BH17" s="82" t="str">
        <f t="shared" si="37"/>
        <v/>
      </c>
      <c r="BI17" s="82" t="str">
        <f t="shared" si="38"/>
        <v/>
      </c>
      <c r="BJ17" s="82" t="str">
        <f t="shared" si="39"/>
        <v/>
      </c>
      <c r="BK17" s="82" t="str">
        <f t="shared" si="40"/>
        <v/>
      </c>
      <c r="BL17" s="82" t="str">
        <f t="shared" si="41"/>
        <v/>
      </c>
      <c r="BM17" s="82" t="str">
        <f t="shared" si="21"/>
        <v/>
      </c>
      <c r="BN17" s="82" t="str">
        <f t="shared" si="22"/>
        <v/>
      </c>
      <c r="BO17" s="82" t="str">
        <f t="shared" si="23"/>
        <v/>
      </c>
      <c r="BP17" s="82" t="str">
        <f t="shared" si="24"/>
        <v/>
      </c>
      <c r="BQ17" s="82" t="str">
        <f t="shared" si="25"/>
        <v/>
      </c>
      <c r="BR17" s="82" t="str">
        <f t="shared" si="26"/>
        <v/>
      </c>
      <c r="BS17" s="82" t="str">
        <f t="shared" si="27"/>
        <v/>
      </c>
      <c r="BT17" s="82" t="str">
        <f t="shared" si="28"/>
        <v/>
      </c>
      <c r="BU17" s="82" t="str">
        <f t="shared" si="29"/>
        <v/>
      </c>
      <c r="BV17" s="82" t="str">
        <f t="shared" si="30"/>
        <v/>
      </c>
      <c r="BW17" s="82" t="str">
        <f t="shared" si="31"/>
        <v/>
      </c>
      <c r="BX17" s="82" t="str">
        <f t="shared" si="32"/>
        <v/>
      </c>
      <c r="BY17" s="82" t="str">
        <f t="shared" si="33"/>
        <v/>
      </c>
      <c r="BZ17" s="82" t="str">
        <f t="shared" si="34"/>
        <v/>
      </c>
      <c r="CA17" s="82" t="str">
        <f t="shared" si="1"/>
        <v/>
      </c>
      <c r="CB17" s="82" t="str">
        <f t="shared" si="1"/>
        <v/>
      </c>
      <c r="CC17" s="82" t="str">
        <f t="shared" si="1"/>
        <v/>
      </c>
      <c r="CD17" s="82" t="str">
        <f t="shared" si="1"/>
        <v/>
      </c>
      <c r="CE17" s="82" t="str">
        <f t="shared" si="1"/>
        <v/>
      </c>
      <c r="CF17" s="82" t="str">
        <f t="shared" si="1"/>
        <v/>
      </c>
      <c r="CG17" s="82" t="str">
        <f t="shared" si="1"/>
        <v/>
      </c>
      <c r="CH17" s="82" t="str">
        <f t="shared" si="1"/>
        <v/>
      </c>
      <c r="CI17" s="82" t="str">
        <f t="shared" si="1"/>
        <v/>
      </c>
      <c r="CJ17" s="82" t="str">
        <f t="shared" si="1"/>
        <v/>
      </c>
      <c r="CK17" s="82" t="str">
        <f t="shared" si="1"/>
        <v/>
      </c>
      <c r="CL17" s="82" t="str">
        <f t="shared" si="1"/>
        <v/>
      </c>
      <c r="CM17" s="82" t="str">
        <f t="shared" si="1"/>
        <v/>
      </c>
      <c r="CN17" s="82" t="str">
        <f t="shared" si="1"/>
        <v/>
      </c>
      <c r="CO17" s="82" t="str">
        <f t="shared" si="1"/>
        <v/>
      </c>
      <c r="CP17" s="82" t="str">
        <f t="shared" si="1"/>
        <v/>
      </c>
      <c r="CQ17" s="82" t="str">
        <f t="shared" si="2"/>
        <v/>
      </c>
      <c r="CR17" s="82" t="str">
        <f t="shared" si="2"/>
        <v/>
      </c>
      <c r="CS17" s="82" t="str">
        <f t="shared" si="2"/>
        <v/>
      </c>
      <c r="CT17" s="82" t="str">
        <f t="shared" si="2"/>
        <v/>
      </c>
      <c r="CU17" s="82" t="str">
        <f t="shared" si="2"/>
        <v/>
      </c>
      <c r="CV17" s="82" t="str">
        <f t="shared" si="2"/>
        <v/>
      </c>
      <c r="CW17" s="82" t="str">
        <f t="shared" si="2"/>
        <v/>
      </c>
      <c r="CX17" s="82" t="str">
        <f t="shared" si="2"/>
        <v/>
      </c>
      <c r="CY17" s="82" t="str">
        <f t="shared" si="2"/>
        <v/>
      </c>
      <c r="CZ17" s="82" t="str">
        <f t="shared" si="2"/>
        <v/>
      </c>
      <c r="DA17" s="82" t="str">
        <f t="shared" si="2"/>
        <v/>
      </c>
      <c r="DB17" s="82" t="str">
        <f t="shared" si="2"/>
        <v/>
      </c>
      <c r="DC17" s="82" t="str">
        <f t="shared" si="2"/>
        <v/>
      </c>
      <c r="DD17" s="82" t="str">
        <f t="shared" si="2"/>
        <v/>
      </c>
      <c r="DE17" s="82" t="str">
        <f t="shared" si="2"/>
        <v/>
      </c>
      <c r="DF17" s="82" t="str">
        <f t="shared" si="2"/>
        <v/>
      </c>
      <c r="DG17" s="82" t="str">
        <f t="shared" si="3"/>
        <v/>
      </c>
      <c r="DH17" s="82" t="str">
        <f t="shared" si="3"/>
        <v/>
      </c>
      <c r="DI17" s="82" t="str">
        <f t="shared" si="3"/>
        <v/>
      </c>
      <c r="DJ17" s="82" t="str">
        <f t="shared" si="3"/>
        <v/>
      </c>
      <c r="DK17" s="82" t="str">
        <f t="shared" si="3"/>
        <v/>
      </c>
      <c r="DL17" s="82" t="str">
        <f t="shared" si="3"/>
        <v/>
      </c>
      <c r="DM17" s="82" t="str">
        <f t="shared" si="3"/>
        <v/>
      </c>
      <c r="DN17" s="82" t="str">
        <f t="shared" si="3"/>
        <v/>
      </c>
      <c r="DO17" s="82" t="str">
        <f t="shared" si="3"/>
        <v/>
      </c>
      <c r="DP17" s="82" t="str">
        <f t="shared" si="3"/>
        <v/>
      </c>
      <c r="DQ17" s="82" t="str">
        <f t="shared" si="3"/>
        <v/>
      </c>
      <c r="DR17" s="82" t="str">
        <f t="shared" si="4"/>
        <v/>
      </c>
      <c r="DS17" s="82" t="str">
        <f t="shared" si="5"/>
        <v/>
      </c>
      <c r="DT17" s="82" t="str">
        <f t="shared" si="6"/>
        <v/>
      </c>
      <c r="DU17" s="82" t="str">
        <f t="shared" si="7"/>
        <v/>
      </c>
      <c r="DV17" s="82" t="str">
        <f t="shared" si="8"/>
        <v/>
      </c>
      <c r="DW17" s="82" t="str">
        <f t="shared" si="9"/>
        <v/>
      </c>
      <c r="DX17" s="82" t="str">
        <f t="shared" si="10"/>
        <v/>
      </c>
      <c r="DY17" s="82" t="str">
        <f t="shared" si="11"/>
        <v/>
      </c>
      <c r="DZ17" s="82" t="str">
        <f t="shared" si="12"/>
        <v/>
      </c>
      <c r="EA17" s="82" t="str">
        <f t="shared" si="13"/>
        <v/>
      </c>
      <c r="EB17" s="82" t="str">
        <f t="shared" si="14"/>
        <v/>
      </c>
      <c r="EC17" s="82" t="str">
        <f t="shared" si="15"/>
        <v/>
      </c>
      <c r="ED17" s="82" t="str">
        <f t="shared" si="16"/>
        <v/>
      </c>
      <c r="EE17" s="82" t="str">
        <f t="shared" si="17"/>
        <v/>
      </c>
      <c r="EF17" s="82" t="str">
        <f t="shared" si="18"/>
        <v/>
      </c>
      <c r="EG17" s="82" t="str">
        <f t="shared" si="19"/>
        <v/>
      </c>
    </row>
    <row r="18" spans="1:137" ht="15" thickBot="1" x14ac:dyDescent="0.4">
      <c r="A18" s="19" t="s">
        <v>106</v>
      </c>
      <c r="B18" s="20" t="s">
        <v>107</v>
      </c>
      <c r="C18" s="81">
        <v>104264.213805366</v>
      </c>
      <c r="D18" s="81">
        <v>104646.30347216</v>
      </c>
      <c r="E18" s="81">
        <v>104662.95492916201</v>
      </c>
      <c r="F18" s="81">
        <v>105348.834126054</v>
      </c>
      <c r="G18" s="81">
        <v>105920.935114295</v>
      </c>
      <c r="H18" s="81">
        <v>105601.747034734</v>
      </c>
      <c r="I18" s="81">
        <v>105605.45698514899</v>
      </c>
      <c r="J18" s="81">
        <v>105077.646956175</v>
      </c>
      <c r="K18" s="81">
        <v>104421.660083585</v>
      </c>
      <c r="L18" s="81">
        <v>104085.68901413601</v>
      </c>
      <c r="M18" s="81">
        <v>104660.495609818</v>
      </c>
      <c r="N18" s="81">
        <v>105121.474532929</v>
      </c>
      <c r="O18" s="81">
        <v>105009.86918339301</v>
      </c>
      <c r="P18" s="81">
        <v>105283.79359399401</v>
      </c>
      <c r="Q18" s="81">
        <v>105062.902928597</v>
      </c>
      <c r="R18" s="81">
        <v>105361.257902171</v>
      </c>
      <c r="S18" s="81">
        <v>105984.459461404</v>
      </c>
      <c r="T18" s="81">
        <v>106778.30028932499</v>
      </c>
      <c r="U18" s="81">
        <v>107096.756557849</v>
      </c>
      <c r="V18" s="81">
        <v>107704.762717206</v>
      </c>
      <c r="W18" s="81">
        <v>108301.11816117501</v>
      </c>
      <c r="X18" s="81">
        <v>108282.706180772</v>
      </c>
      <c r="Y18" s="81">
        <v>108766.96030620299</v>
      </c>
      <c r="Z18" s="81">
        <v>108848.027370109</v>
      </c>
      <c r="AA18" s="81">
        <v>109103.45263385</v>
      </c>
      <c r="AB18" s="81">
        <v>109707.652814713</v>
      </c>
      <c r="AC18" s="81">
        <v>110050.83728879</v>
      </c>
      <c r="AD18" s="81">
        <v>110447.06962068799</v>
      </c>
      <c r="AE18" s="81">
        <v>111185.659112055</v>
      </c>
      <c r="AF18" s="81">
        <v>111322.75040434999</v>
      </c>
      <c r="AG18" s="81">
        <v>111837.720874329</v>
      </c>
      <c r="AH18" s="81">
        <v>112113.069351793</v>
      </c>
      <c r="AI18" s="81">
        <v>112507.439347736</v>
      </c>
      <c r="AJ18" s="81">
        <v>112719.20927731199</v>
      </c>
      <c r="AK18" s="81">
        <v>113272.920747836</v>
      </c>
      <c r="AL18" s="81">
        <v>113274.854920032</v>
      </c>
      <c r="AM18" s="81">
        <v>111859.966374802</v>
      </c>
      <c r="AN18" s="81">
        <v>111290.209693485</v>
      </c>
      <c r="AO18" s="81">
        <v>114574.89969539701</v>
      </c>
      <c r="AP18" s="81">
        <v>114625.37295215399</v>
      </c>
      <c r="AQ18" s="81">
        <v>115819.88330520601</v>
      </c>
      <c r="AR18" s="81">
        <v>117482.346887696</v>
      </c>
      <c r="AS18" s="81">
        <v>119036.291785503</v>
      </c>
      <c r="AT18" s="81">
        <v>119653.32896691401</v>
      </c>
      <c r="AU18" s="81">
        <v>120734.56951847101</v>
      </c>
      <c r="AV18" s="81">
        <v>120713.91157960299</v>
      </c>
      <c r="AW18" s="81">
        <v>121377.096439663</v>
      </c>
      <c r="AX18" s="81">
        <v>122319.50901676599</v>
      </c>
      <c r="AY18" s="81">
        <v>121849.46814789499</v>
      </c>
      <c r="AZ18" s="81">
        <v>122198.10768376599</v>
      </c>
      <c r="BA18" s="81">
        <v>122402.775581932</v>
      </c>
      <c r="BB18" s="81">
        <v>123041.84419252101</v>
      </c>
      <c r="BC18" s="81">
        <v>122898.07296853499</v>
      </c>
      <c r="BD18" s="81">
        <v>122954.21330287799</v>
      </c>
      <c r="BE18" s="82" t="str">
        <f t="shared" si="20"/>
        <v/>
      </c>
      <c r="BF18" s="82" t="str">
        <f t="shared" si="35"/>
        <v/>
      </c>
      <c r="BG18" s="82" t="str">
        <f t="shared" si="36"/>
        <v/>
      </c>
      <c r="BH18" s="82" t="str">
        <f t="shared" si="37"/>
        <v/>
      </c>
      <c r="BI18" s="82" t="str">
        <f t="shared" si="38"/>
        <v/>
      </c>
      <c r="BJ18" s="82" t="str">
        <f t="shared" si="39"/>
        <v/>
      </c>
      <c r="BK18" s="82" t="str">
        <f t="shared" si="40"/>
        <v/>
      </c>
      <c r="BL18" s="82" t="str">
        <f t="shared" si="41"/>
        <v/>
      </c>
      <c r="BM18" s="82" t="str">
        <f t="shared" si="21"/>
        <v/>
      </c>
      <c r="BN18" s="82" t="str">
        <f t="shared" si="22"/>
        <v/>
      </c>
      <c r="BO18" s="82" t="str">
        <f t="shared" si="23"/>
        <v/>
      </c>
      <c r="BP18" s="82" t="str">
        <f t="shared" si="24"/>
        <v/>
      </c>
      <c r="BQ18" s="82" t="str">
        <f t="shared" si="25"/>
        <v/>
      </c>
      <c r="BR18" s="82" t="str">
        <f t="shared" si="26"/>
        <v/>
      </c>
      <c r="BS18" s="82" t="str">
        <f t="shared" si="27"/>
        <v/>
      </c>
      <c r="BT18" s="82" t="str">
        <f t="shared" si="28"/>
        <v/>
      </c>
      <c r="BU18" s="82" t="str">
        <f t="shared" si="29"/>
        <v/>
      </c>
      <c r="BV18" s="82" t="str">
        <f t="shared" si="30"/>
        <v/>
      </c>
      <c r="BW18" s="82" t="str">
        <f t="shared" si="31"/>
        <v/>
      </c>
      <c r="BX18" s="82" t="str">
        <f t="shared" si="32"/>
        <v/>
      </c>
      <c r="BY18" s="82" t="str">
        <f t="shared" si="33"/>
        <v/>
      </c>
      <c r="BZ18" s="82" t="str">
        <f t="shared" si="34"/>
        <v/>
      </c>
      <c r="CA18" s="82" t="str">
        <f t="shared" si="1"/>
        <v/>
      </c>
      <c r="CB18" s="82" t="str">
        <f t="shared" si="1"/>
        <v/>
      </c>
      <c r="CC18" s="82" t="str">
        <f t="shared" si="1"/>
        <v/>
      </c>
      <c r="CD18" s="82" t="str">
        <f t="shared" si="1"/>
        <v/>
      </c>
      <c r="CE18" s="82" t="str">
        <f t="shared" si="1"/>
        <v/>
      </c>
      <c r="CF18" s="82" t="str">
        <f t="shared" si="1"/>
        <v/>
      </c>
      <c r="CG18" s="82" t="str">
        <f t="shared" si="1"/>
        <v/>
      </c>
      <c r="CH18" s="82" t="str">
        <f t="shared" si="1"/>
        <v/>
      </c>
      <c r="CI18" s="82" t="str">
        <f t="shared" si="1"/>
        <v/>
      </c>
      <c r="CJ18" s="82" t="str">
        <f t="shared" si="1"/>
        <v/>
      </c>
      <c r="CK18" s="82" t="str">
        <f t="shared" si="1"/>
        <v/>
      </c>
      <c r="CL18" s="82" t="str">
        <f t="shared" si="1"/>
        <v/>
      </c>
      <c r="CM18" s="82" t="str">
        <f t="shared" si="1"/>
        <v/>
      </c>
      <c r="CN18" s="82" t="str">
        <f t="shared" si="1"/>
        <v/>
      </c>
      <c r="CO18" s="82" t="str">
        <f t="shared" si="1"/>
        <v/>
      </c>
      <c r="CP18" s="82" t="str">
        <f t="shared" si="1"/>
        <v/>
      </c>
      <c r="CQ18" s="82" t="str">
        <f t="shared" si="2"/>
        <v/>
      </c>
      <c r="CR18" s="82" t="str">
        <f t="shared" si="2"/>
        <v/>
      </c>
      <c r="CS18" s="82" t="str">
        <f t="shared" si="2"/>
        <v/>
      </c>
      <c r="CT18" s="82" t="str">
        <f t="shared" si="2"/>
        <v/>
      </c>
      <c r="CU18" s="82" t="str">
        <f t="shared" si="2"/>
        <v/>
      </c>
      <c r="CV18" s="82" t="str">
        <f t="shared" si="2"/>
        <v/>
      </c>
      <c r="CW18" s="82" t="str">
        <f t="shared" si="2"/>
        <v/>
      </c>
      <c r="CX18" s="82" t="str">
        <f t="shared" si="2"/>
        <v/>
      </c>
      <c r="CY18" s="82" t="str">
        <f t="shared" si="2"/>
        <v/>
      </c>
      <c r="CZ18" s="82" t="str">
        <f t="shared" si="2"/>
        <v/>
      </c>
      <c r="DA18" s="82" t="str">
        <f t="shared" si="2"/>
        <v/>
      </c>
      <c r="DB18" s="82" t="str">
        <f t="shared" si="2"/>
        <v/>
      </c>
      <c r="DC18" s="82" t="str">
        <f t="shared" si="2"/>
        <v/>
      </c>
      <c r="DD18" s="82" t="str">
        <f t="shared" si="2"/>
        <v/>
      </c>
      <c r="DE18" s="82" t="str">
        <f t="shared" si="2"/>
        <v/>
      </c>
      <c r="DF18" s="82" t="str">
        <f t="shared" si="2"/>
        <v/>
      </c>
      <c r="DG18" s="82" t="str">
        <f t="shared" si="3"/>
        <v/>
      </c>
      <c r="DH18" s="82" t="str">
        <f t="shared" si="3"/>
        <v/>
      </c>
      <c r="DI18" s="82" t="str">
        <f t="shared" si="3"/>
        <v/>
      </c>
      <c r="DJ18" s="82" t="str">
        <f t="shared" si="3"/>
        <v/>
      </c>
      <c r="DK18" s="82" t="str">
        <f t="shared" si="3"/>
        <v/>
      </c>
      <c r="DL18" s="82" t="str">
        <f t="shared" si="3"/>
        <v/>
      </c>
      <c r="DM18" s="82" t="str">
        <f t="shared" si="3"/>
        <v/>
      </c>
      <c r="DN18" s="82" t="str">
        <f t="shared" si="3"/>
        <v/>
      </c>
      <c r="DO18" s="82" t="str">
        <f t="shared" si="3"/>
        <v/>
      </c>
      <c r="DP18" s="82" t="str">
        <f t="shared" si="3"/>
        <v/>
      </c>
      <c r="DQ18" s="82" t="str">
        <f t="shared" si="3"/>
        <v/>
      </c>
      <c r="DR18" s="82" t="str">
        <f t="shared" si="4"/>
        <v/>
      </c>
      <c r="DS18" s="82" t="str">
        <f t="shared" si="5"/>
        <v/>
      </c>
      <c r="DT18" s="82" t="str">
        <f t="shared" si="6"/>
        <v/>
      </c>
      <c r="DU18" s="82" t="str">
        <f t="shared" si="7"/>
        <v/>
      </c>
      <c r="DV18" s="82" t="str">
        <f t="shared" si="8"/>
        <v/>
      </c>
      <c r="DW18" s="82" t="str">
        <f t="shared" si="9"/>
        <v/>
      </c>
      <c r="DX18" s="82" t="str">
        <f t="shared" si="10"/>
        <v/>
      </c>
      <c r="DY18" s="82" t="str">
        <f t="shared" si="11"/>
        <v/>
      </c>
      <c r="DZ18" s="82" t="str">
        <f t="shared" si="12"/>
        <v/>
      </c>
      <c r="EA18" s="82" t="str">
        <f t="shared" si="13"/>
        <v/>
      </c>
      <c r="EB18" s="82" t="str">
        <f t="shared" si="14"/>
        <v/>
      </c>
      <c r="EC18" s="82" t="str">
        <f t="shared" si="15"/>
        <v/>
      </c>
      <c r="ED18" s="82" t="str">
        <f t="shared" si="16"/>
        <v/>
      </c>
      <c r="EE18" s="82" t="str">
        <f t="shared" si="17"/>
        <v/>
      </c>
      <c r="EF18" s="82" t="str">
        <f t="shared" si="18"/>
        <v/>
      </c>
      <c r="EG18" s="82" t="str">
        <f t="shared" si="19"/>
        <v/>
      </c>
    </row>
    <row r="19" spans="1:137" ht="15" thickBot="1" x14ac:dyDescent="0.4">
      <c r="A19" s="19" t="s">
        <v>108</v>
      </c>
      <c r="B19" s="20" t="s">
        <v>12</v>
      </c>
      <c r="C19" s="81">
        <v>53198.501878294803</v>
      </c>
      <c r="D19" s="81">
        <v>53939.641793956798</v>
      </c>
      <c r="E19" s="81">
        <v>54205.280295667297</v>
      </c>
      <c r="F19" s="81">
        <v>54001.9203920215</v>
      </c>
      <c r="G19" s="81">
        <v>53908.4047713076</v>
      </c>
      <c r="H19" s="81">
        <v>54564.985891671698</v>
      </c>
      <c r="I19" s="81">
        <v>54536.680800968003</v>
      </c>
      <c r="J19" s="81">
        <v>54223.506595956198</v>
      </c>
      <c r="K19" s="81">
        <v>54199.849345918403</v>
      </c>
      <c r="L19" s="81">
        <v>54501.607159883599</v>
      </c>
      <c r="M19" s="81">
        <v>54507.8659785204</v>
      </c>
      <c r="N19" s="81">
        <v>54549.575062847201</v>
      </c>
      <c r="O19" s="81">
        <v>54526.1544993309</v>
      </c>
      <c r="P19" s="81">
        <v>54987.774518359103</v>
      </c>
      <c r="Q19" s="81">
        <v>54972.635718686601</v>
      </c>
      <c r="R19" s="81">
        <v>54959.3255932467</v>
      </c>
      <c r="S19" s="81">
        <v>54923.059797713402</v>
      </c>
      <c r="T19" s="81">
        <v>55819.925735581397</v>
      </c>
      <c r="U19" s="81">
        <v>55749.136198621403</v>
      </c>
      <c r="V19" s="81">
        <v>55705.759066707302</v>
      </c>
      <c r="W19" s="81">
        <v>56226.348001268903</v>
      </c>
      <c r="X19" s="81">
        <v>56604.243853419503</v>
      </c>
      <c r="Y19" s="81">
        <v>56843.2983693797</v>
      </c>
      <c r="Z19" s="81">
        <v>57064.158529901397</v>
      </c>
      <c r="AA19" s="81">
        <v>57031.403991574</v>
      </c>
      <c r="AB19" s="81">
        <v>57286.901915723</v>
      </c>
      <c r="AC19" s="81">
        <v>57486.080133871299</v>
      </c>
      <c r="AD19" s="81">
        <v>58133.148245579097</v>
      </c>
      <c r="AE19" s="81">
        <v>58588.5193849961</v>
      </c>
      <c r="AF19" s="81">
        <v>58221.332067018702</v>
      </c>
      <c r="AG19" s="81">
        <v>58083.057885258197</v>
      </c>
      <c r="AH19" s="81">
        <v>58678.839251035199</v>
      </c>
      <c r="AI19" s="81">
        <v>59142.720587865202</v>
      </c>
      <c r="AJ19" s="81">
        <v>59514.822922568797</v>
      </c>
      <c r="AK19" s="81">
        <v>59805.509504761103</v>
      </c>
      <c r="AL19" s="81">
        <v>59715.370166841298</v>
      </c>
      <c r="AM19" s="81">
        <v>57601.715618530201</v>
      </c>
      <c r="AN19" s="81">
        <v>58698.165929597701</v>
      </c>
      <c r="AO19" s="81">
        <v>59880.571337850699</v>
      </c>
      <c r="AP19" s="81">
        <v>60925.109942040603</v>
      </c>
      <c r="AQ19" s="81">
        <v>61150.418774657403</v>
      </c>
      <c r="AR19" s="81">
        <v>61652.220573228697</v>
      </c>
      <c r="AS19" s="81">
        <v>62028.616913599602</v>
      </c>
      <c r="AT19" s="81">
        <v>62011.271924293498</v>
      </c>
      <c r="AU19" s="81">
        <v>62542.463160412699</v>
      </c>
      <c r="AV19" s="81">
        <v>62965.026588450797</v>
      </c>
      <c r="AW19" s="81">
        <v>62696.069196016702</v>
      </c>
      <c r="AX19" s="81">
        <v>62850.095550386002</v>
      </c>
      <c r="AY19" s="81">
        <v>62920.183950170598</v>
      </c>
      <c r="AZ19" s="81">
        <v>62752.6113920317</v>
      </c>
      <c r="BA19" s="81">
        <v>62687.2490239381</v>
      </c>
      <c r="BB19" s="81">
        <v>62919.515845130503</v>
      </c>
      <c r="BC19" s="81">
        <v>63032.559524590099</v>
      </c>
      <c r="BD19" s="81">
        <v>63275.766462911699</v>
      </c>
      <c r="BE19" s="82" t="str">
        <f t="shared" si="20"/>
        <v/>
      </c>
      <c r="BF19" s="82" t="str">
        <f t="shared" si="35"/>
        <v/>
      </c>
      <c r="BG19" s="82" t="str">
        <f t="shared" si="36"/>
        <v/>
      </c>
      <c r="BH19" s="82" t="str">
        <f t="shared" si="37"/>
        <v/>
      </c>
      <c r="BI19" s="82" t="str">
        <f t="shared" si="38"/>
        <v/>
      </c>
      <c r="BJ19" s="82" t="str">
        <f t="shared" si="39"/>
        <v/>
      </c>
      <c r="BK19" s="82" t="str">
        <f t="shared" si="40"/>
        <v/>
      </c>
      <c r="BL19" s="82" t="str">
        <f t="shared" si="41"/>
        <v/>
      </c>
      <c r="BM19" s="82" t="str">
        <f t="shared" si="21"/>
        <v/>
      </c>
      <c r="BN19" s="82" t="str">
        <f t="shared" si="22"/>
        <v/>
      </c>
      <c r="BO19" s="82" t="str">
        <f t="shared" si="23"/>
        <v/>
      </c>
      <c r="BP19" s="82" t="str">
        <f t="shared" si="24"/>
        <v/>
      </c>
      <c r="BQ19" s="82" t="str">
        <f t="shared" si="25"/>
        <v/>
      </c>
      <c r="BR19" s="82" t="str">
        <f t="shared" si="26"/>
        <v/>
      </c>
      <c r="BS19" s="82" t="str">
        <f t="shared" si="27"/>
        <v/>
      </c>
      <c r="BT19" s="82" t="str">
        <f t="shared" si="28"/>
        <v/>
      </c>
      <c r="BU19" s="82" t="str">
        <f t="shared" si="29"/>
        <v/>
      </c>
      <c r="BV19" s="82" t="str">
        <f t="shared" si="30"/>
        <v/>
      </c>
      <c r="BW19" s="82" t="str">
        <f t="shared" si="31"/>
        <v/>
      </c>
      <c r="BX19" s="82" t="str">
        <f t="shared" si="32"/>
        <v/>
      </c>
      <c r="BY19" s="82" t="str">
        <f t="shared" si="33"/>
        <v/>
      </c>
      <c r="BZ19" s="82" t="str">
        <f t="shared" si="34"/>
        <v/>
      </c>
      <c r="CA19" s="82" t="str">
        <f t="shared" si="1"/>
        <v/>
      </c>
      <c r="CB19" s="82" t="str">
        <f t="shared" si="1"/>
        <v/>
      </c>
      <c r="CC19" s="82" t="str">
        <f t="shared" si="1"/>
        <v/>
      </c>
      <c r="CD19" s="82" t="str">
        <f t="shared" si="1"/>
        <v/>
      </c>
      <c r="CE19" s="82" t="str">
        <f t="shared" si="1"/>
        <v/>
      </c>
      <c r="CF19" s="82" t="str">
        <f t="shared" si="1"/>
        <v/>
      </c>
      <c r="CG19" s="82" t="str">
        <f t="shared" si="1"/>
        <v/>
      </c>
      <c r="CH19" s="82" t="str">
        <f t="shared" si="1"/>
        <v/>
      </c>
      <c r="CI19" s="82" t="str">
        <f t="shared" si="1"/>
        <v/>
      </c>
      <c r="CJ19" s="82" t="str">
        <f t="shared" si="1"/>
        <v/>
      </c>
      <c r="CK19" s="82" t="str">
        <f t="shared" si="1"/>
        <v/>
      </c>
      <c r="CL19" s="82" t="str">
        <f t="shared" si="1"/>
        <v/>
      </c>
      <c r="CM19" s="82" t="str">
        <f t="shared" si="1"/>
        <v/>
      </c>
      <c r="CN19" s="82" t="str">
        <f t="shared" si="1"/>
        <v/>
      </c>
      <c r="CO19" s="82" t="str">
        <f t="shared" si="1"/>
        <v/>
      </c>
      <c r="CP19" s="82" t="str">
        <f t="shared" si="1"/>
        <v/>
      </c>
      <c r="CQ19" s="82" t="str">
        <f t="shared" si="2"/>
        <v/>
      </c>
      <c r="CR19" s="82" t="str">
        <f t="shared" si="2"/>
        <v/>
      </c>
      <c r="CS19" s="82" t="str">
        <f t="shared" si="2"/>
        <v/>
      </c>
      <c r="CT19" s="82" t="str">
        <f t="shared" si="2"/>
        <v/>
      </c>
      <c r="CU19" s="82" t="str">
        <f t="shared" si="2"/>
        <v/>
      </c>
      <c r="CV19" s="82" t="str">
        <f t="shared" si="2"/>
        <v/>
      </c>
      <c r="CW19" s="82" t="str">
        <f t="shared" si="2"/>
        <v/>
      </c>
      <c r="CX19" s="82" t="str">
        <f t="shared" si="2"/>
        <v/>
      </c>
      <c r="CY19" s="82" t="str">
        <f t="shared" si="2"/>
        <v/>
      </c>
      <c r="CZ19" s="82" t="str">
        <f t="shared" si="2"/>
        <v/>
      </c>
      <c r="DA19" s="82" t="str">
        <f t="shared" si="2"/>
        <v/>
      </c>
      <c r="DB19" s="82" t="str">
        <f t="shared" si="2"/>
        <v/>
      </c>
      <c r="DC19" s="82" t="str">
        <f t="shared" si="2"/>
        <v/>
      </c>
      <c r="DD19" s="82" t="str">
        <f t="shared" si="2"/>
        <v/>
      </c>
      <c r="DE19" s="82" t="str">
        <f t="shared" si="2"/>
        <v/>
      </c>
      <c r="DF19" s="82" t="str">
        <f t="shared" si="2"/>
        <v/>
      </c>
      <c r="DG19" s="82" t="str">
        <f t="shared" si="3"/>
        <v/>
      </c>
      <c r="DH19" s="82" t="str">
        <f t="shared" si="3"/>
        <v/>
      </c>
      <c r="DI19" s="82" t="str">
        <f t="shared" si="3"/>
        <v/>
      </c>
      <c r="DJ19" s="82" t="str">
        <f t="shared" si="3"/>
        <v/>
      </c>
      <c r="DK19" s="82" t="str">
        <f t="shared" si="3"/>
        <v/>
      </c>
      <c r="DL19" s="82" t="str">
        <f t="shared" si="3"/>
        <v/>
      </c>
      <c r="DM19" s="82" t="str">
        <f t="shared" si="3"/>
        <v/>
      </c>
      <c r="DN19" s="82" t="str">
        <f t="shared" si="3"/>
        <v/>
      </c>
      <c r="DO19" s="82" t="str">
        <f t="shared" si="3"/>
        <v/>
      </c>
      <c r="DP19" s="82" t="str">
        <f t="shared" si="3"/>
        <v/>
      </c>
      <c r="DQ19" s="82" t="str">
        <f t="shared" si="3"/>
        <v/>
      </c>
      <c r="DR19" s="82" t="str">
        <f t="shared" si="4"/>
        <v/>
      </c>
      <c r="DS19" s="82" t="str">
        <f t="shared" si="5"/>
        <v/>
      </c>
      <c r="DT19" s="82" t="str">
        <f t="shared" si="6"/>
        <v/>
      </c>
      <c r="DU19" s="82" t="str">
        <f t="shared" si="7"/>
        <v/>
      </c>
      <c r="DV19" s="82" t="str">
        <f t="shared" si="8"/>
        <v/>
      </c>
      <c r="DW19" s="82" t="str">
        <f t="shared" si="9"/>
        <v/>
      </c>
      <c r="DX19" s="82" t="str">
        <f t="shared" si="10"/>
        <v/>
      </c>
      <c r="DY19" s="82" t="str">
        <f t="shared" si="11"/>
        <v/>
      </c>
      <c r="DZ19" s="82" t="str">
        <f t="shared" si="12"/>
        <v/>
      </c>
      <c r="EA19" s="82" t="str">
        <f t="shared" si="13"/>
        <v/>
      </c>
      <c r="EB19" s="82" t="str">
        <f t="shared" si="14"/>
        <v/>
      </c>
      <c r="EC19" s="82" t="str">
        <f t="shared" si="15"/>
        <v/>
      </c>
      <c r="ED19" s="82" t="str">
        <f t="shared" si="16"/>
        <v/>
      </c>
      <c r="EE19" s="82" t="str">
        <f t="shared" si="17"/>
        <v/>
      </c>
      <c r="EF19" s="82" t="str">
        <f t="shared" si="18"/>
        <v/>
      </c>
      <c r="EG19" s="82" t="str">
        <f t="shared" si="19"/>
        <v/>
      </c>
    </row>
    <row r="20" spans="1:137" ht="15" thickBot="1" x14ac:dyDescent="0.4">
      <c r="A20" s="19" t="s">
        <v>109</v>
      </c>
      <c r="B20" s="20" t="s">
        <v>13</v>
      </c>
      <c r="C20" s="81">
        <v>29801.086340260699</v>
      </c>
      <c r="D20" s="81">
        <v>30119.384934351401</v>
      </c>
      <c r="E20" s="81">
        <v>30259.1187779625</v>
      </c>
      <c r="F20" s="81">
        <v>30369.436584319701</v>
      </c>
      <c r="G20" s="81">
        <v>30625.389935953001</v>
      </c>
      <c r="H20" s="81">
        <v>31141.024385680201</v>
      </c>
      <c r="I20" s="81">
        <v>31448.914467093899</v>
      </c>
      <c r="J20" s="81">
        <v>31547.914248891499</v>
      </c>
      <c r="K20" s="81">
        <v>31475.6571188083</v>
      </c>
      <c r="L20" s="81">
        <v>31711.106079290501</v>
      </c>
      <c r="M20" s="81">
        <v>31809.718642023101</v>
      </c>
      <c r="N20" s="81">
        <v>31949.174217211799</v>
      </c>
      <c r="O20" s="81">
        <v>32086.128624998299</v>
      </c>
      <c r="P20" s="81">
        <v>31984.140810058099</v>
      </c>
      <c r="Q20" s="81">
        <v>32173.746135810201</v>
      </c>
      <c r="R20" s="81">
        <v>32476.1396838076</v>
      </c>
      <c r="S20" s="81">
        <v>32331.817302494299</v>
      </c>
      <c r="T20" s="81">
        <v>32429.6232605966</v>
      </c>
      <c r="U20" s="81">
        <v>32547.784137266099</v>
      </c>
      <c r="V20" s="81">
        <v>32837.568989945699</v>
      </c>
      <c r="W20" s="81">
        <v>33211.601099905703</v>
      </c>
      <c r="X20" s="81">
        <v>33767.5842813899</v>
      </c>
      <c r="Y20" s="81">
        <v>34155.074286307303</v>
      </c>
      <c r="Z20" s="81">
        <v>34469.337616837904</v>
      </c>
      <c r="AA20" s="81">
        <v>34833.326559890302</v>
      </c>
      <c r="AB20" s="81">
        <v>35422.600249785799</v>
      </c>
      <c r="AC20" s="81">
        <v>35848.987746215003</v>
      </c>
      <c r="AD20" s="81">
        <v>36235.048549749103</v>
      </c>
      <c r="AE20" s="81">
        <v>36602.604617887999</v>
      </c>
      <c r="AF20" s="81">
        <v>36877.773397679797</v>
      </c>
      <c r="AG20" s="81">
        <v>37303.056466253001</v>
      </c>
      <c r="AH20" s="81">
        <v>37833.712147153201</v>
      </c>
      <c r="AI20" s="81">
        <v>38901.101530119602</v>
      </c>
      <c r="AJ20" s="81">
        <v>38593.342793474003</v>
      </c>
      <c r="AK20" s="81">
        <v>38664.979587985799</v>
      </c>
      <c r="AL20" s="81">
        <v>40142.7950217502</v>
      </c>
      <c r="AM20" s="81">
        <v>37564.373810219797</v>
      </c>
      <c r="AN20" s="81">
        <v>35419.655737463298</v>
      </c>
      <c r="AO20" s="81">
        <v>37307.861904183999</v>
      </c>
      <c r="AP20" s="81">
        <v>35680.734460426997</v>
      </c>
      <c r="AQ20" s="81">
        <v>35334.327751805802</v>
      </c>
      <c r="AR20" s="81">
        <v>38020.157484490897</v>
      </c>
      <c r="AS20" s="81">
        <v>40010.001323853503</v>
      </c>
      <c r="AT20" s="81">
        <v>40734.535432199002</v>
      </c>
      <c r="AU20" s="81">
        <v>41648.864202617398</v>
      </c>
      <c r="AV20" s="81">
        <v>41987.039640789699</v>
      </c>
      <c r="AW20" s="81">
        <v>41971.5688933618</v>
      </c>
      <c r="AX20" s="81">
        <v>42977.204548737202</v>
      </c>
      <c r="AY20" s="81">
        <v>43610.082065436203</v>
      </c>
      <c r="AZ20" s="81">
        <v>44001.110945742497</v>
      </c>
      <c r="BA20" s="81">
        <v>44701.4455152386</v>
      </c>
      <c r="BB20" s="81">
        <v>43834.381886010902</v>
      </c>
      <c r="BC20" s="81">
        <v>43992.3508722935</v>
      </c>
      <c r="BD20" s="81">
        <v>44080.584683638102</v>
      </c>
      <c r="BE20" s="82" t="str">
        <f t="shared" si="20"/>
        <v/>
      </c>
      <c r="BF20" s="82" t="str">
        <f t="shared" si="35"/>
        <v/>
      </c>
      <c r="BG20" s="82" t="str">
        <f t="shared" si="36"/>
        <v/>
      </c>
      <c r="BH20" s="82" t="str">
        <f t="shared" si="37"/>
        <v/>
      </c>
      <c r="BI20" s="82" t="str">
        <f t="shared" si="38"/>
        <v/>
      </c>
      <c r="BJ20" s="82" t="str">
        <f t="shared" si="39"/>
        <v/>
      </c>
      <c r="BK20" s="82" t="str">
        <f t="shared" si="40"/>
        <v/>
      </c>
      <c r="BL20" s="82" t="str">
        <f t="shared" si="41"/>
        <v/>
      </c>
      <c r="BM20" s="82" t="str">
        <f t="shared" si="21"/>
        <v/>
      </c>
      <c r="BN20" s="82" t="str">
        <f t="shared" si="22"/>
        <v/>
      </c>
      <c r="BO20" s="82" t="str">
        <f t="shared" si="23"/>
        <v/>
      </c>
      <c r="BP20" s="82" t="str">
        <f t="shared" si="24"/>
        <v/>
      </c>
      <c r="BQ20" s="82" t="str">
        <f t="shared" si="25"/>
        <v/>
      </c>
      <c r="BR20" s="82" t="str">
        <f t="shared" si="26"/>
        <v/>
      </c>
      <c r="BS20" s="82" t="str">
        <f t="shared" si="27"/>
        <v/>
      </c>
      <c r="BT20" s="82" t="str">
        <f t="shared" si="28"/>
        <v/>
      </c>
      <c r="BU20" s="82" t="str">
        <f t="shared" si="29"/>
        <v/>
      </c>
      <c r="BV20" s="82" t="str">
        <f t="shared" si="30"/>
        <v/>
      </c>
      <c r="BW20" s="82" t="str">
        <f t="shared" si="31"/>
        <v/>
      </c>
      <c r="BX20" s="82" t="str">
        <f t="shared" si="32"/>
        <v/>
      </c>
      <c r="BY20" s="82" t="str">
        <f t="shared" si="33"/>
        <v/>
      </c>
      <c r="BZ20" s="82" t="str">
        <f t="shared" si="34"/>
        <v/>
      </c>
      <c r="CA20" s="82" t="str">
        <f t="shared" si="1"/>
        <v/>
      </c>
      <c r="CB20" s="82" t="str">
        <f t="shared" si="1"/>
        <v/>
      </c>
      <c r="CC20" s="82" t="str">
        <f t="shared" si="1"/>
        <v/>
      </c>
      <c r="CD20" s="82" t="str">
        <f t="shared" si="1"/>
        <v/>
      </c>
      <c r="CE20" s="82" t="str">
        <f t="shared" si="1"/>
        <v/>
      </c>
      <c r="CF20" s="82" t="str">
        <f t="shared" si="1"/>
        <v/>
      </c>
      <c r="CG20" s="82" t="str">
        <f t="shared" si="1"/>
        <v/>
      </c>
      <c r="CH20" s="82" t="str">
        <f t="shared" si="1"/>
        <v/>
      </c>
      <c r="CI20" s="82" t="str">
        <f t="shared" si="1"/>
        <v/>
      </c>
      <c r="CJ20" s="82" t="str">
        <f t="shared" si="1"/>
        <v/>
      </c>
      <c r="CK20" s="82" t="str">
        <f t="shared" si="1"/>
        <v/>
      </c>
      <c r="CL20" s="82" t="str">
        <f t="shared" si="1"/>
        <v/>
      </c>
      <c r="CM20" s="82" t="str">
        <f t="shared" si="1"/>
        <v/>
      </c>
      <c r="CN20" s="82" t="str">
        <f t="shared" si="1"/>
        <v/>
      </c>
      <c r="CO20" s="82" t="str">
        <f t="shared" si="1"/>
        <v/>
      </c>
      <c r="CP20" s="82" t="str">
        <f t="shared" si="1"/>
        <v/>
      </c>
      <c r="CQ20" s="82" t="str">
        <f t="shared" si="2"/>
        <v/>
      </c>
      <c r="CR20" s="82" t="str">
        <f t="shared" si="2"/>
        <v/>
      </c>
      <c r="CS20" s="82" t="str">
        <f t="shared" si="2"/>
        <v/>
      </c>
      <c r="CT20" s="82" t="str">
        <f t="shared" si="2"/>
        <v/>
      </c>
      <c r="CU20" s="82" t="str">
        <f t="shared" si="2"/>
        <v/>
      </c>
      <c r="CV20" s="82" t="str">
        <f t="shared" si="2"/>
        <v/>
      </c>
      <c r="CW20" s="82" t="str">
        <f t="shared" si="2"/>
        <v/>
      </c>
      <c r="CX20" s="82" t="str">
        <f t="shared" si="2"/>
        <v/>
      </c>
      <c r="CY20" s="82" t="str">
        <f t="shared" si="2"/>
        <v/>
      </c>
      <c r="CZ20" s="82" t="str">
        <f t="shared" si="2"/>
        <v/>
      </c>
      <c r="DA20" s="82" t="str">
        <f t="shared" si="2"/>
        <v/>
      </c>
      <c r="DB20" s="82" t="str">
        <f t="shared" si="2"/>
        <v/>
      </c>
      <c r="DC20" s="82" t="str">
        <f t="shared" si="2"/>
        <v/>
      </c>
      <c r="DD20" s="82" t="str">
        <f t="shared" si="2"/>
        <v/>
      </c>
      <c r="DE20" s="82" t="str">
        <f t="shared" si="2"/>
        <v/>
      </c>
      <c r="DF20" s="82" t="str">
        <f t="shared" si="2"/>
        <v/>
      </c>
      <c r="DG20" s="82" t="str">
        <f t="shared" si="3"/>
        <v/>
      </c>
      <c r="DH20" s="82" t="str">
        <f t="shared" si="3"/>
        <v/>
      </c>
      <c r="DI20" s="82" t="str">
        <f t="shared" si="3"/>
        <v/>
      </c>
      <c r="DJ20" s="82" t="str">
        <f t="shared" si="3"/>
        <v/>
      </c>
      <c r="DK20" s="82" t="str">
        <f t="shared" si="3"/>
        <v/>
      </c>
      <c r="DL20" s="82" t="str">
        <f t="shared" si="3"/>
        <v/>
      </c>
      <c r="DM20" s="82" t="str">
        <f t="shared" si="3"/>
        <v/>
      </c>
      <c r="DN20" s="82" t="str">
        <f t="shared" si="3"/>
        <v/>
      </c>
      <c r="DO20" s="82" t="str">
        <f t="shared" si="3"/>
        <v/>
      </c>
      <c r="DP20" s="82" t="str">
        <f t="shared" si="3"/>
        <v/>
      </c>
      <c r="DQ20" s="82" t="str">
        <f t="shared" si="3"/>
        <v/>
      </c>
      <c r="DR20" s="82" t="str">
        <f t="shared" si="4"/>
        <v/>
      </c>
      <c r="DS20" s="82" t="str">
        <f t="shared" si="5"/>
        <v/>
      </c>
      <c r="DT20" s="82" t="str">
        <f t="shared" si="6"/>
        <v/>
      </c>
      <c r="DU20" s="82" t="str">
        <f t="shared" si="7"/>
        <v/>
      </c>
      <c r="DV20" s="82" t="str">
        <f t="shared" si="8"/>
        <v/>
      </c>
      <c r="DW20" s="82" t="str">
        <f t="shared" si="9"/>
        <v/>
      </c>
      <c r="DX20" s="82" t="str">
        <f t="shared" si="10"/>
        <v/>
      </c>
      <c r="DY20" s="82" t="str">
        <f t="shared" si="11"/>
        <v/>
      </c>
      <c r="DZ20" s="82" t="str">
        <f t="shared" si="12"/>
        <v/>
      </c>
      <c r="EA20" s="82" t="str">
        <f t="shared" si="13"/>
        <v/>
      </c>
      <c r="EB20" s="82" t="str">
        <f t="shared" si="14"/>
        <v/>
      </c>
      <c r="EC20" s="82" t="str">
        <f t="shared" si="15"/>
        <v/>
      </c>
      <c r="ED20" s="82" t="str">
        <f t="shared" si="16"/>
        <v/>
      </c>
      <c r="EE20" s="82" t="str">
        <f t="shared" si="17"/>
        <v/>
      </c>
      <c r="EF20" s="82" t="str">
        <f t="shared" si="18"/>
        <v/>
      </c>
      <c r="EG20" s="82" t="str">
        <f t="shared" si="19"/>
        <v/>
      </c>
    </row>
    <row r="21" spans="1:137" ht="15" thickBot="1" x14ac:dyDescent="0.4">
      <c r="A21" s="19" t="s">
        <v>110</v>
      </c>
      <c r="B21" s="20" t="s">
        <v>14</v>
      </c>
      <c r="C21" s="81">
        <v>33130.7709386153</v>
      </c>
      <c r="D21" s="81">
        <v>33427.599708556903</v>
      </c>
      <c r="E21" s="81">
        <v>33429.756228164901</v>
      </c>
      <c r="F21" s="81">
        <v>33847.653746443597</v>
      </c>
      <c r="G21" s="81">
        <v>34195.941311717099</v>
      </c>
      <c r="H21" s="81">
        <v>34360.962018594197</v>
      </c>
      <c r="I21" s="81">
        <v>34754.999889692801</v>
      </c>
      <c r="J21" s="81">
        <v>34835.7797057684</v>
      </c>
      <c r="K21" s="81">
        <v>34916.494930477798</v>
      </c>
      <c r="L21" s="81">
        <v>34935.777154196599</v>
      </c>
      <c r="M21" s="81">
        <v>35411.611061248601</v>
      </c>
      <c r="N21" s="81">
        <v>35670.729507930002</v>
      </c>
      <c r="O21" s="81">
        <v>35772.583491871803</v>
      </c>
      <c r="P21" s="81">
        <v>35978.510495084702</v>
      </c>
      <c r="Q21" s="81">
        <v>35970.816217298699</v>
      </c>
      <c r="R21" s="81">
        <v>36311.4818988564</v>
      </c>
      <c r="S21" s="81">
        <v>36320.759949467101</v>
      </c>
      <c r="T21" s="81">
        <v>36669.9864327385</v>
      </c>
      <c r="U21" s="81">
        <v>37099.025823009797</v>
      </c>
      <c r="V21" s="81">
        <v>37494.497821266901</v>
      </c>
      <c r="W21" s="81">
        <v>38347.573052453801</v>
      </c>
      <c r="X21" s="81">
        <v>38735.923013486703</v>
      </c>
      <c r="Y21" s="81">
        <v>39319.705117384903</v>
      </c>
      <c r="Z21" s="81">
        <v>39410.280850549098</v>
      </c>
      <c r="AA21" s="81">
        <v>39571.366556273999</v>
      </c>
      <c r="AB21" s="81">
        <v>39967.842453893099</v>
      </c>
      <c r="AC21" s="81">
        <v>40196.537364046599</v>
      </c>
      <c r="AD21" s="81">
        <v>41155.789425013601</v>
      </c>
      <c r="AE21" s="81">
        <v>41853.132317451898</v>
      </c>
      <c r="AF21" s="81">
        <v>42241.832823112702</v>
      </c>
      <c r="AG21" s="81">
        <v>42889.504865160699</v>
      </c>
      <c r="AH21" s="81">
        <v>43553.375303212197</v>
      </c>
      <c r="AI21" s="81">
        <v>43874.377239179397</v>
      </c>
      <c r="AJ21" s="81">
        <v>44468.335534501399</v>
      </c>
      <c r="AK21" s="81">
        <v>44913.647383677097</v>
      </c>
      <c r="AL21" s="81">
        <v>45756.7801685042</v>
      </c>
      <c r="AM21" s="81">
        <v>46047.033658924804</v>
      </c>
      <c r="AN21" s="81">
        <v>45873.3314562167</v>
      </c>
      <c r="AO21" s="81">
        <v>46351.3861986595</v>
      </c>
      <c r="AP21" s="81">
        <v>46758.458073906797</v>
      </c>
      <c r="AQ21" s="81">
        <v>48235.416155387902</v>
      </c>
      <c r="AR21" s="81">
        <v>48756.759476363499</v>
      </c>
      <c r="AS21" s="81">
        <v>49463.751654055697</v>
      </c>
      <c r="AT21" s="81">
        <v>50530.543897887997</v>
      </c>
      <c r="AU21" s="81">
        <v>51745.856454962603</v>
      </c>
      <c r="AV21" s="81">
        <v>52348.733536364598</v>
      </c>
      <c r="AW21" s="81">
        <v>53570.259726399898</v>
      </c>
      <c r="AX21" s="81">
        <v>54270.8000657335</v>
      </c>
      <c r="AY21" s="81">
        <v>54820.5864851113</v>
      </c>
      <c r="AZ21" s="81">
        <v>54970.991802421901</v>
      </c>
      <c r="BA21" s="81">
        <v>55057.011683640398</v>
      </c>
      <c r="BB21" s="81">
        <v>55286.156246369697</v>
      </c>
      <c r="BC21" s="81">
        <v>55262.607324070697</v>
      </c>
      <c r="BD21" s="81">
        <v>55431.767635942997</v>
      </c>
      <c r="BE21" s="82" t="str">
        <f t="shared" si="20"/>
        <v/>
      </c>
      <c r="BF21" s="82" t="str">
        <f t="shared" si="35"/>
        <v/>
      </c>
      <c r="BG21" s="82" t="str">
        <f t="shared" si="36"/>
        <v/>
      </c>
      <c r="BH21" s="82" t="str">
        <f t="shared" si="37"/>
        <v/>
      </c>
      <c r="BI21" s="82" t="str">
        <f t="shared" si="38"/>
        <v/>
      </c>
      <c r="BJ21" s="82" t="str">
        <f t="shared" si="39"/>
        <v/>
      </c>
      <c r="BK21" s="82" t="str">
        <f t="shared" si="40"/>
        <v/>
      </c>
      <c r="BL21" s="82" t="str">
        <f t="shared" si="41"/>
        <v/>
      </c>
      <c r="BM21" s="82" t="str">
        <f t="shared" si="21"/>
        <v/>
      </c>
      <c r="BN21" s="82" t="str">
        <f t="shared" si="22"/>
        <v/>
      </c>
      <c r="BO21" s="82" t="str">
        <f t="shared" si="23"/>
        <v/>
      </c>
      <c r="BP21" s="82" t="str">
        <f t="shared" si="24"/>
        <v/>
      </c>
      <c r="BQ21" s="82" t="str">
        <f t="shared" si="25"/>
        <v/>
      </c>
      <c r="BR21" s="82" t="str">
        <f t="shared" si="26"/>
        <v/>
      </c>
      <c r="BS21" s="82" t="str">
        <f t="shared" si="27"/>
        <v/>
      </c>
      <c r="BT21" s="82" t="str">
        <f t="shared" si="28"/>
        <v/>
      </c>
      <c r="BU21" s="82" t="str">
        <f t="shared" si="29"/>
        <v/>
      </c>
      <c r="BV21" s="82" t="str">
        <f t="shared" si="30"/>
        <v/>
      </c>
      <c r="BW21" s="82" t="str">
        <f t="shared" si="31"/>
        <v/>
      </c>
      <c r="BX21" s="82" t="str">
        <f t="shared" si="32"/>
        <v/>
      </c>
      <c r="BY21" s="82" t="str">
        <f t="shared" si="33"/>
        <v/>
      </c>
      <c r="BZ21" s="82" t="str">
        <f t="shared" si="34"/>
        <v/>
      </c>
      <c r="CA21" s="82" t="str">
        <f t="shared" si="1"/>
        <v/>
      </c>
      <c r="CB21" s="82" t="str">
        <f t="shared" si="1"/>
        <v/>
      </c>
      <c r="CC21" s="82" t="str">
        <f t="shared" si="1"/>
        <v/>
      </c>
      <c r="CD21" s="82" t="str">
        <f t="shared" si="1"/>
        <v/>
      </c>
      <c r="CE21" s="82" t="str">
        <f t="shared" si="1"/>
        <v/>
      </c>
      <c r="CF21" s="82" t="str">
        <f t="shared" si="1"/>
        <v/>
      </c>
      <c r="CG21" s="82" t="str">
        <f t="shared" si="1"/>
        <v/>
      </c>
      <c r="CH21" s="82" t="str">
        <f t="shared" si="1"/>
        <v/>
      </c>
      <c r="CI21" s="82" t="str">
        <f t="shared" si="1"/>
        <v/>
      </c>
      <c r="CJ21" s="82" t="str">
        <f t="shared" si="1"/>
        <v/>
      </c>
      <c r="CK21" s="82" t="str">
        <f t="shared" si="1"/>
        <v/>
      </c>
      <c r="CL21" s="82" t="str">
        <f t="shared" si="1"/>
        <v/>
      </c>
      <c r="CM21" s="82" t="str">
        <f t="shared" si="1"/>
        <v/>
      </c>
      <c r="CN21" s="82" t="str">
        <f t="shared" si="1"/>
        <v/>
      </c>
      <c r="CO21" s="82" t="str">
        <f t="shared" si="1"/>
        <v/>
      </c>
      <c r="CP21" s="82" t="str">
        <f t="shared" si="1"/>
        <v/>
      </c>
      <c r="CQ21" s="82" t="str">
        <f t="shared" si="2"/>
        <v/>
      </c>
      <c r="CR21" s="82" t="str">
        <f t="shared" si="2"/>
        <v/>
      </c>
      <c r="CS21" s="82" t="str">
        <f t="shared" si="2"/>
        <v/>
      </c>
      <c r="CT21" s="82" t="str">
        <f t="shared" si="2"/>
        <v/>
      </c>
      <c r="CU21" s="82" t="str">
        <f t="shared" si="2"/>
        <v/>
      </c>
      <c r="CV21" s="82" t="str">
        <f t="shared" si="2"/>
        <v/>
      </c>
      <c r="CW21" s="82" t="str">
        <f t="shared" si="2"/>
        <v/>
      </c>
      <c r="CX21" s="82" t="str">
        <f t="shared" si="2"/>
        <v/>
      </c>
      <c r="CY21" s="82" t="str">
        <f t="shared" si="2"/>
        <v/>
      </c>
      <c r="CZ21" s="82" t="str">
        <f t="shared" si="2"/>
        <v/>
      </c>
      <c r="DA21" s="82" t="str">
        <f t="shared" si="2"/>
        <v/>
      </c>
      <c r="DB21" s="82" t="str">
        <f t="shared" si="2"/>
        <v/>
      </c>
      <c r="DC21" s="82" t="str">
        <f t="shared" si="2"/>
        <v/>
      </c>
      <c r="DD21" s="82" t="str">
        <f t="shared" si="2"/>
        <v/>
      </c>
      <c r="DE21" s="82" t="str">
        <f t="shared" si="2"/>
        <v/>
      </c>
      <c r="DF21" s="82" t="str">
        <f t="shared" si="2"/>
        <v/>
      </c>
      <c r="DG21" s="82" t="str">
        <f t="shared" si="3"/>
        <v/>
      </c>
      <c r="DH21" s="82" t="str">
        <f t="shared" si="3"/>
        <v/>
      </c>
      <c r="DI21" s="82" t="str">
        <f t="shared" si="3"/>
        <v/>
      </c>
      <c r="DJ21" s="82" t="str">
        <f t="shared" si="3"/>
        <v/>
      </c>
      <c r="DK21" s="82" t="str">
        <f t="shared" si="3"/>
        <v/>
      </c>
      <c r="DL21" s="82" t="str">
        <f t="shared" si="3"/>
        <v/>
      </c>
      <c r="DM21" s="82" t="str">
        <f t="shared" si="3"/>
        <v/>
      </c>
      <c r="DN21" s="82" t="str">
        <f t="shared" si="3"/>
        <v/>
      </c>
      <c r="DO21" s="82" t="str">
        <f t="shared" si="3"/>
        <v/>
      </c>
      <c r="DP21" s="82" t="str">
        <f t="shared" si="3"/>
        <v/>
      </c>
      <c r="DQ21" s="82" t="str">
        <f t="shared" si="3"/>
        <v/>
      </c>
      <c r="DR21" s="82" t="str">
        <f t="shared" si="4"/>
        <v/>
      </c>
      <c r="DS21" s="82" t="str">
        <f t="shared" si="5"/>
        <v/>
      </c>
      <c r="DT21" s="82" t="str">
        <f t="shared" si="6"/>
        <v/>
      </c>
      <c r="DU21" s="82" t="str">
        <f t="shared" si="7"/>
        <v/>
      </c>
      <c r="DV21" s="82" t="str">
        <f t="shared" si="8"/>
        <v/>
      </c>
      <c r="DW21" s="82" t="str">
        <f t="shared" si="9"/>
        <v/>
      </c>
      <c r="DX21" s="82" t="str">
        <f t="shared" si="10"/>
        <v/>
      </c>
      <c r="DY21" s="82" t="str">
        <f t="shared" si="11"/>
        <v/>
      </c>
      <c r="DZ21" s="82" t="str">
        <f t="shared" si="12"/>
        <v/>
      </c>
      <c r="EA21" s="82" t="str">
        <f t="shared" si="13"/>
        <v/>
      </c>
      <c r="EB21" s="82" t="str">
        <f t="shared" si="14"/>
        <v/>
      </c>
      <c r="EC21" s="82" t="str">
        <f t="shared" si="15"/>
        <v/>
      </c>
      <c r="ED21" s="82" t="str">
        <f t="shared" si="16"/>
        <v/>
      </c>
      <c r="EE21" s="82" t="str">
        <f t="shared" si="17"/>
        <v/>
      </c>
      <c r="EF21" s="82" t="str">
        <f t="shared" si="18"/>
        <v/>
      </c>
      <c r="EG21" s="82" t="str">
        <f t="shared" si="19"/>
        <v/>
      </c>
    </row>
    <row r="22" spans="1:137" ht="15" thickBot="1" x14ac:dyDescent="0.4">
      <c r="A22" s="19" t="s">
        <v>111</v>
      </c>
      <c r="B22" s="20" t="s">
        <v>112</v>
      </c>
      <c r="C22" s="81">
        <v>28342.7744980715</v>
      </c>
      <c r="D22" s="81">
        <v>28259.324628726499</v>
      </c>
      <c r="E22" s="81">
        <v>28420.976363859401</v>
      </c>
      <c r="F22" s="81">
        <v>28416.442624341202</v>
      </c>
      <c r="G22" s="81">
        <v>28308.015101190002</v>
      </c>
      <c r="H22" s="81">
        <v>28441.273317534</v>
      </c>
      <c r="I22" s="81">
        <v>28247.444904896001</v>
      </c>
      <c r="J22" s="81">
        <v>28597.533507091899</v>
      </c>
      <c r="K22" s="81">
        <v>28755.0094732576</v>
      </c>
      <c r="L22" s="81">
        <v>28934.5580330823</v>
      </c>
      <c r="M22" s="81">
        <v>29192.064957716699</v>
      </c>
      <c r="N22" s="81">
        <v>29397.364335185401</v>
      </c>
      <c r="O22" s="81">
        <v>29371.2193551419</v>
      </c>
      <c r="P22" s="81">
        <v>29300.7290120035</v>
      </c>
      <c r="Q22" s="81">
        <v>29324.549970407599</v>
      </c>
      <c r="R22" s="81">
        <v>29531.328055905498</v>
      </c>
      <c r="S22" s="81">
        <v>29860.546945396902</v>
      </c>
      <c r="T22" s="81">
        <v>30326.195783594401</v>
      </c>
      <c r="U22" s="81">
        <v>30445.875322143998</v>
      </c>
      <c r="V22" s="81">
        <v>30468.124161699099</v>
      </c>
      <c r="W22" s="81">
        <v>30694.8809195508</v>
      </c>
      <c r="X22" s="81">
        <v>31006.3367752993</v>
      </c>
      <c r="Y22" s="81">
        <v>31393.957649129199</v>
      </c>
      <c r="Z22" s="81">
        <v>31613.296544439701</v>
      </c>
      <c r="AA22" s="81">
        <v>31963.973104403602</v>
      </c>
      <c r="AB22" s="81">
        <v>31837.2870985806</v>
      </c>
      <c r="AC22" s="81">
        <v>32035.056352089701</v>
      </c>
      <c r="AD22" s="81">
        <v>31650.3524884207</v>
      </c>
      <c r="AE22" s="81">
        <v>31809.7751064765</v>
      </c>
      <c r="AF22" s="81">
        <v>31620.608853654001</v>
      </c>
      <c r="AG22" s="81">
        <v>31984.6265794885</v>
      </c>
      <c r="AH22" s="81">
        <v>32207.9775149999</v>
      </c>
      <c r="AI22" s="81">
        <v>32315.043401933901</v>
      </c>
      <c r="AJ22" s="81">
        <v>32347.861226406902</v>
      </c>
      <c r="AK22" s="81">
        <v>32506.354525627899</v>
      </c>
      <c r="AL22" s="81">
        <v>32709.831273837899</v>
      </c>
      <c r="AM22" s="81">
        <v>32534.533302778</v>
      </c>
      <c r="AN22" s="81">
        <v>32078.097791067201</v>
      </c>
      <c r="AO22" s="81">
        <v>32255.8439021308</v>
      </c>
      <c r="AP22" s="81">
        <v>32165.169860043799</v>
      </c>
      <c r="AQ22" s="81">
        <v>32461.088261730401</v>
      </c>
      <c r="AR22" s="81">
        <v>32858.153973643799</v>
      </c>
      <c r="AS22" s="81">
        <v>32968.451308689997</v>
      </c>
      <c r="AT22" s="81">
        <v>33087.691184934301</v>
      </c>
      <c r="AU22" s="81">
        <v>33100.438618957902</v>
      </c>
      <c r="AV22" s="81">
        <v>33281.6264272345</v>
      </c>
      <c r="AW22" s="81">
        <v>33599.442959476699</v>
      </c>
      <c r="AX22" s="81">
        <v>33934.318590086397</v>
      </c>
      <c r="AY22" s="81">
        <v>34299.8093171484</v>
      </c>
      <c r="AZ22" s="81">
        <v>34611.856396620198</v>
      </c>
      <c r="BA22" s="81">
        <v>34718.208776760097</v>
      </c>
      <c r="BB22" s="81">
        <v>35024.1695063277</v>
      </c>
      <c r="BC22" s="81">
        <v>35320.110729527398</v>
      </c>
      <c r="BD22" s="81">
        <v>35702.629108207198</v>
      </c>
      <c r="BE22" s="82" t="str">
        <f t="shared" si="20"/>
        <v/>
      </c>
      <c r="BF22" s="82" t="str">
        <f t="shared" si="35"/>
        <v/>
      </c>
      <c r="BG22" s="82" t="str">
        <f t="shared" si="36"/>
        <v/>
      </c>
      <c r="BH22" s="82" t="str">
        <f t="shared" si="37"/>
        <v/>
      </c>
      <c r="BI22" s="82" t="str">
        <f t="shared" si="38"/>
        <v/>
      </c>
      <c r="BJ22" s="82" t="str">
        <f t="shared" si="39"/>
        <v/>
      </c>
      <c r="BK22" s="82" t="str">
        <f t="shared" si="40"/>
        <v/>
      </c>
      <c r="BL22" s="82" t="str">
        <f t="shared" si="41"/>
        <v/>
      </c>
      <c r="BM22" s="82" t="str">
        <f t="shared" si="21"/>
        <v/>
      </c>
      <c r="BN22" s="82" t="str">
        <f t="shared" si="22"/>
        <v/>
      </c>
      <c r="BO22" s="82" t="str">
        <f t="shared" si="23"/>
        <v/>
      </c>
      <c r="BP22" s="82" t="str">
        <f t="shared" si="24"/>
        <v/>
      </c>
      <c r="BQ22" s="82" t="str">
        <f t="shared" si="25"/>
        <v/>
      </c>
      <c r="BR22" s="82" t="str">
        <f t="shared" si="26"/>
        <v/>
      </c>
      <c r="BS22" s="82" t="str">
        <f t="shared" si="27"/>
        <v/>
      </c>
      <c r="BT22" s="82" t="str">
        <f t="shared" si="28"/>
        <v/>
      </c>
      <c r="BU22" s="82" t="str">
        <f t="shared" si="29"/>
        <v/>
      </c>
      <c r="BV22" s="82" t="str">
        <f t="shared" si="30"/>
        <v/>
      </c>
      <c r="BW22" s="82" t="str">
        <f t="shared" si="31"/>
        <v/>
      </c>
      <c r="BX22" s="82" t="str">
        <f t="shared" si="32"/>
        <v/>
      </c>
      <c r="BY22" s="82" t="str">
        <f t="shared" si="33"/>
        <v/>
      </c>
      <c r="BZ22" s="82" t="str">
        <f t="shared" si="34"/>
        <v/>
      </c>
      <c r="CA22" s="82" t="str">
        <f t="shared" si="1"/>
        <v/>
      </c>
      <c r="CB22" s="82" t="str">
        <f t="shared" si="1"/>
        <v/>
      </c>
      <c r="CC22" s="82" t="str">
        <f t="shared" si="1"/>
        <v/>
      </c>
      <c r="CD22" s="82" t="str">
        <f t="shared" si="1"/>
        <v/>
      </c>
      <c r="CE22" s="82" t="str">
        <f t="shared" si="1"/>
        <v/>
      </c>
      <c r="CF22" s="82" t="str">
        <f t="shared" si="1"/>
        <v/>
      </c>
      <c r="CG22" s="82" t="str">
        <f t="shared" si="1"/>
        <v/>
      </c>
      <c r="CH22" s="82" t="str">
        <f t="shared" si="1"/>
        <v/>
      </c>
      <c r="CI22" s="82" t="str">
        <f t="shared" si="1"/>
        <v/>
      </c>
      <c r="CJ22" s="82" t="str">
        <f t="shared" si="1"/>
        <v/>
      </c>
      <c r="CK22" s="82" t="str">
        <f t="shared" si="1"/>
        <v/>
      </c>
      <c r="CL22" s="82" t="str">
        <f t="shared" si="1"/>
        <v/>
      </c>
      <c r="CM22" s="82" t="str">
        <f t="shared" si="1"/>
        <v/>
      </c>
      <c r="CN22" s="82" t="str">
        <f t="shared" si="1"/>
        <v/>
      </c>
      <c r="CO22" s="82" t="str">
        <f t="shared" si="1"/>
        <v/>
      </c>
      <c r="CP22" s="82" t="str">
        <f t="shared" si="1"/>
        <v/>
      </c>
      <c r="CQ22" s="82" t="str">
        <f t="shared" si="2"/>
        <v/>
      </c>
      <c r="CR22" s="82" t="str">
        <f t="shared" si="2"/>
        <v/>
      </c>
      <c r="CS22" s="82" t="str">
        <f t="shared" si="2"/>
        <v/>
      </c>
      <c r="CT22" s="82" t="str">
        <f t="shared" si="2"/>
        <v/>
      </c>
      <c r="CU22" s="82" t="str">
        <f t="shared" si="2"/>
        <v/>
      </c>
      <c r="CV22" s="82" t="str">
        <f t="shared" si="2"/>
        <v/>
      </c>
      <c r="CW22" s="82" t="str">
        <f t="shared" si="2"/>
        <v/>
      </c>
      <c r="CX22" s="82" t="str">
        <f t="shared" si="2"/>
        <v/>
      </c>
      <c r="CY22" s="82" t="str">
        <f t="shared" si="2"/>
        <v/>
      </c>
      <c r="CZ22" s="82" t="str">
        <f t="shared" si="2"/>
        <v/>
      </c>
      <c r="DA22" s="82" t="str">
        <f t="shared" si="2"/>
        <v/>
      </c>
      <c r="DB22" s="82" t="str">
        <f t="shared" si="2"/>
        <v/>
      </c>
      <c r="DC22" s="82" t="str">
        <f t="shared" si="2"/>
        <v/>
      </c>
      <c r="DD22" s="82" t="str">
        <f t="shared" si="2"/>
        <v/>
      </c>
      <c r="DE22" s="82" t="str">
        <f t="shared" si="2"/>
        <v/>
      </c>
      <c r="DF22" s="82" t="str">
        <f t="shared" si="2"/>
        <v/>
      </c>
      <c r="DG22" s="82" t="str">
        <f t="shared" si="3"/>
        <v/>
      </c>
      <c r="DH22" s="82" t="str">
        <f t="shared" si="3"/>
        <v/>
      </c>
      <c r="DI22" s="82" t="str">
        <f t="shared" si="3"/>
        <v/>
      </c>
      <c r="DJ22" s="82" t="str">
        <f t="shared" si="3"/>
        <v/>
      </c>
      <c r="DK22" s="82" t="str">
        <f t="shared" si="3"/>
        <v/>
      </c>
      <c r="DL22" s="82" t="str">
        <f t="shared" si="3"/>
        <v/>
      </c>
      <c r="DM22" s="82" t="str">
        <f t="shared" si="3"/>
        <v/>
      </c>
      <c r="DN22" s="82" t="str">
        <f t="shared" si="3"/>
        <v/>
      </c>
      <c r="DO22" s="82" t="str">
        <f t="shared" si="3"/>
        <v/>
      </c>
      <c r="DP22" s="82" t="str">
        <f t="shared" si="3"/>
        <v/>
      </c>
      <c r="DQ22" s="82" t="str">
        <f t="shared" si="3"/>
        <v/>
      </c>
      <c r="DR22" s="82" t="str">
        <f t="shared" si="4"/>
        <v/>
      </c>
      <c r="DS22" s="82" t="str">
        <f t="shared" si="5"/>
        <v/>
      </c>
      <c r="DT22" s="82" t="str">
        <f t="shared" si="6"/>
        <v/>
      </c>
      <c r="DU22" s="82" t="str">
        <f t="shared" si="7"/>
        <v/>
      </c>
      <c r="DV22" s="82" t="str">
        <f t="shared" si="8"/>
        <v/>
      </c>
      <c r="DW22" s="82" t="str">
        <f t="shared" si="9"/>
        <v/>
      </c>
      <c r="DX22" s="82" t="str">
        <f t="shared" si="10"/>
        <v/>
      </c>
      <c r="DY22" s="82" t="str">
        <f t="shared" si="11"/>
        <v/>
      </c>
      <c r="DZ22" s="82" t="str">
        <f t="shared" si="12"/>
        <v/>
      </c>
      <c r="EA22" s="82" t="str">
        <f t="shared" si="13"/>
        <v/>
      </c>
      <c r="EB22" s="82" t="str">
        <f t="shared" si="14"/>
        <v/>
      </c>
      <c r="EC22" s="82" t="str">
        <f t="shared" si="15"/>
        <v/>
      </c>
      <c r="ED22" s="82" t="str">
        <f t="shared" si="16"/>
        <v/>
      </c>
      <c r="EE22" s="82" t="str">
        <f t="shared" si="17"/>
        <v/>
      </c>
      <c r="EF22" s="82" t="str">
        <f t="shared" si="18"/>
        <v/>
      </c>
      <c r="EG22" s="82" t="str">
        <f t="shared" si="19"/>
        <v/>
      </c>
    </row>
    <row r="23" spans="1:137" ht="15" thickBot="1" x14ac:dyDescent="0.4">
      <c r="A23" s="19" t="s">
        <v>113</v>
      </c>
      <c r="B23" s="20" t="s">
        <v>114</v>
      </c>
      <c r="C23" s="81">
        <v>9968.8264318377405</v>
      </c>
      <c r="D23" s="81">
        <v>10074.611326308999</v>
      </c>
      <c r="E23" s="81">
        <v>10113.4779272127</v>
      </c>
      <c r="F23" s="81">
        <v>10112.4834242822</v>
      </c>
      <c r="G23" s="81">
        <v>10104.175505118201</v>
      </c>
      <c r="H23" s="81">
        <v>10074.4397578766</v>
      </c>
      <c r="I23" s="81">
        <v>10051.482149195601</v>
      </c>
      <c r="J23" s="81">
        <v>10093.8135905906</v>
      </c>
      <c r="K23" s="81">
        <v>10097.812212941501</v>
      </c>
      <c r="L23" s="81">
        <v>10065.7141990484</v>
      </c>
      <c r="M23" s="81">
        <v>10131.799328479099</v>
      </c>
      <c r="N23" s="81">
        <v>10174.793822624701</v>
      </c>
      <c r="O23" s="81">
        <v>10260.350548014199</v>
      </c>
      <c r="P23" s="81">
        <v>10194.325494496399</v>
      </c>
      <c r="Q23" s="81">
        <v>10204.752707429399</v>
      </c>
      <c r="R23" s="81">
        <v>10185.962303518099</v>
      </c>
      <c r="S23" s="81">
        <v>10176.0645515329</v>
      </c>
      <c r="T23" s="81">
        <v>10246.211795339301</v>
      </c>
      <c r="U23" s="81">
        <v>10311.436159819899</v>
      </c>
      <c r="V23" s="81">
        <v>10328.3707714339</v>
      </c>
      <c r="W23" s="81">
        <v>10475.7617041385</v>
      </c>
      <c r="X23" s="81">
        <v>10614.074061933999</v>
      </c>
      <c r="Y23" s="81">
        <v>10659.456718368299</v>
      </c>
      <c r="Z23" s="81">
        <v>10795.536990413</v>
      </c>
      <c r="AA23" s="81">
        <v>10867.2577168228</v>
      </c>
      <c r="AB23" s="81">
        <v>10947.3199537128</v>
      </c>
      <c r="AC23" s="81">
        <v>11023.0443925119</v>
      </c>
      <c r="AD23" s="81">
        <v>11135.305427044101</v>
      </c>
      <c r="AE23" s="81">
        <v>11081.0701496325</v>
      </c>
      <c r="AF23" s="81">
        <v>11009.213876530201</v>
      </c>
      <c r="AG23" s="81">
        <v>11078.934931932299</v>
      </c>
      <c r="AH23" s="81">
        <v>11116.4711738605</v>
      </c>
      <c r="AI23" s="81">
        <v>11155.0304079094</v>
      </c>
      <c r="AJ23" s="81">
        <v>11158.563068711201</v>
      </c>
      <c r="AK23" s="81">
        <v>11291.5097781479</v>
      </c>
      <c r="AL23" s="81">
        <v>11206.4056595982</v>
      </c>
      <c r="AM23" s="81">
        <v>11234.806593686</v>
      </c>
      <c r="AN23" s="81">
        <v>11145.929164793601</v>
      </c>
      <c r="AO23" s="81">
        <v>11341.160315699</v>
      </c>
      <c r="AP23" s="81">
        <v>11406.087213499401</v>
      </c>
      <c r="AQ23" s="81">
        <v>11539.019000467501</v>
      </c>
      <c r="AR23" s="81">
        <v>11658.536902427601</v>
      </c>
      <c r="AS23" s="81">
        <v>11837.6738449022</v>
      </c>
      <c r="AT23" s="81">
        <v>11943.757830557101</v>
      </c>
      <c r="AU23" s="81">
        <v>12102.899001727699</v>
      </c>
      <c r="AV23" s="81">
        <v>12185.007633053699</v>
      </c>
      <c r="AW23" s="81">
        <v>12270.866163186</v>
      </c>
      <c r="AX23" s="81">
        <v>12310.436503303499</v>
      </c>
      <c r="AY23" s="81">
        <v>12149.0194539859</v>
      </c>
      <c r="AZ23" s="81">
        <v>12126.0440138913</v>
      </c>
      <c r="BA23" s="81">
        <v>11845.1706809758</v>
      </c>
      <c r="BB23" s="81">
        <v>11768.793127221399</v>
      </c>
      <c r="BC23" s="81">
        <v>11755.5899624344</v>
      </c>
      <c r="BD23" s="81">
        <v>11644.2400269834</v>
      </c>
      <c r="BE23" s="82" t="str">
        <f t="shared" si="20"/>
        <v/>
      </c>
      <c r="BF23" s="82" t="str">
        <f t="shared" si="35"/>
        <v/>
      </c>
      <c r="BG23" s="82" t="str">
        <f t="shared" si="36"/>
        <v/>
      </c>
      <c r="BH23" s="82" t="str">
        <f t="shared" si="37"/>
        <v/>
      </c>
      <c r="BI23" s="82" t="str">
        <f t="shared" si="38"/>
        <v/>
      </c>
      <c r="BJ23" s="82" t="str">
        <f t="shared" si="39"/>
        <v/>
      </c>
      <c r="BK23" s="82" t="str">
        <f t="shared" si="40"/>
        <v/>
      </c>
      <c r="BL23" s="82" t="str">
        <f t="shared" si="41"/>
        <v/>
      </c>
      <c r="BM23" s="82" t="str">
        <f t="shared" si="21"/>
        <v/>
      </c>
      <c r="BN23" s="82" t="str">
        <f t="shared" si="22"/>
        <v/>
      </c>
      <c r="BO23" s="82" t="str">
        <f t="shared" si="23"/>
        <v/>
      </c>
      <c r="BP23" s="82" t="str">
        <f t="shared" si="24"/>
        <v/>
      </c>
      <c r="BQ23" s="82" t="str">
        <f t="shared" si="25"/>
        <v/>
      </c>
      <c r="BR23" s="82" t="str">
        <f t="shared" si="26"/>
        <v/>
      </c>
      <c r="BS23" s="82" t="str">
        <f t="shared" si="27"/>
        <v/>
      </c>
      <c r="BT23" s="82" t="str">
        <f t="shared" si="28"/>
        <v/>
      </c>
      <c r="BU23" s="82" t="str">
        <f t="shared" si="29"/>
        <v/>
      </c>
      <c r="BV23" s="82" t="str">
        <f t="shared" si="30"/>
        <v/>
      </c>
      <c r="BW23" s="82" t="str">
        <f t="shared" si="31"/>
        <v/>
      </c>
      <c r="BX23" s="82" t="str">
        <f t="shared" si="32"/>
        <v/>
      </c>
      <c r="BY23" s="82" t="str">
        <f t="shared" si="33"/>
        <v/>
      </c>
      <c r="BZ23" s="82" t="str">
        <f t="shared" si="34"/>
        <v/>
      </c>
      <c r="CA23" s="82" t="str">
        <f t="shared" si="1"/>
        <v/>
      </c>
      <c r="CB23" s="82" t="str">
        <f t="shared" si="1"/>
        <v/>
      </c>
      <c r="CC23" s="82" t="str">
        <f t="shared" si="1"/>
        <v/>
      </c>
      <c r="CD23" s="82" t="str">
        <f t="shared" si="1"/>
        <v/>
      </c>
      <c r="CE23" s="82" t="str">
        <f t="shared" si="1"/>
        <v/>
      </c>
      <c r="CF23" s="82" t="str">
        <f t="shared" si="1"/>
        <v/>
      </c>
      <c r="CG23" s="82" t="str">
        <f t="shared" si="1"/>
        <v/>
      </c>
      <c r="CH23" s="82" t="str">
        <f t="shared" si="1"/>
        <v/>
      </c>
      <c r="CI23" s="82" t="str">
        <f t="shared" si="1"/>
        <v/>
      </c>
      <c r="CJ23" s="82" t="str">
        <f t="shared" si="1"/>
        <v/>
      </c>
      <c r="CK23" s="82" t="str">
        <f t="shared" si="1"/>
        <v/>
      </c>
      <c r="CL23" s="82" t="str">
        <f t="shared" si="1"/>
        <v/>
      </c>
      <c r="CM23" s="82" t="str">
        <f t="shared" si="1"/>
        <v/>
      </c>
      <c r="CN23" s="82" t="str">
        <f t="shared" si="1"/>
        <v/>
      </c>
      <c r="CO23" s="82" t="str">
        <f t="shared" si="1"/>
        <v/>
      </c>
      <c r="CP23" s="82" t="str">
        <f t="shared" ref="CP23:CP54" si="42">IF(AN23&gt;0,IF(AN23&lt;5,"SECRETTTTTTTT",""),"")</f>
        <v/>
      </c>
      <c r="CQ23" s="82" t="str">
        <f t="shared" si="2"/>
        <v/>
      </c>
      <c r="CR23" s="82" t="str">
        <f t="shared" si="2"/>
        <v/>
      </c>
      <c r="CS23" s="82" t="str">
        <f t="shared" si="2"/>
        <v/>
      </c>
      <c r="CT23" s="82" t="str">
        <f t="shared" si="2"/>
        <v/>
      </c>
      <c r="CU23" s="82" t="str">
        <f t="shared" si="2"/>
        <v/>
      </c>
      <c r="CV23" s="82" t="str">
        <f t="shared" si="2"/>
        <v/>
      </c>
      <c r="CW23" s="82" t="str">
        <f t="shared" si="2"/>
        <v/>
      </c>
      <c r="CX23" s="82" t="str">
        <f t="shared" si="2"/>
        <v/>
      </c>
      <c r="CY23" s="82" t="str">
        <f t="shared" si="2"/>
        <v/>
      </c>
      <c r="CZ23" s="82" t="str">
        <f t="shared" si="2"/>
        <v/>
      </c>
      <c r="DA23" s="82" t="str">
        <f t="shared" si="2"/>
        <v/>
      </c>
      <c r="DB23" s="82" t="str">
        <f t="shared" si="2"/>
        <v/>
      </c>
      <c r="DC23" s="82" t="str">
        <f t="shared" si="2"/>
        <v/>
      </c>
      <c r="DD23" s="82" t="str">
        <f t="shared" si="2"/>
        <v/>
      </c>
      <c r="DE23" s="82" t="str">
        <f t="shared" si="2"/>
        <v/>
      </c>
      <c r="DF23" s="82" t="str">
        <f t="shared" ref="DF23:DF54" si="43">IF(BD23&gt;0,IF(BD23&lt;5,"SECRETTTTTTTT",""),"")</f>
        <v/>
      </c>
      <c r="DG23" s="82" t="str">
        <f t="shared" si="3"/>
        <v/>
      </c>
      <c r="DH23" s="82" t="str">
        <f t="shared" si="3"/>
        <v/>
      </c>
      <c r="DI23" s="82" t="str">
        <f t="shared" si="3"/>
        <v/>
      </c>
      <c r="DJ23" s="82" t="str">
        <f t="shared" si="3"/>
        <v/>
      </c>
      <c r="DK23" s="82" t="str">
        <f t="shared" si="3"/>
        <v/>
      </c>
      <c r="DL23" s="82" t="str">
        <f t="shared" si="3"/>
        <v/>
      </c>
      <c r="DM23" s="82" t="str">
        <f t="shared" si="3"/>
        <v/>
      </c>
      <c r="DN23" s="82" t="str">
        <f t="shared" si="3"/>
        <v/>
      </c>
      <c r="DO23" s="82" t="str">
        <f t="shared" si="3"/>
        <v/>
      </c>
      <c r="DP23" s="82" t="str">
        <f t="shared" si="3"/>
        <v/>
      </c>
      <c r="DQ23" s="82" t="str">
        <f t="shared" si="3"/>
        <v/>
      </c>
      <c r="DR23" s="82" t="str">
        <f t="shared" si="4"/>
        <v/>
      </c>
      <c r="DS23" s="82" t="str">
        <f t="shared" si="5"/>
        <v/>
      </c>
      <c r="DT23" s="82" t="str">
        <f t="shared" si="6"/>
        <v/>
      </c>
      <c r="DU23" s="82" t="str">
        <f t="shared" si="7"/>
        <v/>
      </c>
      <c r="DV23" s="82" t="str">
        <f t="shared" si="8"/>
        <v/>
      </c>
      <c r="DW23" s="82" t="str">
        <f t="shared" si="9"/>
        <v/>
      </c>
      <c r="DX23" s="82" t="str">
        <f t="shared" si="10"/>
        <v/>
      </c>
      <c r="DY23" s="82" t="str">
        <f t="shared" si="11"/>
        <v/>
      </c>
      <c r="DZ23" s="82" t="str">
        <f t="shared" si="12"/>
        <v/>
      </c>
      <c r="EA23" s="82" t="str">
        <f t="shared" si="13"/>
        <v/>
      </c>
      <c r="EB23" s="82" t="str">
        <f t="shared" si="14"/>
        <v/>
      </c>
      <c r="EC23" s="82" t="str">
        <f t="shared" si="15"/>
        <v/>
      </c>
      <c r="ED23" s="82" t="str">
        <f t="shared" si="16"/>
        <v/>
      </c>
      <c r="EE23" s="82" t="str">
        <f t="shared" si="17"/>
        <v/>
      </c>
      <c r="EF23" s="82" t="str">
        <f t="shared" si="18"/>
        <v/>
      </c>
      <c r="EG23" s="82" t="str">
        <f t="shared" si="19"/>
        <v/>
      </c>
    </row>
    <row r="24" spans="1:137" ht="15" thickBot="1" x14ac:dyDescent="0.4">
      <c r="A24" s="19" t="s">
        <v>115</v>
      </c>
      <c r="B24" s="20" t="s">
        <v>17</v>
      </c>
      <c r="C24" s="81">
        <v>109057.724394159</v>
      </c>
      <c r="D24" s="81">
        <v>109657.972259359</v>
      </c>
      <c r="E24" s="81">
        <v>109240.22849548</v>
      </c>
      <c r="F24" s="81">
        <v>109836.216521845</v>
      </c>
      <c r="G24" s="81">
        <v>110884.59327966699</v>
      </c>
      <c r="H24" s="81">
        <v>111401.221392194</v>
      </c>
      <c r="I24" s="81">
        <v>112250.07287847099</v>
      </c>
      <c r="J24" s="81">
        <v>112820.140048257</v>
      </c>
      <c r="K24" s="81">
        <v>112560.610632155</v>
      </c>
      <c r="L24" s="81">
        <v>113255.751394626</v>
      </c>
      <c r="M24" s="81">
        <v>114880.634561853</v>
      </c>
      <c r="N24" s="81">
        <v>115368.581664704</v>
      </c>
      <c r="O24" s="81">
        <v>116204.078965817</v>
      </c>
      <c r="P24" s="81">
        <v>116616.109025842</v>
      </c>
      <c r="Q24" s="81">
        <v>116695.83001926899</v>
      </c>
      <c r="R24" s="81">
        <v>117506.928023455</v>
      </c>
      <c r="S24" s="81">
        <v>118529.915169785</v>
      </c>
      <c r="T24" s="81">
        <v>118600.181182869</v>
      </c>
      <c r="U24" s="81">
        <v>120852.6108088</v>
      </c>
      <c r="V24" s="81">
        <v>122477.97839320599</v>
      </c>
      <c r="W24" s="81">
        <v>123441.47128497899</v>
      </c>
      <c r="X24" s="81">
        <v>124296.24541216101</v>
      </c>
      <c r="Y24" s="81">
        <v>124776.65263061599</v>
      </c>
      <c r="Z24" s="81">
        <v>124948.606037919</v>
      </c>
      <c r="AA24" s="81">
        <v>127261.394174537</v>
      </c>
      <c r="AB24" s="81">
        <v>129521.276209127</v>
      </c>
      <c r="AC24" s="81">
        <v>131554.469711963</v>
      </c>
      <c r="AD24" s="81">
        <v>132360.59540891999</v>
      </c>
      <c r="AE24" s="81">
        <v>133431.638574816</v>
      </c>
      <c r="AF24" s="81">
        <v>134343.98759305201</v>
      </c>
      <c r="AG24" s="81">
        <v>134967.17685474601</v>
      </c>
      <c r="AH24" s="81">
        <v>137261.15768848301</v>
      </c>
      <c r="AI24" s="81">
        <v>138979.86690713401</v>
      </c>
      <c r="AJ24" s="81">
        <v>139763.754201726</v>
      </c>
      <c r="AK24" s="81">
        <v>141089.073781207</v>
      </c>
      <c r="AL24" s="81">
        <v>142035.906966679</v>
      </c>
      <c r="AM24" s="81">
        <v>138975.40957765601</v>
      </c>
      <c r="AN24" s="81">
        <v>138910.277808916</v>
      </c>
      <c r="AO24" s="81">
        <v>142160.845680609</v>
      </c>
      <c r="AP24" s="81">
        <v>143532.093889501</v>
      </c>
      <c r="AQ24" s="81">
        <v>145288.90005799901</v>
      </c>
      <c r="AR24" s="81">
        <v>148587.88228547</v>
      </c>
      <c r="AS24" s="81">
        <v>151180.15363452901</v>
      </c>
      <c r="AT24" s="81">
        <v>152540.08344621799</v>
      </c>
      <c r="AU24" s="81">
        <v>154856.91672163701</v>
      </c>
      <c r="AV24" s="81">
        <v>156945.68316745499</v>
      </c>
      <c r="AW24" s="81">
        <v>158149.450823791</v>
      </c>
      <c r="AX24" s="81">
        <v>159618.586171976</v>
      </c>
      <c r="AY24" s="81">
        <v>160284.22980522399</v>
      </c>
      <c r="AZ24" s="81">
        <v>159917.76293479299</v>
      </c>
      <c r="BA24" s="81">
        <v>161217.83228250101</v>
      </c>
      <c r="BB24" s="81">
        <v>162525.148580446</v>
      </c>
      <c r="BC24" s="81">
        <v>163973.573807393</v>
      </c>
      <c r="BD24" s="81">
        <v>164770.118073127</v>
      </c>
      <c r="BE24" s="82" t="str">
        <f t="shared" si="20"/>
        <v/>
      </c>
      <c r="BF24" s="82" t="str">
        <f t="shared" si="35"/>
        <v/>
      </c>
      <c r="BG24" s="82" t="str">
        <f t="shared" si="36"/>
        <v/>
      </c>
      <c r="BH24" s="82" t="str">
        <f t="shared" si="37"/>
        <v/>
      </c>
      <c r="BI24" s="82" t="str">
        <f t="shared" si="38"/>
        <v/>
      </c>
      <c r="BJ24" s="82" t="str">
        <f t="shared" si="39"/>
        <v/>
      </c>
      <c r="BK24" s="82" t="str">
        <f t="shared" si="40"/>
        <v/>
      </c>
      <c r="BL24" s="82" t="str">
        <f t="shared" si="41"/>
        <v/>
      </c>
      <c r="BM24" s="82" t="str">
        <f t="shared" si="21"/>
        <v/>
      </c>
      <c r="BN24" s="82" t="str">
        <f t="shared" si="22"/>
        <v/>
      </c>
      <c r="BO24" s="82" t="str">
        <f t="shared" si="23"/>
        <v/>
      </c>
      <c r="BP24" s="82" t="str">
        <f t="shared" si="24"/>
        <v/>
      </c>
      <c r="BQ24" s="82" t="str">
        <f t="shared" si="25"/>
        <v/>
      </c>
      <c r="BR24" s="82" t="str">
        <f t="shared" si="26"/>
        <v/>
      </c>
      <c r="BS24" s="82" t="str">
        <f t="shared" si="27"/>
        <v/>
      </c>
      <c r="BT24" s="82" t="str">
        <f t="shared" si="28"/>
        <v/>
      </c>
      <c r="BU24" s="82" t="str">
        <f t="shared" si="29"/>
        <v/>
      </c>
      <c r="BV24" s="82" t="str">
        <f t="shared" si="30"/>
        <v/>
      </c>
      <c r="BW24" s="82" t="str">
        <f t="shared" si="31"/>
        <v/>
      </c>
      <c r="BX24" s="82" t="str">
        <f t="shared" si="32"/>
        <v/>
      </c>
      <c r="BY24" s="82" t="str">
        <f t="shared" si="33"/>
        <v/>
      </c>
      <c r="BZ24" s="82" t="str">
        <f t="shared" si="34"/>
        <v/>
      </c>
      <c r="CA24" s="82" t="str">
        <f t="shared" ref="CA24:CA54" si="44">IF(Y24&gt;0,IF(Y24&lt;5,"SECRETTTTTTTT",""),"")</f>
        <v/>
      </c>
      <c r="CB24" s="82" t="str">
        <f t="shared" ref="CB24:CB54" si="45">IF(Z24&gt;0,IF(Z24&lt;5,"SECRETTTTTTTT",""),"")</f>
        <v/>
      </c>
      <c r="CC24" s="82" t="str">
        <f t="shared" ref="CC24:CC54" si="46">IF(AA24&gt;0,IF(AA24&lt;5,"SECRETTTTTTTT",""),"")</f>
        <v/>
      </c>
      <c r="CD24" s="82" t="str">
        <f t="shared" ref="CD24:CD54" si="47">IF(AB24&gt;0,IF(AB24&lt;5,"SECRETTTTTTTT",""),"")</f>
        <v/>
      </c>
      <c r="CE24" s="82" t="str">
        <f t="shared" ref="CE24:CE54" si="48">IF(AC24&gt;0,IF(AC24&lt;5,"SECRETTTTTTTT",""),"")</f>
        <v/>
      </c>
      <c r="CF24" s="82" t="str">
        <f t="shared" ref="CF24:CF54" si="49">IF(AD24&gt;0,IF(AD24&lt;5,"SECRETTTTTTTT",""),"")</f>
        <v/>
      </c>
      <c r="CG24" s="82" t="str">
        <f t="shared" ref="CG24:CG54" si="50">IF(AE24&gt;0,IF(AE24&lt;5,"SECRETTTTTTTT",""),"")</f>
        <v/>
      </c>
      <c r="CH24" s="82" t="str">
        <f t="shared" ref="CH24:CH54" si="51">IF(AF24&gt;0,IF(AF24&lt;5,"SECRETTTTTTTT",""),"")</f>
        <v/>
      </c>
      <c r="CI24" s="82" t="str">
        <f t="shared" ref="CI24:CI54" si="52">IF(AG24&gt;0,IF(AG24&lt;5,"SECRETTTTTTTT",""),"")</f>
        <v/>
      </c>
      <c r="CJ24" s="82" t="str">
        <f t="shared" ref="CJ24:CJ54" si="53">IF(AH24&gt;0,IF(AH24&lt;5,"SECRETTTTTTTT",""),"")</f>
        <v/>
      </c>
      <c r="CK24" s="82" t="str">
        <f t="shared" ref="CK24:CK54" si="54">IF(AI24&gt;0,IF(AI24&lt;5,"SECRETTTTTTTT",""),"")</f>
        <v/>
      </c>
      <c r="CL24" s="82" t="str">
        <f t="shared" ref="CL24:CL54" si="55">IF(AJ24&gt;0,IF(AJ24&lt;5,"SECRETTTTTTTT",""),"")</f>
        <v/>
      </c>
      <c r="CM24" s="82" t="str">
        <f t="shared" ref="CM24:CM54" si="56">IF(AK24&gt;0,IF(AK24&lt;5,"SECRETTTTTTTT",""),"")</f>
        <v/>
      </c>
      <c r="CN24" s="82" t="str">
        <f t="shared" ref="CN24:CN54" si="57">IF(AL24&gt;0,IF(AL24&lt;5,"SECRETTTTTTTT",""),"")</f>
        <v/>
      </c>
      <c r="CO24" s="82" t="str">
        <f t="shared" ref="CO24:CO54" si="58">IF(AM24&gt;0,IF(AM24&lt;5,"SECRETTTTTTTT",""),"")</f>
        <v/>
      </c>
      <c r="CP24" s="82" t="str">
        <f t="shared" si="42"/>
        <v/>
      </c>
      <c r="CQ24" s="82" t="str">
        <f t="shared" ref="CQ24:CQ54" si="59">IF(AO24&gt;0,IF(AO24&lt;5,"SECRETTTTTTTT",""),"")</f>
        <v/>
      </c>
      <c r="CR24" s="82" t="str">
        <f t="shared" ref="CR24:CR54" si="60">IF(AP24&gt;0,IF(AP24&lt;5,"SECRETTTTTTTT",""),"")</f>
        <v/>
      </c>
      <c r="CS24" s="82" t="str">
        <f t="shared" ref="CS24:CS54" si="61">IF(AQ24&gt;0,IF(AQ24&lt;5,"SECRETTTTTTTT",""),"")</f>
        <v/>
      </c>
      <c r="CT24" s="82" t="str">
        <f t="shared" ref="CT24:CT54" si="62">IF(AR24&gt;0,IF(AR24&lt;5,"SECRETTTTTTTT",""),"")</f>
        <v/>
      </c>
      <c r="CU24" s="82" t="str">
        <f t="shared" ref="CU24:CU54" si="63">IF(AS24&gt;0,IF(AS24&lt;5,"SECRETTTTTTTT",""),"")</f>
        <v/>
      </c>
      <c r="CV24" s="82" t="str">
        <f t="shared" ref="CV24:CV54" si="64">IF(AT24&gt;0,IF(AT24&lt;5,"SECRETTTTTTTT",""),"")</f>
        <v/>
      </c>
      <c r="CW24" s="82" t="str">
        <f t="shared" ref="CW24:CW54" si="65">IF(AU24&gt;0,IF(AU24&lt;5,"SECRETTTTTTTT",""),"")</f>
        <v/>
      </c>
      <c r="CX24" s="82" t="str">
        <f t="shared" ref="CX24:CX54" si="66">IF(AV24&gt;0,IF(AV24&lt;5,"SECRETTTTTTTT",""),"")</f>
        <v/>
      </c>
      <c r="CY24" s="82" t="str">
        <f t="shared" ref="CY24:CY54" si="67">IF(AW24&gt;0,IF(AW24&lt;5,"SECRETTTTTTTT",""),"")</f>
        <v/>
      </c>
      <c r="CZ24" s="82" t="str">
        <f t="shared" ref="CZ24:CZ54" si="68">IF(AX24&gt;0,IF(AX24&lt;5,"SECRETTTTTTTT",""),"")</f>
        <v/>
      </c>
      <c r="DA24" s="82" t="str">
        <f t="shared" ref="DA24:DA54" si="69">IF(AY24&gt;0,IF(AY24&lt;5,"SECRETTTTTTTT",""),"")</f>
        <v/>
      </c>
      <c r="DB24" s="82" t="str">
        <f t="shared" ref="DB24:DB54" si="70">IF(AZ24&gt;0,IF(AZ24&lt;5,"SECRETTTTTTTT",""),"")</f>
        <v/>
      </c>
      <c r="DC24" s="82" t="str">
        <f t="shared" ref="DC24:DC54" si="71">IF(BA24&gt;0,IF(BA24&lt;5,"SECRETTTTTTTT",""),"")</f>
        <v/>
      </c>
      <c r="DD24" s="82" t="str">
        <f t="shared" ref="DD24:DD54" si="72">IF(BB24&gt;0,IF(BB24&lt;5,"SECRETTTTTTTT",""),"")</f>
        <v/>
      </c>
      <c r="DE24" s="82" t="str">
        <f t="shared" ref="DE24:DE54" si="73">IF(BC24&gt;0,IF(BC24&lt;5,"SECRETTTTTTTT",""),"")</f>
        <v/>
      </c>
      <c r="DF24" s="82" t="str">
        <f t="shared" si="43"/>
        <v/>
      </c>
      <c r="DG24" s="82" t="str">
        <f t="shared" ref="DG24:DG54" si="74">IF(BE24&gt;0,IF(BE24&lt;5,"SECRETTTTTTTT",""),"")</f>
        <v/>
      </c>
      <c r="DH24" s="82" t="str">
        <f t="shared" ref="DH24:DH54" si="75">IF(BF24&gt;0,IF(BF24&lt;5,"SECRETTTTTTTT",""),"")</f>
        <v/>
      </c>
      <c r="DI24" s="82" t="str">
        <f t="shared" ref="DI24:DI54" si="76">IF(BG24&gt;0,IF(BG24&lt;5,"SECRETTTTTTTT",""),"")</f>
        <v/>
      </c>
      <c r="DJ24" s="82" t="str">
        <f t="shared" ref="DJ24:DJ54" si="77">IF(BH24&gt;0,IF(BH24&lt;5,"SECRETTTTTTTT",""),"")</f>
        <v/>
      </c>
      <c r="DK24" s="82" t="str">
        <f t="shared" ref="DK24:DK54" si="78">IF(BI24&gt;0,IF(BI24&lt;5,"SECRETTTTTTTT",""),"")</f>
        <v/>
      </c>
      <c r="DL24" s="82" t="str">
        <f t="shared" ref="DL24:DL54" si="79">IF(BJ24&gt;0,IF(BJ24&lt;5,"SECRETTTTTTTT",""),"")</f>
        <v/>
      </c>
      <c r="DM24" s="82" t="str">
        <f t="shared" ref="DM24:DM54" si="80">IF(BK24&gt;0,IF(BK24&lt;5,"SECRETTTTTTTT",""),"")</f>
        <v/>
      </c>
      <c r="DN24" s="82" t="str">
        <f t="shared" ref="DN24:DN54" si="81">IF(BL24&gt;0,IF(BL24&lt;5,"SECRETTTTTTTT",""),"")</f>
        <v/>
      </c>
      <c r="DO24" s="82" t="str">
        <f t="shared" ref="DO24:DO54" si="82">IF(BM24&gt;0,IF(BM24&lt;5,"SECRETTTTTTTT",""),"")</f>
        <v/>
      </c>
      <c r="DP24" s="82" t="str">
        <f t="shared" ref="DP24:DP54" si="83">IF(BN24&gt;0,IF(BN24&lt;5,"SECRETTTTTTTT",""),"")</f>
        <v/>
      </c>
      <c r="DQ24" s="82" t="str">
        <f t="shared" ref="DQ24:DQ54" si="84">IF(BO24&gt;0,IF(BO24&lt;5,"SECRETTTTTTTT",""),"")</f>
        <v/>
      </c>
      <c r="DR24" s="82" t="str">
        <f t="shared" si="4"/>
        <v/>
      </c>
      <c r="DS24" s="82" t="str">
        <f t="shared" si="5"/>
        <v/>
      </c>
      <c r="DT24" s="82" t="str">
        <f t="shared" si="6"/>
        <v/>
      </c>
      <c r="DU24" s="82" t="str">
        <f t="shared" si="7"/>
        <v/>
      </c>
      <c r="DV24" s="82" t="str">
        <f t="shared" si="8"/>
        <v/>
      </c>
      <c r="DW24" s="82" t="str">
        <f t="shared" si="9"/>
        <v/>
      </c>
      <c r="DX24" s="82" t="str">
        <f t="shared" si="10"/>
        <v/>
      </c>
      <c r="DY24" s="82" t="str">
        <f t="shared" si="11"/>
        <v/>
      </c>
      <c r="DZ24" s="82" t="str">
        <f t="shared" si="12"/>
        <v/>
      </c>
      <c r="EA24" s="82" t="str">
        <f t="shared" si="13"/>
        <v/>
      </c>
      <c r="EB24" s="82" t="str">
        <f t="shared" si="14"/>
        <v/>
      </c>
      <c r="EC24" s="82" t="str">
        <f t="shared" si="15"/>
        <v/>
      </c>
      <c r="ED24" s="82" t="str">
        <f t="shared" si="16"/>
        <v/>
      </c>
      <c r="EE24" s="82" t="str">
        <f t="shared" si="17"/>
        <v/>
      </c>
      <c r="EF24" s="82" t="str">
        <f t="shared" si="18"/>
        <v/>
      </c>
      <c r="EG24" s="82" t="str">
        <f t="shared" si="19"/>
        <v/>
      </c>
    </row>
    <row r="25" spans="1:137" ht="15" thickBot="1" x14ac:dyDescent="0.4">
      <c r="A25" s="19" t="s">
        <v>118</v>
      </c>
      <c r="B25" s="20" t="s">
        <v>119</v>
      </c>
      <c r="C25" s="81">
        <v>36897.827771317003</v>
      </c>
      <c r="D25" s="81">
        <v>36868.117091950298</v>
      </c>
      <c r="E25" s="81">
        <v>36588.017297879996</v>
      </c>
      <c r="F25" s="81">
        <v>36990.4521509443</v>
      </c>
      <c r="G25" s="81">
        <v>37637.156836175003</v>
      </c>
      <c r="H25" s="81">
        <v>37455.706780829198</v>
      </c>
      <c r="I25" s="81">
        <v>37224.158425332498</v>
      </c>
      <c r="J25" s="81">
        <v>36879.516909406499</v>
      </c>
      <c r="K25" s="81">
        <v>37021.560974729902</v>
      </c>
      <c r="L25" s="81">
        <v>36688.397740788801</v>
      </c>
      <c r="M25" s="81">
        <v>36521.748130202497</v>
      </c>
      <c r="N25" s="81">
        <v>36273.1321223751</v>
      </c>
      <c r="O25" s="81">
        <v>36601.917683030697</v>
      </c>
      <c r="P25" s="81">
        <v>36198.430068298301</v>
      </c>
      <c r="Q25" s="81">
        <v>36389.093395179698</v>
      </c>
      <c r="R25" s="81">
        <v>37059.691684663703</v>
      </c>
      <c r="S25" s="81">
        <v>37215.470202722201</v>
      </c>
      <c r="T25" s="81">
        <v>37254.093274468301</v>
      </c>
      <c r="U25" s="81">
        <v>36612.968959293801</v>
      </c>
      <c r="V25" s="81">
        <v>37038.6560493375</v>
      </c>
      <c r="W25" s="81">
        <v>37104.669435735203</v>
      </c>
      <c r="X25" s="81">
        <v>37270.326283062102</v>
      </c>
      <c r="Y25" s="81">
        <v>37603.528540910003</v>
      </c>
      <c r="Z25" s="81">
        <v>37424.377339633102</v>
      </c>
      <c r="AA25" s="81">
        <v>38205.464563682603</v>
      </c>
      <c r="AB25" s="81">
        <v>37826.634255901998</v>
      </c>
      <c r="AC25" s="81">
        <v>37856.918128240199</v>
      </c>
      <c r="AD25" s="81">
        <v>37745.077290704001</v>
      </c>
      <c r="AE25" s="81">
        <v>37962.414384515199</v>
      </c>
      <c r="AF25" s="81">
        <v>38270.143388487297</v>
      </c>
      <c r="AG25" s="81">
        <v>37792.459750559399</v>
      </c>
      <c r="AH25" s="81">
        <v>37619.1610371282</v>
      </c>
      <c r="AI25" s="81">
        <v>37666.5405037249</v>
      </c>
      <c r="AJ25" s="81">
        <v>37371.166944700897</v>
      </c>
      <c r="AK25" s="81">
        <v>37372.118743092098</v>
      </c>
      <c r="AL25" s="81">
        <v>37963.141866989899</v>
      </c>
      <c r="AM25" s="81">
        <v>36482.403912257701</v>
      </c>
      <c r="AN25" s="81">
        <v>35612.332341270798</v>
      </c>
      <c r="AO25" s="81">
        <v>36965.665536643697</v>
      </c>
      <c r="AP25" s="81">
        <v>36168.926901352497</v>
      </c>
      <c r="AQ25" s="81">
        <v>36690.243314632004</v>
      </c>
      <c r="AR25" s="81">
        <v>37470.712875721903</v>
      </c>
      <c r="AS25" s="81">
        <v>38331.6284983515</v>
      </c>
      <c r="AT25" s="81">
        <v>38776.565370712102</v>
      </c>
      <c r="AU25" s="81">
        <v>38873.597674533397</v>
      </c>
      <c r="AV25" s="81">
        <v>38977.670413252199</v>
      </c>
      <c r="AW25" s="81">
        <v>39085.365478162297</v>
      </c>
      <c r="AX25" s="81">
        <v>39289.399269558198</v>
      </c>
      <c r="AY25" s="81">
        <v>39627.976591541497</v>
      </c>
      <c r="AZ25" s="81">
        <v>39877.8993813708</v>
      </c>
      <c r="BA25" s="81">
        <v>40291.683767802402</v>
      </c>
      <c r="BB25" s="81">
        <v>40126.703125065302</v>
      </c>
      <c r="BC25" s="81">
        <v>40862.604518427397</v>
      </c>
      <c r="BD25" s="81">
        <v>41273.786185753903</v>
      </c>
      <c r="BE25" s="82" t="str">
        <f t="shared" si="20"/>
        <v/>
      </c>
      <c r="BF25" s="82" t="str">
        <f t="shared" si="35"/>
        <v/>
      </c>
      <c r="BG25" s="82" t="str">
        <f t="shared" si="36"/>
        <v/>
      </c>
      <c r="BH25" s="82" t="str">
        <f t="shared" si="37"/>
        <v/>
      </c>
      <c r="BI25" s="82" t="str">
        <f t="shared" si="38"/>
        <v/>
      </c>
      <c r="BJ25" s="82" t="str">
        <f t="shared" si="39"/>
        <v/>
      </c>
      <c r="BK25" s="82" t="str">
        <f t="shared" si="40"/>
        <v/>
      </c>
      <c r="BL25" s="82" t="str">
        <f t="shared" si="41"/>
        <v/>
      </c>
      <c r="BM25" s="82" t="str">
        <f t="shared" si="21"/>
        <v/>
      </c>
      <c r="BN25" s="82" t="str">
        <f t="shared" si="22"/>
        <v/>
      </c>
      <c r="BO25" s="82" t="str">
        <f t="shared" si="23"/>
        <v/>
      </c>
      <c r="BP25" s="82" t="str">
        <f t="shared" si="24"/>
        <v/>
      </c>
      <c r="BQ25" s="82" t="str">
        <f t="shared" si="25"/>
        <v/>
      </c>
      <c r="BR25" s="82" t="str">
        <f t="shared" si="26"/>
        <v/>
      </c>
      <c r="BS25" s="82" t="str">
        <f t="shared" si="27"/>
        <v/>
      </c>
      <c r="BT25" s="82" t="str">
        <f t="shared" si="28"/>
        <v/>
      </c>
      <c r="BU25" s="82" t="str">
        <f t="shared" si="29"/>
        <v/>
      </c>
      <c r="BV25" s="82" t="str">
        <f t="shared" si="30"/>
        <v/>
      </c>
      <c r="BW25" s="82" t="str">
        <f t="shared" si="31"/>
        <v/>
      </c>
      <c r="BX25" s="82" t="str">
        <f t="shared" si="32"/>
        <v/>
      </c>
      <c r="BY25" s="82" t="str">
        <f t="shared" si="33"/>
        <v/>
      </c>
      <c r="BZ25" s="82" t="str">
        <f t="shared" si="34"/>
        <v/>
      </c>
      <c r="CA25" s="82" t="str">
        <f t="shared" si="44"/>
        <v/>
      </c>
      <c r="CB25" s="82" t="str">
        <f t="shared" si="45"/>
        <v/>
      </c>
      <c r="CC25" s="82" t="str">
        <f t="shared" si="46"/>
        <v/>
      </c>
      <c r="CD25" s="82" t="str">
        <f t="shared" si="47"/>
        <v/>
      </c>
      <c r="CE25" s="82" t="str">
        <f t="shared" si="48"/>
        <v/>
      </c>
      <c r="CF25" s="82" t="str">
        <f t="shared" si="49"/>
        <v/>
      </c>
      <c r="CG25" s="82" t="str">
        <f t="shared" si="50"/>
        <v/>
      </c>
      <c r="CH25" s="82" t="str">
        <f t="shared" si="51"/>
        <v/>
      </c>
      <c r="CI25" s="82" t="str">
        <f t="shared" si="52"/>
        <v/>
      </c>
      <c r="CJ25" s="82" t="str">
        <f t="shared" si="53"/>
        <v/>
      </c>
      <c r="CK25" s="82" t="str">
        <f t="shared" si="54"/>
        <v/>
      </c>
      <c r="CL25" s="82" t="str">
        <f t="shared" si="55"/>
        <v/>
      </c>
      <c r="CM25" s="82" t="str">
        <f t="shared" si="56"/>
        <v/>
      </c>
      <c r="CN25" s="82" t="str">
        <f t="shared" si="57"/>
        <v/>
      </c>
      <c r="CO25" s="82" t="str">
        <f t="shared" si="58"/>
        <v/>
      </c>
      <c r="CP25" s="82" t="str">
        <f t="shared" si="42"/>
        <v/>
      </c>
      <c r="CQ25" s="82" t="str">
        <f t="shared" si="59"/>
        <v/>
      </c>
      <c r="CR25" s="82" t="str">
        <f t="shared" si="60"/>
        <v/>
      </c>
      <c r="CS25" s="82" t="str">
        <f t="shared" si="61"/>
        <v/>
      </c>
      <c r="CT25" s="82" t="str">
        <f t="shared" si="62"/>
        <v/>
      </c>
      <c r="CU25" s="82" t="str">
        <f t="shared" si="63"/>
        <v/>
      </c>
      <c r="CV25" s="82" t="str">
        <f t="shared" si="64"/>
        <v/>
      </c>
      <c r="CW25" s="82" t="str">
        <f t="shared" si="65"/>
        <v/>
      </c>
      <c r="CX25" s="82" t="str">
        <f t="shared" si="66"/>
        <v/>
      </c>
      <c r="CY25" s="82" t="str">
        <f t="shared" si="67"/>
        <v/>
      </c>
      <c r="CZ25" s="82" t="str">
        <f t="shared" si="68"/>
        <v/>
      </c>
      <c r="DA25" s="82" t="str">
        <f t="shared" si="69"/>
        <v/>
      </c>
      <c r="DB25" s="82" t="str">
        <f t="shared" si="70"/>
        <v/>
      </c>
      <c r="DC25" s="82" t="str">
        <f t="shared" si="71"/>
        <v/>
      </c>
      <c r="DD25" s="82" t="str">
        <f t="shared" si="72"/>
        <v/>
      </c>
      <c r="DE25" s="82" t="str">
        <f t="shared" si="73"/>
        <v/>
      </c>
      <c r="DF25" s="82" t="str">
        <f t="shared" si="43"/>
        <v/>
      </c>
      <c r="DG25" s="82" t="str">
        <f t="shared" si="74"/>
        <v/>
      </c>
      <c r="DH25" s="82" t="str">
        <f t="shared" si="75"/>
        <v/>
      </c>
      <c r="DI25" s="82" t="str">
        <f t="shared" si="76"/>
        <v/>
      </c>
      <c r="DJ25" s="82" t="str">
        <f t="shared" si="77"/>
        <v/>
      </c>
      <c r="DK25" s="82" t="str">
        <f t="shared" si="78"/>
        <v/>
      </c>
      <c r="DL25" s="82" t="str">
        <f t="shared" si="79"/>
        <v/>
      </c>
      <c r="DM25" s="82" t="str">
        <f t="shared" si="80"/>
        <v/>
      </c>
      <c r="DN25" s="82" t="str">
        <f t="shared" si="81"/>
        <v/>
      </c>
      <c r="DO25" s="82" t="str">
        <f t="shared" si="82"/>
        <v/>
      </c>
      <c r="DP25" s="82" t="str">
        <f t="shared" si="83"/>
        <v/>
      </c>
      <c r="DQ25" s="82" t="str">
        <f t="shared" si="84"/>
        <v/>
      </c>
      <c r="DR25" s="82" t="str">
        <f t="shared" si="4"/>
        <v/>
      </c>
      <c r="DS25" s="82" t="str">
        <f t="shared" si="5"/>
        <v/>
      </c>
      <c r="DT25" s="82" t="str">
        <f t="shared" si="6"/>
        <v/>
      </c>
      <c r="DU25" s="82" t="str">
        <f t="shared" si="7"/>
        <v/>
      </c>
      <c r="DV25" s="82" t="str">
        <f t="shared" si="8"/>
        <v/>
      </c>
      <c r="DW25" s="82" t="str">
        <f t="shared" si="9"/>
        <v/>
      </c>
      <c r="DX25" s="82" t="str">
        <f t="shared" si="10"/>
        <v/>
      </c>
      <c r="DY25" s="82" t="str">
        <f t="shared" si="11"/>
        <v/>
      </c>
      <c r="DZ25" s="82" t="str">
        <f t="shared" si="12"/>
        <v/>
      </c>
      <c r="EA25" s="82" t="str">
        <f t="shared" si="13"/>
        <v/>
      </c>
      <c r="EB25" s="82" t="str">
        <f t="shared" si="14"/>
        <v/>
      </c>
      <c r="EC25" s="82" t="str">
        <f t="shared" si="15"/>
        <v/>
      </c>
      <c r="ED25" s="82" t="str">
        <f t="shared" si="16"/>
        <v/>
      </c>
      <c r="EE25" s="82" t="str">
        <f t="shared" si="17"/>
        <v/>
      </c>
      <c r="EF25" s="82" t="str">
        <f t="shared" si="18"/>
        <v/>
      </c>
      <c r="EG25" s="82" t="str">
        <f t="shared" si="19"/>
        <v/>
      </c>
    </row>
    <row r="26" spans="1:137" ht="15" thickBot="1" x14ac:dyDescent="0.4">
      <c r="A26" s="18"/>
      <c r="B26" s="18" t="s">
        <v>148</v>
      </c>
      <c r="C26" s="77">
        <v>404661.72605792206</v>
      </c>
      <c r="D26" s="77">
        <v>406992.95521536988</v>
      </c>
      <c r="E26" s="77">
        <v>406919.81031538884</v>
      </c>
      <c r="F26" s="77">
        <v>408923.4395702515</v>
      </c>
      <c r="G26" s="77">
        <v>411584.61185542285</v>
      </c>
      <c r="H26" s="77">
        <v>413041.36057911388</v>
      </c>
      <c r="I26" s="77">
        <v>414119.21050079883</v>
      </c>
      <c r="J26" s="77">
        <v>414075.85156213713</v>
      </c>
      <c r="K26" s="77">
        <v>413448.65477187355</v>
      </c>
      <c r="L26" s="77">
        <v>414178.60077505221</v>
      </c>
      <c r="M26" s="77">
        <v>417115.93826986139</v>
      </c>
      <c r="N26" s="77">
        <v>418504.82526580722</v>
      </c>
      <c r="O26" s="77">
        <v>419832.30235159781</v>
      </c>
      <c r="P26" s="77">
        <v>420543.81301813608</v>
      </c>
      <c r="Q26" s="77">
        <v>420794.32709267817</v>
      </c>
      <c r="R26" s="77">
        <v>423392.11514562397</v>
      </c>
      <c r="S26" s="77">
        <v>425342.09338051575</v>
      </c>
      <c r="T26" s="77">
        <v>428124.51775451249</v>
      </c>
      <c r="U26" s="77">
        <v>430715.59396680398</v>
      </c>
      <c r="V26" s="77">
        <v>434055.71797080245</v>
      </c>
      <c r="W26" s="77">
        <v>437803.42365920695</v>
      </c>
      <c r="X26" s="77">
        <v>440577.4398615245</v>
      </c>
      <c r="Y26" s="77">
        <v>443518.63361829834</v>
      </c>
      <c r="Z26" s="77">
        <v>444573.62127980217</v>
      </c>
      <c r="AA26" s="77">
        <v>448837.63930103427</v>
      </c>
      <c r="AB26" s="77">
        <v>452517.51495143736</v>
      </c>
      <c r="AC26" s="77">
        <v>456051.93111772771</v>
      </c>
      <c r="AD26" s="77">
        <v>458862.38645611866</v>
      </c>
      <c r="AE26" s="77">
        <v>462514.81364783121</v>
      </c>
      <c r="AF26" s="77">
        <v>463907.64240388467</v>
      </c>
      <c r="AG26" s="77">
        <v>465936.53820772714</v>
      </c>
      <c r="AH26" s="77">
        <v>470383.76346766524</v>
      </c>
      <c r="AI26" s="77">
        <v>474542.1199256024</v>
      </c>
      <c r="AJ26" s="77">
        <v>475937.05596940115</v>
      </c>
      <c r="AK26" s="77">
        <v>478916.11405233497</v>
      </c>
      <c r="AL26" s="77">
        <v>482805.08604423271</v>
      </c>
      <c r="AM26" s="77">
        <v>472300.24284885451</v>
      </c>
      <c r="AN26" s="77">
        <v>469027.99992281024</v>
      </c>
      <c r="AO26" s="77">
        <v>480838.23457117367</v>
      </c>
      <c r="AP26" s="77">
        <v>481261.95329292509</v>
      </c>
      <c r="AQ26" s="77">
        <v>486519.29662188602</v>
      </c>
      <c r="AR26" s="77">
        <v>496486.77045904234</v>
      </c>
      <c r="AS26" s="77">
        <v>504856.56896348443</v>
      </c>
      <c r="AT26" s="77">
        <v>509277.778053716</v>
      </c>
      <c r="AU26" s="77">
        <v>515605.60535331967</v>
      </c>
      <c r="AV26" s="77">
        <v>519404.69898620353</v>
      </c>
      <c r="AW26" s="77">
        <v>522720.1196800574</v>
      </c>
      <c r="AX26" s="77">
        <v>527570.34971654683</v>
      </c>
      <c r="AY26" s="77">
        <v>529561.35581651295</v>
      </c>
      <c r="AZ26" s="77">
        <v>530456.38455063733</v>
      </c>
      <c r="BA26" s="77">
        <v>532921.37731278839</v>
      </c>
      <c r="BB26" s="77">
        <v>534526.71250909253</v>
      </c>
      <c r="BC26" s="77">
        <v>537097.46970727143</v>
      </c>
      <c r="BD26" s="77">
        <v>539133.10547944228</v>
      </c>
      <c r="BE26" s="82" t="str">
        <f t="shared" si="20"/>
        <v/>
      </c>
      <c r="BF26" s="82" t="str">
        <f t="shared" si="35"/>
        <v/>
      </c>
      <c r="BG26" s="82" t="str">
        <f t="shared" si="36"/>
        <v/>
      </c>
      <c r="BH26" s="82" t="str">
        <f t="shared" si="37"/>
        <v/>
      </c>
      <c r="BI26" s="82" t="str">
        <f t="shared" si="38"/>
        <v/>
      </c>
      <c r="BJ26" s="82" t="str">
        <f t="shared" si="39"/>
        <v/>
      </c>
      <c r="BK26" s="82" t="str">
        <f t="shared" si="40"/>
        <v/>
      </c>
      <c r="BL26" s="82" t="str">
        <f t="shared" si="41"/>
        <v/>
      </c>
      <c r="BM26" s="82" t="str">
        <f t="shared" si="21"/>
        <v/>
      </c>
      <c r="BN26" s="82" t="str">
        <f t="shared" si="22"/>
        <v/>
      </c>
      <c r="BO26" s="82" t="str">
        <f t="shared" si="23"/>
        <v/>
      </c>
      <c r="BP26" s="82" t="str">
        <f t="shared" si="24"/>
        <v/>
      </c>
      <c r="BQ26" s="82" t="str">
        <f t="shared" si="25"/>
        <v/>
      </c>
      <c r="BR26" s="82" t="str">
        <f t="shared" si="26"/>
        <v/>
      </c>
      <c r="BS26" s="82" t="str">
        <f t="shared" si="27"/>
        <v/>
      </c>
      <c r="BT26" s="82" t="str">
        <f t="shared" si="28"/>
        <v/>
      </c>
      <c r="BU26" s="82" t="str">
        <f t="shared" si="29"/>
        <v/>
      </c>
      <c r="BV26" s="82" t="str">
        <f t="shared" si="30"/>
        <v/>
      </c>
      <c r="BW26" s="82" t="str">
        <f t="shared" si="31"/>
        <v/>
      </c>
      <c r="BX26" s="82" t="str">
        <f t="shared" si="32"/>
        <v/>
      </c>
      <c r="BY26" s="82" t="str">
        <f t="shared" si="33"/>
        <v/>
      </c>
      <c r="BZ26" s="82" t="str">
        <f t="shared" si="34"/>
        <v/>
      </c>
      <c r="CA26" s="82" t="str">
        <f t="shared" si="44"/>
        <v/>
      </c>
      <c r="CB26" s="82" t="str">
        <f t="shared" si="45"/>
        <v/>
      </c>
      <c r="CC26" s="82" t="str">
        <f t="shared" si="46"/>
        <v/>
      </c>
      <c r="CD26" s="82" t="str">
        <f t="shared" si="47"/>
        <v/>
      </c>
      <c r="CE26" s="82" t="str">
        <f t="shared" si="48"/>
        <v/>
      </c>
      <c r="CF26" s="82" t="str">
        <f t="shared" si="49"/>
        <v/>
      </c>
      <c r="CG26" s="82" t="str">
        <f t="shared" si="50"/>
        <v/>
      </c>
      <c r="CH26" s="82" t="str">
        <f t="shared" si="51"/>
        <v/>
      </c>
      <c r="CI26" s="82" t="str">
        <f t="shared" si="52"/>
        <v/>
      </c>
      <c r="CJ26" s="82" t="str">
        <f t="shared" si="53"/>
        <v/>
      </c>
      <c r="CK26" s="82" t="str">
        <f t="shared" si="54"/>
        <v/>
      </c>
      <c r="CL26" s="82" t="str">
        <f t="shared" si="55"/>
        <v/>
      </c>
      <c r="CM26" s="82" t="str">
        <f t="shared" si="56"/>
        <v/>
      </c>
      <c r="CN26" s="82" t="str">
        <f t="shared" si="57"/>
        <v/>
      </c>
      <c r="CO26" s="82" t="str">
        <f t="shared" si="58"/>
        <v/>
      </c>
      <c r="CP26" s="82" t="str">
        <f t="shared" si="42"/>
        <v/>
      </c>
      <c r="CQ26" s="82" t="str">
        <f t="shared" si="59"/>
        <v/>
      </c>
      <c r="CR26" s="82" t="str">
        <f t="shared" si="60"/>
        <v/>
      </c>
      <c r="CS26" s="82" t="str">
        <f t="shared" si="61"/>
        <v/>
      </c>
      <c r="CT26" s="82" t="str">
        <f t="shared" si="62"/>
        <v/>
      </c>
      <c r="CU26" s="82" t="str">
        <f t="shared" si="63"/>
        <v/>
      </c>
      <c r="CV26" s="82" t="str">
        <f t="shared" si="64"/>
        <v/>
      </c>
      <c r="CW26" s="82" t="str">
        <f t="shared" si="65"/>
        <v/>
      </c>
      <c r="CX26" s="82" t="str">
        <f t="shared" si="66"/>
        <v/>
      </c>
      <c r="CY26" s="82" t="str">
        <f t="shared" si="67"/>
        <v/>
      </c>
      <c r="CZ26" s="82" t="str">
        <f t="shared" si="68"/>
        <v/>
      </c>
      <c r="DA26" s="82" t="str">
        <f t="shared" si="69"/>
        <v/>
      </c>
      <c r="DB26" s="82" t="str">
        <f t="shared" si="70"/>
        <v/>
      </c>
      <c r="DC26" s="82" t="str">
        <f t="shared" si="71"/>
        <v/>
      </c>
      <c r="DD26" s="82" t="str">
        <f t="shared" si="72"/>
        <v/>
      </c>
      <c r="DE26" s="82" t="str">
        <f t="shared" si="73"/>
        <v/>
      </c>
      <c r="DF26" s="82" t="str">
        <f t="shared" si="43"/>
        <v/>
      </c>
      <c r="DG26" s="82" t="str">
        <f t="shared" si="74"/>
        <v/>
      </c>
      <c r="DH26" s="82" t="str">
        <f t="shared" si="75"/>
        <v/>
      </c>
      <c r="DI26" s="82" t="str">
        <f t="shared" si="76"/>
        <v/>
      </c>
      <c r="DJ26" s="82" t="str">
        <f t="shared" si="77"/>
        <v/>
      </c>
      <c r="DK26" s="82" t="str">
        <f t="shared" si="78"/>
        <v/>
      </c>
      <c r="DL26" s="82" t="str">
        <f t="shared" si="79"/>
        <v/>
      </c>
      <c r="DM26" s="82" t="str">
        <f t="shared" si="80"/>
        <v/>
      </c>
      <c r="DN26" s="82" t="str">
        <f t="shared" si="81"/>
        <v/>
      </c>
      <c r="DO26" s="82" t="str">
        <f t="shared" si="82"/>
        <v/>
      </c>
      <c r="DP26" s="82" t="str">
        <f t="shared" si="83"/>
        <v/>
      </c>
      <c r="DQ26" s="82" t="str">
        <f t="shared" si="84"/>
        <v/>
      </c>
      <c r="DR26" s="82" t="str">
        <f t="shared" si="4"/>
        <v/>
      </c>
      <c r="DS26" s="82" t="str">
        <f t="shared" si="5"/>
        <v/>
      </c>
      <c r="DT26" s="82" t="str">
        <f t="shared" si="6"/>
        <v/>
      </c>
      <c r="DU26" s="82" t="str">
        <f t="shared" si="7"/>
        <v/>
      </c>
      <c r="DV26" s="82" t="str">
        <f t="shared" si="8"/>
        <v/>
      </c>
      <c r="DW26" s="82" t="str">
        <f t="shared" si="9"/>
        <v/>
      </c>
      <c r="DX26" s="82" t="str">
        <f t="shared" si="10"/>
        <v/>
      </c>
      <c r="DY26" s="82" t="str">
        <f t="shared" si="11"/>
        <v/>
      </c>
      <c r="DZ26" s="82" t="str">
        <f t="shared" si="12"/>
        <v/>
      </c>
      <c r="EA26" s="82" t="str">
        <f t="shared" si="13"/>
        <v/>
      </c>
      <c r="EB26" s="82" t="str">
        <f t="shared" si="14"/>
        <v/>
      </c>
      <c r="EC26" s="82" t="str">
        <f t="shared" si="15"/>
        <v/>
      </c>
      <c r="ED26" s="82" t="str">
        <f t="shared" si="16"/>
        <v/>
      </c>
      <c r="EE26" s="82" t="str">
        <f t="shared" si="17"/>
        <v/>
      </c>
      <c r="EF26" s="82" t="str">
        <f t="shared" si="18"/>
        <v/>
      </c>
      <c r="EG26" s="82" t="str">
        <f t="shared" si="19"/>
        <v/>
      </c>
    </row>
    <row r="27" spans="1:137" ht="15" thickBot="1" x14ac:dyDescent="0.4">
      <c r="A27" s="16" t="s">
        <v>116</v>
      </c>
      <c r="B27" s="17" t="s">
        <v>117</v>
      </c>
      <c r="C27" s="81">
        <v>240113.568564905</v>
      </c>
      <c r="D27" s="81">
        <v>240658.32366229701</v>
      </c>
      <c r="E27" s="81">
        <v>240260.59664492999</v>
      </c>
      <c r="F27" s="81">
        <v>240495.116481951</v>
      </c>
      <c r="G27" s="81">
        <v>240929.42838263401</v>
      </c>
      <c r="H27" s="81">
        <v>240838.816887202</v>
      </c>
      <c r="I27" s="81">
        <v>242527.63933662701</v>
      </c>
      <c r="J27" s="81">
        <v>243547.30048396901</v>
      </c>
      <c r="K27" s="81">
        <v>245987.03962847899</v>
      </c>
      <c r="L27" s="81">
        <v>246228.461816995</v>
      </c>
      <c r="M27" s="81">
        <v>245001.30149464699</v>
      </c>
      <c r="N27" s="81">
        <v>247201.70757684999</v>
      </c>
      <c r="O27" s="81">
        <v>247208.656910533</v>
      </c>
      <c r="P27" s="81">
        <v>247451.277870861</v>
      </c>
      <c r="Q27" s="81">
        <v>247861.04180235299</v>
      </c>
      <c r="R27" s="81">
        <v>249458.304100173</v>
      </c>
      <c r="S27" s="81">
        <v>249565.519180517</v>
      </c>
      <c r="T27" s="81">
        <v>250704.366681988</v>
      </c>
      <c r="U27" s="81">
        <v>250917.76982984599</v>
      </c>
      <c r="V27" s="81">
        <v>250875.23460930999</v>
      </c>
      <c r="W27" s="81">
        <v>251373.85872629701</v>
      </c>
      <c r="X27" s="81">
        <v>251769.39408624801</v>
      </c>
      <c r="Y27" s="81">
        <v>252730.11642557601</v>
      </c>
      <c r="Z27" s="81">
        <v>251560.42862271701</v>
      </c>
      <c r="AA27" s="81">
        <v>253229.054584581</v>
      </c>
      <c r="AB27" s="81">
        <v>253743.46599149</v>
      </c>
      <c r="AC27" s="81">
        <v>253768.46973981999</v>
      </c>
      <c r="AD27" s="81">
        <v>252964.28335434</v>
      </c>
      <c r="AE27" s="81">
        <v>252275.520446785</v>
      </c>
      <c r="AF27" s="81">
        <v>252688.736517101</v>
      </c>
      <c r="AG27" s="81">
        <v>252641.13350156299</v>
      </c>
      <c r="AH27" s="81">
        <v>253789.53237211899</v>
      </c>
      <c r="AI27" s="81">
        <v>254097.41671147299</v>
      </c>
      <c r="AJ27" s="81">
        <v>253609.42283523601</v>
      </c>
      <c r="AK27" s="81">
        <v>255767.46509367801</v>
      </c>
      <c r="AL27" s="81">
        <v>256376.461111254</v>
      </c>
      <c r="AM27" s="81">
        <v>256174.90554168299</v>
      </c>
      <c r="AN27" s="81">
        <v>253181.66767407299</v>
      </c>
      <c r="AO27" s="81">
        <v>260552.222590861</v>
      </c>
      <c r="AP27" s="81">
        <v>260598.98376022</v>
      </c>
      <c r="AQ27" s="81">
        <v>262192.92502636701</v>
      </c>
      <c r="AR27" s="81">
        <v>262057.74511094601</v>
      </c>
      <c r="AS27" s="81">
        <v>263686.362934176</v>
      </c>
      <c r="AT27" s="81">
        <v>262387.960458368</v>
      </c>
      <c r="AU27" s="81">
        <v>263055.71419905702</v>
      </c>
      <c r="AV27" s="81">
        <v>263686.64558408799</v>
      </c>
      <c r="AW27" s="81">
        <v>263091.16399626801</v>
      </c>
      <c r="AX27" s="81">
        <v>263984.86184709199</v>
      </c>
      <c r="AY27" s="81">
        <v>264237.33605633501</v>
      </c>
      <c r="AZ27" s="81">
        <v>263964.69289051101</v>
      </c>
      <c r="BA27" s="81">
        <v>265827.70448004</v>
      </c>
      <c r="BB27" s="81">
        <v>266087.877327981</v>
      </c>
      <c r="BC27" s="81">
        <v>267751.19864587102</v>
      </c>
      <c r="BD27" s="81">
        <v>267837.07137148798</v>
      </c>
      <c r="BE27" s="82" t="str">
        <f t="shared" si="20"/>
        <v/>
      </c>
      <c r="BF27" s="82" t="str">
        <f t="shared" si="35"/>
        <v/>
      </c>
      <c r="BG27" s="82" t="str">
        <f t="shared" si="36"/>
        <v/>
      </c>
      <c r="BH27" s="82" t="str">
        <f t="shared" si="37"/>
        <v/>
      </c>
      <c r="BI27" s="82" t="str">
        <f t="shared" si="38"/>
        <v/>
      </c>
      <c r="BJ27" s="82" t="str">
        <f t="shared" si="39"/>
        <v/>
      </c>
      <c r="BK27" s="82" t="str">
        <f t="shared" si="40"/>
        <v/>
      </c>
      <c r="BL27" s="82" t="str">
        <f t="shared" si="41"/>
        <v/>
      </c>
      <c r="BM27" s="82" t="str">
        <f t="shared" si="21"/>
        <v/>
      </c>
      <c r="BN27" s="82" t="str">
        <f t="shared" si="22"/>
        <v/>
      </c>
      <c r="BO27" s="82" t="str">
        <f t="shared" si="23"/>
        <v/>
      </c>
      <c r="BP27" s="82" t="str">
        <f t="shared" si="24"/>
        <v/>
      </c>
      <c r="BQ27" s="82" t="str">
        <f t="shared" si="25"/>
        <v/>
      </c>
      <c r="BR27" s="82" t="str">
        <f t="shared" si="26"/>
        <v/>
      </c>
      <c r="BS27" s="82" t="str">
        <f t="shared" si="27"/>
        <v/>
      </c>
      <c r="BT27" s="82" t="str">
        <f t="shared" si="28"/>
        <v/>
      </c>
      <c r="BU27" s="82" t="str">
        <f t="shared" si="29"/>
        <v/>
      </c>
      <c r="BV27" s="82" t="str">
        <f t="shared" si="30"/>
        <v/>
      </c>
      <c r="BW27" s="82" t="str">
        <f t="shared" si="31"/>
        <v/>
      </c>
      <c r="BX27" s="82" t="str">
        <f t="shared" si="32"/>
        <v/>
      </c>
      <c r="BY27" s="82" t="str">
        <f t="shared" si="33"/>
        <v/>
      </c>
      <c r="BZ27" s="82" t="str">
        <f t="shared" si="34"/>
        <v/>
      </c>
      <c r="CA27" s="82" t="str">
        <f t="shared" si="44"/>
        <v/>
      </c>
      <c r="CB27" s="82" t="str">
        <f t="shared" si="45"/>
        <v/>
      </c>
      <c r="CC27" s="82" t="str">
        <f t="shared" si="46"/>
        <v/>
      </c>
      <c r="CD27" s="82" t="str">
        <f t="shared" si="47"/>
        <v/>
      </c>
      <c r="CE27" s="82" t="str">
        <f t="shared" si="48"/>
        <v/>
      </c>
      <c r="CF27" s="82" t="str">
        <f t="shared" si="49"/>
        <v/>
      </c>
      <c r="CG27" s="82" t="str">
        <f t="shared" si="50"/>
        <v/>
      </c>
      <c r="CH27" s="82" t="str">
        <f t="shared" si="51"/>
        <v/>
      </c>
      <c r="CI27" s="82" t="str">
        <f t="shared" si="52"/>
        <v/>
      </c>
      <c r="CJ27" s="82" t="str">
        <f t="shared" si="53"/>
        <v/>
      </c>
      <c r="CK27" s="82" t="str">
        <f t="shared" si="54"/>
        <v/>
      </c>
      <c r="CL27" s="82" t="str">
        <f t="shared" si="55"/>
        <v/>
      </c>
      <c r="CM27" s="82" t="str">
        <f t="shared" si="56"/>
        <v/>
      </c>
      <c r="CN27" s="82" t="str">
        <f t="shared" si="57"/>
        <v/>
      </c>
      <c r="CO27" s="82" t="str">
        <f t="shared" si="58"/>
        <v/>
      </c>
      <c r="CP27" s="82" t="str">
        <f t="shared" si="42"/>
        <v/>
      </c>
      <c r="CQ27" s="82" t="str">
        <f t="shared" si="59"/>
        <v/>
      </c>
      <c r="CR27" s="82" t="str">
        <f t="shared" si="60"/>
        <v/>
      </c>
      <c r="CS27" s="82" t="str">
        <f t="shared" si="61"/>
        <v/>
      </c>
      <c r="CT27" s="82" t="str">
        <f t="shared" si="62"/>
        <v/>
      </c>
      <c r="CU27" s="82" t="str">
        <f t="shared" si="63"/>
        <v/>
      </c>
      <c r="CV27" s="82" t="str">
        <f t="shared" si="64"/>
        <v/>
      </c>
      <c r="CW27" s="82" t="str">
        <f t="shared" si="65"/>
        <v/>
      </c>
      <c r="CX27" s="82" t="str">
        <f t="shared" si="66"/>
        <v/>
      </c>
      <c r="CY27" s="82" t="str">
        <f t="shared" si="67"/>
        <v/>
      </c>
      <c r="CZ27" s="82" t="str">
        <f t="shared" si="68"/>
        <v/>
      </c>
      <c r="DA27" s="82" t="str">
        <f t="shared" si="69"/>
        <v/>
      </c>
      <c r="DB27" s="82" t="str">
        <f t="shared" si="70"/>
        <v/>
      </c>
      <c r="DC27" s="82" t="str">
        <f t="shared" si="71"/>
        <v/>
      </c>
      <c r="DD27" s="82" t="str">
        <f t="shared" si="72"/>
        <v/>
      </c>
      <c r="DE27" s="82" t="str">
        <f t="shared" si="73"/>
        <v/>
      </c>
      <c r="DF27" s="82" t="str">
        <f t="shared" si="43"/>
        <v/>
      </c>
      <c r="DG27" s="82" t="str">
        <f t="shared" si="74"/>
        <v/>
      </c>
      <c r="DH27" s="82" t="str">
        <f t="shared" si="75"/>
        <v/>
      </c>
      <c r="DI27" s="82" t="str">
        <f t="shared" si="76"/>
        <v/>
      </c>
      <c r="DJ27" s="82" t="str">
        <f t="shared" si="77"/>
        <v/>
      </c>
      <c r="DK27" s="82" t="str">
        <f t="shared" si="78"/>
        <v/>
      </c>
      <c r="DL27" s="82" t="str">
        <f t="shared" si="79"/>
        <v/>
      </c>
      <c r="DM27" s="82" t="str">
        <f t="shared" si="80"/>
        <v/>
      </c>
      <c r="DN27" s="82" t="str">
        <f t="shared" si="81"/>
        <v/>
      </c>
      <c r="DO27" s="82" t="str">
        <f t="shared" si="82"/>
        <v/>
      </c>
      <c r="DP27" s="82" t="str">
        <f t="shared" si="83"/>
        <v/>
      </c>
      <c r="DQ27" s="82" t="str">
        <f t="shared" si="84"/>
        <v/>
      </c>
      <c r="DR27" s="82" t="str">
        <f t="shared" si="4"/>
        <v/>
      </c>
      <c r="DS27" s="82" t="str">
        <f t="shared" si="5"/>
        <v/>
      </c>
      <c r="DT27" s="82" t="str">
        <f t="shared" si="6"/>
        <v/>
      </c>
      <c r="DU27" s="82" t="str">
        <f t="shared" si="7"/>
        <v/>
      </c>
      <c r="DV27" s="82" t="str">
        <f t="shared" si="8"/>
        <v/>
      </c>
      <c r="DW27" s="82" t="str">
        <f t="shared" si="9"/>
        <v/>
      </c>
      <c r="DX27" s="82" t="str">
        <f t="shared" si="10"/>
        <v/>
      </c>
      <c r="DY27" s="82" t="str">
        <f t="shared" si="11"/>
        <v/>
      </c>
      <c r="DZ27" s="82" t="str">
        <f t="shared" si="12"/>
        <v/>
      </c>
      <c r="EA27" s="82" t="str">
        <f t="shared" si="13"/>
        <v/>
      </c>
      <c r="EB27" s="82" t="str">
        <f t="shared" si="14"/>
        <v/>
      </c>
      <c r="EC27" s="82" t="str">
        <f t="shared" si="15"/>
        <v/>
      </c>
      <c r="ED27" s="82" t="str">
        <f t="shared" si="16"/>
        <v/>
      </c>
      <c r="EE27" s="82" t="str">
        <f t="shared" si="17"/>
        <v/>
      </c>
      <c r="EF27" s="82" t="str">
        <f t="shared" si="18"/>
        <v/>
      </c>
      <c r="EG27" s="82" t="str">
        <f t="shared" si="19"/>
        <v/>
      </c>
    </row>
    <row r="28" spans="1:137" ht="15" thickBot="1" x14ac:dyDescent="0.4">
      <c r="A28" s="18"/>
      <c r="B28" s="21" t="s">
        <v>149</v>
      </c>
      <c r="C28" s="77">
        <v>240113.568564905</v>
      </c>
      <c r="D28" s="77">
        <v>240658.32366229701</v>
      </c>
      <c r="E28" s="77">
        <v>240260.59664492999</v>
      </c>
      <c r="F28" s="77">
        <v>240495.116481951</v>
      </c>
      <c r="G28" s="77">
        <v>240929.42838263401</v>
      </c>
      <c r="H28" s="77">
        <v>240838.816887202</v>
      </c>
      <c r="I28" s="77">
        <v>242527.63933662701</v>
      </c>
      <c r="J28" s="77">
        <v>243547.30048396901</v>
      </c>
      <c r="K28" s="77">
        <v>245987.03962847899</v>
      </c>
      <c r="L28" s="77">
        <v>246228.461816995</v>
      </c>
      <c r="M28" s="77">
        <v>245001.30149464699</v>
      </c>
      <c r="N28" s="77">
        <v>247201.70757684999</v>
      </c>
      <c r="O28" s="77">
        <v>247208.656910533</v>
      </c>
      <c r="P28" s="77">
        <v>247451.277870861</v>
      </c>
      <c r="Q28" s="77">
        <v>247861.04180235299</v>
      </c>
      <c r="R28" s="77">
        <v>249458.304100173</v>
      </c>
      <c r="S28" s="77">
        <v>249565.519180517</v>
      </c>
      <c r="T28" s="77">
        <v>250704.366681988</v>
      </c>
      <c r="U28" s="77">
        <v>250917.76982984599</v>
      </c>
      <c r="V28" s="77">
        <v>250875.23460930999</v>
      </c>
      <c r="W28" s="77">
        <v>251373.85872629701</v>
      </c>
      <c r="X28" s="77">
        <v>251769.39408624801</v>
      </c>
      <c r="Y28" s="77">
        <v>252730.11642557601</v>
      </c>
      <c r="Z28" s="77">
        <v>251560.42862271701</v>
      </c>
      <c r="AA28" s="77">
        <v>253229.054584581</v>
      </c>
      <c r="AB28" s="77">
        <v>253743.46599149</v>
      </c>
      <c r="AC28" s="77">
        <v>253768.46973981999</v>
      </c>
      <c r="AD28" s="77">
        <v>252964.28335434</v>
      </c>
      <c r="AE28" s="77">
        <v>252275.520446785</v>
      </c>
      <c r="AF28" s="77">
        <v>252688.736517101</v>
      </c>
      <c r="AG28" s="77">
        <v>252641.13350156299</v>
      </c>
      <c r="AH28" s="77">
        <v>253789.53237211899</v>
      </c>
      <c r="AI28" s="77">
        <v>254097.41671147299</v>
      </c>
      <c r="AJ28" s="77">
        <v>253609.42283523601</v>
      </c>
      <c r="AK28" s="77">
        <v>255767.46509367801</v>
      </c>
      <c r="AL28" s="77">
        <v>256376.461111254</v>
      </c>
      <c r="AM28" s="77">
        <v>256174.90554168299</v>
      </c>
      <c r="AN28" s="77">
        <v>253181.66767407299</v>
      </c>
      <c r="AO28" s="77">
        <v>260552.222590861</v>
      </c>
      <c r="AP28" s="77">
        <v>260598.98376022</v>
      </c>
      <c r="AQ28" s="77">
        <v>262192.92502636701</v>
      </c>
      <c r="AR28" s="77">
        <v>262057.74511094601</v>
      </c>
      <c r="AS28" s="77">
        <v>263686.362934176</v>
      </c>
      <c r="AT28" s="77">
        <v>262387.960458368</v>
      </c>
      <c r="AU28" s="77">
        <v>263055.71419905702</v>
      </c>
      <c r="AV28" s="77">
        <v>263686.64558408799</v>
      </c>
      <c r="AW28" s="77">
        <v>263091.16399626801</v>
      </c>
      <c r="AX28" s="77">
        <v>263984.86184709199</v>
      </c>
      <c r="AY28" s="77">
        <v>264237.33605633501</v>
      </c>
      <c r="AZ28" s="77">
        <v>263964.69289051101</v>
      </c>
      <c r="BA28" s="77">
        <v>265827.70448004</v>
      </c>
      <c r="BB28" s="77">
        <v>266087.877327981</v>
      </c>
      <c r="BC28" s="77">
        <v>267751.19864587102</v>
      </c>
      <c r="BD28" s="77">
        <v>267837.07137148798</v>
      </c>
      <c r="BE28" s="82" t="str">
        <f t="shared" si="20"/>
        <v/>
      </c>
      <c r="BF28" s="82" t="str">
        <f t="shared" si="35"/>
        <v/>
      </c>
      <c r="BG28" s="82" t="str">
        <f t="shared" si="36"/>
        <v/>
      </c>
      <c r="BH28" s="82" t="str">
        <f t="shared" si="37"/>
        <v/>
      </c>
      <c r="BI28" s="82" t="str">
        <f t="shared" si="38"/>
        <v/>
      </c>
      <c r="BJ28" s="82" t="str">
        <f t="shared" si="39"/>
        <v/>
      </c>
      <c r="BK28" s="82" t="str">
        <f t="shared" si="40"/>
        <v/>
      </c>
      <c r="BL28" s="82" t="str">
        <f t="shared" si="41"/>
        <v/>
      </c>
      <c r="BM28" s="82" t="str">
        <f t="shared" si="21"/>
        <v/>
      </c>
      <c r="BN28" s="82" t="str">
        <f t="shared" si="22"/>
        <v/>
      </c>
      <c r="BO28" s="82" t="str">
        <f t="shared" si="23"/>
        <v/>
      </c>
      <c r="BP28" s="82" t="str">
        <f t="shared" si="24"/>
        <v/>
      </c>
      <c r="BQ28" s="82" t="str">
        <f t="shared" si="25"/>
        <v/>
      </c>
      <c r="BR28" s="82" t="str">
        <f t="shared" si="26"/>
        <v/>
      </c>
      <c r="BS28" s="82" t="str">
        <f t="shared" si="27"/>
        <v/>
      </c>
      <c r="BT28" s="82" t="str">
        <f t="shared" si="28"/>
        <v/>
      </c>
      <c r="BU28" s="82" t="str">
        <f t="shared" si="29"/>
        <v/>
      </c>
      <c r="BV28" s="82" t="str">
        <f t="shared" si="30"/>
        <v/>
      </c>
      <c r="BW28" s="82" t="str">
        <f t="shared" si="31"/>
        <v/>
      </c>
      <c r="BX28" s="82" t="str">
        <f t="shared" si="32"/>
        <v/>
      </c>
      <c r="BY28" s="82" t="str">
        <f t="shared" si="33"/>
        <v/>
      </c>
      <c r="BZ28" s="82" t="str">
        <f t="shared" si="34"/>
        <v/>
      </c>
      <c r="CA28" s="82" t="str">
        <f t="shared" si="44"/>
        <v/>
      </c>
      <c r="CB28" s="82" t="str">
        <f t="shared" si="45"/>
        <v/>
      </c>
      <c r="CC28" s="82" t="str">
        <f t="shared" si="46"/>
        <v/>
      </c>
      <c r="CD28" s="82" t="str">
        <f t="shared" si="47"/>
        <v/>
      </c>
      <c r="CE28" s="82" t="str">
        <f t="shared" si="48"/>
        <v/>
      </c>
      <c r="CF28" s="82" t="str">
        <f t="shared" si="49"/>
        <v/>
      </c>
      <c r="CG28" s="82" t="str">
        <f t="shared" si="50"/>
        <v/>
      </c>
      <c r="CH28" s="82" t="str">
        <f t="shared" si="51"/>
        <v/>
      </c>
      <c r="CI28" s="82" t="str">
        <f t="shared" si="52"/>
        <v/>
      </c>
      <c r="CJ28" s="82" t="str">
        <f t="shared" si="53"/>
        <v/>
      </c>
      <c r="CK28" s="82" t="str">
        <f t="shared" si="54"/>
        <v/>
      </c>
      <c r="CL28" s="82" t="str">
        <f t="shared" si="55"/>
        <v/>
      </c>
      <c r="CM28" s="82" t="str">
        <f t="shared" si="56"/>
        <v/>
      </c>
      <c r="CN28" s="82" t="str">
        <f t="shared" si="57"/>
        <v/>
      </c>
      <c r="CO28" s="82" t="str">
        <f t="shared" si="58"/>
        <v/>
      </c>
      <c r="CP28" s="82" t="str">
        <f t="shared" si="42"/>
        <v/>
      </c>
      <c r="CQ28" s="82" t="str">
        <f t="shared" si="59"/>
        <v/>
      </c>
      <c r="CR28" s="82" t="str">
        <f t="shared" si="60"/>
        <v/>
      </c>
      <c r="CS28" s="82" t="str">
        <f t="shared" si="61"/>
        <v/>
      </c>
      <c r="CT28" s="82" t="str">
        <f t="shared" si="62"/>
        <v/>
      </c>
      <c r="CU28" s="82" t="str">
        <f t="shared" si="63"/>
        <v/>
      </c>
      <c r="CV28" s="82" t="str">
        <f t="shared" si="64"/>
        <v/>
      </c>
      <c r="CW28" s="82" t="str">
        <f t="shared" si="65"/>
        <v/>
      </c>
      <c r="CX28" s="82" t="str">
        <f t="shared" si="66"/>
        <v/>
      </c>
      <c r="CY28" s="82" t="str">
        <f t="shared" si="67"/>
        <v/>
      </c>
      <c r="CZ28" s="82" t="str">
        <f t="shared" si="68"/>
        <v/>
      </c>
      <c r="DA28" s="82" t="str">
        <f t="shared" si="69"/>
        <v/>
      </c>
      <c r="DB28" s="82" t="str">
        <f t="shared" si="70"/>
        <v/>
      </c>
      <c r="DC28" s="82" t="str">
        <f t="shared" si="71"/>
        <v/>
      </c>
      <c r="DD28" s="82" t="str">
        <f t="shared" si="72"/>
        <v/>
      </c>
      <c r="DE28" s="82" t="str">
        <f t="shared" si="73"/>
        <v/>
      </c>
      <c r="DF28" s="82" t="str">
        <f t="shared" si="43"/>
        <v/>
      </c>
      <c r="DG28" s="82" t="str">
        <f t="shared" si="74"/>
        <v/>
      </c>
      <c r="DH28" s="82" t="str">
        <f t="shared" si="75"/>
        <v/>
      </c>
      <c r="DI28" s="82" t="str">
        <f t="shared" si="76"/>
        <v/>
      </c>
      <c r="DJ28" s="82" t="str">
        <f t="shared" si="77"/>
        <v/>
      </c>
      <c r="DK28" s="82" t="str">
        <f t="shared" si="78"/>
        <v/>
      </c>
      <c r="DL28" s="82" t="str">
        <f t="shared" si="79"/>
        <v/>
      </c>
      <c r="DM28" s="82" t="str">
        <f t="shared" si="80"/>
        <v/>
      </c>
      <c r="DN28" s="82" t="str">
        <f t="shared" si="81"/>
        <v/>
      </c>
      <c r="DO28" s="82" t="str">
        <f t="shared" si="82"/>
        <v/>
      </c>
      <c r="DP28" s="82" t="str">
        <f t="shared" si="83"/>
        <v/>
      </c>
      <c r="DQ28" s="82" t="str">
        <f t="shared" si="84"/>
        <v/>
      </c>
      <c r="DR28" s="82" t="str">
        <f t="shared" si="4"/>
        <v/>
      </c>
      <c r="DS28" s="82" t="str">
        <f t="shared" si="5"/>
        <v/>
      </c>
      <c r="DT28" s="82" t="str">
        <f t="shared" si="6"/>
        <v/>
      </c>
      <c r="DU28" s="82" t="str">
        <f t="shared" si="7"/>
        <v/>
      </c>
      <c r="DV28" s="82" t="str">
        <f t="shared" si="8"/>
        <v/>
      </c>
      <c r="DW28" s="82" t="str">
        <f t="shared" si="9"/>
        <v/>
      </c>
      <c r="DX28" s="82" t="str">
        <f t="shared" si="10"/>
        <v/>
      </c>
      <c r="DY28" s="82" t="str">
        <f t="shared" si="11"/>
        <v/>
      </c>
      <c r="DZ28" s="82" t="str">
        <f t="shared" si="12"/>
        <v/>
      </c>
      <c r="EA28" s="82" t="str">
        <f t="shared" si="13"/>
        <v/>
      </c>
      <c r="EB28" s="82" t="str">
        <f t="shared" si="14"/>
        <v/>
      </c>
      <c r="EC28" s="82" t="str">
        <f t="shared" si="15"/>
        <v/>
      </c>
      <c r="ED28" s="82" t="str">
        <f t="shared" si="16"/>
        <v/>
      </c>
      <c r="EE28" s="82" t="str">
        <f t="shared" si="17"/>
        <v/>
      </c>
      <c r="EF28" s="82" t="str">
        <f t="shared" si="18"/>
        <v/>
      </c>
      <c r="EG28" s="82" t="str">
        <f t="shared" si="19"/>
        <v/>
      </c>
    </row>
    <row r="29" spans="1:137" ht="15" thickBot="1" x14ac:dyDescent="0.4">
      <c r="A29" s="124" t="s">
        <v>150</v>
      </c>
      <c r="B29" s="124"/>
      <c r="C29" s="78">
        <v>820433.87343540066</v>
      </c>
      <c r="D29" s="78">
        <v>822133.69015681546</v>
      </c>
      <c r="E29" s="78">
        <v>822122.92874669156</v>
      </c>
      <c r="F29" s="78">
        <v>823233.00974715024</v>
      </c>
      <c r="G29" s="78">
        <v>825727.97736981208</v>
      </c>
      <c r="H29" s="78">
        <v>825688.11904849287</v>
      </c>
      <c r="I29" s="78">
        <v>829381.88152156933</v>
      </c>
      <c r="J29" s="78">
        <v>828753.05277562258</v>
      </c>
      <c r="K29" s="78">
        <v>830822.63241400477</v>
      </c>
      <c r="L29" s="78">
        <v>832033.28411893384</v>
      </c>
      <c r="M29" s="78">
        <v>833845.14862379967</v>
      </c>
      <c r="N29" s="78">
        <v>836572.08033898065</v>
      </c>
      <c r="O29" s="78">
        <v>837354.03973591491</v>
      </c>
      <c r="P29" s="78">
        <v>837627.9407468132</v>
      </c>
      <c r="Q29" s="78">
        <v>837222.14950000751</v>
      </c>
      <c r="R29" s="78">
        <v>841607.29756820854</v>
      </c>
      <c r="S29" s="78">
        <v>842756.50753026386</v>
      </c>
      <c r="T29" s="78">
        <v>846775.77089427121</v>
      </c>
      <c r="U29" s="78">
        <v>849628.72042697179</v>
      </c>
      <c r="V29" s="78">
        <v>852728.38885058765</v>
      </c>
      <c r="W29" s="78">
        <v>856630.91292000981</v>
      </c>
      <c r="X29" s="78">
        <v>859919.96563597675</v>
      </c>
      <c r="Y29" s="78">
        <v>867927.43673695019</v>
      </c>
      <c r="Z29" s="78">
        <v>865437.43292440905</v>
      </c>
      <c r="AA29" s="78">
        <v>872262.29734410089</v>
      </c>
      <c r="AB29" s="78">
        <v>877798.37819630397</v>
      </c>
      <c r="AC29" s="78">
        <v>884736.50680528872</v>
      </c>
      <c r="AD29" s="78">
        <v>885917.61765301425</v>
      </c>
      <c r="AE29" s="78">
        <v>889236.20920369087</v>
      </c>
      <c r="AF29" s="78">
        <v>891698.01135624456</v>
      </c>
      <c r="AG29" s="78">
        <v>893952.44577991916</v>
      </c>
      <c r="AH29" s="78">
        <v>899486.46177476423</v>
      </c>
      <c r="AI29" s="78">
        <v>905857.75247874868</v>
      </c>
      <c r="AJ29" s="78">
        <v>907307.30637578736</v>
      </c>
      <c r="AK29" s="78">
        <v>914011.57920950069</v>
      </c>
      <c r="AL29" s="78">
        <v>918741.55873941979</v>
      </c>
      <c r="AM29" s="78">
        <v>900491.28025965765</v>
      </c>
      <c r="AN29" s="78">
        <v>898203.8385130259</v>
      </c>
      <c r="AO29" s="78">
        <v>920562.00900870643</v>
      </c>
      <c r="AP29" s="78">
        <v>922468.59756174125</v>
      </c>
      <c r="AQ29" s="78">
        <v>930951.14156963304</v>
      </c>
      <c r="AR29" s="78">
        <v>940838.74300461554</v>
      </c>
      <c r="AS29" s="78">
        <v>953381.42828888376</v>
      </c>
      <c r="AT29" s="78">
        <v>956691.63442069036</v>
      </c>
      <c r="AU29" s="78">
        <v>964011.25578290224</v>
      </c>
      <c r="AV29" s="78">
        <v>968447.63010301767</v>
      </c>
      <c r="AW29" s="78">
        <v>972025.11643102206</v>
      </c>
      <c r="AX29" s="78">
        <v>978385.60027874843</v>
      </c>
      <c r="AY29" s="78">
        <v>981535.89857080311</v>
      </c>
      <c r="AZ29" s="78">
        <v>982222.76077429147</v>
      </c>
      <c r="BA29" s="78">
        <v>986914.99671325216</v>
      </c>
      <c r="BB29" s="78">
        <v>988568.8339901024</v>
      </c>
      <c r="BC29" s="78">
        <v>992265.96049333061</v>
      </c>
      <c r="BD29" s="78">
        <v>994349.84107820108</v>
      </c>
      <c r="BE29" s="82" t="str">
        <f t="shared" si="20"/>
        <v/>
      </c>
      <c r="BF29" s="82" t="str">
        <f t="shared" si="35"/>
        <v/>
      </c>
      <c r="BG29" s="82" t="str">
        <f t="shared" si="36"/>
        <v/>
      </c>
      <c r="BH29" s="82" t="str">
        <f t="shared" si="37"/>
        <v/>
      </c>
      <c r="BI29" s="82" t="str">
        <f t="shared" si="38"/>
        <v/>
      </c>
      <c r="BJ29" s="82" t="str">
        <f t="shared" si="39"/>
        <v/>
      </c>
      <c r="BK29" s="82" t="str">
        <f t="shared" si="40"/>
        <v/>
      </c>
      <c r="BL29" s="82" t="str">
        <f t="shared" si="41"/>
        <v/>
      </c>
      <c r="BM29" s="82" t="str">
        <f t="shared" si="21"/>
        <v/>
      </c>
      <c r="BN29" s="82" t="str">
        <f t="shared" si="22"/>
        <v/>
      </c>
      <c r="BO29" s="82" t="str">
        <f t="shared" si="23"/>
        <v/>
      </c>
      <c r="BP29" s="82" t="str">
        <f t="shared" si="24"/>
        <v/>
      </c>
      <c r="BQ29" s="82" t="str">
        <f t="shared" si="25"/>
        <v/>
      </c>
      <c r="BR29" s="82" t="str">
        <f t="shared" si="26"/>
        <v/>
      </c>
      <c r="BS29" s="82" t="str">
        <f t="shared" si="27"/>
        <v/>
      </c>
      <c r="BT29" s="82" t="str">
        <f t="shared" si="28"/>
        <v/>
      </c>
      <c r="BU29" s="82" t="str">
        <f t="shared" si="29"/>
        <v/>
      </c>
      <c r="BV29" s="82" t="str">
        <f t="shared" si="30"/>
        <v/>
      </c>
      <c r="BW29" s="82" t="str">
        <f t="shared" si="31"/>
        <v/>
      </c>
      <c r="BX29" s="82" t="str">
        <f t="shared" si="32"/>
        <v/>
      </c>
      <c r="BY29" s="82" t="str">
        <f t="shared" si="33"/>
        <v/>
      </c>
      <c r="BZ29" s="82" t="str">
        <f t="shared" si="34"/>
        <v/>
      </c>
      <c r="CA29" s="82" t="str">
        <f t="shared" si="44"/>
        <v/>
      </c>
      <c r="CB29" s="82" t="str">
        <f t="shared" si="45"/>
        <v/>
      </c>
      <c r="CC29" s="82" t="str">
        <f t="shared" si="46"/>
        <v/>
      </c>
      <c r="CD29" s="82" t="str">
        <f t="shared" si="47"/>
        <v/>
      </c>
      <c r="CE29" s="82" t="str">
        <f t="shared" si="48"/>
        <v/>
      </c>
      <c r="CF29" s="82" t="str">
        <f t="shared" si="49"/>
        <v/>
      </c>
      <c r="CG29" s="82" t="str">
        <f t="shared" si="50"/>
        <v/>
      </c>
      <c r="CH29" s="82" t="str">
        <f t="shared" si="51"/>
        <v/>
      </c>
      <c r="CI29" s="82" t="str">
        <f t="shared" si="52"/>
        <v/>
      </c>
      <c r="CJ29" s="82" t="str">
        <f t="shared" si="53"/>
        <v/>
      </c>
      <c r="CK29" s="82" t="str">
        <f t="shared" si="54"/>
        <v/>
      </c>
      <c r="CL29" s="82" t="str">
        <f t="shared" si="55"/>
        <v/>
      </c>
      <c r="CM29" s="82" t="str">
        <f t="shared" si="56"/>
        <v/>
      </c>
      <c r="CN29" s="82" t="str">
        <f t="shared" si="57"/>
        <v/>
      </c>
      <c r="CO29" s="82" t="str">
        <f t="shared" si="58"/>
        <v/>
      </c>
      <c r="CP29" s="82" t="str">
        <f t="shared" si="42"/>
        <v/>
      </c>
      <c r="CQ29" s="82" t="str">
        <f t="shared" si="59"/>
        <v/>
      </c>
      <c r="CR29" s="82" t="str">
        <f t="shared" si="60"/>
        <v/>
      </c>
      <c r="CS29" s="82" t="str">
        <f t="shared" si="61"/>
        <v/>
      </c>
      <c r="CT29" s="82" t="str">
        <f t="shared" si="62"/>
        <v/>
      </c>
      <c r="CU29" s="82" t="str">
        <f t="shared" si="63"/>
        <v/>
      </c>
      <c r="CV29" s="82" t="str">
        <f t="shared" si="64"/>
        <v/>
      </c>
      <c r="CW29" s="82" t="str">
        <f t="shared" si="65"/>
        <v/>
      </c>
      <c r="CX29" s="82" t="str">
        <f t="shared" si="66"/>
        <v/>
      </c>
      <c r="CY29" s="82" t="str">
        <f t="shared" si="67"/>
        <v/>
      </c>
      <c r="CZ29" s="82" t="str">
        <f t="shared" si="68"/>
        <v/>
      </c>
      <c r="DA29" s="82" t="str">
        <f t="shared" si="69"/>
        <v/>
      </c>
      <c r="DB29" s="82" t="str">
        <f t="shared" si="70"/>
        <v/>
      </c>
      <c r="DC29" s="82" t="str">
        <f t="shared" si="71"/>
        <v/>
      </c>
      <c r="DD29" s="82" t="str">
        <f t="shared" si="72"/>
        <v/>
      </c>
      <c r="DE29" s="82" t="str">
        <f t="shared" si="73"/>
        <v/>
      </c>
      <c r="DF29" s="82" t="str">
        <f t="shared" si="43"/>
        <v/>
      </c>
      <c r="DG29" s="82" t="str">
        <f t="shared" si="74"/>
        <v/>
      </c>
      <c r="DH29" s="82" t="str">
        <f t="shared" si="75"/>
        <v/>
      </c>
      <c r="DI29" s="82" t="str">
        <f t="shared" si="76"/>
        <v/>
      </c>
      <c r="DJ29" s="82" t="str">
        <f t="shared" si="77"/>
        <v/>
      </c>
      <c r="DK29" s="82" t="str">
        <f t="shared" si="78"/>
        <v/>
      </c>
      <c r="DL29" s="82" t="str">
        <f t="shared" si="79"/>
        <v/>
      </c>
      <c r="DM29" s="82" t="str">
        <f t="shared" si="80"/>
        <v/>
      </c>
      <c r="DN29" s="82" t="str">
        <f t="shared" si="81"/>
        <v/>
      </c>
      <c r="DO29" s="82" t="str">
        <f t="shared" si="82"/>
        <v/>
      </c>
      <c r="DP29" s="82" t="str">
        <f t="shared" si="83"/>
        <v/>
      </c>
      <c r="DQ29" s="82" t="str">
        <f t="shared" si="84"/>
        <v/>
      </c>
      <c r="DR29" s="82" t="str">
        <f t="shared" si="4"/>
        <v/>
      </c>
      <c r="DS29" s="82" t="str">
        <f t="shared" si="5"/>
        <v/>
      </c>
      <c r="DT29" s="82" t="str">
        <f t="shared" si="6"/>
        <v/>
      </c>
      <c r="DU29" s="82" t="str">
        <f t="shared" si="7"/>
        <v/>
      </c>
      <c r="DV29" s="82" t="str">
        <f t="shared" si="8"/>
        <v/>
      </c>
      <c r="DW29" s="82" t="str">
        <f t="shared" si="9"/>
        <v/>
      </c>
      <c r="DX29" s="82" t="str">
        <f t="shared" si="10"/>
        <v/>
      </c>
      <c r="DY29" s="82" t="str">
        <f t="shared" si="11"/>
        <v/>
      </c>
      <c r="DZ29" s="82" t="str">
        <f t="shared" si="12"/>
        <v/>
      </c>
      <c r="EA29" s="82" t="str">
        <f t="shared" si="13"/>
        <v/>
      </c>
      <c r="EB29" s="82" t="str">
        <f t="shared" si="14"/>
        <v/>
      </c>
      <c r="EC29" s="82" t="str">
        <f t="shared" si="15"/>
        <v/>
      </c>
      <c r="ED29" s="82" t="str">
        <f t="shared" si="16"/>
        <v/>
      </c>
      <c r="EE29" s="82" t="str">
        <f t="shared" si="17"/>
        <v/>
      </c>
      <c r="EF29" s="82" t="str">
        <f t="shared" si="18"/>
        <v/>
      </c>
      <c r="EG29" s="82" t="str">
        <f t="shared" si="19"/>
        <v/>
      </c>
    </row>
    <row r="30" spans="1:137" x14ac:dyDescent="0.35">
      <c r="A30" s="7"/>
      <c r="B30" s="7"/>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82" t="str">
        <f t="shared" si="20"/>
        <v/>
      </c>
      <c r="BF30" s="82" t="str">
        <f t="shared" si="35"/>
        <v/>
      </c>
      <c r="BG30" s="82" t="str">
        <f t="shared" si="36"/>
        <v/>
      </c>
      <c r="BH30" s="82" t="str">
        <f t="shared" si="37"/>
        <v/>
      </c>
      <c r="BI30" s="82" t="str">
        <f t="shared" si="38"/>
        <v/>
      </c>
      <c r="BJ30" s="82" t="str">
        <f t="shared" si="39"/>
        <v/>
      </c>
      <c r="BK30" s="82" t="str">
        <f t="shared" si="40"/>
        <v/>
      </c>
      <c r="BL30" s="82" t="str">
        <f t="shared" si="41"/>
        <v/>
      </c>
      <c r="BM30" s="82" t="str">
        <f t="shared" si="21"/>
        <v/>
      </c>
      <c r="BN30" s="82" t="str">
        <f t="shared" si="22"/>
        <v/>
      </c>
      <c r="BO30" s="82" t="str">
        <f t="shared" si="23"/>
        <v/>
      </c>
      <c r="BP30" s="82" t="str">
        <f t="shared" si="24"/>
        <v/>
      </c>
      <c r="BQ30" s="82" t="str">
        <f t="shared" si="25"/>
        <v/>
      </c>
      <c r="BR30" s="82" t="str">
        <f t="shared" si="26"/>
        <v/>
      </c>
      <c r="BS30" s="82" t="str">
        <f t="shared" si="27"/>
        <v/>
      </c>
      <c r="BT30" s="82" t="str">
        <f t="shared" si="28"/>
        <v/>
      </c>
      <c r="BU30" s="82" t="str">
        <f t="shared" si="29"/>
        <v/>
      </c>
      <c r="BV30" s="82" t="str">
        <f t="shared" si="30"/>
        <v/>
      </c>
      <c r="BW30" s="82" t="str">
        <f t="shared" si="31"/>
        <v/>
      </c>
      <c r="BX30" s="82" t="str">
        <f t="shared" si="32"/>
        <v/>
      </c>
      <c r="BY30" s="82" t="str">
        <f t="shared" si="33"/>
        <v/>
      </c>
      <c r="BZ30" s="82" t="str">
        <f t="shared" si="34"/>
        <v/>
      </c>
      <c r="CA30" s="82" t="str">
        <f t="shared" si="44"/>
        <v/>
      </c>
      <c r="CB30" s="82" t="str">
        <f t="shared" si="45"/>
        <v/>
      </c>
      <c r="CC30" s="82" t="str">
        <f t="shared" si="46"/>
        <v/>
      </c>
      <c r="CD30" s="82" t="str">
        <f t="shared" si="47"/>
        <v/>
      </c>
      <c r="CE30" s="82" t="str">
        <f t="shared" si="48"/>
        <v/>
      </c>
      <c r="CF30" s="82" t="str">
        <f t="shared" si="49"/>
        <v/>
      </c>
      <c r="CG30" s="82" t="str">
        <f t="shared" si="50"/>
        <v/>
      </c>
      <c r="CH30" s="82" t="str">
        <f t="shared" si="51"/>
        <v/>
      </c>
      <c r="CI30" s="82" t="str">
        <f t="shared" si="52"/>
        <v/>
      </c>
      <c r="CJ30" s="82" t="str">
        <f t="shared" si="53"/>
        <v/>
      </c>
      <c r="CK30" s="82" t="str">
        <f t="shared" si="54"/>
        <v/>
      </c>
      <c r="CL30" s="82" t="str">
        <f t="shared" si="55"/>
        <v/>
      </c>
      <c r="CM30" s="82" t="str">
        <f t="shared" si="56"/>
        <v/>
      </c>
      <c r="CN30" s="82" t="str">
        <f t="shared" si="57"/>
        <v/>
      </c>
      <c r="CO30" s="82" t="str">
        <f t="shared" si="58"/>
        <v/>
      </c>
      <c r="CP30" s="82" t="str">
        <f t="shared" si="42"/>
        <v/>
      </c>
      <c r="CQ30" s="82" t="str">
        <f t="shared" si="59"/>
        <v/>
      </c>
      <c r="CR30" s="82" t="str">
        <f t="shared" si="60"/>
        <v/>
      </c>
      <c r="CS30" s="82" t="str">
        <f t="shared" si="61"/>
        <v/>
      </c>
      <c r="CT30" s="82" t="str">
        <f t="shared" si="62"/>
        <v/>
      </c>
      <c r="CU30" s="82" t="str">
        <f t="shared" si="63"/>
        <v/>
      </c>
      <c r="CV30" s="82" t="str">
        <f t="shared" si="64"/>
        <v/>
      </c>
      <c r="CW30" s="82" t="str">
        <f t="shared" si="65"/>
        <v/>
      </c>
      <c r="CX30" s="82" t="str">
        <f t="shared" si="66"/>
        <v/>
      </c>
      <c r="CY30" s="82" t="str">
        <f t="shared" si="67"/>
        <v/>
      </c>
      <c r="CZ30" s="82" t="str">
        <f t="shared" si="68"/>
        <v/>
      </c>
      <c r="DA30" s="82" t="str">
        <f t="shared" si="69"/>
        <v/>
      </c>
      <c r="DB30" s="82" t="str">
        <f t="shared" si="70"/>
        <v/>
      </c>
      <c r="DC30" s="82" t="str">
        <f t="shared" si="71"/>
        <v/>
      </c>
      <c r="DD30" s="82" t="str">
        <f t="shared" si="72"/>
        <v/>
      </c>
      <c r="DE30" s="82" t="str">
        <f t="shared" si="73"/>
        <v/>
      </c>
      <c r="DF30" s="82" t="str">
        <f t="shared" si="43"/>
        <v/>
      </c>
      <c r="DG30" s="82" t="str">
        <f t="shared" si="74"/>
        <v/>
      </c>
      <c r="DH30" s="82" t="str">
        <f t="shared" si="75"/>
        <v/>
      </c>
      <c r="DI30" s="82" t="str">
        <f t="shared" si="76"/>
        <v/>
      </c>
      <c r="DJ30" s="82" t="str">
        <f t="shared" si="77"/>
        <v/>
      </c>
      <c r="DK30" s="82" t="str">
        <f t="shared" si="78"/>
        <v/>
      </c>
      <c r="DL30" s="82" t="str">
        <f t="shared" si="79"/>
        <v/>
      </c>
      <c r="DM30" s="82" t="str">
        <f t="shared" si="80"/>
        <v/>
      </c>
      <c r="DN30" s="82" t="str">
        <f t="shared" si="81"/>
        <v/>
      </c>
      <c r="DO30" s="82" t="str">
        <f t="shared" si="82"/>
        <v/>
      </c>
      <c r="DP30" s="82" t="str">
        <f t="shared" si="83"/>
        <v/>
      </c>
      <c r="DQ30" s="82" t="str">
        <f t="shared" si="84"/>
        <v/>
      </c>
      <c r="DR30" s="82" t="str">
        <f t="shared" si="4"/>
        <v/>
      </c>
      <c r="DS30" s="82" t="str">
        <f t="shared" si="5"/>
        <v/>
      </c>
      <c r="DT30" s="82" t="str">
        <f t="shared" si="6"/>
        <v/>
      </c>
      <c r="DU30" s="82" t="str">
        <f t="shared" si="7"/>
        <v/>
      </c>
      <c r="DV30" s="82" t="str">
        <f t="shared" si="8"/>
        <v/>
      </c>
      <c r="DW30" s="82" t="str">
        <f t="shared" si="9"/>
        <v/>
      </c>
      <c r="DX30" s="82" t="str">
        <f t="shared" si="10"/>
        <v/>
      </c>
      <c r="DY30" s="82" t="str">
        <f t="shared" si="11"/>
        <v/>
      </c>
      <c r="DZ30" s="82" t="str">
        <f t="shared" si="12"/>
        <v/>
      </c>
      <c r="EA30" s="82" t="str">
        <f t="shared" si="13"/>
        <v/>
      </c>
      <c r="EB30" s="82" t="str">
        <f t="shared" si="14"/>
        <v/>
      </c>
      <c r="EC30" s="82" t="str">
        <f t="shared" si="15"/>
        <v/>
      </c>
      <c r="ED30" s="82" t="str">
        <f t="shared" si="16"/>
        <v/>
      </c>
      <c r="EE30" s="82" t="str">
        <f t="shared" si="17"/>
        <v/>
      </c>
      <c r="EF30" s="82" t="str">
        <f t="shared" si="18"/>
        <v/>
      </c>
      <c r="EG30" s="82" t="str">
        <f t="shared" si="19"/>
        <v/>
      </c>
    </row>
    <row r="31" spans="1:137" ht="15" thickBot="1" x14ac:dyDescent="0.4">
      <c r="A31" s="88" t="s">
        <v>303</v>
      </c>
      <c r="B31" s="89"/>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82" t="str">
        <f t="shared" si="20"/>
        <v/>
      </c>
      <c r="BF31" s="82" t="str">
        <f t="shared" si="35"/>
        <v/>
      </c>
      <c r="BG31" s="82" t="str">
        <f t="shared" si="36"/>
        <v/>
      </c>
      <c r="BH31" s="82" t="str">
        <f t="shared" si="37"/>
        <v/>
      </c>
      <c r="BI31" s="82" t="str">
        <f t="shared" si="38"/>
        <v/>
      </c>
      <c r="BJ31" s="82" t="str">
        <f t="shared" si="39"/>
        <v/>
      </c>
      <c r="BK31" s="82" t="str">
        <f t="shared" si="40"/>
        <v/>
      </c>
      <c r="BL31" s="82" t="str">
        <f t="shared" si="41"/>
        <v/>
      </c>
      <c r="BM31" s="82" t="str">
        <f t="shared" si="21"/>
        <v/>
      </c>
      <c r="BN31" s="82" t="str">
        <f t="shared" si="22"/>
        <v/>
      </c>
      <c r="BO31" s="82" t="str">
        <f t="shared" si="23"/>
        <v/>
      </c>
      <c r="BP31" s="82" t="str">
        <f t="shared" si="24"/>
        <v/>
      </c>
      <c r="BQ31" s="82" t="str">
        <f t="shared" si="25"/>
        <v/>
      </c>
      <c r="BR31" s="82" t="str">
        <f t="shared" si="26"/>
        <v/>
      </c>
      <c r="BS31" s="82" t="str">
        <f t="shared" si="27"/>
        <v/>
      </c>
      <c r="BT31" s="82" t="str">
        <f t="shared" si="28"/>
        <v/>
      </c>
      <c r="BU31" s="82" t="str">
        <f t="shared" si="29"/>
        <v/>
      </c>
      <c r="BV31" s="82" t="str">
        <f t="shared" si="30"/>
        <v/>
      </c>
      <c r="BW31" s="82" t="str">
        <f t="shared" si="31"/>
        <v/>
      </c>
      <c r="BX31" s="82" t="str">
        <f t="shared" si="32"/>
        <v/>
      </c>
      <c r="BY31" s="82" t="str">
        <f t="shared" si="33"/>
        <v/>
      </c>
      <c r="BZ31" s="82" t="str">
        <f t="shared" si="34"/>
        <v/>
      </c>
      <c r="CA31" s="82" t="str">
        <f t="shared" si="44"/>
        <v/>
      </c>
      <c r="CB31" s="82" t="str">
        <f t="shared" si="45"/>
        <v/>
      </c>
      <c r="CC31" s="82" t="str">
        <f t="shared" si="46"/>
        <v/>
      </c>
      <c r="CD31" s="82" t="str">
        <f t="shared" si="47"/>
        <v/>
      </c>
      <c r="CE31" s="82" t="str">
        <f t="shared" si="48"/>
        <v/>
      </c>
      <c r="CF31" s="82" t="str">
        <f t="shared" si="49"/>
        <v/>
      </c>
      <c r="CG31" s="82" t="str">
        <f t="shared" si="50"/>
        <v/>
      </c>
      <c r="CH31" s="82" t="str">
        <f t="shared" si="51"/>
        <v/>
      </c>
      <c r="CI31" s="82" t="str">
        <f t="shared" si="52"/>
        <v/>
      </c>
      <c r="CJ31" s="82" t="str">
        <f t="shared" si="53"/>
        <v/>
      </c>
      <c r="CK31" s="82" t="str">
        <f t="shared" si="54"/>
        <v/>
      </c>
      <c r="CL31" s="82" t="str">
        <f t="shared" si="55"/>
        <v/>
      </c>
      <c r="CM31" s="82" t="str">
        <f t="shared" si="56"/>
        <v/>
      </c>
      <c r="CN31" s="82" t="str">
        <f t="shared" si="57"/>
        <v/>
      </c>
      <c r="CO31" s="82" t="str">
        <f t="shared" si="58"/>
        <v/>
      </c>
      <c r="CP31" s="82" t="str">
        <f t="shared" si="42"/>
        <v/>
      </c>
      <c r="CQ31" s="82" t="str">
        <f t="shared" si="59"/>
        <v/>
      </c>
      <c r="CR31" s="82" t="str">
        <f t="shared" si="60"/>
        <v/>
      </c>
      <c r="CS31" s="82" t="str">
        <f t="shared" si="61"/>
        <v/>
      </c>
      <c r="CT31" s="82" t="str">
        <f t="shared" si="62"/>
        <v/>
      </c>
      <c r="CU31" s="82" t="str">
        <f t="shared" si="63"/>
        <v/>
      </c>
      <c r="CV31" s="82" t="str">
        <f t="shared" si="64"/>
        <v/>
      </c>
      <c r="CW31" s="82" t="str">
        <f t="shared" si="65"/>
        <v/>
      </c>
      <c r="CX31" s="82" t="str">
        <f t="shared" si="66"/>
        <v/>
      </c>
      <c r="CY31" s="82" t="str">
        <f t="shared" si="67"/>
        <v/>
      </c>
      <c r="CZ31" s="82" t="str">
        <f t="shared" si="68"/>
        <v/>
      </c>
      <c r="DA31" s="82" t="str">
        <f t="shared" si="69"/>
        <v/>
      </c>
      <c r="DB31" s="82" t="str">
        <f t="shared" si="70"/>
        <v/>
      </c>
      <c r="DC31" s="82" t="str">
        <f t="shared" si="71"/>
        <v/>
      </c>
      <c r="DD31" s="82" t="str">
        <f t="shared" si="72"/>
        <v/>
      </c>
      <c r="DE31" s="82" t="str">
        <f t="shared" si="73"/>
        <v/>
      </c>
      <c r="DF31" s="82" t="str">
        <f t="shared" si="43"/>
        <v/>
      </c>
      <c r="DG31" s="82" t="str">
        <f t="shared" si="74"/>
        <v/>
      </c>
      <c r="DH31" s="82" t="str">
        <f t="shared" si="75"/>
        <v/>
      </c>
      <c r="DI31" s="82" t="str">
        <f t="shared" si="76"/>
        <v/>
      </c>
      <c r="DJ31" s="82" t="str">
        <f t="shared" si="77"/>
        <v/>
      </c>
      <c r="DK31" s="82" t="str">
        <f t="shared" si="78"/>
        <v/>
      </c>
      <c r="DL31" s="82" t="str">
        <f t="shared" si="79"/>
        <v/>
      </c>
      <c r="DM31" s="82" t="str">
        <f t="shared" si="80"/>
        <v/>
      </c>
      <c r="DN31" s="82" t="str">
        <f t="shared" si="81"/>
        <v/>
      </c>
      <c r="DO31" s="82" t="str">
        <f t="shared" si="82"/>
        <v/>
      </c>
      <c r="DP31" s="82" t="str">
        <f t="shared" si="83"/>
        <v/>
      </c>
      <c r="DQ31" s="82" t="str">
        <f t="shared" si="84"/>
        <v/>
      </c>
      <c r="DR31" s="82" t="str">
        <f t="shared" si="4"/>
        <v/>
      </c>
      <c r="DS31" s="82" t="str">
        <f t="shared" si="5"/>
        <v/>
      </c>
      <c r="DT31" s="82" t="str">
        <f t="shared" si="6"/>
        <v/>
      </c>
      <c r="DU31" s="82" t="str">
        <f t="shared" si="7"/>
        <v/>
      </c>
      <c r="DV31" s="82" t="str">
        <f t="shared" si="8"/>
        <v/>
      </c>
      <c r="DW31" s="82" t="str">
        <f t="shared" si="9"/>
        <v/>
      </c>
      <c r="DX31" s="82" t="str">
        <f t="shared" si="10"/>
        <v/>
      </c>
      <c r="DY31" s="82" t="str">
        <f t="shared" si="11"/>
        <v/>
      </c>
      <c r="DZ31" s="82" t="str">
        <f t="shared" si="12"/>
        <v/>
      </c>
      <c r="EA31" s="82" t="str">
        <f t="shared" si="13"/>
        <v/>
      </c>
      <c r="EB31" s="82" t="str">
        <f t="shared" si="14"/>
        <v/>
      </c>
      <c r="EC31" s="82" t="str">
        <f t="shared" si="15"/>
        <v/>
      </c>
      <c r="ED31" s="82" t="str">
        <f t="shared" si="16"/>
        <v/>
      </c>
      <c r="EE31" s="82" t="str">
        <f t="shared" si="17"/>
        <v/>
      </c>
      <c r="EF31" s="82" t="str">
        <f t="shared" si="18"/>
        <v/>
      </c>
      <c r="EG31" s="82" t="str">
        <f t="shared" si="19"/>
        <v/>
      </c>
    </row>
    <row r="32" spans="1:137"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82" t="str">
        <f t="shared" si="20"/>
        <v/>
      </c>
      <c r="BF32" s="82" t="str">
        <f t="shared" si="35"/>
        <v/>
      </c>
      <c r="BG32" s="82" t="str">
        <f t="shared" si="36"/>
        <v/>
      </c>
      <c r="BH32" s="82" t="str">
        <f t="shared" si="37"/>
        <v/>
      </c>
      <c r="BI32" s="82" t="str">
        <f t="shared" si="38"/>
        <v/>
      </c>
      <c r="BJ32" s="82" t="str">
        <f t="shared" si="39"/>
        <v/>
      </c>
      <c r="BK32" s="82" t="str">
        <f t="shared" si="40"/>
        <v/>
      </c>
      <c r="BL32" s="82" t="str">
        <f t="shared" si="41"/>
        <v/>
      </c>
      <c r="BM32" s="82" t="str">
        <f t="shared" si="21"/>
        <v/>
      </c>
      <c r="BN32" s="82" t="str">
        <f t="shared" si="22"/>
        <v/>
      </c>
      <c r="BO32" s="82" t="str">
        <f t="shared" si="23"/>
        <v/>
      </c>
      <c r="BP32" s="82" t="str">
        <f t="shared" si="24"/>
        <v/>
      </c>
      <c r="BQ32" s="82" t="str">
        <f t="shared" si="25"/>
        <v/>
      </c>
      <c r="BR32" s="82" t="str">
        <f t="shared" si="26"/>
        <v/>
      </c>
      <c r="BS32" s="82" t="str">
        <f t="shared" si="27"/>
        <v/>
      </c>
      <c r="BT32" s="82" t="str">
        <f t="shared" si="28"/>
        <v/>
      </c>
      <c r="BU32" s="82" t="str">
        <f t="shared" si="29"/>
        <v/>
      </c>
      <c r="BV32" s="82" t="str">
        <f t="shared" si="30"/>
        <v/>
      </c>
      <c r="BW32" s="82" t="str">
        <f t="shared" si="31"/>
        <v/>
      </c>
      <c r="BX32" s="82" t="str">
        <f t="shared" si="32"/>
        <v/>
      </c>
      <c r="BY32" s="82" t="str">
        <f t="shared" si="33"/>
        <v/>
      </c>
      <c r="BZ32" s="82" t="str">
        <f t="shared" si="34"/>
        <v/>
      </c>
      <c r="CA32" s="82" t="str">
        <f t="shared" si="44"/>
        <v/>
      </c>
      <c r="CB32" s="82" t="str">
        <f t="shared" si="45"/>
        <v/>
      </c>
      <c r="CC32" s="82" t="str">
        <f t="shared" si="46"/>
        <v/>
      </c>
      <c r="CD32" s="82" t="str">
        <f t="shared" si="47"/>
        <v/>
      </c>
      <c r="CE32" s="82" t="str">
        <f t="shared" si="48"/>
        <v/>
      </c>
      <c r="CF32" s="82" t="str">
        <f t="shared" si="49"/>
        <v/>
      </c>
      <c r="CG32" s="82" t="str">
        <f t="shared" si="50"/>
        <v/>
      </c>
      <c r="CH32" s="82" t="str">
        <f t="shared" si="51"/>
        <v/>
      </c>
      <c r="CI32" s="82" t="str">
        <f t="shared" si="52"/>
        <v/>
      </c>
      <c r="CJ32" s="82" t="str">
        <f t="shared" si="53"/>
        <v/>
      </c>
      <c r="CK32" s="82" t="str">
        <f t="shared" si="54"/>
        <v/>
      </c>
      <c r="CL32" s="82" t="str">
        <f t="shared" si="55"/>
        <v/>
      </c>
      <c r="CM32" s="82" t="str">
        <f t="shared" si="56"/>
        <v/>
      </c>
      <c r="CN32" s="82" t="str">
        <f t="shared" si="57"/>
        <v/>
      </c>
      <c r="CO32" s="82" t="str">
        <f t="shared" si="58"/>
        <v/>
      </c>
      <c r="CP32" s="82" t="str">
        <f t="shared" si="42"/>
        <v/>
      </c>
      <c r="CQ32" s="82" t="str">
        <f t="shared" si="59"/>
        <v/>
      </c>
      <c r="CR32" s="82" t="str">
        <f t="shared" si="60"/>
        <v/>
      </c>
      <c r="CS32" s="82" t="str">
        <f t="shared" si="61"/>
        <v/>
      </c>
      <c r="CT32" s="82" t="str">
        <f t="shared" si="62"/>
        <v/>
      </c>
      <c r="CU32" s="82" t="str">
        <f t="shared" si="63"/>
        <v/>
      </c>
      <c r="CV32" s="82" t="str">
        <f t="shared" si="64"/>
        <v/>
      </c>
      <c r="CW32" s="82" t="str">
        <f t="shared" si="65"/>
        <v/>
      </c>
      <c r="CX32" s="82" t="str">
        <f t="shared" si="66"/>
        <v/>
      </c>
      <c r="CY32" s="82" t="str">
        <f t="shared" si="67"/>
        <v/>
      </c>
      <c r="CZ32" s="82" t="str">
        <f t="shared" si="68"/>
        <v/>
      </c>
      <c r="DA32" s="82" t="str">
        <f t="shared" si="69"/>
        <v/>
      </c>
      <c r="DB32" s="82" t="str">
        <f t="shared" si="70"/>
        <v/>
      </c>
      <c r="DC32" s="82" t="str">
        <f t="shared" si="71"/>
        <v/>
      </c>
      <c r="DD32" s="82" t="str">
        <f t="shared" si="72"/>
        <v/>
      </c>
      <c r="DE32" s="82" t="str">
        <f t="shared" si="73"/>
        <v/>
      </c>
      <c r="DF32" s="82" t="str">
        <f t="shared" si="43"/>
        <v/>
      </c>
      <c r="DG32" s="82" t="str">
        <f t="shared" si="74"/>
        <v/>
      </c>
      <c r="DH32" s="82" t="str">
        <f t="shared" si="75"/>
        <v/>
      </c>
      <c r="DI32" s="82" t="str">
        <f t="shared" si="76"/>
        <v/>
      </c>
      <c r="DJ32" s="82" t="str">
        <f t="shared" si="77"/>
        <v/>
      </c>
      <c r="DK32" s="82" t="str">
        <f t="shared" si="78"/>
        <v/>
      </c>
      <c r="DL32" s="82" t="str">
        <f t="shared" si="79"/>
        <v/>
      </c>
      <c r="DM32" s="82" t="str">
        <f t="shared" si="80"/>
        <v/>
      </c>
      <c r="DN32" s="82" t="str">
        <f t="shared" si="81"/>
        <v/>
      </c>
      <c r="DO32" s="82" t="str">
        <f t="shared" si="82"/>
        <v/>
      </c>
      <c r="DP32" s="82" t="str">
        <f t="shared" si="83"/>
        <v/>
      </c>
      <c r="DQ32" s="82" t="str">
        <f t="shared" si="84"/>
        <v/>
      </c>
      <c r="DR32" s="82" t="str">
        <f t="shared" si="4"/>
        <v/>
      </c>
      <c r="DS32" s="82" t="str">
        <f t="shared" si="5"/>
        <v/>
      </c>
      <c r="DT32" s="82" t="str">
        <f t="shared" si="6"/>
        <v/>
      </c>
      <c r="DU32" s="82" t="str">
        <f t="shared" si="7"/>
        <v/>
      </c>
      <c r="DV32" s="82" t="str">
        <f t="shared" si="8"/>
        <v/>
      </c>
      <c r="DW32" s="82" t="str">
        <f t="shared" si="9"/>
        <v/>
      </c>
      <c r="DX32" s="82" t="str">
        <f t="shared" si="10"/>
        <v/>
      </c>
      <c r="DY32" s="82" t="str">
        <f t="shared" si="11"/>
        <v/>
      </c>
      <c r="DZ32" s="82" t="str">
        <f t="shared" si="12"/>
        <v/>
      </c>
      <c r="EA32" s="82" t="str">
        <f t="shared" si="13"/>
        <v/>
      </c>
      <c r="EB32" s="82" t="str">
        <f t="shared" si="14"/>
        <v/>
      </c>
      <c r="EC32" s="82" t="str">
        <f t="shared" si="15"/>
        <v/>
      </c>
      <c r="ED32" s="82" t="str">
        <f t="shared" si="16"/>
        <v/>
      </c>
      <c r="EE32" s="82" t="str">
        <f t="shared" si="17"/>
        <v/>
      </c>
      <c r="EF32" s="82" t="str">
        <f t="shared" si="18"/>
        <v/>
      </c>
      <c r="EG32" s="82" t="str">
        <f t="shared" si="19"/>
        <v/>
      </c>
    </row>
    <row r="33" spans="1:137" ht="15" thickBot="1" x14ac:dyDescent="0.4">
      <c r="A33" s="16" t="s">
        <v>94</v>
      </c>
      <c r="B33" s="17" t="s">
        <v>95</v>
      </c>
      <c r="C33" s="81">
        <v>52.270264426775597</v>
      </c>
      <c r="D33" s="81">
        <v>43.750226017203197</v>
      </c>
      <c r="E33" s="81">
        <v>61.521317279495698</v>
      </c>
      <c r="F33" s="81">
        <v>29.728585161092202</v>
      </c>
      <c r="G33" s="81">
        <v>20.3619280730207</v>
      </c>
      <c r="H33" s="81">
        <v>16.6018810774254</v>
      </c>
      <c r="I33" s="81">
        <v>16.6826873042227</v>
      </c>
      <c r="J33" s="81">
        <v>5.5729473444081901</v>
      </c>
      <c r="K33" s="81">
        <v>8.36517025035727</v>
      </c>
      <c r="L33" s="81">
        <v>10.052615815731899</v>
      </c>
      <c r="M33" s="81">
        <v>9.8900201833524903</v>
      </c>
      <c r="N33" s="81">
        <v>36.240186694239398</v>
      </c>
      <c r="O33" s="81">
        <v>38.906680629135899</v>
      </c>
      <c r="P33" s="81">
        <v>33.515886940168102</v>
      </c>
      <c r="Q33" s="81">
        <v>28.729010466095598</v>
      </c>
      <c r="R33" s="81">
        <v>30.6987559682916</v>
      </c>
      <c r="S33" s="81">
        <v>37.8049944337901</v>
      </c>
      <c r="T33" s="81">
        <v>65.206931041895601</v>
      </c>
      <c r="U33" s="81">
        <v>57.655780673779397</v>
      </c>
      <c r="V33" s="81">
        <v>59.009882993682602</v>
      </c>
      <c r="W33" s="81">
        <v>19.4786560796387</v>
      </c>
      <c r="X33" s="81">
        <v>39.112598636169402</v>
      </c>
      <c r="Y33" s="81">
        <v>25.2378670412688</v>
      </c>
      <c r="Z33" s="81">
        <v>22.657303863901902</v>
      </c>
      <c r="AA33" s="81">
        <v>21.066433328334401</v>
      </c>
      <c r="AB33" s="81">
        <v>21.0037413211851</v>
      </c>
      <c r="AC33" s="81">
        <v>16.5749080372604</v>
      </c>
      <c r="AD33" s="81">
        <v>13.8753175339507</v>
      </c>
      <c r="AE33" s="81">
        <v>19.059466518270199</v>
      </c>
      <c r="AF33" s="81">
        <v>30.702461575474299</v>
      </c>
      <c r="AG33" s="81">
        <v>25.348800883463699</v>
      </c>
      <c r="AH33" s="81">
        <v>16.379620655623</v>
      </c>
      <c r="AI33" s="81">
        <v>36.4265227235406</v>
      </c>
      <c r="AJ33" s="81">
        <v>36.430336809074703</v>
      </c>
      <c r="AK33" s="81">
        <v>22.828538422382501</v>
      </c>
      <c r="AL33" s="81">
        <v>24.715729677489598</v>
      </c>
      <c r="AM33" s="81">
        <v>25.129080677449402</v>
      </c>
      <c r="AN33" s="81">
        <v>40.807990066476201</v>
      </c>
      <c r="AO33" s="81">
        <v>34.388033210510102</v>
      </c>
      <c r="AP33" s="81">
        <v>31.4192660599501</v>
      </c>
      <c r="AQ33" s="81">
        <v>18.3019201174926</v>
      </c>
      <c r="AR33" s="81">
        <v>26.926569248968899</v>
      </c>
      <c r="AS33" s="81">
        <v>35.3281724897464</v>
      </c>
      <c r="AT33" s="81">
        <v>16.242275193707801</v>
      </c>
      <c r="AU33" s="81">
        <v>22.9709878900773</v>
      </c>
      <c r="AV33" s="81">
        <v>73.518499697658001</v>
      </c>
      <c r="AW33" s="81">
        <v>34.117759144450901</v>
      </c>
      <c r="AX33" s="81">
        <v>46.334539401147403</v>
      </c>
      <c r="AY33" s="81">
        <v>48.846103057964797</v>
      </c>
      <c r="AZ33" s="81">
        <v>101.804844666234</v>
      </c>
      <c r="BA33" s="81">
        <v>87.787725548765295</v>
      </c>
      <c r="BB33" s="81">
        <v>83.281975054135501</v>
      </c>
      <c r="BC33" s="81">
        <v>56.682467712459299</v>
      </c>
      <c r="BD33" s="81">
        <v>72.736697442897096</v>
      </c>
      <c r="BE33" s="82" t="str">
        <f t="shared" si="20"/>
        <v/>
      </c>
      <c r="BF33" s="82" t="str">
        <f t="shared" si="35"/>
        <v/>
      </c>
      <c r="BG33" s="82" t="str">
        <f t="shared" si="36"/>
        <v/>
      </c>
      <c r="BH33" s="82" t="str">
        <f t="shared" si="37"/>
        <v/>
      </c>
      <c r="BI33" s="82" t="str">
        <f t="shared" si="38"/>
        <v/>
      </c>
      <c r="BJ33" s="82" t="str">
        <f t="shared" si="39"/>
        <v/>
      </c>
      <c r="BK33" s="82" t="str">
        <f t="shared" si="40"/>
        <v/>
      </c>
      <c r="BL33" s="82" t="str">
        <f t="shared" si="41"/>
        <v/>
      </c>
      <c r="BM33" s="82" t="str">
        <f t="shared" si="21"/>
        <v/>
      </c>
      <c r="BN33" s="82" t="str">
        <f t="shared" si="22"/>
        <v/>
      </c>
      <c r="BO33" s="82" t="str">
        <f t="shared" si="23"/>
        <v/>
      </c>
      <c r="BP33" s="82" t="str">
        <f t="shared" si="24"/>
        <v/>
      </c>
      <c r="BQ33" s="82" t="str">
        <f t="shared" si="25"/>
        <v/>
      </c>
      <c r="BR33" s="82" t="str">
        <f t="shared" si="26"/>
        <v/>
      </c>
      <c r="BS33" s="82" t="str">
        <f t="shared" si="27"/>
        <v/>
      </c>
      <c r="BT33" s="82" t="str">
        <f t="shared" si="28"/>
        <v/>
      </c>
      <c r="BU33" s="82" t="str">
        <f t="shared" si="29"/>
        <v/>
      </c>
      <c r="BV33" s="82" t="str">
        <f t="shared" si="30"/>
        <v/>
      </c>
      <c r="BW33" s="82" t="str">
        <f t="shared" si="31"/>
        <v/>
      </c>
      <c r="BX33" s="82" t="str">
        <f t="shared" si="32"/>
        <v/>
      </c>
      <c r="BY33" s="82" t="str">
        <f t="shared" si="33"/>
        <v/>
      </c>
      <c r="BZ33" s="82" t="str">
        <f t="shared" si="34"/>
        <v/>
      </c>
      <c r="CA33" s="82" t="str">
        <f t="shared" si="44"/>
        <v/>
      </c>
      <c r="CB33" s="82" t="str">
        <f t="shared" si="45"/>
        <v/>
      </c>
      <c r="CC33" s="82" t="str">
        <f t="shared" si="46"/>
        <v/>
      </c>
      <c r="CD33" s="82" t="str">
        <f t="shared" si="47"/>
        <v/>
      </c>
      <c r="CE33" s="82" t="str">
        <f t="shared" si="48"/>
        <v/>
      </c>
      <c r="CF33" s="82" t="str">
        <f t="shared" si="49"/>
        <v/>
      </c>
      <c r="CG33" s="82" t="str">
        <f t="shared" si="50"/>
        <v/>
      </c>
      <c r="CH33" s="82" t="str">
        <f t="shared" si="51"/>
        <v/>
      </c>
      <c r="CI33" s="82" t="str">
        <f t="shared" si="52"/>
        <v/>
      </c>
      <c r="CJ33" s="82" t="str">
        <f t="shared" si="53"/>
        <v/>
      </c>
      <c r="CK33" s="82" t="str">
        <f t="shared" si="54"/>
        <v/>
      </c>
      <c r="CL33" s="82" t="str">
        <f t="shared" si="55"/>
        <v/>
      </c>
      <c r="CM33" s="82" t="str">
        <f t="shared" si="56"/>
        <v/>
      </c>
      <c r="CN33" s="82" t="str">
        <f t="shared" si="57"/>
        <v/>
      </c>
      <c r="CO33" s="82" t="str">
        <f t="shared" si="58"/>
        <v/>
      </c>
      <c r="CP33" s="82" t="str">
        <f t="shared" si="42"/>
        <v/>
      </c>
      <c r="CQ33" s="82" t="str">
        <f t="shared" si="59"/>
        <v/>
      </c>
      <c r="CR33" s="82" t="str">
        <f t="shared" si="60"/>
        <v/>
      </c>
      <c r="CS33" s="82" t="str">
        <f t="shared" si="61"/>
        <v/>
      </c>
      <c r="CT33" s="82" t="str">
        <f t="shared" si="62"/>
        <v/>
      </c>
      <c r="CU33" s="82" t="str">
        <f t="shared" si="63"/>
        <v/>
      </c>
      <c r="CV33" s="82" t="str">
        <f t="shared" si="64"/>
        <v/>
      </c>
      <c r="CW33" s="82" t="str">
        <f t="shared" si="65"/>
        <v/>
      </c>
      <c r="CX33" s="82" t="str">
        <f t="shared" si="66"/>
        <v/>
      </c>
      <c r="CY33" s="82" t="str">
        <f t="shared" si="67"/>
        <v/>
      </c>
      <c r="CZ33" s="82" t="str">
        <f t="shared" si="68"/>
        <v/>
      </c>
      <c r="DA33" s="82" t="str">
        <f t="shared" si="69"/>
        <v/>
      </c>
      <c r="DB33" s="82" t="str">
        <f t="shared" si="70"/>
        <v/>
      </c>
      <c r="DC33" s="82" t="str">
        <f t="shared" si="71"/>
        <v/>
      </c>
      <c r="DD33" s="82" t="str">
        <f t="shared" si="72"/>
        <v/>
      </c>
      <c r="DE33" s="82" t="str">
        <f t="shared" si="73"/>
        <v/>
      </c>
      <c r="DF33" s="82" t="str">
        <f t="shared" si="43"/>
        <v/>
      </c>
      <c r="DG33" s="82" t="str">
        <f t="shared" si="74"/>
        <v/>
      </c>
      <c r="DH33" s="82" t="str">
        <f t="shared" si="75"/>
        <v/>
      </c>
      <c r="DI33" s="82" t="str">
        <f t="shared" si="76"/>
        <v/>
      </c>
      <c r="DJ33" s="82" t="str">
        <f t="shared" si="77"/>
        <v/>
      </c>
      <c r="DK33" s="82" t="str">
        <f t="shared" si="78"/>
        <v/>
      </c>
      <c r="DL33" s="82" t="str">
        <f t="shared" si="79"/>
        <v/>
      </c>
      <c r="DM33" s="82" t="str">
        <f t="shared" si="80"/>
        <v/>
      </c>
      <c r="DN33" s="82" t="str">
        <f t="shared" si="81"/>
        <v/>
      </c>
      <c r="DO33" s="82" t="str">
        <f t="shared" si="82"/>
        <v/>
      </c>
      <c r="DP33" s="82" t="str">
        <f t="shared" si="83"/>
        <v/>
      </c>
      <c r="DQ33" s="82" t="str">
        <f t="shared" si="84"/>
        <v/>
      </c>
      <c r="DR33" s="82" t="str">
        <f t="shared" si="4"/>
        <v/>
      </c>
      <c r="DS33" s="82" t="str">
        <f t="shared" si="5"/>
        <v/>
      </c>
      <c r="DT33" s="82" t="str">
        <f t="shared" si="6"/>
        <v/>
      </c>
      <c r="DU33" s="82" t="str">
        <f t="shared" si="7"/>
        <v/>
      </c>
      <c r="DV33" s="82" t="str">
        <f t="shared" si="8"/>
        <v/>
      </c>
      <c r="DW33" s="82" t="str">
        <f t="shared" si="9"/>
        <v/>
      </c>
      <c r="DX33" s="82" t="str">
        <f t="shared" si="10"/>
        <v/>
      </c>
      <c r="DY33" s="82" t="str">
        <f t="shared" si="11"/>
        <v/>
      </c>
      <c r="DZ33" s="82" t="str">
        <f t="shared" si="12"/>
        <v/>
      </c>
      <c r="EA33" s="82" t="str">
        <f t="shared" si="13"/>
        <v/>
      </c>
      <c r="EB33" s="82" t="str">
        <f t="shared" si="14"/>
        <v/>
      </c>
      <c r="EC33" s="82" t="str">
        <f t="shared" si="15"/>
        <v/>
      </c>
      <c r="ED33" s="82" t="str">
        <f t="shared" si="16"/>
        <v/>
      </c>
      <c r="EE33" s="82" t="str">
        <f t="shared" si="17"/>
        <v/>
      </c>
      <c r="EF33" s="82" t="str">
        <f t="shared" si="18"/>
        <v/>
      </c>
      <c r="EG33" s="82" t="str">
        <f t="shared" si="19"/>
        <v/>
      </c>
    </row>
    <row r="34" spans="1:137" ht="15" thickBot="1" x14ac:dyDescent="0.4">
      <c r="A34" s="18"/>
      <c r="B34" s="18" t="s">
        <v>145</v>
      </c>
      <c r="C34" s="77">
        <v>52.270264426775597</v>
      </c>
      <c r="D34" s="77">
        <v>43.750226017203197</v>
      </c>
      <c r="E34" s="77">
        <v>61.521317279495698</v>
      </c>
      <c r="F34" s="77">
        <v>29.728585161092202</v>
      </c>
      <c r="G34" s="77">
        <v>20.3619280730207</v>
      </c>
      <c r="H34" s="77">
        <v>16.6018810774254</v>
      </c>
      <c r="I34" s="77">
        <v>16.6826873042227</v>
      </c>
      <c r="J34" s="77">
        <v>5.5729473444081901</v>
      </c>
      <c r="K34" s="77">
        <v>8.36517025035727</v>
      </c>
      <c r="L34" s="77">
        <v>10.052615815731899</v>
      </c>
      <c r="M34" s="77">
        <v>9.8900201833524903</v>
      </c>
      <c r="N34" s="77">
        <v>36.240186694239398</v>
      </c>
      <c r="O34" s="77">
        <v>38.906680629135899</v>
      </c>
      <c r="P34" s="77">
        <v>33.515886940168102</v>
      </c>
      <c r="Q34" s="77">
        <v>28.729010466095598</v>
      </c>
      <c r="R34" s="77">
        <v>30.6987559682916</v>
      </c>
      <c r="S34" s="77">
        <v>37.8049944337901</v>
      </c>
      <c r="T34" s="77">
        <v>65.206931041895601</v>
      </c>
      <c r="U34" s="77">
        <v>57.655780673779397</v>
      </c>
      <c r="V34" s="77">
        <v>59.009882993682602</v>
      </c>
      <c r="W34" s="77">
        <v>19.4786560796387</v>
      </c>
      <c r="X34" s="77">
        <v>39.112598636169402</v>
      </c>
      <c r="Y34" s="77">
        <v>25.2378670412688</v>
      </c>
      <c r="Z34" s="77">
        <v>22.657303863901902</v>
      </c>
      <c r="AA34" s="77">
        <v>21.066433328334401</v>
      </c>
      <c r="AB34" s="77">
        <v>21.0037413211851</v>
      </c>
      <c r="AC34" s="77">
        <v>16.5749080372604</v>
      </c>
      <c r="AD34" s="77">
        <v>13.8753175339507</v>
      </c>
      <c r="AE34" s="77">
        <v>19.059466518270199</v>
      </c>
      <c r="AF34" s="77">
        <v>30.702461575474299</v>
      </c>
      <c r="AG34" s="77">
        <v>25.348800883463699</v>
      </c>
      <c r="AH34" s="77">
        <v>16.379620655623</v>
      </c>
      <c r="AI34" s="77">
        <v>36.4265227235406</v>
      </c>
      <c r="AJ34" s="77">
        <v>36.430336809074703</v>
      </c>
      <c r="AK34" s="77">
        <v>22.828538422382501</v>
      </c>
      <c r="AL34" s="77">
        <v>24.715729677489598</v>
      </c>
      <c r="AM34" s="77">
        <v>25.129080677449402</v>
      </c>
      <c r="AN34" s="77">
        <v>40.807990066476201</v>
      </c>
      <c r="AO34" s="77">
        <v>34.388033210510102</v>
      </c>
      <c r="AP34" s="77">
        <v>31.4192660599501</v>
      </c>
      <c r="AQ34" s="77">
        <v>18.3019201174926</v>
      </c>
      <c r="AR34" s="77">
        <v>26.926569248968899</v>
      </c>
      <c r="AS34" s="77">
        <v>35.3281724897464</v>
      </c>
      <c r="AT34" s="77">
        <v>16.242275193707801</v>
      </c>
      <c r="AU34" s="77">
        <v>22.9709878900773</v>
      </c>
      <c r="AV34" s="77">
        <v>73.518499697658001</v>
      </c>
      <c r="AW34" s="77">
        <v>34.117759144450901</v>
      </c>
      <c r="AX34" s="77">
        <v>46.334539401147403</v>
      </c>
      <c r="AY34" s="77">
        <v>48.846103057964797</v>
      </c>
      <c r="AZ34" s="77">
        <v>101.804844666234</v>
      </c>
      <c r="BA34" s="77">
        <v>87.787725548765295</v>
      </c>
      <c r="BB34" s="77">
        <v>83.281975054135501</v>
      </c>
      <c r="BC34" s="77">
        <v>56.682467712459299</v>
      </c>
      <c r="BD34" s="77">
        <v>72.736697442897096</v>
      </c>
      <c r="BE34" s="82" t="str">
        <f t="shared" si="20"/>
        <v/>
      </c>
      <c r="BF34" s="82" t="str">
        <f t="shared" si="35"/>
        <v/>
      </c>
      <c r="BG34" s="82" t="str">
        <f t="shared" si="36"/>
        <v/>
      </c>
      <c r="BH34" s="82" t="str">
        <f t="shared" si="37"/>
        <v/>
      </c>
      <c r="BI34" s="82" t="str">
        <f t="shared" si="38"/>
        <v/>
      </c>
      <c r="BJ34" s="82" t="str">
        <f t="shared" si="39"/>
        <v/>
      </c>
      <c r="BK34" s="82" t="str">
        <f t="shared" si="40"/>
        <v/>
      </c>
      <c r="BL34" s="82" t="str">
        <f t="shared" si="41"/>
        <v/>
      </c>
      <c r="BM34" s="82" t="str">
        <f t="shared" si="21"/>
        <v/>
      </c>
      <c r="BN34" s="82" t="str">
        <f t="shared" si="22"/>
        <v/>
      </c>
      <c r="BO34" s="82" t="str">
        <f t="shared" si="23"/>
        <v/>
      </c>
      <c r="BP34" s="82" t="str">
        <f t="shared" si="24"/>
        <v/>
      </c>
      <c r="BQ34" s="82" t="str">
        <f t="shared" si="25"/>
        <v/>
      </c>
      <c r="BR34" s="82" t="str">
        <f t="shared" si="26"/>
        <v/>
      </c>
      <c r="BS34" s="82" t="str">
        <f t="shared" si="27"/>
        <v/>
      </c>
      <c r="BT34" s="82" t="str">
        <f t="shared" si="28"/>
        <v/>
      </c>
      <c r="BU34" s="82" t="str">
        <f t="shared" si="29"/>
        <v/>
      </c>
      <c r="BV34" s="82" t="str">
        <f t="shared" si="30"/>
        <v/>
      </c>
      <c r="BW34" s="82" t="str">
        <f t="shared" si="31"/>
        <v/>
      </c>
      <c r="BX34" s="82" t="str">
        <f t="shared" si="32"/>
        <v/>
      </c>
      <c r="BY34" s="82" t="str">
        <f t="shared" si="33"/>
        <v/>
      </c>
      <c r="BZ34" s="82" t="str">
        <f t="shared" si="34"/>
        <v/>
      </c>
      <c r="CA34" s="82" t="str">
        <f t="shared" si="44"/>
        <v/>
      </c>
      <c r="CB34" s="82" t="str">
        <f t="shared" si="45"/>
        <v/>
      </c>
      <c r="CC34" s="82" t="str">
        <f t="shared" si="46"/>
        <v/>
      </c>
      <c r="CD34" s="82" t="str">
        <f t="shared" si="47"/>
        <v/>
      </c>
      <c r="CE34" s="82" t="str">
        <f t="shared" si="48"/>
        <v/>
      </c>
      <c r="CF34" s="82" t="str">
        <f t="shared" si="49"/>
        <v/>
      </c>
      <c r="CG34" s="82" t="str">
        <f t="shared" si="50"/>
        <v/>
      </c>
      <c r="CH34" s="82" t="str">
        <f t="shared" si="51"/>
        <v/>
      </c>
      <c r="CI34" s="82" t="str">
        <f t="shared" si="52"/>
        <v/>
      </c>
      <c r="CJ34" s="82" t="str">
        <f t="shared" si="53"/>
        <v/>
      </c>
      <c r="CK34" s="82" t="str">
        <f t="shared" si="54"/>
        <v/>
      </c>
      <c r="CL34" s="82" t="str">
        <f t="shared" si="55"/>
        <v/>
      </c>
      <c r="CM34" s="82" t="str">
        <f t="shared" si="56"/>
        <v/>
      </c>
      <c r="CN34" s="82" t="str">
        <f t="shared" si="57"/>
        <v/>
      </c>
      <c r="CO34" s="82" t="str">
        <f t="shared" si="58"/>
        <v/>
      </c>
      <c r="CP34" s="82" t="str">
        <f t="shared" si="42"/>
        <v/>
      </c>
      <c r="CQ34" s="82" t="str">
        <f t="shared" si="59"/>
        <v/>
      </c>
      <c r="CR34" s="82" t="str">
        <f t="shared" si="60"/>
        <v/>
      </c>
      <c r="CS34" s="82" t="str">
        <f t="shared" si="61"/>
        <v/>
      </c>
      <c r="CT34" s="82" t="str">
        <f t="shared" si="62"/>
        <v/>
      </c>
      <c r="CU34" s="82" t="str">
        <f t="shared" si="63"/>
        <v/>
      </c>
      <c r="CV34" s="82" t="str">
        <f t="shared" si="64"/>
        <v/>
      </c>
      <c r="CW34" s="82" t="str">
        <f t="shared" si="65"/>
        <v/>
      </c>
      <c r="CX34" s="82" t="str">
        <f t="shared" si="66"/>
        <v/>
      </c>
      <c r="CY34" s="82" t="str">
        <f t="shared" si="67"/>
        <v/>
      </c>
      <c r="CZ34" s="82" t="str">
        <f t="shared" si="68"/>
        <v/>
      </c>
      <c r="DA34" s="82" t="str">
        <f t="shared" si="69"/>
        <v/>
      </c>
      <c r="DB34" s="82" t="str">
        <f t="shared" si="70"/>
        <v/>
      </c>
      <c r="DC34" s="82" t="str">
        <f t="shared" si="71"/>
        <v/>
      </c>
      <c r="DD34" s="82" t="str">
        <f t="shared" si="72"/>
        <v/>
      </c>
      <c r="DE34" s="82" t="str">
        <f t="shared" si="73"/>
        <v/>
      </c>
      <c r="DF34" s="82" t="str">
        <f t="shared" si="43"/>
        <v/>
      </c>
      <c r="DG34" s="82" t="str">
        <f t="shared" si="74"/>
        <v/>
      </c>
      <c r="DH34" s="82" t="str">
        <f t="shared" si="75"/>
        <v/>
      </c>
      <c r="DI34" s="82" t="str">
        <f t="shared" si="76"/>
        <v/>
      </c>
      <c r="DJ34" s="82" t="str">
        <f t="shared" si="77"/>
        <v/>
      </c>
      <c r="DK34" s="82" t="str">
        <f t="shared" si="78"/>
        <v/>
      </c>
      <c r="DL34" s="82" t="str">
        <f t="shared" si="79"/>
        <v/>
      </c>
      <c r="DM34" s="82" t="str">
        <f t="shared" si="80"/>
        <v/>
      </c>
      <c r="DN34" s="82" t="str">
        <f t="shared" si="81"/>
        <v/>
      </c>
      <c r="DO34" s="82" t="str">
        <f t="shared" si="82"/>
        <v/>
      </c>
      <c r="DP34" s="82" t="str">
        <f t="shared" si="83"/>
        <v/>
      </c>
      <c r="DQ34" s="82" t="str">
        <f t="shared" si="84"/>
        <v/>
      </c>
      <c r="DR34" s="82" t="str">
        <f t="shared" si="4"/>
        <v/>
      </c>
      <c r="DS34" s="82" t="str">
        <f t="shared" si="5"/>
        <v/>
      </c>
      <c r="DT34" s="82" t="str">
        <f t="shared" si="6"/>
        <v/>
      </c>
      <c r="DU34" s="82" t="str">
        <f t="shared" si="7"/>
        <v/>
      </c>
      <c r="DV34" s="82" t="str">
        <f t="shared" si="8"/>
        <v/>
      </c>
      <c r="DW34" s="82" t="str">
        <f t="shared" si="9"/>
        <v/>
      </c>
      <c r="DX34" s="82" t="str">
        <f t="shared" si="10"/>
        <v/>
      </c>
      <c r="DY34" s="82" t="str">
        <f t="shared" si="11"/>
        <v/>
      </c>
      <c r="DZ34" s="82" t="str">
        <f t="shared" si="12"/>
        <v/>
      </c>
      <c r="EA34" s="82" t="str">
        <f t="shared" si="13"/>
        <v/>
      </c>
      <c r="EB34" s="82" t="str">
        <f t="shared" si="14"/>
        <v/>
      </c>
      <c r="EC34" s="82" t="str">
        <f t="shared" si="15"/>
        <v/>
      </c>
      <c r="ED34" s="82" t="str">
        <f t="shared" si="16"/>
        <v/>
      </c>
      <c r="EE34" s="82" t="str">
        <f t="shared" si="17"/>
        <v/>
      </c>
      <c r="EF34" s="82" t="str">
        <f t="shared" si="18"/>
        <v/>
      </c>
      <c r="EG34" s="82" t="str">
        <f t="shared" si="19"/>
        <v/>
      </c>
    </row>
    <row r="35" spans="1:137" ht="15" thickBot="1" x14ac:dyDescent="0.4">
      <c r="A35" s="19" t="s">
        <v>96</v>
      </c>
      <c r="B35" s="20" t="s">
        <v>97</v>
      </c>
      <c r="C35" s="81">
        <v>758.22371933704596</v>
      </c>
      <c r="D35" s="81">
        <v>681.87938816465305</v>
      </c>
      <c r="E35" s="81">
        <v>659.874578990131</v>
      </c>
      <c r="F35" s="81">
        <v>671.74596240200799</v>
      </c>
      <c r="G35" s="81">
        <v>631.823745090329</v>
      </c>
      <c r="H35" s="81">
        <v>584.32156678529304</v>
      </c>
      <c r="I35" s="81">
        <v>573.61842077334495</v>
      </c>
      <c r="J35" s="81">
        <v>552.10042009402002</v>
      </c>
      <c r="K35" s="81">
        <v>618.165677898897</v>
      </c>
      <c r="L35" s="81">
        <v>623.71084654749404</v>
      </c>
      <c r="M35" s="81">
        <v>672.19620876750798</v>
      </c>
      <c r="N35" s="81">
        <v>664.77254734092298</v>
      </c>
      <c r="O35" s="81">
        <v>584.59875670936594</v>
      </c>
      <c r="P35" s="81">
        <v>679.49839632606199</v>
      </c>
      <c r="Q35" s="81">
        <v>605.13089628659702</v>
      </c>
      <c r="R35" s="81">
        <v>654.776015475946</v>
      </c>
      <c r="S35" s="81">
        <v>678.81309867345601</v>
      </c>
      <c r="T35" s="81">
        <v>642.51269101927505</v>
      </c>
      <c r="U35" s="81">
        <v>748.31986319754901</v>
      </c>
      <c r="V35" s="81">
        <v>685.1764059418</v>
      </c>
      <c r="W35" s="81">
        <v>742.49191201379199</v>
      </c>
      <c r="X35" s="81">
        <v>608.89407980043802</v>
      </c>
      <c r="Y35" s="81">
        <v>583.27949144985598</v>
      </c>
      <c r="Z35" s="81">
        <v>612.21211418976804</v>
      </c>
      <c r="AA35" s="81">
        <v>584.85530557822403</v>
      </c>
      <c r="AB35" s="81">
        <v>612.89396837556205</v>
      </c>
      <c r="AC35" s="81">
        <v>721.34462800692495</v>
      </c>
      <c r="AD35" s="81">
        <v>599.67534842910595</v>
      </c>
      <c r="AE35" s="81">
        <v>714.85680148024096</v>
      </c>
      <c r="AF35" s="81">
        <v>596.58238798015202</v>
      </c>
      <c r="AG35" s="81">
        <v>682.00075371019</v>
      </c>
      <c r="AH35" s="81">
        <v>720.86061464659304</v>
      </c>
      <c r="AI35" s="81">
        <v>672.28139787741497</v>
      </c>
      <c r="AJ35" s="81">
        <v>727.70296113138397</v>
      </c>
      <c r="AK35" s="81">
        <v>657.91182566725502</v>
      </c>
      <c r="AL35" s="81">
        <v>828.87571214333104</v>
      </c>
      <c r="AM35" s="81">
        <v>637.67664005556503</v>
      </c>
      <c r="AN35" s="81">
        <v>787.94215865527997</v>
      </c>
      <c r="AO35" s="81">
        <v>818.85287471500396</v>
      </c>
      <c r="AP35" s="81">
        <v>731.940721328569</v>
      </c>
      <c r="AQ35" s="81">
        <v>918.40483090218595</v>
      </c>
      <c r="AR35" s="81">
        <v>826.18445697195602</v>
      </c>
      <c r="AS35" s="81">
        <v>892.92072284673804</v>
      </c>
      <c r="AT35" s="81">
        <v>916.31293415309005</v>
      </c>
      <c r="AU35" s="81">
        <v>932.29295700601403</v>
      </c>
      <c r="AV35" s="81">
        <v>866.17208095855096</v>
      </c>
      <c r="AW35" s="81">
        <v>908.15763989852201</v>
      </c>
      <c r="AX35" s="81">
        <v>961.77236693999203</v>
      </c>
      <c r="AY35" s="81">
        <v>975.34703692059202</v>
      </c>
      <c r="AZ35" s="81">
        <v>1035.48880579365</v>
      </c>
      <c r="BA35" s="81">
        <v>1052.3232432799</v>
      </c>
      <c r="BB35" s="81">
        <v>926.006931186727</v>
      </c>
      <c r="BC35" s="81">
        <v>998.92013849122998</v>
      </c>
      <c r="BD35" s="81">
        <v>993.23553293605096</v>
      </c>
      <c r="BE35" s="82" t="str">
        <f t="shared" si="20"/>
        <v/>
      </c>
      <c r="BF35" s="82" t="str">
        <f t="shared" si="35"/>
        <v/>
      </c>
      <c r="BG35" s="82" t="str">
        <f t="shared" si="36"/>
        <v/>
      </c>
      <c r="BH35" s="82" t="str">
        <f t="shared" si="37"/>
        <v/>
      </c>
      <c r="BI35" s="82" t="str">
        <f t="shared" si="38"/>
        <v/>
      </c>
      <c r="BJ35" s="82" t="str">
        <f t="shared" si="39"/>
        <v/>
      </c>
      <c r="BK35" s="82" t="str">
        <f t="shared" si="40"/>
        <v/>
      </c>
      <c r="BL35" s="82" t="str">
        <f t="shared" si="41"/>
        <v/>
      </c>
      <c r="BM35" s="82" t="str">
        <f t="shared" si="21"/>
        <v/>
      </c>
      <c r="BN35" s="82" t="str">
        <f t="shared" si="22"/>
        <v/>
      </c>
      <c r="BO35" s="82" t="str">
        <f t="shared" si="23"/>
        <v/>
      </c>
      <c r="BP35" s="82" t="str">
        <f t="shared" si="24"/>
        <v/>
      </c>
      <c r="BQ35" s="82" t="str">
        <f t="shared" si="25"/>
        <v/>
      </c>
      <c r="BR35" s="82" t="str">
        <f t="shared" si="26"/>
        <v/>
      </c>
      <c r="BS35" s="82" t="str">
        <f t="shared" si="27"/>
        <v/>
      </c>
      <c r="BT35" s="82" t="str">
        <f t="shared" si="28"/>
        <v/>
      </c>
      <c r="BU35" s="82" t="str">
        <f t="shared" si="29"/>
        <v/>
      </c>
      <c r="BV35" s="82" t="str">
        <f t="shared" si="30"/>
        <v/>
      </c>
      <c r="BW35" s="82" t="str">
        <f t="shared" si="31"/>
        <v/>
      </c>
      <c r="BX35" s="82" t="str">
        <f t="shared" si="32"/>
        <v/>
      </c>
      <c r="BY35" s="82" t="str">
        <f t="shared" si="33"/>
        <v/>
      </c>
      <c r="BZ35" s="82" t="str">
        <f t="shared" si="34"/>
        <v/>
      </c>
      <c r="CA35" s="82" t="str">
        <f t="shared" si="44"/>
        <v/>
      </c>
      <c r="CB35" s="82" t="str">
        <f t="shared" si="45"/>
        <v/>
      </c>
      <c r="CC35" s="82" t="str">
        <f t="shared" si="46"/>
        <v/>
      </c>
      <c r="CD35" s="82" t="str">
        <f t="shared" si="47"/>
        <v/>
      </c>
      <c r="CE35" s="82" t="str">
        <f t="shared" si="48"/>
        <v/>
      </c>
      <c r="CF35" s="82" t="str">
        <f t="shared" si="49"/>
        <v/>
      </c>
      <c r="CG35" s="82" t="str">
        <f t="shared" si="50"/>
        <v/>
      </c>
      <c r="CH35" s="82" t="str">
        <f t="shared" si="51"/>
        <v/>
      </c>
      <c r="CI35" s="82" t="str">
        <f t="shared" si="52"/>
        <v/>
      </c>
      <c r="CJ35" s="82" t="str">
        <f t="shared" si="53"/>
        <v/>
      </c>
      <c r="CK35" s="82" t="str">
        <f t="shared" si="54"/>
        <v/>
      </c>
      <c r="CL35" s="82" t="str">
        <f t="shared" si="55"/>
        <v/>
      </c>
      <c r="CM35" s="82" t="str">
        <f t="shared" si="56"/>
        <v/>
      </c>
      <c r="CN35" s="82" t="str">
        <f t="shared" si="57"/>
        <v/>
      </c>
      <c r="CO35" s="82" t="str">
        <f t="shared" si="58"/>
        <v/>
      </c>
      <c r="CP35" s="82" t="str">
        <f t="shared" si="42"/>
        <v/>
      </c>
      <c r="CQ35" s="82" t="str">
        <f t="shared" si="59"/>
        <v/>
      </c>
      <c r="CR35" s="82" t="str">
        <f t="shared" si="60"/>
        <v/>
      </c>
      <c r="CS35" s="82" t="str">
        <f t="shared" si="61"/>
        <v/>
      </c>
      <c r="CT35" s="82" t="str">
        <f t="shared" si="62"/>
        <v/>
      </c>
      <c r="CU35" s="82" t="str">
        <f t="shared" si="63"/>
        <v/>
      </c>
      <c r="CV35" s="82" t="str">
        <f t="shared" si="64"/>
        <v/>
      </c>
      <c r="CW35" s="82" t="str">
        <f t="shared" si="65"/>
        <v/>
      </c>
      <c r="CX35" s="82" t="str">
        <f t="shared" si="66"/>
        <v/>
      </c>
      <c r="CY35" s="82" t="str">
        <f t="shared" si="67"/>
        <v/>
      </c>
      <c r="CZ35" s="82" t="str">
        <f t="shared" si="68"/>
        <v/>
      </c>
      <c r="DA35" s="82" t="str">
        <f t="shared" si="69"/>
        <v/>
      </c>
      <c r="DB35" s="82" t="str">
        <f t="shared" si="70"/>
        <v/>
      </c>
      <c r="DC35" s="82" t="str">
        <f t="shared" si="71"/>
        <v/>
      </c>
      <c r="DD35" s="82" t="str">
        <f t="shared" si="72"/>
        <v/>
      </c>
      <c r="DE35" s="82" t="str">
        <f t="shared" si="73"/>
        <v/>
      </c>
      <c r="DF35" s="82" t="str">
        <f t="shared" si="43"/>
        <v/>
      </c>
      <c r="DG35" s="82" t="str">
        <f t="shared" si="74"/>
        <v/>
      </c>
      <c r="DH35" s="82" t="str">
        <f t="shared" si="75"/>
        <v/>
      </c>
      <c r="DI35" s="82" t="str">
        <f t="shared" si="76"/>
        <v/>
      </c>
      <c r="DJ35" s="82" t="str">
        <f t="shared" si="77"/>
        <v/>
      </c>
      <c r="DK35" s="82" t="str">
        <f t="shared" si="78"/>
        <v/>
      </c>
      <c r="DL35" s="82" t="str">
        <f t="shared" si="79"/>
        <v/>
      </c>
      <c r="DM35" s="82" t="str">
        <f t="shared" si="80"/>
        <v/>
      </c>
      <c r="DN35" s="82" t="str">
        <f t="shared" si="81"/>
        <v/>
      </c>
      <c r="DO35" s="82" t="str">
        <f t="shared" si="82"/>
        <v/>
      </c>
      <c r="DP35" s="82" t="str">
        <f t="shared" si="83"/>
        <v/>
      </c>
      <c r="DQ35" s="82" t="str">
        <f t="shared" si="84"/>
        <v/>
      </c>
      <c r="DR35" s="82" t="str">
        <f t="shared" si="4"/>
        <v/>
      </c>
      <c r="DS35" s="82" t="str">
        <f t="shared" si="5"/>
        <v/>
      </c>
      <c r="DT35" s="82" t="str">
        <f t="shared" si="6"/>
        <v/>
      </c>
      <c r="DU35" s="82" t="str">
        <f t="shared" si="7"/>
        <v/>
      </c>
      <c r="DV35" s="82" t="str">
        <f t="shared" si="8"/>
        <v/>
      </c>
      <c r="DW35" s="82" t="str">
        <f t="shared" si="9"/>
        <v/>
      </c>
      <c r="DX35" s="82" t="str">
        <f t="shared" si="10"/>
        <v/>
      </c>
      <c r="DY35" s="82" t="str">
        <f t="shared" si="11"/>
        <v/>
      </c>
      <c r="DZ35" s="82" t="str">
        <f t="shared" si="12"/>
        <v/>
      </c>
      <c r="EA35" s="82" t="str">
        <f t="shared" si="13"/>
        <v/>
      </c>
      <c r="EB35" s="82" t="str">
        <f t="shared" si="14"/>
        <v/>
      </c>
      <c r="EC35" s="82" t="str">
        <f t="shared" si="15"/>
        <v/>
      </c>
      <c r="ED35" s="82" t="str">
        <f t="shared" si="16"/>
        <v/>
      </c>
      <c r="EE35" s="82" t="str">
        <f t="shared" si="17"/>
        <v/>
      </c>
      <c r="EF35" s="82" t="str">
        <f t="shared" si="18"/>
        <v/>
      </c>
      <c r="EG35" s="82" t="str">
        <f t="shared" si="19"/>
        <v/>
      </c>
    </row>
    <row r="36" spans="1:137" ht="15" thickBot="1" x14ac:dyDescent="0.4">
      <c r="A36" s="19" t="s">
        <v>98</v>
      </c>
      <c r="B36" s="20" t="s">
        <v>99</v>
      </c>
      <c r="C36" s="81">
        <v>936.93065885988199</v>
      </c>
      <c r="D36" s="81">
        <v>938.532303377983</v>
      </c>
      <c r="E36" s="81">
        <v>922.16179913921701</v>
      </c>
      <c r="F36" s="81">
        <v>871.38324904669901</v>
      </c>
      <c r="G36" s="81">
        <v>926.96569545331499</v>
      </c>
      <c r="H36" s="81">
        <v>913.84964167814701</v>
      </c>
      <c r="I36" s="81">
        <v>949.20887253486501</v>
      </c>
      <c r="J36" s="81">
        <v>996.13129345026505</v>
      </c>
      <c r="K36" s="81">
        <v>905.87191207016497</v>
      </c>
      <c r="L36" s="81">
        <v>899.792126407963</v>
      </c>
      <c r="M36" s="81">
        <v>883.63197114296304</v>
      </c>
      <c r="N36" s="81">
        <v>855.08492608853396</v>
      </c>
      <c r="O36" s="81">
        <v>820.88585239861197</v>
      </c>
      <c r="P36" s="81">
        <v>844.12201144987205</v>
      </c>
      <c r="Q36" s="81">
        <v>808.18954535639</v>
      </c>
      <c r="R36" s="81">
        <v>834.16663155784295</v>
      </c>
      <c r="S36" s="81">
        <v>864.462903537177</v>
      </c>
      <c r="T36" s="81">
        <v>920.80767623926602</v>
      </c>
      <c r="U36" s="81">
        <v>905.39139696114501</v>
      </c>
      <c r="V36" s="81">
        <v>900.71730453950704</v>
      </c>
      <c r="W36" s="81">
        <v>881.205000190639</v>
      </c>
      <c r="X36" s="81">
        <v>861.85349531852899</v>
      </c>
      <c r="Y36" s="81">
        <v>870.65429257955896</v>
      </c>
      <c r="Z36" s="81">
        <v>891.27511211558101</v>
      </c>
      <c r="AA36" s="81">
        <v>924.399741865039</v>
      </c>
      <c r="AB36" s="81">
        <v>931.09602810963304</v>
      </c>
      <c r="AC36" s="81">
        <v>1017.58283533004</v>
      </c>
      <c r="AD36" s="81">
        <v>1073.61362913942</v>
      </c>
      <c r="AE36" s="81">
        <v>1073.20690747034</v>
      </c>
      <c r="AF36" s="81">
        <v>1021.05090194401</v>
      </c>
      <c r="AG36" s="81">
        <v>1078.3799756312101</v>
      </c>
      <c r="AH36" s="81">
        <v>1040.39316205354</v>
      </c>
      <c r="AI36" s="81">
        <v>1084.9688567275</v>
      </c>
      <c r="AJ36" s="81">
        <v>1066.38236064484</v>
      </c>
      <c r="AK36" s="81">
        <v>1074.5026747490101</v>
      </c>
      <c r="AL36" s="81">
        <v>1053.6959337513299</v>
      </c>
      <c r="AM36" s="81">
        <v>798.14706796012297</v>
      </c>
      <c r="AN36" s="81">
        <v>880.92044539571998</v>
      </c>
      <c r="AO36" s="81">
        <v>952.98426579635805</v>
      </c>
      <c r="AP36" s="81">
        <v>905.41844182074396</v>
      </c>
      <c r="AQ36" s="81">
        <v>947.47403275636498</v>
      </c>
      <c r="AR36" s="81">
        <v>948.40703852604702</v>
      </c>
      <c r="AS36" s="81">
        <v>967.68348221497001</v>
      </c>
      <c r="AT36" s="81">
        <v>1029.5171050080601</v>
      </c>
      <c r="AU36" s="81">
        <v>1010.0196529304</v>
      </c>
      <c r="AV36" s="81">
        <v>991.07329011097295</v>
      </c>
      <c r="AW36" s="81">
        <v>1016.64449750599</v>
      </c>
      <c r="AX36" s="81">
        <v>1022.3491248916901</v>
      </c>
      <c r="AY36" s="81">
        <v>1087.5335209152699</v>
      </c>
      <c r="AZ36" s="81">
        <v>1127.35676193171</v>
      </c>
      <c r="BA36" s="81">
        <v>1143.8340071354701</v>
      </c>
      <c r="BB36" s="81">
        <v>1187.8908267306199</v>
      </c>
      <c r="BC36" s="81">
        <v>1157.60376570474</v>
      </c>
      <c r="BD36" s="81">
        <v>1146.31687651978</v>
      </c>
      <c r="BE36" s="82" t="str">
        <f t="shared" si="20"/>
        <v/>
      </c>
      <c r="BF36" s="82" t="str">
        <f t="shared" si="35"/>
        <v/>
      </c>
      <c r="BG36" s="82" t="str">
        <f t="shared" si="36"/>
        <v/>
      </c>
      <c r="BH36" s="82" t="str">
        <f t="shared" si="37"/>
        <v/>
      </c>
      <c r="BI36" s="82" t="str">
        <f t="shared" si="38"/>
        <v/>
      </c>
      <c r="BJ36" s="82" t="str">
        <f t="shared" si="39"/>
        <v/>
      </c>
      <c r="BK36" s="82" t="str">
        <f t="shared" si="40"/>
        <v/>
      </c>
      <c r="BL36" s="82" t="str">
        <f t="shared" si="41"/>
        <v/>
      </c>
      <c r="BM36" s="82" t="str">
        <f t="shared" si="21"/>
        <v/>
      </c>
      <c r="BN36" s="82" t="str">
        <f t="shared" si="22"/>
        <v/>
      </c>
      <c r="BO36" s="82" t="str">
        <f t="shared" si="23"/>
        <v/>
      </c>
      <c r="BP36" s="82" t="str">
        <f t="shared" si="24"/>
        <v/>
      </c>
      <c r="BQ36" s="82" t="str">
        <f t="shared" si="25"/>
        <v/>
      </c>
      <c r="BR36" s="82" t="str">
        <f t="shared" si="26"/>
        <v/>
      </c>
      <c r="BS36" s="82" t="str">
        <f t="shared" si="27"/>
        <v/>
      </c>
      <c r="BT36" s="82" t="str">
        <f t="shared" si="28"/>
        <v/>
      </c>
      <c r="BU36" s="82" t="str">
        <f t="shared" si="29"/>
        <v/>
      </c>
      <c r="BV36" s="82" t="str">
        <f t="shared" si="30"/>
        <v/>
      </c>
      <c r="BW36" s="82" t="str">
        <f t="shared" si="31"/>
        <v/>
      </c>
      <c r="BX36" s="82" t="str">
        <f t="shared" si="32"/>
        <v/>
      </c>
      <c r="BY36" s="82" t="str">
        <f t="shared" si="33"/>
        <v/>
      </c>
      <c r="BZ36" s="82" t="str">
        <f t="shared" si="34"/>
        <v/>
      </c>
      <c r="CA36" s="82" t="str">
        <f t="shared" si="44"/>
        <v/>
      </c>
      <c r="CB36" s="82" t="str">
        <f t="shared" si="45"/>
        <v/>
      </c>
      <c r="CC36" s="82" t="str">
        <f t="shared" si="46"/>
        <v/>
      </c>
      <c r="CD36" s="82" t="str">
        <f t="shared" si="47"/>
        <v/>
      </c>
      <c r="CE36" s="82" t="str">
        <f t="shared" si="48"/>
        <v/>
      </c>
      <c r="CF36" s="82" t="str">
        <f t="shared" si="49"/>
        <v/>
      </c>
      <c r="CG36" s="82" t="str">
        <f t="shared" si="50"/>
        <v/>
      </c>
      <c r="CH36" s="82" t="str">
        <f t="shared" si="51"/>
        <v/>
      </c>
      <c r="CI36" s="82" t="str">
        <f t="shared" si="52"/>
        <v/>
      </c>
      <c r="CJ36" s="82" t="str">
        <f t="shared" si="53"/>
        <v/>
      </c>
      <c r="CK36" s="82" t="str">
        <f t="shared" si="54"/>
        <v/>
      </c>
      <c r="CL36" s="82" t="str">
        <f t="shared" si="55"/>
        <v/>
      </c>
      <c r="CM36" s="82" t="str">
        <f t="shared" si="56"/>
        <v/>
      </c>
      <c r="CN36" s="82" t="str">
        <f t="shared" si="57"/>
        <v/>
      </c>
      <c r="CO36" s="82" t="str">
        <f t="shared" si="58"/>
        <v/>
      </c>
      <c r="CP36" s="82" t="str">
        <f t="shared" si="42"/>
        <v/>
      </c>
      <c r="CQ36" s="82" t="str">
        <f t="shared" si="59"/>
        <v/>
      </c>
      <c r="CR36" s="82" t="str">
        <f t="shared" si="60"/>
        <v/>
      </c>
      <c r="CS36" s="82" t="str">
        <f t="shared" si="61"/>
        <v/>
      </c>
      <c r="CT36" s="82" t="str">
        <f t="shared" si="62"/>
        <v/>
      </c>
      <c r="CU36" s="82" t="str">
        <f t="shared" si="63"/>
        <v/>
      </c>
      <c r="CV36" s="82" t="str">
        <f t="shared" si="64"/>
        <v/>
      </c>
      <c r="CW36" s="82" t="str">
        <f t="shared" si="65"/>
        <v/>
      </c>
      <c r="CX36" s="82" t="str">
        <f t="shared" si="66"/>
        <v/>
      </c>
      <c r="CY36" s="82" t="str">
        <f t="shared" si="67"/>
        <v/>
      </c>
      <c r="CZ36" s="82" t="str">
        <f t="shared" si="68"/>
        <v/>
      </c>
      <c r="DA36" s="82" t="str">
        <f t="shared" si="69"/>
        <v/>
      </c>
      <c r="DB36" s="82" t="str">
        <f t="shared" si="70"/>
        <v/>
      </c>
      <c r="DC36" s="82" t="str">
        <f t="shared" si="71"/>
        <v/>
      </c>
      <c r="DD36" s="82" t="str">
        <f t="shared" si="72"/>
        <v/>
      </c>
      <c r="DE36" s="82" t="str">
        <f t="shared" si="73"/>
        <v/>
      </c>
      <c r="DF36" s="82" t="str">
        <f t="shared" si="43"/>
        <v/>
      </c>
      <c r="DG36" s="82" t="str">
        <f t="shared" si="74"/>
        <v/>
      </c>
      <c r="DH36" s="82" t="str">
        <f t="shared" si="75"/>
        <v/>
      </c>
      <c r="DI36" s="82" t="str">
        <f t="shared" si="76"/>
        <v/>
      </c>
      <c r="DJ36" s="82" t="str">
        <f t="shared" si="77"/>
        <v/>
      </c>
      <c r="DK36" s="82" t="str">
        <f t="shared" si="78"/>
        <v/>
      </c>
      <c r="DL36" s="82" t="str">
        <f t="shared" si="79"/>
        <v/>
      </c>
      <c r="DM36" s="82" t="str">
        <f t="shared" si="80"/>
        <v/>
      </c>
      <c r="DN36" s="82" t="str">
        <f t="shared" si="81"/>
        <v/>
      </c>
      <c r="DO36" s="82" t="str">
        <f t="shared" si="82"/>
        <v/>
      </c>
      <c r="DP36" s="82" t="str">
        <f t="shared" si="83"/>
        <v/>
      </c>
      <c r="DQ36" s="82" t="str">
        <f t="shared" si="84"/>
        <v/>
      </c>
      <c r="DR36" s="82" t="str">
        <f t="shared" si="4"/>
        <v/>
      </c>
      <c r="DS36" s="82" t="str">
        <f t="shared" si="5"/>
        <v/>
      </c>
      <c r="DT36" s="82" t="str">
        <f t="shared" si="6"/>
        <v/>
      </c>
      <c r="DU36" s="82" t="str">
        <f t="shared" si="7"/>
        <v/>
      </c>
      <c r="DV36" s="82" t="str">
        <f t="shared" si="8"/>
        <v/>
      </c>
      <c r="DW36" s="82" t="str">
        <f t="shared" si="9"/>
        <v/>
      </c>
      <c r="DX36" s="82" t="str">
        <f t="shared" si="10"/>
        <v/>
      </c>
      <c r="DY36" s="82" t="str">
        <f t="shared" si="11"/>
        <v/>
      </c>
      <c r="DZ36" s="82" t="str">
        <f t="shared" si="12"/>
        <v/>
      </c>
      <c r="EA36" s="82" t="str">
        <f t="shared" si="13"/>
        <v/>
      </c>
      <c r="EB36" s="82" t="str">
        <f t="shared" si="14"/>
        <v/>
      </c>
      <c r="EC36" s="82" t="str">
        <f t="shared" si="15"/>
        <v/>
      </c>
      <c r="ED36" s="82" t="str">
        <f t="shared" si="16"/>
        <v/>
      </c>
      <c r="EE36" s="82" t="str">
        <f t="shared" si="17"/>
        <v/>
      </c>
      <c r="EF36" s="82" t="str">
        <f t="shared" si="18"/>
        <v/>
      </c>
      <c r="EG36" s="82" t="str">
        <f t="shared" si="19"/>
        <v/>
      </c>
    </row>
    <row r="37" spans="1:137" ht="15" thickBot="1" x14ac:dyDescent="0.4">
      <c r="A37" s="19" t="s">
        <v>100</v>
      </c>
      <c r="B37" s="20" t="s">
        <v>101</v>
      </c>
      <c r="C37" s="81">
        <v>2423.48340193796</v>
      </c>
      <c r="D37" s="81">
        <v>2232.6854105132002</v>
      </c>
      <c r="E37" s="81">
        <v>1970.5854359531299</v>
      </c>
      <c r="F37" s="81">
        <v>1947.8964344608801</v>
      </c>
      <c r="G37" s="81">
        <v>1704.6526333634199</v>
      </c>
      <c r="H37" s="81">
        <v>1814.42090026144</v>
      </c>
      <c r="I37" s="81">
        <v>1643.67705719679</v>
      </c>
      <c r="J37" s="81">
        <v>1500.2317602739099</v>
      </c>
      <c r="K37" s="81">
        <v>1521.8389260983099</v>
      </c>
      <c r="L37" s="81">
        <v>1500.4758442070799</v>
      </c>
      <c r="M37" s="81">
        <v>1556.35077756347</v>
      </c>
      <c r="N37" s="81">
        <v>1614.0591013267101</v>
      </c>
      <c r="O37" s="81">
        <v>1532.18814357918</v>
      </c>
      <c r="P37" s="81">
        <v>1502.40572147534</v>
      </c>
      <c r="Q37" s="81">
        <v>1481.3722772875001</v>
      </c>
      <c r="R37" s="81">
        <v>1594.1635629125001</v>
      </c>
      <c r="S37" s="81">
        <v>1493.38421672667</v>
      </c>
      <c r="T37" s="81">
        <v>1605.60610086473</v>
      </c>
      <c r="U37" s="81">
        <v>1795.0927790834601</v>
      </c>
      <c r="V37" s="81">
        <v>1848.94420128147</v>
      </c>
      <c r="W37" s="81">
        <v>1804.8776463100801</v>
      </c>
      <c r="X37" s="81">
        <v>1934.4252147996101</v>
      </c>
      <c r="Y37" s="81">
        <v>1932.5388652565</v>
      </c>
      <c r="Z37" s="81">
        <v>1908.3121178644501</v>
      </c>
      <c r="AA37" s="81">
        <v>1759.87903529339</v>
      </c>
      <c r="AB37" s="81">
        <v>1785.3188896772599</v>
      </c>
      <c r="AC37" s="81">
        <v>1860.7081118671899</v>
      </c>
      <c r="AD37" s="81">
        <v>1949.8699520765899</v>
      </c>
      <c r="AE37" s="81">
        <v>1849.9514691889599</v>
      </c>
      <c r="AF37" s="81">
        <v>1838.25675377689</v>
      </c>
      <c r="AG37" s="81">
        <v>1793.76611820226</v>
      </c>
      <c r="AH37" s="81">
        <v>1611.2592298285001</v>
      </c>
      <c r="AI37" s="81">
        <v>1512.7027913239101</v>
      </c>
      <c r="AJ37" s="81">
        <v>1453.16049163202</v>
      </c>
      <c r="AK37" s="81">
        <v>1488.61816472594</v>
      </c>
      <c r="AL37" s="81">
        <v>1389.7430858140001</v>
      </c>
      <c r="AM37" s="81">
        <v>923.42792904273301</v>
      </c>
      <c r="AN37" s="81">
        <v>889.83914107406099</v>
      </c>
      <c r="AO37" s="81">
        <v>1184.7600287433299</v>
      </c>
      <c r="AP37" s="81">
        <v>1450.34859802497</v>
      </c>
      <c r="AQ37" s="81">
        <v>1502.2769093536599</v>
      </c>
      <c r="AR37" s="81">
        <v>1494.87287144226</v>
      </c>
      <c r="AS37" s="81">
        <v>1537.0800512195499</v>
      </c>
      <c r="AT37" s="81">
        <v>1630.6526282883799</v>
      </c>
      <c r="AU37" s="81">
        <v>1703.22225233927</v>
      </c>
      <c r="AV37" s="81">
        <v>1618.39605910675</v>
      </c>
      <c r="AW37" s="81">
        <v>1781.88951767612</v>
      </c>
      <c r="AX37" s="81">
        <v>1744.14327726237</v>
      </c>
      <c r="AY37" s="81">
        <v>1710.37275988382</v>
      </c>
      <c r="AZ37" s="81">
        <v>1731.77254103005</v>
      </c>
      <c r="BA37" s="81">
        <v>1625.2118203278901</v>
      </c>
      <c r="BB37" s="81">
        <v>1601.3648575117099</v>
      </c>
      <c r="BC37" s="81">
        <v>1594.5796829542601</v>
      </c>
      <c r="BD37" s="81">
        <v>1487.14287594755</v>
      </c>
      <c r="BE37" s="82" t="str">
        <f t="shared" si="20"/>
        <v/>
      </c>
      <c r="BF37" s="82" t="str">
        <f t="shared" si="35"/>
        <v/>
      </c>
      <c r="BG37" s="82" t="str">
        <f t="shared" si="36"/>
        <v/>
      </c>
      <c r="BH37" s="82" t="str">
        <f t="shared" si="37"/>
        <v/>
      </c>
      <c r="BI37" s="82" t="str">
        <f t="shared" si="38"/>
        <v/>
      </c>
      <c r="BJ37" s="82" t="str">
        <f t="shared" si="39"/>
        <v/>
      </c>
      <c r="BK37" s="82" t="str">
        <f t="shared" si="40"/>
        <v/>
      </c>
      <c r="BL37" s="82" t="str">
        <f t="shared" si="41"/>
        <v/>
      </c>
      <c r="BM37" s="82" t="str">
        <f t="shared" si="21"/>
        <v/>
      </c>
      <c r="BN37" s="82" t="str">
        <f t="shared" si="22"/>
        <v/>
      </c>
      <c r="BO37" s="82" t="str">
        <f t="shared" si="23"/>
        <v/>
      </c>
      <c r="BP37" s="82" t="str">
        <f t="shared" si="24"/>
        <v/>
      </c>
      <c r="BQ37" s="82" t="str">
        <f t="shared" si="25"/>
        <v/>
      </c>
      <c r="BR37" s="82" t="str">
        <f t="shared" si="26"/>
        <v/>
      </c>
      <c r="BS37" s="82" t="str">
        <f t="shared" si="27"/>
        <v/>
      </c>
      <c r="BT37" s="82" t="str">
        <f t="shared" si="28"/>
        <v/>
      </c>
      <c r="BU37" s="82" t="str">
        <f t="shared" si="29"/>
        <v/>
      </c>
      <c r="BV37" s="82" t="str">
        <f t="shared" si="30"/>
        <v/>
      </c>
      <c r="BW37" s="82" t="str">
        <f t="shared" si="31"/>
        <v/>
      </c>
      <c r="BX37" s="82" t="str">
        <f t="shared" si="32"/>
        <v/>
      </c>
      <c r="BY37" s="82" t="str">
        <f t="shared" si="33"/>
        <v/>
      </c>
      <c r="BZ37" s="82" t="str">
        <f t="shared" si="34"/>
        <v/>
      </c>
      <c r="CA37" s="82" t="str">
        <f t="shared" si="44"/>
        <v/>
      </c>
      <c r="CB37" s="82" t="str">
        <f t="shared" si="45"/>
        <v/>
      </c>
      <c r="CC37" s="82" t="str">
        <f t="shared" si="46"/>
        <v/>
      </c>
      <c r="CD37" s="82" t="str">
        <f t="shared" si="47"/>
        <v/>
      </c>
      <c r="CE37" s="82" t="str">
        <f t="shared" si="48"/>
        <v/>
      </c>
      <c r="CF37" s="82" t="str">
        <f t="shared" si="49"/>
        <v/>
      </c>
      <c r="CG37" s="82" t="str">
        <f t="shared" si="50"/>
        <v/>
      </c>
      <c r="CH37" s="82" t="str">
        <f t="shared" si="51"/>
        <v/>
      </c>
      <c r="CI37" s="82" t="str">
        <f t="shared" si="52"/>
        <v/>
      </c>
      <c r="CJ37" s="82" t="str">
        <f t="shared" si="53"/>
        <v/>
      </c>
      <c r="CK37" s="82" t="str">
        <f t="shared" si="54"/>
        <v/>
      </c>
      <c r="CL37" s="82" t="str">
        <f t="shared" si="55"/>
        <v/>
      </c>
      <c r="CM37" s="82" t="str">
        <f t="shared" si="56"/>
        <v/>
      </c>
      <c r="CN37" s="82" t="str">
        <f t="shared" si="57"/>
        <v/>
      </c>
      <c r="CO37" s="82" t="str">
        <f t="shared" si="58"/>
        <v/>
      </c>
      <c r="CP37" s="82" t="str">
        <f t="shared" si="42"/>
        <v/>
      </c>
      <c r="CQ37" s="82" t="str">
        <f t="shared" si="59"/>
        <v/>
      </c>
      <c r="CR37" s="82" t="str">
        <f t="shared" si="60"/>
        <v/>
      </c>
      <c r="CS37" s="82" t="str">
        <f t="shared" si="61"/>
        <v/>
      </c>
      <c r="CT37" s="82" t="str">
        <f t="shared" si="62"/>
        <v/>
      </c>
      <c r="CU37" s="82" t="str">
        <f t="shared" si="63"/>
        <v/>
      </c>
      <c r="CV37" s="82" t="str">
        <f t="shared" si="64"/>
        <v/>
      </c>
      <c r="CW37" s="82" t="str">
        <f t="shared" si="65"/>
        <v/>
      </c>
      <c r="CX37" s="82" t="str">
        <f t="shared" si="66"/>
        <v/>
      </c>
      <c r="CY37" s="82" t="str">
        <f t="shared" si="67"/>
        <v/>
      </c>
      <c r="CZ37" s="82" t="str">
        <f t="shared" si="68"/>
        <v/>
      </c>
      <c r="DA37" s="82" t="str">
        <f t="shared" si="69"/>
        <v/>
      </c>
      <c r="DB37" s="82" t="str">
        <f t="shared" si="70"/>
        <v/>
      </c>
      <c r="DC37" s="82" t="str">
        <f t="shared" si="71"/>
        <v/>
      </c>
      <c r="DD37" s="82" t="str">
        <f t="shared" si="72"/>
        <v/>
      </c>
      <c r="DE37" s="82" t="str">
        <f t="shared" si="73"/>
        <v/>
      </c>
      <c r="DF37" s="82" t="str">
        <f t="shared" si="43"/>
        <v/>
      </c>
      <c r="DG37" s="82" t="str">
        <f t="shared" si="74"/>
        <v/>
      </c>
      <c r="DH37" s="82" t="str">
        <f t="shared" si="75"/>
        <v/>
      </c>
      <c r="DI37" s="82" t="str">
        <f t="shared" si="76"/>
        <v/>
      </c>
      <c r="DJ37" s="82" t="str">
        <f t="shared" si="77"/>
        <v/>
      </c>
      <c r="DK37" s="82" t="str">
        <f t="shared" si="78"/>
        <v/>
      </c>
      <c r="DL37" s="82" t="str">
        <f t="shared" si="79"/>
        <v/>
      </c>
      <c r="DM37" s="82" t="str">
        <f t="shared" si="80"/>
        <v/>
      </c>
      <c r="DN37" s="82" t="str">
        <f t="shared" si="81"/>
        <v/>
      </c>
      <c r="DO37" s="82" t="str">
        <f t="shared" si="82"/>
        <v/>
      </c>
      <c r="DP37" s="82" t="str">
        <f t="shared" si="83"/>
        <v/>
      </c>
      <c r="DQ37" s="82" t="str">
        <f t="shared" si="84"/>
        <v/>
      </c>
      <c r="DR37" s="82" t="str">
        <f t="shared" si="4"/>
        <v/>
      </c>
      <c r="DS37" s="82" t="str">
        <f t="shared" si="5"/>
        <v/>
      </c>
      <c r="DT37" s="82" t="str">
        <f t="shared" si="6"/>
        <v/>
      </c>
      <c r="DU37" s="82" t="str">
        <f t="shared" si="7"/>
        <v/>
      </c>
      <c r="DV37" s="82" t="str">
        <f t="shared" si="8"/>
        <v/>
      </c>
      <c r="DW37" s="82" t="str">
        <f t="shared" si="9"/>
        <v/>
      </c>
      <c r="DX37" s="82" t="str">
        <f t="shared" si="10"/>
        <v/>
      </c>
      <c r="DY37" s="82" t="str">
        <f t="shared" si="11"/>
        <v/>
      </c>
      <c r="DZ37" s="82" t="str">
        <f t="shared" si="12"/>
        <v/>
      </c>
      <c r="EA37" s="82" t="str">
        <f t="shared" si="13"/>
        <v/>
      </c>
      <c r="EB37" s="82" t="str">
        <f t="shared" si="14"/>
        <v/>
      </c>
      <c r="EC37" s="82" t="str">
        <f t="shared" si="15"/>
        <v/>
      </c>
      <c r="ED37" s="82" t="str">
        <f t="shared" si="16"/>
        <v/>
      </c>
      <c r="EE37" s="82" t="str">
        <f t="shared" si="17"/>
        <v/>
      </c>
      <c r="EF37" s="82" t="str">
        <f t="shared" si="18"/>
        <v/>
      </c>
      <c r="EG37" s="82" t="str">
        <f t="shared" si="19"/>
        <v/>
      </c>
    </row>
    <row r="38" spans="1:137" ht="15" thickBot="1" x14ac:dyDescent="0.4">
      <c r="A38" s="19" t="s">
        <v>102</v>
      </c>
      <c r="B38" s="20" t="s">
        <v>103</v>
      </c>
      <c r="C38" s="81">
        <v>910.40157259969806</v>
      </c>
      <c r="D38" s="81">
        <v>1088.79921758398</v>
      </c>
      <c r="E38" s="81">
        <v>1109.18272598916</v>
      </c>
      <c r="F38" s="81">
        <v>862.17459174800103</v>
      </c>
      <c r="G38" s="81">
        <v>813.95222728089504</v>
      </c>
      <c r="H38" s="81">
        <v>749.26920190188105</v>
      </c>
      <c r="I38" s="81">
        <v>750.70343068515001</v>
      </c>
      <c r="J38" s="81">
        <v>581.58442546111803</v>
      </c>
      <c r="K38" s="81">
        <v>707.00146469603601</v>
      </c>
      <c r="L38" s="81">
        <v>841.74677591064699</v>
      </c>
      <c r="M38" s="81">
        <v>859.26988322294198</v>
      </c>
      <c r="N38" s="81">
        <v>825.19828274760403</v>
      </c>
      <c r="O38" s="81">
        <v>863.87911394642299</v>
      </c>
      <c r="P38" s="81">
        <v>1008.95966166252</v>
      </c>
      <c r="Q38" s="81">
        <v>833.078854061161</v>
      </c>
      <c r="R38" s="81">
        <v>727.62683033192002</v>
      </c>
      <c r="S38" s="81">
        <v>758.59627750597099</v>
      </c>
      <c r="T38" s="81">
        <v>879.01753344045699</v>
      </c>
      <c r="U38" s="81">
        <v>827.90419760302302</v>
      </c>
      <c r="V38" s="81">
        <v>745.41237618920695</v>
      </c>
      <c r="W38" s="81">
        <v>742.13916872166499</v>
      </c>
      <c r="X38" s="81">
        <v>846.16800555443206</v>
      </c>
      <c r="Y38" s="81">
        <v>754.01541959517101</v>
      </c>
      <c r="Z38" s="81">
        <v>721.86872764414204</v>
      </c>
      <c r="AA38" s="81">
        <v>1030.3225327830401</v>
      </c>
      <c r="AB38" s="81">
        <v>1205.6147518360301</v>
      </c>
      <c r="AC38" s="81">
        <v>1119.0987908922</v>
      </c>
      <c r="AD38" s="81">
        <v>1058.18567470727</v>
      </c>
      <c r="AE38" s="81">
        <v>1133.4548047804001</v>
      </c>
      <c r="AF38" s="81">
        <v>1345.1873537478</v>
      </c>
      <c r="AG38" s="81">
        <v>1175.7943794406599</v>
      </c>
      <c r="AH38" s="81">
        <v>1121.90766420044</v>
      </c>
      <c r="AI38" s="81">
        <v>1046.43465278535</v>
      </c>
      <c r="AJ38" s="81">
        <v>1049.9947860416601</v>
      </c>
      <c r="AK38" s="81">
        <v>574.03042768076398</v>
      </c>
      <c r="AL38" s="81">
        <v>563.24830835341504</v>
      </c>
      <c r="AM38" s="81">
        <v>336.077949012565</v>
      </c>
      <c r="AN38" s="81">
        <v>372.05319713428798</v>
      </c>
      <c r="AO38" s="81">
        <v>497.92373716885498</v>
      </c>
      <c r="AP38" s="81">
        <v>525.74811099580097</v>
      </c>
      <c r="AQ38" s="81">
        <v>470.42402579537298</v>
      </c>
      <c r="AR38" s="81">
        <v>548.22848102507498</v>
      </c>
      <c r="AS38" s="81">
        <v>494.01208234288202</v>
      </c>
      <c r="AT38" s="81">
        <v>546.04982317893803</v>
      </c>
      <c r="AU38" s="81">
        <v>582.45081158568803</v>
      </c>
      <c r="AV38" s="81">
        <v>486.068948072571</v>
      </c>
      <c r="AW38" s="81">
        <v>477.69223160856399</v>
      </c>
      <c r="AX38" s="81">
        <v>537.37848220810201</v>
      </c>
      <c r="AY38" s="81">
        <v>662.69994496924198</v>
      </c>
      <c r="AZ38" s="81">
        <v>666.83776289120703</v>
      </c>
      <c r="BA38" s="81">
        <v>720.68234721493002</v>
      </c>
      <c r="BB38" s="81">
        <v>761.42183405830303</v>
      </c>
      <c r="BC38" s="81">
        <v>705.32230878319001</v>
      </c>
      <c r="BD38" s="81">
        <v>678.25151103356302</v>
      </c>
      <c r="BE38" s="82" t="str">
        <f t="shared" si="20"/>
        <v/>
      </c>
      <c r="BF38" s="82" t="str">
        <f t="shared" si="35"/>
        <v/>
      </c>
      <c r="BG38" s="82" t="str">
        <f t="shared" si="36"/>
        <v/>
      </c>
      <c r="BH38" s="82" t="str">
        <f t="shared" si="37"/>
        <v/>
      </c>
      <c r="BI38" s="82" t="str">
        <f t="shared" si="38"/>
        <v/>
      </c>
      <c r="BJ38" s="82" t="str">
        <f t="shared" si="39"/>
        <v/>
      </c>
      <c r="BK38" s="82" t="str">
        <f t="shared" si="40"/>
        <v/>
      </c>
      <c r="BL38" s="82" t="str">
        <f t="shared" si="41"/>
        <v/>
      </c>
      <c r="BM38" s="82" t="str">
        <f t="shared" si="21"/>
        <v/>
      </c>
      <c r="BN38" s="82" t="str">
        <f t="shared" si="22"/>
        <v/>
      </c>
      <c r="BO38" s="82" t="str">
        <f t="shared" si="23"/>
        <v/>
      </c>
      <c r="BP38" s="82" t="str">
        <f t="shared" si="24"/>
        <v/>
      </c>
      <c r="BQ38" s="82" t="str">
        <f t="shared" si="25"/>
        <v/>
      </c>
      <c r="BR38" s="82" t="str">
        <f t="shared" si="26"/>
        <v/>
      </c>
      <c r="BS38" s="82" t="str">
        <f t="shared" si="27"/>
        <v/>
      </c>
      <c r="BT38" s="82" t="str">
        <f t="shared" si="28"/>
        <v/>
      </c>
      <c r="BU38" s="82" t="str">
        <f t="shared" si="29"/>
        <v/>
      </c>
      <c r="BV38" s="82" t="str">
        <f t="shared" si="30"/>
        <v/>
      </c>
      <c r="BW38" s="82" t="str">
        <f t="shared" si="31"/>
        <v/>
      </c>
      <c r="BX38" s="82" t="str">
        <f t="shared" si="32"/>
        <v/>
      </c>
      <c r="BY38" s="82" t="str">
        <f t="shared" si="33"/>
        <v/>
      </c>
      <c r="BZ38" s="82" t="str">
        <f t="shared" si="34"/>
        <v/>
      </c>
      <c r="CA38" s="82" t="str">
        <f t="shared" si="44"/>
        <v/>
      </c>
      <c r="CB38" s="82" t="str">
        <f t="shared" si="45"/>
        <v/>
      </c>
      <c r="CC38" s="82" t="str">
        <f t="shared" si="46"/>
        <v/>
      </c>
      <c r="CD38" s="82" t="str">
        <f t="shared" si="47"/>
        <v/>
      </c>
      <c r="CE38" s="82" t="str">
        <f t="shared" si="48"/>
        <v/>
      </c>
      <c r="CF38" s="82" t="str">
        <f t="shared" si="49"/>
        <v/>
      </c>
      <c r="CG38" s="82" t="str">
        <f t="shared" si="50"/>
        <v/>
      </c>
      <c r="CH38" s="82" t="str">
        <f t="shared" si="51"/>
        <v/>
      </c>
      <c r="CI38" s="82" t="str">
        <f t="shared" si="52"/>
        <v/>
      </c>
      <c r="CJ38" s="82" t="str">
        <f t="shared" si="53"/>
        <v/>
      </c>
      <c r="CK38" s="82" t="str">
        <f t="shared" si="54"/>
        <v/>
      </c>
      <c r="CL38" s="82" t="str">
        <f t="shared" si="55"/>
        <v/>
      </c>
      <c r="CM38" s="82" t="str">
        <f t="shared" si="56"/>
        <v/>
      </c>
      <c r="CN38" s="82" t="str">
        <f t="shared" si="57"/>
        <v/>
      </c>
      <c r="CO38" s="82" t="str">
        <f t="shared" si="58"/>
        <v/>
      </c>
      <c r="CP38" s="82" t="str">
        <f t="shared" si="42"/>
        <v/>
      </c>
      <c r="CQ38" s="82" t="str">
        <f t="shared" si="59"/>
        <v/>
      </c>
      <c r="CR38" s="82" t="str">
        <f t="shared" si="60"/>
        <v/>
      </c>
      <c r="CS38" s="82" t="str">
        <f t="shared" si="61"/>
        <v/>
      </c>
      <c r="CT38" s="82" t="str">
        <f t="shared" si="62"/>
        <v/>
      </c>
      <c r="CU38" s="82" t="str">
        <f t="shared" si="63"/>
        <v/>
      </c>
      <c r="CV38" s="82" t="str">
        <f t="shared" si="64"/>
        <v/>
      </c>
      <c r="CW38" s="82" t="str">
        <f t="shared" si="65"/>
        <v/>
      </c>
      <c r="CX38" s="82" t="str">
        <f t="shared" si="66"/>
        <v/>
      </c>
      <c r="CY38" s="82" t="str">
        <f t="shared" si="67"/>
        <v/>
      </c>
      <c r="CZ38" s="82" t="str">
        <f t="shared" si="68"/>
        <v/>
      </c>
      <c r="DA38" s="82" t="str">
        <f t="shared" si="69"/>
        <v/>
      </c>
      <c r="DB38" s="82" t="str">
        <f t="shared" si="70"/>
        <v/>
      </c>
      <c r="DC38" s="82" t="str">
        <f t="shared" si="71"/>
        <v/>
      </c>
      <c r="DD38" s="82" t="str">
        <f t="shared" si="72"/>
        <v/>
      </c>
      <c r="DE38" s="82" t="str">
        <f t="shared" si="73"/>
        <v/>
      </c>
      <c r="DF38" s="82" t="str">
        <f t="shared" si="43"/>
        <v/>
      </c>
      <c r="DG38" s="82" t="str">
        <f t="shared" si="74"/>
        <v/>
      </c>
      <c r="DH38" s="82" t="str">
        <f t="shared" si="75"/>
        <v/>
      </c>
      <c r="DI38" s="82" t="str">
        <f t="shared" si="76"/>
        <v/>
      </c>
      <c r="DJ38" s="82" t="str">
        <f t="shared" si="77"/>
        <v/>
      </c>
      <c r="DK38" s="82" t="str">
        <f t="shared" si="78"/>
        <v/>
      </c>
      <c r="DL38" s="82" t="str">
        <f t="shared" si="79"/>
        <v/>
      </c>
      <c r="DM38" s="82" t="str">
        <f t="shared" si="80"/>
        <v/>
      </c>
      <c r="DN38" s="82" t="str">
        <f t="shared" si="81"/>
        <v/>
      </c>
      <c r="DO38" s="82" t="str">
        <f t="shared" si="82"/>
        <v/>
      </c>
      <c r="DP38" s="82" t="str">
        <f t="shared" si="83"/>
        <v/>
      </c>
      <c r="DQ38" s="82" t="str">
        <f t="shared" si="84"/>
        <v/>
      </c>
      <c r="DR38" s="82" t="str">
        <f t="shared" si="4"/>
        <v/>
      </c>
      <c r="DS38" s="82" t="str">
        <f t="shared" si="5"/>
        <v/>
      </c>
      <c r="DT38" s="82" t="str">
        <f t="shared" si="6"/>
        <v/>
      </c>
      <c r="DU38" s="82" t="str">
        <f t="shared" si="7"/>
        <v/>
      </c>
      <c r="DV38" s="82" t="str">
        <f t="shared" si="8"/>
        <v/>
      </c>
      <c r="DW38" s="82" t="str">
        <f t="shared" si="9"/>
        <v/>
      </c>
      <c r="DX38" s="82" t="str">
        <f t="shared" si="10"/>
        <v/>
      </c>
      <c r="DY38" s="82" t="str">
        <f t="shared" si="11"/>
        <v/>
      </c>
      <c r="DZ38" s="82" t="str">
        <f t="shared" si="12"/>
        <v/>
      </c>
      <c r="EA38" s="82" t="str">
        <f t="shared" si="13"/>
        <v/>
      </c>
      <c r="EB38" s="82" t="str">
        <f t="shared" si="14"/>
        <v/>
      </c>
      <c r="EC38" s="82" t="str">
        <f t="shared" si="15"/>
        <v/>
      </c>
      <c r="ED38" s="82" t="str">
        <f t="shared" si="16"/>
        <v/>
      </c>
      <c r="EE38" s="82" t="str">
        <f t="shared" si="17"/>
        <v/>
      </c>
      <c r="EF38" s="82" t="str">
        <f t="shared" si="18"/>
        <v/>
      </c>
      <c r="EG38" s="82" t="str">
        <f t="shared" si="19"/>
        <v/>
      </c>
    </row>
    <row r="39" spans="1:137" ht="15" thickBot="1" x14ac:dyDescent="0.4">
      <c r="A39" s="19" t="s">
        <v>104</v>
      </c>
      <c r="B39" s="20" t="s">
        <v>8</v>
      </c>
      <c r="C39" s="81">
        <v>5440.5063037518003</v>
      </c>
      <c r="D39" s="81">
        <v>5335.3319537835196</v>
      </c>
      <c r="E39" s="81">
        <v>5088.4148290619996</v>
      </c>
      <c r="F39" s="81">
        <v>4972.8903244262501</v>
      </c>
      <c r="G39" s="81">
        <v>4531.7369807917303</v>
      </c>
      <c r="H39" s="81">
        <v>4359.97189166516</v>
      </c>
      <c r="I39" s="81">
        <v>4262.9313080349302</v>
      </c>
      <c r="J39" s="81">
        <v>4147.0287122393302</v>
      </c>
      <c r="K39" s="81">
        <v>4347.2520816967799</v>
      </c>
      <c r="L39" s="81">
        <v>4446.1061267681798</v>
      </c>
      <c r="M39" s="81">
        <v>4499.8968308562198</v>
      </c>
      <c r="N39" s="81">
        <v>4423.7753239478197</v>
      </c>
      <c r="O39" s="81">
        <v>4514.5749935162803</v>
      </c>
      <c r="P39" s="81">
        <v>4498.3355115675504</v>
      </c>
      <c r="Q39" s="81">
        <v>4358.0170683837596</v>
      </c>
      <c r="R39" s="81">
        <v>4467.5650980294704</v>
      </c>
      <c r="S39" s="81">
        <v>4402.1464288562902</v>
      </c>
      <c r="T39" s="81">
        <v>4376.29078856454</v>
      </c>
      <c r="U39" s="81">
        <v>4879.1285315168498</v>
      </c>
      <c r="V39" s="81">
        <v>4731.6969238778101</v>
      </c>
      <c r="W39" s="81">
        <v>4704.6589180035999</v>
      </c>
      <c r="X39" s="81">
        <v>4842.4224028811796</v>
      </c>
      <c r="Y39" s="81">
        <v>4994.1944339707898</v>
      </c>
      <c r="Z39" s="81">
        <v>5194.9529648265998</v>
      </c>
      <c r="AA39" s="81">
        <v>5166.4219444897899</v>
      </c>
      <c r="AB39" s="81">
        <v>5623.3979945397996</v>
      </c>
      <c r="AC39" s="81">
        <v>5719.1659538054801</v>
      </c>
      <c r="AD39" s="81">
        <v>5903.2760388161496</v>
      </c>
      <c r="AE39" s="81">
        <v>5823.8556026060696</v>
      </c>
      <c r="AF39" s="81">
        <v>5738.5170652213201</v>
      </c>
      <c r="AG39" s="81">
        <v>5683.2150542587297</v>
      </c>
      <c r="AH39" s="81">
        <v>5347.54918283394</v>
      </c>
      <c r="AI39" s="81">
        <v>5487.6165902688899</v>
      </c>
      <c r="AJ39" s="81">
        <v>5260.1350569620299</v>
      </c>
      <c r="AK39" s="81">
        <v>5454.7766472546</v>
      </c>
      <c r="AL39" s="81">
        <v>5260.4576120983902</v>
      </c>
      <c r="AM39" s="81">
        <v>3209.6391843680899</v>
      </c>
      <c r="AN39" s="81">
        <v>3949.9352893667801</v>
      </c>
      <c r="AO39" s="81">
        <v>4755.4116730914302</v>
      </c>
      <c r="AP39" s="81">
        <v>5009.5090875584801</v>
      </c>
      <c r="AQ39" s="81">
        <v>5431.3266140116202</v>
      </c>
      <c r="AR39" s="81">
        <v>5361.3537362728202</v>
      </c>
      <c r="AS39" s="81">
        <v>5525.9311947392198</v>
      </c>
      <c r="AT39" s="81">
        <v>5882.0615789356198</v>
      </c>
      <c r="AU39" s="81">
        <v>5765.3991274305799</v>
      </c>
      <c r="AV39" s="81">
        <v>5774.9795631202396</v>
      </c>
      <c r="AW39" s="81">
        <v>5968.7477316692703</v>
      </c>
      <c r="AX39" s="81">
        <v>5974.96780221067</v>
      </c>
      <c r="AY39" s="81">
        <v>5927.5364331703704</v>
      </c>
      <c r="AZ39" s="81">
        <v>5829.1266324851704</v>
      </c>
      <c r="BA39" s="81">
        <v>5745.0946851013296</v>
      </c>
      <c r="BB39" s="81">
        <v>5656.4833851880303</v>
      </c>
      <c r="BC39" s="81">
        <v>5565.0716485734702</v>
      </c>
      <c r="BD39" s="81">
        <v>5415.5017649476404</v>
      </c>
      <c r="BE39" s="82" t="str">
        <f t="shared" si="20"/>
        <v/>
      </c>
      <c r="BF39" s="82" t="str">
        <f t="shared" si="35"/>
        <v/>
      </c>
      <c r="BG39" s="82" t="str">
        <f t="shared" si="36"/>
        <v/>
      </c>
      <c r="BH39" s="82" t="str">
        <f t="shared" si="37"/>
        <v/>
      </c>
      <c r="BI39" s="82" t="str">
        <f t="shared" si="38"/>
        <v/>
      </c>
      <c r="BJ39" s="82" t="str">
        <f t="shared" si="39"/>
        <v/>
      </c>
      <c r="BK39" s="82" t="str">
        <f t="shared" si="40"/>
        <v/>
      </c>
      <c r="BL39" s="82" t="str">
        <f t="shared" si="41"/>
        <v/>
      </c>
      <c r="BM39" s="82" t="str">
        <f t="shared" si="21"/>
        <v/>
      </c>
      <c r="BN39" s="82" t="str">
        <f t="shared" si="22"/>
        <v/>
      </c>
      <c r="BO39" s="82" t="str">
        <f t="shared" si="23"/>
        <v/>
      </c>
      <c r="BP39" s="82" t="str">
        <f t="shared" si="24"/>
        <v/>
      </c>
      <c r="BQ39" s="82" t="str">
        <f t="shared" si="25"/>
        <v/>
      </c>
      <c r="BR39" s="82" t="str">
        <f t="shared" si="26"/>
        <v/>
      </c>
      <c r="BS39" s="82" t="str">
        <f t="shared" si="27"/>
        <v/>
      </c>
      <c r="BT39" s="82" t="str">
        <f t="shared" si="28"/>
        <v/>
      </c>
      <c r="BU39" s="82" t="str">
        <f t="shared" si="29"/>
        <v/>
      </c>
      <c r="BV39" s="82" t="str">
        <f t="shared" si="30"/>
        <v/>
      </c>
      <c r="BW39" s="82" t="str">
        <f t="shared" si="31"/>
        <v/>
      </c>
      <c r="BX39" s="82" t="str">
        <f t="shared" si="32"/>
        <v/>
      </c>
      <c r="BY39" s="82" t="str">
        <f t="shared" si="33"/>
        <v/>
      </c>
      <c r="BZ39" s="82" t="str">
        <f t="shared" si="34"/>
        <v/>
      </c>
      <c r="CA39" s="82" t="str">
        <f t="shared" si="44"/>
        <v/>
      </c>
      <c r="CB39" s="82" t="str">
        <f t="shared" si="45"/>
        <v/>
      </c>
      <c r="CC39" s="82" t="str">
        <f t="shared" si="46"/>
        <v/>
      </c>
      <c r="CD39" s="82" t="str">
        <f t="shared" si="47"/>
        <v/>
      </c>
      <c r="CE39" s="82" t="str">
        <f t="shared" si="48"/>
        <v/>
      </c>
      <c r="CF39" s="82" t="str">
        <f t="shared" si="49"/>
        <v/>
      </c>
      <c r="CG39" s="82" t="str">
        <f t="shared" si="50"/>
        <v/>
      </c>
      <c r="CH39" s="82" t="str">
        <f t="shared" si="51"/>
        <v/>
      </c>
      <c r="CI39" s="82" t="str">
        <f t="shared" si="52"/>
        <v/>
      </c>
      <c r="CJ39" s="82" t="str">
        <f t="shared" si="53"/>
        <v/>
      </c>
      <c r="CK39" s="82" t="str">
        <f t="shared" si="54"/>
        <v/>
      </c>
      <c r="CL39" s="82" t="str">
        <f t="shared" si="55"/>
        <v/>
      </c>
      <c r="CM39" s="82" t="str">
        <f t="shared" si="56"/>
        <v/>
      </c>
      <c r="CN39" s="82" t="str">
        <f t="shared" si="57"/>
        <v/>
      </c>
      <c r="CO39" s="82" t="str">
        <f t="shared" si="58"/>
        <v/>
      </c>
      <c r="CP39" s="82" t="str">
        <f t="shared" si="42"/>
        <v/>
      </c>
      <c r="CQ39" s="82" t="str">
        <f t="shared" si="59"/>
        <v/>
      </c>
      <c r="CR39" s="82" t="str">
        <f t="shared" si="60"/>
        <v/>
      </c>
      <c r="CS39" s="82" t="str">
        <f t="shared" si="61"/>
        <v/>
      </c>
      <c r="CT39" s="82" t="str">
        <f t="shared" si="62"/>
        <v/>
      </c>
      <c r="CU39" s="82" t="str">
        <f t="shared" si="63"/>
        <v/>
      </c>
      <c r="CV39" s="82" t="str">
        <f t="shared" si="64"/>
        <v/>
      </c>
      <c r="CW39" s="82" t="str">
        <f t="shared" si="65"/>
        <v/>
      </c>
      <c r="CX39" s="82" t="str">
        <f t="shared" si="66"/>
        <v/>
      </c>
      <c r="CY39" s="82" t="str">
        <f t="shared" si="67"/>
        <v/>
      </c>
      <c r="CZ39" s="82" t="str">
        <f t="shared" si="68"/>
        <v/>
      </c>
      <c r="DA39" s="82" t="str">
        <f t="shared" si="69"/>
        <v/>
      </c>
      <c r="DB39" s="82" t="str">
        <f t="shared" si="70"/>
        <v/>
      </c>
      <c r="DC39" s="82" t="str">
        <f t="shared" si="71"/>
        <v/>
      </c>
      <c r="DD39" s="82" t="str">
        <f t="shared" si="72"/>
        <v/>
      </c>
      <c r="DE39" s="82" t="str">
        <f t="shared" si="73"/>
        <v/>
      </c>
      <c r="DF39" s="82" t="str">
        <f t="shared" si="43"/>
        <v/>
      </c>
      <c r="DG39" s="82" t="str">
        <f t="shared" si="74"/>
        <v/>
      </c>
      <c r="DH39" s="82" t="str">
        <f t="shared" si="75"/>
        <v/>
      </c>
      <c r="DI39" s="82" t="str">
        <f t="shared" si="76"/>
        <v/>
      </c>
      <c r="DJ39" s="82" t="str">
        <f t="shared" si="77"/>
        <v/>
      </c>
      <c r="DK39" s="82" t="str">
        <f t="shared" si="78"/>
        <v/>
      </c>
      <c r="DL39" s="82" t="str">
        <f t="shared" si="79"/>
        <v/>
      </c>
      <c r="DM39" s="82" t="str">
        <f t="shared" si="80"/>
        <v/>
      </c>
      <c r="DN39" s="82" t="str">
        <f t="shared" si="81"/>
        <v/>
      </c>
      <c r="DO39" s="82" t="str">
        <f t="shared" si="82"/>
        <v/>
      </c>
      <c r="DP39" s="82" t="str">
        <f t="shared" si="83"/>
        <v/>
      </c>
      <c r="DQ39" s="82" t="str">
        <f t="shared" si="84"/>
        <v/>
      </c>
      <c r="DR39" s="82" t="str">
        <f t="shared" si="4"/>
        <v/>
      </c>
      <c r="DS39" s="82" t="str">
        <f t="shared" si="5"/>
        <v/>
      </c>
      <c r="DT39" s="82" t="str">
        <f t="shared" si="6"/>
        <v/>
      </c>
      <c r="DU39" s="82" t="str">
        <f t="shared" si="7"/>
        <v/>
      </c>
      <c r="DV39" s="82" t="str">
        <f t="shared" si="8"/>
        <v/>
      </c>
      <c r="DW39" s="82" t="str">
        <f t="shared" si="9"/>
        <v/>
      </c>
      <c r="DX39" s="82" t="str">
        <f t="shared" si="10"/>
        <v/>
      </c>
      <c r="DY39" s="82" t="str">
        <f t="shared" si="11"/>
        <v/>
      </c>
      <c r="DZ39" s="82" t="str">
        <f t="shared" si="12"/>
        <v/>
      </c>
      <c r="EA39" s="82" t="str">
        <f t="shared" si="13"/>
        <v/>
      </c>
      <c r="EB39" s="82" t="str">
        <f t="shared" si="14"/>
        <v/>
      </c>
      <c r="EC39" s="82" t="str">
        <f t="shared" si="15"/>
        <v/>
      </c>
      <c r="ED39" s="82" t="str">
        <f t="shared" si="16"/>
        <v/>
      </c>
      <c r="EE39" s="82" t="str">
        <f t="shared" si="17"/>
        <v/>
      </c>
      <c r="EF39" s="82" t="str">
        <f t="shared" si="18"/>
        <v/>
      </c>
      <c r="EG39" s="82" t="str">
        <f t="shared" si="19"/>
        <v/>
      </c>
    </row>
    <row r="40" spans="1:137" ht="15" thickBot="1" x14ac:dyDescent="0.4">
      <c r="A40" s="18"/>
      <c r="B40" s="18" t="s">
        <v>146</v>
      </c>
      <c r="C40" s="77">
        <v>10469.545656486385</v>
      </c>
      <c r="D40" s="77">
        <v>10277.228273423336</v>
      </c>
      <c r="E40" s="77">
        <v>9750.2193691336379</v>
      </c>
      <c r="F40" s="77">
        <v>9326.0905620838384</v>
      </c>
      <c r="G40" s="77">
        <v>8609.1312819796894</v>
      </c>
      <c r="H40" s="77">
        <v>8421.8332022919203</v>
      </c>
      <c r="I40" s="77">
        <v>8180.1390892250802</v>
      </c>
      <c r="J40" s="77">
        <v>7777.0766115186434</v>
      </c>
      <c r="K40" s="77">
        <v>8100.1300624601881</v>
      </c>
      <c r="L40" s="77">
        <v>8311.8317198413642</v>
      </c>
      <c r="M40" s="77">
        <v>8471.3456715531029</v>
      </c>
      <c r="N40" s="77">
        <v>8382.8901814515921</v>
      </c>
      <c r="O40" s="77">
        <v>8316.1268601498614</v>
      </c>
      <c r="P40" s="77">
        <v>8533.3213024813449</v>
      </c>
      <c r="Q40" s="77">
        <v>8085.7886413754077</v>
      </c>
      <c r="R40" s="77">
        <v>8278.2981383076803</v>
      </c>
      <c r="S40" s="77">
        <v>8197.4029252995642</v>
      </c>
      <c r="T40" s="77">
        <v>8424.2347901282683</v>
      </c>
      <c r="U40" s="77">
        <v>9155.8367683620272</v>
      </c>
      <c r="V40" s="77">
        <v>8911.9472118297945</v>
      </c>
      <c r="W40" s="77">
        <v>8875.372645239775</v>
      </c>
      <c r="X40" s="77">
        <v>9093.7631983541887</v>
      </c>
      <c r="Y40" s="77">
        <v>9134.6825028518761</v>
      </c>
      <c r="Z40" s="77">
        <v>9328.6210366405412</v>
      </c>
      <c r="AA40" s="77">
        <v>9465.8785600094834</v>
      </c>
      <c r="AB40" s="77">
        <v>10158.321632538285</v>
      </c>
      <c r="AC40" s="77">
        <v>10437.900319901835</v>
      </c>
      <c r="AD40" s="77">
        <v>10584.620643168535</v>
      </c>
      <c r="AE40" s="77">
        <v>10595.32558552601</v>
      </c>
      <c r="AF40" s="77">
        <v>10539.594462670171</v>
      </c>
      <c r="AG40" s="77">
        <v>10413.156281243049</v>
      </c>
      <c r="AH40" s="77">
        <v>9841.9698535630123</v>
      </c>
      <c r="AI40" s="77">
        <v>9804.0042889830656</v>
      </c>
      <c r="AJ40" s="77">
        <v>9557.375656411934</v>
      </c>
      <c r="AK40" s="77">
        <v>9249.8397400775684</v>
      </c>
      <c r="AL40" s="77">
        <v>9096.0206521604669</v>
      </c>
      <c r="AM40" s="77">
        <v>5904.9687704390763</v>
      </c>
      <c r="AN40" s="77">
        <v>6880.6902316261294</v>
      </c>
      <c r="AO40" s="77">
        <v>8209.932579514978</v>
      </c>
      <c r="AP40" s="77">
        <v>8622.9649597285643</v>
      </c>
      <c r="AQ40" s="77">
        <v>9269.906412819204</v>
      </c>
      <c r="AR40" s="77">
        <v>9179.0465842381582</v>
      </c>
      <c r="AS40" s="77">
        <v>9417.6275333633603</v>
      </c>
      <c r="AT40" s="77">
        <v>10004.594069564087</v>
      </c>
      <c r="AU40" s="77">
        <v>9993.3848012919516</v>
      </c>
      <c r="AV40" s="77">
        <v>9736.6899413690844</v>
      </c>
      <c r="AW40" s="77">
        <v>10153.131618358466</v>
      </c>
      <c r="AX40" s="77">
        <v>10240.611053512825</v>
      </c>
      <c r="AY40" s="77">
        <v>10363.489695859294</v>
      </c>
      <c r="AZ40" s="77">
        <v>10390.582504131788</v>
      </c>
      <c r="BA40" s="77">
        <v>10287.14610305952</v>
      </c>
      <c r="BB40" s="77">
        <v>10133.167834675391</v>
      </c>
      <c r="BC40" s="77">
        <v>10021.49754450689</v>
      </c>
      <c r="BD40" s="77">
        <v>9720.4485613845827</v>
      </c>
      <c r="BE40" s="82" t="str">
        <f t="shared" si="20"/>
        <v/>
      </c>
      <c r="BF40" s="82" t="str">
        <f t="shared" si="35"/>
        <v/>
      </c>
      <c r="BG40" s="82" t="str">
        <f t="shared" si="36"/>
        <v/>
      </c>
      <c r="BH40" s="82" t="str">
        <f t="shared" si="37"/>
        <v/>
      </c>
      <c r="BI40" s="82" t="str">
        <f t="shared" si="38"/>
        <v/>
      </c>
      <c r="BJ40" s="82" t="str">
        <f t="shared" si="39"/>
        <v/>
      </c>
      <c r="BK40" s="82" t="str">
        <f t="shared" si="40"/>
        <v/>
      </c>
      <c r="BL40" s="82" t="str">
        <f t="shared" si="41"/>
        <v/>
      </c>
      <c r="BM40" s="82" t="str">
        <f t="shared" si="21"/>
        <v/>
      </c>
      <c r="BN40" s="82" t="str">
        <f t="shared" si="22"/>
        <v/>
      </c>
      <c r="BO40" s="82" t="str">
        <f t="shared" si="23"/>
        <v/>
      </c>
      <c r="BP40" s="82" t="str">
        <f t="shared" si="24"/>
        <v/>
      </c>
      <c r="BQ40" s="82" t="str">
        <f t="shared" si="25"/>
        <v/>
      </c>
      <c r="BR40" s="82" t="str">
        <f t="shared" si="26"/>
        <v/>
      </c>
      <c r="BS40" s="82" t="str">
        <f t="shared" si="27"/>
        <v/>
      </c>
      <c r="BT40" s="82" t="str">
        <f t="shared" si="28"/>
        <v/>
      </c>
      <c r="BU40" s="82" t="str">
        <f t="shared" si="29"/>
        <v/>
      </c>
      <c r="BV40" s="82" t="str">
        <f t="shared" si="30"/>
        <v/>
      </c>
      <c r="BW40" s="82" t="str">
        <f t="shared" si="31"/>
        <v/>
      </c>
      <c r="BX40" s="82" t="str">
        <f t="shared" si="32"/>
        <v/>
      </c>
      <c r="BY40" s="82" t="str">
        <f t="shared" si="33"/>
        <v/>
      </c>
      <c r="BZ40" s="82" t="str">
        <f t="shared" si="34"/>
        <v/>
      </c>
      <c r="CA40" s="82" t="str">
        <f t="shared" si="44"/>
        <v/>
      </c>
      <c r="CB40" s="82" t="str">
        <f t="shared" si="45"/>
        <v/>
      </c>
      <c r="CC40" s="82" t="str">
        <f t="shared" si="46"/>
        <v/>
      </c>
      <c r="CD40" s="82" t="str">
        <f t="shared" si="47"/>
        <v/>
      </c>
      <c r="CE40" s="82" t="str">
        <f t="shared" si="48"/>
        <v/>
      </c>
      <c r="CF40" s="82" t="str">
        <f t="shared" si="49"/>
        <v/>
      </c>
      <c r="CG40" s="82" t="str">
        <f t="shared" si="50"/>
        <v/>
      </c>
      <c r="CH40" s="82" t="str">
        <f t="shared" si="51"/>
        <v/>
      </c>
      <c r="CI40" s="82" t="str">
        <f t="shared" si="52"/>
        <v/>
      </c>
      <c r="CJ40" s="82" t="str">
        <f t="shared" si="53"/>
        <v/>
      </c>
      <c r="CK40" s="82" t="str">
        <f t="shared" si="54"/>
        <v/>
      </c>
      <c r="CL40" s="82" t="str">
        <f t="shared" si="55"/>
        <v/>
      </c>
      <c r="CM40" s="82" t="str">
        <f t="shared" si="56"/>
        <v/>
      </c>
      <c r="CN40" s="82" t="str">
        <f t="shared" si="57"/>
        <v/>
      </c>
      <c r="CO40" s="82" t="str">
        <f t="shared" si="58"/>
        <v/>
      </c>
      <c r="CP40" s="82" t="str">
        <f t="shared" si="42"/>
        <v/>
      </c>
      <c r="CQ40" s="82" t="str">
        <f t="shared" si="59"/>
        <v/>
      </c>
      <c r="CR40" s="82" t="str">
        <f t="shared" si="60"/>
        <v/>
      </c>
      <c r="CS40" s="82" t="str">
        <f t="shared" si="61"/>
        <v/>
      </c>
      <c r="CT40" s="82" t="str">
        <f t="shared" si="62"/>
        <v/>
      </c>
      <c r="CU40" s="82" t="str">
        <f t="shared" si="63"/>
        <v/>
      </c>
      <c r="CV40" s="82" t="str">
        <f t="shared" si="64"/>
        <v/>
      </c>
      <c r="CW40" s="82" t="str">
        <f t="shared" si="65"/>
        <v/>
      </c>
      <c r="CX40" s="82" t="str">
        <f t="shared" si="66"/>
        <v/>
      </c>
      <c r="CY40" s="82" t="str">
        <f t="shared" si="67"/>
        <v/>
      </c>
      <c r="CZ40" s="82" t="str">
        <f t="shared" si="68"/>
        <v/>
      </c>
      <c r="DA40" s="82" t="str">
        <f t="shared" si="69"/>
        <v/>
      </c>
      <c r="DB40" s="82" t="str">
        <f t="shared" si="70"/>
        <v/>
      </c>
      <c r="DC40" s="82" t="str">
        <f t="shared" si="71"/>
        <v/>
      </c>
      <c r="DD40" s="82" t="str">
        <f t="shared" si="72"/>
        <v/>
      </c>
      <c r="DE40" s="82" t="str">
        <f t="shared" si="73"/>
        <v/>
      </c>
      <c r="DF40" s="82" t="str">
        <f t="shared" si="43"/>
        <v/>
      </c>
      <c r="DG40" s="82" t="str">
        <f t="shared" si="74"/>
        <v/>
      </c>
      <c r="DH40" s="82" t="str">
        <f t="shared" si="75"/>
        <v/>
      </c>
      <c r="DI40" s="82" t="str">
        <f t="shared" si="76"/>
        <v/>
      </c>
      <c r="DJ40" s="82" t="str">
        <f t="shared" si="77"/>
        <v/>
      </c>
      <c r="DK40" s="82" t="str">
        <f t="shared" si="78"/>
        <v/>
      </c>
      <c r="DL40" s="82" t="str">
        <f t="shared" si="79"/>
        <v/>
      </c>
      <c r="DM40" s="82" t="str">
        <f t="shared" si="80"/>
        <v/>
      </c>
      <c r="DN40" s="82" t="str">
        <f t="shared" si="81"/>
        <v/>
      </c>
      <c r="DO40" s="82" t="str">
        <f t="shared" si="82"/>
        <v/>
      </c>
      <c r="DP40" s="82" t="str">
        <f t="shared" si="83"/>
        <v/>
      </c>
      <c r="DQ40" s="82" t="str">
        <f t="shared" si="84"/>
        <v/>
      </c>
      <c r="DR40" s="82" t="str">
        <f t="shared" si="4"/>
        <v/>
      </c>
      <c r="DS40" s="82" t="str">
        <f t="shared" si="5"/>
        <v/>
      </c>
      <c r="DT40" s="82" t="str">
        <f t="shared" si="6"/>
        <v/>
      </c>
      <c r="DU40" s="82" t="str">
        <f t="shared" si="7"/>
        <v/>
      </c>
      <c r="DV40" s="82" t="str">
        <f t="shared" si="8"/>
        <v/>
      </c>
      <c r="DW40" s="82" t="str">
        <f t="shared" si="9"/>
        <v/>
      </c>
      <c r="DX40" s="82" t="str">
        <f t="shared" si="10"/>
        <v/>
      </c>
      <c r="DY40" s="82" t="str">
        <f t="shared" si="11"/>
        <v/>
      </c>
      <c r="DZ40" s="82" t="str">
        <f t="shared" si="12"/>
        <v/>
      </c>
      <c r="EA40" s="82" t="str">
        <f t="shared" si="13"/>
        <v/>
      </c>
      <c r="EB40" s="82" t="str">
        <f t="shared" si="14"/>
        <v/>
      </c>
      <c r="EC40" s="82" t="str">
        <f t="shared" si="15"/>
        <v/>
      </c>
      <c r="ED40" s="82" t="str">
        <f t="shared" si="16"/>
        <v/>
      </c>
      <c r="EE40" s="82" t="str">
        <f t="shared" si="17"/>
        <v/>
      </c>
      <c r="EF40" s="82" t="str">
        <f t="shared" si="18"/>
        <v/>
      </c>
      <c r="EG40" s="82" t="str">
        <f t="shared" si="19"/>
        <v/>
      </c>
    </row>
    <row r="41" spans="1:137" ht="15" thickBot="1" x14ac:dyDescent="0.4">
      <c r="A41" s="16" t="s">
        <v>105</v>
      </c>
      <c r="B41" s="17" t="s">
        <v>10</v>
      </c>
      <c r="C41" s="81">
        <v>5617.5381331915596</v>
      </c>
      <c r="D41" s="81">
        <v>5347.7703557293298</v>
      </c>
      <c r="E41" s="81">
        <v>5475.3738561523496</v>
      </c>
      <c r="F41" s="81">
        <v>5552.0495054593403</v>
      </c>
      <c r="G41" s="81">
        <v>5353.04446910971</v>
      </c>
      <c r="H41" s="81">
        <v>5256.4298794099705</v>
      </c>
      <c r="I41" s="81">
        <v>5116.7000146622804</v>
      </c>
      <c r="J41" s="81">
        <v>4731.1701400534803</v>
      </c>
      <c r="K41" s="81">
        <v>4902.6876759402503</v>
      </c>
      <c r="L41" s="81">
        <v>5182.5450421229498</v>
      </c>
      <c r="M41" s="81">
        <v>5322.5240897580898</v>
      </c>
      <c r="N41" s="81">
        <v>5032.5978197512504</v>
      </c>
      <c r="O41" s="81">
        <v>5038.8757861870999</v>
      </c>
      <c r="P41" s="81">
        <v>4764.54675792341</v>
      </c>
      <c r="Q41" s="81">
        <v>4766.5503082790301</v>
      </c>
      <c r="R41" s="81">
        <v>4884.7864538856402</v>
      </c>
      <c r="S41" s="81">
        <v>4611.5472158755701</v>
      </c>
      <c r="T41" s="81">
        <v>4985.1699470043704</v>
      </c>
      <c r="U41" s="81">
        <v>4913.5342743317096</v>
      </c>
      <c r="V41" s="81">
        <v>5166.9889245922604</v>
      </c>
      <c r="W41" s="81">
        <v>5030.5095778234299</v>
      </c>
      <c r="X41" s="81">
        <v>5472.4493057463696</v>
      </c>
      <c r="Y41" s="81">
        <v>5914.5042743485701</v>
      </c>
      <c r="Z41" s="81">
        <v>6669.5466210391896</v>
      </c>
      <c r="AA41" s="81">
        <v>7209.9038640259696</v>
      </c>
      <c r="AB41" s="81">
        <v>7142.34408912255</v>
      </c>
      <c r="AC41" s="81">
        <v>7630.4253373750898</v>
      </c>
      <c r="AD41" s="81">
        <v>7935.8797178489003</v>
      </c>
      <c r="AE41" s="81">
        <v>7737.3213361115604</v>
      </c>
      <c r="AF41" s="81">
        <v>7766.3039993745897</v>
      </c>
      <c r="AG41" s="81">
        <v>8256.0738048008807</v>
      </c>
      <c r="AH41" s="81">
        <v>7761.9368648317704</v>
      </c>
      <c r="AI41" s="81">
        <v>8449.5696306258506</v>
      </c>
      <c r="AJ41" s="81">
        <v>8414.1414915524092</v>
      </c>
      <c r="AK41" s="81">
        <v>8636.7664191226195</v>
      </c>
      <c r="AL41" s="81">
        <v>7994.3131810950299</v>
      </c>
      <c r="AM41" s="81">
        <v>3649.1913824487101</v>
      </c>
      <c r="AN41" s="81">
        <v>6328.1158583179104</v>
      </c>
      <c r="AO41" s="81">
        <v>7570.5377391428101</v>
      </c>
      <c r="AP41" s="81">
        <v>7927.3658322811498</v>
      </c>
      <c r="AQ41" s="81">
        <v>8081.7491166711698</v>
      </c>
      <c r="AR41" s="81">
        <v>7922.2217131822899</v>
      </c>
      <c r="AS41" s="81">
        <v>7963.1692277705897</v>
      </c>
      <c r="AT41" s="81">
        <v>8051.3727772276898</v>
      </c>
      <c r="AU41" s="81">
        <v>8159.9335841562697</v>
      </c>
      <c r="AV41" s="81">
        <v>7822.7710507540196</v>
      </c>
      <c r="AW41" s="81">
        <v>7809.2005316640698</v>
      </c>
      <c r="AX41" s="81">
        <v>7867.7589679947396</v>
      </c>
      <c r="AY41" s="81">
        <v>7557.7170990211898</v>
      </c>
      <c r="AZ41" s="81">
        <v>7249.7693298448503</v>
      </c>
      <c r="BA41" s="81">
        <v>7241.4097555794297</v>
      </c>
      <c r="BB41" s="81">
        <v>7068.3326487714003</v>
      </c>
      <c r="BC41" s="81">
        <v>6822.6742078553298</v>
      </c>
      <c r="BD41" s="81">
        <v>6666.5894219496304</v>
      </c>
      <c r="BE41" s="82" t="str">
        <f t="shared" si="20"/>
        <v/>
      </c>
      <c r="BF41" s="82" t="str">
        <f t="shared" si="35"/>
        <v/>
      </c>
      <c r="BG41" s="82" t="str">
        <f t="shared" si="36"/>
        <v/>
      </c>
      <c r="BH41" s="82" t="str">
        <f t="shared" si="37"/>
        <v/>
      </c>
      <c r="BI41" s="82" t="str">
        <f t="shared" si="38"/>
        <v/>
      </c>
      <c r="BJ41" s="82" t="str">
        <f t="shared" si="39"/>
        <v/>
      </c>
      <c r="BK41" s="82" t="str">
        <f t="shared" si="40"/>
        <v/>
      </c>
      <c r="BL41" s="82" t="str">
        <f t="shared" si="41"/>
        <v/>
      </c>
      <c r="BM41" s="82" t="str">
        <f t="shared" si="21"/>
        <v/>
      </c>
      <c r="BN41" s="82" t="str">
        <f t="shared" si="22"/>
        <v/>
      </c>
      <c r="BO41" s="82" t="str">
        <f t="shared" si="23"/>
        <v/>
      </c>
      <c r="BP41" s="82" t="str">
        <f t="shared" si="24"/>
        <v/>
      </c>
      <c r="BQ41" s="82" t="str">
        <f t="shared" si="25"/>
        <v/>
      </c>
      <c r="BR41" s="82" t="str">
        <f t="shared" si="26"/>
        <v/>
      </c>
      <c r="BS41" s="82" t="str">
        <f t="shared" si="27"/>
        <v/>
      </c>
      <c r="BT41" s="82" t="str">
        <f t="shared" si="28"/>
        <v/>
      </c>
      <c r="BU41" s="82" t="str">
        <f t="shared" si="29"/>
        <v/>
      </c>
      <c r="BV41" s="82" t="str">
        <f t="shared" si="30"/>
        <v/>
      </c>
      <c r="BW41" s="82" t="str">
        <f t="shared" si="31"/>
        <v/>
      </c>
      <c r="BX41" s="82" t="str">
        <f t="shared" si="32"/>
        <v/>
      </c>
      <c r="BY41" s="82" t="str">
        <f t="shared" si="33"/>
        <v/>
      </c>
      <c r="BZ41" s="82" t="str">
        <f t="shared" si="34"/>
        <v/>
      </c>
      <c r="CA41" s="82" t="str">
        <f t="shared" si="44"/>
        <v/>
      </c>
      <c r="CB41" s="82" t="str">
        <f t="shared" si="45"/>
        <v/>
      </c>
      <c r="CC41" s="82" t="str">
        <f t="shared" si="46"/>
        <v/>
      </c>
      <c r="CD41" s="82" t="str">
        <f t="shared" si="47"/>
        <v/>
      </c>
      <c r="CE41" s="82" t="str">
        <f t="shared" si="48"/>
        <v/>
      </c>
      <c r="CF41" s="82" t="str">
        <f t="shared" si="49"/>
        <v/>
      </c>
      <c r="CG41" s="82" t="str">
        <f t="shared" si="50"/>
        <v/>
      </c>
      <c r="CH41" s="82" t="str">
        <f t="shared" si="51"/>
        <v/>
      </c>
      <c r="CI41" s="82" t="str">
        <f t="shared" si="52"/>
        <v/>
      </c>
      <c r="CJ41" s="82" t="str">
        <f t="shared" si="53"/>
        <v/>
      </c>
      <c r="CK41" s="82" t="str">
        <f t="shared" si="54"/>
        <v/>
      </c>
      <c r="CL41" s="82" t="str">
        <f t="shared" si="55"/>
        <v/>
      </c>
      <c r="CM41" s="82" t="str">
        <f t="shared" si="56"/>
        <v/>
      </c>
      <c r="CN41" s="82" t="str">
        <f t="shared" si="57"/>
        <v/>
      </c>
      <c r="CO41" s="82" t="str">
        <f t="shared" si="58"/>
        <v/>
      </c>
      <c r="CP41" s="82" t="str">
        <f t="shared" si="42"/>
        <v/>
      </c>
      <c r="CQ41" s="82" t="str">
        <f t="shared" si="59"/>
        <v/>
      </c>
      <c r="CR41" s="82" t="str">
        <f t="shared" si="60"/>
        <v/>
      </c>
      <c r="CS41" s="82" t="str">
        <f t="shared" si="61"/>
        <v/>
      </c>
      <c r="CT41" s="82" t="str">
        <f t="shared" si="62"/>
        <v/>
      </c>
      <c r="CU41" s="82" t="str">
        <f t="shared" si="63"/>
        <v/>
      </c>
      <c r="CV41" s="82" t="str">
        <f t="shared" si="64"/>
        <v/>
      </c>
      <c r="CW41" s="82" t="str">
        <f t="shared" si="65"/>
        <v/>
      </c>
      <c r="CX41" s="82" t="str">
        <f t="shared" si="66"/>
        <v/>
      </c>
      <c r="CY41" s="82" t="str">
        <f t="shared" si="67"/>
        <v/>
      </c>
      <c r="CZ41" s="82" t="str">
        <f t="shared" si="68"/>
        <v/>
      </c>
      <c r="DA41" s="82" t="str">
        <f t="shared" si="69"/>
        <v/>
      </c>
      <c r="DB41" s="82" t="str">
        <f t="shared" si="70"/>
        <v/>
      </c>
      <c r="DC41" s="82" t="str">
        <f t="shared" si="71"/>
        <v/>
      </c>
      <c r="DD41" s="82" t="str">
        <f t="shared" si="72"/>
        <v/>
      </c>
      <c r="DE41" s="82" t="str">
        <f t="shared" si="73"/>
        <v/>
      </c>
      <c r="DF41" s="82" t="str">
        <f t="shared" si="43"/>
        <v/>
      </c>
      <c r="DG41" s="82" t="str">
        <f t="shared" si="74"/>
        <v/>
      </c>
      <c r="DH41" s="82" t="str">
        <f t="shared" si="75"/>
        <v/>
      </c>
      <c r="DI41" s="82" t="str">
        <f t="shared" si="76"/>
        <v/>
      </c>
      <c r="DJ41" s="82" t="str">
        <f t="shared" si="77"/>
        <v/>
      </c>
      <c r="DK41" s="82" t="str">
        <f t="shared" si="78"/>
        <v/>
      </c>
      <c r="DL41" s="82" t="str">
        <f t="shared" si="79"/>
        <v/>
      </c>
      <c r="DM41" s="82" t="str">
        <f t="shared" si="80"/>
        <v/>
      </c>
      <c r="DN41" s="82" t="str">
        <f t="shared" si="81"/>
        <v/>
      </c>
      <c r="DO41" s="82" t="str">
        <f t="shared" si="82"/>
        <v/>
      </c>
      <c r="DP41" s="82" t="str">
        <f t="shared" si="83"/>
        <v/>
      </c>
      <c r="DQ41" s="82" t="str">
        <f t="shared" si="84"/>
        <v/>
      </c>
      <c r="DR41" s="82" t="str">
        <f t="shared" si="4"/>
        <v/>
      </c>
      <c r="DS41" s="82" t="str">
        <f t="shared" si="5"/>
        <v/>
      </c>
      <c r="DT41" s="82" t="str">
        <f t="shared" si="6"/>
        <v/>
      </c>
      <c r="DU41" s="82" t="str">
        <f t="shared" si="7"/>
        <v/>
      </c>
      <c r="DV41" s="82" t="str">
        <f t="shared" si="8"/>
        <v/>
      </c>
      <c r="DW41" s="82" t="str">
        <f t="shared" si="9"/>
        <v/>
      </c>
      <c r="DX41" s="82" t="str">
        <f t="shared" si="10"/>
        <v/>
      </c>
      <c r="DY41" s="82" t="str">
        <f t="shared" si="11"/>
        <v/>
      </c>
      <c r="DZ41" s="82" t="str">
        <f t="shared" si="12"/>
        <v/>
      </c>
      <c r="EA41" s="82" t="str">
        <f t="shared" si="13"/>
        <v/>
      </c>
      <c r="EB41" s="82" t="str">
        <f t="shared" si="14"/>
        <v/>
      </c>
      <c r="EC41" s="82" t="str">
        <f t="shared" si="15"/>
        <v/>
      </c>
      <c r="ED41" s="82" t="str">
        <f t="shared" si="16"/>
        <v/>
      </c>
      <c r="EE41" s="82" t="str">
        <f t="shared" si="17"/>
        <v/>
      </c>
      <c r="EF41" s="82" t="str">
        <f t="shared" si="18"/>
        <v/>
      </c>
      <c r="EG41" s="82" t="str">
        <f t="shared" si="19"/>
        <v/>
      </c>
    </row>
    <row r="42" spans="1:137" ht="15" thickBot="1" x14ac:dyDescent="0.4">
      <c r="A42" s="18"/>
      <c r="B42" s="21" t="s">
        <v>147</v>
      </c>
      <c r="C42" s="77">
        <v>5617.5381331915596</v>
      </c>
      <c r="D42" s="77">
        <v>5347.7703557293298</v>
      </c>
      <c r="E42" s="77">
        <v>5475.3738561523496</v>
      </c>
      <c r="F42" s="77">
        <v>5552.0495054593403</v>
      </c>
      <c r="G42" s="77">
        <v>5353.04446910971</v>
      </c>
      <c r="H42" s="77">
        <v>5256.4298794099705</v>
      </c>
      <c r="I42" s="77">
        <v>5116.7000146622804</v>
      </c>
      <c r="J42" s="77">
        <v>4731.1701400534803</v>
      </c>
      <c r="K42" s="77">
        <v>4902.6876759402503</v>
      </c>
      <c r="L42" s="77">
        <v>5182.5450421229498</v>
      </c>
      <c r="M42" s="77">
        <v>5322.5240897580898</v>
      </c>
      <c r="N42" s="77">
        <v>5032.5978197512504</v>
      </c>
      <c r="O42" s="77">
        <v>5038.8757861870999</v>
      </c>
      <c r="P42" s="77">
        <v>4764.54675792341</v>
      </c>
      <c r="Q42" s="77">
        <v>4766.5503082790301</v>
      </c>
      <c r="R42" s="77">
        <v>4884.7864538856402</v>
      </c>
      <c r="S42" s="77">
        <v>4611.5472158755701</v>
      </c>
      <c r="T42" s="77">
        <v>4985.1699470043704</v>
      </c>
      <c r="U42" s="77">
        <v>4913.5342743317096</v>
      </c>
      <c r="V42" s="77">
        <v>5166.9889245922604</v>
      </c>
      <c r="W42" s="77">
        <v>5030.5095778234299</v>
      </c>
      <c r="X42" s="77">
        <v>5472.4493057463696</v>
      </c>
      <c r="Y42" s="77">
        <v>5914.5042743485701</v>
      </c>
      <c r="Z42" s="77">
        <v>6669.5466210391896</v>
      </c>
      <c r="AA42" s="77">
        <v>7209.9038640259696</v>
      </c>
      <c r="AB42" s="77">
        <v>7142.34408912255</v>
      </c>
      <c r="AC42" s="77">
        <v>7630.4253373750898</v>
      </c>
      <c r="AD42" s="77">
        <v>7935.8797178489003</v>
      </c>
      <c r="AE42" s="77">
        <v>7737.3213361115604</v>
      </c>
      <c r="AF42" s="77">
        <v>7766.3039993745897</v>
      </c>
      <c r="AG42" s="77">
        <v>8256.0738048008807</v>
      </c>
      <c r="AH42" s="77">
        <v>7761.9368648317704</v>
      </c>
      <c r="AI42" s="77">
        <v>8449.5696306258506</v>
      </c>
      <c r="AJ42" s="77">
        <v>8414.1414915524092</v>
      </c>
      <c r="AK42" s="77">
        <v>8636.7664191226195</v>
      </c>
      <c r="AL42" s="77">
        <v>7994.3131810950299</v>
      </c>
      <c r="AM42" s="77">
        <v>3649.1913824487101</v>
      </c>
      <c r="AN42" s="77">
        <v>6328.1158583179104</v>
      </c>
      <c r="AO42" s="77">
        <v>7570.5377391428101</v>
      </c>
      <c r="AP42" s="77">
        <v>7927.3658322811498</v>
      </c>
      <c r="AQ42" s="77">
        <v>8081.7491166711698</v>
      </c>
      <c r="AR42" s="77">
        <v>7922.2217131822899</v>
      </c>
      <c r="AS42" s="77">
        <v>7963.1692277705897</v>
      </c>
      <c r="AT42" s="77">
        <v>8051.3727772276898</v>
      </c>
      <c r="AU42" s="77">
        <v>8159.9335841562697</v>
      </c>
      <c r="AV42" s="77">
        <v>7822.7710507540196</v>
      </c>
      <c r="AW42" s="77">
        <v>7809.2005316640698</v>
      </c>
      <c r="AX42" s="77">
        <v>7867.7589679947396</v>
      </c>
      <c r="AY42" s="77">
        <v>7557.7170990211898</v>
      </c>
      <c r="AZ42" s="77">
        <v>7249.7693298448503</v>
      </c>
      <c r="BA42" s="77">
        <v>7241.4097555794297</v>
      </c>
      <c r="BB42" s="77">
        <v>7068.3326487714003</v>
      </c>
      <c r="BC42" s="77">
        <v>6822.6742078553298</v>
      </c>
      <c r="BD42" s="77">
        <v>6666.5894219496304</v>
      </c>
      <c r="BE42" s="82" t="str">
        <f t="shared" si="20"/>
        <v/>
      </c>
      <c r="BF42" s="82" t="str">
        <f t="shared" si="35"/>
        <v/>
      </c>
      <c r="BG42" s="82" t="str">
        <f t="shared" si="36"/>
        <v/>
      </c>
      <c r="BH42" s="82" t="str">
        <f t="shared" si="37"/>
        <v/>
      </c>
      <c r="BI42" s="82" t="str">
        <f t="shared" si="38"/>
        <v/>
      </c>
      <c r="BJ42" s="82" t="str">
        <f t="shared" si="39"/>
        <v/>
      </c>
      <c r="BK42" s="82" t="str">
        <f t="shared" si="40"/>
        <v/>
      </c>
      <c r="BL42" s="82" t="str">
        <f t="shared" si="41"/>
        <v/>
      </c>
      <c r="BM42" s="82" t="str">
        <f t="shared" si="21"/>
        <v/>
      </c>
      <c r="BN42" s="82" t="str">
        <f t="shared" si="22"/>
        <v/>
      </c>
      <c r="BO42" s="82" t="str">
        <f t="shared" si="23"/>
        <v/>
      </c>
      <c r="BP42" s="82" t="str">
        <f t="shared" si="24"/>
        <v/>
      </c>
      <c r="BQ42" s="82" t="str">
        <f t="shared" si="25"/>
        <v/>
      </c>
      <c r="BR42" s="82" t="str">
        <f t="shared" si="26"/>
        <v/>
      </c>
      <c r="BS42" s="82" t="str">
        <f t="shared" si="27"/>
        <v/>
      </c>
      <c r="BT42" s="82" t="str">
        <f t="shared" si="28"/>
        <v/>
      </c>
      <c r="BU42" s="82" t="str">
        <f t="shared" si="29"/>
        <v/>
      </c>
      <c r="BV42" s="82" t="str">
        <f t="shared" si="30"/>
        <v/>
      </c>
      <c r="BW42" s="82" t="str">
        <f t="shared" si="31"/>
        <v/>
      </c>
      <c r="BX42" s="82" t="str">
        <f t="shared" si="32"/>
        <v/>
      </c>
      <c r="BY42" s="82" t="str">
        <f t="shared" si="33"/>
        <v/>
      </c>
      <c r="BZ42" s="82" t="str">
        <f t="shared" si="34"/>
        <v/>
      </c>
      <c r="CA42" s="82" t="str">
        <f t="shared" si="44"/>
        <v/>
      </c>
      <c r="CB42" s="82" t="str">
        <f t="shared" si="45"/>
        <v/>
      </c>
      <c r="CC42" s="82" t="str">
        <f t="shared" si="46"/>
        <v/>
      </c>
      <c r="CD42" s="82" t="str">
        <f t="shared" si="47"/>
        <v/>
      </c>
      <c r="CE42" s="82" t="str">
        <f t="shared" si="48"/>
        <v/>
      </c>
      <c r="CF42" s="82" t="str">
        <f t="shared" si="49"/>
        <v/>
      </c>
      <c r="CG42" s="82" t="str">
        <f t="shared" si="50"/>
        <v/>
      </c>
      <c r="CH42" s="82" t="str">
        <f t="shared" si="51"/>
        <v/>
      </c>
      <c r="CI42" s="82" t="str">
        <f t="shared" si="52"/>
        <v/>
      </c>
      <c r="CJ42" s="82" t="str">
        <f t="shared" si="53"/>
        <v/>
      </c>
      <c r="CK42" s="82" t="str">
        <f t="shared" si="54"/>
        <v/>
      </c>
      <c r="CL42" s="82" t="str">
        <f t="shared" si="55"/>
        <v/>
      </c>
      <c r="CM42" s="82" t="str">
        <f t="shared" si="56"/>
        <v/>
      </c>
      <c r="CN42" s="82" t="str">
        <f t="shared" si="57"/>
        <v/>
      </c>
      <c r="CO42" s="82" t="str">
        <f t="shared" si="58"/>
        <v/>
      </c>
      <c r="CP42" s="82" t="str">
        <f t="shared" si="42"/>
        <v/>
      </c>
      <c r="CQ42" s="82" t="str">
        <f t="shared" si="59"/>
        <v/>
      </c>
      <c r="CR42" s="82" t="str">
        <f t="shared" si="60"/>
        <v/>
      </c>
      <c r="CS42" s="82" t="str">
        <f t="shared" si="61"/>
        <v/>
      </c>
      <c r="CT42" s="82" t="str">
        <f t="shared" si="62"/>
        <v/>
      </c>
      <c r="CU42" s="82" t="str">
        <f t="shared" si="63"/>
        <v/>
      </c>
      <c r="CV42" s="82" t="str">
        <f t="shared" si="64"/>
        <v/>
      </c>
      <c r="CW42" s="82" t="str">
        <f t="shared" si="65"/>
        <v/>
      </c>
      <c r="CX42" s="82" t="str">
        <f t="shared" si="66"/>
        <v/>
      </c>
      <c r="CY42" s="82" t="str">
        <f t="shared" si="67"/>
        <v/>
      </c>
      <c r="CZ42" s="82" t="str">
        <f t="shared" si="68"/>
        <v/>
      </c>
      <c r="DA42" s="82" t="str">
        <f t="shared" si="69"/>
        <v/>
      </c>
      <c r="DB42" s="82" t="str">
        <f t="shared" si="70"/>
        <v/>
      </c>
      <c r="DC42" s="82" t="str">
        <f t="shared" si="71"/>
        <v/>
      </c>
      <c r="DD42" s="82" t="str">
        <f t="shared" si="72"/>
        <v/>
      </c>
      <c r="DE42" s="82" t="str">
        <f t="shared" si="73"/>
        <v/>
      </c>
      <c r="DF42" s="82" t="str">
        <f t="shared" si="43"/>
        <v/>
      </c>
      <c r="DG42" s="82" t="str">
        <f t="shared" si="74"/>
        <v/>
      </c>
      <c r="DH42" s="82" t="str">
        <f t="shared" si="75"/>
        <v/>
      </c>
      <c r="DI42" s="82" t="str">
        <f t="shared" si="76"/>
        <v/>
      </c>
      <c r="DJ42" s="82" t="str">
        <f t="shared" si="77"/>
        <v/>
      </c>
      <c r="DK42" s="82" t="str">
        <f t="shared" si="78"/>
        <v/>
      </c>
      <c r="DL42" s="82" t="str">
        <f t="shared" si="79"/>
        <v/>
      </c>
      <c r="DM42" s="82" t="str">
        <f t="shared" si="80"/>
        <v/>
      </c>
      <c r="DN42" s="82" t="str">
        <f t="shared" si="81"/>
        <v/>
      </c>
      <c r="DO42" s="82" t="str">
        <f t="shared" si="82"/>
        <v/>
      </c>
      <c r="DP42" s="82" t="str">
        <f t="shared" si="83"/>
        <v/>
      </c>
      <c r="DQ42" s="82" t="str">
        <f t="shared" si="84"/>
        <v/>
      </c>
      <c r="DR42" s="82" t="str">
        <f t="shared" si="4"/>
        <v/>
      </c>
      <c r="DS42" s="82" t="str">
        <f t="shared" si="5"/>
        <v/>
      </c>
      <c r="DT42" s="82" t="str">
        <f t="shared" si="6"/>
        <v/>
      </c>
      <c r="DU42" s="82" t="str">
        <f t="shared" si="7"/>
        <v/>
      </c>
      <c r="DV42" s="82" t="str">
        <f t="shared" si="8"/>
        <v/>
      </c>
      <c r="DW42" s="82" t="str">
        <f t="shared" si="9"/>
        <v/>
      </c>
      <c r="DX42" s="82" t="str">
        <f t="shared" si="10"/>
        <v/>
      </c>
      <c r="DY42" s="82" t="str">
        <f t="shared" si="11"/>
        <v/>
      </c>
      <c r="DZ42" s="82" t="str">
        <f t="shared" si="12"/>
        <v/>
      </c>
      <c r="EA42" s="82" t="str">
        <f t="shared" si="13"/>
        <v/>
      </c>
      <c r="EB42" s="82" t="str">
        <f t="shared" si="14"/>
        <v/>
      </c>
      <c r="EC42" s="82" t="str">
        <f t="shared" si="15"/>
        <v/>
      </c>
      <c r="ED42" s="82" t="str">
        <f t="shared" si="16"/>
        <v/>
      </c>
      <c r="EE42" s="82" t="str">
        <f t="shared" si="17"/>
        <v/>
      </c>
      <c r="EF42" s="82" t="str">
        <f t="shared" si="18"/>
        <v/>
      </c>
      <c r="EG42" s="82" t="str">
        <f t="shared" si="19"/>
        <v/>
      </c>
    </row>
    <row r="43" spans="1:137" ht="15" thickBot="1" x14ac:dyDescent="0.4">
      <c r="A43" s="19" t="s">
        <v>106</v>
      </c>
      <c r="B43" s="20" t="s">
        <v>107</v>
      </c>
      <c r="C43" s="81">
        <v>2857.6133283034101</v>
      </c>
      <c r="D43" s="81">
        <v>2780.7126544672601</v>
      </c>
      <c r="E43" s="81">
        <v>2709.6564374081399</v>
      </c>
      <c r="F43" s="81">
        <v>2622.6335239836899</v>
      </c>
      <c r="G43" s="81">
        <v>2679.03974972069</v>
      </c>
      <c r="H43" s="81">
        <v>2348.0875888922901</v>
      </c>
      <c r="I43" s="81">
        <v>2375.4880476186299</v>
      </c>
      <c r="J43" s="81">
        <v>2404.0952823266398</v>
      </c>
      <c r="K43" s="81">
        <v>2249.2118364264202</v>
      </c>
      <c r="L43" s="81">
        <v>2370.4902477963701</v>
      </c>
      <c r="M43" s="81">
        <v>2503.3464016559201</v>
      </c>
      <c r="N43" s="81">
        <v>2772.6299978646198</v>
      </c>
      <c r="O43" s="81">
        <v>2793.75145108895</v>
      </c>
      <c r="P43" s="81">
        <v>2835.96784639521</v>
      </c>
      <c r="Q43" s="81">
        <v>2554.7630538998201</v>
      </c>
      <c r="R43" s="81">
        <v>2650.6820352220702</v>
      </c>
      <c r="S43" s="81">
        <v>2747.49838194424</v>
      </c>
      <c r="T43" s="81">
        <v>3151.7213264495499</v>
      </c>
      <c r="U43" s="81">
        <v>3163.57826947895</v>
      </c>
      <c r="V43" s="81">
        <v>3006.68914204161</v>
      </c>
      <c r="W43" s="81">
        <v>3276.8920867608199</v>
      </c>
      <c r="X43" s="81">
        <v>3170.3052049965399</v>
      </c>
      <c r="Y43" s="81">
        <v>3184.8860437920898</v>
      </c>
      <c r="Z43" s="81">
        <v>3455.1107473410402</v>
      </c>
      <c r="AA43" s="81">
        <v>3344.1934187122602</v>
      </c>
      <c r="AB43" s="81">
        <v>3386.7470906240701</v>
      </c>
      <c r="AC43" s="81">
        <v>3470.8446276291702</v>
      </c>
      <c r="AD43" s="81">
        <v>3523.3464465451798</v>
      </c>
      <c r="AE43" s="81">
        <v>3869.51216304128</v>
      </c>
      <c r="AF43" s="81">
        <v>3598.40277116383</v>
      </c>
      <c r="AG43" s="81">
        <v>3546.67842814921</v>
      </c>
      <c r="AH43" s="81">
        <v>3575.5791606787202</v>
      </c>
      <c r="AI43" s="81">
        <v>3543.2820335930301</v>
      </c>
      <c r="AJ43" s="81">
        <v>3642.6209812624102</v>
      </c>
      <c r="AK43" s="81">
        <v>3554.7854778409801</v>
      </c>
      <c r="AL43" s="81">
        <v>3234.9594280965798</v>
      </c>
      <c r="AM43" s="81">
        <v>2452.9626198380001</v>
      </c>
      <c r="AN43" s="81">
        <v>2537.92413276344</v>
      </c>
      <c r="AO43" s="81">
        <v>3110.2803668767201</v>
      </c>
      <c r="AP43" s="81">
        <v>2867.2622161622098</v>
      </c>
      <c r="AQ43" s="81">
        <v>3093.1348547051198</v>
      </c>
      <c r="AR43" s="81">
        <v>3167.5477585308599</v>
      </c>
      <c r="AS43" s="81">
        <v>3347.99425191512</v>
      </c>
      <c r="AT43" s="81">
        <v>3555.8479273018102</v>
      </c>
      <c r="AU43" s="81">
        <v>3941.1245670931698</v>
      </c>
      <c r="AV43" s="81">
        <v>3937.9491837543401</v>
      </c>
      <c r="AW43" s="81">
        <v>3966.1692124026999</v>
      </c>
      <c r="AX43" s="81">
        <v>4339.1206588606701</v>
      </c>
      <c r="AY43" s="81">
        <v>3789.4340560375199</v>
      </c>
      <c r="AZ43" s="81">
        <v>3854.9519201203698</v>
      </c>
      <c r="BA43" s="81">
        <v>4025.87894755569</v>
      </c>
      <c r="BB43" s="81">
        <v>4713.2323362462803</v>
      </c>
      <c r="BC43" s="81">
        <v>4544.01493382422</v>
      </c>
      <c r="BD43" s="81">
        <v>4491.8009707274296</v>
      </c>
      <c r="BE43" s="82" t="str">
        <f t="shared" si="20"/>
        <v/>
      </c>
      <c r="BF43" s="82" t="str">
        <f t="shared" si="35"/>
        <v/>
      </c>
      <c r="BG43" s="82" t="str">
        <f t="shared" si="36"/>
        <v/>
      </c>
      <c r="BH43" s="82" t="str">
        <f t="shared" si="37"/>
        <v/>
      </c>
      <c r="BI43" s="82" t="str">
        <f t="shared" si="38"/>
        <v/>
      </c>
      <c r="BJ43" s="82" t="str">
        <f t="shared" si="39"/>
        <v/>
      </c>
      <c r="BK43" s="82" t="str">
        <f t="shared" si="40"/>
        <v/>
      </c>
      <c r="BL43" s="82" t="str">
        <f t="shared" si="41"/>
        <v/>
      </c>
      <c r="BM43" s="82" t="str">
        <f t="shared" si="21"/>
        <v/>
      </c>
      <c r="BN43" s="82" t="str">
        <f t="shared" si="22"/>
        <v/>
      </c>
      <c r="BO43" s="82" t="str">
        <f t="shared" si="23"/>
        <v/>
      </c>
      <c r="BP43" s="82" t="str">
        <f t="shared" si="24"/>
        <v/>
      </c>
      <c r="BQ43" s="82" t="str">
        <f t="shared" si="25"/>
        <v/>
      </c>
      <c r="BR43" s="82" t="str">
        <f t="shared" si="26"/>
        <v/>
      </c>
      <c r="BS43" s="82" t="str">
        <f t="shared" si="27"/>
        <v/>
      </c>
      <c r="BT43" s="82" t="str">
        <f t="shared" si="28"/>
        <v/>
      </c>
      <c r="BU43" s="82" t="str">
        <f t="shared" si="29"/>
        <v/>
      </c>
      <c r="BV43" s="82" t="str">
        <f t="shared" si="30"/>
        <v/>
      </c>
      <c r="BW43" s="82" t="str">
        <f t="shared" si="31"/>
        <v/>
      </c>
      <c r="BX43" s="82" t="str">
        <f t="shared" si="32"/>
        <v/>
      </c>
      <c r="BY43" s="82" t="str">
        <f t="shared" si="33"/>
        <v/>
      </c>
      <c r="BZ43" s="82" t="str">
        <f t="shared" si="34"/>
        <v/>
      </c>
      <c r="CA43" s="82" t="str">
        <f t="shared" si="44"/>
        <v/>
      </c>
      <c r="CB43" s="82" t="str">
        <f t="shared" si="45"/>
        <v/>
      </c>
      <c r="CC43" s="82" t="str">
        <f t="shared" si="46"/>
        <v/>
      </c>
      <c r="CD43" s="82" t="str">
        <f t="shared" si="47"/>
        <v/>
      </c>
      <c r="CE43" s="82" t="str">
        <f t="shared" si="48"/>
        <v/>
      </c>
      <c r="CF43" s="82" t="str">
        <f t="shared" si="49"/>
        <v/>
      </c>
      <c r="CG43" s="82" t="str">
        <f t="shared" si="50"/>
        <v/>
      </c>
      <c r="CH43" s="82" t="str">
        <f t="shared" si="51"/>
        <v/>
      </c>
      <c r="CI43" s="82" t="str">
        <f t="shared" si="52"/>
        <v/>
      </c>
      <c r="CJ43" s="82" t="str">
        <f t="shared" si="53"/>
        <v/>
      </c>
      <c r="CK43" s="82" t="str">
        <f t="shared" si="54"/>
        <v/>
      </c>
      <c r="CL43" s="82" t="str">
        <f t="shared" si="55"/>
        <v/>
      </c>
      <c r="CM43" s="82" t="str">
        <f t="shared" si="56"/>
        <v/>
      </c>
      <c r="CN43" s="82" t="str">
        <f t="shared" si="57"/>
        <v/>
      </c>
      <c r="CO43" s="82" t="str">
        <f t="shared" si="58"/>
        <v/>
      </c>
      <c r="CP43" s="82" t="str">
        <f t="shared" si="42"/>
        <v/>
      </c>
      <c r="CQ43" s="82" t="str">
        <f t="shared" si="59"/>
        <v/>
      </c>
      <c r="CR43" s="82" t="str">
        <f t="shared" si="60"/>
        <v/>
      </c>
      <c r="CS43" s="82" t="str">
        <f t="shared" si="61"/>
        <v/>
      </c>
      <c r="CT43" s="82" t="str">
        <f t="shared" si="62"/>
        <v/>
      </c>
      <c r="CU43" s="82" t="str">
        <f t="shared" si="63"/>
        <v/>
      </c>
      <c r="CV43" s="82" t="str">
        <f t="shared" si="64"/>
        <v/>
      </c>
      <c r="CW43" s="82" t="str">
        <f t="shared" si="65"/>
        <v/>
      </c>
      <c r="CX43" s="82" t="str">
        <f t="shared" si="66"/>
        <v/>
      </c>
      <c r="CY43" s="82" t="str">
        <f t="shared" si="67"/>
        <v/>
      </c>
      <c r="CZ43" s="82" t="str">
        <f t="shared" si="68"/>
        <v/>
      </c>
      <c r="DA43" s="82" t="str">
        <f t="shared" si="69"/>
        <v/>
      </c>
      <c r="DB43" s="82" t="str">
        <f t="shared" si="70"/>
        <v/>
      </c>
      <c r="DC43" s="82" t="str">
        <f t="shared" si="71"/>
        <v/>
      </c>
      <c r="DD43" s="82" t="str">
        <f t="shared" si="72"/>
        <v/>
      </c>
      <c r="DE43" s="82" t="str">
        <f t="shared" si="73"/>
        <v/>
      </c>
      <c r="DF43" s="82" t="str">
        <f t="shared" si="43"/>
        <v/>
      </c>
      <c r="DG43" s="82" t="str">
        <f t="shared" si="74"/>
        <v/>
      </c>
      <c r="DH43" s="82" t="str">
        <f t="shared" si="75"/>
        <v/>
      </c>
      <c r="DI43" s="82" t="str">
        <f t="shared" si="76"/>
        <v/>
      </c>
      <c r="DJ43" s="82" t="str">
        <f t="shared" si="77"/>
        <v/>
      </c>
      <c r="DK43" s="82" t="str">
        <f t="shared" si="78"/>
        <v/>
      </c>
      <c r="DL43" s="82" t="str">
        <f t="shared" si="79"/>
        <v/>
      </c>
      <c r="DM43" s="82" t="str">
        <f t="shared" si="80"/>
        <v/>
      </c>
      <c r="DN43" s="82" t="str">
        <f t="shared" si="81"/>
        <v/>
      </c>
      <c r="DO43" s="82" t="str">
        <f t="shared" si="82"/>
        <v/>
      </c>
      <c r="DP43" s="82" t="str">
        <f t="shared" si="83"/>
        <v/>
      </c>
      <c r="DQ43" s="82" t="str">
        <f t="shared" si="84"/>
        <v/>
      </c>
      <c r="DR43" s="82" t="str">
        <f t="shared" si="4"/>
        <v/>
      </c>
      <c r="DS43" s="82" t="str">
        <f t="shared" si="5"/>
        <v/>
      </c>
      <c r="DT43" s="82" t="str">
        <f t="shared" si="6"/>
        <v/>
      </c>
      <c r="DU43" s="82" t="str">
        <f t="shared" si="7"/>
        <v/>
      </c>
      <c r="DV43" s="82" t="str">
        <f t="shared" si="8"/>
        <v/>
      </c>
      <c r="DW43" s="82" t="str">
        <f t="shared" si="9"/>
        <v/>
      </c>
      <c r="DX43" s="82" t="str">
        <f t="shared" si="10"/>
        <v/>
      </c>
      <c r="DY43" s="82" t="str">
        <f t="shared" si="11"/>
        <v/>
      </c>
      <c r="DZ43" s="82" t="str">
        <f t="shared" si="12"/>
        <v/>
      </c>
      <c r="EA43" s="82" t="str">
        <f t="shared" si="13"/>
        <v/>
      </c>
      <c r="EB43" s="82" t="str">
        <f t="shared" si="14"/>
        <v/>
      </c>
      <c r="EC43" s="82" t="str">
        <f t="shared" si="15"/>
        <v/>
      </c>
      <c r="ED43" s="82" t="str">
        <f t="shared" si="16"/>
        <v/>
      </c>
      <c r="EE43" s="82" t="str">
        <f t="shared" si="17"/>
        <v/>
      </c>
      <c r="EF43" s="82" t="str">
        <f t="shared" si="18"/>
        <v/>
      </c>
      <c r="EG43" s="82" t="str">
        <f t="shared" si="19"/>
        <v/>
      </c>
    </row>
    <row r="44" spans="1:137" ht="15" thickBot="1" x14ac:dyDescent="0.4">
      <c r="A44" s="19" t="s">
        <v>108</v>
      </c>
      <c r="B44" s="20" t="s">
        <v>12</v>
      </c>
      <c r="C44" s="81">
        <v>2987.26721518147</v>
      </c>
      <c r="D44" s="81">
        <v>2929.23240018672</v>
      </c>
      <c r="E44" s="81">
        <v>3116.4970302053798</v>
      </c>
      <c r="F44" s="81">
        <v>2703.9577287121601</v>
      </c>
      <c r="G44" s="81">
        <v>2675.39549614931</v>
      </c>
      <c r="H44" s="81">
        <v>2779.4963193532099</v>
      </c>
      <c r="I44" s="81">
        <v>2704.9263354484801</v>
      </c>
      <c r="J44" s="81">
        <v>2721.06829143102</v>
      </c>
      <c r="K44" s="81">
        <v>3002.7578435810901</v>
      </c>
      <c r="L44" s="81">
        <v>2802.3437890383302</v>
      </c>
      <c r="M44" s="81">
        <v>3093.1063921732798</v>
      </c>
      <c r="N44" s="81">
        <v>3154.1738207931899</v>
      </c>
      <c r="O44" s="81">
        <v>3098.5378168986799</v>
      </c>
      <c r="P44" s="81">
        <v>3263.9706959313799</v>
      </c>
      <c r="Q44" s="81">
        <v>3158.3313538226298</v>
      </c>
      <c r="R44" s="81">
        <v>3174.9923253399802</v>
      </c>
      <c r="S44" s="81">
        <v>3233.3324489889801</v>
      </c>
      <c r="T44" s="81">
        <v>3684.3246058597801</v>
      </c>
      <c r="U44" s="81">
        <v>3981.32166370185</v>
      </c>
      <c r="V44" s="81">
        <v>3923.9627660250599</v>
      </c>
      <c r="W44" s="81">
        <v>4184.9630878428197</v>
      </c>
      <c r="X44" s="81">
        <v>4119.0484374702801</v>
      </c>
      <c r="Y44" s="81">
        <v>4631.7118271069703</v>
      </c>
      <c r="Z44" s="81">
        <v>4831.8840469284296</v>
      </c>
      <c r="AA44" s="81">
        <v>4769.4329474076003</v>
      </c>
      <c r="AB44" s="81">
        <v>5138.7016232688402</v>
      </c>
      <c r="AC44" s="81">
        <v>5370.8400928744904</v>
      </c>
      <c r="AD44" s="81">
        <v>5670.8731178573998</v>
      </c>
      <c r="AE44" s="81">
        <v>5780.5095948993003</v>
      </c>
      <c r="AF44" s="81">
        <v>5507.1422803633805</v>
      </c>
      <c r="AG44" s="81">
        <v>5492.1225726532002</v>
      </c>
      <c r="AH44" s="81">
        <v>5494.8388020080602</v>
      </c>
      <c r="AI44" s="81">
        <v>5763.60973548125</v>
      </c>
      <c r="AJ44" s="81">
        <v>5897.7829713367801</v>
      </c>
      <c r="AK44" s="81">
        <v>5910.7868415483199</v>
      </c>
      <c r="AL44" s="81">
        <v>5507.9170622514403</v>
      </c>
      <c r="AM44" s="81">
        <v>3604.2593755594899</v>
      </c>
      <c r="AN44" s="81">
        <v>4880.1404732840001</v>
      </c>
      <c r="AO44" s="81">
        <v>5843.5515045309403</v>
      </c>
      <c r="AP44" s="81">
        <v>6332.5209407545099</v>
      </c>
      <c r="AQ44" s="81">
        <v>6022.4521857811696</v>
      </c>
      <c r="AR44" s="81">
        <v>6620.7511262115404</v>
      </c>
      <c r="AS44" s="81">
        <v>6480.0889181675302</v>
      </c>
      <c r="AT44" s="81">
        <v>6521.0574250107902</v>
      </c>
      <c r="AU44" s="81">
        <v>6891.42433960576</v>
      </c>
      <c r="AV44" s="81">
        <v>7062.3622152095204</v>
      </c>
      <c r="AW44" s="81">
        <v>6701.2273153260903</v>
      </c>
      <c r="AX44" s="81">
        <v>6660.2435243912496</v>
      </c>
      <c r="AY44" s="81">
        <v>6662.3473587251301</v>
      </c>
      <c r="AZ44" s="81">
        <v>6628.2087725583797</v>
      </c>
      <c r="BA44" s="81">
        <v>6622.5316231243996</v>
      </c>
      <c r="BB44" s="81">
        <v>6795.3616969731002</v>
      </c>
      <c r="BC44" s="81">
        <v>6797.9768545411598</v>
      </c>
      <c r="BD44" s="81">
        <v>6706.3807163770998</v>
      </c>
      <c r="BE44" s="82" t="str">
        <f t="shared" si="20"/>
        <v/>
      </c>
      <c r="BF44" s="82" t="str">
        <f t="shared" si="35"/>
        <v/>
      </c>
      <c r="BG44" s="82" t="str">
        <f t="shared" si="36"/>
        <v/>
      </c>
      <c r="BH44" s="82" t="str">
        <f t="shared" si="37"/>
        <v/>
      </c>
      <c r="BI44" s="82" t="str">
        <f t="shared" si="38"/>
        <v/>
      </c>
      <c r="BJ44" s="82" t="str">
        <f t="shared" si="39"/>
        <v/>
      </c>
      <c r="BK44" s="82" t="str">
        <f t="shared" si="40"/>
        <v/>
      </c>
      <c r="BL44" s="82" t="str">
        <f t="shared" si="41"/>
        <v/>
      </c>
      <c r="BM44" s="82" t="str">
        <f t="shared" si="21"/>
        <v/>
      </c>
      <c r="BN44" s="82" t="str">
        <f t="shared" si="22"/>
        <v/>
      </c>
      <c r="BO44" s="82" t="str">
        <f t="shared" si="23"/>
        <v/>
      </c>
      <c r="BP44" s="82" t="str">
        <f t="shared" si="24"/>
        <v/>
      </c>
      <c r="BQ44" s="82" t="str">
        <f t="shared" si="25"/>
        <v/>
      </c>
      <c r="BR44" s="82" t="str">
        <f t="shared" si="26"/>
        <v/>
      </c>
      <c r="BS44" s="82" t="str">
        <f t="shared" si="27"/>
        <v/>
      </c>
      <c r="BT44" s="82" t="str">
        <f t="shared" si="28"/>
        <v/>
      </c>
      <c r="BU44" s="82" t="str">
        <f t="shared" si="29"/>
        <v/>
      </c>
      <c r="BV44" s="82" t="str">
        <f t="shared" si="30"/>
        <v/>
      </c>
      <c r="BW44" s="82" t="str">
        <f t="shared" si="31"/>
        <v/>
      </c>
      <c r="BX44" s="82" t="str">
        <f t="shared" si="32"/>
        <v/>
      </c>
      <c r="BY44" s="82" t="str">
        <f t="shared" si="33"/>
        <v/>
      </c>
      <c r="BZ44" s="82" t="str">
        <f t="shared" si="34"/>
        <v/>
      </c>
      <c r="CA44" s="82" t="str">
        <f t="shared" si="44"/>
        <v/>
      </c>
      <c r="CB44" s="82" t="str">
        <f t="shared" si="45"/>
        <v/>
      </c>
      <c r="CC44" s="82" t="str">
        <f t="shared" si="46"/>
        <v/>
      </c>
      <c r="CD44" s="82" t="str">
        <f t="shared" si="47"/>
        <v/>
      </c>
      <c r="CE44" s="82" t="str">
        <f t="shared" si="48"/>
        <v/>
      </c>
      <c r="CF44" s="82" t="str">
        <f t="shared" si="49"/>
        <v/>
      </c>
      <c r="CG44" s="82" t="str">
        <f t="shared" si="50"/>
        <v/>
      </c>
      <c r="CH44" s="82" t="str">
        <f t="shared" si="51"/>
        <v/>
      </c>
      <c r="CI44" s="82" t="str">
        <f t="shared" si="52"/>
        <v/>
      </c>
      <c r="CJ44" s="82" t="str">
        <f t="shared" si="53"/>
        <v/>
      </c>
      <c r="CK44" s="82" t="str">
        <f t="shared" si="54"/>
        <v/>
      </c>
      <c r="CL44" s="82" t="str">
        <f t="shared" si="55"/>
        <v/>
      </c>
      <c r="CM44" s="82" t="str">
        <f t="shared" si="56"/>
        <v/>
      </c>
      <c r="CN44" s="82" t="str">
        <f t="shared" si="57"/>
        <v/>
      </c>
      <c r="CO44" s="82" t="str">
        <f t="shared" si="58"/>
        <v/>
      </c>
      <c r="CP44" s="82" t="str">
        <f t="shared" si="42"/>
        <v/>
      </c>
      <c r="CQ44" s="82" t="str">
        <f t="shared" si="59"/>
        <v/>
      </c>
      <c r="CR44" s="82" t="str">
        <f t="shared" si="60"/>
        <v/>
      </c>
      <c r="CS44" s="82" t="str">
        <f t="shared" si="61"/>
        <v/>
      </c>
      <c r="CT44" s="82" t="str">
        <f t="shared" si="62"/>
        <v/>
      </c>
      <c r="CU44" s="82" t="str">
        <f t="shared" si="63"/>
        <v/>
      </c>
      <c r="CV44" s="82" t="str">
        <f t="shared" si="64"/>
        <v/>
      </c>
      <c r="CW44" s="82" t="str">
        <f t="shared" si="65"/>
        <v/>
      </c>
      <c r="CX44" s="82" t="str">
        <f t="shared" si="66"/>
        <v/>
      </c>
      <c r="CY44" s="82" t="str">
        <f t="shared" si="67"/>
        <v/>
      </c>
      <c r="CZ44" s="82" t="str">
        <f t="shared" si="68"/>
        <v/>
      </c>
      <c r="DA44" s="82" t="str">
        <f t="shared" si="69"/>
        <v/>
      </c>
      <c r="DB44" s="82" t="str">
        <f t="shared" si="70"/>
        <v/>
      </c>
      <c r="DC44" s="82" t="str">
        <f t="shared" si="71"/>
        <v/>
      </c>
      <c r="DD44" s="82" t="str">
        <f t="shared" si="72"/>
        <v/>
      </c>
      <c r="DE44" s="82" t="str">
        <f t="shared" si="73"/>
        <v/>
      </c>
      <c r="DF44" s="82" t="str">
        <f t="shared" si="43"/>
        <v/>
      </c>
      <c r="DG44" s="82" t="str">
        <f t="shared" si="74"/>
        <v/>
      </c>
      <c r="DH44" s="82" t="str">
        <f t="shared" si="75"/>
        <v/>
      </c>
      <c r="DI44" s="82" t="str">
        <f t="shared" si="76"/>
        <v/>
      </c>
      <c r="DJ44" s="82" t="str">
        <f t="shared" si="77"/>
        <v/>
      </c>
      <c r="DK44" s="82" t="str">
        <f t="shared" si="78"/>
        <v/>
      </c>
      <c r="DL44" s="82" t="str">
        <f t="shared" si="79"/>
        <v/>
      </c>
      <c r="DM44" s="82" t="str">
        <f t="shared" si="80"/>
        <v/>
      </c>
      <c r="DN44" s="82" t="str">
        <f t="shared" si="81"/>
        <v/>
      </c>
      <c r="DO44" s="82" t="str">
        <f t="shared" si="82"/>
        <v/>
      </c>
      <c r="DP44" s="82" t="str">
        <f t="shared" si="83"/>
        <v/>
      </c>
      <c r="DQ44" s="82" t="str">
        <f t="shared" si="84"/>
        <v/>
      </c>
      <c r="DR44" s="82" t="str">
        <f t="shared" si="4"/>
        <v/>
      </c>
      <c r="DS44" s="82" t="str">
        <f t="shared" si="5"/>
        <v/>
      </c>
      <c r="DT44" s="82" t="str">
        <f t="shared" si="6"/>
        <v/>
      </c>
      <c r="DU44" s="82" t="str">
        <f t="shared" si="7"/>
        <v/>
      </c>
      <c r="DV44" s="82" t="str">
        <f t="shared" si="8"/>
        <v/>
      </c>
      <c r="DW44" s="82" t="str">
        <f t="shared" si="9"/>
        <v/>
      </c>
      <c r="DX44" s="82" t="str">
        <f t="shared" si="10"/>
        <v/>
      </c>
      <c r="DY44" s="82" t="str">
        <f t="shared" si="11"/>
        <v/>
      </c>
      <c r="DZ44" s="82" t="str">
        <f t="shared" si="12"/>
        <v/>
      </c>
      <c r="EA44" s="82" t="str">
        <f t="shared" si="13"/>
        <v/>
      </c>
      <c r="EB44" s="82" t="str">
        <f t="shared" si="14"/>
        <v/>
      </c>
      <c r="EC44" s="82" t="str">
        <f t="shared" si="15"/>
        <v/>
      </c>
      <c r="ED44" s="82" t="str">
        <f t="shared" si="16"/>
        <v/>
      </c>
      <c r="EE44" s="82" t="str">
        <f t="shared" si="17"/>
        <v/>
      </c>
      <c r="EF44" s="82" t="str">
        <f t="shared" si="18"/>
        <v/>
      </c>
      <c r="EG44" s="82" t="str">
        <f t="shared" si="19"/>
        <v/>
      </c>
    </row>
    <row r="45" spans="1:137" ht="15" thickBot="1" x14ac:dyDescent="0.4">
      <c r="A45" s="19" t="s">
        <v>109</v>
      </c>
      <c r="B45" s="20" t="s">
        <v>13</v>
      </c>
      <c r="C45" s="81">
        <v>398.393280712082</v>
      </c>
      <c r="D45" s="81">
        <v>357.65098489020102</v>
      </c>
      <c r="E45" s="81">
        <v>411.23503398395201</v>
      </c>
      <c r="F45" s="81">
        <v>362.50571227771599</v>
      </c>
      <c r="G45" s="81">
        <v>356.66851329247601</v>
      </c>
      <c r="H45" s="81">
        <v>327.512569407375</v>
      </c>
      <c r="I45" s="81">
        <v>312.12859900040502</v>
      </c>
      <c r="J45" s="81">
        <v>305.40657262926601</v>
      </c>
      <c r="K45" s="81">
        <v>340.76990890809498</v>
      </c>
      <c r="L45" s="81">
        <v>359.76711689686999</v>
      </c>
      <c r="M45" s="81">
        <v>339.03700162130798</v>
      </c>
      <c r="N45" s="81">
        <v>359.069779225427</v>
      </c>
      <c r="O45" s="81">
        <v>342.65586419469901</v>
      </c>
      <c r="P45" s="81">
        <v>371.73548820994</v>
      </c>
      <c r="Q45" s="81">
        <v>448.112260525534</v>
      </c>
      <c r="R45" s="81">
        <v>401.64662899849202</v>
      </c>
      <c r="S45" s="81">
        <v>374.209559660595</v>
      </c>
      <c r="T45" s="81">
        <v>409.45731834292297</v>
      </c>
      <c r="U45" s="81">
        <v>462.68910375083198</v>
      </c>
      <c r="V45" s="81">
        <v>458.78585132767103</v>
      </c>
      <c r="W45" s="81">
        <v>492.09245067566002</v>
      </c>
      <c r="X45" s="81">
        <v>526.16244883651098</v>
      </c>
      <c r="Y45" s="81">
        <v>474.42210035302702</v>
      </c>
      <c r="Z45" s="81">
        <v>499.104856461547</v>
      </c>
      <c r="AA45" s="81">
        <v>573.11884854316497</v>
      </c>
      <c r="AB45" s="81">
        <v>505.53686814101098</v>
      </c>
      <c r="AC45" s="81">
        <v>620.70217290893504</v>
      </c>
      <c r="AD45" s="81">
        <v>657.39232707775602</v>
      </c>
      <c r="AE45" s="81">
        <v>611.12942713909399</v>
      </c>
      <c r="AF45" s="81">
        <v>649.38606737568898</v>
      </c>
      <c r="AG45" s="81">
        <v>690.97584508578905</v>
      </c>
      <c r="AH45" s="81">
        <v>649.46199480676103</v>
      </c>
      <c r="AI45" s="81">
        <v>644.53905123069899</v>
      </c>
      <c r="AJ45" s="81">
        <v>617.03536525609695</v>
      </c>
      <c r="AK45" s="81">
        <v>586.34603989337302</v>
      </c>
      <c r="AL45" s="81">
        <v>692.43143496374603</v>
      </c>
      <c r="AM45" s="81">
        <v>93.811731808675702</v>
      </c>
      <c r="AN45" s="81">
        <v>85.387198147219195</v>
      </c>
      <c r="AO45" s="81">
        <v>272.65984614773498</v>
      </c>
      <c r="AP45" s="81">
        <v>208.74479678441</v>
      </c>
      <c r="AQ45" s="81">
        <v>269.63856273232199</v>
      </c>
      <c r="AR45" s="81">
        <v>373.14422647365399</v>
      </c>
      <c r="AS45" s="81">
        <v>723.69546990999902</v>
      </c>
      <c r="AT45" s="81">
        <v>634.62312603982002</v>
      </c>
      <c r="AU45" s="81">
        <v>669.76860014881902</v>
      </c>
      <c r="AV45" s="81">
        <v>867.59587940317999</v>
      </c>
      <c r="AW45" s="81">
        <v>894.89276473848497</v>
      </c>
      <c r="AX45" s="81">
        <v>925.59525347471504</v>
      </c>
      <c r="AY45" s="81">
        <v>793.99955892518597</v>
      </c>
      <c r="AZ45" s="81">
        <v>824.41378579225295</v>
      </c>
      <c r="BA45" s="81">
        <v>1172.28982148004</v>
      </c>
      <c r="BB45" s="81">
        <v>936.57307116745403</v>
      </c>
      <c r="BC45" s="81">
        <v>980.22535678639395</v>
      </c>
      <c r="BD45" s="81">
        <v>1200.3069607535299</v>
      </c>
      <c r="BE45" s="82" t="str">
        <f t="shared" si="20"/>
        <v/>
      </c>
      <c r="BF45" s="82" t="str">
        <f t="shared" si="35"/>
        <v/>
      </c>
      <c r="BG45" s="82" t="str">
        <f t="shared" si="36"/>
        <v/>
      </c>
      <c r="BH45" s="82" t="str">
        <f t="shared" si="37"/>
        <v/>
      </c>
      <c r="BI45" s="82" t="str">
        <f t="shared" si="38"/>
        <v/>
      </c>
      <c r="BJ45" s="82" t="str">
        <f t="shared" si="39"/>
        <v/>
      </c>
      <c r="BK45" s="82" t="str">
        <f t="shared" si="40"/>
        <v/>
      </c>
      <c r="BL45" s="82" t="str">
        <f t="shared" si="41"/>
        <v/>
      </c>
      <c r="BM45" s="82" t="str">
        <f t="shared" si="21"/>
        <v/>
      </c>
      <c r="BN45" s="82" t="str">
        <f t="shared" si="22"/>
        <v/>
      </c>
      <c r="BO45" s="82" t="str">
        <f t="shared" si="23"/>
        <v/>
      </c>
      <c r="BP45" s="82" t="str">
        <f t="shared" si="24"/>
        <v/>
      </c>
      <c r="BQ45" s="82" t="str">
        <f t="shared" si="25"/>
        <v/>
      </c>
      <c r="BR45" s="82" t="str">
        <f t="shared" si="26"/>
        <v/>
      </c>
      <c r="BS45" s="82" t="str">
        <f t="shared" si="27"/>
        <v/>
      </c>
      <c r="BT45" s="82" t="str">
        <f t="shared" si="28"/>
        <v/>
      </c>
      <c r="BU45" s="82" t="str">
        <f t="shared" si="29"/>
        <v/>
      </c>
      <c r="BV45" s="82" t="str">
        <f t="shared" si="30"/>
        <v/>
      </c>
      <c r="BW45" s="82" t="str">
        <f t="shared" si="31"/>
        <v/>
      </c>
      <c r="BX45" s="82" t="str">
        <f t="shared" si="32"/>
        <v/>
      </c>
      <c r="BY45" s="82" t="str">
        <f t="shared" si="33"/>
        <v/>
      </c>
      <c r="BZ45" s="82" t="str">
        <f t="shared" si="34"/>
        <v/>
      </c>
      <c r="CA45" s="82" t="str">
        <f t="shared" si="44"/>
        <v/>
      </c>
      <c r="CB45" s="82" t="str">
        <f t="shared" si="45"/>
        <v/>
      </c>
      <c r="CC45" s="82" t="str">
        <f t="shared" si="46"/>
        <v/>
      </c>
      <c r="CD45" s="82" t="str">
        <f t="shared" si="47"/>
        <v/>
      </c>
      <c r="CE45" s="82" t="str">
        <f t="shared" si="48"/>
        <v/>
      </c>
      <c r="CF45" s="82" t="str">
        <f t="shared" si="49"/>
        <v/>
      </c>
      <c r="CG45" s="82" t="str">
        <f t="shared" si="50"/>
        <v/>
      </c>
      <c r="CH45" s="82" t="str">
        <f t="shared" si="51"/>
        <v/>
      </c>
      <c r="CI45" s="82" t="str">
        <f t="shared" si="52"/>
        <v/>
      </c>
      <c r="CJ45" s="82" t="str">
        <f t="shared" si="53"/>
        <v/>
      </c>
      <c r="CK45" s="82" t="str">
        <f t="shared" si="54"/>
        <v/>
      </c>
      <c r="CL45" s="82" t="str">
        <f t="shared" si="55"/>
        <v/>
      </c>
      <c r="CM45" s="82" t="str">
        <f t="shared" si="56"/>
        <v/>
      </c>
      <c r="CN45" s="82" t="str">
        <f t="shared" si="57"/>
        <v/>
      </c>
      <c r="CO45" s="82" t="str">
        <f t="shared" si="58"/>
        <v/>
      </c>
      <c r="CP45" s="82" t="str">
        <f t="shared" si="42"/>
        <v/>
      </c>
      <c r="CQ45" s="82" t="str">
        <f t="shared" si="59"/>
        <v/>
      </c>
      <c r="CR45" s="82" t="str">
        <f t="shared" si="60"/>
        <v/>
      </c>
      <c r="CS45" s="82" t="str">
        <f t="shared" si="61"/>
        <v/>
      </c>
      <c r="CT45" s="82" t="str">
        <f t="shared" si="62"/>
        <v/>
      </c>
      <c r="CU45" s="82" t="str">
        <f t="shared" si="63"/>
        <v/>
      </c>
      <c r="CV45" s="82" t="str">
        <f t="shared" si="64"/>
        <v/>
      </c>
      <c r="CW45" s="82" t="str">
        <f t="shared" si="65"/>
        <v/>
      </c>
      <c r="CX45" s="82" t="str">
        <f t="shared" si="66"/>
        <v/>
      </c>
      <c r="CY45" s="82" t="str">
        <f t="shared" si="67"/>
        <v/>
      </c>
      <c r="CZ45" s="82" t="str">
        <f t="shared" si="68"/>
        <v/>
      </c>
      <c r="DA45" s="82" t="str">
        <f t="shared" si="69"/>
        <v/>
      </c>
      <c r="DB45" s="82" t="str">
        <f t="shared" si="70"/>
        <v/>
      </c>
      <c r="DC45" s="82" t="str">
        <f t="shared" si="71"/>
        <v/>
      </c>
      <c r="DD45" s="82" t="str">
        <f t="shared" si="72"/>
        <v/>
      </c>
      <c r="DE45" s="82" t="str">
        <f t="shared" si="73"/>
        <v/>
      </c>
      <c r="DF45" s="82" t="str">
        <f t="shared" si="43"/>
        <v/>
      </c>
      <c r="DG45" s="82" t="str">
        <f t="shared" si="74"/>
        <v/>
      </c>
      <c r="DH45" s="82" t="str">
        <f t="shared" si="75"/>
        <v/>
      </c>
      <c r="DI45" s="82" t="str">
        <f t="shared" si="76"/>
        <v/>
      </c>
      <c r="DJ45" s="82" t="str">
        <f t="shared" si="77"/>
        <v/>
      </c>
      <c r="DK45" s="82" t="str">
        <f t="shared" si="78"/>
        <v/>
      </c>
      <c r="DL45" s="82" t="str">
        <f t="shared" si="79"/>
        <v/>
      </c>
      <c r="DM45" s="82" t="str">
        <f t="shared" si="80"/>
        <v/>
      </c>
      <c r="DN45" s="82" t="str">
        <f t="shared" si="81"/>
        <v/>
      </c>
      <c r="DO45" s="82" t="str">
        <f t="shared" si="82"/>
        <v/>
      </c>
      <c r="DP45" s="82" t="str">
        <f t="shared" si="83"/>
        <v/>
      </c>
      <c r="DQ45" s="82" t="str">
        <f t="shared" si="84"/>
        <v/>
      </c>
      <c r="DR45" s="82" t="str">
        <f t="shared" si="4"/>
        <v/>
      </c>
      <c r="DS45" s="82" t="str">
        <f t="shared" si="5"/>
        <v/>
      </c>
      <c r="DT45" s="82" t="str">
        <f t="shared" si="6"/>
        <v/>
      </c>
      <c r="DU45" s="82" t="str">
        <f t="shared" si="7"/>
        <v/>
      </c>
      <c r="DV45" s="82" t="str">
        <f t="shared" si="8"/>
        <v/>
      </c>
      <c r="DW45" s="82" t="str">
        <f t="shared" si="9"/>
        <v/>
      </c>
      <c r="DX45" s="82" t="str">
        <f t="shared" si="10"/>
        <v/>
      </c>
      <c r="DY45" s="82" t="str">
        <f t="shared" si="11"/>
        <v/>
      </c>
      <c r="DZ45" s="82" t="str">
        <f t="shared" si="12"/>
        <v/>
      </c>
      <c r="EA45" s="82" t="str">
        <f t="shared" si="13"/>
        <v/>
      </c>
      <c r="EB45" s="82" t="str">
        <f t="shared" si="14"/>
        <v/>
      </c>
      <c r="EC45" s="82" t="str">
        <f t="shared" si="15"/>
        <v/>
      </c>
      <c r="ED45" s="82" t="str">
        <f t="shared" si="16"/>
        <v/>
      </c>
      <c r="EE45" s="82" t="str">
        <f t="shared" si="17"/>
        <v/>
      </c>
      <c r="EF45" s="82" t="str">
        <f t="shared" si="18"/>
        <v/>
      </c>
      <c r="EG45" s="82" t="str">
        <f t="shared" si="19"/>
        <v/>
      </c>
    </row>
    <row r="46" spans="1:137" ht="15" thickBot="1" x14ac:dyDescent="0.4">
      <c r="A46" s="19" t="s">
        <v>110</v>
      </c>
      <c r="B46" s="20" t="s">
        <v>14</v>
      </c>
      <c r="C46" s="81">
        <v>551.00448368103196</v>
      </c>
      <c r="D46" s="81">
        <v>528.61453346956898</v>
      </c>
      <c r="E46" s="81">
        <v>577.43745498004603</v>
      </c>
      <c r="F46" s="81">
        <v>536.95533505850699</v>
      </c>
      <c r="G46" s="81">
        <v>507.06340786662599</v>
      </c>
      <c r="H46" s="81">
        <v>439.61137875703201</v>
      </c>
      <c r="I46" s="81">
        <v>454.91159193829498</v>
      </c>
      <c r="J46" s="81">
        <v>409.22013714546102</v>
      </c>
      <c r="K46" s="81">
        <v>398.92311525154599</v>
      </c>
      <c r="L46" s="81">
        <v>404.25855336054099</v>
      </c>
      <c r="M46" s="81">
        <v>346.86389074617398</v>
      </c>
      <c r="N46" s="81">
        <v>326.281605906952</v>
      </c>
      <c r="O46" s="81">
        <v>322.15577551534199</v>
      </c>
      <c r="P46" s="81">
        <v>376.95080622515297</v>
      </c>
      <c r="Q46" s="81">
        <v>328.13965185470698</v>
      </c>
      <c r="R46" s="81">
        <v>377.24886071677099</v>
      </c>
      <c r="S46" s="81">
        <v>368.02324134487901</v>
      </c>
      <c r="T46" s="81">
        <v>362.092372367792</v>
      </c>
      <c r="U46" s="81">
        <v>441.21924993632302</v>
      </c>
      <c r="V46" s="81">
        <v>377.36147595689698</v>
      </c>
      <c r="W46" s="81">
        <v>364.585096813669</v>
      </c>
      <c r="X46" s="81">
        <v>361.26808632401799</v>
      </c>
      <c r="Y46" s="81">
        <v>368.15029808946599</v>
      </c>
      <c r="Z46" s="81">
        <v>393.56192842187602</v>
      </c>
      <c r="AA46" s="81">
        <v>388.983002306841</v>
      </c>
      <c r="AB46" s="81">
        <v>364.31280590362002</v>
      </c>
      <c r="AC46" s="81">
        <v>384.15609134686298</v>
      </c>
      <c r="AD46" s="81">
        <v>380.555445165072</v>
      </c>
      <c r="AE46" s="81">
        <v>429.03342716973998</v>
      </c>
      <c r="AF46" s="81">
        <v>431.30147505566703</v>
      </c>
      <c r="AG46" s="81">
        <v>397.23603001382799</v>
      </c>
      <c r="AH46" s="81">
        <v>418.574310298515</v>
      </c>
      <c r="AI46" s="81">
        <v>460.93619250098101</v>
      </c>
      <c r="AJ46" s="81">
        <v>485.04207937287799</v>
      </c>
      <c r="AK46" s="81">
        <v>477.16236899003201</v>
      </c>
      <c r="AL46" s="81">
        <v>457.003171934725</v>
      </c>
      <c r="AM46" s="81">
        <v>346.92132082435103</v>
      </c>
      <c r="AN46" s="81">
        <v>310.21837522118398</v>
      </c>
      <c r="AO46" s="81">
        <v>393.75966966133501</v>
      </c>
      <c r="AP46" s="81">
        <v>437.52815157214002</v>
      </c>
      <c r="AQ46" s="81">
        <v>439.42419791434298</v>
      </c>
      <c r="AR46" s="81">
        <v>418.12283953411702</v>
      </c>
      <c r="AS46" s="81">
        <v>427.52452246622198</v>
      </c>
      <c r="AT46" s="81">
        <v>391.75483018954401</v>
      </c>
      <c r="AU46" s="81">
        <v>444.92922624921903</v>
      </c>
      <c r="AV46" s="81">
        <v>457.16652213217401</v>
      </c>
      <c r="AW46" s="81">
        <v>426.02298154666101</v>
      </c>
      <c r="AX46" s="81">
        <v>419.89456748254202</v>
      </c>
      <c r="AY46" s="81">
        <v>408.18436809051002</v>
      </c>
      <c r="AZ46" s="81">
        <v>411.78436028722598</v>
      </c>
      <c r="BA46" s="81">
        <v>455.49209329855699</v>
      </c>
      <c r="BB46" s="81">
        <v>494.73506447537102</v>
      </c>
      <c r="BC46" s="81">
        <v>477.12380726810898</v>
      </c>
      <c r="BD46" s="81">
        <v>419.439545836138</v>
      </c>
      <c r="BE46" s="82" t="str">
        <f t="shared" si="20"/>
        <v/>
      </c>
      <c r="BF46" s="82" t="str">
        <f t="shared" si="35"/>
        <v/>
      </c>
      <c r="BG46" s="82" t="str">
        <f t="shared" si="36"/>
        <v/>
      </c>
      <c r="BH46" s="82" t="str">
        <f t="shared" si="37"/>
        <v/>
      </c>
      <c r="BI46" s="82" t="str">
        <f t="shared" si="38"/>
        <v/>
      </c>
      <c r="BJ46" s="82" t="str">
        <f t="shared" si="39"/>
        <v/>
      </c>
      <c r="BK46" s="82" t="str">
        <f t="shared" si="40"/>
        <v/>
      </c>
      <c r="BL46" s="82" t="str">
        <f t="shared" si="41"/>
        <v/>
      </c>
      <c r="BM46" s="82" t="str">
        <f t="shared" si="21"/>
        <v/>
      </c>
      <c r="BN46" s="82" t="str">
        <f t="shared" si="22"/>
        <v/>
      </c>
      <c r="BO46" s="82" t="str">
        <f t="shared" si="23"/>
        <v/>
      </c>
      <c r="BP46" s="82" t="str">
        <f t="shared" si="24"/>
        <v/>
      </c>
      <c r="BQ46" s="82" t="str">
        <f t="shared" si="25"/>
        <v/>
      </c>
      <c r="BR46" s="82" t="str">
        <f t="shared" si="26"/>
        <v/>
      </c>
      <c r="BS46" s="82" t="str">
        <f t="shared" si="27"/>
        <v/>
      </c>
      <c r="BT46" s="82" t="str">
        <f t="shared" si="28"/>
        <v/>
      </c>
      <c r="BU46" s="82" t="str">
        <f t="shared" si="29"/>
        <v/>
      </c>
      <c r="BV46" s="82" t="str">
        <f t="shared" si="30"/>
        <v/>
      </c>
      <c r="BW46" s="82" t="str">
        <f t="shared" si="31"/>
        <v/>
      </c>
      <c r="BX46" s="82" t="str">
        <f t="shared" si="32"/>
        <v/>
      </c>
      <c r="BY46" s="82" t="str">
        <f t="shared" si="33"/>
        <v/>
      </c>
      <c r="BZ46" s="82" t="str">
        <f t="shared" si="34"/>
        <v/>
      </c>
      <c r="CA46" s="82" t="str">
        <f t="shared" si="44"/>
        <v/>
      </c>
      <c r="CB46" s="82" t="str">
        <f t="shared" si="45"/>
        <v/>
      </c>
      <c r="CC46" s="82" t="str">
        <f t="shared" si="46"/>
        <v/>
      </c>
      <c r="CD46" s="82" t="str">
        <f t="shared" si="47"/>
        <v/>
      </c>
      <c r="CE46" s="82" t="str">
        <f t="shared" si="48"/>
        <v/>
      </c>
      <c r="CF46" s="82" t="str">
        <f t="shared" si="49"/>
        <v/>
      </c>
      <c r="CG46" s="82" t="str">
        <f t="shared" si="50"/>
        <v/>
      </c>
      <c r="CH46" s="82" t="str">
        <f t="shared" si="51"/>
        <v/>
      </c>
      <c r="CI46" s="82" t="str">
        <f t="shared" si="52"/>
        <v/>
      </c>
      <c r="CJ46" s="82" t="str">
        <f t="shared" si="53"/>
        <v/>
      </c>
      <c r="CK46" s="82" t="str">
        <f t="shared" si="54"/>
        <v/>
      </c>
      <c r="CL46" s="82" t="str">
        <f t="shared" si="55"/>
        <v/>
      </c>
      <c r="CM46" s="82" t="str">
        <f t="shared" si="56"/>
        <v/>
      </c>
      <c r="CN46" s="82" t="str">
        <f t="shared" si="57"/>
        <v/>
      </c>
      <c r="CO46" s="82" t="str">
        <f t="shared" si="58"/>
        <v/>
      </c>
      <c r="CP46" s="82" t="str">
        <f t="shared" si="42"/>
        <v/>
      </c>
      <c r="CQ46" s="82" t="str">
        <f t="shared" si="59"/>
        <v/>
      </c>
      <c r="CR46" s="82" t="str">
        <f t="shared" si="60"/>
        <v/>
      </c>
      <c r="CS46" s="82" t="str">
        <f t="shared" si="61"/>
        <v/>
      </c>
      <c r="CT46" s="82" t="str">
        <f t="shared" si="62"/>
        <v/>
      </c>
      <c r="CU46" s="82" t="str">
        <f t="shared" si="63"/>
        <v/>
      </c>
      <c r="CV46" s="82" t="str">
        <f t="shared" si="64"/>
        <v/>
      </c>
      <c r="CW46" s="82" t="str">
        <f t="shared" si="65"/>
        <v/>
      </c>
      <c r="CX46" s="82" t="str">
        <f t="shared" si="66"/>
        <v/>
      </c>
      <c r="CY46" s="82" t="str">
        <f t="shared" si="67"/>
        <v/>
      </c>
      <c r="CZ46" s="82" t="str">
        <f t="shared" si="68"/>
        <v/>
      </c>
      <c r="DA46" s="82" t="str">
        <f t="shared" si="69"/>
        <v/>
      </c>
      <c r="DB46" s="82" t="str">
        <f t="shared" si="70"/>
        <v/>
      </c>
      <c r="DC46" s="82" t="str">
        <f t="shared" si="71"/>
        <v/>
      </c>
      <c r="DD46" s="82" t="str">
        <f t="shared" si="72"/>
        <v/>
      </c>
      <c r="DE46" s="82" t="str">
        <f t="shared" si="73"/>
        <v/>
      </c>
      <c r="DF46" s="82" t="str">
        <f t="shared" si="43"/>
        <v/>
      </c>
      <c r="DG46" s="82" t="str">
        <f t="shared" si="74"/>
        <v/>
      </c>
      <c r="DH46" s="82" t="str">
        <f t="shared" si="75"/>
        <v/>
      </c>
      <c r="DI46" s="82" t="str">
        <f t="shared" si="76"/>
        <v/>
      </c>
      <c r="DJ46" s="82" t="str">
        <f t="shared" si="77"/>
        <v/>
      </c>
      <c r="DK46" s="82" t="str">
        <f t="shared" si="78"/>
        <v/>
      </c>
      <c r="DL46" s="82" t="str">
        <f t="shared" si="79"/>
        <v/>
      </c>
      <c r="DM46" s="82" t="str">
        <f t="shared" si="80"/>
        <v/>
      </c>
      <c r="DN46" s="82" t="str">
        <f t="shared" si="81"/>
        <v/>
      </c>
      <c r="DO46" s="82" t="str">
        <f t="shared" si="82"/>
        <v/>
      </c>
      <c r="DP46" s="82" t="str">
        <f t="shared" si="83"/>
        <v/>
      </c>
      <c r="DQ46" s="82" t="str">
        <f t="shared" si="84"/>
        <v/>
      </c>
      <c r="DR46" s="82" t="str">
        <f t="shared" si="4"/>
        <v/>
      </c>
      <c r="DS46" s="82" t="str">
        <f t="shared" si="5"/>
        <v/>
      </c>
      <c r="DT46" s="82" t="str">
        <f t="shared" si="6"/>
        <v/>
      </c>
      <c r="DU46" s="82" t="str">
        <f t="shared" si="7"/>
        <v/>
      </c>
      <c r="DV46" s="82" t="str">
        <f t="shared" si="8"/>
        <v/>
      </c>
      <c r="DW46" s="82" t="str">
        <f t="shared" si="9"/>
        <v/>
      </c>
      <c r="DX46" s="82" t="str">
        <f t="shared" si="10"/>
        <v/>
      </c>
      <c r="DY46" s="82" t="str">
        <f t="shared" si="11"/>
        <v/>
      </c>
      <c r="DZ46" s="82" t="str">
        <f t="shared" si="12"/>
        <v/>
      </c>
      <c r="EA46" s="82" t="str">
        <f t="shared" si="13"/>
        <v/>
      </c>
      <c r="EB46" s="82" t="str">
        <f t="shared" si="14"/>
        <v/>
      </c>
      <c r="EC46" s="82" t="str">
        <f t="shared" si="15"/>
        <v/>
      </c>
      <c r="ED46" s="82" t="str">
        <f t="shared" si="16"/>
        <v/>
      </c>
      <c r="EE46" s="82" t="str">
        <f t="shared" si="17"/>
        <v/>
      </c>
      <c r="EF46" s="82" t="str">
        <f t="shared" si="18"/>
        <v/>
      </c>
      <c r="EG46" s="82" t="str">
        <f t="shared" si="19"/>
        <v/>
      </c>
    </row>
    <row r="47" spans="1:137" ht="15" thickBot="1" x14ac:dyDescent="0.4">
      <c r="A47" s="19" t="s">
        <v>111</v>
      </c>
      <c r="B47" s="20" t="s">
        <v>112</v>
      </c>
      <c r="C47" s="81">
        <v>579.02419302481303</v>
      </c>
      <c r="D47" s="81">
        <v>557.88540097380303</v>
      </c>
      <c r="E47" s="81">
        <v>575.08465850973698</v>
      </c>
      <c r="F47" s="81">
        <v>505.23636297099199</v>
      </c>
      <c r="G47" s="81">
        <v>461.37971973048798</v>
      </c>
      <c r="H47" s="81">
        <v>390.62509944860801</v>
      </c>
      <c r="I47" s="81">
        <v>391.65580126351102</v>
      </c>
      <c r="J47" s="81">
        <v>624.34400506988595</v>
      </c>
      <c r="K47" s="81">
        <v>683.23508669317596</v>
      </c>
      <c r="L47" s="81">
        <v>687.56134859283702</v>
      </c>
      <c r="M47" s="81">
        <v>715.23334663176001</v>
      </c>
      <c r="N47" s="81">
        <v>700.11580199518005</v>
      </c>
      <c r="O47" s="81">
        <v>643.87935261530401</v>
      </c>
      <c r="P47" s="81">
        <v>705.51192298998899</v>
      </c>
      <c r="Q47" s="81">
        <v>697.92964236463695</v>
      </c>
      <c r="R47" s="81">
        <v>814.30198746037399</v>
      </c>
      <c r="S47" s="81">
        <v>853.83708041018303</v>
      </c>
      <c r="T47" s="81">
        <v>964.13122929691997</v>
      </c>
      <c r="U47" s="81">
        <v>918.77231221322802</v>
      </c>
      <c r="V47" s="81">
        <v>853.08271716441504</v>
      </c>
      <c r="W47" s="81">
        <v>854.17410480092997</v>
      </c>
      <c r="X47" s="81">
        <v>868.982751639399</v>
      </c>
      <c r="Y47" s="81">
        <v>955.00051693649004</v>
      </c>
      <c r="Z47" s="81">
        <v>1037.6336522049401</v>
      </c>
      <c r="AA47" s="81">
        <v>1237.0410301006</v>
      </c>
      <c r="AB47" s="81">
        <v>1120.3245330329801</v>
      </c>
      <c r="AC47" s="81">
        <v>1218.3980164048501</v>
      </c>
      <c r="AD47" s="81">
        <v>1219.6437543096899</v>
      </c>
      <c r="AE47" s="81">
        <v>1308.6429585870101</v>
      </c>
      <c r="AF47" s="81">
        <v>1267.01817537543</v>
      </c>
      <c r="AG47" s="81">
        <v>1373.06570149716</v>
      </c>
      <c r="AH47" s="81">
        <v>1316.09979883144</v>
      </c>
      <c r="AI47" s="81">
        <v>1130.3957138551</v>
      </c>
      <c r="AJ47" s="81">
        <v>1051.8529199587299</v>
      </c>
      <c r="AK47" s="81">
        <v>959.96927506390705</v>
      </c>
      <c r="AL47" s="81">
        <v>1008.2438875251499</v>
      </c>
      <c r="AM47" s="81">
        <v>684.53857002219695</v>
      </c>
      <c r="AN47" s="81">
        <v>327.62922372407297</v>
      </c>
      <c r="AO47" s="81">
        <v>397.03302944024898</v>
      </c>
      <c r="AP47" s="81">
        <v>338.21762767496898</v>
      </c>
      <c r="AQ47" s="81">
        <v>359.451735127294</v>
      </c>
      <c r="AR47" s="81">
        <v>409.47035650129197</v>
      </c>
      <c r="AS47" s="81">
        <v>416.49169412080801</v>
      </c>
      <c r="AT47" s="81">
        <v>410.17447031583202</v>
      </c>
      <c r="AU47" s="81">
        <v>389.000098349045</v>
      </c>
      <c r="AV47" s="81">
        <v>358.71706197296498</v>
      </c>
      <c r="AW47" s="81">
        <v>357.78885469732899</v>
      </c>
      <c r="AX47" s="81">
        <v>345.76782336116798</v>
      </c>
      <c r="AY47" s="81">
        <v>312.89657492968001</v>
      </c>
      <c r="AZ47" s="81">
        <v>299.80477674986798</v>
      </c>
      <c r="BA47" s="81">
        <v>264.37667381043099</v>
      </c>
      <c r="BB47" s="81">
        <v>291.94110546124801</v>
      </c>
      <c r="BC47" s="81">
        <v>310.20640507012598</v>
      </c>
      <c r="BD47" s="81">
        <v>316.369581478447</v>
      </c>
      <c r="BE47" s="82" t="str">
        <f t="shared" si="20"/>
        <v/>
      </c>
      <c r="BF47" s="82" t="str">
        <f t="shared" si="35"/>
        <v/>
      </c>
      <c r="BG47" s="82" t="str">
        <f t="shared" si="36"/>
        <v/>
      </c>
      <c r="BH47" s="82" t="str">
        <f t="shared" si="37"/>
        <v/>
      </c>
      <c r="BI47" s="82" t="str">
        <f t="shared" si="38"/>
        <v/>
      </c>
      <c r="BJ47" s="82" t="str">
        <f t="shared" si="39"/>
        <v/>
      </c>
      <c r="BK47" s="82" t="str">
        <f t="shared" si="40"/>
        <v/>
      </c>
      <c r="BL47" s="82" t="str">
        <f t="shared" si="41"/>
        <v/>
      </c>
      <c r="BM47" s="82" t="str">
        <f t="shared" si="21"/>
        <v/>
      </c>
      <c r="BN47" s="82" t="str">
        <f t="shared" si="22"/>
        <v/>
      </c>
      <c r="BO47" s="82" t="str">
        <f t="shared" si="23"/>
        <v/>
      </c>
      <c r="BP47" s="82" t="str">
        <f t="shared" si="24"/>
        <v/>
      </c>
      <c r="BQ47" s="82" t="str">
        <f t="shared" si="25"/>
        <v/>
      </c>
      <c r="BR47" s="82" t="str">
        <f t="shared" si="26"/>
        <v/>
      </c>
      <c r="BS47" s="82" t="str">
        <f t="shared" si="27"/>
        <v/>
      </c>
      <c r="BT47" s="82" t="str">
        <f t="shared" si="28"/>
        <v/>
      </c>
      <c r="BU47" s="82" t="str">
        <f t="shared" si="29"/>
        <v/>
      </c>
      <c r="BV47" s="82" t="str">
        <f t="shared" si="30"/>
        <v/>
      </c>
      <c r="BW47" s="82" t="str">
        <f t="shared" si="31"/>
        <v/>
      </c>
      <c r="BX47" s="82" t="str">
        <f t="shared" si="32"/>
        <v/>
      </c>
      <c r="BY47" s="82" t="str">
        <f t="shared" si="33"/>
        <v/>
      </c>
      <c r="BZ47" s="82" t="str">
        <f t="shared" si="34"/>
        <v/>
      </c>
      <c r="CA47" s="82" t="str">
        <f t="shared" si="44"/>
        <v/>
      </c>
      <c r="CB47" s="82" t="str">
        <f t="shared" si="45"/>
        <v/>
      </c>
      <c r="CC47" s="82" t="str">
        <f t="shared" si="46"/>
        <v/>
      </c>
      <c r="CD47" s="82" t="str">
        <f t="shared" si="47"/>
        <v/>
      </c>
      <c r="CE47" s="82" t="str">
        <f t="shared" si="48"/>
        <v/>
      </c>
      <c r="CF47" s="82" t="str">
        <f t="shared" si="49"/>
        <v/>
      </c>
      <c r="CG47" s="82" t="str">
        <f t="shared" si="50"/>
        <v/>
      </c>
      <c r="CH47" s="82" t="str">
        <f t="shared" si="51"/>
        <v/>
      </c>
      <c r="CI47" s="82" t="str">
        <f t="shared" si="52"/>
        <v/>
      </c>
      <c r="CJ47" s="82" t="str">
        <f t="shared" si="53"/>
        <v/>
      </c>
      <c r="CK47" s="82" t="str">
        <f t="shared" si="54"/>
        <v/>
      </c>
      <c r="CL47" s="82" t="str">
        <f t="shared" si="55"/>
        <v/>
      </c>
      <c r="CM47" s="82" t="str">
        <f t="shared" si="56"/>
        <v/>
      </c>
      <c r="CN47" s="82" t="str">
        <f t="shared" si="57"/>
        <v/>
      </c>
      <c r="CO47" s="82" t="str">
        <f t="shared" si="58"/>
        <v/>
      </c>
      <c r="CP47" s="82" t="str">
        <f t="shared" si="42"/>
        <v/>
      </c>
      <c r="CQ47" s="82" t="str">
        <f t="shared" si="59"/>
        <v/>
      </c>
      <c r="CR47" s="82" t="str">
        <f t="shared" si="60"/>
        <v/>
      </c>
      <c r="CS47" s="82" t="str">
        <f t="shared" si="61"/>
        <v/>
      </c>
      <c r="CT47" s="82" t="str">
        <f t="shared" si="62"/>
        <v/>
      </c>
      <c r="CU47" s="82" t="str">
        <f t="shared" si="63"/>
        <v/>
      </c>
      <c r="CV47" s="82" t="str">
        <f t="shared" si="64"/>
        <v/>
      </c>
      <c r="CW47" s="82" t="str">
        <f t="shared" si="65"/>
        <v/>
      </c>
      <c r="CX47" s="82" t="str">
        <f t="shared" si="66"/>
        <v/>
      </c>
      <c r="CY47" s="82" t="str">
        <f t="shared" si="67"/>
        <v/>
      </c>
      <c r="CZ47" s="82" t="str">
        <f t="shared" si="68"/>
        <v/>
      </c>
      <c r="DA47" s="82" t="str">
        <f t="shared" si="69"/>
        <v/>
      </c>
      <c r="DB47" s="82" t="str">
        <f t="shared" si="70"/>
        <v/>
      </c>
      <c r="DC47" s="82" t="str">
        <f t="shared" si="71"/>
        <v/>
      </c>
      <c r="DD47" s="82" t="str">
        <f t="shared" si="72"/>
        <v/>
      </c>
      <c r="DE47" s="82" t="str">
        <f t="shared" si="73"/>
        <v/>
      </c>
      <c r="DF47" s="82" t="str">
        <f t="shared" si="43"/>
        <v/>
      </c>
      <c r="DG47" s="82" t="str">
        <f t="shared" si="74"/>
        <v/>
      </c>
      <c r="DH47" s="82" t="str">
        <f t="shared" si="75"/>
        <v/>
      </c>
      <c r="DI47" s="82" t="str">
        <f t="shared" si="76"/>
        <v/>
      </c>
      <c r="DJ47" s="82" t="str">
        <f t="shared" si="77"/>
        <v/>
      </c>
      <c r="DK47" s="82" t="str">
        <f t="shared" si="78"/>
        <v/>
      </c>
      <c r="DL47" s="82" t="str">
        <f t="shared" si="79"/>
        <v/>
      </c>
      <c r="DM47" s="82" t="str">
        <f t="shared" si="80"/>
        <v/>
      </c>
      <c r="DN47" s="82" t="str">
        <f t="shared" si="81"/>
        <v/>
      </c>
      <c r="DO47" s="82" t="str">
        <f t="shared" si="82"/>
        <v/>
      </c>
      <c r="DP47" s="82" t="str">
        <f t="shared" si="83"/>
        <v/>
      </c>
      <c r="DQ47" s="82" t="str">
        <f t="shared" si="84"/>
        <v/>
      </c>
      <c r="DR47" s="82" t="str">
        <f t="shared" si="4"/>
        <v/>
      </c>
      <c r="DS47" s="82" t="str">
        <f t="shared" si="5"/>
        <v/>
      </c>
      <c r="DT47" s="82" t="str">
        <f t="shared" si="6"/>
        <v/>
      </c>
      <c r="DU47" s="82" t="str">
        <f t="shared" si="7"/>
        <v/>
      </c>
      <c r="DV47" s="82" t="str">
        <f t="shared" si="8"/>
        <v/>
      </c>
      <c r="DW47" s="82" t="str">
        <f t="shared" si="9"/>
        <v/>
      </c>
      <c r="DX47" s="82" t="str">
        <f t="shared" si="10"/>
        <v/>
      </c>
      <c r="DY47" s="82" t="str">
        <f t="shared" si="11"/>
        <v/>
      </c>
      <c r="DZ47" s="82" t="str">
        <f t="shared" si="12"/>
        <v/>
      </c>
      <c r="EA47" s="82" t="str">
        <f t="shared" si="13"/>
        <v/>
      </c>
      <c r="EB47" s="82" t="str">
        <f t="shared" si="14"/>
        <v/>
      </c>
      <c r="EC47" s="82" t="str">
        <f t="shared" si="15"/>
        <v/>
      </c>
      <c r="ED47" s="82" t="str">
        <f t="shared" si="16"/>
        <v/>
      </c>
      <c r="EE47" s="82" t="str">
        <f t="shared" si="17"/>
        <v/>
      </c>
      <c r="EF47" s="82" t="str">
        <f t="shared" si="18"/>
        <v/>
      </c>
      <c r="EG47" s="82" t="str">
        <f t="shared" si="19"/>
        <v/>
      </c>
    </row>
    <row r="48" spans="1:137" ht="15" thickBot="1" x14ac:dyDescent="0.4">
      <c r="A48" s="19" t="s">
        <v>113</v>
      </c>
      <c r="B48" s="20" t="s">
        <v>114</v>
      </c>
      <c r="C48" s="81">
        <v>67.3224728532917</v>
      </c>
      <c r="D48" s="81">
        <v>102.08930473671499</v>
      </c>
      <c r="E48" s="81">
        <v>127.854362702438</v>
      </c>
      <c r="F48" s="81">
        <v>114.41877991993999</v>
      </c>
      <c r="G48" s="81">
        <v>102.394943693645</v>
      </c>
      <c r="H48" s="81">
        <v>81.395855869926706</v>
      </c>
      <c r="I48" s="81">
        <v>67.190849569031997</v>
      </c>
      <c r="J48" s="81">
        <v>73.396362494905404</v>
      </c>
      <c r="K48" s="81">
        <v>66.421942836514205</v>
      </c>
      <c r="L48" s="81">
        <v>80.317888197228996</v>
      </c>
      <c r="M48" s="81">
        <v>75.570195530862705</v>
      </c>
      <c r="N48" s="81">
        <v>72.637859742529699</v>
      </c>
      <c r="O48" s="81">
        <v>69.6553270149534</v>
      </c>
      <c r="P48" s="81">
        <v>67.500824778211395</v>
      </c>
      <c r="Q48" s="81">
        <v>63.107592946008999</v>
      </c>
      <c r="R48" s="81">
        <v>51.218817880503998</v>
      </c>
      <c r="S48" s="81">
        <v>48.720132674280002</v>
      </c>
      <c r="T48" s="81">
        <v>57.144877632539703</v>
      </c>
      <c r="U48" s="81">
        <v>59.271069033201499</v>
      </c>
      <c r="V48" s="81">
        <v>61.486981295265998</v>
      </c>
      <c r="W48" s="81">
        <v>68.771103733082995</v>
      </c>
      <c r="X48" s="81">
        <v>51.195581987980603</v>
      </c>
      <c r="Y48" s="81">
        <v>56.245854706829299</v>
      </c>
      <c r="Z48" s="81">
        <v>88.106345525879505</v>
      </c>
      <c r="AA48" s="81">
        <v>123.116271195544</v>
      </c>
      <c r="AB48" s="81">
        <v>124.16821369361899</v>
      </c>
      <c r="AC48" s="81">
        <v>110.488450676154</v>
      </c>
      <c r="AD48" s="81">
        <v>129.866603764068</v>
      </c>
      <c r="AE48" s="81">
        <v>91.787183798649394</v>
      </c>
      <c r="AF48" s="81">
        <v>85.571363455437293</v>
      </c>
      <c r="AG48" s="81">
        <v>89.492690827000402</v>
      </c>
      <c r="AH48" s="81">
        <v>93.431073725165206</v>
      </c>
      <c r="AI48" s="81">
        <v>60.939182789109303</v>
      </c>
      <c r="AJ48" s="81">
        <v>73.143058718556802</v>
      </c>
      <c r="AK48" s="81">
        <v>84.726119727785701</v>
      </c>
      <c r="AL48" s="81">
        <v>60.412428479438503</v>
      </c>
      <c r="AM48" s="81">
        <v>46.042920357747903</v>
      </c>
      <c r="AN48" s="81">
        <v>38.236843218759702</v>
      </c>
      <c r="AO48" s="81">
        <v>45.993706242828701</v>
      </c>
      <c r="AP48" s="81">
        <v>41.424783687384299</v>
      </c>
      <c r="AQ48" s="81">
        <v>48.566646319500698</v>
      </c>
      <c r="AR48" s="81">
        <v>60.681286437522097</v>
      </c>
      <c r="AS48" s="81">
        <v>73.060051135920801</v>
      </c>
      <c r="AT48" s="81">
        <v>76.218416801878703</v>
      </c>
      <c r="AU48" s="81">
        <v>84.001124479350594</v>
      </c>
      <c r="AV48" s="81">
        <v>63.5379733237178</v>
      </c>
      <c r="AW48" s="81">
        <v>51.669201698010099</v>
      </c>
      <c r="AX48" s="81">
        <v>58.200927627322102</v>
      </c>
      <c r="AY48" s="81">
        <v>53.376296677139102</v>
      </c>
      <c r="AZ48" s="81">
        <v>55.477736623216401</v>
      </c>
      <c r="BA48" s="81">
        <v>58.589600571290703</v>
      </c>
      <c r="BB48" s="81">
        <v>62.806602354566699</v>
      </c>
      <c r="BC48" s="81">
        <v>62.130518876150397</v>
      </c>
      <c r="BD48" s="81">
        <v>60.443839484626999</v>
      </c>
      <c r="BE48" s="82" t="str">
        <f t="shared" si="20"/>
        <v/>
      </c>
      <c r="BF48" s="82" t="str">
        <f t="shared" si="35"/>
        <v/>
      </c>
      <c r="BG48" s="82" t="str">
        <f t="shared" si="36"/>
        <v/>
      </c>
      <c r="BH48" s="82" t="str">
        <f t="shared" si="37"/>
        <v/>
      </c>
      <c r="BI48" s="82" t="str">
        <f t="shared" si="38"/>
        <v/>
      </c>
      <c r="BJ48" s="82" t="str">
        <f t="shared" si="39"/>
        <v/>
      </c>
      <c r="BK48" s="82" t="str">
        <f t="shared" si="40"/>
        <v/>
      </c>
      <c r="BL48" s="82" t="str">
        <f t="shared" si="41"/>
        <v/>
      </c>
      <c r="BM48" s="82" t="str">
        <f t="shared" si="21"/>
        <v/>
      </c>
      <c r="BN48" s="82" t="str">
        <f t="shared" si="22"/>
        <v/>
      </c>
      <c r="BO48" s="82" t="str">
        <f t="shared" si="23"/>
        <v/>
      </c>
      <c r="BP48" s="82" t="str">
        <f t="shared" si="24"/>
        <v/>
      </c>
      <c r="BQ48" s="82" t="str">
        <f t="shared" si="25"/>
        <v/>
      </c>
      <c r="BR48" s="82" t="str">
        <f t="shared" si="26"/>
        <v/>
      </c>
      <c r="BS48" s="82" t="str">
        <f t="shared" si="27"/>
        <v/>
      </c>
      <c r="BT48" s="82" t="str">
        <f t="shared" si="28"/>
        <v/>
      </c>
      <c r="BU48" s="82" t="str">
        <f t="shared" si="29"/>
        <v/>
      </c>
      <c r="BV48" s="82" t="str">
        <f t="shared" si="30"/>
        <v/>
      </c>
      <c r="BW48" s="82" t="str">
        <f t="shared" si="31"/>
        <v/>
      </c>
      <c r="BX48" s="82" t="str">
        <f t="shared" si="32"/>
        <v/>
      </c>
      <c r="BY48" s="82" t="str">
        <f t="shared" si="33"/>
        <v/>
      </c>
      <c r="BZ48" s="82" t="str">
        <f t="shared" si="34"/>
        <v/>
      </c>
      <c r="CA48" s="82" t="str">
        <f t="shared" si="44"/>
        <v/>
      </c>
      <c r="CB48" s="82" t="str">
        <f t="shared" si="45"/>
        <v/>
      </c>
      <c r="CC48" s="82" t="str">
        <f t="shared" si="46"/>
        <v/>
      </c>
      <c r="CD48" s="82" t="str">
        <f t="shared" si="47"/>
        <v/>
      </c>
      <c r="CE48" s="82" t="str">
        <f t="shared" si="48"/>
        <v/>
      </c>
      <c r="CF48" s="82" t="str">
        <f t="shared" si="49"/>
        <v/>
      </c>
      <c r="CG48" s="82" t="str">
        <f t="shared" si="50"/>
        <v/>
      </c>
      <c r="CH48" s="82" t="str">
        <f t="shared" si="51"/>
        <v/>
      </c>
      <c r="CI48" s="82" t="str">
        <f t="shared" si="52"/>
        <v/>
      </c>
      <c r="CJ48" s="82" t="str">
        <f t="shared" si="53"/>
        <v/>
      </c>
      <c r="CK48" s="82" t="str">
        <f t="shared" si="54"/>
        <v/>
      </c>
      <c r="CL48" s="82" t="str">
        <f t="shared" si="55"/>
        <v/>
      </c>
      <c r="CM48" s="82" t="str">
        <f t="shared" si="56"/>
        <v/>
      </c>
      <c r="CN48" s="82" t="str">
        <f t="shared" si="57"/>
        <v/>
      </c>
      <c r="CO48" s="82" t="str">
        <f t="shared" si="58"/>
        <v/>
      </c>
      <c r="CP48" s="82" t="str">
        <f t="shared" si="42"/>
        <v/>
      </c>
      <c r="CQ48" s="82" t="str">
        <f t="shared" si="59"/>
        <v/>
      </c>
      <c r="CR48" s="82" t="str">
        <f t="shared" si="60"/>
        <v/>
      </c>
      <c r="CS48" s="82" t="str">
        <f t="shared" si="61"/>
        <v/>
      </c>
      <c r="CT48" s="82" t="str">
        <f t="shared" si="62"/>
        <v/>
      </c>
      <c r="CU48" s="82" t="str">
        <f t="shared" si="63"/>
        <v/>
      </c>
      <c r="CV48" s="82" t="str">
        <f t="shared" si="64"/>
        <v/>
      </c>
      <c r="CW48" s="82" t="str">
        <f t="shared" si="65"/>
        <v/>
      </c>
      <c r="CX48" s="82" t="str">
        <f t="shared" si="66"/>
        <v/>
      </c>
      <c r="CY48" s="82" t="str">
        <f t="shared" si="67"/>
        <v/>
      </c>
      <c r="CZ48" s="82" t="str">
        <f t="shared" si="68"/>
        <v/>
      </c>
      <c r="DA48" s="82" t="str">
        <f t="shared" si="69"/>
        <v/>
      </c>
      <c r="DB48" s="82" t="str">
        <f t="shared" si="70"/>
        <v/>
      </c>
      <c r="DC48" s="82" t="str">
        <f t="shared" si="71"/>
        <v/>
      </c>
      <c r="DD48" s="82" t="str">
        <f t="shared" si="72"/>
        <v/>
      </c>
      <c r="DE48" s="82" t="str">
        <f t="shared" si="73"/>
        <v/>
      </c>
      <c r="DF48" s="82" t="str">
        <f t="shared" si="43"/>
        <v/>
      </c>
      <c r="DG48" s="82" t="str">
        <f t="shared" si="74"/>
        <v/>
      </c>
      <c r="DH48" s="82" t="str">
        <f t="shared" si="75"/>
        <v/>
      </c>
      <c r="DI48" s="82" t="str">
        <f t="shared" si="76"/>
        <v/>
      </c>
      <c r="DJ48" s="82" t="str">
        <f t="shared" si="77"/>
        <v/>
      </c>
      <c r="DK48" s="82" t="str">
        <f t="shared" si="78"/>
        <v/>
      </c>
      <c r="DL48" s="82" t="str">
        <f t="shared" si="79"/>
        <v/>
      </c>
      <c r="DM48" s="82" t="str">
        <f t="shared" si="80"/>
        <v/>
      </c>
      <c r="DN48" s="82" t="str">
        <f t="shared" si="81"/>
        <v/>
      </c>
      <c r="DO48" s="82" t="str">
        <f t="shared" si="82"/>
        <v/>
      </c>
      <c r="DP48" s="82" t="str">
        <f t="shared" si="83"/>
        <v/>
      </c>
      <c r="DQ48" s="82" t="str">
        <f t="shared" si="84"/>
        <v/>
      </c>
      <c r="DR48" s="82" t="str">
        <f t="shared" si="4"/>
        <v/>
      </c>
      <c r="DS48" s="82" t="str">
        <f t="shared" si="5"/>
        <v/>
      </c>
      <c r="DT48" s="82" t="str">
        <f t="shared" si="6"/>
        <v/>
      </c>
      <c r="DU48" s="82" t="str">
        <f t="shared" si="7"/>
        <v/>
      </c>
      <c r="DV48" s="82" t="str">
        <f t="shared" si="8"/>
        <v/>
      </c>
      <c r="DW48" s="82" t="str">
        <f t="shared" si="9"/>
        <v/>
      </c>
      <c r="DX48" s="82" t="str">
        <f t="shared" si="10"/>
        <v/>
      </c>
      <c r="DY48" s="82" t="str">
        <f t="shared" si="11"/>
        <v/>
      </c>
      <c r="DZ48" s="82" t="str">
        <f t="shared" si="12"/>
        <v/>
      </c>
      <c r="EA48" s="82" t="str">
        <f t="shared" si="13"/>
        <v/>
      </c>
      <c r="EB48" s="82" t="str">
        <f t="shared" si="14"/>
        <v/>
      </c>
      <c r="EC48" s="82" t="str">
        <f t="shared" si="15"/>
        <v/>
      </c>
      <c r="ED48" s="82" t="str">
        <f t="shared" si="16"/>
        <v/>
      </c>
      <c r="EE48" s="82" t="str">
        <f t="shared" si="17"/>
        <v/>
      </c>
      <c r="EF48" s="82" t="str">
        <f t="shared" si="18"/>
        <v/>
      </c>
      <c r="EG48" s="82" t="str">
        <f t="shared" si="19"/>
        <v/>
      </c>
    </row>
    <row r="49" spans="1:137" ht="15" thickBot="1" x14ac:dyDescent="0.4">
      <c r="A49" s="19" t="s">
        <v>115</v>
      </c>
      <c r="B49" s="20" t="s">
        <v>17</v>
      </c>
      <c r="C49" s="81">
        <v>2563.23260280979</v>
      </c>
      <c r="D49" s="81">
        <v>2332.7029880646901</v>
      </c>
      <c r="E49" s="81">
        <v>2350.5576221852298</v>
      </c>
      <c r="F49" s="81">
        <v>2290.4877729876698</v>
      </c>
      <c r="G49" s="81">
        <v>1982.2181210661299</v>
      </c>
      <c r="H49" s="81">
        <v>1889.06370666215</v>
      </c>
      <c r="I49" s="81">
        <v>1800.44728912149</v>
      </c>
      <c r="J49" s="81">
        <v>1767.59107579688</v>
      </c>
      <c r="K49" s="81">
        <v>1716.57393174047</v>
      </c>
      <c r="L49" s="81">
        <v>1993.0153025465299</v>
      </c>
      <c r="M49" s="81">
        <v>1964.9756911586501</v>
      </c>
      <c r="N49" s="81">
        <v>2126.2705346395301</v>
      </c>
      <c r="O49" s="81">
        <v>2153.7649520251998</v>
      </c>
      <c r="P49" s="81">
        <v>2169.9218162151901</v>
      </c>
      <c r="Q49" s="81">
        <v>2148.6113166141099</v>
      </c>
      <c r="R49" s="81">
        <v>1978.5747605159499</v>
      </c>
      <c r="S49" s="81">
        <v>2061.4756367761602</v>
      </c>
      <c r="T49" s="81">
        <v>2103.7231750534702</v>
      </c>
      <c r="U49" s="81">
        <v>2369.2661371132499</v>
      </c>
      <c r="V49" s="81">
        <v>2489.8704669817398</v>
      </c>
      <c r="W49" s="81">
        <v>2427.34638834835</v>
      </c>
      <c r="X49" s="81">
        <v>2698.99812630319</v>
      </c>
      <c r="Y49" s="81">
        <v>2526.3366134589501</v>
      </c>
      <c r="Z49" s="81">
        <v>2588.0876610881701</v>
      </c>
      <c r="AA49" s="81">
        <v>3153.87618105714</v>
      </c>
      <c r="AB49" s="81">
        <v>3368.54729094308</v>
      </c>
      <c r="AC49" s="81">
        <v>3525.3575267282199</v>
      </c>
      <c r="AD49" s="81">
        <v>3486.5826757376799</v>
      </c>
      <c r="AE49" s="81">
        <v>3941.8147594186798</v>
      </c>
      <c r="AF49" s="81">
        <v>3965.88273432196</v>
      </c>
      <c r="AG49" s="81">
        <v>4286.7837481926899</v>
      </c>
      <c r="AH49" s="81">
        <v>4444.5322547165997</v>
      </c>
      <c r="AI49" s="81">
        <v>4592.9997722408598</v>
      </c>
      <c r="AJ49" s="81">
        <v>4720.4883957447801</v>
      </c>
      <c r="AK49" s="81">
        <v>5296.5529298168904</v>
      </c>
      <c r="AL49" s="81">
        <v>5503.40171869817</v>
      </c>
      <c r="AM49" s="81">
        <v>3949.1031516021299</v>
      </c>
      <c r="AN49" s="81">
        <v>4046.5171472441598</v>
      </c>
      <c r="AO49" s="81">
        <v>4469.42755357635</v>
      </c>
      <c r="AP49" s="81">
        <v>4680.3083895771697</v>
      </c>
      <c r="AQ49" s="81">
        <v>4694.1361647219701</v>
      </c>
      <c r="AR49" s="81">
        <v>5395.6440485747198</v>
      </c>
      <c r="AS49" s="81">
        <v>5166.2152755348197</v>
      </c>
      <c r="AT49" s="81">
        <v>5317.2326734901199</v>
      </c>
      <c r="AU49" s="81">
        <v>5458.3468391640099</v>
      </c>
      <c r="AV49" s="81">
        <v>5085.2080320906798</v>
      </c>
      <c r="AW49" s="81">
        <v>5079.2171042914197</v>
      </c>
      <c r="AX49" s="81">
        <v>5103.9974218604302</v>
      </c>
      <c r="AY49" s="81">
        <v>4892.2226065845898</v>
      </c>
      <c r="AZ49" s="81">
        <v>4938.4737330955004</v>
      </c>
      <c r="BA49" s="81">
        <v>5095.9410702718897</v>
      </c>
      <c r="BB49" s="81">
        <v>5102.9560699737403</v>
      </c>
      <c r="BC49" s="81">
        <v>5274.5624470243902</v>
      </c>
      <c r="BD49" s="81">
        <v>5225.8039063346896</v>
      </c>
      <c r="BE49" s="82" t="str">
        <f t="shared" si="20"/>
        <v/>
      </c>
      <c r="BF49" s="82" t="str">
        <f t="shared" si="35"/>
        <v/>
      </c>
      <c r="BG49" s="82" t="str">
        <f t="shared" si="36"/>
        <v/>
      </c>
      <c r="BH49" s="82" t="str">
        <f t="shared" si="37"/>
        <v/>
      </c>
      <c r="BI49" s="82" t="str">
        <f t="shared" si="38"/>
        <v/>
      </c>
      <c r="BJ49" s="82" t="str">
        <f t="shared" si="39"/>
        <v/>
      </c>
      <c r="BK49" s="82" t="str">
        <f t="shared" si="40"/>
        <v/>
      </c>
      <c r="BL49" s="82" t="str">
        <f t="shared" si="41"/>
        <v/>
      </c>
      <c r="BM49" s="82" t="str">
        <f t="shared" si="21"/>
        <v/>
      </c>
      <c r="BN49" s="82" t="str">
        <f t="shared" si="22"/>
        <v/>
      </c>
      <c r="BO49" s="82" t="str">
        <f t="shared" si="23"/>
        <v/>
      </c>
      <c r="BP49" s="82" t="str">
        <f t="shared" si="24"/>
        <v/>
      </c>
      <c r="BQ49" s="82" t="str">
        <f t="shared" si="25"/>
        <v/>
      </c>
      <c r="BR49" s="82" t="str">
        <f t="shared" si="26"/>
        <v/>
      </c>
      <c r="BS49" s="82" t="str">
        <f t="shared" si="27"/>
        <v/>
      </c>
      <c r="BT49" s="82" t="str">
        <f t="shared" si="28"/>
        <v/>
      </c>
      <c r="BU49" s="82" t="str">
        <f t="shared" si="29"/>
        <v/>
      </c>
      <c r="BV49" s="82" t="str">
        <f t="shared" si="30"/>
        <v/>
      </c>
      <c r="BW49" s="82" t="str">
        <f t="shared" si="31"/>
        <v/>
      </c>
      <c r="BX49" s="82" t="str">
        <f t="shared" si="32"/>
        <v/>
      </c>
      <c r="BY49" s="82" t="str">
        <f t="shared" si="33"/>
        <v/>
      </c>
      <c r="BZ49" s="82" t="str">
        <f t="shared" si="34"/>
        <v/>
      </c>
      <c r="CA49" s="82" t="str">
        <f t="shared" si="44"/>
        <v/>
      </c>
      <c r="CB49" s="82" t="str">
        <f t="shared" si="45"/>
        <v/>
      </c>
      <c r="CC49" s="82" t="str">
        <f t="shared" si="46"/>
        <v/>
      </c>
      <c r="CD49" s="82" t="str">
        <f t="shared" si="47"/>
        <v/>
      </c>
      <c r="CE49" s="82" t="str">
        <f t="shared" si="48"/>
        <v/>
      </c>
      <c r="CF49" s="82" t="str">
        <f t="shared" si="49"/>
        <v/>
      </c>
      <c r="CG49" s="82" t="str">
        <f t="shared" si="50"/>
        <v/>
      </c>
      <c r="CH49" s="82" t="str">
        <f t="shared" si="51"/>
        <v/>
      </c>
      <c r="CI49" s="82" t="str">
        <f t="shared" si="52"/>
        <v/>
      </c>
      <c r="CJ49" s="82" t="str">
        <f t="shared" si="53"/>
        <v/>
      </c>
      <c r="CK49" s="82" t="str">
        <f t="shared" si="54"/>
        <v/>
      </c>
      <c r="CL49" s="82" t="str">
        <f t="shared" si="55"/>
        <v/>
      </c>
      <c r="CM49" s="82" t="str">
        <f t="shared" si="56"/>
        <v/>
      </c>
      <c r="CN49" s="82" t="str">
        <f t="shared" si="57"/>
        <v/>
      </c>
      <c r="CO49" s="82" t="str">
        <f t="shared" si="58"/>
        <v/>
      </c>
      <c r="CP49" s="82" t="str">
        <f t="shared" si="42"/>
        <v/>
      </c>
      <c r="CQ49" s="82" t="str">
        <f t="shared" si="59"/>
        <v/>
      </c>
      <c r="CR49" s="82" t="str">
        <f t="shared" si="60"/>
        <v/>
      </c>
      <c r="CS49" s="82" t="str">
        <f t="shared" si="61"/>
        <v/>
      </c>
      <c r="CT49" s="82" t="str">
        <f t="shared" si="62"/>
        <v/>
      </c>
      <c r="CU49" s="82" t="str">
        <f t="shared" si="63"/>
        <v/>
      </c>
      <c r="CV49" s="82" t="str">
        <f t="shared" si="64"/>
        <v/>
      </c>
      <c r="CW49" s="82" t="str">
        <f t="shared" si="65"/>
        <v/>
      </c>
      <c r="CX49" s="82" t="str">
        <f t="shared" si="66"/>
        <v/>
      </c>
      <c r="CY49" s="82" t="str">
        <f t="shared" si="67"/>
        <v/>
      </c>
      <c r="CZ49" s="82" t="str">
        <f t="shared" si="68"/>
        <v/>
      </c>
      <c r="DA49" s="82" t="str">
        <f t="shared" si="69"/>
        <v/>
      </c>
      <c r="DB49" s="82" t="str">
        <f t="shared" si="70"/>
        <v/>
      </c>
      <c r="DC49" s="82" t="str">
        <f t="shared" si="71"/>
        <v/>
      </c>
      <c r="DD49" s="82" t="str">
        <f t="shared" si="72"/>
        <v/>
      </c>
      <c r="DE49" s="82" t="str">
        <f t="shared" si="73"/>
        <v/>
      </c>
      <c r="DF49" s="82" t="str">
        <f t="shared" si="43"/>
        <v/>
      </c>
      <c r="DG49" s="82" t="str">
        <f t="shared" si="74"/>
        <v/>
      </c>
      <c r="DH49" s="82" t="str">
        <f t="shared" si="75"/>
        <v/>
      </c>
      <c r="DI49" s="82" t="str">
        <f t="shared" si="76"/>
        <v/>
      </c>
      <c r="DJ49" s="82" t="str">
        <f t="shared" si="77"/>
        <v/>
      </c>
      <c r="DK49" s="82" t="str">
        <f t="shared" si="78"/>
        <v/>
      </c>
      <c r="DL49" s="82" t="str">
        <f t="shared" si="79"/>
        <v/>
      </c>
      <c r="DM49" s="82" t="str">
        <f t="shared" si="80"/>
        <v/>
      </c>
      <c r="DN49" s="82" t="str">
        <f t="shared" si="81"/>
        <v/>
      </c>
      <c r="DO49" s="82" t="str">
        <f t="shared" si="82"/>
        <v/>
      </c>
      <c r="DP49" s="82" t="str">
        <f t="shared" si="83"/>
        <v/>
      </c>
      <c r="DQ49" s="82" t="str">
        <f t="shared" si="84"/>
        <v/>
      </c>
      <c r="DR49" s="82" t="str">
        <f t="shared" si="4"/>
        <v/>
      </c>
      <c r="DS49" s="82" t="str">
        <f t="shared" si="5"/>
        <v/>
      </c>
      <c r="DT49" s="82" t="str">
        <f t="shared" si="6"/>
        <v/>
      </c>
      <c r="DU49" s="82" t="str">
        <f t="shared" si="7"/>
        <v/>
      </c>
      <c r="DV49" s="82" t="str">
        <f t="shared" si="8"/>
        <v/>
      </c>
      <c r="DW49" s="82" t="str">
        <f t="shared" si="9"/>
        <v/>
      </c>
      <c r="DX49" s="82" t="str">
        <f t="shared" si="10"/>
        <v/>
      </c>
      <c r="DY49" s="82" t="str">
        <f t="shared" si="11"/>
        <v/>
      </c>
      <c r="DZ49" s="82" t="str">
        <f t="shared" si="12"/>
        <v/>
      </c>
      <c r="EA49" s="82" t="str">
        <f t="shared" si="13"/>
        <v/>
      </c>
      <c r="EB49" s="82" t="str">
        <f t="shared" si="14"/>
        <v/>
      </c>
      <c r="EC49" s="82" t="str">
        <f t="shared" si="15"/>
        <v/>
      </c>
      <c r="ED49" s="82" t="str">
        <f t="shared" si="16"/>
        <v/>
      </c>
      <c r="EE49" s="82" t="str">
        <f t="shared" si="17"/>
        <v/>
      </c>
      <c r="EF49" s="82" t="str">
        <f t="shared" si="18"/>
        <v/>
      </c>
      <c r="EG49" s="82" t="str">
        <f t="shared" si="19"/>
        <v/>
      </c>
    </row>
    <row r="50" spans="1:137" ht="15" thickBot="1" x14ac:dyDescent="0.4">
      <c r="A50" s="19" t="s">
        <v>118</v>
      </c>
      <c r="B50" s="20" t="s">
        <v>119</v>
      </c>
      <c r="C50" s="81">
        <v>752.22233415372295</v>
      </c>
      <c r="D50" s="81">
        <v>680.37004793651397</v>
      </c>
      <c r="E50" s="81">
        <v>726.20383139911496</v>
      </c>
      <c r="F50" s="81">
        <v>784.54480177903702</v>
      </c>
      <c r="G50" s="81">
        <v>1039.56957961175</v>
      </c>
      <c r="H50" s="81">
        <v>1118.1768613151901</v>
      </c>
      <c r="I50" s="81">
        <v>1190.96958568221</v>
      </c>
      <c r="J50" s="81">
        <v>1220.5910550424001</v>
      </c>
      <c r="K50" s="81">
        <v>1260.2002478275199</v>
      </c>
      <c r="L50" s="81">
        <v>978.39294140998697</v>
      </c>
      <c r="M50" s="81">
        <v>953.53620265015104</v>
      </c>
      <c r="N50" s="81">
        <v>947.85554054782597</v>
      </c>
      <c r="O50" s="81">
        <v>1097.6861385484999</v>
      </c>
      <c r="P50" s="81">
        <v>938.30405470532901</v>
      </c>
      <c r="Q50" s="81">
        <v>906.75890934422898</v>
      </c>
      <c r="R50" s="81">
        <v>1067.94132228439</v>
      </c>
      <c r="S50" s="81">
        <v>1077.2607917783</v>
      </c>
      <c r="T50" s="81">
        <v>983.76644133065599</v>
      </c>
      <c r="U50" s="81">
        <v>665.48322572738903</v>
      </c>
      <c r="V50" s="81">
        <v>753.37569128374003</v>
      </c>
      <c r="W50" s="81">
        <v>785.49398891439</v>
      </c>
      <c r="X50" s="81">
        <v>738.56015869409998</v>
      </c>
      <c r="Y50" s="81">
        <v>669.25659901977099</v>
      </c>
      <c r="Z50" s="81">
        <v>707.42663712462297</v>
      </c>
      <c r="AA50" s="81">
        <v>509.07326042966002</v>
      </c>
      <c r="AB50" s="81">
        <v>550.48896571797104</v>
      </c>
      <c r="AC50" s="81">
        <v>473.652372029476</v>
      </c>
      <c r="AD50" s="81">
        <v>516.08472716555605</v>
      </c>
      <c r="AE50" s="81">
        <v>688.28012253222801</v>
      </c>
      <c r="AF50" s="81">
        <v>785.48720018247502</v>
      </c>
      <c r="AG50" s="81">
        <v>640.73969002355102</v>
      </c>
      <c r="AH50" s="81">
        <v>636.87819137451697</v>
      </c>
      <c r="AI50" s="81">
        <v>662.69000163361</v>
      </c>
      <c r="AJ50" s="81">
        <v>607.29943664970597</v>
      </c>
      <c r="AK50" s="81">
        <v>571.68903912462201</v>
      </c>
      <c r="AL50" s="81">
        <v>629.67183186166801</v>
      </c>
      <c r="AM50" s="81">
        <v>413.63905979426499</v>
      </c>
      <c r="AN50" s="81">
        <v>205.736013599232</v>
      </c>
      <c r="AO50" s="81">
        <v>182.24999928601699</v>
      </c>
      <c r="AP50" s="81">
        <v>175.87130922447099</v>
      </c>
      <c r="AQ50" s="81">
        <v>188.587641849742</v>
      </c>
      <c r="AR50" s="81">
        <v>251.06312638153099</v>
      </c>
      <c r="AS50" s="81">
        <v>302.65477496178102</v>
      </c>
      <c r="AT50" s="81">
        <v>283.329170340014</v>
      </c>
      <c r="AU50" s="81">
        <v>224.89563152294099</v>
      </c>
      <c r="AV50" s="81">
        <v>250.097489862343</v>
      </c>
      <c r="AW50" s="81">
        <v>283.996475114394</v>
      </c>
      <c r="AX50" s="81">
        <v>292.46356675053698</v>
      </c>
      <c r="AY50" s="81">
        <v>244.79844818525601</v>
      </c>
      <c r="AZ50" s="81">
        <v>242.12140800005599</v>
      </c>
      <c r="BA50" s="81">
        <v>348.09583406476901</v>
      </c>
      <c r="BB50" s="81">
        <v>321.05602040141298</v>
      </c>
      <c r="BC50" s="81">
        <v>345.77374126053297</v>
      </c>
      <c r="BD50" s="81">
        <v>669.35441921215295</v>
      </c>
      <c r="BE50" s="82" t="str">
        <f t="shared" si="20"/>
        <v/>
      </c>
      <c r="BF50" s="82" t="str">
        <f t="shared" si="35"/>
        <v/>
      </c>
      <c r="BG50" s="82" t="str">
        <f t="shared" si="36"/>
        <v/>
      </c>
      <c r="BH50" s="82" t="str">
        <f t="shared" si="37"/>
        <v/>
      </c>
      <c r="BI50" s="82" t="str">
        <f t="shared" si="38"/>
        <v/>
      </c>
      <c r="BJ50" s="82" t="str">
        <f t="shared" si="39"/>
        <v/>
      </c>
      <c r="BK50" s="82" t="str">
        <f t="shared" si="40"/>
        <v/>
      </c>
      <c r="BL50" s="82" t="str">
        <f t="shared" si="41"/>
        <v/>
      </c>
      <c r="BM50" s="82" t="str">
        <f t="shared" si="21"/>
        <v/>
      </c>
      <c r="BN50" s="82" t="str">
        <f t="shared" si="22"/>
        <v/>
      </c>
      <c r="BO50" s="82" t="str">
        <f t="shared" si="23"/>
        <v/>
      </c>
      <c r="BP50" s="82" t="str">
        <f t="shared" si="24"/>
        <v/>
      </c>
      <c r="BQ50" s="82" t="str">
        <f t="shared" si="25"/>
        <v/>
      </c>
      <c r="BR50" s="82" t="str">
        <f t="shared" si="26"/>
        <v/>
      </c>
      <c r="BS50" s="82" t="str">
        <f t="shared" si="27"/>
        <v/>
      </c>
      <c r="BT50" s="82" t="str">
        <f t="shared" si="28"/>
        <v/>
      </c>
      <c r="BU50" s="82" t="str">
        <f t="shared" si="29"/>
        <v/>
      </c>
      <c r="BV50" s="82" t="str">
        <f t="shared" si="30"/>
        <v/>
      </c>
      <c r="BW50" s="82" t="str">
        <f t="shared" si="31"/>
        <v/>
      </c>
      <c r="BX50" s="82" t="str">
        <f t="shared" si="32"/>
        <v/>
      </c>
      <c r="BY50" s="82" t="str">
        <f t="shared" si="33"/>
        <v/>
      </c>
      <c r="BZ50" s="82" t="str">
        <f t="shared" si="34"/>
        <v/>
      </c>
      <c r="CA50" s="82" t="str">
        <f t="shared" si="44"/>
        <v/>
      </c>
      <c r="CB50" s="82" t="str">
        <f t="shared" si="45"/>
        <v/>
      </c>
      <c r="CC50" s="82" t="str">
        <f t="shared" si="46"/>
        <v/>
      </c>
      <c r="CD50" s="82" t="str">
        <f t="shared" si="47"/>
        <v/>
      </c>
      <c r="CE50" s="82" t="str">
        <f t="shared" si="48"/>
        <v/>
      </c>
      <c r="CF50" s="82" t="str">
        <f t="shared" si="49"/>
        <v/>
      </c>
      <c r="CG50" s="82" t="str">
        <f t="shared" si="50"/>
        <v/>
      </c>
      <c r="CH50" s="82" t="str">
        <f t="shared" si="51"/>
        <v/>
      </c>
      <c r="CI50" s="82" t="str">
        <f t="shared" si="52"/>
        <v/>
      </c>
      <c r="CJ50" s="82" t="str">
        <f t="shared" si="53"/>
        <v/>
      </c>
      <c r="CK50" s="82" t="str">
        <f t="shared" si="54"/>
        <v/>
      </c>
      <c r="CL50" s="82" t="str">
        <f t="shared" si="55"/>
        <v/>
      </c>
      <c r="CM50" s="82" t="str">
        <f t="shared" si="56"/>
        <v/>
      </c>
      <c r="CN50" s="82" t="str">
        <f t="shared" si="57"/>
        <v/>
      </c>
      <c r="CO50" s="82" t="str">
        <f t="shared" si="58"/>
        <v/>
      </c>
      <c r="CP50" s="82" t="str">
        <f t="shared" si="42"/>
        <v/>
      </c>
      <c r="CQ50" s="82" t="str">
        <f t="shared" si="59"/>
        <v/>
      </c>
      <c r="CR50" s="82" t="str">
        <f t="shared" si="60"/>
        <v/>
      </c>
      <c r="CS50" s="82" t="str">
        <f t="shared" si="61"/>
        <v/>
      </c>
      <c r="CT50" s="82" t="str">
        <f t="shared" si="62"/>
        <v/>
      </c>
      <c r="CU50" s="82" t="str">
        <f t="shared" si="63"/>
        <v/>
      </c>
      <c r="CV50" s="82" t="str">
        <f t="shared" si="64"/>
        <v/>
      </c>
      <c r="CW50" s="82" t="str">
        <f t="shared" si="65"/>
        <v/>
      </c>
      <c r="CX50" s="82" t="str">
        <f t="shared" si="66"/>
        <v/>
      </c>
      <c r="CY50" s="82" t="str">
        <f t="shared" si="67"/>
        <v/>
      </c>
      <c r="CZ50" s="82" t="str">
        <f t="shared" si="68"/>
        <v/>
      </c>
      <c r="DA50" s="82" t="str">
        <f t="shared" si="69"/>
        <v/>
      </c>
      <c r="DB50" s="82" t="str">
        <f t="shared" si="70"/>
        <v/>
      </c>
      <c r="DC50" s="82" t="str">
        <f t="shared" si="71"/>
        <v/>
      </c>
      <c r="DD50" s="82" t="str">
        <f t="shared" si="72"/>
        <v/>
      </c>
      <c r="DE50" s="82" t="str">
        <f t="shared" si="73"/>
        <v/>
      </c>
      <c r="DF50" s="82" t="str">
        <f t="shared" si="43"/>
        <v/>
      </c>
      <c r="DG50" s="82" t="str">
        <f t="shared" si="74"/>
        <v/>
      </c>
      <c r="DH50" s="82" t="str">
        <f t="shared" si="75"/>
        <v/>
      </c>
      <c r="DI50" s="82" t="str">
        <f t="shared" si="76"/>
        <v/>
      </c>
      <c r="DJ50" s="82" t="str">
        <f t="shared" si="77"/>
        <v/>
      </c>
      <c r="DK50" s="82" t="str">
        <f t="shared" si="78"/>
        <v/>
      </c>
      <c r="DL50" s="82" t="str">
        <f t="shared" si="79"/>
        <v/>
      </c>
      <c r="DM50" s="82" t="str">
        <f t="shared" si="80"/>
        <v/>
      </c>
      <c r="DN50" s="82" t="str">
        <f t="shared" si="81"/>
        <v/>
      </c>
      <c r="DO50" s="82" t="str">
        <f t="shared" si="82"/>
        <v/>
      </c>
      <c r="DP50" s="82" t="str">
        <f t="shared" si="83"/>
        <v/>
      </c>
      <c r="DQ50" s="82" t="str">
        <f t="shared" si="84"/>
        <v/>
      </c>
      <c r="DR50" s="82" t="str">
        <f t="shared" si="4"/>
        <v/>
      </c>
      <c r="DS50" s="82" t="str">
        <f t="shared" si="5"/>
        <v/>
      </c>
      <c r="DT50" s="82" t="str">
        <f t="shared" si="6"/>
        <v/>
      </c>
      <c r="DU50" s="82" t="str">
        <f t="shared" si="7"/>
        <v/>
      </c>
      <c r="DV50" s="82" t="str">
        <f t="shared" si="8"/>
        <v/>
      </c>
      <c r="DW50" s="82" t="str">
        <f t="shared" si="9"/>
        <v/>
      </c>
      <c r="DX50" s="82" t="str">
        <f t="shared" si="10"/>
        <v/>
      </c>
      <c r="DY50" s="82" t="str">
        <f t="shared" si="11"/>
        <v/>
      </c>
      <c r="DZ50" s="82" t="str">
        <f t="shared" si="12"/>
        <v/>
      </c>
      <c r="EA50" s="82" t="str">
        <f t="shared" si="13"/>
        <v/>
      </c>
      <c r="EB50" s="82" t="str">
        <f t="shared" si="14"/>
        <v/>
      </c>
      <c r="EC50" s="82" t="str">
        <f t="shared" si="15"/>
        <v/>
      </c>
      <c r="ED50" s="82" t="str">
        <f t="shared" si="16"/>
        <v/>
      </c>
      <c r="EE50" s="82" t="str">
        <f t="shared" si="17"/>
        <v/>
      </c>
      <c r="EF50" s="82" t="str">
        <f t="shared" si="18"/>
        <v/>
      </c>
      <c r="EG50" s="82" t="str">
        <f t="shared" si="19"/>
        <v/>
      </c>
    </row>
    <row r="51" spans="1:137" ht="15" thickBot="1" x14ac:dyDescent="0.4">
      <c r="A51" s="18"/>
      <c r="B51" s="18" t="s">
        <v>148</v>
      </c>
      <c r="C51" s="77">
        <v>10756.079910719611</v>
      </c>
      <c r="D51" s="77">
        <v>10269.258314725474</v>
      </c>
      <c r="E51" s="77">
        <v>10594.526431374037</v>
      </c>
      <c r="F51" s="77">
        <v>9920.7400176897117</v>
      </c>
      <c r="G51" s="77">
        <v>9803.7295311311154</v>
      </c>
      <c r="H51" s="77">
        <v>9373.9693797057826</v>
      </c>
      <c r="I51" s="77">
        <v>9297.7180996420539</v>
      </c>
      <c r="J51" s="77">
        <v>9525.7127819364578</v>
      </c>
      <c r="K51" s="77">
        <v>9718.0939132648309</v>
      </c>
      <c r="L51" s="77">
        <v>9676.1471878386947</v>
      </c>
      <c r="M51" s="77">
        <v>9991.6691221681049</v>
      </c>
      <c r="N51" s="77">
        <v>10459.034940715253</v>
      </c>
      <c r="O51" s="77">
        <v>10522.086677901629</v>
      </c>
      <c r="P51" s="77">
        <v>10729.863455450404</v>
      </c>
      <c r="Q51" s="77">
        <v>10305.753781371677</v>
      </c>
      <c r="R51" s="77">
        <v>10516.606738418532</v>
      </c>
      <c r="S51" s="77">
        <v>10764.35727357762</v>
      </c>
      <c r="T51" s="77">
        <v>11716.36134633363</v>
      </c>
      <c r="U51" s="77">
        <v>12061.601030955022</v>
      </c>
      <c r="V51" s="77">
        <v>11924.615092076399</v>
      </c>
      <c r="W51" s="77">
        <v>12454.31830788972</v>
      </c>
      <c r="X51" s="77">
        <v>12534.520796252018</v>
      </c>
      <c r="Y51" s="77">
        <v>12866.009853463594</v>
      </c>
      <c r="Z51" s="77">
        <v>13600.915875096505</v>
      </c>
      <c r="AA51" s="77">
        <v>14098.83495975281</v>
      </c>
      <c r="AB51" s="77">
        <v>14558.827391325194</v>
      </c>
      <c r="AC51" s="77">
        <v>15174.439350598159</v>
      </c>
      <c r="AD51" s="77">
        <v>15584.345097622401</v>
      </c>
      <c r="AE51" s="77">
        <v>16720.70963658598</v>
      </c>
      <c r="AF51" s="77">
        <v>16290.192067293869</v>
      </c>
      <c r="AG51" s="77">
        <v>16517.094706442429</v>
      </c>
      <c r="AH51" s="77">
        <v>16629.395586439779</v>
      </c>
      <c r="AI51" s="77">
        <v>16859.39168332464</v>
      </c>
      <c r="AJ51" s="77">
        <v>17095.265208299941</v>
      </c>
      <c r="AK51" s="77">
        <v>17442.01809200591</v>
      </c>
      <c r="AL51" s="77">
        <v>17094.040963810919</v>
      </c>
      <c r="AM51" s="77">
        <v>11591.278749806856</v>
      </c>
      <c r="AN51" s="77">
        <v>12431.789407202068</v>
      </c>
      <c r="AO51" s="77">
        <v>14714.955675762174</v>
      </c>
      <c r="AP51" s="77">
        <v>15081.878215437262</v>
      </c>
      <c r="AQ51" s="77">
        <v>15115.39198915146</v>
      </c>
      <c r="AR51" s="77">
        <v>16696.424768645236</v>
      </c>
      <c r="AS51" s="77">
        <v>16937.724958212202</v>
      </c>
      <c r="AT51" s="77">
        <v>17190.23803948981</v>
      </c>
      <c r="AU51" s="77">
        <v>18103.490426612312</v>
      </c>
      <c r="AV51" s="77">
        <v>18082.634357748921</v>
      </c>
      <c r="AW51" s="77">
        <v>17760.983909815084</v>
      </c>
      <c r="AX51" s="77">
        <v>18145.283743808635</v>
      </c>
      <c r="AY51" s="77">
        <v>17157.259268155009</v>
      </c>
      <c r="AZ51" s="77">
        <v>17255.236493226868</v>
      </c>
      <c r="BA51" s="77">
        <v>18043.19566417707</v>
      </c>
      <c r="BB51" s="77">
        <v>18718.661967053176</v>
      </c>
      <c r="BC51" s="77">
        <v>18792.014064651084</v>
      </c>
      <c r="BD51" s="77">
        <v>19089.899940204112</v>
      </c>
      <c r="BE51" s="82" t="str">
        <f t="shared" si="20"/>
        <v/>
      </c>
      <c r="BF51" s="82" t="str">
        <f t="shared" si="35"/>
        <v/>
      </c>
      <c r="BG51" s="82" t="str">
        <f t="shared" si="36"/>
        <v/>
      </c>
      <c r="BH51" s="82" t="str">
        <f t="shared" si="37"/>
        <v/>
      </c>
      <c r="BI51" s="82" t="str">
        <f t="shared" si="38"/>
        <v/>
      </c>
      <c r="BJ51" s="82" t="str">
        <f t="shared" si="39"/>
        <v/>
      </c>
      <c r="BK51" s="82" t="str">
        <f t="shared" si="40"/>
        <v/>
      </c>
      <c r="BL51" s="82" t="str">
        <f t="shared" si="41"/>
        <v/>
      </c>
      <c r="BM51" s="82" t="str">
        <f t="shared" si="21"/>
        <v/>
      </c>
      <c r="BN51" s="82" t="str">
        <f t="shared" si="22"/>
        <v/>
      </c>
      <c r="BO51" s="82" t="str">
        <f t="shared" si="23"/>
        <v/>
      </c>
      <c r="BP51" s="82" t="str">
        <f t="shared" si="24"/>
        <v/>
      </c>
      <c r="BQ51" s="82" t="str">
        <f t="shared" si="25"/>
        <v/>
      </c>
      <c r="BR51" s="82" t="str">
        <f t="shared" si="26"/>
        <v/>
      </c>
      <c r="BS51" s="82" t="str">
        <f t="shared" si="27"/>
        <v/>
      </c>
      <c r="BT51" s="82" t="str">
        <f t="shared" si="28"/>
        <v/>
      </c>
      <c r="BU51" s="82" t="str">
        <f t="shared" si="29"/>
        <v/>
      </c>
      <c r="BV51" s="82" t="str">
        <f t="shared" si="30"/>
        <v/>
      </c>
      <c r="BW51" s="82" t="str">
        <f t="shared" si="31"/>
        <v/>
      </c>
      <c r="BX51" s="82" t="str">
        <f t="shared" si="32"/>
        <v/>
      </c>
      <c r="BY51" s="82" t="str">
        <f t="shared" si="33"/>
        <v/>
      </c>
      <c r="BZ51" s="82" t="str">
        <f t="shared" si="34"/>
        <v/>
      </c>
      <c r="CA51" s="82" t="str">
        <f t="shared" si="44"/>
        <v/>
      </c>
      <c r="CB51" s="82" t="str">
        <f t="shared" si="45"/>
        <v/>
      </c>
      <c r="CC51" s="82" t="str">
        <f t="shared" si="46"/>
        <v/>
      </c>
      <c r="CD51" s="82" t="str">
        <f t="shared" si="47"/>
        <v/>
      </c>
      <c r="CE51" s="82" t="str">
        <f t="shared" si="48"/>
        <v/>
      </c>
      <c r="CF51" s="82" t="str">
        <f t="shared" si="49"/>
        <v/>
      </c>
      <c r="CG51" s="82" t="str">
        <f t="shared" si="50"/>
        <v/>
      </c>
      <c r="CH51" s="82" t="str">
        <f t="shared" si="51"/>
        <v/>
      </c>
      <c r="CI51" s="82" t="str">
        <f t="shared" si="52"/>
        <v/>
      </c>
      <c r="CJ51" s="82" t="str">
        <f t="shared" si="53"/>
        <v/>
      </c>
      <c r="CK51" s="82" t="str">
        <f t="shared" si="54"/>
        <v/>
      </c>
      <c r="CL51" s="82" t="str">
        <f t="shared" si="55"/>
        <v/>
      </c>
      <c r="CM51" s="82" t="str">
        <f t="shared" si="56"/>
        <v/>
      </c>
      <c r="CN51" s="82" t="str">
        <f t="shared" si="57"/>
        <v/>
      </c>
      <c r="CO51" s="82" t="str">
        <f t="shared" si="58"/>
        <v/>
      </c>
      <c r="CP51" s="82" t="str">
        <f t="shared" si="42"/>
        <v/>
      </c>
      <c r="CQ51" s="82" t="str">
        <f t="shared" si="59"/>
        <v/>
      </c>
      <c r="CR51" s="82" t="str">
        <f t="shared" si="60"/>
        <v/>
      </c>
      <c r="CS51" s="82" t="str">
        <f t="shared" si="61"/>
        <v/>
      </c>
      <c r="CT51" s="82" t="str">
        <f t="shared" si="62"/>
        <v/>
      </c>
      <c r="CU51" s="82" t="str">
        <f t="shared" si="63"/>
        <v/>
      </c>
      <c r="CV51" s="82" t="str">
        <f t="shared" si="64"/>
        <v/>
      </c>
      <c r="CW51" s="82" t="str">
        <f t="shared" si="65"/>
        <v/>
      </c>
      <c r="CX51" s="82" t="str">
        <f t="shared" si="66"/>
        <v/>
      </c>
      <c r="CY51" s="82" t="str">
        <f t="shared" si="67"/>
        <v/>
      </c>
      <c r="CZ51" s="82" t="str">
        <f t="shared" si="68"/>
        <v/>
      </c>
      <c r="DA51" s="82" t="str">
        <f t="shared" si="69"/>
        <v/>
      </c>
      <c r="DB51" s="82" t="str">
        <f t="shared" si="70"/>
        <v/>
      </c>
      <c r="DC51" s="82" t="str">
        <f t="shared" si="71"/>
        <v/>
      </c>
      <c r="DD51" s="82" t="str">
        <f t="shared" si="72"/>
        <v/>
      </c>
      <c r="DE51" s="82" t="str">
        <f t="shared" si="73"/>
        <v/>
      </c>
      <c r="DF51" s="82" t="str">
        <f t="shared" si="43"/>
        <v/>
      </c>
      <c r="DG51" s="82" t="str">
        <f t="shared" si="74"/>
        <v/>
      </c>
      <c r="DH51" s="82" t="str">
        <f t="shared" si="75"/>
        <v/>
      </c>
      <c r="DI51" s="82" t="str">
        <f t="shared" si="76"/>
        <v/>
      </c>
      <c r="DJ51" s="82" t="str">
        <f t="shared" si="77"/>
        <v/>
      </c>
      <c r="DK51" s="82" t="str">
        <f t="shared" si="78"/>
        <v/>
      </c>
      <c r="DL51" s="82" t="str">
        <f t="shared" si="79"/>
        <v/>
      </c>
      <c r="DM51" s="82" t="str">
        <f t="shared" si="80"/>
        <v/>
      </c>
      <c r="DN51" s="82" t="str">
        <f t="shared" si="81"/>
        <v/>
      </c>
      <c r="DO51" s="82" t="str">
        <f t="shared" si="82"/>
        <v/>
      </c>
      <c r="DP51" s="82" t="str">
        <f t="shared" si="83"/>
        <v/>
      </c>
      <c r="DQ51" s="82" t="str">
        <f t="shared" si="84"/>
        <v/>
      </c>
      <c r="DR51" s="82" t="str">
        <f t="shared" si="4"/>
        <v/>
      </c>
      <c r="DS51" s="82" t="str">
        <f t="shared" si="5"/>
        <v/>
      </c>
      <c r="DT51" s="82" t="str">
        <f t="shared" si="6"/>
        <v/>
      </c>
      <c r="DU51" s="82" t="str">
        <f t="shared" si="7"/>
        <v/>
      </c>
      <c r="DV51" s="82" t="str">
        <f t="shared" si="8"/>
        <v/>
      </c>
      <c r="DW51" s="82" t="str">
        <f t="shared" si="9"/>
        <v/>
      </c>
      <c r="DX51" s="82" t="str">
        <f t="shared" si="10"/>
        <v/>
      </c>
      <c r="DY51" s="82" t="str">
        <f t="shared" si="11"/>
        <v/>
      </c>
      <c r="DZ51" s="82" t="str">
        <f t="shared" si="12"/>
        <v/>
      </c>
      <c r="EA51" s="82" t="str">
        <f t="shared" si="13"/>
        <v/>
      </c>
      <c r="EB51" s="82" t="str">
        <f t="shared" si="14"/>
        <v/>
      </c>
      <c r="EC51" s="82" t="str">
        <f t="shared" si="15"/>
        <v/>
      </c>
      <c r="ED51" s="82" t="str">
        <f t="shared" si="16"/>
        <v/>
      </c>
      <c r="EE51" s="82" t="str">
        <f t="shared" si="17"/>
        <v/>
      </c>
      <c r="EF51" s="82" t="str">
        <f t="shared" si="18"/>
        <v/>
      </c>
      <c r="EG51" s="82" t="str">
        <f t="shared" si="19"/>
        <v/>
      </c>
    </row>
    <row r="52" spans="1:137" ht="15" thickBot="1" x14ac:dyDescent="0.4">
      <c r="A52" s="16" t="s">
        <v>116</v>
      </c>
      <c r="B52" s="17" t="s">
        <v>117</v>
      </c>
      <c r="C52" s="81">
        <v>780.12644022490304</v>
      </c>
      <c r="D52" s="81">
        <v>898.84431213114897</v>
      </c>
      <c r="E52" s="81">
        <v>955.88116586635294</v>
      </c>
      <c r="F52" s="81">
        <v>958.04306608503305</v>
      </c>
      <c r="G52" s="81">
        <v>870.79113438279296</v>
      </c>
      <c r="H52" s="81">
        <v>704.55943379410701</v>
      </c>
      <c r="I52" s="81">
        <v>714.042525368969</v>
      </c>
      <c r="J52" s="81">
        <v>641.25664483689502</v>
      </c>
      <c r="K52" s="81">
        <v>669.35607733116296</v>
      </c>
      <c r="L52" s="81">
        <v>608.27454896819199</v>
      </c>
      <c r="M52" s="81">
        <v>591.63156228756804</v>
      </c>
      <c r="N52" s="81">
        <v>640.04988867946099</v>
      </c>
      <c r="O52" s="81">
        <v>620.28693990629301</v>
      </c>
      <c r="P52" s="81">
        <v>710.30136649876704</v>
      </c>
      <c r="Q52" s="81">
        <v>716.102768252391</v>
      </c>
      <c r="R52" s="81">
        <v>860.31408251166101</v>
      </c>
      <c r="S52" s="81">
        <v>737.58835154975498</v>
      </c>
      <c r="T52" s="81">
        <v>870.06200910223004</v>
      </c>
      <c r="U52" s="81">
        <v>861.11636116861905</v>
      </c>
      <c r="V52" s="81">
        <v>882.53426898182295</v>
      </c>
      <c r="W52" s="81">
        <v>925.81169940832206</v>
      </c>
      <c r="X52" s="81">
        <v>911.31642234344304</v>
      </c>
      <c r="Y52" s="81">
        <v>799.63420638572302</v>
      </c>
      <c r="Z52" s="81">
        <v>827.63116202265905</v>
      </c>
      <c r="AA52" s="81">
        <v>1077.24378390945</v>
      </c>
      <c r="AB52" s="81">
        <v>1101.6855753836901</v>
      </c>
      <c r="AC52" s="81">
        <v>1078.2278562364199</v>
      </c>
      <c r="AD52" s="81">
        <v>1171.3732480343699</v>
      </c>
      <c r="AE52" s="81">
        <v>1228.34356076877</v>
      </c>
      <c r="AF52" s="81">
        <v>1208.1880436158899</v>
      </c>
      <c r="AG52" s="81">
        <v>1287.4034420785099</v>
      </c>
      <c r="AH52" s="81">
        <v>1312.18539015908</v>
      </c>
      <c r="AI52" s="81">
        <v>1693.1210089661799</v>
      </c>
      <c r="AJ52" s="81">
        <v>1621.0017938056501</v>
      </c>
      <c r="AK52" s="81">
        <v>1626.05154293742</v>
      </c>
      <c r="AL52" s="81">
        <v>1768.48506958805</v>
      </c>
      <c r="AM52" s="81">
        <v>1336.1309011849</v>
      </c>
      <c r="AN52" s="81">
        <v>1459.6522162844501</v>
      </c>
      <c r="AO52" s="81">
        <v>1906.51057466865</v>
      </c>
      <c r="AP52" s="81">
        <v>1915.3951562394</v>
      </c>
      <c r="AQ52" s="81">
        <v>2290.3878770360202</v>
      </c>
      <c r="AR52" s="81">
        <v>2506.4059486410301</v>
      </c>
      <c r="AS52" s="81">
        <v>2695.8398572184101</v>
      </c>
      <c r="AT52" s="81">
        <v>2720.6265300824398</v>
      </c>
      <c r="AU52" s="81">
        <v>2469.46933238255</v>
      </c>
      <c r="AV52" s="81">
        <v>2617.9187655139399</v>
      </c>
      <c r="AW52" s="81">
        <v>2571.5322022058699</v>
      </c>
      <c r="AX52" s="81">
        <v>2748.5844416918599</v>
      </c>
      <c r="AY52" s="81">
        <v>2587.39147507284</v>
      </c>
      <c r="AZ52" s="81">
        <v>2577.9586292351701</v>
      </c>
      <c r="BA52" s="81">
        <v>2498.5876933404702</v>
      </c>
      <c r="BB52" s="81">
        <v>2699.9870030279199</v>
      </c>
      <c r="BC52" s="81">
        <v>2643.84482035365</v>
      </c>
      <c r="BD52" s="81">
        <v>2554.42924382821</v>
      </c>
      <c r="BE52" s="82" t="str">
        <f t="shared" si="20"/>
        <v/>
      </c>
      <c r="BF52" s="82" t="str">
        <f t="shared" si="35"/>
        <v/>
      </c>
      <c r="BG52" s="82" t="str">
        <f t="shared" si="36"/>
        <v/>
      </c>
      <c r="BH52" s="82" t="str">
        <f t="shared" si="37"/>
        <v/>
      </c>
      <c r="BI52" s="82" t="str">
        <f t="shared" si="38"/>
        <v/>
      </c>
      <c r="BJ52" s="82" t="str">
        <f t="shared" si="39"/>
        <v/>
      </c>
      <c r="BK52" s="82" t="str">
        <f t="shared" si="40"/>
        <v/>
      </c>
      <c r="BL52" s="82" t="str">
        <f t="shared" si="41"/>
        <v/>
      </c>
      <c r="BM52" s="82" t="str">
        <f t="shared" si="21"/>
        <v/>
      </c>
      <c r="BN52" s="82" t="str">
        <f t="shared" si="22"/>
        <v/>
      </c>
      <c r="BO52" s="82" t="str">
        <f t="shared" si="23"/>
        <v/>
      </c>
      <c r="BP52" s="82" t="str">
        <f t="shared" si="24"/>
        <v/>
      </c>
      <c r="BQ52" s="82" t="str">
        <f t="shared" si="25"/>
        <v/>
      </c>
      <c r="BR52" s="82" t="str">
        <f t="shared" si="26"/>
        <v/>
      </c>
      <c r="BS52" s="82" t="str">
        <f t="shared" si="27"/>
        <v/>
      </c>
      <c r="BT52" s="82" t="str">
        <f t="shared" si="28"/>
        <v/>
      </c>
      <c r="BU52" s="82" t="str">
        <f t="shared" si="29"/>
        <v/>
      </c>
      <c r="BV52" s="82" t="str">
        <f t="shared" si="30"/>
        <v/>
      </c>
      <c r="BW52" s="82" t="str">
        <f t="shared" si="31"/>
        <v/>
      </c>
      <c r="BX52" s="82" t="str">
        <f t="shared" si="32"/>
        <v/>
      </c>
      <c r="BY52" s="82" t="str">
        <f t="shared" si="33"/>
        <v/>
      </c>
      <c r="BZ52" s="82" t="str">
        <f t="shared" si="34"/>
        <v/>
      </c>
      <c r="CA52" s="82" t="str">
        <f t="shared" si="44"/>
        <v/>
      </c>
      <c r="CB52" s="82" t="str">
        <f t="shared" si="45"/>
        <v/>
      </c>
      <c r="CC52" s="82" t="str">
        <f t="shared" si="46"/>
        <v/>
      </c>
      <c r="CD52" s="82" t="str">
        <f t="shared" si="47"/>
        <v/>
      </c>
      <c r="CE52" s="82" t="str">
        <f t="shared" si="48"/>
        <v/>
      </c>
      <c r="CF52" s="82" t="str">
        <f t="shared" si="49"/>
        <v/>
      </c>
      <c r="CG52" s="82" t="str">
        <f t="shared" si="50"/>
        <v/>
      </c>
      <c r="CH52" s="82" t="str">
        <f t="shared" si="51"/>
        <v/>
      </c>
      <c r="CI52" s="82" t="str">
        <f t="shared" si="52"/>
        <v/>
      </c>
      <c r="CJ52" s="82" t="str">
        <f t="shared" si="53"/>
        <v/>
      </c>
      <c r="CK52" s="82" t="str">
        <f t="shared" si="54"/>
        <v/>
      </c>
      <c r="CL52" s="82" t="str">
        <f t="shared" si="55"/>
        <v/>
      </c>
      <c r="CM52" s="82" t="str">
        <f t="shared" si="56"/>
        <v/>
      </c>
      <c r="CN52" s="82" t="str">
        <f t="shared" si="57"/>
        <v/>
      </c>
      <c r="CO52" s="82" t="str">
        <f t="shared" si="58"/>
        <v/>
      </c>
      <c r="CP52" s="82" t="str">
        <f t="shared" si="42"/>
        <v/>
      </c>
      <c r="CQ52" s="82" t="str">
        <f t="shared" si="59"/>
        <v/>
      </c>
      <c r="CR52" s="82" t="str">
        <f t="shared" si="60"/>
        <v/>
      </c>
      <c r="CS52" s="82" t="str">
        <f t="shared" si="61"/>
        <v/>
      </c>
      <c r="CT52" s="82" t="str">
        <f t="shared" si="62"/>
        <v/>
      </c>
      <c r="CU52" s="82" t="str">
        <f t="shared" si="63"/>
        <v/>
      </c>
      <c r="CV52" s="82" t="str">
        <f t="shared" si="64"/>
        <v/>
      </c>
      <c r="CW52" s="82" t="str">
        <f t="shared" si="65"/>
        <v/>
      </c>
      <c r="CX52" s="82" t="str">
        <f t="shared" si="66"/>
        <v/>
      </c>
      <c r="CY52" s="82" t="str">
        <f t="shared" si="67"/>
        <v/>
      </c>
      <c r="CZ52" s="82" t="str">
        <f t="shared" si="68"/>
        <v/>
      </c>
      <c r="DA52" s="82" t="str">
        <f t="shared" si="69"/>
        <v/>
      </c>
      <c r="DB52" s="82" t="str">
        <f t="shared" si="70"/>
        <v/>
      </c>
      <c r="DC52" s="82" t="str">
        <f t="shared" si="71"/>
        <v/>
      </c>
      <c r="DD52" s="82" t="str">
        <f t="shared" si="72"/>
        <v/>
      </c>
      <c r="DE52" s="82" t="str">
        <f t="shared" si="73"/>
        <v/>
      </c>
      <c r="DF52" s="82" t="str">
        <f t="shared" si="43"/>
        <v/>
      </c>
      <c r="DG52" s="82" t="str">
        <f t="shared" si="74"/>
        <v/>
      </c>
      <c r="DH52" s="82" t="str">
        <f t="shared" si="75"/>
        <v/>
      </c>
      <c r="DI52" s="82" t="str">
        <f t="shared" si="76"/>
        <v/>
      </c>
      <c r="DJ52" s="82" t="str">
        <f t="shared" si="77"/>
        <v/>
      </c>
      <c r="DK52" s="82" t="str">
        <f t="shared" si="78"/>
        <v/>
      </c>
      <c r="DL52" s="82" t="str">
        <f t="shared" si="79"/>
        <v/>
      </c>
      <c r="DM52" s="82" t="str">
        <f t="shared" si="80"/>
        <v/>
      </c>
      <c r="DN52" s="82" t="str">
        <f t="shared" si="81"/>
        <v/>
      </c>
      <c r="DO52" s="82" t="str">
        <f t="shared" si="82"/>
        <v/>
      </c>
      <c r="DP52" s="82" t="str">
        <f t="shared" si="83"/>
        <v/>
      </c>
      <c r="DQ52" s="82" t="str">
        <f t="shared" si="84"/>
        <v/>
      </c>
      <c r="DR52" s="82" t="str">
        <f t="shared" si="4"/>
        <v/>
      </c>
      <c r="DS52" s="82" t="str">
        <f t="shared" si="5"/>
        <v/>
      </c>
      <c r="DT52" s="82" t="str">
        <f t="shared" si="6"/>
        <v/>
      </c>
      <c r="DU52" s="82" t="str">
        <f t="shared" si="7"/>
        <v/>
      </c>
      <c r="DV52" s="82" t="str">
        <f t="shared" si="8"/>
        <v/>
      </c>
      <c r="DW52" s="82" t="str">
        <f t="shared" si="9"/>
        <v/>
      </c>
      <c r="DX52" s="82" t="str">
        <f t="shared" si="10"/>
        <v/>
      </c>
      <c r="DY52" s="82" t="str">
        <f t="shared" si="11"/>
        <v/>
      </c>
      <c r="DZ52" s="82" t="str">
        <f t="shared" si="12"/>
        <v/>
      </c>
      <c r="EA52" s="82" t="str">
        <f t="shared" si="13"/>
        <v/>
      </c>
      <c r="EB52" s="82" t="str">
        <f t="shared" si="14"/>
        <v/>
      </c>
      <c r="EC52" s="82" t="str">
        <f t="shared" si="15"/>
        <v/>
      </c>
      <c r="ED52" s="82" t="str">
        <f t="shared" si="16"/>
        <v/>
      </c>
      <c r="EE52" s="82" t="str">
        <f t="shared" si="17"/>
        <v/>
      </c>
      <c r="EF52" s="82" t="str">
        <f t="shared" si="18"/>
        <v/>
      </c>
      <c r="EG52" s="82" t="str">
        <f t="shared" si="19"/>
        <v/>
      </c>
    </row>
    <row r="53" spans="1:137" ht="15" thickBot="1" x14ac:dyDescent="0.4">
      <c r="A53" s="18"/>
      <c r="B53" s="21" t="s">
        <v>149</v>
      </c>
      <c r="C53" s="77">
        <v>780.12644022490304</v>
      </c>
      <c r="D53" s="77">
        <v>898.84431213114897</v>
      </c>
      <c r="E53" s="77">
        <v>955.88116586635294</v>
      </c>
      <c r="F53" s="77">
        <v>958.04306608503305</v>
      </c>
      <c r="G53" s="77">
        <v>870.79113438279296</v>
      </c>
      <c r="H53" s="77">
        <v>704.55943379410701</v>
      </c>
      <c r="I53" s="77">
        <v>714.042525368969</v>
      </c>
      <c r="J53" s="77">
        <v>641.25664483689502</v>
      </c>
      <c r="K53" s="77">
        <v>669.35607733116296</v>
      </c>
      <c r="L53" s="77">
        <v>608.27454896819199</v>
      </c>
      <c r="M53" s="77">
        <v>591.63156228756804</v>
      </c>
      <c r="N53" s="77">
        <v>640.04988867946099</v>
      </c>
      <c r="O53" s="77">
        <v>620.28693990629301</v>
      </c>
      <c r="P53" s="77">
        <v>710.30136649876704</v>
      </c>
      <c r="Q53" s="77">
        <v>716.102768252391</v>
      </c>
      <c r="R53" s="77">
        <v>860.31408251166101</v>
      </c>
      <c r="S53" s="77">
        <v>737.58835154975498</v>
      </c>
      <c r="T53" s="77">
        <v>870.06200910223004</v>
      </c>
      <c r="U53" s="77">
        <v>861.11636116861905</v>
      </c>
      <c r="V53" s="77">
        <v>882.53426898182295</v>
      </c>
      <c r="W53" s="77">
        <v>925.81169940832206</v>
      </c>
      <c r="X53" s="77">
        <v>911.31642234344304</v>
      </c>
      <c r="Y53" s="77">
        <v>799.63420638572302</v>
      </c>
      <c r="Z53" s="77">
        <v>827.63116202265905</v>
      </c>
      <c r="AA53" s="77">
        <v>1077.24378390945</v>
      </c>
      <c r="AB53" s="77">
        <v>1101.6855753836901</v>
      </c>
      <c r="AC53" s="77">
        <v>1078.2278562364199</v>
      </c>
      <c r="AD53" s="77">
        <v>1171.3732480343699</v>
      </c>
      <c r="AE53" s="77">
        <v>1228.34356076877</v>
      </c>
      <c r="AF53" s="77">
        <v>1208.1880436158899</v>
      </c>
      <c r="AG53" s="77">
        <v>1287.4034420785099</v>
      </c>
      <c r="AH53" s="77">
        <v>1312.18539015908</v>
      </c>
      <c r="AI53" s="77">
        <v>1693.1210089661799</v>
      </c>
      <c r="AJ53" s="77">
        <v>1621.0017938056501</v>
      </c>
      <c r="AK53" s="77">
        <v>1626.05154293742</v>
      </c>
      <c r="AL53" s="77">
        <v>1768.48506958805</v>
      </c>
      <c r="AM53" s="77">
        <v>1336.1309011849</v>
      </c>
      <c r="AN53" s="77">
        <v>1459.6522162844501</v>
      </c>
      <c r="AO53" s="77">
        <v>1906.51057466865</v>
      </c>
      <c r="AP53" s="77">
        <v>1915.3951562394</v>
      </c>
      <c r="AQ53" s="77">
        <v>2290.3878770360202</v>
      </c>
      <c r="AR53" s="77">
        <v>2506.4059486410301</v>
      </c>
      <c r="AS53" s="77">
        <v>2695.8398572184101</v>
      </c>
      <c r="AT53" s="77">
        <v>2720.6265300824398</v>
      </c>
      <c r="AU53" s="77">
        <v>2469.46933238255</v>
      </c>
      <c r="AV53" s="77">
        <v>2617.9187655139399</v>
      </c>
      <c r="AW53" s="77">
        <v>2571.5322022058699</v>
      </c>
      <c r="AX53" s="77">
        <v>2748.5844416918599</v>
      </c>
      <c r="AY53" s="77">
        <v>2587.39147507284</v>
      </c>
      <c r="AZ53" s="77">
        <v>2577.9586292351701</v>
      </c>
      <c r="BA53" s="77">
        <v>2498.5876933404702</v>
      </c>
      <c r="BB53" s="77">
        <v>2699.9870030279199</v>
      </c>
      <c r="BC53" s="77">
        <v>2643.84482035365</v>
      </c>
      <c r="BD53" s="77">
        <v>2554.42924382821</v>
      </c>
      <c r="BE53" s="82" t="str">
        <f t="shared" si="20"/>
        <v/>
      </c>
      <c r="BF53" s="82" t="str">
        <f t="shared" si="35"/>
        <v/>
      </c>
      <c r="BG53" s="82" t="str">
        <f t="shared" si="36"/>
        <v/>
      </c>
      <c r="BH53" s="82" t="str">
        <f t="shared" si="37"/>
        <v/>
      </c>
      <c r="BI53" s="82" t="str">
        <f t="shared" si="38"/>
        <v/>
      </c>
      <c r="BJ53" s="82" t="str">
        <f t="shared" si="39"/>
        <v/>
      </c>
      <c r="BK53" s="82" t="str">
        <f t="shared" si="40"/>
        <v/>
      </c>
      <c r="BL53" s="82" t="str">
        <f t="shared" si="41"/>
        <v/>
      </c>
      <c r="BM53" s="82" t="str">
        <f t="shared" si="21"/>
        <v/>
      </c>
      <c r="BN53" s="82" t="str">
        <f t="shared" si="22"/>
        <v/>
      </c>
      <c r="BO53" s="82" t="str">
        <f t="shared" si="23"/>
        <v/>
      </c>
      <c r="BP53" s="82" t="str">
        <f t="shared" si="24"/>
        <v/>
      </c>
      <c r="BQ53" s="82" t="str">
        <f t="shared" si="25"/>
        <v/>
      </c>
      <c r="BR53" s="82" t="str">
        <f t="shared" si="26"/>
        <v/>
      </c>
      <c r="BS53" s="82" t="str">
        <f t="shared" si="27"/>
        <v/>
      </c>
      <c r="BT53" s="82" t="str">
        <f t="shared" si="28"/>
        <v/>
      </c>
      <c r="BU53" s="82" t="str">
        <f t="shared" si="29"/>
        <v/>
      </c>
      <c r="BV53" s="82" t="str">
        <f t="shared" si="30"/>
        <v/>
      </c>
      <c r="BW53" s="82" t="str">
        <f t="shared" si="31"/>
        <v/>
      </c>
      <c r="BX53" s="82" t="str">
        <f t="shared" si="32"/>
        <v/>
      </c>
      <c r="BY53" s="82" t="str">
        <f t="shared" si="33"/>
        <v/>
      </c>
      <c r="BZ53" s="82" t="str">
        <f t="shared" si="34"/>
        <v/>
      </c>
      <c r="CA53" s="82" t="str">
        <f t="shared" si="44"/>
        <v/>
      </c>
      <c r="CB53" s="82" t="str">
        <f t="shared" si="45"/>
        <v/>
      </c>
      <c r="CC53" s="82" t="str">
        <f t="shared" si="46"/>
        <v/>
      </c>
      <c r="CD53" s="82" t="str">
        <f t="shared" si="47"/>
        <v/>
      </c>
      <c r="CE53" s="82" t="str">
        <f t="shared" si="48"/>
        <v/>
      </c>
      <c r="CF53" s="82" t="str">
        <f t="shared" si="49"/>
        <v/>
      </c>
      <c r="CG53" s="82" t="str">
        <f t="shared" si="50"/>
        <v/>
      </c>
      <c r="CH53" s="82" t="str">
        <f t="shared" si="51"/>
        <v/>
      </c>
      <c r="CI53" s="82" t="str">
        <f t="shared" si="52"/>
        <v/>
      </c>
      <c r="CJ53" s="82" t="str">
        <f t="shared" si="53"/>
        <v/>
      </c>
      <c r="CK53" s="82" t="str">
        <f t="shared" si="54"/>
        <v/>
      </c>
      <c r="CL53" s="82" t="str">
        <f t="shared" si="55"/>
        <v/>
      </c>
      <c r="CM53" s="82" t="str">
        <f t="shared" si="56"/>
        <v/>
      </c>
      <c r="CN53" s="82" t="str">
        <f t="shared" si="57"/>
        <v/>
      </c>
      <c r="CO53" s="82" t="str">
        <f t="shared" si="58"/>
        <v/>
      </c>
      <c r="CP53" s="82" t="str">
        <f t="shared" si="42"/>
        <v/>
      </c>
      <c r="CQ53" s="82" t="str">
        <f t="shared" si="59"/>
        <v/>
      </c>
      <c r="CR53" s="82" t="str">
        <f t="shared" si="60"/>
        <v/>
      </c>
      <c r="CS53" s="82" t="str">
        <f t="shared" si="61"/>
        <v/>
      </c>
      <c r="CT53" s="82" t="str">
        <f t="shared" si="62"/>
        <v/>
      </c>
      <c r="CU53" s="82" t="str">
        <f t="shared" si="63"/>
        <v/>
      </c>
      <c r="CV53" s="82" t="str">
        <f t="shared" si="64"/>
        <v/>
      </c>
      <c r="CW53" s="82" t="str">
        <f t="shared" si="65"/>
        <v/>
      </c>
      <c r="CX53" s="82" t="str">
        <f t="shared" si="66"/>
        <v/>
      </c>
      <c r="CY53" s="82" t="str">
        <f t="shared" si="67"/>
        <v/>
      </c>
      <c r="CZ53" s="82" t="str">
        <f t="shared" si="68"/>
        <v/>
      </c>
      <c r="DA53" s="82" t="str">
        <f t="shared" si="69"/>
        <v/>
      </c>
      <c r="DB53" s="82" t="str">
        <f t="shared" si="70"/>
        <v/>
      </c>
      <c r="DC53" s="82" t="str">
        <f t="shared" si="71"/>
        <v/>
      </c>
      <c r="DD53" s="82" t="str">
        <f t="shared" si="72"/>
        <v/>
      </c>
      <c r="DE53" s="82" t="str">
        <f t="shared" si="73"/>
        <v/>
      </c>
      <c r="DF53" s="82" t="str">
        <f t="shared" si="43"/>
        <v/>
      </c>
      <c r="DG53" s="82" t="str">
        <f t="shared" si="74"/>
        <v/>
      </c>
      <c r="DH53" s="82" t="str">
        <f t="shared" si="75"/>
        <v/>
      </c>
      <c r="DI53" s="82" t="str">
        <f t="shared" si="76"/>
        <v/>
      </c>
      <c r="DJ53" s="82" t="str">
        <f t="shared" si="77"/>
        <v/>
      </c>
      <c r="DK53" s="82" t="str">
        <f t="shared" si="78"/>
        <v/>
      </c>
      <c r="DL53" s="82" t="str">
        <f t="shared" si="79"/>
        <v/>
      </c>
      <c r="DM53" s="82" t="str">
        <f t="shared" si="80"/>
        <v/>
      </c>
      <c r="DN53" s="82" t="str">
        <f t="shared" si="81"/>
        <v/>
      </c>
      <c r="DO53" s="82" t="str">
        <f t="shared" si="82"/>
        <v/>
      </c>
      <c r="DP53" s="82" t="str">
        <f t="shared" si="83"/>
        <v/>
      </c>
      <c r="DQ53" s="82" t="str">
        <f t="shared" si="84"/>
        <v/>
      </c>
      <c r="DR53" s="82" t="str">
        <f t="shared" si="4"/>
        <v/>
      </c>
      <c r="DS53" s="82" t="str">
        <f t="shared" si="5"/>
        <v/>
      </c>
      <c r="DT53" s="82" t="str">
        <f t="shared" si="6"/>
        <v/>
      </c>
      <c r="DU53" s="82" t="str">
        <f t="shared" si="7"/>
        <v/>
      </c>
      <c r="DV53" s="82" t="str">
        <f t="shared" si="8"/>
        <v/>
      </c>
      <c r="DW53" s="82" t="str">
        <f t="shared" si="9"/>
        <v/>
      </c>
      <c r="DX53" s="82" t="str">
        <f t="shared" si="10"/>
        <v/>
      </c>
      <c r="DY53" s="82" t="str">
        <f t="shared" si="11"/>
        <v/>
      </c>
      <c r="DZ53" s="82" t="str">
        <f t="shared" si="12"/>
        <v/>
      </c>
      <c r="EA53" s="82" t="str">
        <f t="shared" si="13"/>
        <v/>
      </c>
      <c r="EB53" s="82" t="str">
        <f t="shared" si="14"/>
        <v/>
      </c>
      <c r="EC53" s="82" t="str">
        <f t="shared" si="15"/>
        <v/>
      </c>
      <c r="ED53" s="82" t="str">
        <f t="shared" si="16"/>
        <v/>
      </c>
      <c r="EE53" s="82" t="str">
        <f t="shared" si="17"/>
        <v/>
      </c>
      <c r="EF53" s="82" t="str">
        <f t="shared" si="18"/>
        <v/>
      </c>
      <c r="EG53" s="82" t="str">
        <f t="shared" si="19"/>
        <v/>
      </c>
    </row>
    <row r="54" spans="1:137" ht="15" thickBot="1" x14ac:dyDescent="0.4">
      <c r="A54" s="124" t="s">
        <v>150</v>
      </c>
      <c r="B54" s="124"/>
      <c r="C54" s="78">
        <v>27675.560405049237</v>
      </c>
      <c r="D54" s="78">
        <v>26836.85148202649</v>
      </c>
      <c r="E54" s="78">
        <v>26837.522139805875</v>
      </c>
      <c r="F54" s="78">
        <v>25786.651736479012</v>
      </c>
      <c r="G54" s="78">
        <v>24657.058344676327</v>
      </c>
      <c r="H54" s="78">
        <v>23773.393776279205</v>
      </c>
      <c r="I54" s="78">
        <v>23325.282416202605</v>
      </c>
      <c r="J54" s="78">
        <v>22680.789125689887</v>
      </c>
      <c r="K54" s="78">
        <v>23398.63289924679</v>
      </c>
      <c r="L54" s="78">
        <v>23788.851114586931</v>
      </c>
      <c r="M54" s="78">
        <v>24387.060465950217</v>
      </c>
      <c r="N54" s="78">
        <v>24550.813017291795</v>
      </c>
      <c r="O54" s="78">
        <v>24536.282944774019</v>
      </c>
      <c r="P54" s="78">
        <v>24771.548769294095</v>
      </c>
      <c r="Q54" s="78">
        <v>23902.924509744604</v>
      </c>
      <c r="R54" s="78">
        <v>24570.704169091801</v>
      </c>
      <c r="S54" s="78">
        <v>24348.700760736298</v>
      </c>
      <c r="T54" s="78">
        <v>26061.035023610391</v>
      </c>
      <c r="U54" s="78">
        <v>27049.744215491159</v>
      </c>
      <c r="V54" s="78">
        <v>26945.095380473962</v>
      </c>
      <c r="W54" s="78">
        <v>27305.490886440883</v>
      </c>
      <c r="X54" s="78">
        <v>28051.162321332187</v>
      </c>
      <c r="Y54" s="78">
        <v>28740.068704091034</v>
      </c>
      <c r="Z54" s="78">
        <v>30449.371998662795</v>
      </c>
      <c r="AA54" s="78">
        <v>31872.927601026047</v>
      </c>
      <c r="AB54" s="78">
        <v>32982.182429690904</v>
      </c>
      <c r="AC54" s="78">
        <v>34337.567772148766</v>
      </c>
      <c r="AD54" s="78">
        <v>35290.094024208156</v>
      </c>
      <c r="AE54" s="78">
        <v>36300.75958551059</v>
      </c>
      <c r="AF54" s="78">
        <v>35834.981034529999</v>
      </c>
      <c r="AG54" s="78">
        <v>36499.077035448332</v>
      </c>
      <c r="AH54" s="78">
        <v>35561.867315649266</v>
      </c>
      <c r="AI54" s="78">
        <v>36842.513134623281</v>
      </c>
      <c r="AJ54" s="78">
        <v>36724.214486879006</v>
      </c>
      <c r="AK54" s="78">
        <v>36977.504332565906</v>
      </c>
      <c r="AL54" s="78">
        <v>35977.575596331961</v>
      </c>
      <c r="AM54" s="78">
        <v>22506.698884556994</v>
      </c>
      <c r="AN54" s="78">
        <v>27141.055703497033</v>
      </c>
      <c r="AO54" s="78">
        <v>32436.324602299122</v>
      </c>
      <c r="AP54" s="78">
        <v>33579.023429746325</v>
      </c>
      <c r="AQ54" s="78">
        <v>34775.737315795341</v>
      </c>
      <c r="AR54" s="78">
        <v>36331.025583955685</v>
      </c>
      <c r="AS54" s="78">
        <v>37049.689749054305</v>
      </c>
      <c r="AT54" s="78">
        <v>37983.073691557736</v>
      </c>
      <c r="AU54" s="78">
        <v>38749.249132333163</v>
      </c>
      <c r="AV54" s="78">
        <v>38333.532615083619</v>
      </c>
      <c r="AW54" s="78">
        <v>38328.966021187938</v>
      </c>
      <c r="AX54" s="78">
        <v>39048.572746409212</v>
      </c>
      <c r="AY54" s="78">
        <v>37714.703641166299</v>
      </c>
      <c r="AZ54" s="78">
        <v>37575.351801104909</v>
      </c>
      <c r="BA54" s="78">
        <v>38158.126941705261</v>
      </c>
      <c r="BB54" s="78">
        <v>38703.431428582022</v>
      </c>
      <c r="BC54" s="78">
        <v>38336.713105079412</v>
      </c>
      <c r="BD54" s="78">
        <v>38104.10386480944</v>
      </c>
      <c r="BE54" s="82" t="str">
        <f t="shared" si="20"/>
        <v/>
      </c>
      <c r="BF54" s="82" t="str">
        <f t="shared" si="35"/>
        <v/>
      </c>
      <c r="BG54" s="82" t="str">
        <f t="shared" si="36"/>
        <v/>
      </c>
      <c r="BH54" s="82" t="str">
        <f t="shared" si="37"/>
        <v/>
      </c>
      <c r="BI54" s="82" t="str">
        <f t="shared" si="38"/>
        <v/>
      </c>
      <c r="BJ54" s="82" t="str">
        <f t="shared" si="39"/>
        <v/>
      </c>
      <c r="BK54" s="82" t="str">
        <f t="shared" si="40"/>
        <v/>
      </c>
      <c r="BL54" s="82" t="str">
        <f t="shared" si="41"/>
        <v/>
      </c>
      <c r="BM54" s="82" t="str">
        <f t="shared" si="21"/>
        <v/>
      </c>
      <c r="BN54" s="82" t="str">
        <f t="shared" si="22"/>
        <v/>
      </c>
      <c r="BO54" s="82" t="str">
        <f t="shared" si="23"/>
        <v/>
      </c>
      <c r="BP54" s="82" t="str">
        <f t="shared" si="24"/>
        <v/>
      </c>
      <c r="BQ54" s="82" t="str">
        <f t="shared" si="25"/>
        <v/>
      </c>
      <c r="BR54" s="82" t="str">
        <f t="shared" si="26"/>
        <v/>
      </c>
      <c r="BS54" s="82" t="str">
        <f t="shared" si="27"/>
        <v/>
      </c>
      <c r="BT54" s="82" t="str">
        <f t="shared" si="28"/>
        <v/>
      </c>
      <c r="BU54" s="82" t="str">
        <f t="shared" si="29"/>
        <v/>
      </c>
      <c r="BV54" s="82" t="str">
        <f t="shared" si="30"/>
        <v/>
      </c>
      <c r="BW54" s="82" t="str">
        <f t="shared" si="31"/>
        <v/>
      </c>
      <c r="BX54" s="82" t="str">
        <f t="shared" si="32"/>
        <v/>
      </c>
      <c r="BY54" s="82" t="str">
        <f t="shared" si="33"/>
        <v/>
      </c>
      <c r="BZ54" s="82" t="str">
        <f t="shared" si="34"/>
        <v/>
      </c>
      <c r="CA54" s="82" t="str">
        <f t="shared" si="44"/>
        <v/>
      </c>
      <c r="CB54" s="82" t="str">
        <f t="shared" si="45"/>
        <v/>
      </c>
      <c r="CC54" s="82" t="str">
        <f t="shared" si="46"/>
        <v/>
      </c>
      <c r="CD54" s="82" t="str">
        <f t="shared" si="47"/>
        <v/>
      </c>
      <c r="CE54" s="82" t="str">
        <f t="shared" si="48"/>
        <v/>
      </c>
      <c r="CF54" s="82" t="str">
        <f t="shared" si="49"/>
        <v/>
      </c>
      <c r="CG54" s="82" t="str">
        <f t="shared" si="50"/>
        <v/>
      </c>
      <c r="CH54" s="82" t="str">
        <f t="shared" si="51"/>
        <v/>
      </c>
      <c r="CI54" s="82" t="str">
        <f t="shared" si="52"/>
        <v/>
      </c>
      <c r="CJ54" s="82" t="str">
        <f t="shared" si="53"/>
        <v/>
      </c>
      <c r="CK54" s="82" t="str">
        <f t="shared" si="54"/>
        <v/>
      </c>
      <c r="CL54" s="82" t="str">
        <f t="shared" si="55"/>
        <v/>
      </c>
      <c r="CM54" s="82" t="str">
        <f t="shared" si="56"/>
        <v/>
      </c>
      <c r="CN54" s="82" t="str">
        <f t="shared" si="57"/>
        <v/>
      </c>
      <c r="CO54" s="82" t="str">
        <f t="shared" si="58"/>
        <v/>
      </c>
      <c r="CP54" s="82" t="str">
        <f t="shared" si="42"/>
        <v/>
      </c>
      <c r="CQ54" s="82" t="str">
        <f t="shared" si="59"/>
        <v/>
      </c>
      <c r="CR54" s="82" t="str">
        <f t="shared" si="60"/>
        <v/>
      </c>
      <c r="CS54" s="82" t="str">
        <f t="shared" si="61"/>
        <v/>
      </c>
      <c r="CT54" s="82" t="str">
        <f t="shared" si="62"/>
        <v/>
      </c>
      <c r="CU54" s="82" t="str">
        <f t="shared" si="63"/>
        <v/>
      </c>
      <c r="CV54" s="82" t="str">
        <f t="shared" si="64"/>
        <v/>
      </c>
      <c r="CW54" s="82" t="str">
        <f t="shared" si="65"/>
        <v/>
      </c>
      <c r="CX54" s="82" t="str">
        <f t="shared" si="66"/>
        <v/>
      </c>
      <c r="CY54" s="82" t="str">
        <f t="shared" si="67"/>
        <v/>
      </c>
      <c r="CZ54" s="82" t="str">
        <f t="shared" si="68"/>
        <v/>
      </c>
      <c r="DA54" s="82" t="str">
        <f t="shared" si="69"/>
        <v/>
      </c>
      <c r="DB54" s="82" t="str">
        <f t="shared" si="70"/>
        <v/>
      </c>
      <c r="DC54" s="82" t="str">
        <f t="shared" si="71"/>
        <v/>
      </c>
      <c r="DD54" s="82" t="str">
        <f t="shared" si="72"/>
        <v/>
      </c>
      <c r="DE54" s="82" t="str">
        <f t="shared" si="73"/>
        <v/>
      </c>
      <c r="DF54" s="82" t="str">
        <f t="shared" si="43"/>
        <v/>
      </c>
      <c r="DG54" s="82" t="str">
        <f t="shared" si="74"/>
        <v/>
      </c>
      <c r="DH54" s="82" t="str">
        <f t="shared" si="75"/>
        <v/>
      </c>
      <c r="DI54" s="82" t="str">
        <f t="shared" si="76"/>
        <v/>
      </c>
      <c r="DJ54" s="82" t="str">
        <f t="shared" si="77"/>
        <v/>
      </c>
      <c r="DK54" s="82" t="str">
        <f t="shared" si="78"/>
        <v/>
      </c>
      <c r="DL54" s="82" t="str">
        <f t="shared" si="79"/>
        <v/>
      </c>
      <c r="DM54" s="82" t="str">
        <f t="shared" si="80"/>
        <v/>
      </c>
      <c r="DN54" s="82" t="str">
        <f t="shared" si="81"/>
        <v/>
      </c>
      <c r="DO54" s="82" t="str">
        <f t="shared" si="82"/>
        <v/>
      </c>
      <c r="DP54" s="82" t="str">
        <f t="shared" si="83"/>
        <v/>
      </c>
      <c r="DQ54" s="82" t="str">
        <f t="shared" si="84"/>
        <v/>
      </c>
      <c r="DR54" s="82" t="str">
        <f t="shared" si="4"/>
        <v/>
      </c>
      <c r="DS54" s="82" t="str">
        <f t="shared" si="5"/>
        <v/>
      </c>
      <c r="DT54" s="82" t="str">
        <f t="shared" si="6"/>
        <v/>
      </c>
      <c r="DU54" s="82" t="str">
        <f t="shared" si="7"/>
        <v/>
      </c>
      <c r="DV54" s="82" t="str">
        <f t="shared" si="8"/>
        <v/>
      </c>
      <c r="DW54" s="82" t="str">
        <f t="shared" si="9"/>
        <v/>
      </c>
      <c r="DX54" s="82" t="str">
        <f t="shared" si="10"/>
        <v/>
      </c>
      <c r="DY54" s="82" t="str">
        <f t="shared" si="11"/>
        <v/>
      </c>
      <c r="DZ54" s="82" t="str">
        <f t="shared" si="12"/>
        <v/>
      </c>
      <c r="EA54" s="82" t="str">
        <f t="shared" si="13"/>
        <v/>
      </c>
      <c r="EB54" s="82" t="str">
        <f t="shared" si="14"/>
        <v/>
      </c>
      <c r="EC54" s="82" t="str">
        <f t="shared" si="15"/>
        <v/>
      </c>
      <c r="ED54" s="82" t="str">
        <f t="shared" si="16"/>
        <v/>
      </c>
      <c r="EE54" s="82" t="str">
        <f t="shared" si="17"/>
        <v/>
      </c>
      <c r="EF54" s="82" t="str">
        <f t="shared" si="18"/>
        <v/>
      </c>
      <c r="EG54" s="82" t="str">
        <f t="shared" si="19"/>
        <v/>
      </c>
    </row>
    <row r="55" spans="1:137"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row>
    <row r="56" spans="1:137" s="7" customFormat="1" ht="15" thickBot="1" x14ac:dyDescent="0.4">
      <c r="A56" s="88" t="s">
        <v>186</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row>
    <row r="57" spans="1:137"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row>
    <row r="58" spans="1:137" s="93" customFormat="1" ht="15" thickBot="1" x14ac:dyDescent="0.4">
      <c r="A58" s="97" t="s">
        <v>94</v>
      </c>
      <c r="B58" s="98" t="s">
        <v>95</v>
      </c>
      <c r="C58" s="23">
        <v>1.7101771857591295E-2</v>
      </c>
      <c r="D58" s="23">
        <v>1.5965268195194525E-2</v>
      </c>
      <c r="E58" s="23">
        <v>1.7461438425661127E-2</v>
      </c>
      <c r="F58" s="23">
        <v>1.0121447722782615E-2</v>
      </c>
      <c r="G58" s="23">
        <v>7.8874057729883019E-3</v>
      </c>
      <c r="H58" s="23">
        <v>8.1421612124655679E-3</v>
      </c>
      <c r="I58" s="23">
        <v>4.75443037092189E-3</v>
      </c>
      <c r="J58" s="23">
        <v>1.9774226139381281E-3</v>
      </c>
      <c r="K58" s="23">
        <v>2.8682995391888385E-3</v>
      </c>
      <c r="L58" s="23">
        <v>3.3051672087675665E-3</v>
      </c>
      <c r="M58" s="23">
        <v>3.1035136976508659E-3</v>
      </c>
      <c r="N58" s="23">
        <v>1.2873804550984186E-2</v>
      </c>
      <c r="O58" s="23">
        <v>1.4965358602029908E-2</v>
      </c>
      <c r="P58" s="23">
        <v>1.3324550212418199E-2</v>
      </c>
      <c r="Q58" s="23">
        <v>1.163355302793696E-2</v>
      </c>
      <c r="R58" s="23">
        <v>1.1487115600217096E-2</v>
      </c>
      <c r="S58" s="23">
        <v>1.4712889418742632E-2</v>
      </c>
      <c r="T58" s="23">
        <v>2.8564396909659999E-2</v>
      </c>
      <c r="U58" s="23">
        <v>2.5251080669258942E-2</v>
      </c>
      <c r="V58" s="23">
        <v>2.2459151743098371E-2</v>
      </c>
      <c r="W58" s="23">
        <v>8.0151021518820066E-3</v>
      </c>
      <c r="X58" s="23">
        <v>1.5874742493469738E-2</v>
      </c>
      <c r="Y58" s="23">
        <v>4.7149614794173584E-3</v>
      </c>
      <c r="Z58" s="23">
        <v>8.7399773096138601E-3</v>
      </c>
      <c r="AA58" s="23">
        <v>7.5566405554250886E-3</v>
      </c>
      <c r="AB58" s="23">
        <v>7.6414012416395659E-3</v>
      </c>
      <c r="AC58" s="23">
        <v>3.190655810404599E-3</v>
      </c>
      <c r="AD58" s="23">
        <v>5.362001013982644E-3</v>
      </c>
      <c r="AE58" s="23">
        <v>7.4356148468479313E-3</v>
      </c>
      <c r="AF58" s="23">
        <v>1.044036617938263E-2</v>
      </c>
      <c r="AG58" s="23">
        <v>9.9856713160161384E-3</v>
      </c>
      <c r="AH58" s="23">
        <v>5.950698661867467E-3</v>
      </c>
      <c r="AI58" s="23">
        <v>1.2674485798425585E-2</v>
      </c>
      <c r="AJ58" s="23">
        <v>1.2860074651605097E-2</v>
      </c>
      <c r="AK58" s="23">
        <v>7.7940028182201171E-3</v>
      </c>
      <c r="AL58" s="23">
        <v>8.2531279773429642E-3</v>
      </c>
      <c r="AM58" s="23">
        <v>8.2093333294660144E-3</v>
      </c>
      <c r="AN58" s="23">
        <v>1.3414508144710721E-2</v>
      </c>
      <c r="AO58" s="23">
        <v>1.1517453151884285E-2</v>
      </c>
      <c r="AP58" s="23">
        <v>9.7813307482073203E-3</v>
      </c>
      <c r="AQ58" s="23">
        <v>5.4430359656911032E-3</v>
      </c>
      <c r="AR58" s="23">
        <v>8.4904165676077184E-3</v>
      </c>
      <c r="AS58" s="23">
        <v>8.4181417651270369E-3</v>
      </c>
      <c r="AT58" s="23">
        <v>4.9444287890651247E-3</v>
      </c>
      <c r="AU58" s="23">
        <v>6.8987503602862196E-3</v>
      </c>
      <c r="AV58" s="23">
        <v>2.279881412732156E-2</v>
      </c>
      <c r="AW58" s="23">
        <v>1.1040597085645299E-2</v>
      </c>
      <c r="AX58" s="23">
        <v>1.3703648832349681E-2</v>
      </c>
      <c r="AY58" s="23">
        <v>1.481904984552198E-2</v>
      </c>
      <c r="AZ58" s="23">
        <v>2.9754184708008016E-2</v>
      </c>
      <c r="BA58" s="23">
        <v>2.5624619178166497E-2</v>
      </c>
      <c r="BB58" s="23">
        <v>2.4761267512869462E-2</v>
      </c>
      <c r="BC58" s="23">
        <v>1.6820232750183794E-2</v>
      </c>
      <c r="BD58" s="23">
        <v>2.1765313322480783E-2</v>
      </c>
    </row>
    <row r="59" spans="1:137" s="93" customFormat="1" ht="15" thickBot="1" x14ac:dyDescent="0.4">
      <c r="A59" s="99"/>
      <c r="B59" s="99" t="s">
        <v>145</v>
      </c>
      <c r="C59" s="24">
        <v>1.7101771857591295E-2</v>
      </c>
      <c r="D59" s="24">
        <v>1.5965268195194525E-2</v>
      </c>
      <c r="E59" s="24">
        <v>1.7461438425661127E-2</v>
      </c>
      <c r="F59" s="24">
        <v>1.0121447722782615E-2</v>
      </c>
      <c r="G59" s="24">
        <v>7.8874057729883019E-3</v>
      </c>
      <c r="H59" s="24">
        <v>8.1421612124655679E-3</v>
      </c>
      <c r="I59" s="24">
        <v>4.75443037092189E-3</v>
      </c>
      <c r="J59" s="24">
        <v>1.9774226139381281E-3</v>
      </c>
      <c r="K59" s="24">
        <v>2.8682995391888385E-3</v>
      </c>
      <c r="L59" s="24">
        <v>3.3051672087675665E-3</v>
      </c>
      <c r="M59" s="24">
        <v>3.1035136976508659E-3</v>
      </c>
      <c r="N59" s="24">
        <v>1.2873804550984186E-2</v>
      </c>
      <c r="O59" s="24">
        <v>1.4965358602029908E-2</v>
      </c>
      <c r="P59" s="24">
        <v>1.3324550212418199E-2</v>
      </c>
      <c r="Q59" s="24">
        <v>1.163355302793696E-2</v>
      </c>
      <c r="R59" s="24">
        <v>1.1487115600217096E-2</v>
      </c>
      <c r="S59" s="24">
        <v>1.4712889418742632E-2</v>
      </c>
      <c r="T59" s="24">
        <v>2.8564396909659999E-2</v>
      </c>
      <c r="U59" s="24">
        <v>2.5251080669258942E-2</v>
      </c>
      <c r="V59" s="24">
        <v>2.2459151743098371E-2</v>
      </c>
      <c r="W59" s="24">
        <v>8.0151021518820066E-3</v>
      </c>
      <c r="X59" s="24">
        <v>1.5874742493469738E-2</v>
      </c>
      <c r="Y59" s="24">
        <v>4.7149614794173584E-3</v>
      </c>
      <c r="Z59" s="24">
        <v>8.7399773096138601E-3</v>
      </c>
      <c r="AA59" s="24">
        <v>7.5566405554250886E-3</v>
      </c>
      <c r="AB59" s="24">
        <v>7.6414012416395659E-3</v>
      </c>
      <c r="AC59" s="24">
        <v>3.190655810404599E-3</v>
      </c>
      <c r="AD59" s="24">
        <v>5.362001013982644E-3</v>
      </c>
      <c r="AE59" s="24">
        <v>7.4356148468479313E-3</v>
      </c>
      <c r="AF59" s="24">
        <v>1.044036617938263E-2</v>
      </c>
      <c r="AG59" s="24">
        <v>9.9856713160161384E-3</v>
      </c>
      <c r="AH59" s="24">
        <v>5.950698661867467E-3</v>
      </c>
      <c r="AI59" s="24">
        <v>1.2674485798425585E-2</v>
      </c>
      <c r="AJ59" s="24">
        <v>1.2860074651605097E-2</v>
      </c>
      <c r="AK59" s="24">
        <v>7.7940028182201171E-3</v>
      </c>
      <c r="AL59" s="24">
        <v>8.2531279773429642E-3</v>
      </c>
      <c r="AM59" s="24">
        <v>8.2093333294660144E-3</v>
      </c>
      <c r="AN59" s="24">
        <v>1.3414508144710721E-2</v>
      </c>
      <c r="AO59" s="24">
        <v>1.1517453151884285E-2</v>
      </c>
      <c r="AP59" s="24">
        <v>9.7813307482073203E-3</v>
      </c>
      <c r="AQ59" s="24">
        <v>5.4430359656911032E-3</v>
      </c>
      <c r="AR59" s="24">
        <v>8.4904165676077184E-3</v>
      </c>
      <c r="AS59" s="24">
        <v>8.4181417651270369E-3</v>
      </c>
      <c r="AT59" s="24">
        <v>4.9444287890651247E-3</v>
      </c>
      <c r="AU59" s="24">
        <v>6.8987503602862196E-3</v>
      </c>
      <c r="AV59" s="24">
        <v>2.279881412732156E-2</v>
      </c>
      <c r="AW59" s="24">
        <v>1.1040597085645299E-2</v>
      </c>
      <c r="AX59" s="24">
        <v>1.3703648832349681E-2</v>
      </c>
      <c r="AY59" s="24">
        <v>1.481904984552198E-2</v>
      </c>
      <c r="AZ59" s="24">
        <v>2.9754184708008016E-2</v>
      </c>
      <c r="BA59" s="24">
        <v>2.5624619178166497E-2</v>
      </c>
      <c r="BB59" s="24">
        <v>2.4761267512869462E-2</v>
      </c>
      <c r="BC59" s="24">
        <v>1.6820232750183794E-2</v>
      </c>
      <c r="BD59" s="24">
        <v>2.1765313322480783E-2</v>
      </c>
    </row>
    <row r="60" spans="1:137" s="93" customFormat="1" ht="15" thickBot="1" x14ac:dyDescent="0.4">
      <c r="A60" s="100" t="s">
        <v>96</v>
      </c>
      <c r="B60" s="101" t="s">
        <v>97</v>
      </c>
      <c r="C60" s="23">
        <v>7.5709926513517004E-2</v>
      </c>
      <c r="D60" s="23">
        <v>6.8776298539572484E-2</v>
      </c>
      <c r="E60" s="23">
        <v>6.6503710573600966E-2</v>
      </c>
      <c r="F60" s="23">
        <v>6.7260833366250938E-2</v>
      </c>
      <c r="G60" s="23">
        <v>6.3817855606395024E-2</v>
      </c>
      <c r="H60" s="23">
        <v>5.9296370485241966E-2</v>
      </c>
      <c r="I60" s="23">
        <v>5.8796263371904758E-2</v>
      </c>
      <c r="J60" s="23">
        <v>5.6864654599794305E-2</v>
      </c>
      <c r="K60" s="23">
        <v>6.308747274595862E-2</v>
      </c>
      <c r="L60" s="23">
        <v>6.3448578380766105E-2</v>
      </c>
      <c r="M60" s="23">
        <v>6.8017394610460649E-2</v>
      </c>
      <c r="N60" s="23">
        <v>6.6598544561851103E-2</v>
      </c>
      <c r="O60" s="23">
        <v>5.8754256709672069E-2</v>
      </c>
      <c r="P60" s="23">
        <v>6.7799074509144797E-2</v>
      </c>
      <c r="Q60" s="23">
        <v>6.0801764623646823E-2</v>
      </c>
      <c r="R60" s="23">
        <v>6.5308160996830303E-2</v>
      </c>
      <c r="S60" s="23">
        <v>6.6856377137916312E-2</v>
      </c>
      <c r="T60" s="23">
        <v>6.3563376379261613E-2</v>
      </c>
      <c r="U60" s="23">
        <v>7.3046667064046278E-2</v>
      </c>
      <c r="V60" s="23">
        <v>6.6829059996076468E-2</v>
      </c>
      <c r="W60" s="23">
        <v>7.1545892223452104E-2</v>
      </c>
      <c r="X60" s="23">
        <v>5.8991608352916135E-2</v>
      </c>
      <c r="Y60" s="23">
        <v>5.5794662792947126E-2</v>
      </c>
      <c r="Z60" s="23">
        <v>5.8696609637571666E-2</v>
      </c>
      <c r="AA60" s="23">
        <v>5.6343269366913126E-2</v>
      </c>
      <c r="AB60" s="23">
        <v>5.8413959160226687E-2</v>
      </c>
      <c r="AC60" s="23">
        <v>6.8275834788293563E-2</v>
      </c>
      <c r="AD60" s="23">
        <v>5.6766535573518948E-2</v>
      </c>
      <c r="AE60" s="23">
        <v>6.7288433858203989E-2</v>
      </c>
      <c r="AF60" s="23">
        <v>5.635650566544699E-2</v>
      </c>
      <c r="AG60" s="23">
        <v>6.3719757639978974E-2</v>
      </c>
      <c r="AH60" s="23">
        <v>6.7009604175818305E-2</v>
      </c>
      <c r="AI60" s="23">
        <v>6.1996969553789208E-2</v>
      </c>
      <c r="AJ60" s="23">
        <v>6.6779359837787461E-2</v>
      </c>
      <c r="AK60" s="23">
        <v>6.1155516115110144E-2</v>
      </c>
      <c r="AL60" s="23">
        <v>7.4832874996632603E-2</v>
      </c>
      <c r="AM60" s="23">
        <v>5.922054942807594E-2</v>
      </c>
      <c r="AN60" s="23">
        <v>7.2102212924849515E-2</v>
      </c>
      <c r="AO60" s="23">
        <v>7.2528393359383145E-2</v>
      </c>
      <c r="AP60" s="23">
        <v>6.5310930183513596E-2</v>
      </c>
      <c r="AQ60" s="23">
        <v>7.9025263101774851E-2</v>
      </c>
      <c r="AR60" s="23">
        <v>7.0857194762742146E-2</v>
      </c>
      <c r="AS60" s="23">
        <v>7.4906951873721969E-2</v>
      </c>
      <c r="AT60" s="23">
        <v>7.572304648086052E-2</v>
      </c>
      <c r="AU60" s="23">
        <v>7.7064403904735915E-2</v>
      </c>
      <c r="AV60" s="23">
        <v>7.1085405153064482E-2</v>
      </c>
      <c r="AW60" s="23">
        <v>7.4015827828348466E-2</v>
      </c>
      <c r="AX60" s="23">
        <v>7.7574782591108629E-2</v>
      </c>
      <c r="AY60" s="23">
        <v>7.7173871810437514E-2</v>
      </c>
      <c r="AZ60" s="23">
        <v>8.1702493685686675E-2</v>
      </c>
      <c r="BA60" s="23">
        <v>8.2357651298978166E-2</v>
      </c>
      <c r="BB60" s="23">
        <v>7.3523348501752531E-2</v>
      </c>
      <c r="BC60" s="23">
        <v>7.8235201820175654E-2</v>
      </c>
      <c r="BD60" s="23">
        <v>7.7238832583324105E-2</v>
      </c>
    </row>
    <row r="61" spans="1:137" s="93" customFormat="1" ht="15" thickBot="1" x14ac:dyDescent="0.4">
      <c r="A61" s="100" t="s">
        <v>98</v>
      </c>
      <c r="B61" s="101" t="s">
        <v>99</v>
      </c>
      <c r="C61" s="23">
        <v>5.7781707617692558E-2</v>
      </c>
      <c r="D61" s="23">
        <v>5.8919861400835237E-2</v>
      </c>
      <c r="E61" s="23">
        <v>5.7657798972029037E-2</v>
      </c>
      <c r="F61" s="23">
        <v>5.3985367156563283E-2</v>
      </c>
      <c r="G61" s="23">
        <v>5.680497127927079E-2</v>
      </c>
      <c r="H61" s="23">
        <v>5.6273716504681624E-2</v>
      </c>
      <c r="I61" s="23">
        <v>5.8684784849636788E-2</v>
      </c>
      <c r="J61" s="23">
        <v>6.1587897363789529E-2</v>
      </c>
      <c r="K61" s="23">
        <v>5.6208898658000696E-2</v>
      </c>
      <c r="L61" s="23">
        <v>5.5755116043804676E-2</v>
      </c>
      <c r="M61" s="23">
        <v>5.454307727259395E-2</v>
      </c>
      <c r="N61" s="23">
        <v>5.3106559727849702E-2</v>
      </c>
      <c r="O61" s="23">
        <v>5.105680795495942E-2</v>
      </c>
      <c r="P61" s="23">
        <v>5.254279357943225E-2</v>
      </c>
      <c r="Q61" s="23">
        <v>5.0605462390761309E-2</v>
      </c>
      <c r="R61" s="23">
        <v>5.1662366709914427E-2</v>
      </c>
      <c r="S61" s="23">
        <v>5.3549632153984561E-2</v>
      </c>
      <c r="T61" s="23">
        <v>5.7103535662840037E-2</v>
      </c>
      <c r="U61" s="23">
        <v>5.6029578933333879E-2</v>
      </c>
      <c r="V61" s="23">
        <v>5.6053672666840859E-2</v>
      </c>
      <c r="W61" s="23">
        <v>5.4957229648752458E-2</v>
      </c>
      <c r="X61" s="23">
        <v>5.3955960536736416E-2</v>
      </c>
      <c r="Y61" s="23">
        <v>5.4186748863694546E-2</v>
      </c>
      <c r="Z61" s="23">
        <v>5.5344689502741476E-2</v>
      </c>
      <c r="AA61" s="23">
        <v>5.739055306120236E-2</v>
      </c>
      <c r="AB61" s="23">
        <v>5.7595159682809954E-2</v>
      </c>
      <c r="AC61" s="23">
        <v>6.2864500893265646E-2</v>
      </c>
      <c r="AD61" s="23">
        <v>6.5448188725909864E-2</v>
      </c>
      <c r="AE61" s="23">
        <v>6.3744976465229433E-2</v>
      </c>
      <c r="AF61" s="23">
        <v>6.0862491426308986E-2</v>
      </c>
      <c r="AG61" s="23">
        <v>6.4684512030011854E-2</v>
      </c>
      <c r="AH61" s="23">
        <v>6.2665406194968257E-2</v>
      </c>
      <c r="AI61" s="23">
        <v>6.5036362541466053E-2</v>
      </c>
      <c r="AJ61" s="23">
        <v>6.3742435718859333E-2</v>
      </c>
      <c r="AK61" s="23">
        <v>6.4015002353207145E-2</v>
      </c>
      <c r="AL61" s="23">
        <v>6.255974501106279E-2</v>
      </c>
      <c r="AM61" s="23">
        <v>4.7866642916530318E-2</v>
      </c>
      <c r="AN61" s="23">
        <v>5.2599288160739728E-2</v>
      </c>
      <c r="AO61" s="23">
        <v>5.6305430074648909E-2</v>
      </c>
      <c r="AP61" s="23">
        <v>5.3254812088221588E-2</v>
      </c>
      <c r="AQ61" s="23">
        <v>5.5101660256170033E-2</v>
      </c>
      <c r="AR61" s="23">
        <v>5.5083382955674637E-2</v>
      </c>
      <c r="AS61" s="23">
        <v>5.5717839607912656E-2</v>
      </c>
      <c r="AT61" s="23">
        <v>5.8671368604284325E-2</v>
      </c>
      <c r="AU61" s="23">
        <v>5.7682375280692116E-2</v>
      </c>
      <c r="AV61" s="23">
        <v>5.6479224702883198E-2</v>
      </c>
      <c r="AW61" s="23">
        <v>5.7553670989940721E-2</v>
      </c>
      <c r="AX61" s="23">
        <v>5.6991456627705758E-2</v>
      </c>
      <c r="AY61" s="23">
        <v>5.9834855239106845E-2</v>
      </c>
      <c r="AZ61" s="23">
        <v>6.1376026137584513E-2</v>
      </c>
      <c r="BA61" s="23">
        <v>6.1717714163671784E-2</v>
      </c>
      <c r="BB61" s="23">
        <v>6.3658107483723428E-2</v>
      </c>
      <c r="BC61" s="23">
        <v>6.1883994402929736E-2</v>
      </c>
      <c r="BD61" s="23">
        <v>6.0989469898441617E-2</v>
      </c>
    </row>
    <row r="62" spans="1:137" s="93" customFormat="1" ht="15" thickBot="1" x14ac:dyDescent="0.4">
      <c r="A62" s="100" t="s">
        <v>100</v>
      </c>
      <c r="B62" s="101" t="s">
        <v>101</v>
      </c>
      <c r="C62" s="23">
        <v>0.12317097696667555</v>
      </c>
      <c r="D62" s="23">
        <v>0.11541059032991895</v>
      </c>
      <c r="E62" s="23">
        <v>0.10258555621124094</v>
      </c>
      <c r="F62" s="23">
        <v>0.10155929870820529</v>
      </c>
      <c r="G62" s="23">
        <v>8.9391156311702191E-2</v>
      </c>
      <c r="H62" s="23">
        <v>9.3917112949052917E-2</v>
      </c>
      <c r="I62" s="23">
        <v>8.5014659210641982E-2</v>
      </c>
      <c r="J62" s="23">
        <v>7.8037755464533232E-2</v>
      </c>
      <c r="K62" s="23">
        <v>7.9348093821004301E-2</v>
      </c>
      <c r="L62" s="23">
        <v>7.8715475876528662E-2</v>
      </c>
      <c r="M62" s="23">
        <v>8.1793861468546433E-2</v>
      </c>
      <c r="N62" s="23">
        <v>8.4586693704371857E-2</v>
      </c>
      <c r="O62" s="23">
        <v>8.0752401041366911E-2</v>
      </c>
      <c r="P62" s="23">
        <v>7.9534035457063348E-2</v>
      </c>
      <c r="Q62" s="23">
        <v>8.09333034657541E-2</v>
      </c>
      <c r="R62" s="23">
        <v>8.7110122271692431E-2</v>
      </c>
      <c r="S62" s="23">
        <v>8.2464455299006006E-2</v>
      </c>
      <c r="T62" s="23">
        <v>8.8497662779680894E-2</v>
      </c>
      <c r="U62" s="23">
        <v>9.8576005749307138E-2</v>
      </c>
      <c r="V62" s="23">
        <v>0.10178245894873018</v>
      </c>
      <c r="W62" s="23">
        <v>0.10017755808344826</v>
      </c>
      <c r="X62" s="23">
        <v>0.10810078353477938</v>
      </c>
      <c r="Y62" s="23">
        <v>0.10821153779826974</v>
      </c>
      <c r="Z62" s="23">
        <v>0.10769229566004927</v>
      </c>
      <c r="AA62" s="23">
        <v>0.10068608889555093</v>
      </c>
      <c r="AB62" s="23">
        <v>0.10145137322571865</v>
      </c>
      <c r="AC62" s="23">
        <v>0.10544760492032051</v>
      </c>
      <c r="AD62" s="23">
        <v>0.10939002354084207</v>
      </c>
      <c r="AE62" s="23">
        <v>0.10587097719567999</v>
      </c>
      <c r="AF62" s="23">
        <v>0.10481908423739211</v>
      </c>
      <c r="AG62" s="23">
        <v>0.10224459628653264</v>
      </c>
      <c r="AH62" s="23">
        <v>9.2356453429134705E-2</v>
      </c>
      <c r="AI62" s="23">
        <v>8.7045913945459685E-2</v>
      </c>
      <c r="AJ62" s="23">
        <v>8.3536327741768238E-2</v>
      </c>
      <c r="AK62" s="23">
        <v>8.5421378986855659E-2</v>
      </c>
      <c r="AL62" s="23">
        <v>8.0134045865711781E-2</v>
      </c>
      <c r="AM62" s="23">
        <v>5.4632673046280833E-2</v>
      </c>
      <c r="AN62" s="23">
        <v>5.3534010499207377E-2</v>
      </c>
      <c r="AO62" s="23">
        <v>7.0492406702635832E-2</v>
      </c>
      <c r="AP62" s="23">
        <v>8.5097957810725766E-2</v>
      </c>
      <c r="AQ62" s="23">
        <v>8.8429943986222781E-2</v>
      </c>
      <c r="AR62" s="23">
        <v>8.7887064147332633E-2</v>
      </c>
      <c r="AS62" s="23">
        <v>9.0054915628017609E-2</v>
      </c>
      <c r="AT62" s="23">
        <v>9.4946410080622559E-2</v>
      </c>
      <c r="AU62" s="23">
        <v>9.8527803502275579E-2</v>
      </c>
      <c r="AV62" s="23">
        <v>9.4039490239834697E-2</v>
      </c>
      <c r="AW62" s="23">
        <v>0.10076139674685833</v>
      </c>
      <c r="AX62" s="23">
        <v>9.8604518027937987E-2</v>
      </c>
      <c r="AY62" s="23">
        <v>9.6149833450948907E-2</v>
      </c>
      <c r="AZ62" s="23">
        <v>9.7379741663631392E-2</v>
      </c>
      <c r="BA62" s="23">
        <v>9.2244452534871582E-2</v>
      </c>
      <c r="BB62" s="23">
        <v>9.1295519087546476E-2</v>
      </c>
      <c r="BC62" s="23">
        <v>9.1083063937043601E-2</v>
      </c>
      <c r="BD62" s="23">
        <v>8.4854818635820839E-2</v>
      </c>
    </row>
    <row r="63" spans="1:137" s="93" customFormat="1" ht="15" thickBot="1" x14ac:dyDescent="0.4">
      <c r="A63" s="100" t="s">
        <v>102</v>
      </c>
      <c r="B63" s="101" t="s">
        <v>103</v>
      </c>
      <c r="C63" s="23">
        <v>9.4624483214907656E-2</v>
      </c>
      <c r="D63" s="23">
        <v>0.11327898885748629</v>
      </c>
      <c r="E63" s="23">
        <v>0.11542215684451532</v>
      </c>
      <c r="F63" s="23">
        <v>9.4005390288091253E-2</v>
      </c>
      <c r="G63" s="23">
        <v>9.0381618637358344E-2</v>
      </c>
      <c r="H63" s="23">
        <v>8.4936226573860046E-2</v>
      </c>
      <c r="I63" s="23">
        <v>8.7285791546483818E-2</v>
      </c>
      <c r="J63" s="23">
        <v>7.0043294172804291E-2</v>
      </c>
      <c r="K63" s="23">
        <v>8.4539058123405758E-2</v>
      </c>
      <c r="L63" s="23">
        <v>9.860572128797486E-2</v>
      </c>
      <c r="M63" s="23">
        <v>0.1008539609443978</v>
      </c>
      <c r="N63" s="23">
        <v>9.8002094181811134E-2</v>
      </c>
      <c r="O63" s="23">
        <v>0.10247230820562625</v>
      </c>
      <c r="P63" s="23">
        <v>0.11821466647818175</v>
      </c>
      <c r="Q63" s="23">
        <v>9.6593576295368772E-2</v>
      </c>
      <c r="R63" s="23">
        <v>8.525919625060599E-2</v>
      </c>
      <c r="S63" s="23">
        <v>8.9225218328823699E-2</v>
      </c>
      <c r="T63" s="23">
        <v>0.10190963597768489</v>
      </c>
      <c r="U63" s="23">
        <v>9.8247242205766749E-2</v>
      </c>
      <c r="V63" s="23">
        <v>9.3385241679764544E-2</v>
      </c>
      <c r="W63" s="23">
        <v>9.3843943632771334E-2</v>
      </c>
      <c r="X63" s="23">
        <v>0.10930326225086799</v>
      </c>
      <c r="Y63" s="23">
        <v>9.7237495497141002E-2</v>
      </c>
      <c r="Z63" s="23">
        <v>9.4770601666400278E-2</v>
      </c>
      <c r="AA63" s="23">
        <v>0.13172009582811348</v>
      </c>
      <c r="AB63" s="23">
        <v>0.15155036630171298</v>
      </c>
      <c r="AC63" s="23">
        <v>0.14209069410929148</v>
      </c>
      <c r="AD63" s="23">
        <v>0.13393889604072806</v>
      </c>
      <c r="AE63" s="23">
        <v>0.13863538427395089</v>
      </c>
      <c r="AF63" s="23">
        <v>0.16127846854786512</v>
      </c>
      <c r="AG63" s="23">
        <v>0.14499661702992384</v>
      </c>
      <c r="AH63" s="23">
        <v>0.13901564784631426</v>
      </c>
      <c r="AI63" s="23">
        <v>0.12590640491307231</v>
      </c>
      <c r="AJ63" s="23">
        <v>0.12112120957125312</v>
      </c>
      <c r="AK63" s="23">
        <v>6.5290756263478245E-2</v>
      </c>
      <c r="AL63" s="23">
        <v>6.3961121681010383E-2</v>
      </c>
      <c r="AM63" s="23">
        <v>3.9068544385976893E-2</v>
      </c>
      <c r="AN63" s="23">
        <v>4.3189167675280998E-2</v>
      </c>
      <c r="AO63" s="23">
        <v>5.7825571111903513E-2</v>
      </c>
      <c r="AP63" s="23">
        <v>6.0982651154786516E-2</v>
      </c>
      <c r="AQ63" s="23">
        <v>5.5244442605875778E-2</v>
      </c>
      <c r="AR63" s="23">
        <v>6.3893122929025187E-2</v>
      </c>
      <c r="AS63" s="23">
        <v>5.8715873842161245E-2</v>
      </c>
      <c r="AT63" s="23">
        <v>6.429020594409772E-2</v>
      </c>
      <c r="AU63" s="23">
        <v>7.0165569644126291E-2</v>
      </c>
      <c r="AV63" s="23">
        <v>5.7042385970529907E-2</v>
      </c>
      <c r="AW63" s="23">
        <v>5.7427921284391781E-2</v>
      </c>
      <c r="AX63" s="23">
        <v>6.6240338822022987E-2</v>
      </c>
      <c r="AY63" s="23">
        <v>7.9755311543540652E-2</v>
      </c>
      <c r="AZ63" s="23">
        <v>7.9704613245105346E-2</v>
      </c>
      <c r="BA63" s="23">
        <v>8.3330560378707744E-2</v>
      </c>
      <c r="BB63" s="23">
        <v>8.6936977148136405E-2</v>
      </c>
      <c r="BC63" s="23">
        <v>8.0243916294374135E-2</v>
      </c>
      <c r="BD63" s="23">
        <v>7.6661900791652526E-2</v>
      </c>
    </row>
    <row r="64" spans="1:137" s="93" customFormat="1" ht="15" thickBot="1" x14ac:dyDescent="0.4">
      <c r="A64" s="100" t="s">
        <v>104</v>
      </c>
      <c r="B64" s="101" t="s">
        <v>8</v>
      </c>
      <c r="C64" s="23">
        <v>8.5374779657002936E-2</v>
      </c>
      <c r="D64" s="23">
        <v>8.384354276558742E-2</v>
      </c>
      <c r="E64" s="23">
        <v>8.0584237315770968E-2</v>
      </c>
      <c r="F64" s="23">
        <v>7.9224177730890452E-2</v>
      </c>
      <c r="G64" s="23">
        <v>7.2789842553731846E-2</v>
      </c>
      <c r="H64" s="23">
        <v>7.0335425528402287E-2</v>
      </c>
      <c r="I64" s="23">
        <v>6.9018321807990904E-2</v>
      </c>
      <c r="J64" s="23">
        <v>6.7220930546513957E-2</v>
      </c>
      <c r="K64" s="23">
        <v>7.0286745159711186E-2</v>
      </c>
      <c r="L64" s="23">
        <v>7.2134236311598363E-2</v>
      </c>
      <c r="M64" s="23">
        <v>7.2981435308273002E-2</v>
      </c>
      <c r="N64" s="23">
        <v>7.2037857367887106E-2</v>
      </c>
      <c r="O64" s="23">
        <v>7.3809645497132689E-2</v>
      </c>
      <c r="P64" s="23">
        <v>7.3720768443611348E-2</v>
      </c>
      <c r="Q64" s="23">
        <v>7.1681079963762204E-2</v>
      </c>
      <c r="R64" s="23">
        <v>7.3229055246979216E-2</v>
      </c>
      <c r="S64" s="23">
        <v>7.2215606511777816E-2</v>
      </c>
      <c r="T64" s="23">
        <v>7.1593456039319284E-2</v>
      </c>
      <c r="U64" s="23">
        <v>7.9354338636469943E-2</v>
      </c>
      <c r="V64" s="23">
        <v>7.7313790746153868E-2</v>
      </c>
      <c r="W64" s="23">
        <v>7.6832088344798988E-2</v>
      </c>
      <c r="X64" s="23">
        <v>7.9010551815911476E-2</v>
      </c>
      <c r="Y64" s="23">
        <v>8.0988994621770449E-2</v>
      </c>
      <c r="Z64" s="23">
        <v>8.4263257839171213E-2</v>
      </c>
      <c r="AA64" s="23">
        <v>8.3730114050374574E-2</v>
      </c>
      <c r="AB64" s="23">
        <v>9.0063336917677581E-2</v>
      </c>
      <c r="AC64" s="23">
        <v>9.1357084173128184E-2</v>
      </c>
      <c r="AD64" s="23">
        <v>9.3469227439444344E-2</v>
      </c>
      <c r="AE64" s="23">
        <v>9.2317402560441811E-2</v>
      </c>
      <c r="AF64" s="23">
        <v>9.1215320553595935E-2</v>
      </c>
      <c r="AG64" s="23">
        <v>9.0550791867889779E-2</v>
      </c>
      <c r="AH64" s="23">
        <v>8.5341328034016353E-2</v>
      </c>
      <c r="AI64" s="23">
        <v>8.7217826121367345E-2</v>
      </c>
      <c r="AJ64" s="23">
        <v>8.3923179550375343E-2</v>
      </c>
      <c r="AK64" s="23">
        <v>8.6356764264001087E-2</v>
      </c>
      <c r="AL64" s="23">
        <v>8.3423938605165254E-2</v>
      </c>
      <c r="AM64" s="23">
        <v>5.2780483025978014E-2</v>
      </c>
      <c r="AN64" s="23">
        <v>6.4309524177369695E-2</v>
      </c>
      <c r="AO64" s="23">
        <v>7.6583661274135087E-2</v>
      </c>
      <c r="AP64" s="23">
        <v>8.0516861348347499E-2</v>
      </c>
      <c r="AQ64" s="23">
        <v>8.6765358124484063E-2</v>
      </c>
      <c r="AR64" s="23">
        <v>8.5372279444377516E-2</v>
      </c>
      <c r="AS64" s="23">
        <v>8.692650282919244E-2</v>
      </c>
      <c r="AT64" s="23">
        <v>9.2008432014711414E-2</v>
      </c>
      <c r="AU64" s="23">
        <v>8.9870955934203703E-2</v>
      </c>
      <c r="AV64" s="23">
        <v>8.9691315942045047E-2</v>
      </c>
      <c r="AW64" s="23">
        <v>9.1776860592130541E-2</v>
      </c>
      <c r="AX64" s="23">
        <v>9.169024442374854E-2</v>
      </c>
      <c r="AY64" s="23">
        <v>8.9989858711019041E-2</v>
      </c>
      <c r="AZ64" s="23">
        <v>8.8291639436455793E-2</v>
      </c>
      <c r="BA64" s="23">
        <v>8.6824114484875897E-2</v>
      </c>
      <c r="BB64" s="23">
        <v>8.5279679191202482E-2</v>
      </c>
      <c r="BC64" s="23">
        <v>8.4008170999979551E-2</v>
      </c>
      <c r="BD64" s="23">
        <v>8.1733505819560862E-2</v>
      </c>
    </row>
    <row r="65" spans="1:56" s="93" customFormat="1" ht="15" thickBot="1" x14ac:dyDescent="0.4">
      <c r="A65" s="99"/>
      <c r="B65" s="99" t="s">
        <v>146</v>
      </c>
      <c r="C65" s="24">
        <v>8.7793599011429399E-2</v>
      </c>
      <c r="D65" s="24">
        <v>8.6775231162878219E-2</v>
      </c>
      <c r="E65" s="24">
        <v>8.2713721666476073E-2</v>
      </c>
      <c r="F65" s="24">
        <v>7.9540507431678245E-2</v>
      </c>
      <c r="G65" s="24">
        <v>7.3865184002423243E-2</v>
      </c>
      <c r="H65" s="24">
        <v>7.2462808313117785E-2</v>
      </c>
      <c r="I65" s="24">
        <v>7.074377483728625E-2</v>
      </c>
      <c r="J65" s="24">
        <v>6.7566039676182771E-2</v>
      </c>
      <c r="K65" s="24">
        <v>7.0248231447990264E-2</v>
      </c>
      <c r="L65" s="24">
        <v>7.2149103501766246E-2</v>
      </c>
      <c r="M65" s="24">
        <v>7.3479154286476819E-2</v>
      </c>
      <c r="N65" s="24">
        <v>7.2898466945535811E-2</v>
      </c>
      <c r="O65" s="24">
        <v>7.2568346824006397E-2</v>
      </c>
      <c r="P65" s="24">
        <v>7.450645751085333E-2</v>
      </c>
      <c r="Q65" s="24">
        <v>7.1147383581114026E-2</v>
      </c>
      <c r="R65" s="24">
        <v>7.260684869076893E-2</v>
      </c>
      <c r="S65" s="24">
        <v>7.1991436485473209E-2</v>
      </c>
      <c r="T65" s="24">
        <v>7.3813400233368825E-2</v>
      </c>
      <c r="U65" s="24">
        <v>7.9945556288924705E-2</v>
      </c>
      <c r="V65" s="24">
        <v>7.8401598252336641E-2</v>
      </c>
      <c r="W65" s="24">
        <v>7.8148761618937898E-2</v>
      </c>
      <c r="X65" s="24">
        <v>8.0319832147495857E-2</v>
      </c>
      <c r="Y65" s="24">
        <v>8.0269571738036893E-2</v>
      </c>
      <c r="Z65" s="24">
        <v>8.2174057365127479E-2</v>
      </c>
      <c r="AA65" s="24">
        <v>8.3405988708626047E-2</v>
      </c>
      <c r="AB65" s="24">
        <v>8.8603109577479341E-2</v>
      </c>
      <c r="AC65" s="24">
        <v>9.0862200474745428E-2</v>
      </c>
      <c r="AD65" s="24">
        <v>9.136425479742552E-2</v>
      </c>
      <c r="AE65" s="24">
        <v>9.1186287994913087E-2</v>
      </c>
      <c r="AF65" s="24">
        <v>9.0739524693862691E-2</v>
      </c>
      <c r="AG65" s="24">
        <v>8.9931219476180671E-2</v>
      </c>
      <c r="AH65" s="24">
        <v>8.5184492262912054E-2</v>
      </c>
      <c r="AI65" s="24">
        <v>8.4419597074653074E-2</v>
      </c>
      <c r="AJ65" s="24">
        <v>8.2129796962776003E-2</v>
      </c>
      <c r="AK65" s="24">
        <v>7.9107510424860417E-2</v>
      </c>
      <c r="AL65" s="24">
        <v>7.7660690535342428E-2</v>
      </c>
      <c r="AM65" s="24">
        <v>5.1908132817439501E-2</v>
      </c>
      <c r="AN65" s="24">
        <v>6.0181127398216322E-2</v>
      </c>
      <c r="AO65" s="24">
        <v>7.0941990336949715E-2</v>
      </c>
      <c r="AP65" s="24">
        <v>7.4278214021550534E-2</v>
      </c>
      <c r="AQ65" s="24">
        <v>7.9285404200769224E-2</v>
      </c>
      <c r="AR65" s="24">
        <v>7.8275005652509833E-2</v>
      </c>
      <c r="AS65" s="24">
        <v>7.9581115439165656E-2</v>
      </c>
      <c r="AT65" s="24">
        <v>8.3899071791597737E-2</v>
      </c>
      <c r="AU65" s="24">
        <v>8.3733588074581394E-2</v>
      </c>
      <c r="AV65" s="24">
        <v>8.1240134073147091E-2</v>
      </c>
      <c r="AW65" s="24">
        <v>8.3929697838653783E-2</v>
      </c>
      <c r="AX65" s="24">
        <v>8.4422321862170441E-2</v>
      </c>
      <c r="AY65" s="24">
        <v>8.440656441840283E-2</v>
      </c>
      <c r="AZ65" s="24">
        <v>8.4330061059406089E-2</v>
      </c>
      <c r="BA65" s="24">
        <v>8.3130368314081021E-2</v>
      </c>
      <c r="BB65" s="24">
        <v>8.1796534527510567E-2</v>
      </c>
      <c r="BC65" s="24">
        <v>8.0808617929756993E-2</v>
      </c>
      <c r="BD65" s="24">
        <v>7.8210526417137688E-2</v>
      </c>
    </row>
    <row r="66" spans="1:56" s="93" customFormat="1" ht="15" thickBot="1" x14ac:dyDescent="0.4">
      <c r="A66" s="97" t="s">
        <v>105</v>
      </c>
      <c r="B66" s="98" t="s">
        <v>10</v>
      </c>
      <c r="C66" s="23">
        <v>0.10529525582387514</v>
      </c>
      <c r="D66" s="23">
        <v>0.10032017055046275</v>
      </c>
      <c r="E66" s="23">
        <v>0.10226668739813083</v>
      </c>
      <c r="F66" s="23">
        <v>0.1035295230195193</v>
      </c>
      <c r="G66" s="23">
        <v>9.8983057000571348E-2</v>
      </c>
      <c r="H66" s="23">
        <v>9.8166433433071007E-2</v>
      </c>
      <c r="I66" s="23">
        <v>9.5468577729745541E-2</v>
      </c>
      <c r="J66" s="23">
        <v>8.8917937787007989E-2</v>
      </c>
      <c r="K66" s="23">
        <v>9.2219450890785801E-2</v>
      </c>
      <c r="L66" s="23">
        <v>9.7085580803577556E-2</v>
      </c>
      <c r="M66" s="23">
        <v>9.9949580519794481E-2</v>
      </c>
      <c r="N66" s="23">
        <v>9.4853627735162982E-2</v>
      </c>
      <c r="O66" s="23">
        <v>9.4865261905844794E-2</v>
      </c>
      <c r="P66" s="23">
        <v>9.0604502095992315E-2</v>
      </c>
      <c r="Q66" s="23">
        <v>9.0879974040981137E-2</v>
      </c>
      <c r="R66" s="23">
        <v>9.3813649790763121E-2</v>
      </c>
      <c r="S66" s="23">
        <v>8.9696099778374241E-2</v>
      </c>
      <c r="T66" s="23">
        <v>9.6733145625408357E-2</v>
      </c>
      <c r="U66" s="23">
        <v>9.5993419567028601E-2</v>
      </c>
      <c r="V66" s="23">
        <v>0.10033080553741744</v>
      </c>
      <c r="W66" s="23">
        <v>9.7768722276964551E-2</v>
      </c>
      <c r="X66" s="23">
        <v>0.10546269442944438</v>
      </c>
      <c r="Y66" s="23">
        <v>0.11260167034656246</v>
      </c>
      <c r="Z66" s="23">
        <v>0.12539498265532897</v>
      </c>
      <c r="AA66" s="23">
        <v>0.1337242436890109</v>
      </c>
      <c r="AB66" s="23">
        <v>0.13192604047942236</v>
      </c>
      <c r="AC66" s="23">
        <v>0.1391267822446331</v>
      </c>
      <c r="AD66" s="23">
        <v>0.14259713072939212</v>
      </c>
      <c r="AE66" s="23">
        <v>0.13893974512463633</v>
      </c>
      <c r="AF66" s="23">
        <v>0.13866246441333815</v>
      </c>
      <c r="AG66" s="23">
        <v>0.1447265270040908</v>
      </c>
      <c r="AH66" s="23">
        <v>0.13611820234780619</v>
      </c>
      <c r="AI66" s="23">
        <v>0.14515669487242552</v>
      </c>
      <c r="AJ66" s="23">
        <v>0.14368695448931337</v>
      </c>
      <c r="AK66" s="23">
        <v>0.14522515590045312</v>
      </c>
      <c r="AL66" s="23">
        <v>0.13449350526530024</v>
      </c>
      <c r="AM66" s="23">
        <v>6.6112098461627328E-2</v>
      </c>
      <c r="AN66" s="23">
        <v>0.10795319616996608</v>
      </c>
      <c r="AO66" s="23">
        <v>0.12521893013183558</v>
      </c>
      <c r="AP66" s="23">
        <v>0.12930942570924295</v>
      </c>
      <c r="AQ66" s="23">
        <v>0.13043857086934682</v>
      </c>
      <c r="AR66" s="23">
        <v>0.12807485310786512</v>
      </c>
      <c r="AS66" s="23">
        <v>0.12781594304010396</v>
      </c>
      <c r="AT66" s="23">
        <v>0.12883156204860399</v>
      </c>
      <c r="AU66" s="23">
        <v>0.13019892340986178</v>
      </c>
      <c r="AV66" s="23">
        <v>0.12560468629004543</v>
      </c>
      <c r="AW66" s="23">
        <v>0.12564728783591489</v>
      </c>
      <c r="AX66" s="23">
        <v>0.12659910731602106</v>
      </c>
      <c r="AY66" s="23">
        <v>0.1225699820561662</v>
      </c>
      <c r="AZ66" s="23">
        <v>0.11852441813019633</v>
      </c>
      <c r="BA66" s="23">
        <v>0.11872554724858229</v>
      </c>
      <c r="BB66" s="23">
        <v>0.1164311877616762</v>
      </c>
      <c r="BC66" s="23">
        <v>0.11365027024626996</v>
      </c>
      <c r="BD66" s="23">
        <v>0.11157076003851485</v>
      </c>
    </row>
    <row r="67" spans="1:56" s="93" customFormat="1" ht="15" thickBot="1" x14ac:dyDescent="0.4">
      <c r="A67" s="99"/>
      <c r="B67" s="102" t="s">
        <v>147</v>
      </c>
      <c r="C67" s="24">
        <v>0.10529525582387514</v>
      </c>
      <c r="D67" s="24">
        <v>0.10032017055046275</v>
      </c>
      <c r="E67" s="24">
        <v>0.10226668739813083</v>
      </c>
      <c r="F67" s="24">
        <v>0.1035295230195193</v>
      </c>
      <c r="G67" s="24">
        <v>9.8983057000571348E-2</v>
      </c>
      <c r="H67" s="24">
        <v>9.8166433433071007E-2</v>
      </c>
      <c r="I67" s="24">
        <v>9.5468577729745541E-2</v>
      </c>
      <c r="J67" s="24">
        <v>8.8917937787007989E-2</v>
      </c>
      <c r="K67" s="24">
        <v>9.2219450890785801E-2</v>
      </c>
      <c r="L67" s="24">
        <v>9.7085580803577556E-2</v>
      </c>
      <c r="M67" s="24">
        <v>9.9949580519794481E-2</v>
      </c>
      <c r="N67" s="24">
        <v>9.4853627735162982E-2</v>
      </c>
      <c r="O67" s="24">
        <v>9.4865261905844794E-2</v>
      </c>
      <c r="P67" s="24">
        <v>9.0604502095992315E-2</v>
      </c>
      <c r="Q67" s="24">
        <v>9.0879974040981137E-2</v>
      </c>
      <c r="R67" s="24">
        <v>9.3813649790763121E-2</v>
      </c>
      <c r="S67" s="24">
        <v>8.9696099778374241E-2</v>
      </c>
      <c r="T67" s="24">
        <v>9.6733145625408357E-2</v>
      </c>
      <c r="U67" s="24">
        <v>9.5993419567028601E-2</v>
      </c>
      <c r="V67" s="24">
        <v>0.10033080553741744</v>
      </c>
      <c r="W67" s="24">
        <v>9.7768722276964551E-2</v>
      </c>
      <c r="X67" s="24">
        <v>0.10546269442944438</v>
      </c>
      <c r="Y67" s="24">
        <v>0.11260167034656246</v>
      </c>
      <c r="Z67" s="24">
        <v>0.12539498265532897</v>
      </c>
      <c r="AA67" s="24">
        <v>0.1337242436890109</v>
      </c>
      <c r="AB67" s="24">
        <v>0.13192604047942236</v>
      </c>
      <c r="AC67" s="24">
        <v>0.1391267822446331</v>
      </c>
      <c r="AD67" s="24">
        <v>0.14259713072939212</v>
      </c>
      <c r="AE67" s="24">
        <v>0.13893974512463633</v>
      </c>
      <c r="AF67" s="24">
        <v>0.13866246441333815</v>
      </c>
      <c r="AG67" s="24">
        <v>0.1447265270040908</v>
      </c>
      <c r="AH67" s="24">
        <v>0.13611820234780619</v>
      </c>
      <c r="AI67" s="24">
        <v>0.14515669487242552</v>
      </c>
      <c r="AJ67" s="24">
        <v>0.14368695448931337</v>
      </c>
      <c r="AK67" s="24">
        <v>0.14522515590045312</v>
      </c>
      <c r="AL67" s="24">
        <v>0.13449350526530024</v>
      </c>
      <c r="AM67" s="24">
        <v>6.6112098461627328E-2</v>
      </c>
      <c r="AN67" s="24">
        <v>0.10795319616996608</v>
      </c>
      <c r="AO67" s="24">
        <v>0.12521893013183558</v>
      </c>
      <c r="AP67" s="24">
        <v>0.12930942570924295</v>
      </c>
      <c r="AQ67" s="24">
        <v>0.13043857086934682</v>
      </c>
      <c r="AR67" s="24">
        <v>0.12807485310786512</v>
      </c>
      <c r="AS67" s="24">
        <v>0.12781594304010396</v>
      </c>
      <c r="AT67" s="24">
        <v>0.12883156204860399</v>
      </c>
      <c r="AU67" s="24">
        <v>0.13019892340986178</v>
      </c>
      <c r="AV67" s="24">
        <v>0.12560468629004543</v>
      </c>
      <c r="AW67" s="24">
        <v>0.12564728783591489</v>
      </c>
      <c r="AX67" s="24">
        <v>0.12659910731602106</v>
      </c>
      <c r="AY67" s="24">
        <v>0.1225699820561662</v>
      </c>
      <c r="AZ67" s="24">
        <v>0.11852441813019633</v>
      </c>
      <c r="BA67" s="24">
        <v>0.11872554724858229</v>
      </c>
      <c r="BB67" s="24">
        <v>0.1164311877616762</v>
      </c>
      <c r="BC67" s="24">
        <v>0.11365027024626996</v>
      </c>
      <c r="BD67" s="24">
        <v>0.11157076003851485</v>
      </c>
    </row>
    <row r="68" spans="1:56" s="93" customFormat="1" ht="15" thickBot="1" x14ac:dyDescent="0.4">
      <c r="A68" s="100" t="s">
        <v>106</v>
      </c>
      <c r="B68" s="101" t="s">
        <v>107</v>
      </c>
      <c r="C68" s="23">
        <v>2.7407422201809591E-2</v>
      </c>
      <c r="D68" s="23">
        <v>2.6572488107112529E-2</v>
      </c>
      <c r="E68" s="23">
        <v>2.588935540031418E-2</v>
      </c>
      <c r="F68" s="23">
        <v>2.4894756033518189E-2</v>
      </c>
      <c r="G68" s="23">
        <v>2.5292825698997524E-2</v>
      </c>
      <c r="H68" s="23">
        <v>2.2235310066603054E-2</v>
      </c>
      <c r="I68" s="23">
        <v>2.2493989566776729E-2</v>
      </c>
      <c r="J68" s="23">
        <v>2.2879226476486686E-2</v>
      </c>
      <c r="K68" s="23">
        <v>2.1539705791174205E-2</v>
      </c>
      <c r="L68" s="23">
        <v>2.2774410874817103E-2</v>
      </c>
      <c r="M68" s="23">
        <v>2.391873253675942E-2</v>
      </c>
      <c r="N68" s="23">
        <v>2.6375486171439703E-2</v>
      </c>
      <c r="O68" s="23">
        <v>2.6604656046279252E-2</v>
      </c>
      <c r="P68" s="23">
        <v>2.6936413949249925E-2</v>
      </c>
      <c r="Q68" s="23">
        <v>2.4316509278599428E-2</v>
      </c>
      <c r="R68" s="23">
        <v>2.5158033303695516E-2</v>
      </c>
      <c r="S68" s="23">
        <v>2.5923596684896875E-2</v>
      </c>
      <c r="T68" s="23">
        <v>2.951649649703816E-2</v>
      </c>
      <c r="U68" s="23">
        <v>2.9539440513029196E-2</v>
      </c>
      <c r="V68" s="23">
        <v>2.7916027724197257E-2</v>
      </c>
      <c r="W68" s="23">
        <v>3.0257232264990195E-2</v>
      </c>
      <c r="X68" s="23">
        <v>2.9278038172632023E-2</v>
      </c>
      <c r="Y68" s="23">
        <v>2.928174176078777E-2</v>
      </c>
      <c r="Z68" s="23">
        <v>3.174252056578708E-2</v>
      </c>
      <c r="AA68" s="23">
        <v>3.0651581943381176E-2</v>
      </c>
      <c r="AB68" s="23">
        <v>3.087065490630814E-2</v>
      </c>
      <c r="AC68" s="23">
        <v>3.153855720807603E-2</v>
      </c>
      <c r="AD68" s="23">
        <v>3.1900768926197177E-2</v>
      </c>
      <c r="AE68" s="23">
        <v>3.4802259517493286E-2</v>
      </c>
      <c r="AF68" s="23">
        <v>3.232405557798023E-2</v>
      </c>
      <c r="AG68" s="23">
        <v>3.1712720899727376E-2</v>
      </c>
      <c r="AH68" s="23">
        <v>3.1892616814005161E-2</v>
      </c>
      <c r="AI68" s="23">
        <v>3.1493757694026944E-2</v>
      </c>
      <c r="AJ68" s="23">
        <v>3.2315884795650292E-2</v>
      </c>
      <c r="AK68" s="23">
        <v>3.1382482718482312E-2</v>
      </c>
      <c r="AL68" s="23">
        <v>2.8558495443497551E-2</v>
      </c>
      <c r="AM68" s="23">
        <v>2.1928869633475626E-2</v>
      </c>
      <c r="AN68" s="23">
        <v>2.2804558817468127E-2</v>
      </c>
      <c r="AO68" s="23">
        <v>2.714626305714038E-2</v>
      </c>
      <c r="AP68" s="23">
        <v>2.5014201850047976E-2</v>
      </c>
      <c r="AQ68" s="23">
        <v>2.6706423512396046E-2</v>
      </c>
      <c r="AR68" s="23">
        <v>2.6961904000426463E-2</v>
      </c>
      <c r="AS68" s="23">
        <v>2.812582786053203E-2</v>
      </c>
      <c r="AT68" s="23">
        <v>2.9717918907923215E-2</v>
      </c>
      <c r="AU68" s="23">
        <v>3.2642884161608932E-2</v>
      </c>
      <c r="AV68" s="23">
        <v>3.2622165351319246E-2</v>
      </c>
      <c r="AW68" s="23">
        <v>3.2676421901180482E-2</v>
      </c>
      <c r="AX68" s="23">
        <v>3.5473659874369824E-2</v>
      </c>
      <c r="AY68" s="23">
        <v>3.1099307314481569E-2</v>
      </c>
      <c r="AZ68" s="23">
        <v>3.1546739906124582E-2</v>
      </c>
      <c r="BA68" s="23">
        <v>3.2890422038354121E-2</v>
      </c>
      <c r="BB68" s="23">
        <v>3.8305930532637207E-2</v>
      </c>
      <c r="BC68" s="23">
        <v>3.6973850151316878E-2</v>
      </c>
      <c r="BD68" s="23">
        <v>3.6532306214367767E-2</v>
      </c>
    </row>
    <row r="69" spans="1:56" s="93" customFormat="1" ht="15" thickBot="1" x14ac:dyDescent="0.4">
      <c r="A69" s="100" t="s">
        <v>108</v>
      </c>
      <c r="B69" s="101" t="s">
        <v>12</v>
      </c>
      <c r="C69" s="23">
        <v>5.6153220668048301E-2</v>
      </c>
      <c r="D69" s="23">
        <v>5.4305744398082015E-2</v>
      </c>
      <c r="E69" s="23">
        <v>5.7494343968081757E-2</v>
      </c>
      <c r="F69" s="23">
        <v>5.0071510588568915E-2</v>
      </c>
      <c r="G69" s="23">
        <v>4.9628541365654949E-2</v>
      </c>
      <c r="H69" s="23">
        <v>5.0939192486393489E-2</v>
      </c>
      <c r="I69" s="23">
        <v>4.9598294133816612E-2</v>
      </c>
      <c r="J69" s="23">
        <v>5.018244783958601E-2</v>
      </c>
      <c r="K69" s="23">
        <v>5.5401590222449892E-2</v>
      </c>
      <c r="L69" s="23">
        <v>5.141763582893058E-2</v>
      </c>
      <c r="M69" s="23">
        <v>5.6746055576495369E-2</v>
      </c>
      <c r="N69" s="23">
        <v>5.782215199952024E-2</v>
      </c>
      <c r="O69" s="23">
        <v>5.6826633848471794E-2</v>
      </c>
      <c r="P69" s="23">
        <v>5.9358115954331235E-2</v>
      </c>
      <c r="Q69" s="23">
        <v>5.7452791057443012E-2</v>
      </c>
      <c r="R69" s="23">
        <v>5.7769855999290451E-2</v>
      </c>
      <c r="S69" s="23">
        <v>5.8870217007166679E-2</v>
      </c>
      <c r="T69" s="23">
        <v>6.6003753271052359E-2</v>
      </c>
      <c r="U69" s="23">
        <v>7.1414948018518401E-2</v>
      </c>
      <c r="V69" s="23">
        <v>7.0440881369664823E-2</v>
      </c>
      <c r="W69" s="23">
        <v>7.4430640377859403E-2</v>
      </c>
      <c r="X69" s="23">
        <v>7.2769251156094117E-2</v>
      </c>
      <c r="Y69" s="23">
        <v>8.1482108884835175E-2</v>
      </c>
      <c r="Z69" s="23">
        <v>8.4674586840644314E-2</v>
      </c>
      <c r="AA69" s="23">
        <v>8.3628187517744632E-2</v>
      </c>
      <c r="AB69" s="23">
        <v>8.9701161197870069E-2</v>
      </c>
      <c r="AC69" s="23">
        <v>9.3428532270196388E-2</v>
      </c>
      <c r="AD69" s="23">
        <v>9.754973348254295E-2</v>
      </c>
      <c r="AE69" s="23">
        <v>9.866283796855306E-2</v>
      </c>
      <c r="AF69" s="23">
        <v>9.4589767785183909E-2</v>
      </c>
      <c r="AG69" s="23">
        <v>9.4556360711978482E-2</v>
      </c>
      <c r="AH69" s="23">
        <v>9.3642595391167718E-2</v>
      </c>
      <c r="AI69" s="23">
        <v>9.7452563530934649E-2</v>
      </c>
      <c r="AJ69" s="23">
        <v>9.9097715186182031E-2</v>
      </c>
      <c r="AK69" s="23">
        <v>9.8833483578595102E-2</v>
      </c>
      <c r="AL69" s="23">
        <v>9.2236170467714387E-2</v>
      </c>
      <c r="AM69" s="23">
        <v>6.2572083780088258E-2</v>
      </c>
      <c r="AN69" s="23">
        <v>8.3139573375038966E-2</v>
      </c>
      <c r="AO69" s="23">
        <v>9.7586769363992576E-2</v>
      </c>
      <c r="AP69" s="23">
        <v>0.10393942574381526</v>
      </c>
      <c r="AQ69" s="23">
        <v>9.8485869867453099E-2</v>
      </c>
      <c r="AR69" s="23">
        <v>0.10738868875529968</v>
      </c>
      <c r="AS69" s="23">
        <v>0.10446934399962074</v>
      </c>
      <c r="AT69" s="23">
        <v>0.10515922706716978</v>
      </c>
      <c r="AU69" s="23">
        <v>0.11018792659205343</v>
      </c>
      <c r="AV69" s="23">
        <v>0.11216325312415443</v>
      </c>
      <c r="AW69" s="23">
        <v>0.10688432945253676</v>
      </c>
      <c r="AX69" s="23">
        <v>0.10597030069829934</v>
      </c>
      <c r="AY69" s="23">
        <v>0.10588569423130344</v>
      </c>
      <c r="AZ69" s="23">
        <v>0.10562442941458253</v>
      </c>
      <c r="BA69" s="23">
        <v>0.10564399820122083</v>
      </c>
      <c r="BB69" s="23">
        <v>0.10800085801199009</v>
      </c>
      <c r="BC69" s="23">
        <v>0.1078486564057287</v>
      </c>
      <c r="BD69" s="23">
        <v>0.10598655838184057</v>
      </c>
    </row>
    <row r="70" spans="1:56" s="93" customFormat="1" ht="15" thickBot="1" x14ac:dyDescent="0.4">
      <c r="A70" s="100" t="s">
        <v>109</v>
      </c>
      <c r="B70" s="101" t="s">
        <v>13</v>
      </c>
      <c r="C70" s="23">
        <v>1.3368414700166828E-2</v>
      </c>
      <c r="D70" s="23">
        <v>1.1874445167779545E-2</v>
      </c>
      <c r="E70" s="23">
        <v>1.35904497748775E-2</v>
      </c>
      <c r="F70" s="23">
        <v>1.1936530704849636E-2</v>
      </c>
      <c r="G70" s="23">
        <v>1.1646170515326605E-2</v>
      </c>
      <c r="H70" s="23">
        <v>1.0517077580722664E-2</v>
      </c>
      <c r="I70" s="23">
        <v>9.9249403131862028E-3</v>
      </c>
      <c r="J70" s="23">
        <v>9.6807215278898219E-3</v>
      </c>
      <c r="K70" s="23">
        <v>1.0826458924171839E-2</v>
      </c>
      <c r="L70" s="23">
        <v>1.1345145640688399E-2</v>
      </c>
      <c r="M70" s="23">
        <v>1.0658283571657054E-2</v>
      </c>
      <c r="N70" s="23">
        <v>1.1238781221205628E-2</v>
      </c>
      <c r="O70" s="23">
        <v>1.0679252339833105E-2</v>
      </c>
      <c r="P70" s="23">
        <v>1.1622494110988899E-2</v>
      </c>
      <c r="Q70" s="23">
        <v>1.3927885756106394E-2</v>
      </c>
      <c r="R70" s="23">
        <v>1.2367437537496199E-2</v>
      </c>
      <c r="S70" s="23">
        <v>1.1574034214022541E-2</v>
      </c>
      <c r="T70" s="23">
        <v>1.2626027599908366E-2</v>
      </c>
      <c r="U70" s="23">
        <v>1.4215686751500506E-2</v>
      </c>
      <c r="V70" s="23">
        <v>1.3971370763412583E-2</v>
      </c>
      <c r="W70" s="23">
        <v>1.4816884292791811E-2</v>
      </c>
      <c r="X70" s="23">
        <v>1.5581880079188587E-2</v>
      </c>
      <c r="Y70" s="23">
        <v>1.3890237695756435E-2</v>
      </c>
      <c r="Z70" s="23">
        <v>1.447967645939734E-2</v>
      </c>
      <c r="AA70" s="23">
        <v>1.6453175884817643E-2</v>
      </c>
      <c r="AB70" s="23">
        <v>1.4271591147351414E-2</v>
      </c>
      <c r="AC70" s="23">
        <v>1.7314357027402253E-2</v>
      </c>
      <c r="AD70" s="23">
        <v>1.8142443666804689E-2</v>
      </c>
      <c r="AE70" s="23">
        <v>1.6696337146467167E-2</v>
      </c>
      <c r="AF70" s="23">
        <v>1.7609145226120018E-2</v>
      </c>
      <c r="AG70" s="23">
        <v>1.8523303732789161E-2</v>
      </c>
      <c r="AH70" s="23">
        <v>1.7166224458247611E-2</v>
      </c>
      <c r="AI70" s="23">
        <v>1.6568658106805988E-2</v>
      </c>
      <c r="AJ70" s="23">
        <v>1.5988129573487879E-2</v>
      </c>
      <c r="AK70" s="23">
        <v>1.516478338127885E-2</v>
      </c>
      <c r="AL70" s="23">
        <v>1.7249208347066326E-2</v>
      </c>
      <c r="AM70" s="23">
        <v>2.4973591276304784E-3</v>
      </c>
      <c r="AN70" s="23">
        <v>2.4107291945501697E-3</v>
      </c>
      <c r="AO70" s="23">
        <v>7.308375024223962E-3</v>
      </c>
      <c r="AP70" s="23">
        <v>5.8503503344620308E-3</v>
      </c>
      <c r="AQ70" s="23">
        <v>7.6310653092456753E-3</v>
      </c>
      <c r="AR70" s="23">
        <v>9.8143787706788475E-3</v>
      </c>
      <c r="AS70" s="23">
        <v>1.8087864183062151E-2</v>
      </c>
      <c r="AT70" s="23">
        <v>1.557948603823222E-2</v>
      </c>
      <c r="AU70" s="23">
        <v>1.6081317293323159E-2</v>
      </c>
      <c r="AV70" s="23">
        <v>2.0663421065778721E-2</v>
      </c>
      <c r="AW70" s="23">
        <v>2.1321403710501292E-2</v>
      </c>
      <c r="AX70" s="23">
        <v>2.1536888292142578E-2</v>
      </c>
      <c r="AY70" s="23">
        <v>1.8206788919447638E-2</v>
      </c>
      <c r="AZ70" s="23">
        <v>1.8736203883779948E-2</v>
      </c>
      <c r="BA70" s="23">
        <v>2.6224875011713205E-2</v>
      </c>
      <c r="BB70" s="23">
        <v>2.1366174926407428E-2</v>
      </c>
      <c r="BC70" s="23">
        <v>2.2281722557449014E-2</v>
      </c>
      <c r="BD70" s="23">
        <v>2.7229833028940328E-2</v>
      </c>
    </row>
    <row r="71" spans="1:56" s="93" customFormat="1" ht="15" thickBot="1" x14ac:dyDescent="0.4">
      <c r="A71" s="100" t="s">
        <v>110</v>
      </c>
      <c r="B71" s="101" t="s">
        <v>14</v>
      </c>
      <c r="C71" s="23">
        <v>1.6631200182511092E-2</v>
      </c>
      <c r="D71" s="23">
        <v>1.5813714956454158E-2</v>
      </c>
      <c r="E71" s="23">
        <v>1.727315781302495E-2</v>
      </c>
      <c r="F71" s="23">
        <v>1.5863886433041915E-2</v>
      </c>
      <c r="G71" s="23">
        <v>1.4828175169808319E-2</v>
      </c>
      <c r="H71" s="23">
        <v>1.2793919405374604E-2</v>
      </c>
      <c r="I71" s="23">
        <v>1.3089097781099603E-2</v>
      </c>
      <c r="J71" s="23">
        <v>1.1747121511326441E-2</v>
      </c>
      <c r="K71" s="23">
        <v>1.1425061881092059E-2</v>
      </c>
      <c r="L71" s="23">
        <v>1.1571477330424296E-2</v>
      </c>
      <c r="M71" s="23">
        <v>9.7952022048991665E-3</v>
      </c>
      <c r="N71" s="23">
        <v>9.1470404560808315E-3</v>
      </c>
      <c r="O71" s="23">
        <v>9.0056614331067743E-3</v>
      </c>
      <c r="P71" s="23">
        <v>1.0477109836902533E-2</v>
      </c>
      <c r="Q71" s="23">
        <v>9.1223854880696752E-3</v>
      </c>
      <c r="R71" s="23">
        <v>1.0389244420472196E-2</v>
      </c>
      <c r="S71" s="23">
        <v>1.0132586483788003E-2</v>
      </c>
      <c r="T71" s="23">
        <v>9.874352504382726E-3</v>
      </c>
      <c r="U71" s="23">
        <v>1.1893014443054921E-2</v>
      </c>
      <c r="V71" s="23">
        <v>1.0064449396168665E-2</v>
      </c>
      <c r="W71" s="23">
        <v>9.5073838522967431E-3</v>
      </c>
      <c r="X71" s="23">
        <v>9.3264354691699261E-3</v>
      </c>
      <c r="Y71" s="23">
        <v>9.362997433230779E-3</v>
      </c>
      <c r="Z71" s="23">
        <v>9.9862756602606805E-3</v>
      </c>
      <c r="AA71" s="23">
        <v>9.8299107702958053E-3</v>
      </c>
      <c r="AB71" s="23">
        <v>9.1151481675272126E-3</v>
      </c>
      <c r="AC71" s="23">
        <v>9.5569448648695713E-3</v>
      </c>
      <c r="AD71" s="23">
        <v>9.2467050318266672E-3</v>
      </c>
      <c r="AE71" s="23">
        <v>1.0250927551026853E-2</v>
      </c>
      <c r="AF71" s="23">
        <v>1.0210292646669431E-2</v>
      </c>
      <c r="AG71" s="23">
        <v>9.2618469544633111E-3</v>
      </c>
      <c r="AH71" s="23">
        <v>9.6106055474337454E-3</v>
      </c>
      <c r="AI71" s="23">
        <v>1.0505817324499124E-2</v>
      </c>
      <c r="AJ71" s="23">
        <v>1.0907583419589679E-2</v>
      </c>
      <c r="AK71" s="23">
        <v>1.0623995083584472E-2</v>
      </c>
      <c r="AL71" s="23">
        <v>9.9876601948773996E-3</v>
      </c>
      <c r="AM71" s="23">
        <v>7.5340644827207228E-3</v>
      </c>
      <c r="AN71" s="23">
        <v>6.762499373241913E-3</v>
      </c>
      <c r="AO71" s="23">
        <v>8.4951001891011985E-3</v>
      </c>
      <c r="AP71" s="23">
        <v>9.3571980256615707E-3</v>
      </c>
      <c r="AQ71" s="23">
        <v>9.1099908104609398E-3</v>
      </c>
      <c r="AR71" s="23">
        <v>8.5756896894843126E-3</v>
      </c>
      <c r="AS71" s="23">
        <v>8.6431883585435191E-3</v>
      </c>
      <c r="AT71" s="23">
        <v>7.752832246991072E-3</v>
      </c>
      <c r="AU71" s="23">
        <v>8.5983546651018632E-3</v>
      </c>
      <c r="AV71" s="23">
        <v>8.7330961276187984E-3</v>
      </c>
      <c r="AW71" s="23">
        <v>7.9526025022558008E-3</v>
      </c>
      <c r="AX71" s="23">
        <v>7.7370255639120896E-3</v>
      </c>
      <c r="AY71" s="23">
        <v>7.4458227148184314E-3</v>
      </c>
      <c r="AZ71" s="23">
        <v>7.4909392533296744E-3</v>
      </c>
      <c r="BA71" s="23">
        <v>8.2730987274760061E-3</v>
      </c>
      <c r="BB71" s="23">
        <v>8.9486247202771891E-3</v>
      </c>
      <c r="BC71" s="23">
        <v>8.6337549089959154E-3</v>
      </c>
      <c r="BD71" s="23">
        <v>7.5667719743464489E-3</v>
      </c>
    </row>
    <row r="72" spans="1:56" s="93" customFormat="1" ht="15" thickBot="1" x14ac:dyDescent="0.4">
      <c r="A72" s="100" t="s">
        <v>111</v>
      </c>
      <c r="B72" s="101" t="s">
        <v>112</v>
      </c>
      <c r="C72" s="23">
        <v>2.0429340573704633E-2</v>
      </c>
      <c r="D72" s="23">
        <v>1.9741639558034405E-2</v>
      </c>
      <c r="E72" s="23">
        <v>2.0234514506019027E-2</v>
      </c>
      <c r="F72" s="23">
        <v>1.777971893421354E-2</v>
      </c>
      <c r="G72" s="23">
        <v>1.6298554246252775E-2</v>
      </c>
      <c r="H72" s="23">
        <v>1.3734444836117386E-2</v>
      </c>
      <c r="I72" s="23">
        <v>1.386517621619034E-2</v>
      </c>
      <c r="J72" s="23">
        <v>2.1832092789227958E-2</v>
      </c>
      <c r="K72" s="23">
        <v>2.3760558567319907E-2</v>
      </c>
      <c r="L72" s="23">
        <v>2.3762635247675613E-2</v>
      </c>
      <c r="M72" s="23">
        <v>2.4500950777813803E-2</v>
      </c>
      <c r="N72" s="23">
        <v>2.3815597684627078E-2</v>
      </c>
      <c r="O72" s="23">
        <v>2.1922118548428009E-2</v>
      </c>
      <c r="P72" s="23">
        <v>2.4078306130231951E-2</v>
      </c>
      <c r="Q72" s="23">
        <v>2.3800182545646618E-2</v>
      </c>
      <c r="R72" s="23">
        <v>2.7574174311389789E-2</v>
      </c>
      <c r="S72" s="23">
        <v>2.8594154084702884E-2</v>
      </c>
      <c r="T72" s="23">
        <v>3.1792026806688599E-2</v>
      </c>
      <c r="U72" s="23">
        <v>3.0177234272025788E-2</v>
      </c>
      <c r="V72" s="23">
        <v>2.7999187368312261E-2</v>
      </c>
      <c r="W72" s="23">
        <v>2.7827900914151202E-2</v>
      </c>
      <c r="X72" s="23">
        <v>2.8025972817648685E-2</v>
      </c>
      <c r="Y72" s="23">
        <v>3.041988294721993E-2</v>
      </c>
      <c r="Z72" s="23">
        <v>3.2822696954311906E-2</v>
      </c>
      <c r="AA72" s="23">
        <v>3.8701103459825394E-2</v>
      </c>
      <c r="AB72" s="23">
        <v>3.5189070273607813E-2</v>
      </c>
      <c r="AC72" s="23">
        <v>3.8033272144544612E-2</v>
      </c>
      <c r="AD72" s="23">
        <v>3.8534918521235972E-2</v>
      </c>
      <c r="AE72" s="23">
        <v>4.1139648243554199E-2</v>
      </c>
      <c r="AF72" s="23">
        <v>4.0069379474614905E-2</v>
      </c>
      <c r="AG72" s="23">
        <v>4.29289270607804E-2</v>
      </c>
      <c r="AH72" s="23">
        <v>4.0862540909888119E-2</v>
      </c>
      <c r="AI72" s="23">
        <v>3.4980479518324004E-2</v>
      </c>
      <c r="AJ72" s="23">
        <v>3.2516923223970637E-2</v>
      </c>
      <c r="AK72" s="23">
        <v>2.9531741995463396E-2</v>
      </c>
      <c r="AL72" s="23">
        <v>3.0823879190461229E-2</v>
      </c>
      <c r="AM72" s="23">
        <v>2.1040368510949158E-2</v>
      </c>
      <c r="AN72" s="23">
        <v>1.0213486655536912E-2</v>
      </c>
      <c r="AO72" s="23">
        <v>1.2308871243453073E-2</v>
      </c>
      <c r="AP72" s="23">
        <v>1.0515026942080896E-2</v>
      </c>
      <c r="AQ72" s="23">
        <v>1.1073311289783996E-2</v>
      </c>
      <c r="AR72" s="23">
        <v>1.2461757797767233E-2</v>
      </c>
      <c r="AS72" s="23">
        <v>1.2633037876760287E-2</v>
      </c>
      <c r="AT72" s="23">
        <v>1.2396587843596513E-2</v>
      </c>
      <c r="AU72" s="23">
        <v>1.1752113101191643E-2</v>
      </c>
      <c r="AV72" s="23">
        <v>1.0778231128735501E-2</v>
      </c>
      <c r="AW72" s="23">
        <v>1.0648654358015626E-2</v>
      </c>
      <c r="AX72" s="23">
        <v>1.0189325665793121E-2</v>
      </c>
      <c r="AY72" s="23">
        <v>9.1223998371689329E-3</v>
      </c>
      <c r="AZ72" s="23">
        <v>8.6619097604699272E-3</v>
      </c>
      <c r="BA72" s="23">
        <v>7.6149283942148881E-3</v>
      </c>
      <c r="BB72" s="23">
        <v>8.3354183575574566E-3</v>
      </c>
      <c r="BC72" s="23">
        <v>8.7827132662637811E-3</v>
      </c>
      <c r="BD72" s="23">
        <v>8.8612404570990282E-3</v>
      </c>
    </row>
    <row r="73" spans="1:56" s="93" customFormat="1" ht="15" thickBot="1" x14ac:dyDescent="0.4">
      <c r="A73" s="100" t="s">
        <v>113</v>
      </c>
      <c r="B73" s="101" t="s">
        <v>114</v>
      </c>
      <c r="C73" s="23">
        <v>6.753299730275361E-3</v>
      </c>
      <c r="D73" s="23">
        <v>1.0133324396358336E-2</v>
      </c>
      <c r="E73" s="23">
        <v>1.2641977727406281E-2</v>
      </c>
      <c r="F73" s="23">
        <v>1.1314607413367565E-2</v>
      </c>
      <c r="G73" s="23">
        <v>1.0133923707261176E-2</v>
      </c>
      <c r="H73" s="23">
        <v>8.0794424132903438E-3</v>
      </c>
      <c r="I73" s="23">
        <v>6.6846708347792407E-3</v>
      </c>
      <c r="J73" s="23">
        <v>7.2714204434412288E-3</v>
      </c>
      <c r="K73" s="23">
        <v>6.5778548299191874E-3</v>
      </c>
      <c r="L73" s="23">
        <v>7.9793531396731045E-3</v>
      </c>
      <c r="M73" s="23">
        <v>7.4587142007881309E-3</v>
      </c>
      <c r="N73" s="23">
        <v>7.1390006528694412E-3</v>
      </c>
      <c r="O73" s="23">
        <v>6.7887862786944033E-3</v>
      </c>
      <c r="P73" s="23">
        <v>6.6214115700595393E-3</v>
      </c>
      <c r="Q73" s="23">
        <v>6.1841374068834195E-3</v>
      </c>
      <c r="R73" s="23">
        <v>5.028373005348123E-3</v>
      </c>
      <c r="S73" s="23">
        <v>4.7877185160879222E-3</v>
      </c>
      <c r="T73" s="23">
        <v>5.5771712291300887E-3</v>
      </c>
      <c r="U73" s="23">
        <v>5.7480905777374013E-3</v>
      </c>
      <c r="V73" s="23">
        <v>5.9532120463109293E-3</v>
      </c>
      <c r="W73" s="23">
        <v>6.5647831322771157E-3</v>
      </c>
      <c r="X73" s="23">
        <v>4.8233676992689286E-3</v>
      </c>
      <c r="Y73" s="23">
        <v>5.276615515489344E-3</v>
      </c>
      <c r="Z73" s="23">
        <v>8.1613675729259733E-3</v>
      </c>
      <c r="AA73" s="23">
        <v>1.1329102005647367E-2</v>
      </c>
      <c r="AB73" s="23">
        <v>1.1342338966854363E-2</v>
      </c>
      <c r="AC73" s="23">
        <v>1.0023406124646497E-2</v>
      </c>
      <c r="AD73" s="23">
        <v>1.1662599163976543E-2</v>
      </c>
      <c r="AE73" s="23">
        <v>8.2832418312678482E-3</v>
      </c>
      <c r="AF73" s="23">
        <v>7.7727042471089696E-3</v>
      </c>
      <c r="AG73" s="23">
        <v>8.0777341302962057E-3</v>
      </c>
      <c r="AH73" s="23">
        <v>8.4047421401911206E-3</v>
      </c>
      <c r="AI73" s="23">
        <v>5.462932915530269E-3</v>
      </c>
      <c r="AJ73" s="23">
        <v>6.5548815083235198E-3</v>
      </c>
      <c r="AK73" s="23">
        <v>7.5035244526603052E-3</v>
      </c>
      <c r="AL73" s="23">
        <v>5.3908835994791711E-3</v>
      </c>
      <c r="AM73" s="23">
        <v>4.0982388057863124E-3</v>
      </c>
      <c r="AN73" s="23">
        <v>3.4305657835631657E-3</v>
      </c>
      <c r="AO73" s="23">
        <v>4.0554674268347933E-3</v>
      </c>
      <c r="AP73" s="23">
        <v>3.631813689654853E-3</v>
      </c>
      <c r="AQ73" s="23">
        <v>4.2089060012409233E-3</v>
      </c>
      <c r="AR73" s="23">
        <v>5.204880075894148E-3</v>
      </c>
      <c r="AS73" s="23">
        <v>6.1718249795658575E-3</v>
      </c>
      <c r="AT73" s="23">
        <v>6.3814435861115912E-3</v>
      </c>
      <c r="AU73" s="23">
        <v>6.9405788206081337E-3</v>
      </c>
      <c r="AV73" s="23">
        <v>5.2144385327557215E-3</v>
      </c>
      <c r="AW73" s="23">
        <v>4.2107216402558125E-3</v>
      </c>
      <c r="AX73" s="23">
        <v>4.7277712379820095E-3</v>
      </c>
      <c r="AY73" s="23">
        <v>4.3934654051135946E-3</v>
      </c>
      <c r="AZ73" s="23">
        <v>4.5750894982454675E-3</v>
      </c>
      <c r="BA73" s="23">
        <v>4.9462858872426239E-3</v>
      </c>
      <c r="BB73" s="23">
        <v>5.3367071436827337E-3</v>
      </c>
      <c r="BC73" s="23">
        <v>5.2851893503168884E-3</v>
      </c>
      <c r="BD73" s="23">
        <v>5.1908788675396108E-3</v>
      </c>
    </row>
    <row r="74" spans="1:56" s="93" customFormat="1" ht="15" thickBot="1" x14ac:dyDescent="0.4">
      <c r="A74" s="100" t="s">
        <v>115</v>
      </c>
      <c r="B74" s="101" t="s">
        <v>17</v>
      </c>
      <c r="C74" s="23">
        <v>2.3503448444840955E-2</v>
      </c>
      <c r="D74" s="23">
        <v>2.1272534408601565E-2</v>
      </c>
      <c r="E74" s="23">
        <v>2.1517326122056656E-2</v>
      </c>
      <c r="F74" s="23">
        <v>2.0853665990325891E-2</v>
      </c>
      <c r="G74" s="23">
        <v>1.7876407014152895E-2</v>
      </c>
      <c r="H74" s="23">
        <v>1.6957297981604703E-2</v>
      </c>
      <c r="I74" s="23">
        <v>1.6039609088457054E-2</v>
      </c>
      <c r="J74" s="23">
        <v>1.566733630219588E-2</v>
      </c>
      <c r="K74" s="23">
        <v>1.5250218723050345E-2</v>
      </c>
      <c r="L74" s="23">
        <v>1.7597475430648185E-2</v>
      </c>
      <c r="M74" s="23">
        <v>1.7104498931895137E-2</v>
      </c>
      <c r="N74" s="23">
        <v>1.8430239012724586E-2</v>
      </c>
      <c r="O74" s="23">
        <v>1.8534331765227958E-2</v>
      </c>
      <c r="P74" s="23">
        <v>1.8607393389658868E-2</v>
      </c>
      <c r="Q74" s="23">
        <v>1.8412065934655317E-2</v>
      </c>
      <c r="R74" s="23">
        <v>1.6837941335008062E-2</v>
      </c>
      <c r="S74" s="23">
        <v>1.7392028280989274E-2</v>
      </c>
      <c r="T74" s="23">
        <v>1.7737942337623838E-2</v>
      </c>
      <c r="U74" s="23">
        <v>1.9604592083340654E-2</v>
      </c>
      <c r="V74" s="23">
        <v>2.0329127730931391E-2</v>
      </c>
      <c r="W74" s="23">
        <v>1.9663945698966425E-2</v>
      </c>
      <c r="X74" s="23">
        <v>2.1714236961490094E-2</v>
      </c>
      <c r="Y74" s="23">
        <v>2.0246869588157808E-2</v>
      </c>
      <c r="Z74" s="23">
        <v>2.0713217563249529E-2</v>
      </c>
      <c r="AA74" s="23">
        <v>2.4782662499608078E-2</v>
      </c>
      <c r="AB74" s="23">
        <v>2.600767526027286E-2</v>
      </c>
      <c r="AC74" s="23">
        <v>2.6797702384776054E-2</v>
      </c>
      <c r="AD74" s="23">
        <v>2.6341545721867563E-2</v>
      </c>
      <c r="AE74" s="23">
        <v>2.9541829820282681E-2</v>
      </c>
      <c r="AF74" s="23">
        <v>2.9520358933629472E-2</v>
      </c>
      <c r="AG74" s="23">
        <v>3.1761676046659852E-2</v>
      </c>
      <c r="AH74" s="23">
        <v>3.2380116338546087E-2</v>
      </c>
      <c r="AI74" s="23">
        <v>3.304795057337255E-2</v>
      </c>
      <c r="AJ74" s="23">
        <v>3.377476816293537E-2</v>
      </c>
      <c r="AK74" s="23">
        <v>3.7540489762024287E-2</v>
      </c>
      <c r="AL74" s="23">
        <v>3.8746552447397997E-2</v>
      </c>
      <c r="AM74" s="23">
        <v>2.8415841072916347E-2</v>
      </c>
      <c r="AN74" s="23">
        <v>2.9130437366272639E-2</v>
      </c>
      <c r="AO74" s="23">
        <v>3.1439230205606385E-2</v>
      </c>
      <c r="AP74" s="23">
        <v>3.2608096647571597E-2</v>
      </c>
      <c r="AQ74" s="23">
        <v>3.2308979989855255E-2</v>
      </c>
      <c r="AR74" s="23">
        <v>3.6312813437965961E-2</v>
      </c>
      <c r="AS74" s="23">
        <v>3.4172575905855374E-2</v>
      </c>
      <c r="AT74" s="23">
        <v>3.4857937358903107E-2</v>
      </c>
      <c r="AU74" s="23">
        <v>3.5247678661816953E-2</v>
      </c>
      <c r="AV74" s="23">
        <v>3.2401069780714893E-2</v>
      </c>
      <c r="AW74" s="23">
        <v>3.2116564919031219E-2</v>
      </c>
      <c r="AX74" s="23">
        <v>3.1976209940622391E-2</v>
      </c>
      <c r="AY74" s="23">
        <v>3.0522170599874839E-2</v>
      </c>
      <c r="AZ74" s="23">
        <v>3.0881333270708518E-2</v>
      </c>
      <c r="BA74" s="23">
        <v>3.1609040998283017E-2</v>
      </c>
      <c r="BB74" s="23">
        <v>3.1397947422567046E-2</v>
      </c>
      <c r="BC74" s="23">
        <v>3.2167149404330291E-2</v>
      </c>
      <c r="BD74" s="23">
        <v>3.1715725930447011E-2</v>
      </c>
    </row>
    <row r="75" spans="1:56" s="93" customFormat="1" ht="15" thickBot="1" x14ac:dyDescent="0.4">
      <c r="A75" s="100" t="s">
        <v>118</v>
      </c>
      <c r="B75" s="101" t="s">
        <v>119</v>
      </c>
      <c r="C75" s="23">
        <v>2.0386629229660846E-2</v>
      </c>
      <c r="D75" s="23">
        <v>1.8454157727655272E-2</v>
      </c>
      <c r="E75" s="23">
        <v>1.9848132941633682E-2</v>
      </c>
      <c r="F75" s="23">
        <v>2.1209386643277595E-2</v>
      </c>
      <c r="G75" s="23">
        <v>2.7620831832136861E-2</v>
      </c>
      <c r="H75" s="23">
        <v>2.9853310948266553E-2</v>
      </c>
      <c r="I75" s="23">
        <v>3.1994533551944815E-2</v>
      </c>
      <c r="J75" s="23">
        <v>3.3096720275396986E-2</v>
      </c>
      <c r="K75" s="23">
        <v>3.4039630276197823E-2</v>
      </c>
      <c r="L75" s="23">
        <v>2.6667638862905314E-2</v>
      </c>
      <c r="M75" s="23">
        <v>2.610872292450871E-2</v>
      </c>
      <c r="N75" s="23">
        <v>2.61310640986291E-2</v>
      </c>
      <c r="O75" s="23">
        <v>2.9989853210817062E-2</v>
      </c>
      <c r="P75" s="23">
        <v>2.5921125665808162E-2</v>
      </c>
      <c r="Q75" s="23">
        <v>2.4918425405573399E-2</v>
      </c>
      <c r="R75" s="23">
        <v>2.881678917815533E-2</v>
      </c>
      <c r="S75" s="23">
        <v>2.8946585543866154E-2</v>
      </c>
      <c r="T75" s="23">
        <v>2.6406935583770334E-2</v>
      </c>
      <c r="U75" s="23">
        <v>1.8176161197614744E-2</v>
      </c>
      <c r="V75" s="23">
        <v>2.0340254524359704E-2</v>
      </c>
      <c r="W75" s="23">
        <v>2.1169680281746081E-2</v>
      </c>
      <c r="X75" s="23">
        <v>1.9816305150774774E-2</v>
      </c>
      <c r="Y75" s="23">
        <v>1.7797707422367737E-2</v>
      </c>
      <c r="Z75" s="23">
        <v>1.8902829850837497E-2</v>
      </c>
      <c r="AA75" s="23">
        <v>1.3324619036659366E-2</v>
      </c>
      <c r="AB75" s="23">
        <v>1.4552946000795182E-2</v>
      </c>
      <c r="AC75" s="23">
        <v>1.2511646363419757E-2</v>
      </c>
      <c r="AD75" s="23">
        <v>1.3672901586365523E-2</v>
      </c>
      <c r="AE75" s="23">
        <v>1.8130567659916177E-2</v>
      </c>
      <c r="AF75" s="23">
        <v>2.0524804211179699E-2</v>
      </c>
      <c r="AG75" s="23">
        <v>1.6954167425264424E-2</v>
      </c>
      <c r="AH75" s="23">
        <v>1.6929622400296235E-2</v>
      </c>
      <c r="AI75" s="23">
        <v>1.7593598795410361E-2</v>
      </c>
      <c r="AJ75" s="23">
        <v>1.6250480953627779E-2</v>
      </c>
      <c r="AK75" s="23">
        <v>1.529720707179048E-2</v>
      </c>
      <c r="AL75" s="23">
        <v>1.6586399357245686E-2</v>
      </c>
      <c r="AM75" s="23">
        <v>1.1338042876480698E-2</v>
      </c>
      <c r="AN75" s="23">
        <v>5.7771002367291305E-3</v>
      </c>
      <c r="AO75" s="23">
        <v>4.930250724293179E-3</v>
      </c>
      <c r="AP75" s="23">
        <v>4.8624972950993047E-3</v>
      </c>
      <c r="AQ75" s="23">
        <v>5.1399943094553851E-3</v>
      </c>
      <c r="AR75" s="23">
        <v>6.7002495312599268E-3</v>
      </c>
      <c r="AS75" s="23">
        <v>7.8956931082329856E-3</v>
      </c>
      <c r="AT75" s="23">
        <v>7.3067113508204677E-3</v>
      </c>
      <c r="AU75" s="23">
        <v>5.7853053222874989E-3</v>
      </c>
      <c r="AV75" s="23">
        <v>6.4164298997538647E-3</v>
      </c>
      <c r="AW75" s="23">
        <v>7.2660565313907065E-3</v>
      </c>
      <c r="AX75" s="23">
        <v>7.4438289255580586E-3</v>
      </c>
      <c r="AY75" s="23">
        <v>6.1774147771528586E-3</v>
      </c>
      <c r="AZ75" s="23">
        <v>6.0715687575350185E-3</v>
      </c>
      <c r="BA75" s="23">
        <v>8.6393965581288718E-3</v>
      </c>
      <c r="BB75" s="23">
        <v>8.001056538354482E-3</v>
      </c>
      <c r="BC75" s="23">
        <v>8.4618625106141453E-3</v>
      </c>
      <c r="BD75" s="23">
        <v>1.6217422268936112E-2</v>
      </c>
    </row>
    <row r="76" spans="1:56" s="93" customFormat="1" ht="15" thickBot="1" x14ac:dyDescent="0.4">
      <c r="A76" s="99"/>
      <c r="B76" s="99" t="s">
        <v>148</v>
      </c>
      <c r="C76" s="24">
        <v>2.658042314874132E-2</v>
      </c>
      <c r="D76" s="24">
        <v>2.5232029653415634E-2</v>
      </c>
      <c r="E76" s="24">
        <v>2.6035907229885424E-2</v>
      </c>
      <c r="F76" s="24">
        <v>2.426062939340352E-2</v>
      </c>
      <c r="G76" s="24">
        <v>2.3819475385476432E-2</v>
      </c>
      <c r="H76" s="24">
        <v>2.2694989592719719E-2</v>
      </c>
      <c r="I76" s="24">
        <v>2.2451791329357127E-2</v>
      </c>
      <c r="J76" s="24">
        <v>2.3004753225767401E-2</v>
      </c>
      <c r="K76" s="24">
        <v>2.3504959566568027E-2</v>
      </c>
      <c r="L76" s="24">
        <v>2.3362257658246285E-2</v>
      </c>
      <c r="M76" s="24">
        <v>2.3954177257316401E-2</v>
      </c>
      <c r="N76" s="24">
        <v>2.4991432139575335E-2</v>
      </c>
      <c r="O76" s="24">
        <v>2.506259432388715E-2</v>
      </c>
      <c r="P76" s="24">
        <v>2.5514258261095085E-2</v>
      </c>
      <c r="Q76" s="24">
        <v>2.4491189918303909E-2</v>
      </c>
      <c r="R76" s="24">
        <v>2.4838929120825474E-2</v>
      </c>
      <c r="S76" s="24">
        <v>2.5307528789415407E-2</v>
      </c>
      <c r="T76" s="24">
        <v>2.736671426290941E-2</v>
      </c>
      <c r="U76" s="24">
        <v>2.800363209483572E-2</v>
      </c>
      <c r="V76" s="24">
        <v>2.7472544648930373E-2</v>
      </c>
      <c r="W76" s="24">
        <v>2.8447283951768172E-2</v>
      </c>
      <c r="X76" s="24">
        <v>2.8450210251781561E-2</v>
      </c>
      <c r="Y76" s="24">
        <v>2.9008949970152458E-2</v>
      </c>
      <c r="Z76" s="24">
        <v>3.0593168879303502E-2</v>
      </c>
      <c r="AA76" s="24">
        <v>3.1411881993026788E-2</v>
      </c>
      <c r="AB76" s="24">
        <v>3.2172958858592685E-2</v>
      </c>
      <c r="AC76" s="24">
        <v>3.3273489958495425E-2</v>
      </c>
      <c r="AD76" s="24">
        <v>3.3963004067479263E-2</v>
      </c>
      <c r="AE76" s="24">
        <v>3.6151727778642548E-2</v>
      </c>
      <c r="AF76" s="24">
        <v>3.5115162110460327E-2</v>
      </c>
      <c r="AG76" s="24">
        <v>3.544923686383801E-2</v>
      </c>
      <c r="AH76" s="24">
        <v>3.5352826517327067E-2</v>
      </c>
      <c r="AI76" s="24">
        <v>3.5527703391150647E-2</v>
      </c>
      <c r="AJ76" s="24">
        <v>3.5919172491160313E-2</v>
      </c>
      <c r="AK76" s="24">
        <v>3.6419777034480579E-2</v>
      </c>
      <c r="AL76" s="24">
        <v>3.5405677069120248E-2</v>
      </c>
      <c r="AM76" s="24">
        <v>2.4542182489447281E-2</v>
      </c>
      <c r="AN76" s="24">
        <v>2.6505431251967932E-2</v>
      </c>
      <c r="AO76" s="24">
        <v>3.0602715461854699E-2</v>
      </c>
      <c r="AP76" s="24">
        <v>3.1338189342088964E-2</v>
      </c>
      <c r="AQ76" s="24">
        <v>3.1068432627655605E-2</v>
      </c>
      <c r="AR76" s="24">
        <v>3.3629143336907114E-2</v>
      </c>
      <c r="AS76" s="24">
        <v>3.3549578235630095E-2</v>
      </c>
      <c r="AT76" s="24">
        <v>3.3754149072015217E-2</v>
      </c>
      <c r="AU76" s="24">
        <v>3.5111120280018802E-2</v>
      </c>
      <c r="AV76" s="24">
        <v>3.4814152419189476E-2</v>
      </c>
      <c r="AW76" s="24">
        <v>3.3977999394180759E-2</v>
      </c>
      <c r="AX76" s="24">
        <v>3.4394055226109159E-2</v>
      </c>
      <c r="AY76" s="24">
        <v>3.2399001701513518E-2</v>
      </c>
      <c r="AZ76" s="24">
        <v>3.2529039136448896E-2</v>
      </c>
      <c r="BA76" s="24">
        <v>3.3857143721947092E-2</v>
      </c>
      <c r="BB76" s="24">
        <v>3.5019132868377954E-2</v>
      </c>
      <c r="BC76" s="24">
        <v>3.4988088986703095E-2</v>
      </c>
      <c r="BD76" s="24">
        <v>3.5408509969403153E-2</v>
      </c>
    </row>
    <row r="77" spans="1:56" s="93" customFormat="1" ht="15" thickBot="1" x14ac:dyDescent="0.4">
      <c r="A77" s="97" t="s">
        <v>116</v>
      </c>
      <c r="B77" s="98" t="s">
        <v>117</v>
      </c>
      <c r="C77" s="23">
        <v>3.248989404836684E-3</v>
      </c>
      <c r="D77" s="23">
        <v>3.7349396374606568E-3</v>
      </c>
      <c r="E77" s="23">
        <v>3.9785182390061468E-3</v>
      </c>
      <c r="F77" s="23">
        <v>3.9836279426361393E-3</v>
      </c>
      <c r="G77" s="23">
        <v>3.6142995906661888E-3</v>
      </c>
      <c r="H77" s="23">
        <v>2.9254396899154786E-3</v>
      </c>
      <c r="I77" s="23">
        <v>2.9441696926669953E-3</v>
      </c>
      <c r="J77" s="23">
        <v>2.6329860506054117E-3</v>
      </c>
      <c r="K77" s="23">
        <v>2.7211030237288512E-3</v>
      </c>
      <c r="L77" s="23">
        <v>2.4703665225358122E-3</v>
      </c>
      <c r="M77" s="23">
        <v>2.4148098752058856E-3</v>
      </c>
      <c r="N77" s="23">
        <v>2.5891806935859555E-3</v>
      </c>
      <c r="O77" s="23">
        <v>2.5091635044592322E-3</v>
      </c>
      <c r="P77" s="23">
        <v>2.8704695833878724E-3</v>
      </c>
      <c r="Q77" s="23">
        <v>2.8891299860807447E-3</v>
      </c>
      <c r="R77" s="23">
        <v>3.4487289794377478E-3</v>
      </c>
      <c r="S77" s="23">
        <v>2.955489820756203E-3</v>
      </c>
      <c r="T77" s="23">
        <v>3.4704701023651539E-3</v>
      </c>
      <c r="U77" s="23">
        <v>3.4318667894767474E-3</v>
      </c>
      <c r="V77" s="23">
        <v>3.5178213997734795E-3</v>
      </c>
      <c r="W77" s="23">
        <v>3.6830070720136896E-3</v>
      </c>
      <c r="X77" s="23">
        <v>3.6196473588495657E-3</v>
      </c>
      <c r="Y77" s="23">
        <v>3.1639846398013251E-3</v>
      </c>
      <c r="Z77" s="23">
        <v>3.289989473121451E-3</v>
      </c>
      <c r="AA77" s="23">
        <v>4.2540291661107158E-3</v>
      </c>
      <c r="AB77" s="23">
        <v>4.3417298296880603E-3</v>
      </c>
      <c r="AC77" s="23">
        <v>4.2488645549302855E-3</v>
      </c>
      <c r="AD77" s="23">
        <v>4.6305874983685645E-3</v>
      </c>
      <c r="AE77" s="23">
        <v>4.8690556998687348E-3</v>
      </c>
      <c r="AF77" s="23">
        <v>4.7813292363908921E-3</v>
      </c>
      <c r="AG77" s="23">
        <v>5.0957792352944193E-3</v>
      </c>
      <c r="AH77" s="23">
        <v>5.1703684462253065E-3</v>
      </c>
      <c r="AI77" s="23">
        <v>6.663275175633583E-3</v>
      </c>
      <c r="AJ77" s="23">
        <v>6.3917254165227772E-3</v>
      </c>
      <c r="AK77" s="23">
        <v>6.3575386429304383E-3</v>
      </c>
      <c r="AL77" s="23">
        <v>6.8980009394100338E-3</v>
      </c>
      <c r="AM77" s="23">
        <v>5.2156978387857518E-3</v>
      </c>
      <c r="AN77" s="23">
        <v>5.7652365974755187E-3</v>
      </c>
      <c r="AO77" s="23">
        <v>7.3171917541551678E-3</v>
      </c>
      <c r="AP77" s="23">
        <v>7.3499717021221237E-3</v>
      </c>
      <c r="AQ77" s="23">
        <v>8.7355060278826776E-3</v>
      </c>
      <c r="AR77" s="23">
        <v>9.5643269294708542E-3</v>
      </c>
      <c r="AS77" s="23">
        <v>1.02236605155473E-2</v>
      </c>
      <c r="AT77" s="23">
        <v>1.036871709101954E-2</v>
      </c>
      <c r="AU77" s="23">
        <v>9.3876285482013006E-3</v>
      </c>
      <c r="AV77" s="23">
        <v>9.9281431553540789E-3</v>
      </c>
      <c r="AW77" s="23">
        <v>9.7743009044665118E-3</v>
      </c>
      <c r="AX77" s="23">
        <v>1.0411901737319783E-2</v>
      </c>
      <c r="AY77" s="23">
        <v>9.7919223440899802E-3</v>
      </c>
      <c r="AZ77" s="23">
        <v>9.7663009435298709E-3</v>
      </c>
      <c r="BA77" s="23">
        <v>9.3992749861332818E-3</v>
      </c>
      <c r="BB77" s="23">
        <v>1.0146974864623032E-2</v>
      </c>
      <c r="BC77" s="23">
        <v>9.8742595130280313E-3</v>
      </c>
      <c r="BD77" s="23">
        <v>9.5372505036288874E-3</v>
      </c>
    </row>
    <row r="78" spans="1:56" s="93" customFormat="1" ht="15" thickBot="1" x14ac:dyDescent="0.4">
      <c r="A78" s="99"/>
      <c r="B78" s="102" t="s">
        <v>149</v>
      </c>
      <c r="C78" s="24">
        <v>3.248989404836684E-3</v>
      </c>
      <c r="D78" s="24">
        <v>3.7349396374606568E-3</v>
      </c>
      <c r="E78" s="24">
        <v>3.9785182390061468E-3</v>
      </c>
      <c r="F78" s="24">
        <v>3.9836279426361393E-3</v>
      </c>
      <c r="G78" s="24">
        <v>3.6142995906661888E-3</v>
      </c>
      <c r="H78" s="24">
        <v>2.9254396899154786E-3</v>
      </c>
      <c r="I78" s="24">
        <v>2.9441696926669953E-3</v>
      </c>
      <c r="J78" s="24">
        <v>2.6329860506054117E-3</v>
      </c>
      <c r="K78" s="24">
        <v>2.7211030237288512E-3</v>
      </c>
      <c r="L78" s="24">
        <v>2.4703665225358122E-3</v>
      </c>
      <c r="M78" s="24">
        <v>2.4148098752058856E-3</v>
      </c>
      <c r="N78" s="24">
        <v>2.5891806935859555E-3</v>
      </c>
      <c r="O78" s="24">
        <v>2.5091635044592322E-3</v>
      </c>
      <c r="P78" s="24">
        <v>2.8704695833878724E-3</v>
      </c>
      <c r="Q78" s="24">
        <v>2.8891299860807447E-3</v>
      </c>
      <c r="R78" s="24">
        <v>3.4487289794377478E-3</v>
      </c>
      <c r="S78" s="24">
        <v>2.955489820756203E-3</v>
      </c>
      <c r="T78" s="24">
        <v>3.4704701023651539E-3</v>
      </c>
      <c r="U78" s="24">
        <v>3.4318667894767474E-3</v>
      </c>
      <c r="V78" s="24">
        <v>3.5178213997734795E-3</v>
      </c>
      <c r="W78" s="24">
        <v>3.6830070720136896E-3</v>
      </c>
      <c r="X78" s="24">
        <v>3.6196473588495657E-3</v>
      </c>
      <c r="Y78" s="24">
        <v>3.1639846398013251E-3</v>
      </c>
      <c r="Z78" s="24">
        <v>3.289989473121451E-3</v>
      </c>
      <c r="AA78" s="24">
        <v>4.2540291661107158E-3</v>
      </c>
      <c r="AB78" s="24">
        <v>4.3417298296880603E-3</v>
      </c>
      <c r="AC78" s="24">
        <v>4.2488645549302855E-3</v>
      </c>
      <c r="AD78" s="24">
        <v>4.6305874983685645E-3</v>
      </c>
      <c r="AE78" s="24">
        <v>4.8690556998687348E-3</v>
      </c>
      <c r="AF78" s="24">
        <v>4.7813292363908921E-3</v>
      </c>
      <c r="AG78" s="24">
        <v>5.0957792352944193E-3</v>
      </c>
      <c r="AH78" s="24">
        <v>5.1703684462253065E-3</v>
      </c>
      <c r="AI78" s="24">
        <v>6.663275175633583E-3</v>
      </c>
      <c r="AJ78" s="24">
        <v>6.3917254165227772E-3</v>
      </c>
      <c r="AK78" s="24">
        <v>6.3575386429304383E-3</v>
      </c>
      <c r="AL78" s="24">
        <v>6.8980009394100338E-3</v>
      </c>
      <c r="AM78" s="24">
        <v>5.2156978387857518E-3</v>
      </c>
      <c r="AN78" s="24">
        <v>5.7652365974755187E-3</v>
      </c>
      <c r="AO78" s="24">
        <v>7.3171917541551678E-3</v>
      </c>
      <c r="AP78" s="24">
        <v>7.3499717021221237E-3</v>
      </c>
      <c r="AQ78" s="24">
        <v>8.7355060278826776E-3</v>
      </c>
      <c r="AR78" s="24">
        <v>9.5643269294708542E-3</v>
      </c>
      <c r="AS78" s="24">
        <v>1.02236605155473E-2</v>
      </c>
      <c r="AT78" s="24">
        <v>1.036871709101954E-2</v>
      </c>
      <c r="AU78" s="24">
        <v>9.3876285482013006E-3</v>
      </c>
      <c r="AV78" s="24">
        <v>9.9281431553540789E-3</v>
      </c>
      <c r="AW78" s="24">
        <v>9.7743009044665118E-3</v>
      </c>
      <c r="AX78" s="24">
        <v>1.0411901737319783E-2</v>
      </c>
      <c r="AY78" s="24">
        <v>9.7919223440899802E-3</v>
      </c>
      <c r="AZ78" s="24">
        <v>9.7663009435298709E-3</v>
      </c>
      <c r="BA78" s="24">
        <v>9.3992749861332818E-3</v>
      </c>
      <c r="BB78" s="24">
        <v>1.0146974864623032E-2</v>
      </c>
      <c r="BC78" s="24">
        <v>9.8742595130280313E-3</v>
      </c>
      <c r="BD78" s="24">
        <v>9.5372505036288874E-3</v>
      </c>
    </row>
    <row r="79" spans="1:56" s="93" customFormat="1" ht="15" thickBot="1" x14ac:dyDescent="0.4">
      <c r="A79" s="125" t="s">
        <v>150</v>
      </c>
      <c r="B79" s="125"/>
      <c r="C79" s="25">
        <v>3.3732834907417256E-2</v>
      </c>
      <c r="D79" s="25">
        <v>3.2642928763699702E-2</v>
      </c>
      <c r="E79" s="25">
        <v>3.2644171815909687E-2</v>
      </c>
      <c r="F79" s="25">
        <v>3.1323636723944275E-2</v>
      </c>
      <c r="G79" s="25">
        <v>2.9860994202008696E-2</v>
      </c>
      <c r="H79" s="25">
        <v>2.8792219759290236E-2</v>
      </c>
      <c r="I79" s="25">
        <v>2.8123694206353356E-2</v>
      </c>
      <c r="J79" s="25">
        <v>2.7367367214791431E-2</v>
      </c>
      <c r="K79" s="25">
        <v>2.8163210758065972E-2</v>
      </c>
      <c r="L79" s="25">
        <v>2.8591225337550877E-2</v>
      </c>
      <c r="M79" s="25">
        <v>2.9246509985935965E-2</v>
      </c>
      <c r="N79" s="25">
        <v>2.9346918925795083E-2</v>
      </c>
      <c r="O79" s="25">
        <v>2.9302161069781524E-2</v>
      </c>
      <c r="P79" s="25">
        <v>2.9573450889434576E-2</v>
      </c>
      <c r="Q79" s="25">
        <v>2.8550277275893297E-2</v>
      </c>
      <c r="R79" s="25">
        <v>2.919497518627499E-2</v>
      </c>
      <c r="S79" s="25">
        <v>2.8891738649507753E-2</v>
      </c>
      <c r="T79" s="25">
        <v>3.0776784031134475E-2</v>
      </c>
      <c r="U79" s="25">
        <v>3.1837134933359601E-2</v>
      </c>
      <c r="V79" s="25">
        <v>3.1598684566833617E-2</v>
      </c>
      <c r="W79" s="25">
        <v>3.1875444225289831E-2</v>
      </c>
      <c r="X79" s="25">
        <v>3.2620666390256681E-2</v>
      </c>
      <c r="Y79" s="25">
        <v>3.3113446456010033E-2</v>
      </c>
      <c r="Z79" s="25">
        <v>3.5183793582594401E-2</v>
      </c>
      <c r="AA79" s="25">
        <v>3.6540531097210109E-2</v>
      </c>
      <c r="AB79" s="25">
        <v>3.7573756398892579E-2</v>
      </c>
      <c r="AC79" s="25">
        <v>3.8811066919956679E-2</v>
      </c>
      <c r="AD79" s="25">
        <v>3.9834509802050423E-2</v>
      </c>
      <c r="AE79" s="25">
        <v>4.0822403777302146E-2</v>
      </c>
      <c r="AF79" s="25">
        <v>4.0187351074189484E-2</v>
      </c>
      <c r="AG79" s="25">
        <v>4.082887988924859E-2</v>
      </c>
      <c r="AH79" s="25">
        <v>3.9535744924367885E-2</v>
      </c>
      <c r="AI79" s="25">
        <v>4.0671411194317289E-2</v>
      </c>
      <c r="AJ79" s="25">
        <v>4.0476048444460136E-2</v>
      </c>
      <c r="AK79" s="25">
        <v>4.0456275580826408E-2</v>
      </c>
      <c r="AL79" s="25">
        <v>3.9159625744693435E-2</v>
      </c>
      <c r="AM79" s="25">
        <v>2.4993799915605137E-2</v>
      </c>
      <c r="AN79" s="25">
        <v>3.0217033750856576E-2</v>
      </c>
      <c r="AO79" s="25">
        <v>3.5235350019742505E-2</v>
      </c>
      <c r="AP79" s="25">
        <v>3.6401264518382555E-2</v>
      </c>
      <c r="AQ79" s="25">
        <v>3.7355061681498776E-2</v>
      </c>
      <c r="AR79" s="25">
        <v>3.8615571323020501E-2</v>
      </c>
      <c r="AS79" s="25">
        <v>3.8861350399441483E-2</v>
      </c>
      <c r="AT79" s="25">
        <v>3.9702525165862659E-2</v>
      </c>
      <c r="AU79" s="25">
        <v>4.0195847195646846E-2</v>
      </c>
      <c r="AV79" s="25">
        <v>3.9582452807495568E-2</v>
      </c>
      <c r="AW79" s="25">
        <v>3.9432073691593628E-2</v>
      </c>
      <c r="AX79" s="25">
        <v>3.9911230025548229E-2</v>
      </c>
      <c r="AY79" s="25">
        <v>3.8424171439966695E-2</v>
      </c>
      <c r="AZ79" s="25">
        <v>3.8255427690846888E-2</v>
      </c>
      <c r="BA79" s="25">
        <v>3.8664046112161871E-2</v>
      </c>
      <c r="BB79" s="25">
        <v>3.915097269692959E-2</v>
      </c>
      <c r="BC79" s="25">
        <v>3.8635521756706565E-2</v>
      </c>
      <c r="BD79" s="25">
        <v>3.8320621466074865E-2</v>
      </c>
    </row>
    <row r="80" spans="1:56"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6"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6"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6" x14ac:dyDescent="0.35">
      <c r="A83" s="7"/>
      <c r="B83" s="7" t="s">
        <v>187</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6"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6"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6" s="93" customFormat="1" x14ac:dyDescent="0.35">
      <c r="A86" s="90"/>
      <c r="B86" s="90" t="str">
        <f>MID(B59,7,50)</f>
        <v>Agriculture</v>
      </c>
      <c r="C86" s="93">
        <v>1.7101771857591295E-2</v>
      </c>
      <c r="D86" s="93">
        <v>1.5965268195194525E-2</v>
      </c>
      <c r="E86" s="93">
        <v>1.7461438425661127E-2</v>
      </c>
      <c r="F86" s="93">
        <v>1.0121447722782615E-2</v>
      </c>
      <c r="G86" s="93">
        <v>7.8874057729883019E-3</v>
      </c>
      <c r="H86" s="93">
        <v>8.1421612124655679E-3</v>
      </c>
      <c r="I86" s="93">
        <v>4.75443037092189E-3</v>
      </c>
      <c r="J86" s="93">
        <v>1.9774226139381281E-3</v>
      </c>
      <c r="K86" s="93">
        <v>2.8682995391888385E-3</v>
      </c>
      <c r="L86" s="93">
        <v>3.3051672087675665E-3</v>
      </c>
      <c r="M86" s="93">
        <v>3.1035136976508659E-3</v>
      </c>
      <c r="N86" s="93">
        <v>1.2873804550984186E-2</v>
      </c>
      <c r="O86" s="93">
        <v>1.4965358602029908E-2</v>
      </c>
      <c r="P86" s="93">
        <v>1.3324550212418199E-2</v>
      </c>
      <c r="Q86" s="93">
        <v>1.163355302793696E-2</v>
      </c>
      <c r="R86" s="93">
        <v>1.1487115600217096E-2</v>
      </c>
      <c r="S86" s="93">
        <v>1.4712889418742632E-2</v>
      </c>
      <c r="T86" s="93">
        <v>2.8564396909659999E-2</v>
      </c>
      <c r="U86" s="93">
        <v>2.5251080669258942E-2</v>
      </c>
      <c r="V86" s="93">
        <v>2.2459151743098371E-2</v>
      </c>
      <c r="W86" s="93">
        <v>8.0151021518820066E-3</v>
      </c>
      <c r="X86" s="93">
        <v>1.5874742493469738E-2</v>
      </c>
      <c r="Y86" s="93">
        <v>4.7149614794173584E-3</v>
      </c>
      <c r="Z86" s="93">
        <v>8.7399773096138601E-3</v>
      </c>
      <c r="AA86" s="93">
        <v>7.5566405554250886E-3</v>
      </c>
      <c r="AB86" s="93">
        <v>7.6414012416395659E-3</v>
      </c>
      <c r="AC86" s="93">
        <v>3.190655810404599E-3</v>
      </c>
      <c r="AD86" s="93">
        <v>5.362001013982644E-3</v>
      </c>
      <c r="AE86" s="93">
        <v>7.4356148468479313E-3</v>
      </c>
      <c r="AF86" s="93">
        <v>1.044036617938263E-2</v>
      </c>
      <c r="AG86" s="93">
        <v>9.9856713160161384E-3</v>
      </c>
      <c r="AH86" s="93">
        <v>5.950698661867467E-3</v>
      </c>
      <c r="AI86" s="93">
        <v>1.2674485798425585E-2</v>
      </c>
      <c r="AJ86" s="93">
        <v>1.2860074651605097E-2</v>
      </c>
      <c r="AK86" s="93">
        <v>7.7940028182201171E-3</v>
      </c>
      <c r="AL86" s="93">
        <v>8.2531279773429642E-3</v>
      </c>
      <c r="AM86" s="93">
        <v>8.2093333294660144E-3</v>
      </c>
      <c r="AN86" s="93">
        <v>1.3414508144710721E-2</v>
      </c>
      <c r="AO86" s="93">
        <v>1.1517453151884285E-2</v>
      </c>
      <c r="AP86" s="93">
        <v>9.7813307482073203E-3</v>
      </c>
      <c r="AQ86" s="93">
        <v>5.4430359656911032E-3</v>
      </c>
      <c r="AR86" s="93">
        <v>8.4904165676077184E-3</v>
      </c>
      <c r="AS86" s="93">
        <v>8.4181417651270369E-3</v>
      </c>
      <c r="AT86" s="93">
        <v>4.9444287890651247E-3</v>
      </c>
      <c r="AU86" s="93">
        <v>6.8987503602862196E-3</v>
      </c>
      <c r="AV86" s="93">
        <v>2.279881412732156E-2</v>
      </c>
      <c r="AW86" s="93">
        <v>1.1040597085645299E-2</v>
      </c>
      <c r="AX86" s="93">
        <v>1.3703648832349681E-2</v>
      </c>
      <c r="AY86" s="93">
        <v>1.481904984552198E-2</v>
      </c>
      <c r="AZ86" s="93">
        <v>2.9754184708008016E-2</v>
      </c>
      <c r="BA86" s="93">
        <v>2.5624619178166497E-2</v>
      </c>
      <c r="BB86" s="93">
        <v>2.4761267512869462E-2</v>
      </c>
      <c r="BC86" s="93">
        <v>1.6820232750183794E-2</v>
      </c>
      <c r="BD86" s="93">
        <v>2.1765313322480783E-2</v>
      </c>
    </row>
    <row r="87" spans="1:56" s="93" customFormat="1" x14ac:dyDescent="0.35">
      <c r="A87" s="90"/>
      <c r="B87" s="90" t="str">
        <f>MID(B65,7,50)</f>
        <v>Industrie</v>
      </c>
      <c r="C87" s="93">
        <v>8.7793599011429399E-2</v>
      </c>
      <c r="D87" s="93">
        <v>8.6775231162878219E-2</v>
      </c>
      <c r="E87" s="93">
        <v>8.2713721666476073E-2</v>
      </c>
      <c r="F87" s="93">
        <v>7.9540507431678245E-2</v>
      </c>
      <c r="G87" s="93">
        <v>7.3865184002423243E-2</v>
      </c>
      <c r="H87" s="93">
        <v>7.2462808313117785E-2</v>
      </c>
      <c r="I87" s="93">
        <v>7.074377483728625E-2</v>
      </c>
      <c r="J87" s="93">
        <v>6.7566039676182771E-2</v>
      </c>
      <c r="K87" s="93">
        <v>7.0248231447990264E-2</v>
      </c>
      <c r="L87" s="93">
        <v>7.2149103501766246E-2</v>
      </c>
      <c r="M87" s="93">
        <v>7.3479154286476819E-2</v>
      </c>
      <c r="N87" s="93">
        <v>7.2898466945535811E-2</v>
      </c>
      <c r="O87" s="93">
        <v>7.2568346824006397E-2</v>
      </c>
      <c r="P87" s="93">
        <v>7.450645751085333E-2</v>
      </c>
      <c r="Q87" s="93">
        <v>7.1147383581114026E-2</v>
      </c>
      <c r="R87" s="93">
        <v>7.260684869076893E-2</v>
      </c>
      <c r="S87" s="93">
        <v>7.1991436485473209E-2</v>
      </c>
      <c r="T87" s="93">
        <v>7.3813400233368825E-2</v>
      </c>
      <c r="U87" s="93">
        <v>7.9945556288924705E-2</v>
      </c>
      <c r="V87" s="93">
        <v>7.8401598252336641E-2</v>
      </c>
      <c r="W87" s="93">
        <v>7.8148761618937898E-2</v>
      </c>
      <c r="X87" s="93">
        <v>8.0319832147495857E-2</v>
      </c>
      <c r="Y87" s="93">
        <v>8.0269571738036893E-2</v>
      </c>
      <c r="Z87" s="93">
        <v>8.2174057365127479E-2</v>
      </c>
      <c r="AA87" s="93">
        <v>8.3405988708626047E-2</v>
      </c>
      <c r="AB87" s="93">
        <v>8.8603109577479341E-2</v>
      </c>
      <c r="AC87" s="93">
        <v>9.0862200474745428E-2</v>
      </c>
      <c r="AD87" s="93">
        <v>9.136425479742552E-2</v>
      </c>
      <c r="AE87" s="93">
        <v>9.1186287994913087E-2</v>
      </c>
      <c r="AF87" s="93">
        <v>9.0739524693862691E-2</v>
      </c>
      <c r="AG87" s="93">
        <v>8.9931219476180671E-2</v>
      </c>
      <c r="AH87" s="93">
        <v>8.5184492262912054E-2</v>
      </c>
      <c r="AI87" s="93">
        <v>8.4419597074653074E-2</v>
      </c>
      <c r="AJ87" s="93">
        <v>8.2129796962776003E-2</v>
      </c>
      <c r="AK87" s="93">
        <v>7.9107510424860417E-2</v>
      </c>
      <c r="AL87" s="93">
        <v>7.7660690535342428E-2</v>
      </c>
      <c r="AM87" s="93">
        <v>5.1908132817439501E-2</v>
      </c>
      <c r="AN87" s="93">
        <v>6.0181127398216322E-2</v>
      </c>
      <c r="AO87" s="93">
        <v>7.0941990336949715E-2</v>
      </c>
      <c r="AP87" s="93">
        <v>7.4278214021550534E-2</v>
      </c>
      <c r="AQ87" s="93">
        <v>7.9285404200769224E-2</v>
      </c>
      <c r="AR87" s="93">
        <v>7.8275005652509833E-2</v>
      </c>
      <c r="AS87" s="93">
        <v>7.9581115439165656E-2</v>
      </c>
      <c r="AT87" s="93">
        <v>8.3899071791597737E-2</v>
      </c>
      <c r="AU87" s="93">
        <v>8.3733588074581394E-2</v>
      </c>
      <c r="AV87" s="93">
        <v>8.1240134073147091E-2</v>
      </c>
      <c r="AW87" s="93">
        <v>8.3929697838653783E-2</v>
      </c>
      <c r="AX87" s="93">
        <v>8.4422321862170441E-2</v>
      </c>
      <c r="AY87" s="93">
        <v>8.440656441840283E-2</v>
      </c>
      <c r="AZ87" s="93">
        <v>8.4330061059406089E-2</v>
      </c>
      <c r="BA87" s="93">
        <v>8.3130368314081021E-2</v>
      </c>
      <c r="BB87" s="93">
        <v>8.1796534527510567E-2</v>
      </c>
      <c r="BC87" s="93">
        <v>8.0808617929756993E-2</v>
      </c>
      <c r="BD87" s="93">
        <v>7.8210526417137688E-2</v>
      </c>
    </row>
    <row r="88" spans="1:56" s="93" customFormat="1" x14ac:dyDescent="0.35">
      <c r="A88" s="90"/>
      <c r="B88" s="90" t="str">
        <f>MID(B67,7,50)</f>
        <v>Construction</v>
      </c>
      <c r="C88" s="93">
        <v>0.10529525582387514</v>
      </c>
      <c r="D88" s="93">
        <v>0.10032017055046275</v>
      </c>
      <c r="E88" s="93">
        <v>0.10226668739813083</v>
      </c>
      <c r="F88" s="93">
        <v>0.1035295230195193</v>
      </c>
      <c r="G88" s="93">
        <v>9.8983057000571348E-2</v>
      </c>
      <c r="H88" s="93">
        <v>9.8166433433071007E-2</v>
      </c>
      <c r="I88" s="93">
        <v>9.5468577729745541E-2</v>
      </c>
      <c r="J88" s="93">
        <v>8.8917937787007989E-2</v>
      </c>
      <c r="K88" s="93">
        <v>9.2219450890785801E-2</v>
      </c>
      <c r="L88" s="93">
        <v>9.7085580803577556E-2</v>
      </c>
      <c r="M88" s="93">
        <v>9.9949580519794481E-2</v>
      </c>
      <c r="N88" s="93">
        <v>9.4853627735162982E-2</v>
      </c>
      <c r="O88" s="93">
        <v>9.4865261905844794E-2</v>
      </c>
      <c r="P88" s="93">
        <v>9.0604502095992315E-2</v>
      </c>
      <c r="Q88" s="93">
        <v>9.0879974040981137E-2</v>
      </c>
      <c r="R88" s="93">
        <v>9.3813649790763121E-2</v>
      </c>
      <c r="S88" s="93">
        <v>8.9696099778374241E-2</v>
      </c>
      <c r="T88" s="93">
        <v>9.6733145625408357E-2</v>
      </c>
      <c r="U88" s="93">
        <v>9.5993419567028601E-2</v>
      </c>
      <c r="V88" s="93">
        <v>0.10033080553741744</v>
      </c>
      <c r="W88" s="93">
        <v>9.7768722276964551E-2</v>
      </c>
      <c r="X88" s="93">
        <v>0.10546269442944438</v>
      </c>
      <c r="Y88" s="93">
        <v>0.11260167034656246</v>
      </c>
      <c r="Z88" s="93">
        <v>0.12539498265532897</v>
      </c>
      <c r="AA88" s="93">
        <v>0.1337242436890109</v>
      </c>
      <c r="AB88" s="93">
        <v>0.13192604047942236</v>
      </c>
      <c r="AC88" s="93">
        <v>0.1391267822446331</v>
      </c>
      <c r="AD88" s="93">
        <v>0.14259713072939212</v>
      </c>
      <c r="AE88" s="93">
        <v>0.13893974512463633</v>
      </c>
      <c r="AF88" s="93">
        <v>0.13866246441333815</v>
      </c>
      <c r="AG88" s="93">
        <v>0.1447265270040908</v>
      </c>
      <c r="AH88" s="93">
        <v>0.13611820234780619</v>
      </c>
      <c r="AI88" s="93">
        <v>0.14515669487242552</v>
      </c>
      <c r="AJ88" s="93">
        <v>0.14368695448931337</v>
      </c>
      <c r="AK88" s="93">
        <v>0.14522515590045312</v>
      </c>
      <c r="AL88" s="93">
        <v>0.13449350526530024</v>
      </c>
      <c r="AM88" s="93">
        <v>6.6112098461627328E-2</v>
      </c>
      <c r="AN88" s="93">
        <v>0.10795319616996608</v>
      </c>
      <c r="AO88" s="93">
        <v>0.12521893013183558</v>
      </c>
      <c r="AP88" s="93">
        <v>0.12930942570924295</v>
      </c>
      <c r="AQ88" s="93">
        <v>0.13043857086934682</v>
      </c>
      <c r="AR88" s="93">
        <v>0.12807485310786512</v>
      </c>
      <c r="AS88" s="93">
        <v>0.12781594304010396</v>
      </c>
      <c r="AT88" s="93">
        <v>0.12883156204860399</v>
      </c>
      <c r="AU88" s="93">
        <v>0.13019892340986178</v>
      </c>
      <c r="AV88" s="93">
        <v>0.12560468629004543</v>
      </c>
      <c r="AW88" s="93">
        <v>0.12564728783591489</v>
      </c>
      <c r="AX88" s="93">
        <v>0.12659910731602106</v>
      </c>
      <c r="AY88" s="93">
        <v>0.1225699820561662</v>
      </c>
      <c r="AZ88" s="93">
        <v>0.11852441813019633</v>
      </c>
      <c r="BA88" s="93">
        <v>0.11872554724858229</v>
      </c>
      <c r="BB88" s="93">
        <v>0.1164311877616762</v>
      </c>
      <c r="BC88" s="93">
        <v>0.11365027024626996</v>
      </c>
      <c r="BD88" s="93">
        <v>0.11157076003851485</v>
      </c>
    </row>
    <row r="89" spans="1:56" s="93" customFormat="1" x14ac:dyDescent="0.35">
      <c r="A89" s="90"/>
      <c r="B89" s="90" t="str">
        <f>MID(B76,7,50)</f>
        <v>Tertiaire marchand</v>
      </c>
      <c r="C89" s="93">
        <v>2.658042314874132E-2</v>
      </c>
      <c r="D89" s="93">
        <v>2.5232029653415634E-2</v>
      </c>
      <c r="E89" s="93">
        <v>2.6035907229885424E-2</v>
      </c>
      <c r="F89" s="93">
        <v>2.426062939340352E-2</v>
      </c>
      <c r="G89" s="93">
        <v>2.3819475385476432E-2</v>
      </c>
      <c r="H89" s="93">
        <v>2.2694989592719719E-2</v>
      </c>
      <c r="I89" s="93">
        <v>2.2451791329357127E-2</v>
      </c>
      <c r="J89" s="93">
        <v>2.3004753225767401E-2</v>
      </c>
      <c r="K89" s="93">
        <v>2.3504959566568027E-2</v>
      </c>
      <c r="L89" s="93">
        <v>2.3362257658246285E-2</v>
      </c>
      <c r="M89" s="93">
        <v>2.3954177257316401E-2</v>
      </c>
      <c r="N89" s="93">
        <v>2.4991432139575335E-2</v>
      </c>
      <c r="O89" s="93">
        <v>2.506259432388715E-2</v>
      </c>
      <c r="P89" s="93">
        <v>2.5514258261095085E-2</v>
      </c>
      <c r="Q89" s="93">
        <v>2.4491189918303909E-2</v>
      </c>
      <c r="R89" s="93">
        <v>2.4838929120825474E-2</v>
      </c>
      <c r="S89" s="93">
        <v>2.5307528789415407E-2</v>
      </c>
      <c r="T89" s="93">
        <v>2.736671426290941E-2</v>
      </c>
      <c r="U89" s="93">
        <v>2.800363209483572E-2</v>
      </c>
      <c r="V89" s="93">
        <v>2.7472544648930373E-2</v>
      </c>
      <c r="W89" s="93">
        <v>2.8447283951768172E-2</v>
      </c>
      <c r="X89" s="93">
        <v>2.8450210251781561E-2</v>
      </c>
      <c r="Y89" s="93">
        <v>2.9008949970152458E-2</v>
      </c>
      <c r="Z89" s="93">
        <v>3.0593168879303502E-2</v>
      </c>
      <c r="AA89" s="93">
        <v>3.1411881993026788E-2</v>
      </c>
      <c r="AB89" s="93">
        <v>3.2172958858592685E-2</v>
      </c>
      <c r="AC89" s="93">
        <v>3.3273489958495425E-2</v>
      </c>
      <c r="AD89" s="93">
        <v>3.3963004067479263E-2</v>
      </c>
      <c r="AE89" s="93">
        <v>3.6151727778642548E-2</v>
      </c>
      <c r="AF89" s="93">
        <v>3.5115162110460327E-2</v>
      </c>
      <c r="AG89" s="93">
        <v>3.544923686383801E-2</v>
      </c>
      <c r="AH89" s="93">
        <v>3.5352826517327067E-2</v>
      </c>
      <c r="AI89" s="93">
        <v>3.5527703391150647E-2</v>
      </c>
      <c r="AJ89" s="93">
        <v>3.5919172491160313E-2</v>
      </c>
      <c r="AK89" s="93">
        <v>3.6419777034480579E-2</v>
      </c>
      <c r="AL89" s="93">
        <v>3.5405677069120248E-2</v>
      </c>
      <c r="AM89" s="93">
        <v>2.4542182489447281E-2</v>
      </c>
      <c r="AN89" s="93">
        <v>2.6505431251967932E-2</v>
      </c>
      <c r="AO89" s="93">
        <v>3.0602715461854699E-2</v>
      </c>
      <c r="AP89" s="93">
        <v>3.1338189342088964E-2</v>
      </c>
      <c r="AQ89" s="93">
        <v>3.1068432627655605E-2</v>
      </c>
      <c r="AR89" s="93">
        <v>3.3629143336907114E-2</v>
      </c>
      <c r="AS89" s="93">
        <v>3.3549578235630095E-2</v>
      </c>
      <c r="AT89" s="93">
        <v>3.3754149072015217E-2</v>
      </c>
      <c r="AU89" s="93">
        <v>3.5111120280018802E-2</v>
      </c>
      <c r="AV89" s="93">
        <v>3.4814152419189476E-2</v>
      </c>
      <c r="AW89" s="93">
        <v>3.3977999394180759E-2</v>
      </c>
      <c r="AX89" s="93">
        <v>3.4394055226109159E-2</v>
      </c>
      <c r="AY89" s="93">
        <v>3.2399001701513518E-2</v>
      </c>
      <c r="AZ89" s="93">
        <v>3.2529039136448896E-2</v>
      </c>
      <c r="BA89" s="93">
        <v>3.3857143721947092E-2</v>
      </c>
      <c r="BB89" s="93">
        <v>3.5019132868377954E-2</v>
      </c>
      <c r="BC89" s="93">
        <v>3.4988088986703095E-2</v>
      </c>
      <c r="BD89" s="93">
        <v>3.5408509969403153E-2</v>
      </c>
    </row>
    <row r="90" spans="1:56" s="93" customFormat="1" x14ac:dyDescent="0.35">
      <c r="A90" s="90"/>
      <c r="B90" s="90" t="str">
        <f>MID(B78,7,50)</f>
        <v>Tertiaire non marchand</v>
      </c>
      <c r="C90" s="93">
        <v>3.248989404836684E-3</v>
      </c>
      <c r="D90" s="93">
        <v>3.7349396374606568E-3</v>
      </c>
      <c r="E90" s="93">
        <v>3.9785182390061468E-3</v>
      </c>
      <c r="F90" s="93">
        <v>3.9836279426361393E-3</v>
      </c>
      <c r="G90" s="93">
        <v>3.6142995906661888E-3</v>
      </c>
      <c r="H90" s="93">
        <v>2.9254396899154786E-3</v>
      </c>
      <c r="I90" s="93">
        <v>2.9441696926669953E-3</v>
      </c>
      <c r="J90" s="93">
        <v>2.6329860506054117E-3</v>
      </c>
      <c r="K90" s="93">
        <v>2.7211030237288512E-3</v>
      </c>
      <c r="L90" s="93">
        <v>2.4703665225358122E-3</v>
      </c>
      <c r="M90" s="93">
        <v>2.4148098752058856E-3</v>
      </c>
      <c r="N90" s="93">
        <v>2.5891806935859555E-3</v>
      </c>
      <c r="O90" s="93">
        <v>2.5091635044592322E-3</v>
      </c>
      <c r="P90" s="93">
        <v>2.8704695833878724E-3</v>
      </c>
      <c r="Q90" s="93">
        <v>2.8891299860807447E-3</v>
      </c>
      <c r="R90" s="93">
        <v>3.4487289794377478E-3</v>
      </c>
      <c r="S90" s="93">
        <v>2.955489820756203E-3</v>
      </c>
      <c r="T90" s="93">
        <v>3.4704701023651539E-3</v>
      </c>
      <c r="U90" s="93">
        <v>3.4318667894767474E-3</v>
      </c>
      <c r="V90" s="93">
        <v>3.5178213997734795E-3</v>
      </c>
      <c r="W90" s="93">
        <v>3.6830070720136896E-3</v>
      </c>
      <c r="X90" s="93">
        <v>3.6196473588495657E-3</v>
      </c>
      <c r="Y90" s="93">
        <v>3.1639846398013251E-3</v>
      </c>
      <c r="Z90" s="93">
        <v>3.289989473121451E-3</v>
      </c>
      <c r="AA90" s="93">
        <v>4.2540291661107158E-3</v>
      </c>
      <c r="AB90" s="93">
        <v>4.3417298296880603E-3</v>
      </c>
      <c r="AC90" s="93">
        <v>4.2488645549302855E-3</v>
      </c>
      <c r="AD90" s="93">
        <v>4.6305874983685645E-3</v>
      </c>
      <c r="AE90" s="93">
        <v>4.8690556998687348E-3</v>
      </c>
      <c r="AF90" s="93">
        <v>4.7813292363908921E-3</v>
      </c>
      <c r="AG90" s="93">
        <v>5.0957792352944193E-3</v>
      </c>
      <c r="AH90" s="93">
        <v>5.1703684462253065E-3</v>
      </c>
      <c r="AI90" s="93">
        <v>6.663275175633583E-3</v>
      </c>
      <c r="AJ90" s="93">
        <v>6.3917254165227772E-3</v>
      </c>
      <c r="AK90" s="93">
        <v>6.3575386429304383E-3</v>
      </c>
      <c r="AL90" s="93">
        <v>6.8980009394100338E-3</v>
      </c>
      <c r="AM90" s="93">
        <v>5.2156978387857518E-3</v>
      </c>
      <c r="AN90" s="93">
        <v>5.7652365974755187E-3</v>
      </c>
      <c r="AO90" s="93">
        <v>7.3171917541551678E-3</v>
      </c>
      <c r="AP90" s="93">
        <v>7.3499717021221237E-3</v>
      </c>
      <c r="AQ90" s="93">
        <v>8.7355060278826776E-3</v>
      </c>
      <c r="AR90" s="93">
        <v>9.5643269294708542E-3</v>
      </c>
      <c r="AS90" s="93">
        <v>1.02236605155473E-2</v>
      </c>
      <c r="AT90" s="93">
        <v>1.036871709101954E-2</v>
      </c>
      <c r="AU90" s="93">
        <v>9.3876285482013006E-3</v>
      </c>
      <c r="AV90" s="93">
        <v>9.9281431553540789E-3</v>
      </c>
      <c r="AW90" s="93">
        <v>9.7743009044665118E-3</v>
      </c>
      <c r="AX90" s="93">
        <v>1.0411901737319783E-2</v>
      </c>
      <c r="AY90" s="93">
        <v>9.7919223440899802E-3</v>
      </c>
      <c r="AZ90" s="93">
        <v>9.7663009435298709E-3</v>
      </c>
      <c r="BA90" s="93">
        <v>9.3992749861332818E-3</v>
      </c>
      <c r="BB90" s="93">
        <v>1.0146974864623032E-2</v>
      </c>
      <c r="BC90" s="93">
        <v>9.8742595130280313E-3</v>
      </c>
      <c r="BD90" s="93">
        <v>9.5372505036288874E-3</v>
      </c>
    </row>
    <row r="91" spans="1:56" x14ac:dyDescent="0.35">
      <c r="A91" s="7"/>
      <c r="B91" s="7"/>
    </row>
    <row r="92" spans="1:56" x14ac:dyDescent="0.35">
      <c r="A92" s="7"/>
      <c r="B92" s="7"/>
    </row>
    <row r="93" spans="1:56" x14ac:dyDescent="0.35">
      <c r="A93" s="7"/>
      <c r="B93" s="7"/>
    </row>
    <row r="94" spans="1:56" x14ac:dyDescent="0.35">
      <c r="A94" s="7"/>
      <c r="B94" s="7"/>
    </row>
    <row r="95" spans="1:56" x14ac:dyDescent="0.35">
      <c r="A95" s="7"/>
      <c r="B95" s="7"/>
    </row>
    <row r="96" spans="1:56"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5" x14ac:dyDescent="0.35">
      <c r="A113" s="7"/>
      <c r="B113" s="7"/>
    </row>
    <row r="114" spans="1:55" x14ac:dyDescent="0.35">
      <c r="A114" s="7"/>
      <c r="B114" s="7"/>
    </row>
    <row r="115" spans="1:55" x14ac:dyDescent="0.35">
      <c r="A115" s="7"/>
      <c r="B115" s="7"/>
    </row>
    <row r="116" spans="1:55" x14ac:dyDescent="0.35">
      <c r="A116" s="7"/>
      <c r="B116" s="7"/>
    </row>
    <row r="117" spans="1:55" x14ac:dyDescent="0.35">
      <c r="A117" s="7"/>
      <c r="B117" s="7"/>
    </row>
    <row r="118" spans="1:55" x14ac:dyDescent="0.35">
      <c r="A118" s="7"/>
      <c r="B118" s="7"/>
    </row>
    <row r="119" spans="1:55" x14ac:dyDescent="0.35">
      <c r="A119" s="7"/>
      <c r="B119" s="7"/>
    </row>
    <row r="120" spans="1:55" x14ac:dyDescent="0.35">
      <c r="A120" s="7"/>
      <c r="B120" s="7"/>
    </row>
    <row r="124" spans="1:55" s="85" customFormat="1" hidden="1" x14ac:dyDescent="0.35"/>
    <row r="125" spans="1:55" s="7" customFormat="1" hidden="1" x14ac:dyDescent="0.35">
      <c r="C125" s="104">
        <f t="shared" ref="C125:AH125" si="85">IF(C33="s","s",C58)</f>
        <v>1.7101771857591295E-2</v>
      </c>
      <c r="D125" s="104">
        <f t="shared" si="85"/>
        <v>1.5965268195194525E-2</v>
      </c>
      <c r="E125" s="104">
        <f t="shared" si="85"/>
        <v>1.7461438425661127E-2</v>
      </c>
      <c r="F125" s="104">
        <f t="shared" si="85"/>
        <v>1.0121447722782615E-2</v>
      </c>
      <c r="G125" s="104">
        <f t="shared" si="85"/>
        <v>7.8874057729883019E-3</v>
      </c>
      <c r="H125" s="104">
        <f t="shared" si="85"/>
        <v>8.1421612124655679E-3</v>
      </c>
      <c r="I125" s="104">
        <f t="shared" si="85"/>
        <v>4.75443037092189E-3</v>
      </c>
      <c r="J125" s="104">
        <f t="shared" si="85"/>
        <v>1.9774226139381281E-3</v>
      </c>
      <c r="K125" s="104">
        <f t="shared" si="85"/>
        <v>2.8682995391888385E-3</v>
      </c>
      <c r="L125" s="104">
        <f t="shared" si="85"/>
        <v>3.3051672087675665E-3</v>
      </c>
      <c r="M125" s="104">
        <f t="shared" si="85"/>
        <v>3.1035136976508659E-3</v>
      </c>
      <c r="N125" s="104">
        <f t="shared" si="85"/>
        <v>1.2873804550984186E-2</v>
      </c>
      <c r="O125" s="104">
        <f t="shared" si="85"/>
        <v>1.4965358602029908E-2</v>
      </c>
      <c r="P125" s="104">
        <f t="shared" si="85"/>
        <v>1.3324550212418199E-2</v>
      </c>
      <c r="Q125" s="104">
        <f t="shared" si="85"/>
        <v>1.163355302793696E-2</v>
      </c>
      <c r="R125" s="104">
        <f t="shared" si="85"/>
        <v>1.1487115600217096E-2</v>
      </c>
      <c r="S125" s="104">
        <f t="shared" si="85"/>
        <v>1.4712889418742632E-2</v>
      </c>
      <c r="T125" s="104">
        <f t="shared" si="85"/>
        <v>2.8564396909659999E-2</v>
      </c>
      <c r="U125" s="104">
        <f t="shared" si="85"/>
        <v>2.5251080669258942E-2</v>
      </c>
      <c r="V125" s="104">
        <f t="shared" si="85"/>
        <v>2.2459151743098371E-2</v>
      </c>
      <c r="W125" s="104">
        <f t="shared" si="85"/>
        <v>8.0151021518820066E-3</v>
      </c>
      <c r="X125" s="104">
        <f t="shared" si="85"/>
        <v>1.5874742493469738E-2</v>
      </c>
      <c r="Y125" s="104">
        <f t="shared" si="85"/>
        <v>4.7149614794173584E-3</v>
      </c>
      <c r="Z125" s="104">
        <f t="shared" si="85"/>
        <v>8.7399773096138601E-3</v>
      </c>
      <c r="AA125" s="104">
        <f t="shared" si="85"/>
        <v>7.5566405554250886E-3</v>
      </c>
      <c r="AB125" s="104">
        <f t="shared" si="85"/>
        <v>7.6414012416395659E-3</v>
      </c>
      <c r="AC125" s="104">
        <f t="shared" si="85"/>
        <v>3.190655810404599E-3</v>
      </c>
      <c r="AD125" s="104">
        <f t="shared" si="85"/>
        <v>5.362001013982644E-3</v>
      </c>
      <c r="AE125" s="104">
        <f t="shared" si="85"/>
        <v>7.4356148468479313E-3</v>
      </c>
      <c r="AF125" s="104">
        <f t="shared" si="85"/>
        <v>1.044036617938263E-2</v>
      </c>
      <c r="AG125" s="104">
        <f t="shared" si="85"/>
        <v>9.9856713160161384E-3</v>
      </c>
      <c r="AH125" s="104">
        <f t="shared" si="85"/>
        <v>5.950698661867467E-3</v>
      </c>
      <c r="AI125" s="104">
        <f t="shared" ref="AI125:BC125" si="86">IF(AI33="s","s",AI58)</f>
        <v>1.2674485798425585E-2</v>
      </c>
      <c r="AJ125" s="104">
        <f t="shared" si="86"/>
        <v>1.2860074651605097E-2</v>
      </c>
      <c r="AK125" s="104">
        <f t="shared" si="86"/>
        <v>7.7940028182201171E-3</v>
      </c>
      <c r="AL125" s="104">
        <f t="shared" si="86"/>
        <v>8.2531279773429642E-3</v>
      </c>
      <c r="AM125" s="104">
        <f t="shared" si="86"/>
        <v>8.2093333294660144E-3</v>
      </c>
      <c r="AN125" s="104">
        <f t="shared" si="86"/>
        <v>1.3414508144710721E-2</v>
      </c>
      <c r="AO125" s="104">
        <f t="shared" si="86"/>
        <v>1.1517453151884285E-2</v>
      </c>
      <c r="AP125" s="104">
        <f t="shared" si="86"/>
        <v>9.7813307482073203E-3</v>
      </c>
      <c r="AQ125" s="104">
        <f t="shared" si="86"/>
        <v>5.4430359656911032E-3</v>
      </c>
      <c r="AR125" s="104">
        <f t="shared" si="86"/>
        <v>8.4904165676077184E-3</v>
      </c>
      <c r="AS125" s="104">
        <f t="shared" si="86"/>
        <v>8.4181417651270369E-3</v>
      </c>
      <c r="AT125" s="104">
        <f t="shared" si="86"/>
        <v>4.9444287890651247E-3</v>
      </c>
      <c r="AU125" s="104">
        <f t="shared" si="86"/>
        <v>6.8987503602862196E-3</v>
      </c>
      <c r="AV125" s="104">
        <f t="shared" si="86"/>
        <v>2.279881412732156E-2</v>
      </c>
      <c r="AW125" s="104">
        <f t="shared" si="86"/>
        <v>1.1040597085645299E-2</v>
      </c>
      <c r="AX125" s="104">
        <f t="shared" si="86"/>
        <v>1.3703648832349681E-2</v>
      </c>
      <c r="AY125" s="104">
        <f t="shared" si="86"/>
        <v>1.481904984552198E-2</v>
      </c>
      <c r="AZ125" s="104">
        <f t="shared" si="86"/>
        <v>2.9754184708008016E-2</v>
      </c>
      <c r="BA125" s="104">
        <f t="shared" si="86"/>
        <v>2.5624619178166497E-2</v>
      </c>
      <c r="BB125" s="104">
        <f t="shared" si="86"/>
        <v>2.4761267512869462E-2</v>
      </c>
      <c r="BC125" s="104">
        <f t="shared" si="86"/>
        <v>1.6820232750183794E-2</v>
      </c>
    </row>
    <row r="126" spans="1:55" hidden="1" x14ac:dyDescent="0.35">
      <c r="C126" s="103">
        <f t="shared" ref="C126:AH126" si="87">IF(C34="s","s",C59)</f>
        <v>1.7101771857591295E-2</v>
      </c>
      <c r="D126" s="103">
        <f t="shared" si="87"/>
        <v>1.5965268195194525E-2</v>
      </c>
      <c r="E126" s="103">
        <f t="shared" si="87"/>
        <v>1.7461438425661127E-2</v>
      </c>
      <c r="F126" s="103">
        <f t="shared" si="87"/>
        <v>1.0121447722782615E-2</v>
      </c>
      <c r="G126" s="103">
        <f t="shared" si="87"/>
        <v>7.8874057729883019E-3</v>
      </c>
      <c r="H126" s="103">
        <f t="shared" si="87"/>
        <v>8.1421612124655679E-3</v>
      </c>
      <c r="I126" s="103">
        <f t="shared" si="87"/>
        <v>4.75443037092189E-3</v>
      </c>
      <c r="J126" s="103">
        <f t="shared" si="87"/>
        <v>1.9774226139381281E-3</v>
      </c>
      <c r="K126" s="103">
        <f t="shared" si="87"/>
        <v>2.8682995391888385E-3</v>
      </c>
      <c r="L126" s="103">
        <f t="shared" si="87"/>
        <v>3.3051672087675665E-3</v>
      </c>
      <c r="M126" s="103">
        <f t="shared" si="87"/>
        <v>3.1035136976508659E-3</v>
      </c>
      <c r="N126" s="103">
        <f t="shared" si="87"/>
        <v>1.2873804550984186E-2</v>
      </c>
      <c r="O126" s="103">
        <f t="shared" si="87"/>
        <v>1.4965358602029908E-2</v>
      </c>
      <c r="P126" s="103">
        <f t="shared" si="87"/>
        <v>1.3324550212418199E-2</v>
      </c>
      <c r="Q126" s="103">
        <f t="shared" si="87"/>
        <v>1.163355302793696E-2</v>
      </c>
      <c r="R126" s="103">
        <f t="shared" si="87"/>
        <v>1.1487115600217096E-2</v>
      </c>
      <c r="S126" s="103">
        <f t="shared" si="87"/>
        <v>1.4712889418742632E-2</v>
      </c>
      <c r="T126" s="103">
        <f t="shared" si="87"/>
        <v>2.8564396909659999E-2</v>
      </c>
      <c r="U126" s="103">
        <f t="shared" si="87"/>
        <v>2.5251080669258942E-2</v>
      </c>
      <c r="V126" s="103">
        <f t="shared" si="87"/>
        <v>2.2459151743098371E-2</v>
      </c>
      <c r="W126" s="103">
        <f t="shared" si="87"/>
        <v>8.0151021518820066E-3</v>
      </c>
      <c r="X126" s="103">
        <f t="shared" si="87"/>
        <v>1.5874742493469738E-2</v>
      </c>
      <c r="Y126" s="103">
        <f t="shared" si="87"/>
        <v>4.7149614794173584E-3</v>
      </c>
      <c r="Z126" s="103">
        <f t="shared" si="87"/>
        <v>8.7399773096138601E-3</v>
      </c>
      <c r="AA126" s="103">
        <f t="shared" si="87"/>
        <v>7.5566405554250886E-3</v>
      </c>
      <c r="AB126" s="103">
        <f t="shared" si="87"/>
        <v>7.6414012416395659E-3</v>
      </c>
      <c r="AC126" s="103">
        <f t="shared" si="87"/>
        <v>3.190655810404599E-3</v>
      </c>
      <c r="AD126" s="103">
        <f t="shared" si="87"/>
        <v>5.362001013982644E-3</v>
      </c>
      <c r="AE126" s="103">
        <f t="shared" si="87"/>
        <v>7.4356148468479313E-3</v>
      </c>
      <c r="AF126" s="103">
        <f t="shared" si="87"/>
        <v>1.044036617938263E-2</v>
      </c>
      <c r="AG126" s="103">
        <f t="shared" si="87"/>
        <v>9.9856713160161384E-3</v>
      </c>
      <c r="AH126" s="103">
        <f t="shared" si="87"/>
        <v>5.950698661867467E-3</v>
      </c>
      <c r="AI126" s="103">
        <f t="shared" ref="AI126:BC126" si="88">IF(AI34="s","s",AI59)</f>
        <v>1.2674485798425585E-2</v>
      </c>
      <c r="AJ126" s="103">
        <f t="shared" si="88"/>
        <v>1.2860074651605097E-2</v>
      </c>
      <c r="AK126" s="103">
        <f t="shared" si="88"/>
        <v>7.7940028182201171E-3</v>
      </c>
      <c r="AL126" s="103">
        <f t="shared" si="88"/>
        <v>8.2531279773429642E-3</v>
      </c>
      <c r="AM126" s="103">
        <f t="shared" si="88"/>
        <v>8.2093333294660144E-3</v>
      </c>
      <c r="AN126" s="103">
        <f t="shared" si="88"/>
        <v>1.3414508144710721E-2</v>
      </c>
      <c r="AO126" s="103">
        <f t="shared" si="88"/>
        <v>1.1517453151884285E-2</v>
      </c>
      <c r="AP126" s="103">
        <f t="shared" si="88"/>
        <v>9.7813307482073203E-3</v>
      </c>
      <c r="AQ126" s="103">
        <f t="shared" si="88"/>
        <v>5.4430359656911032E-3</v>
      </c>
      <c r="AR126" s="103">
        <f t="shared" si="88"/>
        <v>8.4904165676077184E-3</v>
      </c>
      <c r="AS126" s="103">
        <f t="shared" si="88"/>
        <v>8.4181417651270369E-3</v>
      </c>
      <c r="AT126" s="103">
        <f t="shared" si="88"/>
        <v>4.9444287890651247E-3</v>
      </c>
      <c r="AU126" s="103">
        <f t="shared" si="88"/>
        <v>6.8987503602862196E-3</v>
      </c>
      <c r="AV126" s="103">
        <f t="shared" si="88"/>
        <v>2.279881412732156E-2</v>
      </c>
      <c r="AW126" s="103">
        <f t="shared" si="88"/>
        <v>1.1040597085645299E-2</v>
      </c>
      <c r="AX126" s="103">
        <f t="shared" si="88"/>
        <v>1.3703648832349681E-2</v>
      </c>
      <c r="AY126" s="103">
        <f t="shared" si="88"/>
        <v>1.481904984552198E-2</v>
      </c>
      <c r="AZ126" s="103">
        <f t="shared" si="88"/>
        <v>2.9754184708008016E-2</v>
      </c>
      <c r="BA126" s="103">
        <f t="shared" si="88"/>
        <v>2.5624619178166497E-2</v>
      </c>
      <c r="BB126" s="103">
        <f t="shared" si="88"/>
        <v>2.4761267512869462E-2</v>
      </c>
      <c r="BC126" s="103">
        <f t="shared" si="88"/>
        <v>1.6820232750183794E-2</v>
      </c>
    </row>
    <row r="127" spans="1:55" hidden="1" x14ac:dyDescent="0.35">
      <c r="C127" s="103">
        <f t="shared" ref="C127:AH127" si="89">IF(C35="s","s",C60)</f>
        <v>7.5709926513517004E-2</v>
      </c>
      <c r="D127" s="103">
        <f t="shared" si="89"/>
        <v>6.8776298539572484E-2</v>
      </c>
      <c r="E127" s="103">
        <f t="shared" si="89"/>
        <v>6.6503710573600966E-2</v>
      </c>
      <c r="F127" s="103">
        <f t="shared" si="89"/>
        <v>6.7260833366250938E-2</v>
      </c>
      <c r="G127" s="103">
        <f t="shared" si="89"/>
        <v>6.3817855606395024E-2</v>
      </c>
      <c r="H127" s="103">
        <f t="shared" si="89"/>
        <v>5.9296370485241966E-2</v>
      </c>
      <c r="I127" s="103">
        <f t="shared" si="89"/>
        <v>5.8796263371904758E-2</v>
      </c>
      <c r="J127" s="103">
        <f t="shared" si="89"/>
        <v>5.6864654599794305E-2</v>
      </c>
      <c r="K127" s="103">
        <f t="shared" si="89"/>
        <v>6.308747274595862E-2</v>
      </c>
      <c r="L127" s="103">
        <f t="shared" si="89"/>
        <v>6.3448578380766105E-2</v>
      </c>
      <c r="M127" s="103">
        <f t="shared" si="89"/>
        <v>6.8017394610460649E-2</v>
      </c>
      <c r="N127" s="103">
        <f t="shared" si="89"/>
        <v>6.6598544561851103E-2</v>
      </c>
      <c r="O127" s="103">
        <f t="shared" si="89"/>
        <v>5.8754256709672069E-2</v>
      </c>
      <c r="P127" s="103">
        <f t="shared" si="89"/>
        <v>6.7799074509144797E-2</v>
      </c>
      <c r="Q127" s="103">
        <f t="shared" si="89"/>
        <v>6.0801764623646823E-2</v>
      </c>
      <c r="R127" s="103">
        <f t="shared" si="89"/>
        <v>6.5308160996830303E-2</v>
      </c>
      <c r="S127" s="103">
        <f t="shared" si="89"/>
        <v>6.6856377137916312E-2</v>
      </c>
      <c r="T127" s="103">
        <f t="shared" si="89"/>
        <v>6.3563376379261613E-2</v>
      </c>
      <c r="U127" s="103">
        <f t="shared" si="89"/>
        <v>7.3046667064046278E-2</v>
      </c>
      <c r="V127" s="103">
        <f t="shared" si="89"/>
        <v>6.6829059996076468E-2</v>
      </c>
      <c r="W127" s="103">
        <f t="shared" si="89"/>
        <v>7.1545892223452104E-2</v>
      </c>
      <c r="X127" s="103">
        <f t="shared" si="89"/>
        <v>5.8991608352916135E-2</v>
      </c>
      <c r="Y127" s="103">
        <f t="shared" si="89"/>
        <v>5.5794662792947126E-2</v>
      </c>
      <c r="Z127" s="103">
        <f t="shared" si="89"/>
        <v>5.8696609637571666E-2</v>
      </c>
      <c r="AA127" s="103">
        <f t="shared" si="89"/>
        <v>5.6343269366913126E-2</v>
      </c>
      <c r="AB127" s="103">
        <f t="shared" si="89"/>
        <v>5.8413959160226687E-2</v>
      </c>
      <c r="AC127" s="103">
        <f t="shared" si="89"/>
        <v>6.8275834788293563E-2</v>
      </c>
      <c r="AD127" s="103">
        <f t="shared" si="89"/>
        <v>5.6766535573518948E-2</v>
      </c>
      <c r="AE127" s="103">
        <f t="shared" si="89"/>
        <v>6.7288433858203989E-2</v>
      </c>
      <c r="AF127" s="103">
        <f t="shared" si="89"/>
        <v>5.635650566544699E-2</v>
      </c>
      <c r="AG127" s="103">
        <f t="shared" si="89"/>
        <v>6.3719757639978974E-2</v>
      </c>
      <c r="AH127" s="103">
        <f t="shared" si="89"/>
        <v>6.7009604175818305E-2</v>
      </c>
      <c r="AI127" s="103">
        <f t="shared" ref="AI127:BC127" si="90">IF(AI35="s","s",AI60)</f>
        <v>6.1996969553789208E-2</v>
      </c>
      <c r="AJ127" s="103">
        <f t="shared" si="90"/>
        <v>6.6779359837787461E-2</v>
      </c>
      <c r="AK127" s="103">
        <f t="shared" si="90"/>
        <v>6.1155516115110144E-2</v>
      </c>
      <c r="AL127" s="103">
        <f t="shared" si="90"/>
        <v>7.4832874996632603E-2</v>
      </c>
      <c r="AM127" s="103">
        <f t="shared" si="90"/>
        <v>5.922054942807594E-2</v>
      </c>
      <c r="AN127" s="103">
        <f t="shared" si="90"/>
        <v>7.2102212924849515E-2</v>
      </c>
      <c r="AO127" s="103">
        <f t="shared" si="90"/>
        <v>7.2528393359383145E-2</v>
      </c>
      <c r="AP127" s="103">
        <f t="shared" si="90"/>
        <v>6.5310930183513596E-2</v>
      </c>
      <c r="AQ127" s="103">
        <f t="shared" si="90"/>
        <v>7.9025263101774851E-2</v>
      </c>
      <c r="AR127" s="103">
        <f t="shared" si="90"/>
        <v>7.0857194762742146E-2</v>
      </c>
      <c r="AS127" s="103">
        <f t="shared" si="90"/>
        <v>7.4906951873721969E-2</v>
      </c>
      <c r="AT127" s="103">
        <f t="shared" si="90"/>
        <v>7.572304648086052E-2</v>
      </c>
      <c r="AU127" s="103">
        <f t="shared" si="90"/>
        <v>7.7064403904735915E-2</v>
      </c>
      <c r="AV127" s="103">
        <f t="shared" si="90"/>
        <v>7.1085405153064482E-2</v>
      </c>
      <c r="AW127" s="103">
        <f t="shared" si="90"/>
        <v>7.4015827828348466E-2</v>
      </c>
      <c r="AX127" s="103">
        <f t="shared" si="90"/>
        <v>7.7574782591108629E-2</v>
      </c>
      <c r="AY127" s="103">
        <f t="shared" si="90"/>
        <v>7.7173871810437514E-2</v>
      </c>
      <c r="AZ127" s="103">
        <f t="shared" si="90"/>
        <v>8.1702493685686675E-2</v>
      </c>
      <c r="BA127" s="103">
        <f t="shared" si="90"/>
        <v>8.2357651298978166E-2</v>
      </c>
      <c r="BB127" s="103">
        <f t="shared" si="90"/>
        <v>7.3523348501752531E-2</v>
      </c>
      <c r="BC127" s="103">
        <f t="shared" si="90"/>
        <v>7.8235201820175654E-2</v>
      </c>
    </row>
    <row r="128" spans="1:55" hidden="1" x14ac:dyDescent="0.35">
      <c r="C128" s="103">
        <f t="shared" ref="C128:AH128" si="91">IF(C36="s","s",C61)</f>
        <v>5.7781707617692558E-2</v>
      </c>
      <c r="D128" s="103">
        <f t="shared" si="91"/>
        <v>5.8919861400835237E-2</v>
      </c>
      <c r="E128" s="103">
        <f t="shared" si="91"/>
        <v>5.7657798972029037E-2</v>
      </c>
      <c r="F128" s="103">
        <f t="shared" si="91"/>
        <v>5.3985367156563283E-2</v>
      </c>
      <c r="G128" s="103">
        <f t="shared" si="91"/>
        <v>5.680497127927079E-2</v>
      </c>
      <c r="H128" s="103">
        <f t="shared" si="91"/>
        <v>5.6273716504681624E-2</v>
      </c>
      <c r="I128" s="103">
        <f t="shared" si="91"/>
        <v>5.8684784849636788E-2</v>
      </c>
      <c r="J128" s="103">
        <f t="shared" si="91"/>
        <v>6.1587897363789529E-2</v>
      </c>
      <c r="K128" s="103">
        <f t="shared" si="91"/>
        <v>5.6208898658000696E-2</v>
      </c>
      <c r="L128" s="103">
        <f t="shared" si="91"/>
        <v>5.5755116043804676E-2</v>
      </c>
      <c r="M128" s="103">
        <f t="shared" si="91"/>
        <v>5.454307727259395E-2</v>
      </c>
      <c r="N128" s="103">
        <f t="shared" si="91"/>
        <v>5.3106559727849702E-2</v>
      </c>
      <c r="O128" s="103">
        <f t="shared" si="91"/>
        <v>5.105680795495942E-2</v>
      </c>
      <c r="P128" s="103">
        <f t="shared" si="91"/>
        <v>5.254279357943225E-2</v>
      </c>
      <c r="Q128" s="103">
        <f t="shared" si="91"/>
        <v>5.0605462390761309E-2</v>
      </c>
      <c r="R128" s="103">
        <f t="shared" si="91"/>
        <v>5.1662366709914427E-2</v>
      </c>
      <c r="S128" s="103">
        <f t="shared" si="91"/>
        <v>5.3549632153984561E-2</v>
      </c>
      <c r="T128" s="103">
        <f t="shared" si="91"/>
        <v>5.7103535662840037E-2</v>
      </c>
      <c r="U128" s="103">
        <f t="shared" si="91"/>
        <v>5.6029578933333879E-2</v>
      </c>
      <c r="V128" s="103">
        <f t="shared" si="91"/>
        <v>5.6053672666840859E-2</v>
      </c>
      <c r="W128" s="103">
        <f t="shared" si="91"/>
        <v>5.4957229648752458E-2</v>
      </c>
      <c r="X128" s="103">
        <f t="shared" si="91"/>
        <v>5.3955960536736416E-2</v>
      </c>
      <c r="Y128" s="103">
        <f t="shared" si="91"/>
        <v>5.4186748863694546E-2</v>
      </c>
      <c r="Z128" s="103">
        <f t="shared" si="91"/>
        <v>5.5344689502741476E-2</v>
      </c>
      <c r="AA128" s="103">
        <f t="shared" si="91"/>
        <v>5.739055306120236E-2</v>
      </c>
      <c r="AB128" s="103">
        <f t="shared" si="91"/>
        <v>5.7595159682809954E-2</v>
      </c>
      <c r="AC128" s="103">
        <f t="shared" si="91"/>
        <v>6.2864500893265646E-2</v>
      </c>
      <c r="AD128" s="103">
        <f t="shared" si="91"/>
        <v>6.5448188725909864E-2</v>
      </c>
      <c r="AE128" s="103">
        <f t="shared" si="91"/>
        <v>6.3744976465229433E-2</v>
      </c>
      <c r="AF128" s="103">
        <f t="shared" si="91"/>
        <v>6.0862491426308986E-2</v>
      </c>
      <c r="AG128" s="103">
        <f t="shared" si="91"/>
        <v>6.4684512030011854E-2</v>
      </c>
      <c r="AH128" s="103">
        <f t="shared" si="91"/>
        <v>6.2665406194968257E-2</v>
      </c>
      <c r="AI128" s="103">
        <f t="shared" ref="AI128:BC128" si="92">IF(AI36="s","s",AI61)</f>
        <v>6.5036362541466053E-2</v>
      </c>
      <c r="AJ128" s="103">
        <f t="shared" si="92"/>
        <v>6.3742435718859333E-2</v>
      </c>
      <c r="AK128" s="103">
        <f t="shared" si="92"/>
        <v>6.4015002353207145E-2</v>
      </c>
      <c r="AL128" s="103">
        <f t="shared" si="92"/>
        <v>6.255974501106279E-2</v>
      </c>
      <c r="AM128" s="103">
        <f t="shared" si="92"/>
        <v>4.7866642916530318E-2</v>
      </c>
      <c r="AN128" s="103">
        <f t="shared" si="92"/>
        <v>5.2599288160739728E-2</v>
      </c>
      <c r="AO128" s="103">
        <f t="shared" si="92"/>
        <v>5.6305430074648909E-2</v>
      </c>
      <c r="AP128" s="103">
        <f t="shared" si="92"/>
        <v>5.3254812088221588E-2</v>
      </c>
      <c r="AQ128" s="103">
        <f t="shared" si="92"/>
        <v>5.5101660256170033E-2</v>
      </c>
      <c r="AR128" s="103">
        <f t="shared" si="92"/>
        <v>5.5083382955674637E-2</v>
      </c>
      <c r="AS128" s="103">
        <f t="shared" si="92"/>
        <v>5.5717839607912656E-2</v>
      </c>
      <c r="AT128" s="103">
        <f t="shared" si="92"/>
        <v>5.8671368604284325E-2</v>
      </c>
      <c r="AU128" s="103">
        <f t="shared" si="92"/>
        <v>5.7682375280692116E-2</v>
      </c>
      <c r="AV128" s="103">
        <f t="shared" si="92"/>
        <v>5.6479224702883198E-2</v>
      </c>
      <c r="AW128" s="103">
        <f t="shared" si="92"/>
        <v>5.7553670989940721E-2</v>
      </c>
      <c r="AX128" s="103">
        <f t="shared" si="92"/>
        <v>5.6991456627705758E-2</v>
      </c>
      <c r="AY128" s="103">
        <f t="shared" si="92"/>
        <v>5.9834855239106845E-2</v>
      </c>
      <c r="AZ128" s="103">
        <f t="shared" si="92"/>
        <v>6.1376026137584513E-2</v>
      </c>
      <c r="BA128" s="103">
        <f t="shared" si="92"/>
        <v>6.1717714163671784E-2</v>
      </c>
      <c r="BB128" s="103">
        <f t="shared" si="92"/>
        <v>6.3658107483723428E-2</v>
      </c>
      <c r="BC128" s="103">
        <f t="shared" si="92"/>
        <v>6.1883994402929736E-2</v>
      </c>
    </row>
    <row r="129" spans="3:55" hidden="1" x14ac:dyDescent="0.35">
      <c r="C129" s="103">
        <f t="shared" ref="C129:AH129" si="93">IF(C37="s","s",C62)</f>
        <v>0.12317097696667555</v>
      </c>
      <c r="D129" s="103">
        <f t="shared" si="93"/>
        <v>0.11541059032991895</v>
      </c>
      <c r="E129" s="103">
        <f t="shared" si="93"/>
        <v>0.10258555621124094</v>
      </c>
      <c r="F129" s="103">
        <f t="shared" si="93"/>
        <v>0.10155929870820529</v>
      </c>
      <c r="G129" s="103">
        <f t="shared" si="93"/>
        <v>8.9391156311702191E-2</v>
      </c>
      <c r="H129" s="103">
        <f t="shared" si="93"/>
        <v>9.3917112949052917E-2</v>
      </c>
      <c r="I129" s="103">
        <f t="shared" si="93"/>
        <v>8.5014659210641982E-2</v>
      </c>
      <c r="J129" s="103">
        <f t="shared" si="93"/>
        <v>7.8037755464533232E-2</v>
      </c>
      <c r="K129" s="103">
        <f t="shared" si="93"/>
        <v>7.9348093821004301E-2</v>
      </c>
      <c r="L129" s="103">
        <f t="shared" si="93"/>
        <v>7.8715475876528662E-2</v>
      </c>
      <c r="M129" s="103">
        <f t="shared" si="93"/>
        <v>8.1793861468546433E-2</v>
      </c>
      <c r="N129" s="103">
        <f t="shared" si="93"/>
        <v>8.4586693704371857E-2</v>
      </c>
      <c r="O129" s="103">
        <f t="shared" si="93"/>
        <v>8.0752401041366911E-2</v>
      </c>
      <c r="P129" s="103">
        <f t="shared" si="93"/>
        <v>7.9534035457063348E-2</v>
      </c>
      <c r="Q129" s="103">
        <f t="shared" si="93"/>
        <v>8.09333034657541E-2</v>
      </c>
      <c r="R129" s="103">
        <f t="shared" si="93"/>
        <v>8.7110122271692431E-2</v>
      </c>
      <c r="S129" s="103">
        <f t="shared" si="93"/>
        <v>8.2464455299006006E-2</v>
      </c>
      <c r="T129" s="103">
        <f t="shared" si="93"/>
        <v>8.8497662779680894E-2</v>
      </c>
      <c r="U129" s="103">
        <f t="shared" si="93"/>
        <v>9.8576005749307138E-2</v>
      </c>
      <c r="V129" s="103">
        <f t="shared" si="93"/>
        <v>0.10178245894873018</v>
      </c>
      <c r="W129" s="103">
        <f t="shared" si="93"/>
        <v>0.10017755808344826</v>
      </c>
      <c r="X129" s="103">
        <f t="shared" si="93"/>
        <v>0.10810078353477938</v>
      </c>
      <c r="Y129" s="103">
        <f t="shared" si="93"/>
        <v>0.10821153779826974</v>
      </c>
      <c r="Z129" s="103">
        <f t="shared" si="93"/>
        <v>0.10769229566004927</v>
      </c>
      <c r="AA129" s="103">
        <f t="shared" si="93"/>
        <v>0.10068608889555093</v>
      </c>
      <c r="AB129" s="103">
        <f t="shared" si="93"/>
        <v>0.10145137322571865</v>
      </c>
      <c r="AC129" s="103">
        <f t="shared" si="93"/>
        <v>0.10544760492032051</v>
      </c>
      <c r="AD129" s="103">
        <f t="shared" si="93"/>
        <v>0.10939002354084207</v>
      </c>
      <c r="AE129" s="103">
        <f t="shared" si="93"/>
        <v>0.10587097719567999</v>
      </c>
      <c r="AF129" s="103">
        <f t="shared" si="93"/>
        <v>0.10481908423739211</v>
      </c>
      <c r="AG129" s="103">
        <f t="shared" si="93"/>
        <v>0.10224459628653264</v>
      </c>
      <c r="AH129" s="103">
        <f t="shared" si="93"/>
        <v>9.2356453429134705E-2</v>
      </c>
      <c r="AI129" s="103">
        <f t="shared" ref="AI129:BC129" si="94">IF(AI37="s","s",AI62)</f>
        <v>8.7045913945459685E-2</v>
      </c>
      <c r="AJ129" s="103">
        <f t="shared" si="94"/>
        <v>8.3536327741768238E-2</v>
      </c>
      <c r="AK129" s="103">
        <f t="shared" si="94"/>
        <v>8.5421378986855659E-2</v>
      </c>
      <c r="AL129" s="103">
        <f t="shared" si="94"/>
        <v>8.0134045865711781E-2</v>
      </c>
      <c r="AM129" s="103">
        <f t="shared" si="94"/>
        <v>5.4632673046280833E-2</v>
      </c>
      <c r="AN129" s="103">
        <f t="shared" si="94"/>
        <v>5.3534010499207377E-2</v>
      </c>
      <c r="AO129" s="103">
        <f t="shared" si="94"/>
        <v>7.0492406702635832E-2</v>
      </c>
      <c r="AP129" s="103">
        <f t="shared" si="94"/>
        <v>8.5097957810725766E-2</v>
      </c>
      <c r="AQ129" s="103">
        <f t="shared" si="94"/>
        <v>8.8429943986222781E-2</v>
      </c>
      <c r="AR129" s="103">
        <f t="shared" si="94"/>
        <v>8.7887064147332633E-2</v>
      </c>
      <c r="AS129" s="103">
        <f t="shared" si="94"/>
        <v>9.0054915628017609E-2</v>
      </c>
      <c r="AT129" s="103">
        <f t="shared" si="94"/>
        <v>9.4946410080622559E-2</v>
      </c>
      <c r="AU129" s="103">
        <f t="shared" si="94"/>
        <v>9.8527803502275579E-2</v>
      </c>
      <c r="AV129" s="103">
        <f t="shared" si="94"/>
        <v>9.4039490239834697E-2</v>
      </c>
      <c r="AW129" s="103">
        <f t="shared" si="94"/>
        <v>0.10076139674685833</v>
      </c>
      <c r="AX129" s="103">
        <f t="shared" si="94"/>
        <v>9.8604518027937987E-2</v>
      </c>
      <c r="AY129" s="103">
        <f t="shared" si="94"/>
        <v>9.6149833450948907E-2</v>
      </c>
      <c r="AZ129" s="103">
        <f t="shared" si="94"/>
        <v>9.7379741663631392E-2</v>
      </c>
      <c r="BA129" s="103">
        <f t="shared" si="94"/>
        <v>9.2244452534871582E-2</v>
      </c>
      <c r="BB129" s="103">
        <f t="shared" si="94"/>
        <v>9.1295519087546476E-2</v>
      </c>
      <c r="BC129" s="103">
        <f t="shared" si="94"/>
        <v>9.1083063937043601E-2</v>
      </c>
    </row>
    <row r="130" spans="3:55" hidden="1" x14ac:dyDescent="0.35">
      <c r="C130" s="103">
        <f t="shared" ref="C130:AH130" si="95">IF(C38="s","s",C63)</f>
        <v>9.4624483214907656E-2</v>
      </c>
      <c r="D130" s="103">
        <f t="shared" si="95"/>
        <v>0.11327898885748629</v>
      </c>
      <c r="E130" s="103">
        <f t="shared" si="95"/>
        <v>0.11542215684451532</v>
      </c>
      <c r="F130" s="103">
        <f t="shared" si="95"/>
        <v>9.4005390288091253E-2</v>
      </c>
      <c r="G130" s="103">
        <f t="shared" si="95"/>
        <v>9.0381618637358344E-2</v>
      </c>
      <c r="H130" s="103">
        <f t="shared" si="95"/>
        <v>8.4936226573860046E-2</v>
      </c>
      <c r="I130" s="103">
        <f t="shared" si="95"/>
        <v>8.7285791546483818E-2</v>
      </c>
      <c r="J130" s="103">
        <f t="shared" si="95"/>
        <v>7.0043294172804291E-2</v>
      </c>
      <c r="K130" s="103">
        <f t="shared" si="95"/>
        <v>8.4539058123405758E-2</v>
      </c>
      <c r="L130" s="103">
        <f t="shared" si="95"/>
        <v>9.860572128797486E-2</v>
      </c>
      <c r="M130" s="103">
        <f t="shared" si="95"/>
        <v>0.1008539609443978</v>
      </c>
      <c r="N130" s="103">
        <f t="shared" si="95"/>
        <v>9.8002094181811134E-2</v>
      </c>
      <c r="O130" s="103">
        <f t="shared" si="95"/>
        <v>0.10247230820562625</v>
      </c>
      <c r="P130" s="103">
        <f t="shared" si="95"/>
        <v>0.11821466647818175</v>
      </c>
      <c r="Q130" s="103">
        <f t="shared" si="95"/>
        <v>9.6593576295368772E-2</v>
      </c>
      <c r="R130" s="103">
        <f t="shared" si="95"/>
        <v>8.525919625060599E-2</v>
      </c>
      <c r="S130" s="103">
        <f t="shared" si="95"/>
        <v>8.9225218328823699E-2</v>
      </c>
      <c r="T130" s="103">
        <f t="shared" si="95"/>
        <v>0.10190963597768489</v>
      </c>
      <c r="U130" s="103">
        <f t="shared" si="95"/>
        <v>9.8247242205766749E-2</v>
      </c>
      <c r="V130" s="103">
        <f t="shared" si="95"/>
        <v>9.3385241679764544E-2</v>
      </c>
      <c r="W130" s="103">
        <f t="shared" si="95"/>
        <v>9.3843943632771334E-2</v>
      </c>
      <c r="X130" s="103">
        <f t="shared" si="95"/>
        <v>0.10930326225086799</v>
      </c>
      <c r="Y130" s="103">
        <f t="shared" si="95"/>
        <v>9.7237495497141002E-2</v>
      </c>
      <c r="Z130" s="103">
        <f t="shared" si="95"/>
        <v>9.4770601666400278E-2</v>
      </c>
      <c r="AA130" s="103">
        <f t="shared" si="95"/>
        <v>0.13172009582811348</v>
      </c>
      <c r="AB130" s="103">
        <f t="shared" si="95"/>
        <v>0.15155036630171298</v>
      </c>
      <c r="AC130" s="103">
        <f t="shared" si="95"/>
        <v>0.14209069410929148</v>
      </c>
      <c r="AD130" s="103">
        <f t="shared" si="95"/>
        <v>0.13393889604072806</v>
      </c>
      <c r="AE130" s="103">
        <f t="shared" si="95"/>
        <v>0.13863538427395089</v>
      </c>
      <c r="AF130" s="103">
        <f t="shared" si="95"/>
        <v>0.16127846854786512</v>
      </c>
      <c r="AG130" s="103">
        <f t="shared" si="95"/>
        <v>0.14499661702992384</v>
      </c>
      <c r="AH130" s="103">
        <f t="shared" si="95"/>
        <v>0.13901564784631426</v>
      </c>
      <c r="AI130" s="103">
        <f t="shared" ref="AI130:BC130" si="96">IF(AI38="s","s",AI63)</f>
        <v>0.12590640491307231</v>
      </c>
      <c r="AJ130" s="103">
        <f t="shared" si="96"/>
        <v>0.12112120957125312</v>
      </c>
      <c r="AK130" s="103">
        <f t="shared" si="96"/>
        <v>6.5290756263478245E-2</v>
      </c>
      <c r="AL130" s="103">
        <f t="shared" si="96"/>
        <v>6.3961121681010383E-2</v>
      </c>
      <c r="AM130" s="103">
        <f t="shared" si="96"/>
        <v>3.9068544385976893E-2</v>
      </c>
      <c r="AN130" s="103">
        <f t="shared" si="96"/>
        <v>4.3189167675280998E-2</v>
      </c>
      <c r="AO130" s="103">
        <f t="shared" si="96"/>
        <v>5.7825571111903513E-2</v>
      </c>
      <c r="AP130" s="103">
        <f t="shared" si="96"/>
        <v>6.0982651154786516E-2</v>
      </c>
      <c r="AQ130" s="103">
        <f t="shared" si="96"/>
        <v>5.5244442605875778E-2</v>
      </c>
      <c r="AR130" s="103">
        <f t="shared" si="96"/>
        <v>6.3893122929025187E-2</v>
      </c>
      <c r="AS130" s="103">
        <f t="shared" si="96"/>
        <v>5.8715873842161245E-2</v>
      </c>
      <c r="AT130" s="103">
        <f t="shared" si="96"/>
        <v>6.429020594409772E-2</v>
      </c>
      <c r="AU130" s="103">
        <f t="shared" si="96"/>
        <v>7.0165569644126291E-2</v>
      </c>
      <c r="AV130" s="103">
        <f t="shared" si="96"/>
        <v>5.7042385970529907E-2</v>
      </c>
      <c r="AW130" s="103">
        <f t="shared" si="96"/>
        <v>5.7427921284391781E-2</v>
      </c>
      <c r="AX130" s="103">
        <f t="shared" si="96"/>
        <v>6.6240338822022987E-2</v>
      </c>
      <c r="AY130" s="103">
        <f t="shared" si="96"/>
        <v>7.9755311543540652E-2</v>
      </c>
      <c r="AZ130" s="103">
        <f t="shared" si="96"/>
        <v>7.9704613245105346E-2</v>
      </c>
      <c r="BA130" s="103">
        <f t="shared" si="96"/>
        <v>8.3330560378707744E-2</v>
      </c>
      <c r="BB130" s="103">
        <f t="shared" si="96"/>
        <v>8.6936977148136405E-2</v>
      </c>
      <c r="BC130" s="103">
        <f t="shared" si="96"/>
        <v>8.0243916294374135E-2</v>
      </c>
    </row>
    <row r="131" spans="3:55" hidden="1" x14ac:dyDescent="0.35">
      <c r="C131" s="103">
        <f t="shared" ref="C131:AH131" si="97">IF(C39="s","s",C64)</f>
        <v>8.5374779657002936E-2</v>
      </c>
      <c r="D131" s="103">
        <f t="shared" si="97"/>
        <v>8.384354276558742E-2</v>
      </c>
      <c r="E131" s="103">
        <f t="shared" si="97"/>
        <v>8.0584237315770968E-2</v>
      </c>
      <c r="F131" s="103">
        <f t="shared" si="97"/>
        <v>7.9224177730890452E-2</v>
      </c>
      <c r="G131" s="103">
        <f t="shared" si="97"/>
        <v>7.2789842553731846E-2</v>
      </c>
      <c r="H131" s="103">
        <f t="shared" si="97"/>
        <v>7.0335425528402287E-2</v>
      </c>
      <c r="I131" s="103">
        <f t="shared" si="97"/>
        <v>6.9018321807990904E-2</v>
      </c>
      <c r="J131" s="103">
        <f t="shared" si="97"/>
        <v>6.7220930546513957E-2</v>
      </c>
      <c r="K131" s="103">
        <f t="shared" si="97"/>
        <v>7.0286745159711186E-2</v>
      </c>
      <c r="L131" s="103">
        <f t="shared" si="97"/>
        <v>7.2134236311598363E-2</v>
      </c>
      <c r="M131" s="103">
        <f t="shared" si="97"/>
        <v>7.2981435308273002E-2</v>
      </c>
      <c r="N131" s="103">
        <f t="shared" si="97"/>
        <v>7.2037857367887106E-2</v>
      </c>
      <c r="O131" s="103">
        <f t="shared" si="97"/>
        <v>7.3809645497132689E-2</v>
      </c>
      <c r="P131" s="103">
        <f t="shared" si="97"/>
        <v>7.3720768443611348E-2</v>
      </c>
      <c r="Q131" s="103">
        <f t="shared" si="97"/>
        <v>7.1681079963762204E-2</v>
      </c>
      <c r="R131" s="103">
        <f t="shared" si="97"/>
        <v>7.3229055246979216E-2</v>
      </c>
      <c r="S131" s="103">
        <f t="shared" si="97"/>
        <v>7.2215606511777816E-2</v>
      </c>
      <c r="T131" s="103">
        <f t="shared" si="97"/>
        <v>7.1593456039319284E-2</v>
      </c>
      <c r="U131" s="103">
        <f t="shared" si="97"/>
        <v>7.9354338636469943E-2</v>
      </c>
      <c r="V131" s="103">
        <f t="shared" si="97"/>
        <v>7.7313790746153868E-2</v>
      </c>
      <c r="W131" s="103">
        <f t="shared" si="97"/>
        <v>7.6832088344798988E-2</v>
      </c>
      <c r="X131" s="103">
        <f t="shared" si="97"/>
        <v>7.9010551815911476E-2</v>
      </c>
      <c r="Y131" s="103">
        <f t="shared" si="97"/>
        <v>8.0988994621770449E-2</v>
      </c>
      <c r="Z131" s="103">
        <f t="shared" si="97"/>
        <v>8.4263257839171213E-2</v>
      </c>
      <c r="AA131" s="103">
        <f t="shared" si="97"/>
        <v>8.3730114050374574E-2</v>
      </c>
      <c r="AB131" s="103">
        <f t="shared" si="97"/>
        <v>9.0063336917677581E-2</v>
      </c>
      <c r="AC131" s="103">
        <f t="shared" si="97"/>
        <v>9.1357084173128184E-2</v>
      </c>
      <c r="AD131" s="103">
        <f t="shared" si="97"/>
        <v>9.3469227439444344E-2</v>
      </c>
      <c r="AE131" s="103">
        <f t="shared" si="97"/>
        <v>9.2317402560441811E-2</v>
      </c>
      <c r="AF131" s="103">
        <f t="shared" si="97"/>
        <v>9.1215320553595935E-2</v>
      </c>
      <c r="AG131" s="103">
        <f t="shared" si="97"/>
        <v>9.0550791867889779E-2</v>
      </c>
      <c r="AH131" s="103">
        <f t="shared" si="97"/>
        <v>8.5341328034016353E-2</v>
      </c>
      <c r="AI131" s="103">
        <f t="shared" ref="AI131:BC131" si="98">IF(AI39="s","s",AI64)</f>
        <v>8.7217826121367345E-2</v>
      </c>
      <c r="AJ131" s="103">
        <f t="shared" si="98"/>
        <v>8.3923179550375343E-2</v>
      </c>
      <c r="AK131" s="103">
        <f t="shared" si="98"/>
        <v>8.6356764264001087E-2</v>
      </c>
      <c r="AL131" s="103">
        <f t="shared" si="98"/>
        <v>8.3423938605165254E-2</v>
      </c>
      <c r="AM131" s="103">
        <f t="shared" si="98"/>
        <v>5.2780483025978014E-2</v>
      </c>
      <c r="AN131" s="103">
        <f t="shared" si="98"/>
        <v>6.4309524177369695E-2</v>
      </c>
      <c r="AO131" s="103">
        <f t="shared" si="98"/>
        <v>7.6583661274135087E-2</v>
      </c>
      <c r="AP131" s="103">
        <f t="shared" si="98"/>
        <v>8.0516861348347499E-2</v>
      </c>
      <c r="AQ131" s="103">
        <f t="shared" si="98"/>
        <v>8.6765358124484063E-2</v>
      </c>
      <c r="AR131" s="103">
        <f t="shared" si="98"/>
        <v>8.5372279444377516E-2</v>
      </c>
      <c r="AS131" s="103">
        <f t="shared" si="98"/>
        <v>8.692650282919244E-2</v>
      </c>
      <c r="AT131" s="103">
        <f t="shared" si="98"/>
        <v>9.2008432014711414E-2</v>
      </c>
      <c r="AU131" s="103">
        <f t="shared" si="98"/>
        <v>8.9870955934203703E-2</v>
      </c>
      <c r="AV131" s="103">
        <f t="shared" si="98"/>
        <v>8.9691315942045047E-2</v>
      </c>
      <c r="AW131" s="103">
        <f t="shared" si="98"/>
        <v>9.1776860592130541E-2</v>
      </c>
      <c r="AX131" s="103">
        <f t="shared" si="98"/>
        <v>9.169024442374854E-2</v>
      </c>
      <c r="AY131" s="103">
        <f t="shared" si="98"/>
        <v>8.9989858711019041E-2</v>
      </c>
      <c r="AZ131" s="103">
        <f t="shared" si="98"/>
        <v>8.8291639436455793E-2</v>
      </c>
      <c r="BA131" s="103">
        <f t="shared" si="98"/>
        <v>8.6824114484875897E-2</v>
      </c>
      <c r="BB131" s="103">
        <f t="shared" si="98"/>
        <v>8.5279679191202482E-2</v>
      </c>
      <c r="BC131" s="103">
        <f t="shared" si="98"/>
        <v>8.4008170999979551E-2</v>
      </c>
    </row>
    <row r="132" spans="3:55" hidden="1" x14ac:dyDescent="0.35">
      <c r="C132" s="103">
        <f t="shared" ref="C132:AH132" si="99">IF(C40="s","s",C65)</f>
        <v>8.7793599011429399E-2</v>
      </c>
      <c r="D132" s="103">
        <f t="shared" si="99"/>
        <v>8.6775231162878219E-2</v>
      </c>
      <c r="E132" s="103">
        <f t="shared" si="99"/>
        <v>8.2713721666476073E-2</v>
      </c>
      <c r="F132" s="103">
        <f t="shared" si="99"/>
        <v>7.9540507431678245E-2</v>
      </c>
      <c r="G132" s="103">
        <f t="shared" si="99"/>
        <v>7.3865184002423243E-2</v>
      </c>
      <c r="H132" s="103">
        <f t="shared" si="99"/>
        <v>7.2462808313117785E-2</v>
      </c>
      <c r="I132" s="103">
        <f t="shared" si="99"/>
        <v>7.074377483728625E-2</v>
      </c>
      <c r="J132" s="103">
        <f t="shared" si="99"/>
        <v>6.7566039676182771E-2</v>
      </c>
      <c r="K132" s="103">
        <f t="shared" si="99"/>
        <v>7.0248231447990264E-2</v>
      </c>
      <c r="L132" s="103">
        <f t="shared" si="99"/>
        <v>7.2149103501766246E-2</v>
      </c>
      <c r="M132" s="103">
        <f t="shared" si="99"/>
        <v>7.3479154286476819E-2</v>
      </c>
      <c r="N132" s="103">
        <f t="shared" si="99"/>
        <v>7.2898466945535811E-2</v>
      </c>
      <c r="O132" s="103">
        <f t="shared" si="99"/>
        <v>7.2568346824006397E-2</v>
      </c>
      <c r="P132" s="103">
        <f t="shared" si="99"/>
        <v>7.450645751085333E-2</v>
      </c>
      <c r="Q132" s="103">
        <f t="shared" si="99"/>
        <v>7.1147383581114026E-2</v>
      </c>
      <c r="R132" s="103">
        <f t="shared" si="99"/>
        <v>7.260684869076893E-2</v>
      </c>
      <c r="S132" s="103">
        <f t="shared" si="99"/>
        <v>7.1991436485473209E-2</v>
      </c>
      <c r="T132" s="103">
        <f t="shared" si="99"/>
        <v>7.3813400233368825E-2</v>
      </c>
      <c r="U132" s="103">
        <f t="shared" si="99"/>
        <v>7.9945556288924705E-2</v>
      </c>
      <c r="V132" s="103">
        <f t="shared" si="99"/>
        <v>7.8401598252336641E-2</v>
      </c>
      <c r="W132" s="103">
        <f t="shared" si="99"/>
        <v>7.8148761618937898E-2</v>
      </c>
      <c r="X132" s="103">
        <f t="shared" si="99"/>
        <v>8.0319832147495857E-2</v>
      </c>
      <c r="Y132" s="103">
        <f t="shared" si="99"/>
        <v>8.0269571738036893E-2</v>
      </c>
      <c r="Z132" s="103">
        <f t="shared" si="99"/>
        <v>8.2174057365127479E-2</v>
      </c>
      <c r="AA132" s="103">
        <f t="shared" si="99"/>
        <v>8.3405988708626047E-2</v>
      </c>
      <c r="AB132" s="103">
        <f t="shared" si="99"/>
        <v>8.8603109577479341E-2</v>
      </c>
      <c r="AC132" s="103">
        <f t="shared" si="99"/>
        <v>9.0862200474745428E-2</v>
      </c>
      <c r="AD132" s="103">
        <f t="shared" si="99"/>
        <v>9.136425479742552E-2</v>
      </c>
      <c r="AE132" s="103">
        <f t="shared" si="99"/>
        <v>9.1186287994913087E-2</v>
      </c>
      <c r="AF132" s="103">
        <f t="shared" si="99"/>
        <v>9.0739524693862691E-2</v>
      </c>
      <c r="AG132" s="103">
        <f t="shared" si="99"/>
        <v>8.9931219476180671E-2</v>
      </c>
      <c r="AH132" s="103">
        <f t="shared" si="99"/>
        <v>8.5184492262912054E-2</v>
      </c>
      <c r="AI132" s="103">
        <f t="shared" ref="AI132:BC132" si="100">IF(AI40="s","s",AI65)</f>
        <v>8.4419597074653074E-2</v>
      </c>
      <c r="AJ132" s="103">
        <f t="shared" si="100"/>
        <v>8.2129796962776003E-2</v>
      </c>
      <c r="AK132" s="103">
        <f t="shared" si="100"/>
        <v>7.9107510424860417E-2</v>
      </c>
      <c r="AL132" s="103">
        <f t="shared" si="100"/>
        <v>7.7660690535342428E-2</v>
      </c>
      <c r="AM132" s="103">
        <f t="shared" si="100"/>
        <v>5.1908132817439501E-2</v>
      </c>
      <c r="AN132" s="103">
        <f t="shared" si="100"/>
        <v>6.0181127398216322E-2</v>
      </c>
      <c r="AO132" s="103">
        <f t="shared" si="100"/>
        <v>7.0941990336949715E-2</v>
      </c>
      <c r="AP132" s="103">
        <f t="shared" si="100"/>
        <v>7.4278214021550534E-2</v>
      </c>
      <c r="AQ132" s="103">
        <f t="shared" si="100"/>
        <v>7.9285404200769224E-2</v>
      </c>
      <c r="AR132" s="103">
        <f t="shared" si="100"/>
        <v>7.8275005652509833E-2</v>
      </c>
      <c r="AS132" s="103">
        <f t="shared" si="100"/>
        <v>7.9581115439165656E-2</v>
      </c>
      <c r="AT132" s="103">
        <f t="shared" si="100"/>
        <v>8.3899071791597737E-2</v>
      </c>
      <c r="AU132" s="103">
        <f t="shared" si="100"/>
        <v>8.3733588074581394E-2</v>
      </c>
      <c r="AV132" s="103">
        <f t="shared" si="100"/>
        <v>8.1240134073147091E-2</v>
      </c>
      <c r="AW132" s="103">
        <f t="shared" si="100"/>
        <v>8.3929697838653783E-2</v>
      </c>
      <c r="AX132" s="103">
        <f t="shared" si="100"/>
        <v>8.4422321862170441E-2</v>
      </c>
      <c r="AY132" s="103">
        <f t="shared" si="100"/>
        <v>8.440656441840283E-2</v>
      </c>
      <c r="AZ132" s="103">
        <f t="shared" si="100"/>
        <v>8.4330061059406089E-2</v>
      </c>
      <c r="BA132" s="103">
        <f t="shared" si="100"/>
        <v>8.3130368314081021E-2</v>
      </c>
      <c r="BB132" s="103">
        <f t="shared" si="100"/>
        <v>8.1796534527510567E-2</v>
      </c>
      <c r="BC132" s="103">
        <f t="shared" si="100"/>
        <v>8.0808617929756993E-2</v>
      </c>
    </row>
    <row r="133" spans="3:55" hidden="1" x14ac:dyDescent="0.35">
      <c r="C133" s="103">
        <f t="shared" ref="C133:AH133" si="101">IF(C41="s","s",C66)</f>
        <v>0.10529525582387514</v>
      </c>
      <c r="D133" s="103">
        <f t="shared" si="101"/>
        <v>0.10032017055046275</v>
      </c>
      <c r="E133" s="103">
        <f t="shared" si="101"/>
        <v>0.10226668739813083</v>
      </c>
      <c r="F133" s="103">
        <f t="shared" si="101"/>
        <v>0.1035295230195193</v>
      </c>
      <c r="G133" s="103">
        <f t="shared" si="101"/>
        <v>9.8983057000571348E-2</v>
      </c>
      <c r="H133" s="103">
        <f t="shared" si="101"/>
        <v>9.8166433433071007E-2</v>
      </c>
      <c r="I133" s="103">
        <f t="shared" si="101"/>
        <v>9.5468577729745541E-2</v>
      </c>
      <c r="J133" s="103">
        <f t="shared" si="101"/>
        <v>8.8917937787007989E-2</v>
      </c>
      <c r="K133" s="103">
        <f t="shared" si="101"/>
        <v>9.2219450890785801E-2</v>
      </c>
      <c r="L133" s="103">
        <f t="shared" si="101"/>
        <v>9.7085580803577556E-2</v>
      </c>
      <c r="M133" s="103">
        <f t="shared" si="101"/>
        <v>9.9949580519794481E-2</v>
      </c>
      <c r="N133" s="103">
        <f t="shared" si="101"/>
        <v>9.4853627735162982E-2</v>
      </c>
      <c r="O133" s="103">
        <f t="shared" si="101"/>
        <v>9.4865261905844794E-2</v>
      </c>
      <c r="P133" s="103">
        <f t="shared" si="101"/>
        <v>9.0604502095992315E-2</v>
      </c>
      <c r="Q133" s="103">
        <f t="shared" si="101"/>
        <v>9.0879974040981137E-2</v>
      </c>
      <c r="R133" s="103">
        <f t="shared" si="101"/>
        <v>9.3813649790763121E-2</v>
      </c>
      <c r="S133" s="103">
        <f t="shared" si="101"/>
        <v>8.9696099778374241E-2</v>
      </c>
      <c r="T133" s="103">
        <f t="shared" si="101"/>
        <v>9.6733145625408357E-2</v>
      </c>
      <c r="U133" s="103">
        <f t="shared" si="101"/>
        <v>9.5993419567028601E-2</v>
      </c>
      <c r="V133" s="103">
        <f t="shared" si="101"/>
        <v>0.10033080553741744</v>
      </c>
      <c r="W133" s="103">
        <f t="shared" si="101"/>
        <v>9.7768722276964551E-2</v>
      </c>
      <c r="X133" s="103">
        <f t="shared" si="101"/>
        <v>0.10546269442944438</v>
      </c>
      <c r="Y133" s="103">
        <f t="shared" si="101"/>
        <v>0.11260167034656246</v>
      </c>
      <c r="Z133" s="103">
        <f t="shared" si="101"/>
        <v>0.12539498265532897</v>
      </c>
      <c r="AA133" s="103">
        <f t="shared" si="101"/>
        <v>0.1337242436890109</v>
      </c>
      <c r="AB133" s="103">
        <f t="shared" si="101"/>
        <v>0.13192604047942236</v>
      </c>
      <c r="AC133" s="103">
        <f t="shared" si="101"/>
        <v>0.1391267822446331</v>
      </c>
      <c r="AD133" s="103">
        <f t="shared" si="101"/>
        <v>0.14259713072939212</v>
      </c>
      <c r="AE133" s="103">
        <f t="shared" si="101"/>
        <v>0.13893974512463633</v>
      </c>
      <c r="AF133" s="103">
        <f t="shared" si="101"/>
        <v>0.13866246441333815</v>
      </c>
      <c r="AG133" s="103">
        <f t="shared" si="101"/>
        <v>0.1447265270040908</v>
      </c>
      <c r="AH133" s="103">
        <f t="shared" si="101"/>
        <v>0.13611820234780619</v>
      </c>
      <c r="AI133" s="103">
        <f t="shared" ref="AI133:BC133" si="102">IF(AI41="s","s",AI66)</f>
        <v>0.14515669487242552</v>
      </c>
      <c r="AJ133" s="103">
        <f t="shared" si="102"/>
        <v>0.14368695448931337</v>
      </c>
      <c r="AK133" s="103">
        <f t="shared" si="102"/>
        <v>0.14522515590045312</v>
      </c>
      <c r="AL133" s="103">
        <f t="shared" si="102"/>
        <v>0.13449350526530024</v>
      </c>
      <c r="AM133" s="103">
        <f t="shared" si="102"/>
        <v>6.6112098461627328E-2</v>
      </c>
      <c r="AN133" s="103">
        <f t="shared" si="102"/>
        <v>0.10795319616996608</v>
      </c>
      <c r="AO133" s="103">
        <f t="shared" si="102"/>
        <v>0.12521893013183558</v>
      </c>
      <c r="AP133" s="103">
        <f t="shared" si="102"/>
        <v>0.12930942570924295</v>
      </c>
      <c r="AQ133" s="103">
        <f t="shared" si="102"/>
        <v>0.13043857086934682</v>
      </c>
      <c r="AR133" s="103">
        <f t="shared" si="102"/>
        <v>0.12807485310786512</v>
      </c>
      <c r="AS133" s="103">
        <f t="shared" si="102"/>
        <v>0.12781594304010396</v>
      </c>
      <c r="AT133" s="103">
        <f t="shared" si="102"/>
        <v>0.12883156204860399</v>
      </c>
      <c r="AU133" s="103">
        <f t="shared" si="102"/>
        <v>0.13019892340986178</v>
      </c>
      <c r="AV133" s="103">
        <f t="shared" si="102"/>
        <v>0.12560468629004543</v>
      </c>
      <c r="AW133" s="103">
        <f t="shared" si="102"/>
        <v>0.12564728783591489</v>
      </c>
      <c r="AX133" s="103">
        <f t="shared" si="102"/>
        <v>0.12659910731602106</v>
      </c>
      <c r="AY133" s="103">
        <f t="shared" si="102"/>
        <v>0.1225699820561662</v>
      </c>
      <c r="AZ133" s="103">
        <f t="shared" si="102"/>
        <v>0.11852441813019633</v>
      </c>
      <c r="BA133" s="103">
        <f t="shared" si="102"/>
        <v>0.11872554724858229</v>
      </c>
      <c r="BB133" s="103">
        <f t="shared" si="102"/>
        <v>0.1164311877616762</v>
      </c>
      <c r="BC133" s="103">
        <f t="shared" si="102"/>
        <v>0.11365027024626996</v>
      </c>
    </row>
    <row r="134" spans="3:55" hidden="1" x14ac:dyDescent="0.35">
      <c r="C134" s="103">
        <f t="shared" ref="C134:AH134" si="103">IF(C42="s","s",C67)</f>
        <v>0.10529525582387514</v>
      </c>
      <c r="D134" s="103">
        <f t="shared" si="103"/>
        <v>0.10032017055046275</v>
      </c>
      <c r="E134" s="103">
        <f t="shared" si="103"/>
        <v>0.10226668739813083</v>
      </c>
      <c r="F134" s="103">
        <f t="shared" si="103"/>
        <v>0.1035295230195193</v>
      </c>
      <c r="G134" s="103">
        <f t="shared" si="103"/>
        <v>9.8983057000571348E-2</v>
      </c>
      <c r="H134" s="103">
        <f t="shared" si="103"/>
        <v>9.8166433433071007E-2</v>
      </c>
      <c r="I134" s="103">
        <f t="shared" si="103"/>
        <v>9.5468577729745541E-2</v>
      </c>
      <c r="J134" s="103">
        <f t="shared" si="103"/>
        <v>8.8917937787007989E-2</v>
      </c>
      <c r="K134" s="103">
        <f t="shared" si="103"/>
        <v>9.2219450890785801E-2</v>
      </c>
      <c r="L134" s="103">
        <f t="shared" si="103"/>
        <v>9.7085580803577556E-2</v>
      </c>
      <c r="M134" s="103">
        <f t="shared" si="103"/>
        <v>9.9949580519794481E-2</v>
      </c>
      <c r="N134" s="103">
        <f t="shared" si="103"/>
        <v>9.4853627735162982E-2</v>
      </c>
      <c r="O134" s="103">
        <f t="shared" si="103"/>
        <v>9.4865261905844794E-2</v>
      </c>
      <c r="P134" s="103">
        <f t="shared" si="103"/>
        <v>9.0604502095992315E-2</v>
      </c>
      <c r="Q134" s="103">
        <f t="shared" si="103"/>
        <v>9.0879974040981137E-2</v>
      </c>
      <c r="R134" s="103">
        <f t="shared" si="103"/>
        <v>9.3813649790763121E-2</v>
      </c>
      <c r="S134" s="103">
        <f t="shared" si="103"/>
        <v>8.9696099778374241E-2</v>
      </c>
      <c r="T134" s="103">
        <f t="shared" si="103"/>
        <v>9.6733145625408357E-2</v>
      </c>
      <c r="U134" s="103">
        <f t="shared" si="103"/>
        <v>9.5993419567028601E-2</v>
      </c>
      <c r="V134" s="103">
        <f t="shared" si="103"/>
        <v>0.10033080553741744</v>
      </c>
      <c r="W134" s="103">
        <f t="shared" si="103"/>
        <v>9.7768722276964551E-2</v>
      </c>
      <c r="X134" s="103">
        <f t="shared" si="103"/>
        <v>0.10546269442944438</v>
      </c>
      <c r="Y134" s="103">
        <f t="shared" si="103"/>
        <v>0.11260167034656246</v>
      </c>
      <c r="Z134" s="103">
        <f t="shared" si="103"/>
        <v>0.12539498265532897</v>
      </c>
      <c r="AA134" s="103">
        <f t="shared" si="103"/>
        <v>0.1337242436890109</v>
      </c>
      <c r="AB134" s="103">
        <f t="shared" si="103"/>
        <v>0.13192604047942236</v>
      </c>
      <c r="AC134" s="103">
        <f t="shared" si="103"/>
        <v>0.1391267822446331</v>
      </c>
      <c r="AD134" s="103">
        <f t="shared" si="103"/>
        <v>0.14259713072939212</v>
      </c>
      <c r="AE134" s="103">
        <f t="shared" si="103"/>
        <v>0.13893974512463633</v>
      </c>
      <c r="AF134" s="103">
        <f t="shared" si="103"/>
        <v>0.13866246441333815</v>
      </c>
      <c r="AG134" s="103">
        <f t="shared" si="103"/>
        <v>0.1447265270040908</v>
      </c>
      <c r="AH134" s="103">
        <f t="shared" si="103"/>
        <v>0.13611820234780619</v>
      </c>
      <c r="AI134" s="103">
        <f t="shared" ref="AI134:BC134" si="104">IF(AI42="s","s",AI67)</f>
        <v>0.14515669487242552</v>
      </c>
      <c r="AJ134" s="103">
        <f t="shared" si="104"/>
        <v>0.14368695448931337</v>
      </c>
      <c r="AK134" s="103">
        <f t="shared" si="104"/>
        <v>0.14522515590045312</v>
      </c>
      <c r="AL134" s="103">
        <f t="shared" si="104"/>
        <v>0.13449350526530024</v>
      </c>
      <c r="AM134" s="103">
        <f t="shared" si="104"/>
        <v>6.6112098461627328E-2</v>
      </c>
      <c r="AN134" s="103">
        <f t="shared" si="104"/>
        <v>0.10795319616996608</v>
      </c>
      <c r="AO134" s="103">
        <f t="shared" si="104"/>
        <v>0.12521893013183558</v>
      </c>
      <c r="AP134" s="103">
        <f t="shared" si="104"/>
        <v>0.12930942570924295</v>
      </c>
      <c r="AQ134" s="103">
        <f t="shared" si="104"/>
        <v>0.13043857086934682</v>
      </c>
      <c r="AR134" s="103">
        <f t="shared" si="104"/>
        <v>0.12807485310786512</v>
      </c>
      <c r="AS134" s="103">
        <f t="shared" si="104"/>
        <v>0.12781594304010396</v>
      </c>
      <c r="AT134" s="103">
        <f t="shared" si="104"/>
        <v>0.12883156204860399</v>
      </c>
      <c r="AU134" s="103">
        <f t="shared" si="104"/>
        <v>0.13019892340986178</v>
      </c>
      <c r="AV134" s="103">
        <f t="shared" si="104"/>
        <v>0.12560468629004543</v>
      </c>
      <c r="AW134" s="103">
        <f t="shared" si="104"/>
        <v>0.12564728783591489</v>
      </c>
      <c r="AX134" s="103">
        <f t="shared" si="104"/>
        <v>0.12659910731602106</v>
      </c>
      <c r="AY134" s="103">
        <f t="shared" si="104"/>
        <v>0.1225699820561662</v>
      </c>
      <c r="AZ134" s="103">
        <f t="shared" si="104"/>
        <v>0.11852441813019633</v>
      </c>
      <c r="BA134" s="103">
        <f t="shared" si="104"/>
        <v>0.11872554724858229</v>
      </c>
      <c r="BB134" s="103">
        <f t="shared" si="104"/>
        <v>0.1164311877616762</v>
      </c>
      <c r="BC134" s="103">
        <f t="shared" si="104"/>
        <v>0.11365027024626996</v>
      </c>
    </row>
    <row r="135" spans="3:55" hidden="1" x14ac:dyDescent="0.35">
      <c r="C135" s="103">
        <f t="shared" ref="C135:AH135" si="105">IF(C43="s","s",C68)</f>
        <v>2.7407422201809591E-2</v>
      </c>
      <c r="D135" s="103">
        <f t="shared" si="105"/>
        <v>2.6572488107112529E-2</v>
      </c>
      <c r="E135" s="103">
        <f t="shared" si="105"/>
        <v>2.588935540031418E-2</v>
      </c>
      <c r="F135" s="103">
        <f t="shared" si="105"/>
        <v>2.4894756033518189E-2</v>
      </c>
      <c r="G135" s="103">
        <f t="shared" si="105"/>
        <v>2.5292825698997524E-2</v>
      </c>
      <c r="H135" s="103">
        <f t="shared" si="105"/>
        <v>2.2235310066603054E-2</v>
      </c>
      <c r="I135" s="103">
        <f t="shared" si="105"/>
        <v>2.2493989566776729E-2</v>
      </c>
      <c r="J135" s="103">
        <f t="shared" si="105"/>
        <v>2.2879226476486686E-2</v>
      </c>
      <c r="K135" s="103">
        <f t="shared" si="105"/>
        <v>2.1539705791174205E-2</v>
      </c>
      <c r="L135" s="103">
        <f t="shared" si="105"/>
        <v>2.2774410874817103E-2</v>
      </c>
      <c r="M135" s="103">
        <f t="shared" si="105"/>
        <v>2.391873253675942E-2</v>
      </c>
      <c r="N135" s="103">
        <f t="shared" si="105"/>
        <v>2.6375486171439703E-2</v>
      </c>
      <c r="O135" s="103">
        <f t="shared" si="105"/>
        <v>2.6604656046279252E-2</v>
      </c>
      <c r="P135" s="103">
        <f t="shared" si="105"/>
        <v>2.6936413949249925E-2</v>
      </c>
      <c r="Q135" s="103">
        <f t="shared" si="105"/>
        <v>2.4316509278599428E-2</v>
      </c>
      <c r="R135" s="103">
        <f t="shared" si="105"/>
        <v>2.5158033303695516E-2</v>
      </c>
      <c r="S135" s="103">
        <f t="shared" si="105"/>
        <v>2.5923596684896875E-2</v>
      </c>
      <c r="T135" s="103">
        <f t="shared" si="105"/>
        <v>2.951649649703816E-2</v>
      </c>
      <c r="U135" s="103">
        <f t="shared" si="105"/>
        <v>2.9539440513029196E-2</v>
      </c>
      <c r="V135" s="103">
        <f t="shared" si="105"/>
        <v>2.7916027724197257E-2</v>
      </c>
      <c r="W135" s="103">
        <f t="shared" si="105"/>
        <v>3.0257232264990195E-2</v>
      </c>
      <c r="X135" s="103">
        <f t="shared" si="105"/>
        <v>2.9278038172632023E-2</v>
      </c>
      <c r="Y135" s="103">
        <f t="shared" si="105"/>
        <v>2.928174176078777E-2</v>
      </c>
      <c r="Z135" s="103">
        <f t="shared" si="105"/>
        <v>3.174252056578708E-2</v>
      </c>
      <c r="AA135" s="103">
        <f t="shared" si="105"/>
        <v>3.0651581943381176E-2</v>
      </c>
      <c r="AB135" s="103">
        <f t="shared" si="105"/>
        <v>3.087065490630814E-2</v>
      </c>
      <c r="AC135" s="103">
        <f t="shared" si="105"/>
        <v>3.153855720807603E-2</v>
      </c>
      <c r="AD135" s="103">
        <f t="shared" si="105"/>
        <v>3.1900768926197177E-2</v>
      </c>
      <c r="AE135" s="103">
        <f t="shared" si="105"/>
        <v>3.4802259517493286E-2</v>
      </c>
      <c r="AF135" s="103">
        <f t="shared" si="105"/>
        <v>3.232405557798023E-2</v>
      </c>
      <c r="AG135" s="103">
        <f t="shared" si="105"/>
        <v>3.1712720899727376E-2</v>
      </c>
      <c r="AH135" s="103">
        <f t="shared" si="105"/>
        <v>3.1892616814005161E-2</v>
      </c>
      <c r="AI135" s="103">
        <f t="shared" ref="AI135:BC135" si="106">IF(AI43="s","s",AI68)</f>
        <v>3.1493757694026944E-2</v>
      </c>
      <c r="AJ135" s="103">
        <f t="shared" si="106"/>
        <v>3.2315884795650292E-2</v>
      </c>
      <c r="AK135" s="103">
        <f t="shared" si="106"/>
        <v>3.1382482718482312E-2</v>
      </c>
      <c r="AL135" s="103">
        <f t="shared" si="106"/>
        <v>2.8558495443497551E-2</v>
      </c>
      <c r="AM135" s="103">
        <f t="shared" si="106"/>
        <v>2.1928869633475626E-2</v>
      </c>
      <c r="AN135" s="103">
        <f t="shared" si="106"/>
        <v>2.2804558817468127E-2</v>
      </c>
      <c r="AO135" s="103">
        <f t="shared" si="106"/>
        <v>2.714626305714038E-2</v>
      </c>
      <c r="AP135" s="103">
        <f t="shared" si="106"/>
        <v>2.5014201850047976E-2</v>
      </c>
      <c r="AQ135" s="103">
        <f t="shared" si="106"/>
        <v>2.6706423512396046E-2</v>
      </c>
      <c r="AR135" s="103">
        <f t="shared" si="106"/>
        <v>2.6961904000426463E-2</v>
      </c>
      <c r="AS135" s="103">
        <f t="shared" si="106"/>
        <v>2.812582786053203E-2</v>
      </c>
      <c r="AT135" s="103">
        <f t="shared" si="106"/>
        <v>2.9717918907923215E-2</v>
      </c>
      <c r="AU135" s="103">
        <f t="shared" si="106"/>
        <v>3.2642884161608932E-2</v>
      </c>
      <c r="AV135" s="103">
        <f t="shared" si="106"/>
        <v>3.2622165351319246E-2</v>
      </c>
      <c r="AW135" s="103">
        <f t="shared" si="106"/>
        <v>3.2676421901180482E-2</v>
      </c>
      <c r="AX135" s="103">
        <f t="shared" si="106"/>
        <v>3.5473659874369824E-2</v>
      </c>
      <c r="AY135" s="103">
        <f t="shared" si="106"/>
        <v>3.1099307314481569E-2</v>
      </c>
      <c r="AZ135" s="103">
        <f t="shared" si="106"/>
        <v>3.1546739906124582E-2</v>
      </c>
      <c r="BA135" s="103">
        <f t="shared" si="106"/>
        <v>3.2890422038354121E-2</v>
      </c>
      <c r="BB135" s="103">
        <f t="shared" si="106"/>
        <v>3.8305930532637207E-2</v>
      </c>
      <c r="BC135" s="103">
        <f t="shared" si="106"/>
        <v>3.6973850151316878E-2</v>
      </c>
    </row>
    <row r="136" spans="3:55" hidden="1" x14ac:dyDescent="0.35">
      <c r="C136" s="103">
        <f t="shared" ref="C136:AH136" si="107">IF(C44="s","s",C69)</f>
        <v>5.6153220668048301E-2</v>
      </c>
      <c r="D136" s="103">
        <f t="shared" si="107"/>
        <v>5.4305744398082015E-2</v>
      </c>
      <c r="E136" s="103">
        <f t="shared" si="107"/>
        <v>5.7494343968081757E-2</v>
      </c>
      <c r="F136" s="103">
        <f t="shared" si="107"/>
        <v>5.0071510588568915E-2</v>
      </c>
      <c r="G136" s="103">
        <f t="shared" si="107"/>
        <v>4.9628541365654949E-2</v>
      </c>
      <c r="H136" s="103">
        <f t="shared" si="107"/>
        <v>5.0939192486393489E-2</v>
      </c>
      <c r="I136" s="103">
        <f t="shared" si="107"/>
        <v>4.9598294133816612E-2</v>
      </c>
      <c r="J136" s="103">
        <f t="shared" si="107"/>
        <v>5.018244783958601E-2</v>
      </c>
      <c r="K136" s="103">
        <f t="shared" si="107"/>
        <v>5.5401590222449892E-2</v>
      </c>
      <c r="L136" s="103">
        <f t="shared" si="107"/>
        <v>5.141763582893058E-2</v>
      </c>
      <c r="M136" s="103">
        <f t="shared" si="107"/>
        <v>5.6746055576495369E-2</v>
      </c>
      <c r="N136" s="103">
        <f t="shared" si="107"/>
        <v>5.782215199952024E-2</v>
      </c>
      <c r="O136" s="103">
        <f t="shared" si="107"/>
        <v>5.6826633848471794E-2</v>
      </c>
      <c r="P136" s="103">
        <f t="shared" si="107"/>
        <v>5.9358115954331235E-2</v>
      </c>
      <c r="Q136" s="103">
        <f t="shared" si="107"/>
        <v>5.7452791057443012E-2</v>
      </c>
      <c r="R136" s="103">
        <f t="shared" si="107"/>
        <v>5.7769855999290451E-2</v>
      </c>
      <c r="S136" s="103">
        <f t="shared" si="107"/>
        <v>5.8870217007166679E-2</v>
      </c>
      <c r="T136" s="103">
        <f t="shared" si="107"/>
        <v>6.6003753271052359E-2</v>
      </c>
      <c r="U136" s="103">
        <f t="shared" si="107"/>
        <v>7.1414948018518401E-2</v>
      </c>
      <c r="V136" s="103">
        <f t="shared" si="107"/>
        <v>7.0440881369664823E-2</v>
      </c>
      <c r="W136" s="103">
        <f t="shared" si="107"/>
        <v>7.4430640377859403E-2</v>
      </c>
      <c r="X136" s="103">
        <f t="shared" si="107"/>
        <v>7.2769251156094117E-2</v>
      </c>
      <c r="Y136" s="103">
        <f t="shared" si="107"/>
        <v>8.1482108884835175E-2</v>
      </c>
      <c r="Z136" s="103">
        <f t="shared" si="107"/>
        <v>8.4674586840644314E-2</v>
      </c>
      <c r="AA136" s="103">
        <f t="shared" si="107"/>
        <v>8.3628187517744632E-2</v>
      </c>
      <c r="AB136" s="103">
        <f t="shared" si="107"/>
        <v>8.9701161197870069E-2</v>
      </c>
      <c r="AC136" s="103">
        <f t="shared" si="107"/>
        <v>9.3428532270196388E-2</v>
      </c>
      <c r="AD136" s="103">
        <f t="shared" si="107"/>
        <v>9.754973348254295E-2</v>
      </c>
      <c r="AE136" s="103">
        <f t="shared" si="107"/>
        <v>9.866283796855306E-2</v>
      </c>
      <c r="AF136" s="103">
        <f t="shared" si="107"/>
        <v>9.4589767785183909E-2</v>
      </c>
      <c r="AG136" s="103">
        <f t="shared" si="107"/>
        <v>9.4556360711978482E-2</v>
      </c>
      <c r="AH136" s="103">
        <f t="shared" si="107"/>
        <v>9.3642595391167718E-2</v>
      </c>
      <c r="AI136" s="103">
        <f t="shared" ref="AI136:BC136" si="108">IF(AI44="s","s",AI69)</f>
        <v>9.7452563530934649E-2</v>
      </c>
      <c r="AJ136" s="103">
        <f t="shared" si="108"/>
        <v>9.9097715186182031E-2</v>
      </c>
      <c r="AK136" s="103">
        <f t="shared" si="108"/>
        <v>9.8833483578595102E-2</v>
      </c>
      <c r="AL136" s="103">
        <f t="shared" si="108"/>
        <v>9.2236170467714387E-2</v>
      </c>
      <c r="AM136" s="103">
        <f t="shared" si="108"/>
        <v>6.2572083780088258E-2</v>
      </c>
      <c r="AN136" s="103">
        <f t="shared" si="108"/>
        <v>8.3139573375038966E-2</v>
      </c>
      <c r="AO136" s="103">
        <f t="shared" si="108"/>
        <v>9.7586769363992576E-2</v>
      </c>
      <c r="AP136" s="103">
        <f t="shared" si="108"/>
        <v>0.10393942574381526</v>
      </c>
      <c r="AQ136" s="103">
        <f t="shared" si="108"/>
        <v>9.8485869867453099E-2</v>
      </c>
      <c r="AR136" s="103">
        <f t="shared" si="108"/>
        <v>0.10738868875529968</v>
      </c>
      <c r="AS136" s="103">
        <f t="shared" si="108"/>
        <v>0.10446934399962074</v>
      </c>
      <c r="AT136" s="103">
        <f t="shared" si="108"/>
        <v>0.10515922706716978</v>
      </c>
      <c r="AU136" s="103">
        <f t="shared" si="108"/>
        <v>0.11018792659205343</v>
      </c>
      <c r="AV136" s="103">
        <f t="shared" si="108"/>
        <v>0.11216325312415443</v>
      </c>
      <c r="AW136" s="103">
        <f t="shared" si="108"/>
        <v>0.10688432945253676</v>
      </c>
      <c r="AX136" s="103">
        <f t="shared" si="108"/>
        <v>0.10597030069829934</v>
      </c>
      <c r="AY136" s="103">
        <f t="shared" si="108"/>
        <v>0.10588569423130344</v>
      </c>
      <c r="AZ136" s="103">
        <f t="shared" si="108"/>
        <v>0.10562442941458253</v>
      </c>
      <c r="BA136" s="103">
        <f t="shared" si="108"/>
        <v>0.10564399820122083</v>
      </c>
      <c r="BB136" s="103">
        <f t="shared" si="108"/>
        <v>0.10800085801199009</v>
      </c>
      <c r="BC136" s="103">
        <f t="shared" si="108"/>
        <v>0.1078486564057287</v>
      </c>
    </row>
    <row r="137" spans="3:55" hidden="1" x14ac:dyDescent="0.35">
      <c r="C137" s="103">
        <f t="shared" ref="C137:AH137" si="109">IF(C45="s","s",C70)</f>
        <v>1.3368414700166828E-2</v>
      </c>
      <c r="D137" s="103">
        <f t="shared" si="109"/>
        <v>1.1874445167779545E-2</v>
      </c>
      <c r="E137" s="103">
        <f t="shared" si="109"/>
        <v>1.35904497748775E-2</v>
      </c>
      <c r="F137" s="103">
        <f t="shared" si="109"/>
        <v>1.1936530704849636E-2</v>
      </c>
      <c r="G137" s="103">
        <f t="shared" si="109"/>
        <v>1.1646170515326605E-2</v>
      </c>
      <c r="H137" s="103">
        <f t="shared" si="109"/>
        <v>1.0517077580722664E-2</v>
      </c>
      <c r="I137" s="103">
        <f t="shared" si="109"/>
        <v>9.9249403131862028E-3</v>
      </c>
      <c r="J137" s="103">
        <f t="shared" si="109"/>
        <v>9.6807215278898219E-3</v>
      </c>
      <c r="K137" s="103">
        <f t="shared" si="109"/>
        <v>1.0826458924171839E-2</v>
      </c>
      <c r="L137" s="103">
        <f t="shared" si="109"/>
        <v>1.1345145640688399E-2</v>
      </c>
      <c r="M137" s="103">
        <f t="shared" si="109"/>
        <v>1.0658283571657054E-2</v>
      </c>
      <c r="N137" s="103">
        <f t="shared" si="109"/>
        <v>1.1238781221205628E-2</v>
      </c>
      <c r="O137" s="103">
        <f t="shared" si="109"/>
        <v>1.0679252339833105E-2</v>
      </c>
      <c r="P137" s="103">
        <f t="shared" si="109"/>
        <v>1.1622494110988899E-2</v>
      </c>
      <c r="Q137" s="103">
        <f t="shared" si="109"/>
        <v>1.3927885756106394E-2</v>
      </c>
      <c r="R137" s="103">
        <f t="shared" si="109"/>
        <v>1.2367437537496199E-2</v>
      </c>
      <c r="S137" s="103">
        <f t="shared" si="109"/>
        <v>1.1574034214022541E-2</v>
      </c>
      <c r="T137" s="103">
        <f t="shared" si="109"/>
        <v>1.2626027599908366E-2</v>
      </c>
      <c r="U137" s="103">
        <f t="shared" si="109"/>
        <v>1.4215686751500506E-2</v>
      </c>
      <c r="V137" s="103">
        <f t="shared" si="109"/>
        <v>1.3971370763412583E-2</v>
      </c>
      <c r="W137" s="103">
        <f t="shared" si="109"/>
        <v>1.4816884292791811E-2</v>
      </c>
      <c r="X137" s="103">
        <f t="shared" si="109"/>
        <v>1.5581880079188587E-2</v>
      </c>
      <c r="Y137" s="103">
        <f t="shared" si="109"/>
        <v>1.3890237695756435E-2</v>
      </c>
      <c r="Z137" s="103">
        <f t="shared" si="109"/>
        <v>1.447967645939734E-2</v>
      </c>
      <c r="AA137" s="103">
        <f t="shared" si="109"/>
        <v>1.6453175884817643E-2</v>
      </c>
      <c r="AB137" s="103">
        <f t="shared" si="109"/>
        <v>1.4271591147351414E-2</v>
      </c>
      <c r="AC137" s="103">
        <f t="shared" si="109"/>
        <v>1.7314357027402253E-2</v>
      </c>
      <c r="AD137" s="103">
        <f t="shared" si="109"/>
        <v>1.8142443666804689E-2</v>
      </c>
      <c r="AE137" s="103">
        <f t="shared" si="109"/>
        <v>1.6696337146467167E-2</v>
      </c>
      <c r="AF137" s="103">
        <f t="shared" si="109"/>
        <v>1.7609145226120018E-2</v>
      </c>
      <c r="AG137" s="103">
        <f t="shared" si="109"/>
        <v>1.8523303732789161E-2</v>
      </c>
      <c r="AH137" s="103">
        <f t="shared" si="109"/>
        <v>1.7166224458247611E-2</v>
      </c>
      <c r="AI137" s="103">
        <f t="shared" ref="AI137:BC137" si="110">IF(AI45="s","s",AI70)</f>
        <v>1.6568658106805988E-2</v>
      </c>
      <c r="AJ137" s="103">
        <f t="shared" si="110"/>
        <v>1.5988129573487879E-2</v>
      </c>
      <c r="AK137" s="103">
        <f t="shared" si="110"/>
        <v>1.516478338127885E-2</v>
      </c>
      <c r="AL137" s="103">
        <f t="shared" si="110"/>
        <v>1.7249208347066326E-2</v>
      </c>
      <c r="AM137" s="103">
        <f t="shared" si="110"/>
        <v>2.4973591276304784E-3</v>
      </c>
      <c r="AN137" s="103">
        <f t="shared" si="110"/>
        <v>2.4107291945501697E-3</v>
      </c>
      <c r="AO137" s="103">
        <f t="shared" si="110"/>
        <v>7.308375024223962E-3</v>
      </c>
      <c r="AP137" s="103">
        <f t="shared" si="110"/>
        <v>5.8503503344620308E-3</v>
      </c>
      <c r="AQ137" s="103">
        <f t="shared" si="110"/>
        <v>7.6310653092456753E-3</v>
      </c>
      <c r="AR137" s="103">
        <f t="shared" si="110"/>
        <v>9.8143787706788475E-3</v>
      </c>
      <c r="AS137" s="103">
        <f t="shared" si="110"/>
        <v>1.8087864183062151E-2</v>
      </c>
      <c r="AT137" s="103">
        <f t="shared" si="110"/>
        <v>1.557948603823222E-2</v>
      </c>
      <c r="AU137" s="103">
        <f t="shared" si="110"/>
        <v>1.6081317293323159E-2</v>
      </c>
      <c r="AV137" s="103">
        <f t="shared" si="110"/>
        <v>2.0663421065778721E-2</v>
      </c>
      <c r="AW137" s="103">
        <f t="shared" si="110"/>
        <v>2.1321403710501292E-2</v>
      </c>
      <c r="AX137" s="103">
        <f t="shared" si="110"/>
        <v>2.1536888292142578E-2</v>
      </c>
      <c r="AY137" s="103">
        <f t="shared" si="110"/>
        <v>1.8206788919447638E-2</v>
      </c>
      <c r="AZ137" s="103">
        <f t="shared" si="110"/>
        <v>1.8736203883779948E-2</v>
      </c>
      <c r="BA137" s="103">
        <f t="shared" si="110"/>
        <v>2.6224875011713205E-2</v>
      </c>
      <c r="BB137" s="103">
        <f t="shared" si="110"/>
        <v>2.1366174926407428E-2</v>
      </c>
      <c r="BC137" s="103">
        <f t="shared" si="110"/>
        <v>2.2281722557449014E-2</v>
      </c>
    </row>
    <row r="138" spans="3:55" hidden="1" x14ac:dyDescent="0.35">
      <c r="C138" s="103">
        <f t="shared" ref="C138:AH138" si="111">IF(C46="s","s",C71)</f>
        <v>1.6631200182511092E-2</v>
      </c>
      <c r="D138" s="103">
        <f t="shared" si="111"/>
        <v>1.5813714956454158E-2</v>
      </c>
      <c r="E138" s="103">
        <f t="shared" si="111"/>
        <v>1.727315781302495E-2</v>
      </c>
      <c r="F138" s="103">
        <f t="shared" si="111"/>
        <v>1.5863886433041915E-2</v>
      </c>
      <c r="G138" s="103">
        <f t="shared" si="111"/>
        <v>1.4828175169808319E-2</v>
      </c>
      <c r="H138" s="103">
        <f t="shared" si="111"/>
        <v>1.2793919405374604E-2</v>
      </c>
      <c r="I138" s="103">
        <f t="shared" si="111"/>
        <v>1.3089097781099603E-2</v>
      </c>
      <c r="J138" s="103">
        <f t="shared" si="111"/>
        <v>1.1747121511326441E-2</v>
      </c>
      <c r="K138" s="103">
        <f t="shared" si="111"/>
        <v>1.1425061881092059E-2</v>
      </c>
      <c r="L138" s="103">
        <f t="shared" si="111"/>
        <v>1.1571477330424296E-2</v>
      </c>
      <c r="M138" s="103">
        <f t="shared" si="111"/>
        <v>9.7952022048991665E-3</v>
      </c>
      <c r="N138" s="103">
        <f t="shared" si="111"/>
        <v>9.1470404560808315E-3</v>
      </c>
      <c r="O138" s="103">
        <f t="shared" si="111"/>
        <v>9.0056614331067743E-3</v>
      </c>
      <c r="P138" s="103">
        <f t="shared" si="111"/>
        <v>1.0477109836902533E-2</v>
      </c>
      <c r="Q138" s="103">
        <f t="shared" si="111"/>
        <v>9.1223854880696752E-3</v>
      </c>
      <c r="R138" s="103">
        <f t="shared" si="111"/>
        <v>1.0389244420472196E-2</v>
      </c>
      <c r="S138" s="103">
        <f t="shared" si="111"/>
        <v>1.0132586483788003E-2</v>
      </c>
      <c r="T138" s="103">
        <f t="shared" si="111"/>
        <v>9.874352504382726E-3</v>
      </c>
      <c r="U138" s="103">
        <f t="shared" si="111"/>
        <v>1.1893014443054921E-2</v>
      </c>
      <c r="V138" s="103">
        <f t="shared" si="111"/>
        <v>1.0064449396168665E-2</v>
      </c>
      <c r="W138" s="103">
        <f t="shared" si="111"/>
        <v>9.5073838522967431E-3</v>
      </c>
      <c r="X138" s="103">
        <f t="shared" si="111"/>
        <v>9.3264354691699261E-3</v>
      </c>
      <c r="Y138" s="103">
        <f t="shared" si="111"/>
        <v>9.362997433230779E-3</v>
      </c>
      <c r="Z138" s="103">
        <f t="shared" si="111"/>
        <v>9.9862756602606805E-3</v>
      </c>
      <c r="AA138" s="103">
        <f t="shared" si="111"/>
        <v>9.8299107702958053E-3</v>
      </c>
      <c r="AB138" s="103">
        <f t="shared" si="111"/>
        <v>9.1151481675272126E-3</v>
      </c>
      <c r="AC138" s="103">
        <f t="shared" si="111"/>
        <v>9.5569448648695713E-3</v>
      </c>
      <c r="AD138" s="103">
        <f t="shared" si="111"/>
        <v>9.2467050318266672E-3</v>
      </c>
      <c r="AE138" s="103">
        <f t="shared" si="111"/>
        <v>1.0250927551026853E-2</v>
      </c>
      <c r="AF138" s="103">
        <f t="shared" si="111"/>
        <v>1.0210292646669431E-2</v>
      </c>
      <c r="AG138" s="103">
        <f t="shared" si="111"/>
        <v>9.2618469544633111E-3</v>
      </c>
      <c r="AH138" s="103">
        <f t="shared" si="111"/>
        <v>9.6106055474337454E-3</v>
      </c>
      <c r="AI138" s="103">
        <f t="shared" ref="AI138:BC138" si="112">IF(AI46="s","s",AI71)</f>
        <v>1.0505817324499124E-2</v>
      </c>
      <c r="AJ138" s="103">
        <f t="shared" si="112"/>
        <v>1.0907583419589679E-2</v>
      </c>
      <c r="AK138" s="103">
        <f t="shared" si="112"/>
        <v>1.0623995083584472E-2</v>
      </c>
      <c r="AL138" s="103">
        <f t="shared" si="112"/>
        <v>9.9876601948773996E-3</v>
      </c>
      <c r="AM138" s="103">
        <f t="shared" si="112"/>
        <v>7.5340644827207228E-3</v>
      </c>
      <c r="AN138" s="103">
        <f t="shared" si="112"/>
        <v>6.762499373241913E-3</v>
      </c>
      <c r="AO138" s="103">
        <f t="shared" si="112"/>
        <v>8.4951001891011985E-3</v>
      </c>
      <c r="AP138" s="103">
        <f t="shared" si="112"/>
        <v>9.3571980256615707E-3</v>
      </c>
      <c r="AQ138" s="103">
        <f t="shared" si="112"/>
        <v>9.1099908104609398E-3</v>
      </c>
      <c r="AR138" s="103">
        <f t="shared" si="112"/>
        <v>8.5756896894843126E-3</v>
      </c>
      <c r="AS138" s="103">
        <f t="shared" si="112"/>
        <v>8.6431883585435191E-3</v>
      </c>
      <c r="AT138" s="103">
        <f t="shared" si="112"/>
        <v>7.752832246991072E-3</v>
      </c>
      <c r="AU138" s="103">
        <f t="shared" si="112"/>
        <v>8.5983546651018632E-3</v>
      </c>
      <c r="AV138" s="103">
        <f t="shared" si="112"/>
        <v>8.7330961276187984E-3</v>
      </c>
      <c r="AW138" s="103">
        <f t="shared" si="112"/>
        <v>7.9526025022558008E-3</v>
      </c>
      <c r="AX138" s="103">
        <f t="shared" si="112"/>
        <v>7.7370255639120896E-3</v>
      </c>
      <c r="AY138" s="103">
        <f t="shared" si="112"/>
        <v>7.4458227148184314E-3</v>
      </c>
      <c r="AZ138" s="103">
        <f t="shared" si="112"/>
        <v>7.4909392533296744E-3</v>
      </c>
      <c r="BA138" s="103">
        <f t="shared" si="112"/>
        <v>8.2730987274760061E-3</v>
      </c>
      <c r="BB138" s="103">
        <f t="shared" si="112"/>
        <v>8.9486247202771891E-3</v>
      </c>
      <c r="BC138" s="103">
        <f t="shared" si="112"/>
        <v>8.6337549089959154E-3</v>
      </c>
    </row>
    <row r="139" spans="3:55" hidden="1" x14ac:dyDescent="0.35">
      <c r="C139" s="103">
        <f t="shared" ref="C139:AH139" si="113">IF(C47="s","s",C72)</f>
        <v>2.0429340573704633E-2</v>
      </c>
      <c r="D139" s="103">
        <f t="shared" si="113"/>
        <v>1.9741639558034405E-2</v>
      </c>
      <c r="E139" s="103">
        <f t="shared" si="113"/>
        <v>2.0234514506019027E-2</v>
      </c>
      <c r="F139" s="103">
        <f t="shared" si="113"/>
        <v>1.777971893421354E-2</v>
      </c>
      <c r="G139" s="103">
        <f t="shared" si="113"/>
        <v>1.6298554246252775E-2</v>
      </c>
      <c r="H139" s="103">
        <f t="shared" si="113"/>
        <v>1.3734444836117386E-2</v>
      </c>
      <c r="I139" s="103">
        <f t="shared" si="113"/>
        <v>1.386517621619034E-2</v>
      </c>
      <c r="J139" s="103">
        <f t="shared" si="113"/>
        <v>2.1832092789227958E-2</v>
      </c>
      <c r="K139" s="103">
        <f t="shared" si="113"/>
        <v>2.3760558567319907E-2</v>
      </c>
      <c r="L139" s="103">
        <f t="shared" si="113"/>
        <v>2.3762635247675613E-2</v>
      </c>
      <c r="M139" s="103">
        <f t="shared" si="113"/>
        <v>2.4500950777813803E-2</v>
      </c>
      <c r="N139" s="103">
        <f t="shared" si="113"/>
        <v>2.3815597684627078E-2</v>
      </c>
      <c r="O139" s="103">
        <f t="shared" si="113"/>
        <v>2.1922118548428009E-2</v>
      </c>
      <c r="P139" s="103">
        <f t="shared" si="113"/>
        <v>2.4078306130231951E-2</v>
      </c>
      <c r="Q139" s="103">
        <f t="shared" si="113"/>
        <v>2.3800182545646618E-2</v>
      </c>
      <c r="R139" s="103">
        <f t="shared" si="113"/>
        <v>2.7574174311389789E-2</v>
      </c>
      <c r="S139" s="103">
        <f t="shared" si="113"/>
        <v>2.8594154084702884E-2</v>
      </c>
      <c r="T139" s="103">
        <f t="shared" si="113"/>
        <v>3.1792026806688599E-2</v>
      </c>
      <c r="U139" s="103">
        <f t="shared" si="113"/>
        <v>3.0177234272025788E-2</v>
      </c>
      <c r="V139" s="103">
        <f t="shared" si="113"/>
        <v>2.7999187368312261E-2</v>
      </c>
      <c r="W139" s="103">
        <f t="shared" si="113"/>
        <v>2.7827900914151202E-2</v>
      </c>
      <c r="X139" s="103">
        <f t="shared" si="113"/>
        <v>2.8025972817648685E-2</v>
      </c>
      <c r="Y139" s="103">
        <f t="shared" si="113"/>
        <v>3.041988294721993E-2</v>
      </c>
      <c r="Z139" s="103">
        <f t="shared" si="113"/>
        <v>3.2822696954311906E-2</v>
      </c>
      <c r="AA139" s="103">
        <f t="shared" si="113"/>
        <v>3.8701103459825394E-2</v>
      </c>
      <c r="AB139" s="103">
        <f t="shared" si="113"/>
        <v>3.5189070273607813E-2</v>
      </c>
      <c r="AC139" s="103">
        <f t="shared" si="113"/>
        <v>3.8033272144544612E-2</v>
      </c>
      <c r="AD139" s="103">
        <f t="shared" si="113"/>
        <v>3.8534918521235972E-2</v>
      </c>
      <c r="AE139" s="103">
        <f t="shared" si="113"/>
        <v>4.1139648243554199E-2</v>
      </c>
      <c r="AF139" s="103">
        <f t="shared" si="113"/>
        <v>4.0069379474614905E-2</v>
      </c>
      <c r="AG139" s="103">
        <f t="shared" si="113"/>
        <v>4.29289270607804E-2</v>
      </c>
      <c r="AH139" s="103">
        <f t="shared" si="113"/>
        <v>4.0862540909888119E-2</v>
      </c>
      <c r="AI139" s="103">
        <f t="shared" ref="AI139:BC139" si="114">IF(AI47="s","s",AI72)</f>
        <v>3.4980479518324004E-2</v>
      </c>
      <c r="AJ139" s="103">
        <f t="shared" si="114"/>
        <v>3.2516923223970637E-2</v>
      </c>
      <c r="AK139" s="103">
        <f t="shared" si="114"/>
        <v>2.9531741995463396E-2</v>
      </c>
      <c r="AL139" s="103">
        <f t="shared" si="114"/>
        <v>3.0823879190461229E-2</v>
      </c>
      <c r="AM139" s="103">
        <f t="shared" si="114"/>
        <v>2.1040368510949158E-2</v>
      </c>
      <c r="AN139" s="103">
        <f t="shared" si="114"/>
        <v>1.0213486655536912E-2</v>
      </c>
      <c r="AO139" s="103">
        <f t="shared" si="114"/>
        <v>1.2308871243453073E-2</v>
      </c>
      <c r="AP139" s="103">
        <f t="shared" si="114"/>
        <v>1.0515026942080896E-2</v>
      </c>
      <c r="AQ139" s="103">
        <f t="shared" si="114"/>
        <v>1.1073311289783996E-2</v>
      </c>
      <c r="AR139" s="103">
        <f t="shared" si="114"/>
        <v>1.2461757797767233E-2</v>
      </c>
      <c r="AS139" s="103">
        <f t="shared" si="114"/>
        <v>1.2633037876760287E-2</v>
      </c>
      <c r="AT139" s="103">
        <f t="shared" si="114"/>
        <v>1.2396587843596513E-2</v>
      </c>
      <c r="AU139" s="103">
        <f t="shared" si="114"/>
        <v>1.1752113101191643E-2</v>
      </c>
      <c r="AV139" s="103">
        <f t="shared" si="114"/>
        <v>1.0778231128735501E-2</v>
      </c>
      <c r="AW139" s="103">
        <f t="shared" si="114"/>
        <v>1.0648654358015626E-2</v>
      </c>
      <c r="AX139" s="103">
        <f t="shared" si="114"/>
        <v>1.0189325665793121E-2</v>
      </c>
      <c r="AY139" s="103">
        <f t="shared" si="114"/>
        <v>9.1223998371689329E-3</v>
      </c>
      <c r="AZ139" s="103">
        <f t="shared" si="114"/>
        <v>8.6619097604699272E-3</v>
      </c>
      <c r="BA139" s="103">
        <f t="shared" si="114"/>
        <v>7.6149283942148881E-3</v>
      </c>
      <c r="BB139" s="103">
        <f t="shared" si="114"/>
        <v>8.3354183575574566E-3</v>
      </c>
      <c r="BC139" s="103">
        <f t="shared" si="114"/>
        <v>8.7827132662637811E-3</v>
      </c>
    </row>
    <row r="140" spans="3:55" hidden="1" x14ac:dyDescent="0.35">
      <c r="C140" s="103">
        <f t="shared" ref="C140:AH140" si="115">IF(C48="s","s",C73)</f>
        <v>6.753299730275361E-3</v>
      </c>
      <c r="D140" s="103">
        <f t="shared" si="115"/>
        <v>1.0133324396358336E-2</v>
      </c>
      <c r="E140" s="103">
        <f t="shared" si="115"/>
        <v>1.2641977727406281E-2</v>
      </c>
      <c r="F140" s="103">
        <f t="shared" si="115"/>
        <v>1.1314607413367565E-2</v>
      </c>
      <c r="G140" s="103">
        <f t="shared" si="115"/>
        <v>1.0133923707261176E-2</v>
      </c>
      <c r="H140" s="103">
        <f t="shared" si="115"/>
        <v>8.0794424132903438E-3</v>
      </c>
      <c r="I140" s="103">
        <f t="shared" si="115"/>
        <v>6.6846708347792407E-3</v>
      </c>
      <c r="J140" s="103">
        <f t="shared" si="115"/>
        <v>7.2714204434412288E-3</v>
      </c>
      <c r="K140" s="103">
        <f t="shared" si="115"/>
        <v>6.5778548299191874E-3</v>
      </c>
      <c r="L140" s="103">
        <f t="shared" si="115"/>
        <v>7.9793531396731045E-3</v>
      </c>
      <c r="M140" s="103">
        <f t="shared" si="115"/>
        <v>7.4587142007881309E-3</v>
      </c>
      <c r="N140" s="103">
        <f t="shared" si="115"/>
        <v>7.1390006528694412E-3</v>
      </c>
      <c r="O140" s="103">
        <f t="shared" si="115"/>
        <v>6.7887862786944033E-3</v>
      </c>
      <c r="P140" s="103">
        <f t="shared" si="115"/>
        <v>6.6214115700595393E-3</v>
      </c>
      <c r="Q140" s="103">
        <f t="shared" si="115"/>
        <v>6.1841374068834195E-3</v>
      </c>
      <c r="R140" s="103">
        <f t="shared" si="115"/>
        <v>5.028373005348123E-3</v>
      </c>
      <c r="S140" s="103">
        <f t="shared" si="115"/>
        <v>4.7877185160879222E-3</v>
      </c>
      <c r="T140" s="103">
        <f t="shared" si="115"/>
        <v>5.5771712291300887E-3</v>
      </c>
      <c r="U140" s="103">
        <f t="shared" si="115"/>
        <v>5.7480905777374013E-3</v>
      </c>
      <c r="V140" s="103">
        <f t="shared" si="115"/>
        <v>5.9532120463109293E-3</v>
      </c>
      <c r="W140" s="103">
        <f t="shared" si="115"/>
        <v>6.5647831322771157E-3</v>
      </c>
      <c r="X140" s="103">
        <f t="shared" si="115"/>
        <v>4.8233676992689286E-3</v>
      </c>
      <c r="Y140" s="103">
        <f t="shared" si="115"/>
        <v>5.276615515489344E-3</v>
      </c>
      <c r="Z140" s="103">
        <f t="shared" si="115"/>
        <v>8.1613675729259733E-3</v>
      </c>
      <c r="AA140" s="103">
        <f t="shared" si="115"/>
        <v>1.1329102005647367E-2</v>
      </c>
      <c r="AB140" s="103">
        <f t="shared" si="115"/>
        <v>1.1342338966854363E-2</v>
      </c>
      <c r="AC140" s="103">
        <f t="shared" si="115"/>
        <v>1.0023406124646497E-2</v>
      </c>
      <c r="AD140" s="103">
        <f t="shared" si="115"/>
        <v>1.1662599163976543E-2</v>
      </c>
      <c r="AE140" s="103">
        <f t="shared" si="115"/>
        <v>8.2832418312678482E-3</v>
      </c>
      <c r="AF140" s="103">
        <f t="shared" si="115"/>
        <v>7.7727042471089696E-3</v>
      </c>
      <c r="AG140" s="103">
        <f t="shared" si="115"/>
        <v>8.0777341302962057E-3</v>
      </c>
      <c r="AH140" s="103">
        <f t="shared" si="115"/>
        <v>8.4047421401911206E-3</v>
      </c>
      <c r="AI140" s="103">
        <f t="shared" ref="AI140:BC140" si="116">IF(AI48="s","s",AI73)</f>
        <v>5.462932915530269E-3</v>
      </c>
      <c r="AJ140" s="103">
        <f t="shared" si="116"/>
        <v>6.5548815083235198E-3</v>
      </c>
      <c r="AK140" s="103">
        <f t="shared" si="116"/>
        <v>7.5035244526603052E-3</v>
      </c>
      <c r="AL140" s="103">
        <f t="shared" si="116"/>
        <v>5.3908835994791711E-3</v>
      </c>
      <c r="AM140" s="103">
        <f t="shared" si="116"/>
        <v>4.0982388057863124E-3</v>
      </c>
      <c r="AN140" s="103">
        <f t="shared" si="116"/>
        <v>3.4305657835631657E-3</v>
      </c>
      <c r="AO140" s="103">
        <f t="shared" si="116"/>
        <v>4.0554674268347933E-3</v>
      </c>
      <c r="AP140" s="103">
        <f t="shared" si="116"/>
        <v>3.631813689654853E-3</v>
      </c>
      <c r="AQ140" s="103">
        <f t="shared" si="116"/>
        <v>4.2089060012409233E-3</v>
      </c>
      <c r="AR140" s="103">
        <f t="shared" si="116"/>
        <v>5.204880075894148E-3</v>
      </c>
      <c r="AS140" s="103">
        <f t="shared" si="116"/>
        <v>6.1718249795658575E-3</v>
      </c>
      <c r="AT140" s="103">
        <f t="shared" si="116"/>
        <v>6.3814435861115912E-3</v>
      </c>
      <c r="AU140" s="103">
        <f t="shared" si="116"/>
        <v>6.9405788206081337E-3</v>
      </c>
      <c r="AV140" s="103">
        <f t="shared" si="116"/>
        <v>5.2144385327557215E-3</v>
      </c>
      <c r="AW140" s="103">
        <f t="shared" si="116"/>
        <v>4.2107216402558125E-3</v>
      </c>
      <c r="AX140" s="103">
        <f t="shared" si="116"/>
        <v>4.7277712379820095E-3</v>
      </c>
      <c r="AY140" s="103">
        <f t="shared" si="116"/>
        <v>4.3934654051135946E-3</v>
      </c>
      <c r="AZ140" s="103">
        <f t="shared" si="116"/>
        <v>4.5750894982454675E-3</v>
      </c>
      <c r="BA140" s="103">
        <f t="shared" si="116"/>
        <v>4.9462858872426239E-3</v>
      </c>
      <c r="BB140" s="103">
        <f t="shared" si="116"/>
        <v>5.3367071436827337E-3</v>
      </c>
      <c r="BC140" s="103">
        <f t="shared" si="116"/>
        <v>5.2851893503168884E-3</v>
      </c>
    </row>
    <row r="141" spans="3:55" hidden="1" x14ac:dyDescent="0.35">
      <c r="C141" s="103">
        <f t="shared" ref="C141:AH141" si="117">IF(C49="s","s",C74)</f>
        <v>2.3503448444840955E-2</v>
      </c>
      <c r="D141" s="103">
        <f t="shared" si="117"/>
        <v>2.1272534408601565E-2</v>
      </c>
      <c r="E141" s="103">
        <f t="shared" si="117"/>
        <v>2.1517326122056656E-2</v>
      </c>
      <c r="F141" s="103">
        <f t="shared" si="117"/>
        <v>2.0853665990325891E-2</v>
      </c>
      <c r="G141" s="103">
        <f t="shared" si="117"/>
        <v>1.7876407014152895E-2</v>
      </c>
      <c r="H141" s="103">
        <f t="shared" si="117"/>
        <v>1.6957297981604703E-2</v>
      </c>
      <c r="I141" s="103">
        <f t="shared" si="117"/>
        <v>1.6039609088457054E-2</v>
      </c>
      <c r="J141" s="103">
        <f t="shared" si="117"/>
        <v>1.566733630219588E-2</v>
      </c>
      <c r="K141" s="103">
        <f t="shared" si="117"/>
        <v>1.5250218723050345E-2</v>
      </c>
      <c r="L141" s="103">
        <f t="shared" si="117"/>
        <v>1.7597475430648185E-2</v>
      </c>
      <c r="M141" s="103">
        <f t="shared" si="117"/>
        <v>1.7104498931895137E-2</v>
      </c>
      <c r="N141" s="103">
        <f t="shared" si="117"/>
        <v>1.8430239012724586E-2</v>
      </c>
      <c r="O141" s="103">
        <f t="shared" si="117"/>
        <v>1.8534331765227958E-2</v>
      </c>
      <c r="P141" s="103">
        <f t="shared" si="117"/>
        <v>1.8607393389658868E-2</v>
      </c>
      <c r="Q141" s="103">
        <f t="shared" si="117"/>
        <v>1.8412065934655317E-2</v>
      </c>
      <c r="R141" s="103">
        <f t="shared" si="117"/>
        <v>1.6837941335008062E-2</v>
      </c>
      <c r="S141" s="103">
        <f t="shared" si="117"/>
        <v>1.7392028280989274E-2</v>
      </c>
      <c r="T141" s="103">
        <f t="shared" si="117"/>
        <v>1.7737942337623838E-2</v>
      </c>
      <c r="U141" s="103">
        <f t="shared" si="117"/>
        <v>1.9604592083340654E-2</v>
      </c>
      <c r="V141" s="103">
        <f t="shared" si="117"/>
        <v>2.0329127730931391E-2</v>
      </c>
      <c r="W141" s="103">
        <f t="shared" si="117"/>
        <v>1.9663945698966425E-2</v>
      </c>
      <c r="X141" s="103">
        <f t="shared" si="117"/>
        <v>2.1714236961490094E-2</v>
      </c>
      <c r="Y141" s="103">
        <f t="shared" si="117"/>
        <v>2.0246869588157808E-2</v>
      </c>
      <c r="Z141" s="103">
        <f t="shared" si="117"/>
        <v>2.0713217563249529E-2</v>
      </c>
      <c r="AA141" s="103">
        <f t="shared" si="117"/>
        <v>2.4782662499608078E-2</v>
      </c>
      <c r="AB141" s="103">
        <f t="shared" si="117"/>
        <v>2.600767526027286E-2</v>
      </c>
      <c r="AC141" s="103">
        <f t="shared" si="117"/>
        <v>2.6797702384776054E-2</v>
      </c>
      <c r="AD141" s="103">
        <f t="shared" si="117"/>
        <v>2.6341545721867563E-2</v>
      </c>
      <c r="AE141" s="103">
        <f t="shared" si="117"/>
        <v>2.9541829820282681E-2</v>
      </c>
      <c r="AF141" s="103">
        <f t="shared" si="117"/>
        <v>2.9520358933629472E-2</v>
      </c>
      <c r="AG141" s="103">
        <f t="shared" si="117"/>
        <v>3.1761676046659852E-2</v>
      </c>
      <c r="AH141" s="103">
        <f t="shared" si="117"/>
        <v>3.2380116338546087E-2</v>
      </c>
      <c r="AI141" s="103">
        <f t="shared" ref="AI141:BC141" si="118">IF(AI49="s","s",AI74)</f>
        <v>3.304795057337255E-2</v>
      </c>
      <c r="AJ141" s="103">
        <f t="shared" si="118"/>
        <v>3.377476816293537E-2</v>
      </c>
      <c r="AK141" s="103">
        <f t="shared" si="118"/>
        <v>3.7540489762024287E-2</v>
      </c>
      <c r="AL141" s="103">
        <f t="shared" si="118"/>
        <v>3.8746552447397997E-2</v>
      </c>
      <c r="AM141" s="103">
        <f t="shared" si="118"/>
        <v>2.8415841072916347E-2</v>
      </c>
      <c r="AN141" s="103">
        <f t="shared" si="118"/>
        <v>2.9130437366272639E-2</v>
      </c>
      <c r="AO141" s="103">
        <f t="shared" si="118"/>
        <v>3.1439230205606385E-2</v>
      </c>
      <c r="AP141" s="103">
        <f t="shared" si="118"/>
        <v>3.2608096647571597E-2</v>
      </c>
      <c r="AQ141" s="103">
        <f t="shared" si="118"/>
        <v>3.2308979989855255E-2</v>
      </c>
      <c r="AR141" s="103">
        <f t="shared" si="118"/>
        <v>3.6312813437965961E-2</v>
      </c>
      <c r="AS141" s="103">
        <f t="shared" si="118"/>
        <v>3.4172575905855374E-2</v>
      </c>
      <c r="AT141" s="103">
        <f t="shared" si="118"/>
        <v>3.4857937358903107E-2</v>
      </c>
      <c r="AU141" s="103">
        <f t="shared" si="118"/>
        <v>3.5247678661816953E-2</v>
      </c>
      <c r="AV141" s="103">
        <f t="shared" si="118"/>
        <v>3.2401069780714893E-2</v>
      </c>
      <c r="AW141" s="103">
        <f t="shared" si="118"/>
        <v>3.2116564919031219E-2</v>
      </c>
      <c r="AX141" s="103">
        <f t="shared" si="118"/>
        <v>3.1976209940622391E-2</v>
      </c>
      <c r="AY141" s="103">
        <f t="shared" si="118"/>
        <v>3.0522170599874839E-2</v>
      </c>
      <c r="AZ141" s="103">
        <f t="shared" si="118"/>
        <v>3.0881333270708518E-2</v>
      </c>
      <c r="BA141" s="103">
        <f t="shared" si="118"/>
        <v>3.1609040998283017E-2</v>
      </c>
      <c r="BB141" s="103">
        <f t="shared" si="118"/>
        <v>3.1397947422567046E-2</v>
      </c>
      <c r="BC141" s="103">
        <f t="shared" si="118"/>
        <v>3.2167149404330291E-2</v>
      </c>
    </row>
    <row r="142" spans="3:55" hidden="1" x14ac:dyDescent="0.35">
      <c r="C142" s="103">
        <f t="shared" ref="C142:AH142" si="119">IF(C50="s","s",C75)</f>
        <v>2.0386629229660846E-2</v>
      </c>
      <c r="D142" s="103">
        <f t="shared" si="119"/>
        <v>1.8454157727655272E-2</v>
      </c>
      <c r="E142" s="103">
        <f t="shared" si="119"/>
        <v>1.9848132941633682E-2</v>
      </c>
      <c r="F142" s="103">
        <f t="shared" si="119"/>
        <v>2.1209386643277595E-2</v>
      </c>
      <c r="G142" s="103">
        <f t="shared" si="119"/>
        <v>2.7620831832136861E-2</v>
      </c>
      <c r="H142" s="103">
        <f t="shared" si="119"/>
        <v>2.9853310948266553E-2</v>
      </c>
      <c r="I142" s="103">
        <f t="shared" si="119"/>
        <v>3.1994533551944815E-2</v>
      </c>
      <c r="J142" s="103">
        <f t="shared" si="119"/>
        <v>3.3096720275396986E-2</v>
      </c>
      <c r="K142" s="103">
        <f t="shared" si="119"/>
        <v>3.4039630276197823E-2</v>
      </c>
      <c r="L142" s="103">
        <f t="shared" si="119"/>
        <v>2.6667638862905314E-2</v>
      </c>
      <c r="M142" s="103">
        <f t="shared" si="119"/>
        <v>2.610872292450871E-2</v>
      </c>
      <c r="N142" s="103">
        <f t="shared" si="119"/>
        <v>2.61310640986291E-2</v>
      </c>
      <c r="O142" s="103">
        <f t="shared" si="119"/>
        <v>2.9989853210817062E-2</v>
      </c>
      <c r="P142" s="103">
        <f t="shared" si="119"/>
        <v>2.5921125665808162E-2</v>
      </c>
      <c r="Q142" s="103">
        <f t="shared" si="119"/>
        <v>2.4918425405573399E-2</v>
      </c>
      <c r="R142" s="103">
        <f t="shared" si="119"/>
        <v>2.881678917815533E-2</v>
      </c>
      <c r="S142" s="103">
        <f t="shared" si="119"/>
        <v>2.8946585543866154E-2</v>
      </c>
      <c r="T142" s="103">
        <f t="shared" si="119"/>
        <v>2.6406935583770334E-2</v>
      </c>
      <c r="U142" s="103">
        <f t="shared" si="119"/>
        <v>1.8176161197614744E-2</v>
      </c>
      <c r="V142" s="103">
        <f t="shared" si="119"/>
        <v>2.0340254524359704E-2</v>
      </c>
      <c r="W142" s="103">
        <f t="shared" si="119"/>
        <v>2.1169680281746081E-2</v>
      </c>
      <c r="X142" s="103">
        <f t="shared" si="119"/>
        <v>1.9816305150774774E-2</v>
      </c>
      <c r="Y142" s="103">
        <f t="shared" si="119"/>
        <v>1.7797707422367737E-2</v>
      </c>
      <c r="Z142" s="103">
        <f t="shared" si="119"/>
        <v>1.8902829850837497E-2</v>
      </c>
      <c r="AA142" s="103">
        <f t="shared" si="119"/>
        <v>1.3324619036659366E-2</v>
      </c>
      <c r="AB142" s="103">
        <f t="shared" si="119"/>
        <v>1.4552946000795182E-2</v>
      </c>
      <c r="AC142" s="103">
        <f t="shared" si="119"/>
        <v>1.2511646363419757E-2</v>
      </c>
      <c r="AD142" s="103">
        <f t="shared" si="119"/>
        <v>1.3672901586365523E-2</v>
      </c>
      <c r="AE142" s="103">
        <f t="shared" si="119"/>
        <v>1.8130567659916177E-2</v>
      </c>
      <c r="AF142" s="103">
        <f t="shared" si="119"/>
        <v>2.0524804211179699E-2</v>
      </c>
      <c r="AG142" s="103">
        <f t="shared" si="119"/>
        <v>1.6954167425264424E-2</v>
      </c>
      <c r="AH142" s="103">
        <f t="shared" si="119"/>
        <v>1.6929622400296235E-2</v>
      </c>
      <c r="AI142" s="103">
        <f t="shared" ref="AI142:BC142" si="120">IF(AI50="s","s",AI75)</f>
        <v>1.7593598795410361E-2</v>
      </c>
      <c r="AJ142" s="103">
        <f t="shared" si="120"/>
        <v>1.6250480953627779E-2</v>
      </c>
      <c r="AK142" s="103">
        <f t="shared" si="120"/>
        <v>1.529720707179048E-2</v>
      </c>
      <c r="AL142" s="103">
        <f t="shared" si="120"/>
        <v>1.6586399357245686E-2</v>
      </c>
      <c r="AM142" s="103">
        <f t="shared" si="120"/>
        <v>1.1338042876480698E-2</v>
      </c>
      <c r="AN142" s="103">
        <f t="shared" si="120"/>
        <v>5.7771002367291305E-3</v>
      </c>
      <c r="AO142" s="103">
        <f t="shared" si="120"/>
        <v>4.930250724293179E-3</v>
      </c>
      <c r="AP142" s="103">
        <f t="shared" si="120"/>
        <v>4.8624972950993047E-3</v>
      </c>
      <c r="AQ142" s="103">
        <f t="shared" si="120"/>
        <v>5.1399943094553851E-3</v>
      </c>
      <c r="AR142" s="103">
        <f t="shared" si="120"/>
        <v>6.7002495312599268E-3</v>
      </c>
      <c r="AS142" s="103">
        <f t="shared" si="120"/>
        <v>7.8956931082329856E-3</v>
      </c>
      <c r="AT142" s="103">
        <f t="shared" si="120"/>
        <v>7.3067113508204677E-3</v>
      </c>
      <c r="AU142" s="103">
        <f t="shared" si="120"/>
        <v>5.7853053222874989E-3</v>
      </c>
      <c r="AV142" s="103">
        <f t="shared" si="120"/>
        <v>6.4164298997538647E-3</v>
      </c>
      <c r="AW142" s="103">
        <f t="shared" si="120"/>
        <v>7.2660565313907065E-3</v>
      </c>
      <c r="AX142" s="103">
        <f t="shared" si="120"/>
        <v>7.4438289255580586E-3</v>
      </c>
      <c r="AY142" s="103">
        <f t="shared" si="120"/>
        <v>6.1774147771528586E-3</v>
      </c>
      <c r="AZ142" s="103">
        <f t="shared" si="120"/>
        <v>6.0715687575350185E-3</v>
      </c>
      <c r="BA142" s="103">
        <f t="shared" si="120"/>
        <v>8.6393965581288718E-3</v>
      </c>
      <c r="BB142" s="103">
        <f t="shared" si="120"/>
        <v>8.001056538354482E-3</v>
      </c>
      <c r="BC142" s="103">
        <f t="shared" si="120"/>
        <v>8.4618625106141453E-3</v>
      </c>
    </row>
    <row r="143" spans="3:55" hidden="1" x14ac:dyDescent="0.35">
      <c r="C143" s="103">
        <f t="shared" ref="C143:AH143" si="121">IF(C51="s","s",C76)</f>
        <v>2.658042314874132E-2</v>
      </c>
      <c r="D143" s="103">
        <f t="shared" si="121"/>
        <v>2.5232029653415634E-2</v>
      </c>
      <c r="E143" s="103">
        <f t="shared" si="121"/>
        <v>2.6035907229885424E-2</v>
      </c>
      <c r="F143" s="103">
        <f t="shared" si="121"/>
        <v>2.426062939340352E-2</v>
      </c>
      <c r="G143" s="103">
        <f t="shared" si="121"/>
        <v>2.3819475385476432E-2</v>
      </c>
      <c r="H143" s="103">
        <f t="shared" si="121"/>
        <v>2.2694989592719719E-2</v>
      </c>
      <c r="I143" s="103">
        <f t="shared" si="121"/>
        <v>2.2451791329357127E-2</v>
      </c>
      <c r="J143" s="103">
        <f t="shared" si="121"/>
        <v>2.3004753225767401E-2</v>
      </c>
      <c r="K143" s="103">
        <f t="shared" si="121"/>
        <v>2.3504959566568027E-2</v>
      </c>
      <c r="L143" s="103">
        <f t="shared" si="121"/>
        <v>2.3362257658246285E-2</v>
      </c>
      <c r="M143" s="103">
        <f t="shared" si="121"/>
        <v>2.3954177257316401E-2</v>
      </c>
      <c r="N143" s="103">
        <f t="shared" si="121"/>
        <v>2.4991432139575335E-2</v>
      </c>
      <c r="O143" s="103">
        <f t="shared" si="121"/>
        <v>2.506259432388715E-2</v>
      </c>
      <c r="P143" s="103">
        <f t="shared" si="121"/>
        <v>2.5514258261095085E-2</v>
      </c>
      <c r="Q143" s="103">
        <f t="shared" si="121"/>
        <v>2.4491189918303909E-2</v>
      </c>
      <c r="R143" s="103">
        <f t="shared" si="121"/>
        <v>2.4838929120825474E-2</v>
      </c>
      <c r="S143" s="103">
        <f t="shared" si="121"/>
        <v>2.5307528789415407E-2</v>
      </c>
      <c r="T143" s="103">
        <f t="shared" si="121"/>
        <v>2.736671426290941E-2</v>
      </c>
      <c r="U143" s="103">
        <f t="shared" si="121"/>
        <v>2.800363209483572E-2</v>
      </c>
      <c r="V143" s="103">
        <f t="shared" si="121"/>
        <v>2.7472544648930373E-2</v>
      </c>
      <c r="W143" s="103">
        <f t="shared" si="121"/>
        <v>2.8447283951768172E-2</v>
      </c>
      <c r="X143" s="103">
        <f t="shared" si="121"/>
        <v>2.8450210251781561E-2</v>
      </c>
      <c r="Y143" s="103">
        <f t="shared" si="121"/>
        <v>2.9008949970152458E-2</v>
      </c>
      <c r="Z143" s="103">
        <f t="shared" si="121"/>
        <v>3.0593168879303502E-2</v>
      </c>
      <c r="AA143" s="103">
        <f t="shared" si="121"/>
        <v>3.1411881993026788E-2</v>
      </c>
      <c r="AB143" s="103">
        <f t="shared" si="121"/>
        <v>3.2172958858592685E-2</v>
      </c>
      <c r="AC143" s="103">
        <f t="shared" si="121"/>
        <v>3.3273489958495425E-2</v>
      </c>
      <c r="AD143" s="103">
        <f t="shared" si="121"/>
        <v>3.3963004067479263E-2</v>
      </c>
      <c r="AE143" s="103">
        <f t="shared" si="121"/>
        <v>3.6151727778642548E-2</v>
      </c>
      <c r="AF143" s="103">
        <f t="shared" si="121"/>
        <v>3.5115162110460327E-2</v>
      </c>
      <c r="AG143" s="103">
        <f t="shared" si="121"/>
        <v>3.544923686383801E-2</v>
      </c>
      <c r="AH143" s="103">
        <f t="shared" si="121"/>
        <v>3.5352826517327067E-2</v>
      </c>
      <c r="AI143" s="103">
        <f t="shared" ref="AI143:BC143" si="122">IF(AI51="s","s",AI76)</f>
        <v>3.5527703391150647E-2</v>
      </c>
      <c r="AJ143" s="103">
        <f t="shared" si="122"/>
        <v>3.5919172491160313E-2</v>
      </c>
      <c r="AK143" s="103">
        <f t="shared" si="122"/>
        <v>3.6419777034480579E-2</v>
      </c>
      <c r="AL143" s="103">
        <f t="shared" si="122"/>
        <v>3.5405677069120248E-2</v>
      </c>
      <c r="AM143" s="103">
        <f t="shared" si="122"/>
        <v>2.4542182489447281E-2</v>
      </c>
      <c r="AN143" s="103">
        <f t="shared" si="122"/>
        <v>2.6505431251967932E-2</v>
      </c>
      <c r="AO143" s="103">
        <f t="shared" si="122"/>
        <v>3.0602715461854699E-2</v>
      </c>
      <c r="AP143" s="103">
        <f t="shared" si="122"/>
        <v>3.1338189342088964E-2</v>
      </c>
      <c r="AQ143" s="103">
        <f t="shared" si="122"/>
        <v>3.1068432627655605E-2</v>
      </c>
      <c r="AR143" s="103">
        <f t="shared" si="122"/>
        <v>3.3629143336907114E-2</v>
      </c>
      <c r="AS143" s="103">
        <f t="shared" si="122"/>
        <v>3.3549578235630095E-2</v>
      </c>
      <c r="AT143" s="103">
        <f t="shared" si="122"/>
        <v>3.3754149072015217E-2</v>
      </c>
      <c r="AU143" s="103">
        <f t="shared" si="122"/>
        <v>3.5111120280018802E-2</v>
      </c>
      <c r="AV143" s="103">
        <f t="shared" si="122"/>
        <v>3.4814152419189476E-2</v>
      </c>
      <c r="AW143" s="103">
        <f t="shared" si="122"/>
        <v>3.3977999394180759E-2</v>
      </c>
      <c r="AX143" s="103">
        <f t="shared" si="122"/>
        <v>3.4394055226109159E-2</v>
      </c>
      <c r="AY143" s="103">
        <f t="shared" si="122"/>
        <v>3.2399001701513518E-2</v>
      </c>
      <c r="AZ143" s="103">
        <f t="shared" si="122"/>
        <v>3.2529039136448896E-2</v>
      </c>
      <c r="BA143" s="103">
        <f t="shared" si="122"/>
        <v>3.3857143721947092E-2</v>
      </c>
      <c r="BB143" s="103">
        <f t="shared" si="122"/>
        <v>3.5019132868377954E-2</v>
      </c>
      <c r="BC143" s="103">
        <f t="shared" si="122"/>
        <v>3.4988088986703095E-2</v>
      </c>
    </row>
    <row r="144" spans="3:55" hidden="1" x14ac:dyDescent="0.35">
      <c r="C144" s="103">
        <f t="shared" ref="C144:AH144" si="123">IF(C52="s","s",C77)</f>
        <v>3.248989404836684E-3</v>
      </c>
      <c r="D144" s="103">
        <f t="shared" si="123"/>
        <v>3.7349396374606568E-3</v>
      </c>
      <c r="E144" s="103">
        <f t="shared" si="123"/>
        <v>3.9785182390061468E-3</v>
      </c>
      <c r="F144" s="103">
        <f t="shared" si="123"/>
        <v>3.9836279426361393E-3</v>
      </c>
      <c r="G144" s="103">
        <f t="shared" si="123"/>
        <v>3.6142995906661888E-3</v>
      </c>
      <c r="H144" s="103">
        <f t="shared" si="123"/>
        <v>2.9254396899154786E-3</v>
      </c>
      <c r="I144" s="103">
        <f t="shared" si="123"/>
        <v>2.9441696926669953E-3</v>
      </c>
      <c r="J144" s="103">
        <f t="shared" si="123"/>
        <v>2.6329860506054117E-3</v>
      </c>
      <c r="K144" s="103">
        <f t="shared" si="123"/>
        <v>2.7211030237288512E-3</v>
      </c>
      <c r="L144" s="103">
        <f t="shared" si="123"/>
        <v>2.4703665225358122E-3</v>
      </c>
      <c r="M144" s="103">
        <f t="shared" si="123"/>
        <v>2.4148098752058856E-3</v>
      </c>
      <c r="N144" s="103">
        <f t="shared" si="123"/>
        <v>2.5891806935859555E-3</v>
      </c>
      <c r="O144" s="103">
        <f t="shared" si="123"/>
        <v>2.5091635044592322E-3</v>
      </c>
      <c r="P144" s="103">
        <f t="shared" si="123"/>
        <v>2.8704695833878724E-3</v>
      </c>
      <c r="Q144" s="103">
        <f t="shared" si="123"/>
        <v>2.8891299860807447E-3</v>
      </c>
      <c r="R144" s="103">
        <f t="shared" si="123"/>
        <v>3.4487289794377478E-3</v>
      </c>
      <c r="S144" s="103">
        <f t="shared" si="123"/>
        <v>2.955489820756203E-3</v>
      </c>
      <c r="T144" s="103">
        <f t="shared" si="123"/>
        <v>3.4704701023651539E-3</v>
      </c>
      <c r="U144" s="103">
        <f t="shared" si="123"/>
        <v>3.4318667894767474E-3</v>
      </c>
      <c r="V144" s="103">
        <f t="shared" si="123"/>
        <v>3.5178213997734795E-3</v>
      </c>
      <c r="W144" s="103">
        <f t="shared" si="123"/>
        <v>3.6830070720136896E-3</v>
      </c>
      <c r="X144" s="103">
        <f t="shared" si="123"/>
        <v>3.6196473588495657E-3</v>
      </c>
      <c r="Y144" s="103">
        <f t="shared" si="123"/>
        <v>3.1639846398013251E-3</v>
      </c>
      <c r="Z144" s="103">
        <f t="shared" si="123"/>
        <v>3.289989473121451E-3</v>
      </c>
      <c r="AA144" s="103">
        <f t="shared" si="123"/>
        <v>4.2540291661107158E-3</v>
      </c>
      <c r="AB144" s="103">
        <f t="shared" si="123"/>
        <v>4.3417298296880603E-3</v>
      </c>
      <c r="AC144" s="103">
        <f t="shared" si="123"/>
        <v>4.2488645549302855E-3</v>
      </c>
      <c r="AD144" s="103">
        <f t="shared" si="123"/>
        <v>4.6305874983685645E-3</v>
      </c>
      <c r="AE144" s="103">
        <f t="shared" si="123"/>
        <v>4.8690556998687348E-3</v>
      </c>
      <c r="AF144" s="103">
        <f t="shared" si="123"/>
        <v>4.7813292363908921E-3</v>
      </c>
      <c r="AG144" s="103">
        <f t="shared" si="123"/>
        <v>5.0957792352944193E-3</v>
      </c>
      <c r="AH144" s="103">
        <f t="shared" si="123"/>
        <v>5.1703684462253065E-3</v>
      </c>
      <c r="AI144" s="103">
        <f t="shared" ref="AI144:BC144" si="124">IF(AI52="s","s",AI77)</f>
        <v>6.663275175633583E-3</v>
      </c>
      <c r="AJ144" s="103">
        <f t="shared" si="124"/>
        <v>6.3917254165227772E-3</v>
      </c>
      <c r="AK144" s="103">
        <f t="shared" si="124"/>
        <v>6.3575386429304383E-3</v>
      </c>
      <c r="AL144" s="103">
        <f t="shared" si="124"/>
        <v>6.8980009394100338E-3</v>
      </c>
      <c r="AM144" s="103">
        <f t="shared" si="124"/>
        <v>5.2156978387857518E-3</v>
      </c>
      <c r="AN144" s="103">
        <f t="shared" si="124"/>
        <v>5.7652365974755187E-3</v>
      </c>
      <c r="AO144" s="103">
        <f t="shared" si="124"/>
        <v>7.3171917541551678E-3</v>
      </c>
      <c r="AP144" s="103">
        <f t="shared" si="124"/>
        <v>7.3499717021221237E-3</v>
      </c>
      <c r="AQ144" s="103">
        <f t="shared" si="124"/>
        <v>8.7355060278826776E-3</v>
      </c>
      <c r="AR144" s="103">
        <f t="shared" si="124"/>
        <v>9.5643269294708542E-3</v>
      </c>
      <c r="AS144" s="103">
        <f t="shared" si="124"/>
        <v>1.02236605155473E-2</v>
      </c>
      <c r="AT144" s="103">
        <f t="shared" si="124"/>
        <v>1.036871709101954E-2</v>
      </c>
      <c r="AU144" s="103">
        <f t="shared" si="124"/>
        <v>9.3876285482013006E-3</v>
      </c>
      <c r="AV144" s="103">
        <f t="shared" si="124"/>
        <v>9.9281431553540789E-3</v>
      </c>
      <c r="AW144" s="103">
        <f t="shared" si="124"/>
        <v>9.7743009044665118E-3</v>
      </c>
      <c r="AX144" s="103">
        <f t="shared" si="124"/>
        <v>1.0411901737319783E-2</v>
      </c>
      <c r="AY144" s="103">
        <f t="shared" si="124"/>
        <v>9.7919223440899802E-3</v>
      </c>
      <c r="AZ144" s="103">
        <f t="shared" si="124"/>
        <v>9.7663009435298709E-3</v>
      </c>
      <c r="BA144" s="103">
        <f t="shared" si="124"/>
        <v>9.3992749861332818E-3</v>
      </c>
      <c r="BB144" s="103">
        <f t="shared" si="124"/>
        <v>1.0146974864623032E-2</v>
      </c>
      <c r="BC144" s="103">
        <f t="shared" si="124"/>
        <v>9.8742595130280313E-3</v>
      </c>
    </row>
    <row r="145" spans="3:55" hidden="1" x14ac:dyDescent="0.35">
      <c r="C145" s="103">
        <f t="shared" ref="C145:AH145" si="125">IF(C53="s","s",C78)</f>
        <v>3.248989404836684E-3</v>
      </c>
      <c r="D145" s="103">
        <f t="shared" si="125"/>
        <v>3.7349396374606568E-3</v>
      </c>
      <c r="E145" s="103">
        <f t="shared" si="125"/>
        <v>3.9785182390061468E-3</v>
      </c>
      <c r="F145" s="103">
        <f t="shared" si="125"/>
        <v>3.9836279426361393E-3</v>
      </c>
      <c r="G145" s="103">
        <f t="shared" si="125"/>
        <v>3.6142995906661888E-3</v>
      </c>
      <c r="H145" s="103">
        <f t="shared" si="125"/>
        <v>2.9254396899154786E-3</v>
      </c>
      <c r="I145" s="103">
        <f t="shared" si="125"/>
        <v>2.9441696926669953E-3</v>
      </c>
      <c r="J145" s="103">
        <f t="shared" si="125"/>
        <v>2.6329860506054117E-3</v>
      </c>
      <c r="K145" s="103">
        <f t="shared" si="125"/>
        <v>2.7211030237288512E-3</v>
      </c>
      <c r="L145" s="103">
        <f t="shared" si="125"/>
        <v>2.4703665225358122E-3</v>
      </c>
      <c r="M145" s="103">
        <f t="shared" si="125"/>
        <v>2.4148098752058856E-3</v>
      </c>
      <c r="N145" s="103">
        <f t="shared" si="125"/>
        <v>2.5891806935859555E-3</v>
      </c>
      <c r="O145" s="103">
        <f t="shared" si="125"/>
        <v>2.5091635044592322E-3</v>
      </c>
      <c r="P145" s="103">
        <f t="shared" si="125"/>
        <v>2.8704695833878724E-3</v>
      </c>
      <c r="Q145" s="103">
        <f t="shared" si="125"/>
        <v>2.8891299860807447E-3</v>
      </c>
      <c r="R145" s="103">
        <f t="shared" si="125"/>
        <v>3.4487289794377478E-3</v>
      </c>
      <c r="S145" s="103">
        <f t="shared" si="125"/>
        <v>2.955489820756203E-3</v>
      </c>
      <c r="T145" s="103">
        <f t="shared" si="125"/>
        <v>3.4704701023651539E-3</v>
      </c>
      <c r="U145" s="103">
        <f t="shared" si="125"/>
        <v>3.4318667894767474E-3</v>
      </c>
      <c r="V145" s="103">
        <f t="shared" si="125"/>
        <v>3.5178213997734795E-3</v>
      </c>
      <c r="W145" s="103">
        <f t="shared" si="125"/>
        <v>3.6830070720136896E-3</v>
      </c>
      <c r="X145" s="103">
        <f t="shared" si="125"/>
        <v>3.6196473588495657E-3</v>
      </c>
      <c r="Y145" s="103">
        <f t="shared" si="125"/>
        <v>3.1639846398013251E-3</v>
      </c>
      <c r="Z145" s="103">
        <f t="shared" si="125"/>
        <v>3.289989473121451E-3</v>
      </c>
      <c r="AA145" s="103">
        <f t="shared" si="125"/>
        <v>4.2540291661107158E-3</v>
      </c>
      <c r="AB145" s="103">
        <f t="shared" si="125"/>
        <v>4.3417298296880603E-3</v>
      </c>
      <c r="AC145" s="103">
        <f t="shared" si="125"/>
        <v>4.2488645549302855E-3</v>
      </c>
      <c r="AD145" s="103">
        <f t="shared" si="125"/>
        <v>4.6305874983685645E-3</v>
      </c>
      <c r="AE145" s="103">
        <f t="shared" si="125"/>
        <v>4.8690556998687348E-3</v>
      </c>
      <c r="AF145" s="103">
        <f t="shared" si="125"/>
        <v>4.7813292363908921E-3</v>
      </c>
      <c r="AG145" s="103">
        <f t="shared" si="125"/>
        <v>5.0957792352944193E-3</v>
      </c>
      <c r="AH145" s="103">
        <f t="shared" si="125"/>
        <v>5.1703684462253065E-3</v>
      </c>
      <c r="AI145" s="103">
        <f t="shared" ref="AI145:BC145" si="126">IF(AI53="s","s",AI78)</f>
        <v>6.663275175633583E-3</v>
      </c>
      <c r="AJ145" s="103">
        <f t="shared" si="126"/>
        <v>6.3917254165227772E-3</v>
      </c>
      <c r="AK145" s="103">
        <f t="shared" si="126"/>
        <v>6.3575386429304383E-3</v>
      </c>
      <c r="AL145" s="103">
        <f t="shared" si="126"/>
        <v>6.8980009394100338E-3</v>
      </c>
      <c r="AM145" s="103">
        <f t="shared" si="126"/>
        <v>5.2156978387857518E-3</v>
      </c>
      <c r="AN145" s="103">
        <f t="shared" si="126"/>
        <v>5.7652365974755187E-3</v>
      </c>
      <c r="AO145" s="103">
        <f t="shared" si="126"/>
        <v>7.3171917541551678E-3</v>
      </c>
      <c r="AP145" s="103">
        <f t="shared" si="126"/>
        <v>7.3499717021221237E-3</v>
      </c>
      <c r="AQ145" s="103">
        <f t="shared" si="126"/>
        <v>8.7355060278826776E-3</v>
      </c>
      <c r="AR145" s="103">
        <f t="shared" si="126"/>
        <v>9.5643269294708542E-3</v>
      </c>
      <c r="AS145" s="103">
        <f t="shared" si="126"/>
        <v>1.02236605155473E-2</v>
      </c>
      <c r="AT145" s="103">
        <f t="shared" si="126"/>
        <v>1.036871709101954E-2</v>
      </c>
      <c r="AU145" s="103">
        <f t="shared" si="126"/>
        <v>9.3876285482013006E-3</v>
      </c>
      <c r="AV145" s="103">
        <f t="shared" si="126"/>
        <v>9.9281431553540789E-3</v>
      </c>
      <c r="AW145" s="103">
        <f t="shared" si="126"/>
        <v>9.7743009044665118E-3</v>
      </c>
      <c r="AX145" s="103">
        <f t="shared" si="126"/>
        <v>1.0411901737319783E-2</v>
      </c>
      <c r="AY145" s="103">
        <f t="shared" si="126"/>
        <v>9.7919223440899802E-3</v>
      </c>
      <c r="AZ145" s="103">
        <f t="shared" si="126"/>
        <v>9.7663009435298709E-3</v>
      </c>
      <c r="BA145" s="103">
        <f t="shared" si="126"/>
        <v>9.3992749861332818E-3</v>
      </c>
      <c r="BB145" s="103">
        <f t="shared" si="126"/>
        <v>1.0146974864623032E-2</v>
      </c>
      <c r="BC145" s="103">
        <f t="shared" si="126"/>
        <v>9.8742595130280313E-3</v>
      </c>
    </row>
    <row r="146" spans="3:55" hidden="1" x14ac:dyDescent="0.35">
      <c r="C146" s="103">
        <f t="shared" ref="C146:AH146" si="127">IF(C54="s","s",C79)</f>
        <v>3.3732834907417256E-2</v>
      </c>
      <c r="D146" s="103">
        <f t="shared" si="127"/>
        <v>3.2642928763699702E-2</v>
      </c>
      <c r="E146" s="103">
        <f t="shared" si="127"/>
        <v>3.2644171815909687E-2</v>
      </c>
      <c r="F146" s="103">
        <f t="shared" si="127"/>
        <v>3.1323636723944275E-2</v>
      </c>
      <c r="G146" s="103">
        <f t="shared" si="127"/>
        <v>2.9860994202008696E-2</v>
      </c>
      <c r="H146" s="103">
        <f t="shared" si="127"/>
        <v>2.8792219759290236E-2</v>
      </c>
      <c r="I146" s="103">
        <f t="shared" si="127"/>
        <v>2.8123694206353356E-2</v>
      </c>
      <c r="J146" s="103">
        <f t="shared" si="127"/>
        <v>2.7367367214791431E-2</v>
      </c>
      <c r="K146" s="103">
        <f t="shared" si="127"/>
        <v>2.8163210758065972E-2</v>
      </c>
      <c r="L146" s="103">
        <f t="shared" si="127"/>
        <v>2.8591225337550877E-2</v>
      </c>
      <c r="M146" s="103">
        <f t="shared" si="127"/>
        <v>2.9246509985935965E-2</v>
      </c>
      <c r="N146" s="103">
        <f t="shared" si="127"/>
        <v>2.9346918925795083E-2</v>
      </c>
      <c r="O146" s="103">
        <f t="shared" si="127"/>
        <v>2.9302161069781524E-2</v>
      </c>
      <c r="P146" s="103">
        <f t="shared" si="127"/>
        <v>2.9573450889434576E-2</v>
      </c>
      <c r="Q146" s="103">
        <f t="shared" si="127"/>
        <v>2.8550277275893297E-2</v>
      </c>
      <c r="R146" s="103">
        <f t="shared" si="127"/>
        <v>2.919497518627499E-2</v>
      </c>
      <c r="S146" s="103">
        <f t="shared" si="127"/>
        <v>2.8891738649507753E-2</v>
      </c>
      <c r="T146" s="103">
        <f t="shared" si="127"/>
        <v>3.0776784031134475E-2</v>
      </c>
      <c r="U146" s="103">
        <f t="shared" si="127"/>
        <v>3.1837134933359601E-2</v>
      </c>
      <c r="V146" s="103">
        <f t="shared" si="127"/>
        <v>3.1598684566833617E-2</v>
      </c>
      <c r="W146" s="103">
        <f t="shared" si="127"/>
        <v>3.1875444225289831E-2</v>
      </c>
      <c r="X146" s="103">
        <f t="shared" si="127"/>
        <v>3.2620666390256681E-2</v>
      </c>
      <c r="Y146" s="103">
        <f t="shared" si="127"/>
        <v>3.3113446456010033E-2</v>
      </c>
      <c r="Z146" s="103">
        <f t="shared" si="127"/>
        <v>3.5183793582594401E-2</v>
      </c>
      <c r="AA146" s="103">
        <f t="shared" si="127"/>
        <v>3.6540531097210109E-2</v>
      </c>
      <c r="AB146" s="103">
        <f t="shared" si="127"/>
        <v>3.7573756398892579E-2</v>
      </c>
      <c r="AC146" s="103">
        <f t="shared" si="127"/>
        <v>3.8811066919956679E-2</v>
      </c>
      <c r="AD146" s="103">
        <f t="shared" si="127"/>
        <v>3.9834509802050423E-2</v>
      </c>
      <c r="AE146" s="103">
        <f t="shared" si="127"/>
        <v>4.0822403777302146E-2</v>
      </c>
      <c r="AF146" s="103">
        <f t="shared" si="127"/>
        <v>4.0187351074189484E-2</v>
      </c>
      <c r="AG146" s="103">
        <f t="shared" si="127"/>
        <v>4.082887988924859E-2</v>
      </c>
      <c r="AH146" s="103">
        <f t="shared" si="127"/>
        <v>3.9535744924367885E-2</v>
      </c>
      <c r="AI146" s="103">
        <f t="shared" ref="AI146:BC146" si="128">IF(AI54="s","s",AI79)</f>
        <v>4.0671411194317289E-2</v>
      </c>
      <c r="AJ146" s="103">
        <f t="shared" si="128"/>
        <v>4.0476048444460136E-2</v>
      </c>
      <c r="AK146" s="103">
        <f t="shared" si="128"/>
        <v>4.0456275580826408E-2</v>
      </c>
      <c r="AL146" s="103">
        <f t="shared" si="128"/>
        <v>3.9159625744693435E-2</v>
      </c>
      <c r="AM146" s="103">
        <f t="shared" si="128"/>
        <v>2.4993799915605137E-2</v>
      </c>
      <c r="AN146" s="103">
        <f t="shared" si="128"/>
        <v>3.0217033750856576E-2</v>
      </c>
      <c r="AO146" s="103">
        <f t="shared" si="128"/>
        <v>3.5235350019742505E-2</v>
      </c>
      <c r="AP146" s="103">
        <f t="shared" si="128"/>
        <v>3.6401264518382555E-2</v>
      </c>
      <c r="AQ146" s="103">
        <f t="shared" si="128"/>
        <v>3.7355061681498776E-2</v>
      </c>
      <c r="AR146" s="103">
        <f t="shared" si="128"/>
        <v>3.8615571323020501E-2</v>
      </c>
      <c r="AS146" s="103">
        <f t="shared" si="128"/>
        <v>3.8861350399441483E-2</v>
      </c>
      <c r="AT146" s="103">
        <f t="shared" si="128"/>
        <v>3.9702525165862659E-2</v>
      </c>
      <c r="AU146" s="103">
        <f t="shared" si="128"/>
        <v>4.0195847195646846E-2</v>
      </c>
      <c r="AV146" s="103">
        <f t="shared" si="128"/>
        <v>3.9582452807495568E-2</v>
      </c>
      <c r="AW146" s="103">
        <f t="shared" si="128"/>
        <v>3.9432073691593628E-2</v>
      </c>
      <c r="AX146" s="103">
        <f t="shared" si="128"/>
        <v>3.9911230025548229E-2</v>
      </c>
      <c r="AY146" s="103">
        <f t="shared" si="128"/>
        <v>3.8424171439966695E-2</v>
      </c>
      <c r="AZ146" s="103">
        <f t="shared" si="128"/>
        <v>3.8255427690846888E-2</v>
      </c>
      <c r="BA146" s="103">
        <f t="shared" si="128"/>
        <v>3.8664046112161871E-2</v>
      </c>
      <c r="BB146" s="103">
        <f t="shared" si="128"/>
        <v>3.915097269692959E-2</v>
      </c>
      <c r="BC146" s="103">
        <f t="shared" si="128"/>
        <v>3.8635521756706565E-2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A149"/>
  <sheetViews>
    <sheetView workbookViewId="0">
      <pane xSplit="2" ySplit="7" topLeftCell="C8" activePane="bottomRight" state="frozen"/>
      <selection activeCell="BG1" sqref="BG1:GK1048576"/>
      <selection pane="topRight" activeCell="BG1" sqref="BG1:GK1048576"/>
      <selection pane="bottomLeft" activeCell="BG1" sqref="BG1:GK1048576"/>
      <selection pane="bottomRight"/>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45" ht="18.5" x14ac:dyDescent="0.45">
      <c r="A1" s="67" t="s">
        <v>188</v>
      </c>
      <c r="B1" s="7"/>
    </row>
    <row r="2" spans="1:145" x14ac:dyDescent="0.35">
      <c r="A2" s="7" t="s">
        <v>142</v>
      </c>
      <c r="B2" s="7"/>
    </row>
    <row r="3" spans="1:145" x14ac:dyDescent="0.35">
      <c r="A3" s="7" t="s">
        <v>143</v>
      </c>
      <c r="B3" s="7"/>
    </row>
    <row r="4" spans="1:145"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row>
    <row r="5" spans="1:145" x14ac:dyDescent="0.35">
      <c r="A5" s="7"/>
      <c r="B5" s="7"/>
      <c r="BG5" s="13" t="s">
        <v>318</v>
      </c>
    </row>
    <row r="6" spans="1:145" ht="15" thickBot="1" x14ac:dyDescent="0.4">
      <c r="A6" s="88" t="s">
        <v>304</v>
      </c>
      <c r="B6" s="89"/>
      <c r="C6" s="94" t="s">
        <v>138</v>
      </c>
    </row>
    <row r="7" spans="1:145"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45" ht="15" thickBot="1" x14ac:dyDescent="0.4">
      <c r="A8" s="16" t="s">
        <v>94</v>
      </c>
      <c r="B8" s="17" t="s">
        <v>95</v>
      </c>
      <c r="C8" s="81">
        <v>1177.8839894118901</v>
      </c>
      <c r="D8" s="81">
        <v>1233.9902401945701</v>
      </c>
      <c r="E8" s="81">
        <v>1270.3813022352499</v>
      </c>
      <c r="F8" s="81">
        <v>1296.7632145411201</v>
      </c>
      <c r="G8" s="81">
        <v>1285.6546627945199</v>
      </c>
      <c r="H8" s="81">
        <v>1296.4691822965201</v>
      </c>
      <c r="I8" s="81">
        <v>1277.66963633819</v>
      </c>
      <c r="J8" s="81">
        <v>1272.52967068261</v>
      </c>
      <c r="K8" s="81">
        <v>1284.0237148071999</v>
      </c>
      <c r="L8" s="81">
        <v>1254.3595310033199</v>
      </c>
      <c r="M8" s="81">
        <v>1150.24830195857</v>
      </c>
      <c r="N8" s="81">
        <v>1390.1584756878201</v>
      </c>
      <c r="O8" s="81">
        <v>1382.02041435976</v>
      </c>
      <c r="P8" s="81">
        <v>1378.6756025837501</v>
      </c>
      <c r="Q8" s="81">
        <v>1404.67200151269</v>
      </c>
      <c r="R8" s="81">
        <v>1398.6588969614099</v>
      </c>
      <c r="S8" s="81">
        <v>1368.57286791763</v>
      </c>
      <c r="T8" s="81">
        <v>1410.61643734483</v>
      </c>
      <c r="U8" s="81">
        <v>1404.40616079439</v>
      </c>
      <c r="V8" s="81">
        <v>1488.6489443279499</v>
      </c>
      <c r="W8" s="81">
        <v>1579.4412065802101</v>
      </c>
      <c r="X8" s="81">
        <v>1638.49738274025</v>
      </c>
      <c r="Y8" s="81">
        <v>1582.0832573514299</v>
      </c>
      <c r="Z8" s="81">
        <v>1508.7161787913301</v>
      </c>
      <c r="AA8" s="81">
        <v>1747.0507503481299</v>
      </c>
      <c r="AB8" s="81">
        <v>1674.56935625345</v>
      </c>
      <c r="AC8" s="81">
        <v>1681.8200717264399</v>
      </c>
      <c r="AD8" s="81">
        <v>1534.8662991941501</v>
      </c>
      <c r="AE8" s="81">
        <v>1456.99405277599</v>
      </c>
      <c r="AF8" s="81">
        <v>1482.6190784488199</v>
      </c>
      <c r="AG8" s="81">
        <v>1411.6489390515001</v>
      </c>
      <c r="AH8" s="81">
        <v>1471.69525667271</v>
      </c>
      <c r="AI8" s="81">
        <v>1418.2968390718599</v>
      </c>
      <c r="AJ8" s="81">
        <v>1432.39192084772</v>
      </c>
      <c r="AK8" s="81">
        <v>1620.6217579392901</v>
      </c>
      <c r="AL8" s="81">
        <v>1565.7752166267101</v>
      </c>
      <c r="AM8" s="81">
        <v>1530.62365954039</v>
      </c>
      <c r="AN8" s="81">
        <v>1483.4205889981599</v>
      </c>
      <c r="AO8" s="81">
        <v>1420.73204577213</v>
      </c>
      <c r="AP8" s="81">
        <v>1520.3247718908799</v>
      </c>
      <c r="AQ8" s="81">
        <v>1580.25108263111</v>
      </c>
      <c r="AR8" s="81">
        <v>1656.4492610918301</v>
      </c>
      <c r="AS8" s="81">
        <v>1660.86325827725</v>
      </c>
      <c r="AT8" s="81">
        <v>1565.8602318752901</v>
      </c>
      <c r="AU8" s="81">
        <v>1565.74074809799</v>
      </c>
      <c r="AV8" s="81">
        <v>1472.4396997977001</v>
      </c>
      <c r="AW8" s="81">
        <v>1307.8725573296001</v>
      </c>
      <c r="AX8" s="81">
        <v>1544.23570514627</v>
      </c>
      <c r="AY8" s="81">
        <v>1455.78209682278</v>
      </c>
      <c r="AZ8" s="81">
        <v>1456.8040935635599</v>
      </c>
      <c r="BA8" s="81">
        <v>1433.10215647267</v>
      </c>
      <c r="BB8" s="81">
        <v>1438.33589420044</v>
      </c>
      <c r="BC8" s="81">
        <v>1390.89220984859</v>
      </c>
      <c r="BD8" s="81">
        <v>1333.6133536601801</v>
      </c>
      <c r="BE8" s="118"/>
      <c r="BF8" s="118"/>
      <c r="BG8" s="82" t="str">
        <f>IF(C8&gt;0,IF(C8&lt;5,"SECRETTTTTTTT",""),"")</f>
        <v/>
      </c>
      <c r="BH8" s="82" t="str">
        <f t="shared" ref="BH8:BH54" si="0">IF(D8&gt;0,IF(D8&lt;5,"SECRETTTTTTTT",""),"")</f>
        <v/>
      </c>
      <c r="BI8" s="82" t="str">
        <f t="shared" ref="BI8:BI54" si="1">IF(E8&gt;0,IF(E8&lt;5,"SECRETTTTTTTT",""),"")</f>
        <v/>
      </c>
      <c r="BJ8" s="82" t="str">
        <f t="shared" ref="BJ8:BJ54" si="2">IF(F8&gt;0,IF(F8&lt;5,"SECRETTTTTTTT",""),"")</f>
        <v/>
      </c>
      <c r="BK8" s="82" t="str">
        <f t="shared" ref="BK8:BK54" si="3">IF(G8&gt;0,IF(G8&lt;5,"SECRETTTTTTTT",""),"")</f>
        <v/>
      </c>
      <c r="BL8" s="82" t="str">
        <f t="shared" ref="BL8:BL54" si="4">IF(H8&gt;0,IF(H8&lt;5,"SECRETTTTTTTT",""),"")</f>
        <v/>
      </c>
      <c r="BM8" s="82" t="str">
        <f t="shared" ref="BM8:BM54" si="5">IF(I8&gt;0,IF(I8&lt;5,"SECRETTTTTTTT",""),"")</f>
        <v/>
      </c>
      <c r="BN8" s="82" t="str">
        <f t="shared" ref="BN8:BN54" si="6">IF(J8&gt;0,IF(J8&lt;5,"SECRETTTTTTTT",""),"")</f>
        <v/>
      </c>
      <c r="BO8" s="82" t="str">
        <f t="shared" ref="BO8:BO54" si="7">IF(K8&gt;0,IF(K8&lt;5,"SECRETTTTTTTT",""),"")</f>
        <v/>
      </c>
      <c r="BP8" s="82" t="str">
        <f t="shared" ref="BP8:BP54" si="8">IF(L8&gt;0,IF(L8&lt;5,"SECRETTTTTTTT",""),"")</f>
        <v/>
      </c>
      <c r="BQ8" s="82" t="str">
        <f t="shared" ref="BQ8:BQ54" si="9">IF(M8&gt;0,IF(M8&lt;5,"SECRETTTTTTTT",""),"")</f>
        <v/>
      </c>
      <c r="BR8" s="82" t="str">
        <f t="shared" ref="BR8:BR54" si="10">IF(N8&gt;0,IF(N8&lt;5,"SECRETTTTTTTT",""),"")</f>
        <v/>
      </c>
      <c r="BS8" s="82" t="str">
        <f t="shared" ref="BS8:BS54" si="11">IF(O8&gt;0,IF(O8&lt;5,"SECRETTTTTTTT",""),"")</f>
        <v/>
      </c>
      <c r="BT8" s="82" t="str">
        <f t="shared" ref="BT8:BT54" si="12">IF(P8&gt;0,IF(P8&lt;5,"SECRETTTTTTTT",""),"")</f>
        <v/>
      </c>
      <c r="BU8" s="82" t="str">
        <f t="shared" ref="BU8:BU54" si="13">IF(Q8&gt;0,IF(Q8&lt;5,"SECRETTTTTTTT",""),"")</f>
        <v/>
      </c>
      <c r="BV8" s="82" t="str">
        <f t="shared" ref="BV8:BV54" si="14">IF(R8&gt;0,IF(R8&lt;5,"SECRETTTTTTTT",""),"")</f>
        <v/>
      </c>
      <c r="BW8" s="82" t="str">
        <f t="shared" ref="BW8:BW54" si="15">IF(S8&gt;0,IF(S8&lt;5,"SECRETTTTTTTT",""),"")</f>
        <v/>
      </c>
      <c r="BX8" s="82" t="str">
        <f t="shared" ref="BX8:BX54" si="16">IF(T8&gt;0,IF(T8&lt;5,"SECRETTTTTTTT",""),"")</f>
        <v/>
      </c>
      <c r="BY8" s="82" t="str">
        <f t="shared" ref="BY8:BY54" si="17">IF(U8&gt;0,IF(U8&lt;5,"SECRETTTTTTTT",""),"")</f>
        <v/>
      </c>
      <c r="BZ8" s="82" t="str">
        <f t="shared" ref="BZ8:BZ54" si="18">IF(V8&gt;0,IF(V8&lt;5,"SECRETTTTTTTT",""),"")</f>
        <v/>
      </c>
      <c r="CA8" s="82" t="str">
        <f t="shared" ref="CA8:CA54" si="19">IF(W8&gt;0,IF(W8&lt;5,"SECRETTTTTTTT",""),"")</f>
        <v/>
      </c>
      <c r="CB8" s="82" t="str">
        <f t="shared" ref="CB8:CB54" si="20">IF(X8&gt;0,IF(X8&lt;5,"SECRETTTTTTTT",""),"")</f>
        <v/>
      </c>
      <c r="CC8" s="82" t="str">
        <f t="shared" ref="CC8:CC54" si="21">IF(Y8&gt;0,IF(Y8&lt;5,"SECRETTTTTTTT",""),"")</f>
        <v/>
      </c>
      <c r="CD8" s="82" t="str">
        <f t="shared" ref="CD8:CD54" si="22">IF(Z8&gt;0,IF(Z8&lt;5,"SECRETTTTTTTT",""),"")</f>
        <v/>
      </c>
      <c r="CE8" s="82" t="str">
        <f t="shared" ref="CE8:CE54" si="23">IF(AA8&gt;0,IF(AA8&lt;5,"SECRETTTTTTTT",""),"")</f>
        <v/>
      </c>
      <c r="CF8" s="82" t="str">
        <f t="shared" ref="CF8:CF54" si="24">IF(AB8&gt;0,IF(AB8&lt;5,"SECRETTTTTTTT",""),"")</f>
        <v/>
      </c>
      <c r="CG8" s="82" t="str">
        <f t="shared" ref="CG8:CG54" si="25">IF(AC8&gt;0,IF(AC8&lt;5,"SECRETTTTTTTT",""),"")</f>
        <v/>
      </c>
      <c r="CH8" s="82" t="str">
        <f t="shared" ref="CH8:CH54" si="26">IF(AD8&gt;0,IF(AD8&lt;5,"SECRETTTTTTTT",""),"")</f>
        <v/>
      </c>
      <c r="CI8" s="82" t="str">
        <f t="shared" ref="CI8:CI54" si="27">IF(AE8&gt;0,IF(AE8&lt;5,"SECRETTTTTTTT",""),"")</f>
        <v/>
      </c>
      <c r="CJ8" s="82" t="str">
        <f t="shared" ref="CJ8:CJ54" si="28">IF(AF8&gt;0,IF(AF8&lt;5,"SECRETTTTTTTT",""),"")</f>
        <v/>
      </c>
      <c r="CK8" s="82" t="str">
        <f t="shared" ref="CK8:CK54" si="29">IF(AG8&gt;0,IF(AG8&lt;5,"SECRETTTTTTTT",""),"")</f>
        <v/>
      </c>
      <c r="CL8" s="82" t="str">
        <f t="shared" ref="CL8:CL54" si="30">IF(AH8&gt;0,IF(AH8&lt;5,"SECRETTTTTTTT",""),"")</f>
        <v/>
      </c>
      <c r="CM8" s="82" t="str">
        <f t="shared" ref="CM8:CM54" si="31">IF(AI8&gt;0,IF(AI8&lt;5,"SECRETTTTTTTT",""),"")</f>
        <v/>
      </c>
      <c r="CN8" s="82" t="str">
        <f t="shared" ref="CN8:CN54" si="32">IF(AJ8&gt;0,IF(AJ8&lt;5,"SECRETTTTTTTT",""),"")</f>
        <v/>
      </c>
      <c r="CO8" s="82" t="str">
        <f t="shared" ref="CO8:CO54" si="33">IF(AK8&gt;0,IF(AK8&lt;5,"SECRETTTTTTTT",""),"")</f>
        <v/>
      </c>
      <c r="CP8" s="82" t="str">
        <f t="shared" ref="CP8:CP54" si="34">IF(AL8&gt;0,IF(AL8&lt;5,"SECRETTTTTTTT",""),"")</f>
        <v/>
      </c>
      <c r="CQ8" s="82" t="str">
        <f t="shared" ref="CQ8:CQ54" si="35">IF(AM8&gt;0,IF(AM8&lt;5,"SECRETTTTTTTT",""),"")</f>
        <v/>
      </c>
      <c r="CR8" s="82" t="str">
        <f t="shared" ref="CR8:CR54" si="36">IF(AN8&gt;0,IF(AN8&lt;5,"SECRETTTTTTTT",""),"")</f>
        <v/>
      </c>
      <c r="CS8" s="82" t="str">
        <f t="shared" ref="CS8:CS54" si="37">IF(AO8&gt;0,IF(AO8&lt;5,"SECRETTTTTTTT",""),"")</f>
        <v/>
      </c>
      <c r="CT8" s="82" t="str">
        <f t="shared" ref="CT8:CT54" si="38">IF(AP8&gt;0,IF(AP8&lt;5,"SECRETTTTTTTT",""),"")</f>
        <v/>
      </c>
      <c r="CU8" s="82" t="str">
        <f t="shared" ref="CU8:CU54" si="39">IF(AQ8&gt;0,IF(AQ8&lt;5,"SECRETTTTTTTT",""),"")</f>
        <v/>
      </c>
      <c r="CV8" s="82" t="str">
        <f t="shared" ref="CV8:CV54" si="40">IF(AR8&gt;0,IF(AR8&lt;5,"SECRETTTTTTTT",""),"")</f>
        <v/>
      </c>
      <c r="CW8" s="82" t="str">
        <f t="shared" ref="CW8:CW54" si="41">IF(AS8&gt;0,IF(AS8&lt;5,"SECRETTTTTTTT",""),"")</f>
        <v/>
      </c>
      <c r="CX8" s="82" t="str">
        <f t="shared" ref="CX8:CX54" si="42">IF(AT8&gt;0,IF(AT8&lt;5,"SECRETTTTTTTT",""),"")</f>
        <v/>
      </c>
      <c r="CY8" s="82" t="str">
        <f t="shared" ref="CY8:CY54" si="43">IF(AU8&gt;0,IF(AU8&lt;5,"SECRETTTTTTTT",""),"")</f>
        <v/>
      </c>
      <c r="CZ8" s="82" t="str">
        <f t="shared" ref="CZ8:CZ54" si="44">IF(AV8&gt;0,IF(AV8&lt;5,"SECRETTTTTTTT",""),"")</f>
        <v/>
      </c>
      <c r="DA8" s="82" t="str">
        <f t="shared" ref="DA8:DA54" si="45">IF(AW8&gt;0,IF(AW8&lt;5,"SECRETTTTTTTT",""),"")</f>
        <v/>
      </c>
      <c r="DB8" s="82" t="str">
        <f t="shared" ref="DB8:DB54" si="46">IF(AX8&gt;0,IF(AX8&lt;5,"SECRETTTTTTTT",""),"")</f>
        <v/>
      </c>
      <c r="DC8" s="82" t="str">
        <f t="shared" ref="DC8:DC54" si="47">IF(AY8&gt;0,IF(AY8&lt;5,"SECRETTTTTTTT",""),"")</f>
        <v/>
      </c>
      <c r="DD8" s="82" t="str">
        <f t="shared" ref="DD8:DD54" si="48">IF(AZ8&gt;0,IF(AZ8&lt;5,"SECRETTTTTTTT",""),"")</f>
        <v/>
      </c>
      <c r="DE8" s="82" t="str">
        <f t="shared" ref="DE8:DE54" si="49">IF(BA8&gt;0,IF(BA8&lt;5,"SECRETTTTTTTT",""),"")</f>
        <v/>
      </c>
      <c r="DF8" s="82" t="str">
        <f t="shared" ref="DF8:DF54" si="50">IF(BB8&gt;0,IF(BB8&lt;5,"SECRETTTTTTTT",""),"")</f>
        <v/>
      </c>
      <c r="DG8" s="82" t="str">
        <f t="shared" ref="DG8:DG54" si="51">IF(BC8&gt;0,IF(BC8&lt;5,"SECRETTTTTTTT",""),"")</f>
        <v/>
      </c>
      <c r="DH8" s="82" t="str">
        <f t="shared" ref="DH8:DH54" si="52">IF(BD8&gt;0,IF(BD8&lt;5,"SECRETTTTTTTT",""),"")</f>
        <v/>
      </c>
      <c r="DI8" s="82" t="str">
        <f t="shared" ref="DI8:DI54" si="53">IF(BE8&gt;0,IF(BE8&lt;5,"SECRETTTTTTTT",""),"")</f>
        <v/>
      </c>
      <c r="DJ8" s="82" t="str">
        <f t="shared" ref="DJ8:DJ54" si="54">IF(BF8&gt;0,IF(BF8&lt;5,"SECRETTTTTTTT",""),"")</f>
        <v/>
      </c>
      <c r="DK8" s="82" t="str">
        <f t="shared" ref="DK8:DK54" si="55">IF(BG8&gt;0,IF(BG8&lt;5,"SECRETTTTTTTT",""),"")</f>
        <v/>
      </c>
      <c r="DL8" s="82" t="str">
        <f t="shared" ref="DL8:DL54" si="56">IF(BH8&gt;0,IF(BH8&lt;5,"SECRETTTTTTTT",""),"")</f>
        <v/>
      </c>
      <c r="DM8" s="82" t="str">
        <f t="shared" ref="DM8:DM54" si="57">IF(BI8&gt;0,IF(BI8&lt;5,"SECRETTTTTTTT",""),"")</f>
        <v/>
      </c>
      <c r="DN8" s="82" t="str">
        <f t="shared" ref="DN8:DN54" si="58">IF(BJ8&gt;0,IF(BJ8&lt;5,"SECRETTTTTTTT",""),"")</f>
        <v/>
      </c>
      <c r="DO8" s="82" t="str">
        <f t="shared" ref="DO8:DO54" si="59">IF(BK8&gt;0,IF(BK8&lt;5,"SECRETTTTTTTT",""),"")</f>
        <v/>
      </c>
      <c r="DP8" s="82" t="str">
        <f t="shared" ref="DP8:DP54" si="60">IF(BL8&gt;0,IF(BL8&lt;5,"SECRETTTTTTTT",""),"")</f>
        <v/>
      </c>
      <c r="DQ8" s="82" t="str">
        <f t="shared" ref="DQ8:DQ54" si="61">IF(BM8&gt;0,IF(BM8&lt;5,"SECRETTTTTTTT",""),"")</f>
        <v/>
      </c>
      <c r="DR8" s="82" t="str">
        <f t="shared" ref="DR8:DR54" si="62">IF(BN8&gt;0,IF(BN8&lt;5,"SECRETTTTTTTT",""),"")</f>
        <v/>
      </c>
      <c r="DS8" s="82" t="str">
        <f t="shared" ref="DS8:DS54" si="63">IF(BO8&gt;0,IF(BO8&lt;5,"SECRETTTTTTTT",""),"")</f>
        <v/>
      </c>
      <c r="DT8" s="82" t="str">
        <f t="shared" ref="DT8:DT54" si="64">IF(BP8&gt;0,IF(BP8&lt;5,"SECRETTTTTTTT",""),"")</f>
        <v/>
      </c>
      <c r="DU8" s="82" t="str">
        <f t="shared" ref="DU8:DU54" si="65">IF(BQ8&gt;0,IF(BQ8&lt;5,"SECRETTTTTTTT",""),"")</f>
        <v/>
      </c>
      <c r="DV8" s="82" t="str">
        <f t="shared" ref="DV8:DV54" si="66">IF(BR8&gt;0,IF(BR8&lt;5,"SECRETTTTTTTT",""),"")</f>
        <v/>
      </c>
      <c r="DW8" s="82" t="str">
        <f t="shared" ref="DW8:DW54" si="67">IF(BS8&gt;0,IF(BS8&lt;5,"SECRETTTTTTTT",""),"")</f>
        <v/>
      </c>
      <c r="DX8" s="82" t="str">
        <f t="shared" ref="DX8:DX54" si="68">IF(BT8&gt;0,IF(BT8&lt;5,"SECRETTTTTTTT",""),"")</f>
        <v/>
      </c>
      <c r="DY8" s="82" t="str">
        <f t="shared" ref="DY8:DY54" si="69">IF(BU8&gt;0,IF(BU8&lt;5,"SECRETTTTTTTT",""),"")</f>
        <v/>
      </c>
      <c r="DZ8" s="82" t="str">
        <f t="shared" ref="DZ8:DZ54" si="70">IF(BV8&gt;0,IF(BV8&lt;5,"SECRETTTTTTTT",""),"")</f>
        <v/>
      </c>
      <c r="EA8" s="82" t="str">
        <f t="shared" ref="EA8:EA54" si="71">IF(BW8&gt;0,IF(BW8&lt;5,"SECRETTTTTTTT",""),"")</f>
        <v/>
      </c>
      <c r="EB8" s="82" t="str">
        <f t="shared" ref="EB8:EB54" si="72">IF(BX8&gt;0,IF(BX8&lt;5,"SECRETTTTTTTT",""),"")</f>
        <v/>
      </c>
      <c r="EC8" s="82" t="str">
        <f t="shared" ref="EC8:EC54" si="73">IF(BY8&gt;0,IF(BY8&lt;5,"SECRETTTTTTTT",""),"")</f>
        <v/>
      </c>
      <c r="ED8" s="82" t="str">
        <f t="shared" ref="ED8:ED54" si="74">IF(BZ8&gt;0,IF(BZ8&lt;5,"SECRETTTTTTTT",""),"")</f>
        <v/>
      </c>
      <c r="EE8" s="82" t="str">
        <f t="shared" ref="EE8:EE54" si="75">IF(CA8&gt;0,IF(CA8&lt;5,"SECRETTTTTTTT",""),"")</f>
        <v/>
      </c>
      <c r="EF8" s="82" t="str">
        <f t="shared" ref="EF8:EF54" si="76">IF(CB8&gt;0,IF(CB8&lt;5,"SECRETTTTTTTT",""),"")</f>
        <v/>
      </c>
      <c r="EG8" s="82" t="str">
        <f t="shared" ref="EG8:EG54" si="77">IF(CC8&gt;0,IF(CC8&lt;5,"SECRETTTTTTTT",""),"")</f>
        <v/>
      </c>
      <c r="EH8" s="82" t="str">
        <f t="shared" ref="EH8:EH54" si="78">IF(CD8&gt;0,IF(CD8&lt;5,"SECRETTTTTTTT",""),"")</f>
        <v/>
      </c>
      <c r="EI8" s="82" t="str">
        <f t="shared" ref="EI8:EI54" si="79">IF(CE8&gt;0,IF(CE8&lt;5,"SECRETTTTTTTT",""),"")</f>
        <v/>
      </c>
      <c r="EJ8" s="82" t="str">
        <f t="shared" ref="EJ8:EJ54" si="80">IF(CF8&gt;0,IF(CF8&lt;5,"SECRETTTTTTTT",""),"")</f>
        <v/>
      </c>
      <c r="EK8" s="82" t="str">
        <f t="shared" ref="EK8:EK54" si="81">IF(CG8&gt;0,IF(CG8&lt;5,"SECRETTTTTTTT",""),"")</f>
        <v/>
      </c>
      <c r="EL8" s="82" t="str">
        <f t="shared" ref="EL8:EL54" si="82">IF(CH8&gt;0,IF(CH8&lt;5,"SECRETTTTTTTT",""),"")</f>
        <v/>
      </c>
      <c r="EM8" s="82" t="str">
        <f t="shared" ref="EM8:EM54" si="83">IF(CI8&gt;0,IF(CI8&lt;5,"SECRETTTTTTTT",""),"")</f>
        <v/>
      </c>
      <c r="EN8" s="82" t="str">
        <f t="shared" ref="EN8:EN54" si="84">IF(CJ8&gt;0,IF(CJ8&lt;5,"SECRETTTTTTTT",""),"")</f>
        <v/>
      </c>
      <c r="EO8" s="82" t="str">
        <f t="shared" ref="EO8:EO54" si="85">IF(CK8&gt;0,IF(CK8&lt;5,"SECRETTTTTTTT",""),"")</f>
        <v/>
      </c>
    </row>
    <row r="9" spans="1:145" ht="15" thickBot="1" x14ac:dyDescent="0.4">
      <c r="A9" s="18"/>
      <c r="B9" s="18" t="s">
        <v>145</v>
      </c>
      <c r="C9" s="77">
        <v>1177.8839894118901</v>
      </c>
      <c r="D9" s="77">
        <v>1233.9902401945701</v>
      </c>
      <c r="E9" s="77">
        <v>1270.3813022352499</v>
      </c>
      <c r="F9" s="77">
        <v>1296.7632145411201</v>
      </c>
      <c r="G9" s="77">
        <v>1285.6546627945199</v>
      </c>
      <c r="H9" s="77">
        <v>1296.4691822965201</v>
      </c>
      <c r="I9" s="77">
        <v>1277.66963633819</v>
      </c>
      <c r="J9" s="77">
        <v>1272.52967068261</v>
      </c>
      <c r="K9" s="77">
        <v>1284.0237148071999</v>
      </c>
      <c r="L9" s="77">
        <v>1254.3595310033199</v>
      </c>
      <c r="M9" s="77">
        <v>1150.24830195857</v>
      </c>
      <c r="N9" s="77">
        <v>1390.1584756878201</v>
      </c>
      <c r="O9" s="77">
        <v>1382.02041435976</v>
      </c>
      <c r="P9" s="77">
        <v>1378.6756025837501</v>
      </c>
      <c r="Q9" s="77">
        <v>1404.67200151269</v>
      </c>
      <c r="R9" s="77">
        <v>1398.6588969614099</v>
      </c>
      <c r="S9" s="77">
        <v>1368.57286791763</v>
      </c>
      <c r="T9" s="77">
        <v>1410.61643734483</v>
      </c>
      <c r="U9" s="77">
        <v>1404.40616079439</v>
      </c>
      <c r="V9" s="77">
        <v>1488.6489443279499</v>
      </c>
      <c r="W9" s="77">
        <v>1579.4412065802101</v>
      </c>
      <c r="X9" s="77">
        <v>1638.49738274025</v>
      </c>
      <c r="Y9" s="77">
        <v>1582.0832573514299</v>
      </c>
      <c r="Z9" s="77">
        <v>1508.7161787913301</v>
      </c>
      <c r="AA9" s="77">
        <v>1747.0507503481299</v>
      </c>
      <c r="AB9" s="77">
        <v>1674.56935625345</v>
      </c>
      <c r="AC9" s="77">
        <v>1681.8200717264399</v>
      </c>
      <c r="AD9" s="77">
        <v>1534.8662991941501</v>
      </c>
      <c r="AE9" s="77">
        <v>1456.99405277599</v>
      </c>
      <c r="AF9" s="77">
        <v>1482.6190784488199</v>
      </c>
      <c r="AG9" s="77">
        <v>1411.6489390515001</v>
      </c>
      <c r="AH9" s="77">
        <v>1471.69525667271</v>
      </c>
      <c r="AI9" s="77">
        <v>1418.2968390718599</v>
      </c>
      <c r="AJ9" s="77">
        <v>1432.39192084772</v>
      </c>
      <c r="AK9" s="77">
        <v>1620.6217579392901</v>
      </c>
      <c r="AL9" s="77">
        <v>1565.7752166267101</v>
      </c>
      <c r="AM9" s="77">
        <v>1530.62365954039</v>
      </c>
      <c r="AN9" s="77">
        <v>1483.4205889981599</v>
      </c>
      <c r="AO9" s="77">
        <v>1420.73204577213</v>
      </c>
      <c r="AP9" s="77">
        <v>1520.3247718908799</v>
      </c>
      <c r="AQ9" s="77">
        <v>1580.25108263111</v>
      </c>
      <c r="AR9" s="77">
        <v>1656.4492610918301</v>
      </c>
      <c r="AS9" s="77">
        <v>1660.86325827725</v>
      </c>
      <c r="AT9" s="77">
        <v>1565.8602318752901</v>
      </c>
      <c r="AU9" s="77">
        <v>1565.74074809799</v>
      </c>
      <c r="AV9" s="77">
        <v>1472.4396997977001</v>
      </c>
      <c r="AW9" s="77">
        <v>1307.8725573296001</v>
      </c>
      <c r="AX9" s="77">
        <v>1544.23570514627</v>
      </c>
      <c r="AY9" s="77">
        <v>1455.78209682278</v>
      </c>
      <c r="AZ9" s="77">
        <v>1456.8040935635599</v>
      </c>
      <c r="BA9" s="77">
        <v>1433.10215647267</v>
      </c>
      <c r="BB9" s="77">
        <v>1438.33589420044</v>
      </c>
      <c r="BC9" s="77">
        <v>1390.89220984859</v>
      </c>
      <c r="BD9" s="77">
        <v>1333.6133536601801</v>
      </c>
      <c r="BE9" s="119"/>
      <c r="BF9" s="119"/>
      <c r="BG9" s="82" t="str">
        <f t="shared" ref="BG9:BG54" si="86">IF(C9&gt;0,IF(C9&lt;5,"SECRETTTTTTTT",""),"")</f>
        <v/>
      </c>
      <c r="BH9" s="82" t="str">
        <f t="shared" si="0"/>
        <v/>
      </c>
      <c r="BI9" s="82" t="str">
        <f t="shared" si="1"/>
        <v/>
      </c>
      <c r="BJ9" s="82" t="str">
        <f t="shared" si="2"/>
        <v/>
      </c>
      <c r="BK9" s="82" t="str">
        <f t="shared" si="3"/>
        <v/>
      </c>
      <c r="BL9" s="82" t="str">
        <f t="shared" si="4"/>
        <v/>
      </c>
      <c r="BM9" s="82" t="str">
        <f t="shared" si="5"/>
        <v/>
      </c>
      <c r="BN9" s="82" t="str">
        <f t="shared" si="6"/>
        <v/>
      </c>
      <c r="BO9" s="82" t="str">
        <f t="shared" si="7"/>
        <v/>
      </c>
      <c r="BP9" s="82" t="str">
        <f t="shared" si="8"/>
        <v/>
      </c>
      <c r="BQ9" s="82" t="str">
        <f t="shared" si="9"/>
        <v/>
      </c>
      <c r="BR9" s="82" t="str">
        <f t="shared" si="10"/>
        <v/>
      </c>
      <c r="BS9" s="82" t="str">
        <f t="shared" si="11"/>
        <v/>
      </c>
      <c r="BT9" s="82" t="str">
        <f t="shared" si="12"/>
        <v/>
      </c>
      <c r="BU9" s="82" t="str">
        <f t="shared" si="13"/>
        <v/>
      </c>
      <c r="BV9" s="82" t="str">
        <f t="shared" si="14"/>
        <v/>
      </c>
      <c r="BW9" s="82" t="str">
        <f t="shared" si="15"/>
        <v/>
      </c>
      <c r="BX9" s="82" t="str">
        <f t="shared" si="16"/>
        <v/>
      </c>
      <c r="BY9" s="82" t="str">
        <f t="shared" si="17"/>
        <v/>
      </c>
      <c r="BZ9" s="82" t="str">
        <f t="shared" si="18"/>
        <v/>
      </c>
      <c r="CA9" s="82" t="str">
        <f t="shared" si="19"/>
        <v/>
      </c>
      <c r="CB9" s="82" t="str">
        <f t="shared" si="20"/>
        <v/>
      </c>
      <c r="CC9" s="82" t="str">
        <f t="shared" si="21"/>
        <v/>
      </c>
      <c r="CD9" s="82" t="str">
        <f t="shared" si="22"/>
        <v/>
      </c>
      <c r="CE9" s="82" t="str">
        <f t="shared" si="23"/>
        <v/>
      </c>
      <c r="CF9" s="82" t="str">
        <f t="shared" si="24"/>
        <v/>
      </c>
      <c r="CG9" s="82" t="str">
        <f t="shared" si="25"/>
        <v/>
      </c>
      <c r="CH9" s="82" t="str">
        <f t="shared" si="26"/>
        <v/>
      </c>
      <c r="CI9" s="82" t="str">
        <f t="shared" si="27"/>
        <v/>
      </c>
      <c r="CJ9" s="82" t="str">
        <f t="shared" si="28"/>
        <v/>
      </c>
      <c r="CK9" s="82" t="str">
        <f t="shared" si="29"/>
        <v/>
      </c>
      <c r="CL9" s="82" t="str">
        <f t="shared" si="30"/>
        <v/>
      </c>
      <c r="CM9" s="82" t="str">
        <f t="shared" si="31"/>
        <v/>
      </c>
      <c r="CN9" s="82" t="str">
        <f t="shared" si="32"/>
        <v/>
      </c>
      <c r="CO9" s="82" t="str">
        <f t="shared" si="33"/>
        <v/>
      </c>
      <c r="CP9" s="82" t="str">
        <f t="shared" si="34"/>
        <v/>
      </c>
      <c r="CQ9" s="82" t="str">
        <f t="shared" si="35"/>
        <v/>
      </c>
      <c r="CR9" s="82" t="str">
        <f t="shared" si="36"/>
        <v/>
      </c>
      <c r="CS9" s="82" t="str">
        <f t="shared" si="37"/>
        <v/>
      </c>
      <c r="CT9" s="82" t="str">
        <f t="shared" si="38"/>
        <v/>
      </c>
      <c r="CU9" s="82" t="str">
        <f t="shared" si="39"/>
        <v/>
      </c>
      <c r="CV9" s="82" t="str">
        <f t="shared" si="40"/>
        <v/>
      </c>
      <c r="CW9" s="82" t="str">
        <f t="shared" si="41"/>
        <v/>
      </c>
      <c r="CX9" s="82" t="str">
        <f t="shared" si="42"/>
        <v/>
      </c>
      <c r="CY9" s="82" t="str">
        <f t="shared" si="43"/>
        <v/>
      </c>
      <c r="CZ9" s="82" t="str">
        <f t="shared" si="44"/>
        <v/>
      </c>
      <c r="DA9" s="82" t="str">
        <f t="shared" si="45"/>
        <v/>
      </c>
      <c r="DB9" s="82" t="str">
        <f t="shared" si="46"/>
        <v/>
      </c>
      <c r="DC9" s="82" t="str">
        <f t="shared" si="47"/>
        <v/>
      </c>
      <c r="DD9" s="82" t="str">
        <f t="shared" si="48"/>
        <v/>
      </c>
      <c r="DE9" s="82" t="str">
        <f t="shared" si="49"/>
        <v/>
      </c>
      <c r="DF9" s="82" t="str">
        <f t="shared" si="50"/>
        <v/>
      </c>
      <c r="DG9" s="82" t="str">
        <f t="shared" si="51"/>
        <v/>
      </c>
      <c r="DH9" s="82" t="str">
        <f t="shared" si="52"/>
        <v/>
      </c>
      <c r="DI9" s="82" t="str">
        <f t="shared" si="53"/>
        <v/>
      </c>
      <c r="DJ9" s="82" t="str">
        <f t="shared" si="54"/>
        <v/>
      </c>
      <c r="DK9" s="82" t="str">
        <f t="shared" si="55"/>
        <v/>
      </c>
      <c r="DL9" s="82" t="str">
        <f t="shared" si="56"/>
        <v/>
      </c>
      <c r="DM9" s="82" t="str">
        <f t="shared" si="57"/>
        <v/>
      </c>
      <c r="DN9" s="82" t="str">
        <f t="shared" si="58"/>
        <v/>
      </c>
      <c r="DO9" s="82" t="str">
        <f t="shared" si="59"/>
        <v/>
      </c>
      <c r="DP9" s="82" t="str">
        <f t="shared" si="60"/>
        <v/>
      </c>
      <c r="DQ9" s="82" t="str">
        <f t="shared" si="61"/>
        <v/>
      </c>
      <c r="DR9" s="82" t="str">
        <f t="shared" si="62"/>
        <v/>
      </c>
      <c r="DS9" s="82" t="str">
        <f t="shared" si="63"/>
        <v/>
      </c>
      <c r="DT9" s="82" t="str">
        <f t="shared" si="64"/>
        <v/>
      </c>
      <c r="DU9" s="82" t="str">
        <f t="shared" si="65"/>
        <v/>
      </c>
      <c r="DV9" s="82" t="str">
        <f t="shared" si="66"/>
        <v/>
      </c>
      <c r="DW9" s="82" t="str">
        <f t="shared" si="67"/>
        <v/>
      </c>
      <c r="DX9" s="82" t="str">
        <f t="shared" si="68"/>
        <v/>
      </c>
      <c r="DY9" s="82" t="str">
        <f t="shared" si="69"/>
        <v/>
      </c>
      <c r="DZ9" s="82" t="str">
        <f t="shared" si="70"/>
        <v/>
      </c>
      <c r="EA9" s="82" t="str">
        <f t="shared" si="71"/>
        <v/>
      </c>
      <c r="EB9" s="82" t="str">
        <f t="shared" si="72"/>
        <v/>
      </c>
      <c r="EC9" s="82" t="str">
        <f t="shared" si="73"/>
        <v/>
      </c>
      <c r="ED9" s="82" t="str">
        <f t="shared" si="74"/>
        <v/>
      </c>
      <c r="EE9" s="82" t="str">
        <f t="shared" si="75"/>
        <v/>
      </c>
      <c r="EF9" s="82" t="str">
        <f t="shared" si="76"/>
        <v/>
      </c>
      <c r="EG9" s="82" t="str">
        <f t="shared" si="77"/>
        <v/>
      </c>
      <c r="EH9" s="82" t="str">
        <f t="shared" si="78"/>
        <v/>
      </c>
      <c r="EI9" s="82" t="str">
        <f t="shared" si="79"/>
        <v/>
      </c>
      <c r="EJ9" s="82" t="str">
        <f t="shared" si="80"/>
        <v/>
      </c>
      <c r="EK9" s="82" t="str">
        <f t="shared" si="81"/>
        <v/>
      </c>
      <c r="EL9" s="82" t="str">
        <f t="shared" si="82"/>
        <v/>
      </c>
      <c r="EM9" s="82" t="str">
        <f t="shared" si="83"/>
        <v/>
      </c>
      <c r="EN9" s="82" t="str">
        <f t="shared" si="84"/>
        <v/>
      </c>
      <c r="EO9" s="82" t="str">
        <f t="shared" si="85"/>
        <v/>
      </c>
    </row>
    <row r="10" spans="1:145" ht="15" thickBot="1" x14ac:dyDescent="0.4">
      <c r="A10" s="19" t="s">
        <v>96</v>
      </c>
      <c r="B10" s="20" t="s">
        <v>97</v>
      </c>
      <c r="C10" s="81">
        <v>3431.70180189231</v>
      </c>
      <c r="D10" s="81">
        <v>3313.50223209257</v>
      </c>
      <c r="E10" s="81">
        <v>3263.4725723038</v>
      </c>
      <c r="F10" s="81">
        <v>3306.0739089050999</v>
      </c>
      <c r="G10" s="81">
        <v>3300.7514596670098</v>
      </c>
      <c r="H10" s="81">
        <v>3276.0546643559501</v>
      </c>
      <c r="I10" s="81">
        <v>3297.2172357704599</v>
      </c>
      <c r="J10" s="81">
        <v>3290.1719464541402</v>
      </c>
      <c r="K10" s="81">
        <v>3310.5250552379398</v>
      </c>
      <c r="L10" s="81">
        <v>3341.0055828909399</v>
      </c>
      <c r="M10" s="81">
        <v>3341.8268427850599</v>
      </c>
      <c r="N10" s="81">
        <v>3387.2074527792001</v>
      </c>
      <c r="O10" s="81">
        <v>3397.1749263084698</v>
      </c>
      <c r="P10" s="81">
        <v>3453.9005438511899</v>
      </c>
      <c r="Q10" s="81">
        <v>3426.22307213672</v>
      </c>
      <c r="R10" s="81">
        <v>3412.8805993393999</v>
      </c>
      <c r="S10" s="81">
        <v>3388.8860119390802</v>
      </c>
      <c r="T10" s="81">
        <v>3480.8287633028499</v>
      </c>
      <c r="U10" s="81">
        <v>3477.1828173353001</v>
      </c>
      <c r="V10" s="81">
        <v>3550.6494810907002</v>
      </c>
      <c r="W10" s="81">
        <v>3604.66114991426</v>
      </c>
      <c r="X10" s="81">
        <v>3562.4384272451998</v>
      </c>
      <c r="Y10" s="81">
        <v>3620.0184251249798</v>
      </c>
      <c r="Z10" s="81">
        <v>3622.5538563689402</v>
      </c>
      <c r="AA10" s="81">
        <v>3665.5656960445899</v>
      </c>
      <c r="AB10" s="81">
        <v>3691.5729508169802</v>
      </c>
      <c r="AC10" s="81">
        <v>3665.3264987420698</v>
      </c>
      <c r="AD10" s="81">
        <v>3703.24469816275</v>
      </c>
      <c r="AE10" s="81">
        <v>3777.76163230046</v>
      </c>
      <c r="AF10" s="81">
        <v>3806.8763340129299</v>
      </c>
      <c r="AG10" s="81">
        <v>3868.9216446896098</v>
      </c>
      <c r="AH10" s="81">
        <v>3873.3760838131002</v>
      </c>
      <c r="AI10" s="81">
        <v>3883.2340485486002</v>
      </c>
      <c r="AJ10" s="81">
        <v>3919.4853689230799</v>
      </c>
      <c r="AK10" s="81">
        <v>3917.7815772795102</v>
      </c>
      <c r="AL10" s="81">
        <v>4067.2851303545599</v>
      </c>
      <c r="AM10" s="81">
        <v>3952.8892317315999</v>
      </c>
      <c r="AN10" s="81">
        <v>4117.9180002762896</v>
      </c>
      <c r="AO10" s="81">
        <v>4153.5008682919997</v>
      </c>
      <c r="AP10" s="81">
        <v>4021.4858514810599</v>
      </c>
      <c r="AQ10" s="81">
        <v>4070.3309097216402</v>
      </c>
      <c r="AR10" s="81">
        <v>4432.76477888915</v>
      </c>
      <c r="AS10" s="81">
        <v>4470.4605886916897</v>
      </c>
      <c r="AT10" s="81">
        <v>4524.1380713199896</v>
      </c>
      <c r="AU10" s="81">
        <v>4537.2923406126602</v>
      </c>
      <c r="AV10" s="81">
        <v>4523.2474325987796</v>
      </c>
      <c r="AW10" s="81">
        <v>4519.4833853199498</v>
      </c>
      <c r="AX10" s="81">
        <v>4561.2996655560901</v>
      </c>
      <c r="AY10" s="81">
        <v>4560.8719251086104</v>
      </c>
      <c r="AZ10" s="81">
        <v>4561.5202462029501</v>
      </c>
      <c r="BA10" s="81">
        <v>4597.9266771776702</v>
      </c>
      <c r="BB10" s="81">
        <v>4610.0868587666801</v>
      </c>
      <c r="BC10" s="81">
        <v>4650.3717298899601</v>
      </c>
      <c r="BD10" s="81">
        <v>4648.7976200106204</v>
      </c>
      <c r="BE10" s="118"/>
      <c r="BF10" s="118"/>
      <c r="BG10" s="82" t="str">
        <f t="shared" si="86"/>
        <v/>
      </c>
      <c r="BH10" s="82" t="str">
        <f t="shared" si="0"/>
        <v/>
      </c>
      <c r="BI10" s="82" t="str">
        <f t="shared" si="1"/>
        <v/>
      </c>
      <c r="BJ10" s="82" t="str">
        <f t="shared" si="2"/>
        <v/>
      </c>
      <c r="BK10" s="82" t="str">
        <f t="shared" si="3"/>
        <v/>
      </c>
      <c r="BL10" s="82" t="str">
        <f t="shared" si="4"/>
        <v/>
      </c>
      <c r="BM10" s="82" t="str">
        <f t="shared" si="5"/>
        <v/>
      </c>
      <c r="BN10" s="82" t="str">
        <f t="shared" si="6"/>
        <v/>
      </c>
      <c r="BO10" s="82" t="str">
        <f t="shared" si="7"/>
        <v/>
      </c>
      <c r="BP10" s="82" t="str">
        <f t="shared" si="8"/>
        <v/>
      </c>
      <c r="BQ10" s="82" t="str">
        <f t="shared" si="9"/>
        <v/>
      </c>
      <c r="BR10" s="82" t="str">
        <f t="shared" si="10"/>
        <v/>
      </c>
      <c r="BS10" s="82" t="str">
        <f t="shared" si="11"/>
        <v/>
      </c>
      <c r="BT10" s="82" t="str">
        <f t="shared" si="12"/>
        <v/>
      </c>
      <c r="BU10" s="82" t="str">
        <f t="shared" si="13"/>
        <v/>
      </c>
      <c r="BV10" s="82" t="str">
        <f t="shared" si="14"/>
        <v/>
      </c>
      <c r="BW10" s="82" t="str">
        <f t="shared" si="15"/>
        <v/>
      </c>
      <c r="BX10" s="82" t="str">
        <f t="shared" si="16"/>
        <v/>
      </c>
      <c r="BY10" s="82" t="str">
        <f t="shared" si="17"/>
        <v/>
      </c>
      <c r="BZ10" s="82" t="str">
        <f t="shared" si="18"/>
        <v/>
      </c>
      <c r="CA10" s="82" t="str">
        <f t="shared" si="19"/>
        <v/>
      </c>
      <c r="CB10" s="82" t="str">
        <f t="shared" si="20"/>
        <v/>
      </c>
      <c r="CC10" s="82" t="str">
        <f t="shared" si="21"/>
        <v/>
      </c>
      <c r="CD10" s="82" t="str">
        <f t="shared" si="22"/>
        <v/>
      </c>
      <c r="CE10" s="82" t="str">
        <f t="shared" si="23"/>
        <v/>
      </c>
      <c r="CF10" s="82" t="str">
        <f t="shared" si="24"/>
        <v/>
      </c>
      <c r="CG10" s="82" t="str">
        <f t="shared" si="25"/>
        <v/>
      </c>
      <c r="CH10" s="82" t="str">
        <f t="shared" si="26"/>
        <v/>
      </c>
      <c r="CI10" s="82" t="str">
        <f t="shared" si="27"/>
        <v/>
      </c>
      <c r="CJ10" s="82" t="str">
        <f t="shared" si="28"/>
        <v/>
      </c>
      <c r="CK10" s="82" t="str">
        <f t="shared" si="29"/>
        <v/>
      </c>
      <c r="CL10" s="82" t="str">
        <f t="shared" si="30"/>
        <v/>
      </c>
      <c r="CM10" s="82" t="str">
        <f t="shared" si="31"/>
        <v/>
      </c>
      <c r="CN10" s="82" t="str">
        <f t="shared" si="32"/>
        <v/>
      </c>
      <c r="CO10" s="82" t="str">
        <f t="shared" si="33"/>
        <v/>
      </c>
      <c r="CP10" s="82" t="str">
        <f t="shared" si="34"/>
        <v/>
      </c>
      <c r="CQ10" s="82" t="str">
        <f t="shared" si="35"/>
        <v/>
      </c>
      <c r="CR10" s="82" t="str">
        <f t="shared" si="36"/>
        <v/>
      </c>
      <c r="CS10" s="82" t="str">
        <f t="shared" si="37"/>
        <v/>
      </c>
      <c r="CT10" s="82" t="str">
        <f t="shared" si="38"/>
        <v/>
      </c>
      <c r="CU10" s="82" t="str">
        <f t="shared" si="39"/>
        <v/>
      </c>
      <c r="CV10" s="82" t="str">
        <f t="shared" si="40"/>
        <v/>
      </c>
      <c r="CW10" s="82" t="str">
        <f t="shared" si="41"/>
        <v/>
      </c>
      <c r="CX10" s="82" t="str">
        <f t="shared" si="42"/>
        <v/>
      </c>
      <c r="CY10" s="82" t="str">
        <f t="shared" si="43"/>
        <v/>
      </c>
      <c r="CZ10" s="82" t="str">
        <f t="shared" si="44"/>
        <v/>
      </c>
      <c r="DA10" s="82" t="str">
        <f t="shared" si="45"/>
        <v/>
      </c>
      <c r="DB10" s="82" t="str">
        <f t="shared" si="46"/>
        <v/>
      </c>
      <c r="DC10" s="82" t="str">
        <f t="shared" si="47"/>
        <v/>
      </c>
      <c r="DD10" s="82" t="str">
        <f t="shared" si="48"/>
        <v/>
      </c>
      <c r="DE10" s="82" t="str">
        <f t="shared" si="49"/>
        <v/>
      </c>
      <c r="DF10" s="82" t="str">
        <f t="shared" si="50"/>
        <v/>
      </c>
      <c r="DG10" s="82" t="str">
        <f t="shared" si="51"/>
        <v/>
      </c>
      <c r="DH10" s="82" t="str">
        <f t="shared" si="52"/>
        <v/>
      </c>
      <c r="DI10" s="82" t="str">
        <f t="shared" si="53"/>
        <v/>
      </c>
      <c r="DJ10" s="82" t="str">
        <f t="shared" si="54"/>
        <v/>
      </c>
      <c r="DK10" s="82" t="str">
        <f t="shared" si="55"/>
        <v/>
      </c>
      <c r="DL10" s="82" t="str">
        <f t="shared" si="56"/>
        <v/>
      </c>
      <c r="DM10" s="82" t="str">
        <f t="shared" si="57"/>
        <v/>
      </c>
      <c r="DN10" s="82" t="str">
        <f t="shared" si="58"/>
        <v/>
      </c>
      <c r="DO10" s="82" t="str">
        <f t="shared" si="59"/>
        <v/>
      </c>
      <c r="DP10" s="82" t="str">
        <f t="shared" si="60"/>
        <v/>
      </c>
      <c r="DQ10" s="82" t="str">
        <f t="shared" si="61"/>
        <v/>
      </c>
      <c r="DR10" s="82" t="str">
        <f t="shared" si="62"/>
        <v/>
      </c>
      <c r="DS10" s="82" t="str">
        <f t="shared" si="63"/>
        <v/>
      </c>
      <c r="DT10" s="82" t="str">
        <f t="shared" si="64"/>
        <v/>
      </c>
      <c r="DU10" s="82" t="str">
        <f t="shared" si="65"/>
        <v/>
      </c>
      <c r="DV10" s="82" t="str">
        <f t="shared" si="66"/>
        <v/>
      </c>
      <c r="DW10" s="82" t="str">
        <f t="shared" si="67"/>
        <v/>
      </c>
      <c r="DX10" s="82" t="str">
        <f t="shared" si="68"/>
        <v/>
      </c>
      <c r="DY10" s="82" t="str">
        <f t="shared" si="69"/>
        <v/>
      </c>
      <c r="DZ10" s="82" t="str">
        <f t="shared" si="70"/>
        <v/>
      </c>
      <c r="EA10" s="82" t="str">
        <f t="shared" si="71"/>
        <v/>
      </c>
      <c r="EB10" s="82" t="str">
        <f t="shared" si="72"/>
        <v/>
      </c>
      <c r="EC10" s="82" t="str">
        <f t="shared" si="73"/>
        <v/>
      </c>
      <c r="ED10" s="82" t="str">
        <f t="shared" si="74"/>
        <v/>
      </c>
      <c r="EE10" s="82" t="str">
        <f t="shared" si="75"/>
        <v/>
      </c>
      <c r="EF10" s="82" t="str">
        <f t="shared" si="76"/>
        <v/>
      </c>
      <c r="EG10" s="82" t="str">
        <f t="shared" si="77"/>
        <v/>
      </c>
      <c r="EH10" s="82" t="str">
        <f t="shared" si="78"/>
        <v/>
      </c>
      <c r="EI10" s="82" t="str">
        <f t="shared" si="79"/>
        <v/>
      </c>
      <c r="EJ10" s="82" t="str">
        <f t="shared" si="80"/>
        <v/>
      </c>
      <c r="EK10" s="82" t="str">
        <f t="shared" si="81"/>
        <v/>
      </c>
      <c r="EL10" s="82" t="str">
        <f t="shared" si="82"/>
        <v/>
      </c>
      <c r="EM10" s="82" t="str">
        <f t="shared" si="83"/>
        <v/>
      </c>
      <c r="EN10" s="82" t="str">
        <f t="shared" si="84"/>
        <v/>
      </c>
      <c r="EO10" s="82" t="str">
        <f t="shared" si="85"/>
        <v/>
      </c>
    </row>
    <row r="11" spans="1:145" ht="15" thickBot="1" x14ac:dyDescent="0.4">
      <c r="A11" s="19" t="s">
        <v>98</v>
      </c>
      <c r="B11" s="20" t="s">
        <v>99</v>
      </c>
      <c r="C11" s="81">
        <v>3309.46354928142</v>
      </c>
      <c r="D11" s="81">
        <v>3319.0535972959101</v>
      </c>
      <c r="E11" s="81">
        <v>3385.3262970778001</v>
      </c>
      <c r="F11" s="81">
        <v>3416.5353111212899</v>
      </c>
      <c r="G11" s="81">
        <v>3458.7850823152398</v>
      </c>
      <c r="H11" s="81">
        <v>3523.6336794109102</v>
      </c>
      <c r="I11" s="81">
        <v>3530.8272112773998</v>
      </c>
      <c r="J11" s="81">
        <v>3619.1248435836501</v>
      </c>
      <c r="K11" s="81">
        <v>3634.2845797035702</v>
      </c>
      <c r="L11" s="81">
        <v>3666.1246591087302</v>
      </c>
      <c r="M11" s="81">
        <v>3715.3345089637501</v>
      </c>
      <c r="N11" s="81">
        <v>3691.0085277569101</v>
      </c>
      <c r="O11" s="81">
        <v>3652.3738133421398</v>
      </c>
      <c r="P11" s="81">
        <v>3633.23845913883</v>
      </c>
      <c r="Q11" s="81">
        <v>3623.56330414383</v>
      </c>
      <c r="R11" s="81">
        <v>3627.1344993223202</v>
      </c>
      <c r="S11" s="81">
        <v>3607.14513494733</v>
      </c>
      <c r="T11" s="81">
        <v>3602.8297999080501</v>
      </c>
      <c r="U11" s="81">
        <v>3609.09454203838</v>
      </c>
      <c r="V11" s="81">
        <v>3600.5676758210602</v>
      </c>
      <c r="W11" s="81">
        <v>3605.7739433553602</v>
      </c>
      <c r="X11" s="81">
        <v>3622.5678725477101</v>
      </c>
      <c r="Y11" s="81">
        <v>3661.1728406070702</v>
      </c>
      <c r="Z11" s="81">
        <v>3641.7210389953598</v>
      </c>
      <c r="AA11" s="81">
        <v>3683.3003525740301</v>
      </c>
      <c r="AB11" s="81">
        <v>3672.7057078556099</v>
      </c>
      <c r="AC11" s="81">
        <v>3612.2472367218302</v>
      </c>
      <c r="AD11" s="81">
        <v>3588.90205785023</v>
      </c>
      <c r="AE11" s="81">
        <v>3552.94037890564</v>
      </c>
      <c r="AF11" s="81">
        <v>3517.3337280109499</v>
      </c>
      <c r="AG11" s="81">
        <v>3531.72667835633</v>
      </c>
      <c r="AH11" s="81">
        <v>3567.9336350683502</v>
      </c>
      <c r="AI11" s="81">
        <v>3583.2299419036899</v>
      </c>
      <c r="AJ11" s="81">
        <v>3610.2389314397801</v>
      </c>
      <c r="AK11" s="81">
        <v>3649.7044274411301</v>
      </c>
      <c r="AL11" s="81">
        <v>3659.4532718984801</v>
      </c>
      <c r="AM11" s="81">
        <v>3586.0704855117501</v>
      </c>
      <c r="AN11" s="81">
        <v>3675.2260610343501</v>
      </c>
      <c r="AO11" s="81">
        <v>3704.2218555395498</v>
      </c>
      <c r="AP11" s="81">
        <v>3682.4265993927802</v>
      </c>
      <c r="AQ11" s="81">
        <v>3679.3353337307199</v>
      </c>
      <c r="AR11" s="81">
        <v>3700.4315620062798</v>
      </c>
      <c r="AS11" s="81">
        <v>3703.62588262599</v>
      </c>
      <c r="AT11" s="81">
        <v>3748.6987777463601</v>
      </c>
      <c r="AU11" s="81">
        <v>3732.1777769198402</v>
      </c>
      <c r="AV11" s="81">
        <v>3726.7110253619298</v>
      </c>
      <c r="AW11" s="81">
        <v>3739.1433855652599</v>
      </c>
      <c r="AX11" s="81">
        <v>3748.3582483236</v>
      </c>
      <c r="AY11" s="81">
        <v>3781.2822419280401</v>
      </c>
      <c r="AZ11" s="81">
        <v>3761.9450837781101</v>
      </c>
      <c r="BA11" s="81">
        <v>3822.3521471090598</v>
      </c>
      <c r="BB11" s="81">
        <v>3821.54993910543</v>
      </c>
      <c r="BC11" s="81">
        <v>3887.5032610671901</v>
      </c>
      <c r="BD11" s="81">
        <v>3915.7258889493401</v>
      </c>
      <c r="BE11" s="118"/>
      <c r="BF11" s="118"/>
      <c r="BG11" s="82" t="str">
        <f t="shared" si="86"/>
        <v/>
      </c>
      <c r="BH11" s="82" t="str">
        <f t="shared" si="0"/>
        <v/>
      </c>
      <c r="BI11" s="82" t="str">
        <f t="shared" si="1"/>
        <v/>
      </c>
      <c r="BJ11" s="82" t="str">
        <f t="shared" si="2"/>
        <v/>
      </c>
      <c r="BK11" s="82" t="str">
        <f t="shared" si="3"/>
        <v/>
      </c>
      <c r="BL11" s="82" t="str">
        <f t="shared" si="4"/>
        <v/>
      </c>
      <c r="BM11" s="82" t="str">
        <f t="shared" si="5"/>
        <v/>
      </c>
      <c r="BN11" s="82" t="str">
        <f t="shared" si="6"/>
        <v/>
      </c>
      <c r="BO11" s="82" t="str">
        <f t="shared" si="7"/>
        <v/>
      </c>
      <c r="BP11" s="82" t="str">
        <f t="shared" si="8"/>
        <v/>
      </c>
      <c r="BQ11" s="82" t="str">
        <f t="shared" si="9"/>
        <v/>
      </c>
      <c r="BR11" s="82" t="str">
        <f t="shared" si="10"/>
        <v/>
      </c>
      <c r="BS11" s="82" t="str">
        <f t="shared" si="11"/>
        <v/>
      </c>
      <c r="BT11" s="82" t="str">
        <f t="shared" si="12"/>
        <v/>
      </c>
      <c r="BU11" s="82" t="str">
        <f t="shared" si="13"/>
        <v/>
      </c>
      <c r="BV11" s="82" t="str">
        <f t="shared" si="14"/>
        <v/>
      </c>
      <c r="BW11" s="82" t="str">
        <f t="shared" si="15"/>
        <v/>
      </c>
      <c r="BX11" s="82" t="str">
        <f t="shared" si="16"/>
        <v/>
      </c>
      <c r="BY11" s="82" t="str">
        <f t="shared" si="17"/>
        <v/>
      </c>
      <c r="BZ11" s="82" t="str">
        <f t="shared" si="18"/>
        <v/>
      </c>
      <c r="CA11" s="82" t="str">
        <f t="shared" si="19"/>
        <v/>
      </c>
      <c r="CB11" s="82" t="str">
        <f t="shared" si="20"/>
        <v/>
      </c>
      <c r="CC11" s="82" t="str">
        <f t="shared" si="21"/>
        <v/>
      </c>
      <c r="CD11" s="82" t="str">
        <f t="shared" si="22"/>
        <v/>
      </c>
      <c r="CE11" s="82" t="str">
        <f t="shared" si="23"/>
        <v/>
      </c>
      <c r="CF11" s="82" t="str">
        <f t="shared" si="24"/>
        <v/>
      </c>
      <c r="CG11" s="82" t="str">
        <f t="shared" si="25"/>
        <v/>
      </c>
      <c r="CH11" s="82" t="str">
        <f t="shared" si="26"/>
        <v/>
      </c>
      <c r="CI11" s="82" t="str">
        <f t="shared" si="27"/>
        <v/>
      </c>
      <c r="CJ11" s="82" t="str">
        <f t="shared" si="28"/>
        <v/>
      </c>
      <c r="CK11" s="82" t="str">
        <f t="shared" si="29"/>
        <v/>
      </c>
      <c r="CL11" s="82" t="str">
        <f t="shared" si="30"/>
        <v/>
      </c>
      <c r="CM11" s="82" t="str">
        <f t="shared" si="31"/>
        <v/>
      </c>
      <c r="CN11" s="82" t="str">
        <f t="shared" si="32"/>
        <v/>
      </c>
      <c r="CO11" s="82" t="str">
        <f t="shared" si="33"/>
        <v/>
      </c>
      <c r="CP11" s="82" t="str">
        <f t="shared" si="34"/>
        <v/>
      </c>
      <c r="CQ11" s="82" t="str">
        <f t="shared" si="35"/>
        <v/>
      </c>
      <c r="CR11" s="82" t="str">
        <f t="shared" si="36"/>
        <v/>
      </c>
      <c r="CS11" s="82" t="str">
        <f t="shared" si="37"/>
        <v/>
      </c>
      <c r="CT11" s="82" t="str">
        <f t="shared" si="38"/>
        <v/>
      </c>
      <c r="CU11" s="82" t="str">
        <f t="shared" si="39"/>
        <v/>
      </c>
      <c r="CV11" s="82" t="str">
        <f t="shared" si="40"/>
        <v/>
      </c>
      <c r="CW11" s="82" t="str">
        <f t="shared" si="41"/>
        <v/>
      </c>
      <c r="CX11" s="82" t="str">
        <f t="shared" si="42"/>
        <v/>
      </c>
      <c r="CY11" s="82" t="str">
        <f t="shared" si="43"/>
        <v/>
      </c>
      <c r="CZ11" s="82" t="str">
        <f t="shared" si="44"/>
        <v/>
      </c>
      <c r="DA11" s="82" t="str">
        <f t="shared" si="45"/>
        <v/>
      </c>
      <c r="DB11" s="82" t="str">
        <f t="shared" si="46"/>
        <v/>
      </c>
      <c r="DC11" s="82" t="str">
        <f t="shared" si="47"/>
        <v/>
      </c>
      <c r="DD11" s="82" t="str">
        <f t="shared" si="48"/>
        <v/>
      </c>
      <c r="DE11" s="82" t="str">
        <f t="shared" si="49"/>
        <v/>
      </c>
      <c r="DF11" s="82" t="str">
        <f t="shared" si="50"/>
        <v/>
      </c>
      <c r="DG11" s="82" t="str">
        <f t="shared" si="51"/>
        <v/>
      </c>
      <c r="DH11" s="82" t="str">
        <f t="shared" si="52"/>
        <v/>
      </c>
      <c r="DI11" s="82" t="str">
        <f t="shared" si="53"/>
        <v/>
      </c>
      <c r="DJ11" s="82" t="str">
        <f t="shared" si="54"/>
        <v/>
      </c>
      <c r="DK11" s="82" t="str">
        <f t="shared" si="55"/>
        <v/>
      </c>
      <c r="DL11" s="82" t="str">
        <f t="shared" si="56"/>
        <v/>
      </c>
      <c r="DM11" s="82" t="str">
        <f t="shared" si="57"/>
        <v/>
      </c>
      <c r="DN11" s="82" t="str">
        <f t="shared" si="58"/>
        <v/>
      </c>
      <c r="DO11" s="82" t="str">
        <f t="shared" si="59"/>
        <v/>
      </c>
      <c r="DP11" s="82" t="str">
        <f t="shared" si="60"/>
        <v/>
      </c>
      <c r="DQ11" s="82" t="str">
        <f t="shared" si="61"/>
        <v/>
      </c>
      <c r="DR11" s="82" t="str">
        <f t="shared" si="62"/>
        <v/>
      </c>
      <c r="DS11" s="82" t="str">
        <f t="shared" si="63"/>
        <v/>
      </c>
      <c r="DT11" s="82" t="str">
        <f t="shared" si="64"/>
        <v/>
      </c>
      <c r="DU11" s="82" t="str">
        <f t="shared" si="65"/>
        <v/>
      </c>
      <c r="DV11" s="82" t="str">
        <f t="shared" si="66"/>
        <v/>
      </c>
      <c r="DW11" s="82" t="str">
        <f t="shared" si="67"/>
        <v/>
      </c>
      <c r="DX11" s="82" t="str">
        <f t="shared" si="68"/>
        <v/>
      </c>
      <c r="DY11" s="82" t="str">
        <f t="shared" si="69"/>
        <v/>
      </c>
      <c r="DZ11" s="82" t="str">
        <f t="shared" si="70"/>
        <v/>
      </c>
      <c r="EA11" s="82" t="str">
        <f t="shared" si="71"/>
        <v/>
      </c>
      <c r="EB11" s="82" t="str">
        <f t="shared" si="72"/>
        <v/>
      </c>
      <c r="EC11" s="82" t="str">
        <f t="shared" si="73"/>
        <v/>
      </c>
      <c r="ED11" s="82" t="str">
        <f t="shared" si="74"/>
        <v/>
      </c>
      <c r="EE11" s="82" t="str">
        <f t="shared" si="75"/>
        <v/>
      </c>
      <c r="EF11" s="82" t="str">
        <f t="shared" si="76"/>
        <v/>
      </c>
      <c r="EG11" s="82" t="str">
        <f t="shared" si="77"/>
        <v/>
      </c>
      <c r="EH11" s="82" t="str">
        <f t="shared" si="78"/>
        <v/>
      </c>
      <c r="EI11" s="82" t="str">
        <f t="shared" si="79"/>
        <v/>
      </c>
      <c r="EJ11" s="82" t="str">
        <f t="shared" si="80"/>
        <v/>
      </c>
      <c r="EK11" s="82" t="str">
        <f t="shared" si="81"/>
        <v/>
      </c>
      <c r="EL11" s="82" t="str">
        <f t="shared" si="82"/>
        <v/>
      </c>
      <c r="EM11" s="82" t="str">
        <f t="shared" si="83"/>
        <v/>
      </c>
      <c r="EN11" s="82" t="str">
        <f t="shared" si="84"/>
        <v/>
      </c>
      <c r="EO11" s="82" t="str">
        <f t="shared" si="85"/>
        <v/>
      </c>
    </row>
    <row r="12" spans="1:145" ht="15" thickBot="1" x14ac:dyDescent="0.4">
      <c r="A12" s="19" t="s">
        <v>100</v>
      </c>
      <c r="B12" s="20" t="s">
        <v>101</v>
      </c>
      <c r="C12" s="81">
        <v>4562.4352292552403</v>
      </c>
      <c r="D12" s="81">
        <v>4564.4448128117601</v>
      </c>
      <c r="E12" s="81">
        <v>4434.1932485591697</v>
      </c>
      <c r="F12" s="81">
        <v>4402.7173934590601</v>
      </c>
      <c r="G12" s="81">
        <v>4330.5861428779399</v>
      </c>
      <c r="H12" s="81">
        <v>4341.7118635187899</v>
      </c>
      <c r="I12" s="81">
        <v>4375.1779710903402</v>
      </c>
      <c r="J12" s="81">
        <v>4333.5454582699604</v>
      </c>
      <c r="K12" s="81">
        <v>4357.0408530820996</v>
      </c>
      <c r="L12" s="81">
        <v>4431.2868741841503</v>
      </c>
      <c r="M12" s="81">
        <v>4479.2650260208402</v>
      </c>
      <c r="N12" s="81">
        <v>4484.99334848542</v>
      </c>
      <c r="O12" s="81">
        <v>4400.41044452813</v>
      </c>
      <c r="P12" s="81">
        <v>4353.3922180646096</v>
      </c>
      <c r="Q12" s="81">
        <v>4122.6197044289402</v>
      </c>
      <c r="R12" s="81">
        <v>4090.2710555297999</v>
      </c>
      <c r="S12" s="81">
        <v>4056.5136072827399</v>
      </c>
      <c r="T12" s="81">
        <v>4041.5126235978901</v>
      </c>
      <c r="U12" s="81">
        <v>4007.9122019379201</v>
      </c>
      <c r="V12" s="81">
        <v>3999.6518256238101</v>
      </c>
      <c r="W12" s="81">
        <v>3952.2696194424302</v>
      </c>
      <c r="X12" s="81">
        <v>3982.77566947079</v>
      </c>
      <c r="Y12" s="81">
        <v>4005.7511616717002</v>
      </c>
      <c r="Z12" s="81">
        <v>3958.6640316570401</v>
      </c>
      <c r="AA12" s="81">
        <v>3989.7131471313</v>
      </c>
      <c r="AB12" s="81">
        <v>4051.6431674042501</v>
      </c>
      <c r="AC12" s="81">
        <v>4110.2568131923499</v>
      </c>
      <c r="AD12" s="81">
        <v>4192.2832929285096</v>
      </c>
      <c r="AE12" s="81">
        <v>4178.3887833357703</v>
      </c>
      <c r="AF12" s="81">
        <v>4230.7321836390702</v>
      </c>
      <c r="AG12" s="81">
        <v>4254.5130974727299</v>
      </c>
      <c r="AH12" s="81">
        <v>4247.4115236808502</v>
      </c>
      <c r="AI12" s="81">
        <v>4229.2230620830196</v>
      </c>
      <c r="AJ12" s="81">
        <v>4246.9592987362703</v>
      </c>
      <c r="AK12" s="81">
        <v>4229.2919709222497</v>
      </c>
      <c r="AL12" s="81">
        <v>4169.89210431214</v>
      </c>
      <c r="AM12" s="81">
        <v>3969.2453474724098</v>
      </c>
      <c r="AN12" s="81">
        <v>4004.3437598288701</v>
      </c>
      <c r="AO12" s="81">
        <v>4015.56015349066</v>
      </c>
      <c r="AP12" s="81">
        <v>4029.9281499783801</v>
      </c>
      <c r="AQ12" s="81">
        <v>3992.5140947062901</v>
      </c>
      <c r="AR12" s="81">
        <v>3922.7379485226702</v>
      </c>
      <c r="AS12" s="81">
        <v>4076.2535841866602</v>
      </c>
      <c r="AT12" s="81">
        <v>4189.69260880196</v>
      </c>
      <c r="AU12" s="81">
        <v>4138.2730335443403</v>
      </c>
      <c r="AV12" s="81">
        <v>4188.2446366692702</v>
      </c>
      <c r="AW12" s="81">
        <v>4275.6068727705597</v>
      </c>
      <c r="AX12" s="81">
        <v>4287.8770871312199</v>
      </c>
      <c r="AY12" s="81">
        <v>4389.3806059295603</v>
      </c>
      <c r="AZ12" s="81">
        <v>4402.17241676905</v>
      </c>
      <c r="BA12" s="81">
        <v>4352.9878954995402</v>
      </c>
      <c r="BB12" s="81">
        <v>4358.7379628712897</v>
      </c>
      <c r="BC12" s="81">
        <v>4366.6384630335597</v>
      </c>
      <c r="BD12" s="81">
        <v>4349.7348947106802</v>
      </c>
      <c r="BE12" s="118"/>
      <c r="BF12" s="118"/>
      <c r="BG12" s="82" t="str">
        <f t="shared" si="86"/>
        <v/>
      </c>
      <c r="BH12" s="82" t="str">
        <f t="shared" si="0"/>
        <v/>
      </c>
      <c r="BI12" s="82" t="str">
        <f t="shared" si="1"/>
        <v/>
      </c>
      <c r="BJ12" s="82" t="str">
        <f t="shared" si="2"/>
        <v/>
      </c>
      <c r="BK12" s="82" t="str">
        <f t="shared" si="3"/>
        <v/>
      </c>
      <c r="BL12" s="82" t="str">
        <f t="shared" si="4"/>
        <v/>
      </c>
      <c r="BM12" s="82" t="str">
        <f t="shared" si="5"/>
        <v/>
      </c>
      <c r="BN12" s="82" t="str">
        <f t="shared" si="6"/>
        <v/>
      </c>
      <c r="BO12" s="82" t="str">
        <f t="shared" si="7"/>
        <v/>
      </c>
      <c r="BP12" s="82" t="str">
        <f t="shared" si="8"/>
        <v/>
      </c>
      <c r="BQ12" s="82" t="str">
        <f t="shared" si="9"/>
        <v/>
      </c>
      <c r="BR12" s="82" t="str">
        <f t="shared" si="10"/>
        <v/>
      </c>
      <c r="BS12" s="82" t="str">
        <f t="shared" si="11"/>
        <v/>
      </c>
      <c r="BT12" s="82" t="str">
        <f t="shared" si="12"/>
        <v/>
      </c>
      <c r="BU12" s="82" t="str">
        <f t="shared" si="13"/>
        <v/>
      </c>
      <c r="BV12" s="82" t="str">
        <f t="shared" si="14"/>
        <v/>
      </c>
      <c r="BW12" s="82" t="str">
        <f t="shared" si="15"/>
        <v/>
      </c>
      <c r="BX12" s="82" t="str">
        <f t="shared" si="16"/>
        <v/>
      </c>
      <c r="BY12" s="82" t="str">
        <f t="shared" si="17"/>
        <v/>
      </c>
      <c r="BZ12" s="82" t="str">
        <f t="shared" si="18"/>
        <v/>
      </c>
      <c r="CA12" s="82" t="str">
        <f t="shared" si="19"/>
        <v/>
      </c>
      <c r="CB12" s="82" t="str">
        <f t="shared" si="20"/>
        <v/>
      </c>
      <c r="CC12" s="82" t="str">
        <f t="shared" si="21"/>
        <v/>
      </c>
      <c r="CD12" s="82" t="str">
        <f t="shared" si="22"/>
        <v/>
      </c>
      <c r="CE12" s="82" t="str">
        <f t="shared" si="23"/>
        <v/>
      </c>
      <c r="CF12" s="82" t="str">
        <f t="shared" si="24"/>
        <v/>
      </c>
      <c r="CG12" s="82" t="str">
        <f t="shared" si="25"/>
        <v/>
      </c>
      <c r="CH12" s="82" t="str">
        <f t="shared" si="26"/>
        <v/>
      </c>
      <c r="CI12" s="82" t="str">
        <f t="shared" si="27"/>
        <v/>
      </c>
      <c r="CJ12" s="82" t="str">
        <f t="shared" si="28"/>
        <v/>
      </c>
      <c r="CK12" s="82" t="str">
        <f t="shared" si="29"/>
        <v/>
      </c>
      <c r="CL12" s="82" t="str">
        <f t="shared" si="30"/>
        <v/>
      </c>
      <c r="CM12" s="82" t="str">
        <f t="shared" si="31"/>
        <v/>
      </c>
      <c r="CN12" s="82" t="str">
        <f t="shared" si="32"/>
        <v/>
      </c>
      <c r="CO12" s="82" t="str">
        <f t="shared" si="33"/>
        <v/>
      </c>
      <c r="CP12" s="82" t="str">
        <f t="shared" si="34"/>
        <v/>
      </c>
      <c r="CQ12" s="82" t="str">
        <f t="shared" si="35"/>
        <v/>
      </c>
      <c r="CR12" s="82" t="str">
        <f t="shared" si="36"/>
        <v/>
      </c>
      <c r="CS12" s="82" t="str">
        <f t="shared" si="37"/>
        <v/>
      </c>
      <c r="CT12" s="82" t="str">
        <f t="shared" si="38"/>
        <v/>
      </c>
      <c r="CU12" s="82" t="str">
        <f t="shared" si="39"/>
        <v/>
      </c>
      <c r="CV12" s="82" t="str">
        <f t="shared" si="40"/>
        <v/>
      </c>
      <c r="CW12" s="82" t="str">
        <f t="shared" si="41"/>
        <v/>
      </c>
      <c r="CX12" s="82" t="str">
        <f t="shared" si="42"/>
        <v/>
      </c>
      <c r="CY12" s="82" t="str">
        <f t="shared" si="43"/>
        <v/>
      </c>
      <c r="CZ12" s="82" t="str">
        <f t="shared" si="44"/>
        <v/>
      </c>
      <c r="DA12" s="82" t="str">
        <f t="shared" si="45"/>
        <v/>
      </c>
      <c r="DB12" s="82" t="str">
        <f t="shared" si="46"/>
        <v/>
      </c>
      <c r="DC12" s="82" t="str">
        <f t="shared" si="47"/>
        <v/>
      </c>
      <c r="DD12" s="82" t="str">
        <f t="shared" si="48"/>
        <v/>
      </c>
      <c r="DE12" s="82" t="str">
        <f t="shared" si="49"/>
        <v/>
      </c>
      <c r="DF12" s="82" t="str">
        <f t="shared" si="50"/>
        <v/>
      </c>
      <c r="DG12" s="82" t="str">
        <f t="shared" si="51"/>
        <v/>
      </c>
      <c r="DH12" s="82" t="str">
        <f t="shared" si="52"/>
        <v/>
      </c>
      <c r="DI12" s="82" t="str">
        <f t="shared" si="53"/>
        <v/>
      </c>
      <c r="DJ12" s="82" t="str">
        <f t="shared" si="54"/>
        <v/>
      </c>
      <c r="DK12" s="82" t="str">
        <f t="shared" si="55"/>
        <v/>
      </c>
      <c r="DL12" s="82" t="str">
        <f t="shared" si="56"/>
        <v/>
      </c>
      <c r="DM12" s="82" t="str">
        <f t="shared" si="57"/>
        <v/>
      </c>
      <c r="DN12" s="82" t="str">
        <f t="shared" si="58"/>
        <v/>
      </c>
      <c r="DO12" s="82" t="str">
        <f t="shared" si="59"/>
        <v/>
      </c>
      <c r="DP12" s="82" t="str">
        <f t="shared" si="60"/>
        <v/>
      </c>
      <c r="DQ12" s="82" t="str">
        <f t="shared" si="61"/>
        <v/>
      </c>
      <c r="DR12" s="82" t="str">
        <f t="shared" si="62"/>
        <v/>
      </c>
      <c r="DS12" s="82" t="str">
        <f t="shared" si="63"/>
        <v/>
      </c>
      <c r="DT12" s="82" t="str">
        <f t="shared" si="64"/>
        <v/>
      </c>
      <c r="DU12" s="82" t="str">
        <f t="shared" si="65"/>
        <v/>
      </c>
      <c r="DV12" s="82" t="str">
        <f t="shared" si="66"/>
        <v/>
      </c>
      <c r="DW12" s="82" t="str">
        <f t="shared" si="67"/>
        <v/>
      </c>
      <c r="DX12" s="82" t="str">
        <f t="shared" si="68"/>
        <v/>
      </c>
      <c r="DY12" s="82" t="str">
        <f t="shared" si="69"/>
        <v/>
      </c>
      <c r="DZ12" s="82" t="str">
        <f t="shared" si="70"/>
        <v/>
      </c>
      <c r="EA12" s="82" t="str">
        <f t="shared" si="71"/>
        <v/>
      </c>
      <c r="EB12" s="82" t="str">
        <f t="shared" si="72"/>
        <v/>
      </c>
      <c r="EC12" s="82" t="str">
        <f t="shared" si="73"/>
        <v/>
      </c>
      <c r="ED12" s="82" t="str">
        <f t="shared" si="74"/>
        <v/>
      </c>
      <c r="EE12" s="82" t="str">
        <f t="shared" si="75"/>
        <v/>
      </c>
      <c r="EF12" s="82" t="str">
        <f t="shared" si="76"/>
        <v/>
      </c>
      <c r="EG12" s="82" t="str">
        <f t="shared" si="77"/>
        <v/>
      </c>
      <c r="EH12" s="82" t="str">
        <f t="shared" si="78"/>
        <v/>
      </c>
      <c r="EI12" s="82" t="str">
        <f t="shared" si="79"/>
        <v/>
      </c>
      <c r="EJ12" s="82" t="str">
        <f t="shared" si="80"/>
        <v/>
      </c>
      <c r="EK12" s="82" t="str">
        <f t="shared" si="81"/>
        <v/>
      </c>
      <c r="EL12" s="82" t="str">
        <f t="shared" si="82"/>
        <v/>
      </c>
      <c r="EM12" s="82" t="str">
        <f t="shared" si="83"/>
        <v/>
      </c>
      <c r="EN12" s="82" t="str">
        <f t="shared" si="84"/>
        <v/>
      </c>
      <c r="EO12" s="82" t="str">
        <f t="shared" si="85"/>
        <v/>
      </c>
    </row>
    <row r="13" spans="1:145" ht="15" thickBot="1" x14ac:dyDescent="0.4">
      <c r="A13" s="19" t="s">
        <v>102</v>
      </c>
      <c r="B13" s="20" t="s">
        <v>103</v>
      </c>
      <c r="C13" s="81">
        <v>539.24410298620501</v>
      </c>
      <c r="D13" s="81">
        <v>522.44719651617299</v>
      </c>
      <c r="E13" s="81">
        <v>526.53554689995599</v>
      </c>
      <c r="F13" s="81">
        <v>514.790465612915</v>
      </c>
      <c r="G13" s="81">
        <v>475.429403189646</v>
      </c>
      <c r="H13" s="81">
        <v>469.879483083389</v>
      </c>
      <c r="I13" s="81">
        <v>460.18575532098498</v>
      </c>
      <c r="J13" s="81">
        <v>449.51532657696401</v>
      </c>
      <c r="K13" s="81">
        <v>437.88262645079902</v>
      </c>
      <c r="L13" s="81">
        <v>405.63855624297599</v>
      </c>
      <c r="M13" s="81">
        <v>371.13444481789998</v>
      </c>
      <c r="N13" s="81">
        <v>300.570809068789</v>
      </c>
      <c r="O13" s="81">
        <v>287.38183310845898</v>
      </c>
      <c r="P13" s="81">
        <v>278.93425820374398</v>
      </c>
      <c r="Q13" s="81">
        <v>291.22542439983999</v>
      </c>
      <c r="R13" s="81">
        <v>290.04497715362498</v>
      </c>
      <c r="S13" s="81">
        <v>282.70841499691801</v>
      </c>
      <c r="T13" s="81">
        <v>275.95836232470901</v>
      </c>
      <c r="U13" s="81">
        <v>261.82190865195003</v>
      </c>
      <c r="V13" s="81">
        <v>251.06707486108101</v>
      </c>
      <c r="W13" s="81">
        <v>246.499715360887</v>
      </c>
      <c r="X13" s="81">
        <v>236.547813329641</v>
      </c>
      <c r="Y13" s="81">
        <v>239.09073875827701</v>
      </c>
      <c r="Z13" s="81">
        <v>237.67688405368199</v>
      </c>
      <c r="AA13" s="81">
        <v>246.461622921887</v>
      </c>
      <c r="AB13" s="81">
        <v>251.415998881391</v>
      </c>
      <c r="AC13" s="81">
        <v>248.57331510772099</v>
      </c>
      <c r="AD13" s="81">
        <v>262.84543521601603</v>
      </c>
      <c r="AE13" s="81">
        <v>247.806662425436</v>
      </c>
      <c r="AF13" s="81">
        <v>248.93577625985401</v>
      </c>
      <c r="AG13" s="81">
        <v>240.40541936009399</v>
      </c>
      <c r="AH13" s="81">
        <v>245.63637266304599</v>
      </c>
      <c r="AI13" s="81">
        <v>252.65459676551899</v>
      </c>
      <c r="AJ13" s="81">
        <v>254.66108519571</v>
      </c>
      <c r="AK13" s="81">
        <v>258.10939314760202</v>
      </c>
      <c r="AL13" s="81">
        <v>263.46019040821898</v>
      </c>
      <c r="AM13" s="81">
        <v>253.43603309221501</v>
      </c>
      <c r="AN13" s="81">
        <v>254.40025916966599</v>
      </c>
      <c r="AO13" s="81">
        <v>259.12204590003398</v>
      </c>
      <c r="AP13" s="81">
        <v>252.40079760546101</v>
      </c>
      <c r="AQ13" s="81">
        <v>248.35304936941699</v>
      </c>
      <c r="AR13" s="81">
        <v>254.75763498192401</v>
      </c>
      <c r="AS13" s="81">
        <v>263.66114882597998</v>
      </c>
      <c r="AT13" s="81">
        <v>267.66312937528801</v>
      </c>
      <c r="AU13" s="81">
        <v>278.97914133733201</v>
      </c>
      <c r="AV13" s="81">
        <v>279.70707671880399</v>
      </c>
      <c r="AW13" s="81">
        <v>269.58735321232501</v>
      </c>
      <c r="AX13" s="81">
        <v>275.65802643538001</v>
      </c>
      <c r="AY13" s="81">
        <v>277.79887079308202</v>
      </c>
      <c r="AZ13" s="81">
        <v>266.68085683927097</v>
      </c>
      <c r="BA13" s="81">
        <v>263.08329475512602</v>
      </c>
      <c r="BB13" s="81">
        <v>271.05542298756001</v>
      </c>
      <c r="BC13" s="81">
        <v>268.48723384552898</v>
      </c>
      <c r="BD13" s="81">
        <v>272.44755767374397</v>
      </c>
      <c r="BE13" s="118"/>
      <c r="BF13" s="118"/>
      <c r="BG13" s="82" t="str">
        <f t="shared" si="86"/>
        <v/>
      </c>
      <c r="BH13" s="82" t="str">
        <f t="shared" si="0"/>
        <v/>
      </c>
      <c r="BI13" s="82" t="str">
        <f t="shared" si="1"/>
        <v/>
      </c>
      <c r="BJ13" s="82" t="str">
        <f t="shared" si="2"/>
        <v/>
      </c>
      <c r="BK13" s="82" t="str">
        <f t="shared" si="3"/>
        <v/>
      </c>
      <c r="BL13" s="82" t="str">
        <f t="shared" si="4"/>
        <v/>
      </c>
      <c r="BM13" s="82" t="str">
        <f t="shared" si="5"/>
        <v/>
      </c>
      <c r="BN13" s="82" t="str">
        <f t="shared" si="6"/>
        <v/>
      </c>
      <c r="BO13" s="82" t="str">
        <f t="shared" si="7"/>
        <v/>
      </c>
      <c r="BP13" s="82" t="str">
        <f t="shared" si="8"/>
        <v/>
      </c>
      <c r="BQ13" s="82" t="str">
        <f t="shared" si="9"/>
        <v/>
      </c>
      <c r="BR13" s="82" t="str">
        <f t="shared" si="10"/>
        <v/>
      </c>
      <c r="BS13" s="82" t="str">
        <f t="shared" si="11"/>
        <v/>
      </c>
      <c r="BT13" s="82" t="str">
        <f t="shared" si="12"/>
        <v/>
      </c>
      <c r="BU13" s="82" t="str">
        <f t="shared" si="13"/>
        <v/>
      </c>
      <c r="BV13" s="82" t="str">
        <f t="shared" si="14"/>
        <v/>
      </c>
      <c r="BW13" s="82" t="str">
        <f t="shared" si="15"/>
        <v/>
      </c>
      <c r="BX13" s="82" t="str">
        <f t="shared" si="16"/>
        <v/>
      </c>
      <c r="BY13" s="82" t="str">
        <f t="shared" si="17"/>
        <v/>
      </c>
      <c r="BZ13" s="82" t="str">
        <f t="shared" si="18"/>
        <v/>
      </c>
      <c r="CA13" s="82" t="str">
        <f t="shared" si="19"/>
        <v/>
      </c>
      <c r="CB13" s="82" t="str">
        <f t="shared" si="20"/>
        <v/>
      </c>
      <c r="CC13" s="82" t="str">
        <f t="shared" si="21"/>
        <v/>
      </c>
      <c r="CD13" s="82" t="str">
        <f t="shared" si="22"/>
        <v/>
      </c>
      <c r="CE13" s="82" t="str">
        <f t="shared" si="23"/>
        <v/>
      </c>
      <c r="CF13" s="82" t="str">
        <f t="shared" si="24"/>
        <v/>
      </c>
      <c r="CG13" s="82" t="str">
        <f t="shared" si="25"/>
        <v/>
      </c>
      <c r="CH13" s="82" t="str">
        <f t="shared" si="26"/>
        <v/>
      </c>
      <c r="CI13" s="82" t="str">
        <f t="shared" si="27"/>
        <v/>
      </c>
      <c r="CJ13" s="82" t="str">
        <f t="shared" si="28"/>
        <v/>
      </c>
      <c r="CK13" s="82" t="str">
        <f t="shared" si="29"/>
        <v/>
      </c>
      <c r="CL13" s="82" t="str">
        <f t="shared" si="30"/>
        <v/>
      </c>
      <c r="CM13" s="82" t="str">
        <f t="shared" si="31"/>
        <v/>
      </c>
      <c r="CN13" s="82" t="str">
        <f t="shared" si="32"/>
        <v/>
      </c>
      <c r="CO13" s="82" t="str">
        <f t="shared" si="33"/>
        <v/>
      </c>
      <c r="CP13" s="82" t="str">
        <f t="shared" si="34"/>
        <v/>
      </c>
      <c r="CQ13" s="82" t="str">
        <f t="shared" si="35"/>
        <v/>
      </c>
      <c r="CR13" s="82" t="str">
        <f t="shared" si="36"/>
        <v/>
      </c>
      <c r="CS13" s="82" t="str">
        <f t="shared" si="37"/>
        <v/>
      </c>
      <c r="CT13" s="82" t="str">
        <f t="shared" si="38"/>
        <v/>
      </c>
      <c r="CU13" s="82" t="str">
        <f t="shared" si="39"/>
        <v/>
      </c>
      <c r="CV13" s="82" t="str">
        <f t="shared" si="40"/>
        <v/>
      </c>
      <c r="CW13" s="82" t="str">
        <f t="shared" si="41"/>
        <v/>
      </c>
      <c r="CX13" s="82" t="str">
        <f t="shared" si="42"/>
        <v/>
      </c>
      <c r="CY13" s="82" t="str">
        <f t="shared" si="43"/>
        <v/>
      </c>
      <c r="CZ13" s="82" t="str">
        <f t="shared" si="44"/>
        <v/>
      </c>
      <c r="DA13" s="82" t="str">
        <f t="shared" si="45"/>
        <v/>
      </c>
      <c r="DB13" s="82" t="str">
        <f t="shared" si="46"/>
        <v/>
      </c>
      <c r="DC13" s="82" t="str">
        <f t="shared" si="47"/>
        <v/>
      </c>
      <c r="DD13" s="82" t="str">
        <f t="shared" si="48"/>
        <v/>
      </c>
      <c r="DE13" s="82" t="str">
        <f t="shared" si="49"/>
        <v/>
      </c>
      <c r="DF13" s="82" t="str">
        <f t="shared" si="50"/>
        <v/>
      </c>
      <c r="DG13" s="82" t="str">
        <f t="shared" si="51"/>
        <v/>
      </c>
      <c r="DH13" s="82" t="str">
        <f t="shared" si="52"/>
        <v/>
      </c>
      <c r="DI13" s="82" t="str">
        <f t="shared" si="53"/>
        <v/>
      </c>
      <c r="DJ13" s="82" t="str">
        <f t="shared" si="54"/>
        <v/>
      </c>
      <c r="DK13" s="82" t="str">
        <f t="shared" si="55"/>
        <v/>
      </c>
      <c r="DL13" s="82" t="str">
        <f t="shared" si="56"/>
        <v/>
      </c>
      <c r="DM13" s="82" t="str">
        <f t="shared" si="57"/>
        <v/>
      </c>
      <c r="DN13" s="82" t="str">
        <f t="shared" si="58"/>
        <v/>
      </c>
      <c r="DO13" s="82" t="str">
        <f t="shared" si="59"/>
        <v/>
      </c>
      <c r="DP13" s="82" t="str">
        <f t="shared" si="60"/>
        <v/>
      </c>
      <c r="DQ13" s="82" t="str">
        <f t="shared" si="61"/>
        <v/>
      </c>
      <c r="DR13" s="82" t="str">
        <f t="shared" si="62"/>
        <v/>
      </c>
      <c r="DS13" s="82" t="str">
        <f t="shared" si="63"/>
        <v/>
      </c>
      <c r="DT13" s="82" t="str">
        <f t="shared" si="64"/>
        <v/>
      </c>
      <c r="DU13" s="82" t="str">
        <f t="shared" si="65"/>
        <v/>
      </c>
      <c r="DV13" s="82" t="str">
        <f t="shared" si="66"/>
        <v/>
      </c>
      <c r="DW13" s="82" t="str">
        <f t="shared" si="67"/>
        <v/>
      </c>
      <c r="DX13" s="82" t="str">
        <f t="shared" si="68"/>
        <v/>
      </c>
      <c r="DY13" s="82" t="str">
        <f t="shared" si="69"/>
        <v/>
      </c>
      <c r="DZ13" s="82" t="str">
        <f t="shared" si="70"/>
        <v/>
      </c>
      <c r="EA13" s="82" t="str">
        <f t="shared" si="71"/>
        <v/>
      </c>
      <c r="EB13" s="82" t="str">
        <f t="shared" si="72"/>
        <v/>
      </c>
      <c r="EC13" s="82" t="str">
        <f t="shared" si="73"/>
        <v/>
      </c>
      <c r="ED13" s="82" t="str">
        <f t="shared" si="74"/>
        <v/>
      </c>
      <c r="EE13" s="82" t="str">
        <f t="shared" si="75"/>
        <v/>
      </c>
      <c r="EF13" s="82" t="str">
        <f t="shared" si="76"/>
        <v/>
      </c>
      <c r="EG13" s="82" t="str">
        <f t="shared" si="77"/>
        <v/>
      </c>
      <c r="EH13" s="82" t="str">
        <f t="shared" si="78"/>
        <v/>
      </c>
      <c r="EI13" s="82" t="str">
        <f t="shared" si="79"/>
        <v/>
      </c>
      <c r="EJ13" s="82" t="str">
        <f t="shared" si="80"/>
        <v/>
      </c>
      <c r="EK13" s="82" t="str">
        <f t="shared" si="81"/>
        <v/>
      </c>
      <c r="EL13" s="82" t="str">
        <f t="shared" si="82"/>
        <v/>
      </c>
      <c r="EM13" s="82" t="str">
        <f t="shared" si="83"/>
        <v/>
      </c>
      <c r="EN13" s="82" t="str">
        <f t="shared" si="84"/>
        <v/>
      </c>
      <c r="EO13" s="82" t="str">
        <f t="shared" si="85"/>
        <v/>
      </c>
    </row>
    <row r="14" spans="1:145" ht="15" thickBot="1" x14ac:dyDescent="0.4">
      <c r="A14" s="19" t="s">
        <v>104</v>
      </c>
      <c r="B14" s="20" t="s">
        <v>8</v>
      </c>
      <c r="C14" s="81">
        <v>12002.872485452801</v>
      </c>
      <c r="D14" s="81">
        <v>12002.4031780368</v>
      </c>
      <c r="E14" s="81">
        <v>12023.811708298999</v>
      </c>
      <c r="F14" s="81">
        <v>11994.6745368952</v>
      </c>
      <c r="G14" s="81">
        <v>11929.171907297999</v>
      </c>
      <c r="H14" s="81">
        <v>11745.4648163375</v>
      </c>
      <c r="I14" s="81">
        <v>11741.357809048401</v>
      </c>
      <c r="J14" s="81">
        <v>11645.596076341901</v>
      </c>
      <c r="K14" s="81">
        <v>11624.9776461825</v>
      </c>
      <c r="L14" s="81">
        <v>11563.6629330785</v>
      </c>
      <c r="M14" s="81">
        <v>11554.390676630001</v>
      </c>
      <c r="N14" s="81">
        <v>11537.108806784399</v>
      </c>
      <c r="O14" s="81">
        <v>11517.3785981659</v>
      </c>
      <c r="P14" s="81">
        <v>11522.2869449794</v>
      </c>
      <c r="Q14" s="81">
        <v>11462.916709372599</v>
      </c>
      <c r="R14" s="81">
        <v>11450.112605320101</v>
      </c>
      <c r="S14" s="81">
        <v>11498.713975111201</v>
      </c>
      <c r="T14" s="81">
        <v>11598.3146091608</v>
      </c>
      <c r="U14" s="81">
        <v>11656.2447808897</v>
      </c>
      <c r="V14" s="81">
        <v>11568.4629041304</v>
      </c>
      <c r="W14" s="81">
        <v>11432.808923262101</v>
      </c>
      <c r="X14" s="81">
        <v>11462.5281071217</v>
      </c>
      <c r="Y14" s="81">
        <v>11327.974252956599</v>
      </c>
      <c r="Z14" s="81">
        <v>11238.259570455801</v>
      </c>
      <c r="AA14" s="81">
        <v>11285.357502959299</v>
      </c>
      <c r="AB14" s="81">
        <v>11363.7959368765</v>
      </c>
      <c r="AC14" s="81">
        <v>11429.5603205881</v>
      </c>
      <c r="AD14" s="81">
        <v>11478.622766796399</v>
      </c>
      <c r="AE14" s="81">
        <v>11413.764639142901</v>
      </c>
      <c r="AF14" s="81">
        <v>11509.739827195101</v>
      </c>
      <c r="AG14" s="81">
        <v>11570.6113722684</v>
      </c>
      <c r="AH14" s="81">
        <v>11608.4159736523</v>
      </c>
      <c r="AI14" s="81">
        <v>11657.8550579807</v>
      </c>
      <c r="AJ14" s="81">
        <v>11594.8826896603</v>
      </c>
      <c r="AK14" s="81">
        <v>11642.9571848899</v>
      </c>
      <c r="AL14" s="81">
        <v>11578.9820339651</v>
      </c>
      <c r="AM14" s="81">
        <v>11340.8455016348</v>
      </c>
      <c r="AN14" s="81">
        <v>11393.4533512378</v>
      </c>
      <c r="AO14" s="81">
        <v>11471.6143000755</v>
      </c>
      <c r="AP14" s="81">
        <v>11540.3495609701</v>
      </c>
      <c r="AQ14" s="81">
        <v>11667.059720077999</v>
      </c>
      <c r="AR14" s="81">
        <v>11757.1641069297</v>
      </c>
      <c r="AS14" s="81">
        <v>11711.159776607399</v>
      </c>
      <c r="AT14" s="81">
        <v>11731.819666654799</v>
      </c>
      <c r="AU14" s="81">
        <v>11689.1362211797</v>
      </c>
      <c r="AV14" s="81">
        <v>11618.180637290299</v>
      </c>
      <c r="AW14" s="81">
        <v>11764.2057333553</v>
      </c>
      <c r="AX14" s="81">
        <v>11780.226156349499</v>
      </c>
      <c r="AY14" s="81">
        <v>11702.7190766562</v>
      </c>
      <c r="AZ14" s="81">
        <v>11662.975038341599</v>
      </c>
      <c r="BA14" s="81">
        <v>11636.797300731199</v>
      </c>
      <c r="BB14" s="81">
        <v>11564.145750497701</v>
      </c>
      <c r="BC14" s="81">
        <v>11551.804178344601</v>
      </c>
      <c r="BD14" s="81">
        <v>11415.545901015599</v>
      </c>
      <c r="BE14" s="118"/>
      <c r="BF14" s="118"/>
      <c r="BG14" s="82" t="str">
        <f t="shared" si="86"/>
        <v/>
      </c>
      <c r="BH14" s="82" t="str">
        <f t="shared" si="0"/>
        <v/>
      </c>
      <c r="BI14" s="82" t="str">
        <f t="shared" si="1"/>
        <v/>
      </c>
      <c r="BJ14" s="82" t="str">
        <f t="shared" si="2"/>
        <v/>
      </c>
      <c r="BK14" s="82" t="str">
        <f t="shared" si="3"/>
        <v/>
      </c>
      <c r="BL14" s="82" t="str">
        <f t="shared" si="4"/>
        <v/>
      </c>
      <c r="BM14" s="82" t="str">
        <f t="shared" si="5"/>
        <v/>
      </c>
      <c r="BN14" s="82" t="str">
        <f t="shared" si="6"/>
        <v/>
      </c>
      <c r="BO14" s="82" t="str">
        <f t="shared" si="7"/>
        <v/>
      </c>
      <c r="BP14" s="82" t="str">
        <f t="shared" si="8"/>
        <v/>
      </c>
      <c r="BQ14" s="82" t="str">
        <f t="shared" si="9"/>
        <v/>
      </c>
      <c r="BR14" s="82" t="str">
        <f t="shared" si="10"/>
        <v/>
      </c>
      <c r="BS14" s="82" t="str">
        <f t="shared" si="11"/>
        <v/>
      </c>
      <c r="BT14" s="82" t="str">
        <f t="shared" si="12"/>
        <v/>
      </c>
      <c r="BU14" s="82" t="str">
        <f t="shared" si="13"/>
        <v/>
      </c>
      <c r="BV14" s="82" t="str">
        <f t="shared" si="14"/>
        <v/>
      </c>
      <c r="BW14" s="82" t="str">
        <f t="shared" si="15"/>
        <v/>
      </c>
      <c r="BX14" s="82" t="str">
        <f t="shared" si="16"/>
        <v/>
      </c>
      <c r="BY14" s="82" t="str">
        <f t="shared" si="17"/>
        <v/>
      </c>
      <c r="BZ14" s="82" t="str">
        <f t="shared" si="18"/>
        <v/>
      </c>
      <c r="CA14" s="82" t="str">
        <f t="shared" si="19"/>
        <v/>
      </c>
      <c r="CB14" s="82" t="str">
        <f t="shared" si="20"/>
        <v/>
      </c>
      <c r="CC14" s="82" t="str">
        <f t="shared" si="21"/>
        <v/>
      </c>
      <c r="CD14" s="82" t="str">
        <f t="shared" si="22"/>
        <v/>
      </c>
      <c r="CE14" s="82" t="str">
        <f t="shared" si="23"/>
        <v/>
      </c>
      <c r="CF14" s="82" t="str">
        <f t="shared" si="24"/>
        <v/>
      </c>
      <c r="CG14" s="82" t="str">
        <f t="shared" si="25"/>
        <v/>
      </c>
      <c r="CH14" s="82" t="str">
        <f t="shared" si="26"/>
        <v/>
      </c>
      <c r="CI14" s="82" t="str">
        <f t="shared" si="27"/>
        <v/>
      </c>
      <c r="CJ14" s="82" t="str">
        <f t="shared" si="28"/>
        <v/>
      </c>
      <c r="CK14" s="82" t="str">
        <f t="shared" si="29"/>
        <v/>
      </c>
      <c r="CL14" s="82" t="str">
        <f t="shared" si="30"/>
        <v/>
      </c>
      <c r="CM14" s="82" t="str">
        <f t="shared" si="31"/>
        <v/>
      </c>
      <c r="CN14" s="82" t="str">
        <f t="shared" si="32"/>
        <v/>
      </c>
      <c r="CO14" s="82" t="str">
        <f t="shared" si="33"/>
        <v/>
      </c>
      <c r="CP14" s="82" t="str">
        <f t="shared" si="34"/>
        <v/>
      </c>
      <c r="CQ14" s="82" t="str">
        <f t="shared" si="35"/>
        <v/>
      </c>
      <c r="CR14" s="82" t="str">
        <f t="shared" si="36"/>
        <v/>
      </c>
      <c r="CS14" s="82" t="str">
        <f t="shared" si="37"/>
        <v/>
      </c>
      <c r="CT14" s="82" t="str">
        <f t="shared" si="38"/>
        <v/>
      </c>
      <c r="CU14" s="82" t="str">
        <f t="shared" si="39"/>
        <v/>
      </c>
      <c r="CV14" s="82" t="str">
        <f t="shared" si="40"/>
        <v/>
      </c>
      <c r="CW14" s="82" t="str">
        <f t="shared" si="41"/>
        <v/>
      </c>
      <c r="CX14" s="82" t="str">
        <f t="shared" si="42"/>
        <v/>
      </c>
      <c r="CY14" s="82" t="str">
        <f t="shared" si="43"/>
        <v/>
      </c>
      <c r="CZ14" s="82" t="str">
        <f t="shared" si="44"/>
        <v/>
      </c>
      <c r="DA14" s="82" t="str">
        <f t="shared" si="45"/>
        <v/>
      </c>
      <c r="DB14" s="82" t="str">
        <f t="shared" si="46"/>
        <v/>
      </c>
      <c r="DC14" s="82" t="str">
        <f t="shared" si="47"/>
        <v/>
      </c>
      <c r="DD14" s="82" t="str">
        <f t="shared" si="48"/>
        <v/>
      </c>
      <c r="DE14" s="82" t="str">
        <f t="shared" si="49"/>
        <v/>
      </c>
      <c r="DF14" s="82" t="str">
        <f t="shared" si="50"/>
        <v/>
      </c>
      <c r="DG14" s="82" t="str">
        <f t="shared" si="51"/>
        <v/>
      </c>
      <c r="DH14" s="82" t="str">
        <f t="shared" si="52"/>
        <v/>
      </c>
      <c r="DI14" s="82" t="str">
        <f t="shared" si="53"/>
        <v/>
      </c>
      <c r="DJ14" s="82" t="str">
        <f t="shared" si="54"/>
        <v/>
      </c>
      <c r="DK14" s="82" t="str">
        <f t="shared" si="55"/>
        <v/>
      </c>
      <c r="DL14" s="82" t="str">
        <f t="shared" si="56"/>
        <v/>
      </c>
      <c r="DM14" s="82" t="str">
        <f t="shared" si="57"/>
        <v/>
      </c>
      <c r="DN14" s="82" t="str">
        <f t="shared" si="58"/>
        <v/>
      </c>
      <c r="DO14" s="82" t="str">
        <f t="shared" si="59"/>
        <v/>
      </c>
      <c r="DP14" s="82" t="str">
        <f t="shared" si="60"/>
        <v/>
      </c>
      <c r="DQ14" s="82" t="str">
        <f t="shared" si="61"/>
        <v/>
      </c>
      <c r="DR14" s="82" t="str">
        <f t="shared" si="62"/>
        <v/>
      </c>
      <c r="DS14" s="82" t="str">
        <f t="shared" si="63"/>
        <v/>
      </c>
      <c r="DT14" s="82" t="str">
        <f t="shared" si="64"/>
        <v/>
      </c>
      <c r="DU14" s="82" t="str">
        <f t="shared" si="65"/>
        <v/>
      </c>
      <c r="DV14" s="82" t="str">
        <f t="shared" si="66"/>
        <v/>
      </c>
      <c r="DW14" s="82" t="str">
        <f t="shared" si="67"/>
        <v/>
      </c>
      <c r="DX14" s="82" t="str">
        <f t="shared" si="68"/>
        <v/>
      </c>
      <c r="DY14" s="82" t="str">
        <f t="shared" si="69"/>
        <v/>
      </c>
      <c r="DZ14" s="82" t="str">
        <f t="shared" si="70"/>
        <v/>
      </c>
      <c r="EA14" s="82" t="str">
        <f t="shared" si="71"/>
        <v/>
      </c>
      <c r="EB14" s="82" t="str">
        <f t="shared" si="72"/>
        <v/>
      </c>
      <c r="EC14" s="82" t="str">
        <f t="shared" si="73"/>
        <v/>
      </c>
      <c r="ED14" s="82" t="str">
        <f t="shared" si="74"/>
        <v/>
      </c>
      <c r="EE14" s="82" t="str">
        <f t="shared" si="75"/>
        <v/>
      </c>
      <c r="EF14" s="82" t="str">
        <f t="shared" si="76"/>
        <v/>
      </c>
      <c r="EG14" s="82" t="str">
        <f t="shared" si="77"/>
        <v/>
      </c>
      <c r="EH14" s="82" t="str">
        <f t="shared" si="78"/>
        <v/>
      </c>
      <c r="EI14" s="82" t="str">
        <f t="shared" si="79"/>
        <v/>
      </c>
      <c r="EJ14" s="82" t="str">
        <f t="shared" si="80"/>
        <v/>
      </c>
      <c r="EK14" s="82" t="str">
        <f t="shared" si="81"/>
        <v/>
      </c>
      <c r="EL14" s="82" t="str">
        <f t="shared" si="82"/>
        <v/>
      </c>
      <c r="EM14" s="82" t="str">
        <f t="shared" si="83"/>
        <v/>
      </c>
      <c r="EN14" s="82" t="str">
        <f t="shared" si="84"/>
        <v/>
      </c>
      <c r="EO14" s="82" t="str">
        <f t="shared" si="85"/>
        <v/>
      </c>
    </row>
    <row r="15" spans="1:145" ht="15" thickBot="1" x14ac:dyDescent="0.4">
      <c r="A15" s="18"/>
      <c r="B15" s="18" t="s">
        <v>146</v>
      </c>
      <c r="C15" s="77">
        <v>23845.717168867977</v>
      </c>
      <c r="D15" s="77">
        <v>23721.851016753215</v>
      </c>
      <c r="E15" s="77">
        <v>23633.339373139726</v>
      </c>
      <c r="F15" s="77">
        <v>23634.791615993563</v>
      </c>
      <c r="G15" s="77">
        <v>23494.723995347835</v>
      </c>
      <c r="H15" s="77">
        <v>23356.744506706538</v>
      </c>
      <c r="I15" s="77">
        <v>23404.765982507586</v>
      </c>
      <c r="J15" s="77">
        <v>23337.953651226613</v>
      </c>
      <c r="K15" s="77">
        <v>23364.710760656912</v>
      </c>
      <c r="L15" s="77">
        <v>23407.718605505295</v>
      </c>
      <c r="M15" s="77">
        <v>23461.951499217554</v>
      </c>
      <c r="N15" s="77">
        <v>23400.888944874721</v>
      </c>
      <c r="O15" s="77">
        <v>23254.719615453098</v>
      </c>
      <c r="P15" s="77">
        <v>23241.752424237773</v>
      </c>
      <c r="Q15" s="77">
        <v>22926.548214481929</v>
      </c>
      <c r="R15" s="77">
        <v>22870.443736665242</v>
      </c>
      <c r="S15" s="77">
        <v>22833.967144277267</v>
      </c>
      <c r="T15" s="77">
        <v>22999.444158294296</v>
      </c>
      <c r="U15" s="77">
        <v>23012.25625085325</v>
      </c>
      <c r="V15" s="77">
        <v>22970.398961527051</v>
      </c>
      <c r="W15" s="77">
        <v>22842.013351335037</v>
      </c>
      <c r="X15" s="77">
        <v>22866.85788971504</v>
      </c>
      <c r="Y15" s="77">
        <v>22854.007419118629</v>
      </c>
      <c r="Z15" s="77">
        <v>22698.875381530823</v>
      </c>
      <c r="AA15" s="77">
        <v>22870.398321631106</v>
      </c>
      <c r="AB15" s="77">
        <v>23031.133761834732</v>
      </c>
      <c r="AC15" s="77">
        <v>23065.964184352069</v>
      </c>
      <c r="AD15" s="77">
        <v>23225.898250953906</v>
      </c>
      <c r="AE15" s="77">
        <v>23170.662096110205</v>
      </c>
      <c r="AF15" s="77">
        <v>23313.617849117905</v>
      </c>
      <c r="AG15" s="77">
        <v>23466.178212147162</v>
      </c>
      <c r="AH15" s="77">
        <v>23542.773588877644</v>
      </c>
      <c r="AI15" s="77">
        <v>23606.196707281528</v>
      </c>
      <c r="AJ15" s="77">
        <v>23626.227373955142</v>
      </c>
      <c r="AK15" s="77">
        <v>23697.844553680392</v>
      </c>
      <c r="AL15" s="77">
        <v>23739.072730938497</v>
      </c>
      <c r="AM15" s="77">
        <v>23102.486599442775</v>
      </c>
      <c r="AN15" s="77">
        <v>23445.341431546978</v>
      </c>
      <c r="AO15" s="77">
        <v>23604.019223297742</v>
      </c>
      <c r="AP15" s="77">
        <v>23526.590959427784</v>
      </c>
      <c r="AQ15" s="77">
        <v>23657.593107606066</v>
      </c>
      <c r="AR15" s="77">
        <v>24067.856031329724</v>
      </c>
      <c r="AS15" s="77">
        <v>24225.160980937719</v>
      </c>
      <c r="AT15" s="77">
        <v>24462.012253898396</v>
      </c>
      <c r="AU15" s="77">
        <v>24375.85851359387</v>
      </c>
      <c r="AV15" s="77">
        <v>24336.090808639081</v>
      </c>
      <c r="AW15" s="77">
        <v>24568.026730223395</v>
      </c>
      <c r="AX15" s="77">
        <v>24653.419183795791</v>
      </c>
      <c r="AY15" s="77">
        <v>24712.052720415493</v>
      </c>
      <c r="AZ15" s="77">
        <v>24655.293641930981</v>
      </c>
      <c r="BA15" s="77">
        <v>24673.147315272596</v>
      </c>
      <c r="BB15" s="77">
        <v>24625.575934228662</v>
      </c>
      <c r="BC15" s="77">
        <v>24724.804866180843</v>
      </c>
      <c r="BD15" s="77">
        <v>24602.251862359983</v>
      </c>
      <c r="BE15" s="119"/>
      <c r="BF15" s="119"/>
      <c r="BG15" s="82" t="str">
        <f t="shared" si="86"/>
        <v/>
      </c>
      <c r="BH15" s="82" t="str">
        <f t="shared" si="0"/>
        <v/>
      </c>
      <c r="BI15" s="82" t="str">
        <f t="shared" si="1"/>
        <v/>
      </c>
      <c r="BJ15" s="82" t="str">
        <f t="shared" si="2"/>
        <v/>
      </c>
      <c r="BK15" s="82" t="str">
        <f t="shared" si="3"/>
        <v/>
      </c>
      <c r="BL15" s="82" t="str">
        <f t="shared" si="4"/>
        <v/>
      </c>
      <c r="BM15" s="82" t="str">
        <f t="shared" si="5"/>
        <v/>
      </c>
      <c r="BN15" s="82" t="str">
        <f t="shared" si="6"/>
        <v/>
      </c>
      <c r="BO15" s="82" t="str">
        <f t="shared" si="7"/>
        <v/>
      </c>
      <c r="BP15" s="82" t="str">
        <f t="shared" si="8"/>
        <v/>
      </c>
      <c r="BQ15" s="82" t="str">
        <f t="shared" si="9"/>
        <v/>
      </c>
      <c r="BR15" s="82" t="str">
        <f t="shared" si="10"/>
        <v/>
      </c>
      <c r="BS15" s="82" t="str">
        <f t="shared" si="11"/>
        <v/>
      </c>
      <c r="BT15" s="82" t="str">
        <f t="shared" si="12"/>
        <v/>
      </c>
      <c r="BU15" s="82" t="str">
        <f t="shared" si="13"/>
        <v/>
      </c>
      <c r="BV15" s="82" t="str">
        <f t="shared" si="14"/>
        <v/>
      </c>
      <c r="BW15" s="82" t="str">
        <f t="shared" si="15"/>
        <v/>
      </c>
      <c r="BX15" s="82" t="str">
        <f t="shared" si="16"/>
        <v/>
      </c>
      <c r="BY15" s="82" t="str">
        <f t="shared" si="17"/>
        <v/>
      </c>
      <c r="BZ15" s="82" t="str">
        <f t="shared" si="18"/>
        <v/>
      </c>
      <c r="CA15" s="82" t="str">
        <f t="shared" si="19"/>
        <v/>
      </c>
      <c r="CB15" s="82" t="str">
        <f t="shared" si="20"/>
        <v/>
      </c>
      <c r="CC15" s="82" t="str">
        <f t="shared" si="21"/>
        <v/>
      </c>
      <c r="CD15" s="82" t="str">
        <f t="shared" si="22"/>
        <v/>
      </c>
      <c r="CE15" s="82" t="str">
        <f t="shared" si="23"/>
        <v/>
      </c>
      <c r="CF15" s="82" t="str">
        <f t="shared" si="24"/>
        <v/>
      </c>
      <c r="CG15" s="82" t="str">
        <f t="shared" si="25"/>
        <v/>
      </c>
      <c r="CH15" s="82" t="str">
        <f t="shared" si="26"/>
        <v/>
      </c>
      <c r="CI15" s="82" t="str">
        <f t="shared" si="27"/>
        <v/>
      </c>
      <c r="CJ15" s="82" t="str">
        <f t="shared" si="28"/>
        <v/>
      </c>
      <c r="CK15" s="82" t="str">
        <f t="shared" si="29"/>
        <v/>
      </c>
      <c r="CL15" s="82" t="str">
        <f t="shared" si="30"/>
        <v/>
      </c>
      <c r="CM15" s="82" t="str">
        <f t="shared" si="31"/>
        <v/>
      </c>
      <c r="CN15" s="82" t="str">
        <f t="shared" si="32"/>
        <v/>
      </c>
      <c r="CO15" s="82" t="str">
        <f t="shared" si="33"/>
        <v/>
      </c>
      <c r="CP15" s="82" t="str">
        <f t="shared" si="34"/>
        <v/>
      </c>
      <c r="CQ15" s="82" t="str">
        <f t="shared" si="35"/>
        <v/>
      </c>
      <c r="CR15" s="82" t="str">
        <f t="shared" si="36"/>
        <v/>
      </c>
      <c r="CS15" s="82" t="str">
        <f t="shared" si="37"/>
        <v/>
      </c>
      <c r="CT15" s="82" t="str">
        <f t="shared" si="38"/>
        <v/>
      </c>
      <c r="CU15" s="82" t="str">
        <f t="shared" si="39"/>
        <v/>
      </c>
      <c r="CV15" s="82" t="str">
        <f t="shared" si="40"/>
        <v/>
      </c>
      <c r="CW15" s="82" t="str">
        <f t="shared" si="41"/>
        <v/>
      </c>
      <c r="CX15" s="82" t="str">
        <f t="shared" si="42"/>
        <v/>
      </c>
      <c r="CY15" s="82" t="str">
        <f t="shared" si="43"/>
        <v/>
      </c>
      <c r="CZ15" s="82" t="str">
        <f t="shared" si="44"/>
        <v/>
      </c>
      <c r="DA15" s="82" t="str">
        <f t="shared" si="45"/>
        <v/>
      </c>
      <c r="DB15" s="82" t="str">
        <f t="shared" si="46"/>
        <v/>
      </c>
      <c r="DC15" s="82" t="str">
        <f t="shared" si="47"/>
        <v/>
      </c>
      <c r="DD15" s="82" t="str">
        <f t="shared" si="48"/>
        <v/>
      </c>
      <c r="DE15" s="82" t="str">
        <f t="shared" si="49"/>
        <v/>
      </c>
      <c r="DF15" s="82" t="str">
        <f t="shared" si="50"/>
        <v/>
      </c>
      <c r="DG15" s="82" t="str">
        <f t="shared" si="51"/>
        <v/>
      </c>
      <c r="DH15" s="82" t="str">
        <f t="shared" si="52"/>
        <v/>
      </c>
      <c r="DI15" s="82" t="str">
        <f t="shared" si="53"/>
        <v/>
      </c>
      <c r="DJ15" s="82" t="str">
        <f t="shared" si="54"/>
        <v/>
      </c>
      <c r="DK15" s="82" t="str">
        <f t="shared" si="55"/>
        <v/>
      </c>
      <c r="DL15" s="82" t="str">
        <f t="shared" si="56"/>
        <v/>
      </c>
      <c r="DM15" s="82" t="str">
        <f t="shared" si="57"/>
        <v/>
      </c>
      <c r="DN15" s="82" t="str">
        <f t="shared" si="58"/>
        <v/>
      </c>
      <c r="DO15" s="82" t="str">
        <f t="shared" si="59"/>
        <v/>
      </c>
      <c r="DP15" s="82" t="str">
        <f t="shared" si="60"/>
        <v/>
      </c>
      <c r="DQ15" s="82" t="str">
        <f t="shared" si="61"/>
        <v/>
      </c>
      <c r="DR15" s="82" t="str">
        <f t="shared" si="62"/>
        <v/>
      </c>
      <c r="DS15" s="82" t="str">
        <f t="shared" si="63"/>
        <v/>
      </c>
      <c r="DT15" s="82" t="str">
        <f t="shared" si="64"/>
        <v/>
      </c>
      <c r="DU15" s="82" t="str">
        <f t="shared" si="65"/>
        <v/>
      </c>
      <c r="DV15" s="82" t="str">
        <f t="shared" si="66"/>
        <v/>
      </c>
      <c r="DW15" s="82" t="str">
        <f t="shared" si="67"/>
        <v/>
      </c>
      <c r="DX15" s="82" t="str">
        <f t="shared" si="68"/>
        <v/>
      </c>
      <c r="DY15" s="82" t="str">
        <f t="shared" si="69"/>
        <v/>
      </c>
      <c r="DZ15" s="82" t="str">
        <f t="shared" si="70"/>
        <v/>
      </c>
      <c r="EA15" s="82" t="str">
        <f t="shared" si="71"/>
        <v/>
      </c>
      <c r="EB15" s="82" t="str">
        <f t="shared" si="72"/>
        <v/>
      </c>
      <c r="EC15" s="82" t="str">
        <f t="shared" si="73"/>
        <v/>
      </c>
      <c r="ED15" s="82" t="str">
        <f t="shared" si="74"/>
        <v/>
      </c>
      <c r="EE15" s="82" t="str">
        <f t="shared" si="75"/>
        <v/>
      </c>
      <c r="EF15" s="82" t="str">
        <f t="shared" si="76"/>
        <v/>
      </c>
      <c r="EG15" s="82" t="str">
        <f t="shared" si="77"/>
        <v/>
      </c>
      <c r="EH15" s="82" t="str">
        <f t="shared" si="78"/>
        <v/>
      </c>
      <c r="EI15" s="82" t="str">
        <f t="shared" si="79"/>
        <v/>
      </c>
      <c r="EJ15" s="82" t="str">
        <f t="shared" si="80"/>
        <v/>
      </c>
      <c r="EK15" s="82" t="str">
        <f t="shared" si="81"/>
        <v/>
      </c>
      <c r="EL15" s="82" t="str">
        <f t="shared" si="82"/>
        <v/>
      </c>
      <c r="EM15" s="82" t="str">
        <f t="shared" si="83"/>
        <v/>
      </c>
      <c r="EN15" s="82" t="str">
        <f t="shared" si="84"/>
        <v/>
      </c>
      <c r="EO15" s="82" t="str">
        <f t="shared" si="85"/>
        <v/>
      </c>
    </row>
    <row r="16" spans="1:145" ht="15" thickBot="1" x14ac:dyDescent="0.4">
      <c r="A16" s="16" t="s">
        <v>105</v>
      </c>
      <c r="B16" s="17" t="s">
        <v>10</v>
      </c>
      <c r="C16" s="81">
        <v>14268.1758112643</v>
      </c>
      <c r="D16" s="81">
        <v>14436.866285051199</v>
      </c>
      <c r="E16" s="81">
        <v>14677.028202503199</v>
      </c>
      <c r="F16" s="81">
        <v>14409.6048043311</v>
      </c>
      <c r="G16" s="81">
        <v>14534.544376808401</v>
      </c>
      <c r="H16" s="81">
        <v>14586.544850697799</v>
      </c>
      <c r="I16" s="81">
        <v>14607.911226702599</v>
      </c>
      <c r="J16" s="81">
        <v>14199.8142263478</v>
      </c>
      <c r="K16" s="81">
        <v>14250.0622314504</v>
      </c>
      <c r="L16" s="81">
        <v>14216.6125924887</v>
      </c>
      <c r="M16" s="81">
        <v>14222.687574563801</v>
      </c>
      <c r="N16" s="81">
        <v>14204.598818742401</v>
      </c>
      <c r="O16" s="81">
        <v>14278.4131734159</v>
      </c>
      <c r="P16" s="81">
        <v>14042.932008886501</v>
      </c>
      <c r="Q16" s="81">
        <v>13664.3704338645</v>
      </c>
      <c r="R16" s="81">
        <v>13788.6954158969</v>
      </c>
      <c r="S16" s="81">
        <v>13376.079834765</v>
      </c>
      <c r="T16" s="81">
        <v>13282.670592427599</v>
      </c>
      <c r="U16" s="81">
        <v>13650.8263936147</v>
      </c>
      <c r="V16" s="81">
        <v>13504.5088279136</v>
      </c>
      <c r="W16" s="81">
        <v>13562.702391102001</v>
      </c>
      <c r="X16" s="81">
        <v>13765.119007565199</v>
      </c>
      <c r="Y16" s="81">
        <v>13845.6288043163</v>
      </c>
      <c r="Z16" s="81">
        <v>13809.0630205207</v>
      </c>
      <c r="AA16" s="81">
        <v>14135.918222160501</v>
      </c>
      <c r="AB16" s="81">
        <v>14382.9840571923</v>
      </c>
      <c r="AC16" s="81">
        <v>14291.2941176608</v>
      </c>
      <c r="AD16" s="81">
        <v>14370.150169315801</v>
      </c>
      <c r="AE16" s="81">
        <v>14526.0508760261</v>
      </c>
      <c r="AF16" s="81">
        <v>14598.345633646</v>
      </c>
      <c r="AG16" s="81">
        <v>14764.6795948038</v>
      </c>
      <c r="AH16" s="81">
        <v>14507.723252382601</v>
      </c>
      <c r="AI16" s="81">
        <v>14891.165559490701</v>
      </c>
      <c r="AJ16" s="81">
        <v>14896.0682610602</v>
      </c>
      <c r="AK16" s="81">
        <v>14994.0101008483</v>
      </c>
      <c r="AL16" s="81">
        <v>14840.425256995701</v>
      </c>
      <c r="AM16" s="81">
        <v>14155.1735525778</v>
      </c>
      <c r="AN16" s="81">
        <v>14948.0381328574</v>
      </c>
      <c r="AO16" s="81">
        <v>15362.599078084701</v>
      </c>
      <c r="AP16" s="81">
        <v>15542.595893940501</v>
      </c>
      <c r="AQ16" s="81">
        <v>15730.998073941901</v>
      </c>
      <c r="AR16" s="81">
        <v>15654.4379449314</v>
      </c>
      <c r="AS16" s="81">
        <v>15801.4240450055</v>
      </c>
      <c r="AT16" s="81">
        <v>15734.9860329364</v>
      </c>
      <c r="AU16" s="81">
        <v>15894.676545739299</v>
      </c>
      <c r="AV16" s="81">
        <v>15759.0798236256</v>
      </c>
      <c r="AW16" s="81">
        <v>15808.0122894327</v>
      </c>
      <c r="AX16" s="81">
        <v>15978.483589887601</v>
      </c>
      <c r="AY16" s="81">
        <v>16052.6341770249</v>
      </c>
      <c r="AZ16" s="81">
        <v>16003.9379730453</v>
      </c>
      <c r="BA16" s="81">
        <v>15988.044821508</v>
      </c>
      <c r="BB16" s="81">
        <v>16006.6399885794</v>
      </c>
      <c r="BC16" s="81">
        <v>15735.0897000479</v>
      </c>
      <c r="BD16" s="81">
        <v>15642.396975485</v>
      </c>
      <c r="BE16" s="118"/>
      <c r="BF16" s="118"/>
      <c r="BG16" s="82" t="str">
        <f t="shared" si="86"/>
        <v/>
      </c>
      <c r="BH16" s="82" t="str">
        <f t="shared" si="0"/>
        <v/>
      </c>
      <c r="BI16" s="82" t="str">
        <f t="shared" si="1"/>
        <v/>
      </c>
      <c r="BJ16" s="82" t="str">
        <f t="shared" si="2"/>
        <v/>
      </c>
      <c r="BK16" s="82" t="str">
        <f t="shared" si="3"/>
        <v/>
      </c>
      <c r="BL16" s="82" t="str">
        <f t="shared" si="4"/>
        <v/>
      </c>
      <c r="BM16" s="82" t="str">
        <f t="shared" si="5"/>
        <v/>
      </c>
      <c r="BN16" s="82" t="str">
        <f t="shared" si="6"/>
        <v/>
      </c>
      <c r="BO16" s="82" t="str">
        <f t="shared" si="7"/>
        <v/>
      </c>
      <c r="BP16" s="82" t="str">
        <f t="shared" si="8"/>
        <v/>
      </c>
      <c r="BQ16" s="82" t="str">
        <f t="shared" si="9"/>
        <v/>
      </c>
      <c r="BR16" s="82" t="str">
        <f t="shared" si="10"/>
        <v/>
      </c>
      <c r="BS16" s="82" t="str">
        <f t="shared" si="11"/>
        <v/>
      </c>
      <c r="BT16" s="82" t="str">
        <f t="shared" si="12"/>
        <v/>
      </c>
      <c r="BU16" s="82" t="str">
        <f t="shared" si="13"/>
        <v/>
      </c>
      <c r="BV16" s="82" t="str">
        <f t="shared" si="14"/>
        <v/>
      </c>
      <c r="BW16" s="82" t="str">
        <f t="shared" si="15"/>
        <v/>
      </c>
      <c r="BX16" s="82" t="str">
        <f t="shared" si="16"/>
        <v/>
      </c>
      <c r="BY16" s="82" t="str">
        <f t="shared" si="17"/>
        <v/>
      </c>
      <c r="BZ16" s="82" t="str">
        <f t="shared" si="18"/>
        <v/>
      </c>
      <c r="CA16" s="82" t="str">
        <f t="shared" si="19"/>
        <v/>
      </c>
      <c r="CB16" s="82" t="str">
        <f t="shared" si="20"/>
        <v/>
      </c>
      <c r="CC16" s="82" t="str">
        <f t="shared" si="21"/>
        <v/>
      </c>
      <c r="CD16" s="82" t="str">
        <f t="shared" si="22"/>
        <v/>
      </c>
      <c r="CE16" s="82" t="str">
        <f t="shared" si="23"/>
        <v/>
      </c>
      <c r="CF16" s="82" t="str">
        <f t="shared" si="24"/>
        <v/>
      </c>
      <c r="CG16" s="82" t="str">
        <f t="shared" si="25"/>
        <v/>
      </c>
      <c r="CH16" s="82" t="str">
        <f t="shared" si="26"/>
        <v/>
      </c>
      <c r="CI16" s="82" t="str">
        <f t="shared" si="27"/>
        <v/>
      </c>
      <c r="CJ16" s="82" t="str">
        <f t="shared" si="28"/>
        <v/>
      </c>
      <c r="CK16" s="82" t="str">
        <f t="shared" si="29"/>
        <v/>
      </c>
      <c r="CL16" s="82" t="str">
        <f t="shared" si="30"/>
        <v/>
      </c>
      <c r="CM16" s="82" t="str">
        <f t="shared" si="31"/>
        <v/>
      </c>
      <c r="CN16" s="82" t="str">
        <f t="shared" si="32"/>
        <v/>
      </c>
      <c r="CO16" s="82" t="str">
        <f t="shared" si="33"/>
        <v/>
      </c>
      <c r="CP16" s="82" t="str">
        <f t="shared" si="34"/>
        <v/>
      </c>
      <c r="CQ16" s="82" t="str">
        <f t="shared" si="35"/>
        <v/>
      </c>
      <c r="CR16" s="82" t="str">
        <f t="shared" si="36"/>
        <v/>
      </c>
      <c r="CS16" s="82" t="str">
        <f t="shared" si="37"/>
        <v/>
      </c>
      <c r="CT16" s="82" t="str">
        <f t="shared" si="38"/>
        <v/>
      </c>
      <c r="CU16" s="82" t="str">
        <f t="shared" si="39"/>
        <v/>
      </c>
      <c r="CV16" s="82" t="str">
        <f t="shared" si="40"/>
        <v/>
      </c>
      <c r="CW16" s="82" t="str">
        <f t="shared" si="41"/>
        <v/>
      </c>
      <c r="CX16" s="82" t="str">
        <f t="shared" si="42"/>
        <v/>
      </c>
      <c r="CY16" s="82" t="str">
        <f t="shared" si="43"/>
        <v/>
      </c>
      <c r="CZ16" s="82" t="str">
        <f t="shared" si="44"/>
        <v/>
      </c>
      <c r="DA16" s="82" t="str">
        <f t="shared" si="45"/>
        <v/>
      </c>
      <c r="DB16" s="82" t="str">
        <f t="shared" si="46"/>
        <v/>
      </c>
      <c r="DC16" s="82" t="str">
        <f t="shared" si="47"/>
        <v/>
      </c>
      <c r="DD16" s="82" t="str">
        <f t="shared" si="48"/>
        <v/>
      </c>
      <c r="DE16" s="82" t="str">
        <f t="shared" si="49"/>
        <v/>
      </c>
      <c r="DF16" s="82" t="str">
        <f t="shared" si="50"/>
        <v/>
      </c>
      <c r="DG16" s="82" t="str">
        <f t="shared" si="51"/>
        <v/>
      </c>
      <c r="DH16" s="82" t="str">
        <f t="shared" si="52"/>
        <v/>
      </c>
      <c r="DI16" s="82" t="str">
        <f t="shared" si="53"/>
        <v/>
      </c>
      <c r="DJ16" s="82" t="str">
        <f t="shared" si="54"/>
        <v/>
      </c>
      <c r="DK16" s="82" t="str">
        <f t="shared" si="55"/>
        <v/>
      </c>
      <c r="DL16" s="82" t="str">
        <f t="shared" si="56"/>
        <v/>
      </c>
      <c r="DM16" s="82" t="str">
        <f t="shared" si="57"/>
        <v/>
      </c>
      <c r="DN16" s="82" t="str">
        <f t="shared" si="58"/>
        <v/>
      </c>
      <c r="DO16" s="82" t="str">
        <f t="shared" si="59"/>
        <v/>
      </c>
      <c r="DP16" s="82" t="str">
        <f t="shared" si="60"/>
        <v/>
      </c>
      <c r="DQ16" s="82" t="str">
        <f t="shared" si="61"/>
        <v/>
      </c>
      <c r="DR16" s="82" t="str">
        <f t="shared" si="62"/>
        <v/>
      </c>
      <c r="DS16" s="82" t="str">
        <f t="shared" si="63"/>
        <v/>
      </c>
      <c r="DT16" s="82" t="str">
        <f t="shared" si="64"/>
        <v/>
      </c>
      <c r="DU16" s="82" t="str">
        <f t="shared" si="65"/>
        <v/>
      </c>
      <c r="DV16" s="82" t="str">
        <f t="shared" si="66"/>
        <v/>
      </c>
      <c r="DW16" s="82" t="str">
        <f t="shared" si="67"/>
        <v/>
      </c>
      <c r="DX16" s="82" t="str">
        <f t="shared" si="68"/>
        <v/>
      </c>
      <c r="DY16" s="82" t="str">
        <f t="shared" si="69"/>
        <v/>
      </c>
      <c r="DZ16" s="82" t="str">
        <f t="shared" si="70"/>
        <v/>
      </c>
      <c r="EA16" s="82" t="str">
        <f t="shared" si="71"/>
        <v/>
      </c>
      <c r="EB16" s="82" t="str">
        <f t="shared" si="72"/>
        <v/>
      </c>
      <c r="EC16" s="82" t="str">
        <f t="shared" si="73"/>
        <v/>
      </c>
      <c r="ED16" s="82" t="str">
        <f t="shared" si="74"/>
        <v/>
      </c>
      <c r="EE16" s="82" t="str">
        <f t="shared" si="75"/>
        <v/>
      </c>
      <c r="EF16" s="82" t="str">
        <f t="shared" si="76"/>
        <v/>
      </c>
      <c r="EG16" s="82" t="str">
        <f t="shared" si="77"/>
        <v/>
      </c>
      <c r="EH16" s="82" t="str">
        <f t="shared" si="78"/>
        <v/>
      </c>
      <c r="EI16" s="82" t="str">
        <f t="shared" si="79"/>
        <v/>
      </c>
      <c r="EJ16" s="82" t="str">
        <f t="shared" si="80"/>
        <v/>
      </c>
      <c r="EK16" s="82" t="str">
        <f t="shared" si="81"/>
        <v/>
      </c>
      <c r="EL16" s="82" t="str">
        <f t="shared" si="82"/>
        <v/>
      </c>
      <c r="EM16" s="82" t="str">
        <f t="shared" si="83"/>
        <v/>
      </c>
      <c r="EN16" s="82" t="str">
        <f t="shared" si="84"/>
        <v/>
      </c>
      <c r="EO16" s="82" t="str">
        <f t="shared" si="85"/>
        <v/>
      </c>
    </row>
    <row r="17" spans="1:145" ht="15" thickBot="1" x14ac:dyDescent="0.4">
      <c r="A17" s="18"/>
      <c r="B17" s="21" t="s">
        <v>147</v>
      </c>
      <c r="C17" s="77">
        <v>14268.1758112643</v>
      </c>
      <c r="D17" s="77">
        <v>14436.866285051199</v>
      </c>
      <c r="E17" s="77">
        <v>14677.028202503199</v>
      </c>
      <c r="F17" s="77">
        <v>14409.6048043311</v>
      </c>
      <c r="G17" s="77">
        <v>14534.544376808401</v>
      </c>
      <c r="H17" s="77">
        <v>14586.544850697799</v>
      </c>
      <c r="I17" s="77">
        <v>14607.911226702599</v>
      </c>
      <c r="J17" s="77">
        <v>14199.8142263478</v>
      </c>
      <c r="K17" s="77">
        <v>14250.0622314504</v>
      </c>
      <c r="L17" s="77">
        <v>14216.6125924887</v>
      </c>
      <c r="M17" s="77">
        <v>14222.687574563801</v>
      </c>
      <c r="N17" s="77">
        <v>14204.598818742401</v>
      </c>
      <c r="O17" s="77">
        <v>14278.4131734159</v>
      </c>
      <c r="P17" s="77">
        <v>14042.932008886501</v>
      </c>
      <c r="Q17" s="77">
        <v>13664.3704338645</v>
      </c>
      <c r="R17" s="77">
        <v>13788.6954158969</v>
      </c>
      <c r="S17" s="77">
        <v>13376.079834765</v>
      </c>
      <c r="T17" s="77">
        <v>13282.670592427599</v>
      </c>
      <c r="U17" s="77">
        <v>13650.8263936147</v>
      </c>
      <c r="V17" s="77">
        <v>13504.5088279136</v>
      </c>
      <c r="W17" s="77">
        <v>13562.702391102001</v>
      </c>
      <c r="X17" s="77">
        <v>13765.119007565199</v>
      </c>
      <c r="Y17" s="77">
        <v>13845.6288043163</v>
      </c>
      <c r="Z17" s="77">
        <v>13809.0630205207</v>
      </c>
      <c r="AA17" s="77">
        <v>14135.918222160501</v>
      </c>
      <c r="AB17" s="77">
        <v>14382.9840571923</v>
      </c>
      <c r="AC17" s="77">
        <v>14291.2941176608</v>
      </c>
      <c r="AD17" s="77">
        <v>14370.150169315801</v>
      </c>
      <c r="AE17" s="77">
        <v>14526.0508760261</v>
      </c>
      <c r="AF17" s="77">
        <v>14598.345633646</v>
      </c>
      <c r="AG17" s="77">
        <v>14764.6795948038</v>
      </c>
      <c r="AH17" s="77">
        <v>14507.723252382601</v>
      </c>
      <c r="AI17" s="77">
        <v>14891.165559490701</v>
      </c>
      <c r="AJ17" s="77">
        <v>14896.0682610602</v>
      </c>
      <c r="AK17" s="77">
        <v>14994.0101008483</v>
      </c>
      <c r="AL17" s="77">
        <v>14840.425256995701</v>
      </c>
      <c r="AM17" s="77">
        <v>14155.1735525778</v>
      </c>
      <c r="AN17" s="77">
        <v>14948.0381328574</v>
      </c>
      <c r="AO17" s="77">
        <v>15362.599078084701</v>
      </c>
      <c r="AP17" s="77">
        <v>15542.595893940501</v>
      </c>
      <c r="AQ17" s="77">
        <v>15730.998073941901</v>
      </c>
      <c r="AR17" s="77">
        <v>15654.4379449314</v>
      </c>
      <c r="AS17" s="77">
        <v>15801.4240450055</v>
      </c>
      <c r="AT17" s="77">
        <v>15734.9860329364</v>
      </c>
      <c r="AU17" s="77">
        <v>15894.676545739299</v>
      </c>
      <c r="AV17" s="77">
        <v>15759.0798236256</v>
      </c>
      <c r="AW17" s="77">
        <v>15808.0122894327</v>
      </c>
      <c r="AX17" s="77">
        <v>15978.483589887601</v>
      </c>
      <c r="AY17" s="77">
        <v>16052.6341770249</v>
      </c>
      <c r="AZ17" s="77">
        <v>16003.9379730453</v>
      </c>
      <c r="BA17" s="77">
        <v>15988.044821508</v>
      </c>
      <c r="BB17" s="77">
        <v>16006.6399885794</v>
      </c>
      <c r="BC17" s="77">
        <v>15735.0897000479</v>
      </c>
      <c r="BD17" s="77">
        <v>15642.396975485</v>
      </c>
      <c r="BE17" s="119"/>
      <c r="BF17" s="119"/>
      <c r="BG17" s="82" t="str">
        <f t="shared" si="86"/>
        <v/>
      </c>
      <c r="BH17" s="82" t="str">
        <f t="shared" si="0"/>
        <v/>
      </c>
      <c r="BI17" s="82" t="str">
        <f t="shared" si="1"/>
        <v/>
      </c>
      <c r="BJ17" s="82" t="str">
        <f t="shared" si="2"/>
        <v/>
      </c>
      <c r="BK17" s="82" t="str">
        <f t="shared" si="3"/>
        <v/>
      </c>
      <c r="BL17" s="82" t="str">
        <f t="shared" si="4"/>
        <v/>
      </c>
      <c r="BM17" s="82" t="str">
        <f t="shared" si="5"/>
        <v/>
      </c>
      <c r="BN17" s="82" t="str">
        <f t="shared" si="6"/>
        <v/>
      </c>
      <c r="BO17" s="82" t="str">
        <f t="shared" si="7"/>
        <v/>
      </c>
      <c r="BP17" s="82" t="str">
        <f t="shared" si="8"/>
        <v/>
      </c>
      <c r="BQ17" s="82" t="str">
        <f t="shared" si="9"/>
        <v/>
      </c>
      <c r="BR17" s="82" t="str">
        <f t="shared" si="10"/>
        <v/>
      </c>
      <c r="BS17" s="82" t="str">
        <f t="shared" si="11"/>
        <v/>
      </c>
      <c r="BT17" s="82" t="str">
        <f t="shared" si="12"/>
        <v/>
      </c>
      <c r="BU17" s="82" t="str">
        <f t="shared" si="13"/>
        <v/>
      </c>
      <c r="BV17" s="82" t="str">
        <f t="shared" si="14"/>
        <v/>
      </c>
      <c r="BW17" s="82" t="str">
        <f t="shared" si="15"/>
        <v/>
      </c>
      <c r="BX17" s="82" t="str">
        <f t="shared" si="16"/>
        <v/>
      </c>
      <c r="BY17" s="82" t="str">
        <f t="shared" si="17"/>
        <v/>
      </c>
      <c r="BZ17" s="82" t="str">
        <f t="shared" si="18"/>
        <v/>
      </c>
      <c r="CA17" s="82" t="str">
        <f t="shared" si="19"/>
        <v/>
      </c>
      <c r="CB17" s="82" t="str">
        <f t="shared" si="20"/>
        <v/>
      </c>
      <c r="CC17" s="82" t="str">
        <f t="shared" si="21"/>
        <v/>
      </c>
      <c r="CD17" s="82" t="str">
        <f t="shared" si="22"/>
        <v/>
      </c>
      <c r="CE17" s="82" t="str">
        <f t="shared" si="23"/>
        <v/>
      </c>
      <c r="CF17" s="82" t="str">
        <f t="shared" si="24"/>
        <v/>
      </c>
      <c r="CG17" s="82" t="str">
        <f t="shared" si="25"/>
        <v/>
      </c>
      <c r="CH17" s="82" t="str">
        <f t="shared" si="26"/>
        <v/>
      </c>
      <c r="CI17" s="82" t="str">
        <f t="shared" si="27"/>
        <v/>
      </c>
      <c r="CJ17" s="82" t="str">
        <f t="shared" si="28"/>
        <v/>
      </c>
      <c r="CK17" s="82" t="str">
        <f t="shared" si="29"/>
        <v/>
      </c>
      <c r="CL17" s="82" t="str">
        <f t="shared" si="30"/>
        <v/>
      </c>
      <c r="CM17" s="82" t="str">
        <f t="shared" si="31"/>
        <v/>
      </c>
      <c r="CN17" s="82" t="str">
        <f t="shared" si="32"/>
        <v/>
      </c>
      <c r="CO17" s="82" t="str">
        <f t="shared" si="33"/>
        <v/>
      </c>
      <c r="CP17" s="82" t="str">
        <f t="shared" si="34"/>
        <v/>
      </c>
      <c r="CQ17" s="82" t="str">
        <f t="shared" si="35"/>
        <v/>
      </c>
      <c r="CR17" s="82" t="str">
        <f t="shared" si="36"/>
        <v/>
      </c>
      <c r="CS17" s="82" t="str">
        <f t="shared" si="37"/>
        <v/>
      </c>
      <c r="CT17" s="82" t="str">
        <f t="shared" si="38"/>
        <v/>
      </c>
      <c r="CU17" s="82" t="str">
        <f t="shared" si="39"/>
        <v/>
      </c>
      <c r="CV17" s="82" t="str">
        <f t="shared" si="40"/>
        <v/>
      </c>
      <c r="CW17" s="82" t="str">
        <f t="shared" si="41"/>
        <v/>
      </c>
      <c r="CX17" s="82" t="str">
        <f t="shared" si="42"/>
        <v/>
      </c>
      <c r="CY17" s="82" t="str">
        <f t="shared" si="43"/>
        <v/>
      </c>
      <c r="CZ17" s="82" t="str">
        <f t="shared" si="44"/>
        <v/>
      </c>
      <c r="DA17" s="82" t="str">
        <f t="shared" si="45"/>
        <v/>
      </c>
      <c r="DB17" s="82" t="str">
        <f t="shared" si="46"/>
        <v/>
      </c>
      <c r="DC17" s="82" t="str">
        <f t="shared" si="47"/>
        <v/>
      </c>
      <c r="DD17" s="82" t="str">
        <f t="shared" si="48"/>
        <v/>
      </c>
      <c r="DE17" s="82" t="str">
        <f t="shared" si="49"/>
        <v/>
      </c>
      <c r="DF17" s="82" t="str">
        <f t="shared" si="50"/>
        <v/>
      </c>
      <c r="DG17" s="82" t="str">
        <f t="shared" si="51"/>
        <v/>
      </c>
      <c r="DH17" s="82" t="str">
        <f t="shared" si="52"/>
        <v/>
      </c>
      <c r="DI17" s="82" t="str">
        <f t="shared" si="53"/>
        <v/>
      </c>
      <c r="DJ17" s="82" t="str">
        <f t="shared" si="54"/>
        <v/>
      </c>
      <c r="DK17" s="82" t="str">
        <f t="shared" si="55"/>
        <v/>
      </c>
      <c r="DL17" s="82" t="str">
        <f t="shared" si="56"/>
        <v/>
      </c>
      <c r="DM17" s="82" t="str">
        <f t="shared" si="57"/>
        <v/>
      </c>
      <c r="DN17" s="82" t="str">
        <f t="shared" si="58"/>
        <v/>
      </c>
      <c r="DO17" s="82" t="str">
        <f t="shared" si="59"/>
        <v/>
      </c>
      <c r="DP17" s="82" t="str">
        <f t="shared" si="60"/>
        <v/>
      </c>
      <c r="DQ17" s="82" t="str">
        <f t="shared" si="61"/>
        <v/>
      </c>
      <c r="DR17" s="82" t="str">
        <f t="shared" si="62"/>
        <v/>
      </c>
      <c r="DS17" s="82" t="str">
        <f t="shared" si="63"/>
        <v/>
      </c>
      <c r="DT17" s="82" t="str">
        <f t="shared" si="64"/>
        <v/>
      </c>
      <c r="DU17" s="82" t="str">
        <f t="shared" si="65"/>
        <v/>
      </c>
      <c r="DV17" s="82" t="str">
        <f t="shared" si="66"/>
        <v/>
      </c>
      <c r="DW17" s="82" t="str">
        <f t="shared" si="67"/>
        <v/>
      </c>
      <c r="DX17" s="82" t="str">
        <f t="shared" si="68"/>
        <v/>
      </c>
      <c r="DY17" s="82" t="str">
        <f t="shared" si="69"/>
        <v/>
      </c>
      <c r="DZ17" s="82" t="str">
        <f t="shared" si="70"/>
        <v/>
      </c>
      <c r="EA17" s="82" t="str">
        <f t="shared" si="71"/>
        <v/>
      </c>
      <c r="EB17" s="82" t="str">
        <f t="shared" si="72"/>
        <v/>
      </c>
      <c r="EC17" s="82" t="str">
        <f t="shared" si="73"/>
        <v/>
      </c>
      <c r="ED17" s="82" t="str">
        <f t="shared" si="74"/>
        <v/>
      </c>
      <c r="EE17" s="82" t="str">
        <f t="shared" si="75"/>
        <v/>
      </c>
      <c r="EF17" s="82" t="str">
        <f t="shared" si="76"/>
        <v/>
      </c>
      <c r="EG17" s="82" t="str">
        <f t="shared" si="77"/>
        <v/>
      </c>
      <c r="EH17" s="82" t="str">
        <f t="shared" si="78"/>
        <v/>
      </c>
      <c r="EI17" s="82" t="str">
        <f t="shared" si="79"/>
        <v/>
      </c>
      <c r="EJ17" s="82" t="str">
        <f t="shared" si="80"/>
        <v/>
      </c>
      <c r="EK17" s="82" t="str">
        <f t="shared" si="81"/>
        <v/>
      </c>
      <c r="EL17" s="82" t="str">
        <f t="shared" si="82"/>
        <v/>
      </c>
      <c r="EM17" s="82" t="str">
        <f t="shared" si="83"/>
        <v/>
      </c>
      <c r="EN17" s="82" t="str">
        <f t="shared" si="84"/>
        <v/>
      </c>
      <c r="EO17" s="82" t="str">
        <f t="shared" si="85"/>
        <v/>
      </c>
    </row>
    <row r="18" spans="1:145" ht="15" thickBot="1" x14ac:dyDescent="0.4">
      <c r="A18" s="19" t="s">
        <v>106</v>
      </c>
      <c r="B18" s="20" t="s">
        <v>107</v>
      </c>
      <c r="C18" s="81">
        <v>21165.550473838801</v>
      </c>
      <c r="D18" s="81">
        <v>21293.165756333899</v>
      </c>
      <c r="E18" s="81">
        <v>21320.967253376301</v>
      </c>
      <c r="F18" s="81">
        <v>21405.014844867899</v>
      </c>
      <c r="G18" s="81">
        <v>21575.517476996902</v>
      </c>
      <c r="H18" s="81">
        <v>21735.7292575473</v>
      </c>
      <c r="I18" s="81">
        <v>21731.367926379899</v>
      </c>
      <c r="J18" s="81">
        <v>21579.187173463</v>
      </c>
      <c r="K18" s="81">
        <v>21646.0780930826</v>
      </c>
      <c r="L18" s="81">
        <v>21494.935023819002</v>
      </c>
      <c r="M18" s="81">
        <v>21535.733728499399</v>
      </c>
      <c r="N18" s="81">
        <v>21655.913074386299</v>
      </c>
      <c r="O18" s="81">
        <v>21500.6352206376</v>
      </c>
      <c r="P18" s="81">
        <v>21443.380667649701</v>
      </c>
      <c r="Q18" s="81">
        <v>21589.2637716073</v>
      </c>
      <c r="R18" s="81">
        <v>21524.590102579801</v>
      </c>
      <c r="S18" s="81">
        <v>21435.4110996989</v>
      </c>
      <c r="T18" s="81">
        <v>21403.521781014399</v>
      </c>
      <c r="U18" s="81">
        <v>21467.4294345663</v>
      </c>
      <c r="V18" s="81">
        <v>21864.013164652599</v>
      </c>
      <c r="W18" s="81">
        <v>21927.366432689902</v>
      </c>
      <c r="X18" s="81">
        <v>22081.525265793902</v>
      </c>
      <c r="Y18" s="81">
        <v>22181.268207138299</v>
      </c>
      <c r="Z18" s="81">
        <v>22025.833287876401</v>
      </c>
      <c r="AA18" s="81">
        <v>22163.033851824199</v>
      </c>
      <c r="AB18" s="81">
        <v>22137.203675593199</v>
      </c>
      <c r="AC18" s="81">
        <v>22550.0225101531</v>
      </c>
      <c r="AD18" s="81">
        <v>22837.5651712129</v>
      </c>
      <c r="AE18" s="81">
        <v>22962.527077485898</v>
      </c>
      <c r="AF18" s="81">
        <v>22676.692399167801</v>
      </c>
      <c r="AG18" s="81">
        <v>22925.237003178401</v>
      </c>
      <c r="AH18" s="81">
        <v>22966.763059562301</v>
      </c>
      <c r="AI18" s="81">
        <v>23453.153135246801</v>
      </c>
      <c r="AJ18" s="81">
        <v>23175.1044475618</v>
      </c>
      <c r="AK18" s="81">
        <v>23276.339162244101</v>
      </c>
      <c r="AL18" s="81">
        <v>23396.054490705799</v>
      </c>
      <c r="AM18" s="81">
        <v>22733.5589695327</v>
      </c>
      <c r="AN18" s="81">
        <v>23192.424300536099</v>
      </c>
      <c r="AO18" s="81">
        <v>23448.0723552372</v>
      </c>
      <c r="AP18" s="81">
        <v>21663.713372109101</v>
      </c>
      <c r="AQ18" s="81">
        <v>22217.861202066699</v>
      </c>
      <c r="AR18" s="81">
        <v>24055.700885243601</v>
      </c>
      <c r="AS18" s="81">
        <v>24268.869170227299</v>
      </c>
      <c r="AT18" s="81">
        <v>24296.3789078425</v>
      </c>
      <c r="AU18" s="81">
        <v>24604.204807034101</v>
      </c>
      <c r="AV18" s="81">
        <v>24671.375562233101</v>
      </c>
      <c r="AW18" s="81">
        <v>24671.0569400247</v>
      </c>
      <c r="AX18" s="81">
        <v>24717.282571006999</v>
      </c>
      <c r="AY18" s="81">
        <v>24680.1498430559</v>
      </c>
      <c r="AZ18" s="81">
        <v>24669.8980711203</v>
      </c>
      <c r="BA18" s="81">
        <v>24730.9404868493</v>
      </c>
      <c r="BB18" s="81">
        <v>24782.656663743499</v>
      </c>
      <c r="BC18" s="81">
        <v>24796.406124546698</v>
      </c>
      <c r="BD18" s="81">
        <v>24673.191133017601</v>
      </c>
      <c r="BE18" s="118"/>
      <c r="BF18" s="118"/>
      <c r="BG18" s="82" t="str">
        <f t="shared" si="86"/>
        <v/>
      </c>
      <c r="BH18" s="82" t="str">
        <f t="shared" si="0"/>
        <v/>
      </c>
      <c r="BI18" s="82" t="str">
        <f t="shared" si="1"/>
        <v/>
      </c>
      <c r="BJ18" s="82" t="str">
        <f t="shared" si="2"/>
        <v/>
      </c>
      <c r="BK18" s="82" t="str">
        <f t="shared" si="3"/>
        <v/>
      </c>
      <c r="BL18" s="82" t="str">
        <f t="shared" si="4"/>
        <v/>
      </c>
      <c r="BM18" s="82" t="str">
        <f t="shared" si="5"/>
        <v/>
      </c>
      <c r="BN18" s="82" t="str">
        <f t="shared" si="6"/>
        <v/>
      </c>
      <c r="BO18" s="82" t="str">
        <f t="shared" si="7"/>
        <v/>
      </c>
      <c r="BP18" s="82" t="str">
        <f t="shared" si="8"/>
        <v/>
      </c>
      <c r="BQ18" s="82" t="str">
        <f t="shared" si="9"/>
        <v/>
      </c>
      <c r="BR18" s="82" t="str">
        <f t="shared" si="10"/>
        <v/>
      </c>
      <c r="BS18" s="82" t="str">
        <f t="shared" si="11"/>
        <v/>
      </c>
      <c r="BT18" s="82" t="str">
        <f t="shared" si="12"/>
        <v/>
      </c>
      <c r="BU18" s="82" t="str">
        <f t="shared" si="13"/>
        <v/>
      </c>
      <c r="BV18" s="82" t="str">
        <f t="shared" si="14"/>
        <v/>
      </c>
      <c r="BW18" s="82" t="str">
        <f t="shared" si="15"/>
        <v/>
      </c>
      <c r="BX18" s="82" t="str">
        <f t="shared" si="16"/>
        <v/>
      </c>
      <c r="BY18" s="82" t="str">
        <f t="shared" si="17"/>
        <v/>
      </c>
      <c r="BZ18" s="82" t="str">
        <f t="shared" si="18"/>
        <v/>
      </c>
      <c r="CA18" s="82" t="str">
        <f t="shared" si="19"/>
        <v/>
      </c>
      <c r="CB18" s="82" t="str">
        <f t="shared" si="20"/>
        <v/>
      </c>
      <c r="CC18" s="82" t="str">
        <f t="shared" si="21"/>
        <v/>
      </c>
      <c r="CD18" s="82" t="str">
        <f t="shared" si="22"/>
        <v/>
      </c>
      <c r="CE18" s="82" t="str">
        <f t="shared" si="23"/>
        <v/>
      </c>
      <c r="CF18" s="82" t="str">
        <f t="shared" si="24"/>
        <v/>
      </c>
      <c r="CG18" s="82" t="str">
        <f t="shared" si="25"/>
        <v/>
      </c>
      <c r="CH18" s="82" t="str">
        <f t="shared" si="26"/>
        <v/>
      </c>
      <c r="CI18" s="82" t="str">
        <f t="shared" si="27"/>
        <v/>
      </c>
      <c r="CJ18" s="82" t="str">
        <f t="shared" si="28"/>
        <v/>
      </c>
      <c r="CK18" s="82" t="str">
        <f t="shared" si="29"/>
        <v/>
      </c>
      <c r="CL18" s="82" t="str">
        <f t="shared" si="30"/>
        <v/>
      </c>
      <c r="CM18" s="82" t="str">
        <f t="shared" si="31"/>
        <v/>
      </c>
      <c r="CN18" s="82" t="str">
        <f t="shared" si="32"/>
        <v/>
      </c>
      <c r="CO18" s="82" t="str">
        <f t="shared" si="33"/>
        <v/>
      </c>
      <c r="CP18" s="82" t="str">
        <f t="shared" si="34"/>
        <v/>
      </c>
      <c r="CQ18" s="82" t="str">
        <f t="shared" si="35"/>
        <v/>
      </c>
      <c r="CR18" s="82" t="str">
        <f t="shared" si="36"/>
        <v/>
      </c>
      <c r="CS18" s="82" t="str">
        <f t="shared" si="37"/>
        <v/>
      </c>
      <c r="CT18" s="82" t="str">
        <f t="shared" si="38"/>
        <v/>
      </c>
      <c r="CU18" s="82" t="str">
        <f t="shared" si="39"/>
        <v/>
      </c>
      <c r="CV18" s="82" t="str">
        <f t="shared" si="40"/>
        <v/>
      </c>
      <c r="CW18" s="82" t="str">
        <f t="shared" si="41"/>
        <v/>
      </c>
      <c r="CX18" s="82" t="str">
        <f t="shared" si="42"/>
        <v/>
      </c>
      <c r="CY18" s="82" t="str">
        <f t="shared" si="43"/>
        <v/>
      </c>
      <c r="CZ18" s="82" t="str">
        <f t="shared" si="44"/>
        <v/>
      </c>
      <c r="DA18" s="82" t="str">
        <f t="shared" si="45"/>
        <v/>
      </c>
      <c r="DB18" s="82" t="str">
        <f t="shared" si="46"/>
        <v/>
      </c>
      <c r="DC18" s="82" t="str">
        <f t="shared" si="47"/>
        <v/>
      </c>
      <c r="DD18" s="82" t="str">
        <f t="shared" si="48"/>
        <v/>
      </c>
      <c r="DE18" s="82" t="str">
        <f t="shared" si="49"/>
        <v/>
      </c>
      <c r="DF18" s="82" t="str">
        <f t="shared" si="50"/>
        <v/>
      </c>
      <c r="DG18" s="82" t="str">
        <f t="shared" si="51"/>
        <v/>
      </c>
      <c r="DH18" s="82" t="str">
        <f t="shared" si="52"/>
        <v/>
      </c>
      <c r="DI18" s="82" t="str">
        <f t="shared" si="53"/>
        <v/>
      </c>
      <c r="DJ18" s="82" t="str">
        <f t="shared" si="54"/>
        <v/>
      </c>
      <c r="DK18" s="82" t="str">
        <f t="shared" si="55"/>
        <v/>
      </c>
      <c r="DL18" s="82" t="str">
        <f t="shared" si="56"/>
        <v/>
      </c>
      <c r="DM18" s="82" t="str">
        <f t="shared" si="57"/>
        <v/>
      </c>
      <c r="DN18" s="82" t="str">
        <f t="shared" si="58"/>
        <v/>
      </c>
      <c r="DO18" s="82" t="str">
        <f t="shared" si="59"/>
        <v/>
      </c>
      <c r="DP18" s="82" t="str">
        <f t="shared" si="60"/>
        <v/>
      </c>
      <c r="DQ18" s="82" t="str">
        <f t="shared" si="61"/>
        <v/>
      </c>
      <c r="DR18" s="82" t="str">
        <f t="shared" si="62"/>
        <v/>
      </c>
      <c r="DS18" s="82" t="str">
        <f t="shared" si="63"/>
        <v/>
      </c>
      <c r="DT18" s="82" t="str">
        <f t="shared" si="64"/>
        <v/>
      </c>
      <c r="DU18" s="82" t="str">
        <f t="shared" si="65"/>
        <v/>
      </c>
      <c r="DV18" s="82" t="str">
        <f t="shared" si="66"/>
        <v/>
      </c>
      <c r="DW18" s="82" t="str">
        <f t="shared" si="67"/>
        <v/>
      </c>
      <c r="DX18" s="82" t="str">
        <f t="shared" si="68"/>
        <v/>
      </c>
      <c r="DY18" s="82" t="str">
        <f t="shared" si="69"/>
        <v/>
      </c>
      <c r="DZ18" s="82" t="str">
        <f t="shared" si="70"/>
        <v/>
      </c>
      <c r="EA18" s="82" t="str">
        <f t="shared" si="71"/>
        <v/>
      </c>
      <c r="EB18" s="82" t="str">
        <f t="shared" si="72"/>
        <v/>
      </c>
      <c r="EC18" s="82" t="str">
        <f t="shared" si="73"/>
        <v/>
      </c>
      <c r="ED18" s="82" t="str">
        <f t="shared" si="74"/>
        <v/>
      </c>
      <c r="EE18" s="82" t="str">
        <f t="shared" si="75"/>
        <v/>
      </c>
      <c r="EF18" s="82" t="str">
        <f t="shared" si="76"/>
        <v/>
      </c>
      <c r="EG18" s="82" t="str">
        <f t="shared" si="77"/>
        <v/>
      </c>
      <c r="EH18" s="82" t="str">
        <f t="shared" si="78"/>
        <v/>
      </c>
      <c r="EI18" s="82" t="str">
        <f t="shared" si="79"/>
        <v/>
      </c>
      <c r="EJ18" s="82" t="str">
        <f t="shared" si="80"/>
        <v/>
      </c>
      <c r="EK18" s="82" t="str">
        <f t="shared" si="81"/>
        <v/>
      </c>
      <c r="EL18" s="82" t="str">
        <f t="shared" si="82"/>
        <v/>
      </c>
      <c r="EM18" s="82" t="str">
        <f t="shared" si="83"/>
        <v/>
      </c>
      <c r="EN18" s="82" t="str">
        <f t="shared" si="84"/>
        <v/>
      </c>
      <c r="EO18" s="82" t="str">
        <f t="shared" si="85"/>
        <v/>
      </c>
    </row>
    <row r="19" spans="1:145" ht="15" thickBot="1" x14ac:dyDescent="0.4">
      <c r="A19" s="19" t="s">
        <v>108</v>
      </c>
      <c r="B19" s="20" t="s">
        <v>12</v>
      </c>
      <c r="C19" s="81">
        <v>13078.036200149099</v>
      </c>
      <c r="D19" s="81">
        <v>13255.162292749101</v>
      </c>
      <c r="E19" s="81">
        <v>13184.2556247701</v>
      </c>
      <c r="F19" s="81">
        <v>13121.731310003601</v>
      </c>
      <c r="G19" s="81">
        <v>13346.3212949795</v>
      </c>
      <c r="H19" s="81">
        <v>13351.6990284694</v>
      </c>
      <c r="I19" s="81">
        <v>13360.458991567801</v>
      </c>
      <c r="J19" s="81">
        <v>13162.1795240432</v>
      </c>
      <c r="K19" s="81">
        <v>13112.5899782456</v>
      </c>
      <c r="L19" s="81">
        <v>13089.3496287199</v>
      </c>
      <c r="M19" s="81">
        <v>13056.1222708839</v>
      </c>
      <c r="N19" s="81">
        <v>13096.0903238724</v>
      </c>
      <c r="O19" s="81">
        <v>13088.8878060801</v>
      </c>
      <c r="P19" s="81">
        <v>13037.539644935199</v>
      </c>
      <c r="Q19" s="81">
        <v>12970.263130581399</v>
      </c>
      <c r="R19" s="81">
        <v>12924.7080344203</v>
      </c>
      <c r="S19" s="81">
        <v>12906.1582893498</v>
      </c>
      <c r="T19" s="81">
        <v>12877.7561209053</v>
      </c>
      <c r="U19" s="81">
        <v>12862.3000389032</v>
      </c>
      <c r="V19" s="81">
        <v>12785.515251328799</v>
      </c>
      <c r="W19" s="81">
        <v>12793.4309993852</v>
      </c>
      <c r="X19" s="81">
        <v>12489.126165260899</v>
      </c>
      <c r="Y19" s="81">
        <v>12476.1156994633</v>
      </c>
      <c r="Z19" s="81">
        <v>12738.3567607779</v>
      </c>
      <c r="AA19" s="81">
        <v>12909.7460367556</v>
      </c>
      <c r="AB19" s="81">
        <v>12820.480796660901</v>
      </c>
      <c r="AC19" s="81">
        <v>13008.405391693999</v>
      </c>
      <c r="AD19" s="81">
        <v>13265.364803308599</v>
      </c>
      <c r="AE19" s="81">
        <v>13013.5941489582</v>
      </c>
      <c r="AF19" s="81">
        <v>13075.955823493099</v>
      </c>
      <c r="AG19" s="81">
        <v>13224.1405530842</v>
      </c>
      <c r="AH19" s="81">
        <v>13319.205295142199</v>
      </c>
      <c r="AI19" s="81">
        <v>13336.146831248499</v>
      </c>
      <c r="AJ19" s="81">
        <v>13159.9437722283</v>
      </c>
      <c r="AK19" s="81">
        <v>13111.731000420599</v>
      </c>
      <c r="AL19" s="81">
        <v>13437.4431705353</v>
      </c>
      <c r="AM19" s="81">
        <v>12737.8443922154</v>
      </c>
      <c r="AN19" s="81">
        <v>12696.677502681199</v>
      </c>
      <c r="AO19" s="81">
        <v>12809.0511186085</v>
      </c>
      <c r="AP19" s="81">
        <v>11839.7214728862</v>
      </c>
      <c r="AQ19" s="81">
        <v>11748.7248420946</v>
      </c>
      <c r="AR19" s="81">
        <v>12397.5441070743</v>
      </c>
      <c r="AS19" s="81">
        <v>12571.5866091844</v>
      </c>
      <c r="AT19" s="81">
        <v>12624.6870719901</v>
      </c>
      <c r="AU19" s="81">
        <v>12812.8441741391</v>
      </c>
      <c r="AV19" s="81">
        <v>13084.7101418165</v>
      </c>
      <c r="AW19" s="81">
        <v>13102.731538457499</v>
      </c>
      <c r="AX19" s="81">
        <v>13185.879529323</v>
      </c>
      <c r="AY19" s="81">
        <v>13237.566145564801</v>
      </c>
      <c r="AZ19" s="81">
        <v>13279.8556533465</v>
      </c>
      <c r="BA19" s="81">
        <v>13288.9258160011</v>
      </c>
      <c r="BB19" s="81">
        <v>13338.469452610099</v>
      </c>
      <c r="BC19" s="81">
        <v>13337.4853926177</v>
      </c>
      <c r="BD19" s="81">
        <v>13389.1463947298</v>
      </c>
      <c r="BE19" s="118"/>
      <c r="BF19" s="118"/>
      <c r="BG19" s="82" t="str">
        <f t="shared" si="86"/>
        <v/>
      </c>
      <c r="BH19" s="82" t="str">
        <f t="shared" si="0"/>
        <v/>
      </c>
      <c r="BI19" s="82" t="str">
        <f t="shared" si="1"/>
        <v/>
      </c>
      <c r="BJ19" s="82" t="str">
        <f t="shared" si="2"/>
        <v/>
      </c>
      <c r="BK19" s="82" t="str">
        <f t="shared" si="3"/>
        <v/>
      </c>
      <c r="BL19" s="82" t="str">
        <f t="shared" si="4"/>
        <v/>
      </c>
      <c r="BM19" s="82" t="str">
        <f t="shared" si="5"/>
        <v/>
      </c>
      <c r="BN19" s="82" t="str">
        <f t="shared" si="6"/>
        <v/>
      </c>
      <c r="BO19" s="82" t="str">
        <f t="shared" si="7"/>
        <v/>
      </c>
      <c r="BP19" s="82" t="str">
        <f t="shared" si="8"/>
        <v/>
      </c>
      <c r="BQ19" s="82" t="str">
        <f t="shared" si="9"/>
        <v/>
      </c>
      <c r="BR19" s="82" t="str">
        <f t="shared" si="10"/>
        <v/>
      </c>
      <c r="BS19" s="82" t="str">
        <f t="shared" si="11"/>
        <v/>
      </c>
      <c r="BT19" s="82" t="str">
        <f t="shared" si="12"/>
        <v/>
      </c>
      <c r="BU19" s="82" t="str">
        <f t="shared" si="13"/>
        <v/>
      </c>
      <c r="BV19" s="82" t="str">
        <f t="shared" si="14"/>
        <v/>
      </c>
      <c r="BW19" s="82" t="str">
        <f t="shared" si="15"/>
        <v/>
      </c>
      <c r="BX19" s="82" t="str">
        <f t="shared" si="16"/>
        <v/>
      </c>
      <c r="BY19" s="82" t="str">
        <f t="shared" si="17"/>
        <v/>
      </c>
      <c r="BZ19" s="82" t="str">
        <f t="shared" si="18"/>
        <v/>
      </c>
      <c r="CA19" s="82" t="str">
        <f t="shared" si="19"/>
        <v/>
      </c>
      <c r="CB19" s="82" t="str">
        <f t="shared" si="20"/>
        <v/>
      </c>
      <c r="CC19" s="82" t="str">
        <f t="shared" si="21"/>
        <v/>
      </c>
      <c r="CD19" s="82" t="str">
        <f t="shared" si="22"/>
        <v/>
      </c>
      <c r="CE19" s="82" t="str">
        <f t="shared" si="23"/>
        <v/>
      </c>
      <c r="CF19" s="82" t="str">
        <f t="shared" si="24"/>
        <v/>
      </c>
      <c r="CG19" s="82" t="str">
        <f t="shared" si="25"/>
        <v/>
      </c>
      <c r="CH19" s="82" t="str">
        <f t="shared" si="26"/>
        <v/>
      </c>
      <c r="CI19" s="82" t="str">
        <f t="shared" si="27"/>
        <v/>
      </c>
      <c r="CJ19" s="82" t="str">
        <f t="shared" si="28"/>
        <v/>
      </c>
      <c r="CK19" s="82" t="str">
        <f t="shared" si="29"/>
        <v/>
      </c>
      <c r="CL19" s="82" t="str">
        <f t="shared" si="30"/>
        <v/>
      </c>
      <c r="CM19" s="82" t="str">
        <f t="shared" si="31"/>
        <v/>
      </c>
      <c r="CN19" s="82" t="str">
        <f t="shared" si="32"/>
        <v/>
      </c>
      <c r="CO19" s="82" t="str">
        <f t="shared" si="33"/>
        <v/>
      </c>
      <c r="CP19" s="82" t="str">
        <f t="shared" si="34"/>
        <v/>
      </c>
      <c r="CQ19" s="82" t="str">
        <f t="shared" si="35"/>
        <v/>
      </c>
      <c r="CR19" s="82" t="str">
        <f t="shared" si="36"/>
        <v/>
      </c>
      <c r="CS19" s="82" t="str">
        <f t="shared" si="37"/>
        <v/>
      </c>
      <c r="CT19" s="82" t="str">
        <f t="shared" si="38"/>
        <v/>
      </c>
      <c r="CU19" s="82" t="str">
        <f t="shared" si="39"/>
        <v/>
      </c>
      <c r="CV19" s="82" t="str">
        <f t="shared" si="40"/>
        <v/>
      </c>
      <c r="CW19" s="82" t="str">
        <f t="shared" si="41"/>
        <v/>
      </c>
      <c r="CX19" s="82" t="str">
        <f t="shared" si="42"/>
        <v/>
      </c>
      <c r="CY19" s="82" t="str">
        <f t="shared" si="43"/>
        <v/>
      </c>
      <c r="CZ19" s="82" t="str">
        <f t="shared" si="44"/>
        <v/>
      </c>
      <c r="DA19" s="82" t="str">
        <f t="shared" si="45"/>
        <v/>
      </c>
      <c r="DB19" s="82" t="str">
        <f t="shared" si="46"/>
        <v/>
      </c>
      <c r="DC19" s="82" t="str">
        <f t="shared" si="47"/>
        <v/>
      </c>
      <c r="DD19" s="82" t="str">
        <f t="shared" si="48"/>
        <v/>
      </c>
      <c r="DE19" s="82" t="str">
        <f t="shared" si="49"/>
        <v/>
      </c>
      <c r="DF19" s="82" t="str">
        <f t="shared" si="50"/>
        <v/>
      </c>
      <c r="DG19" s="82" t="str">
        <f t="shared" si="51"/>
        <v/>
      </c>
      <c r="DH19" s="82" t="str">
        <f t="shared" si="52"/>
        <v/>
      </c>
      <c r="DI19" s="82" t="str">
        <f t="shared" si="53"/>
        <v/>
      </c>
      <c r="DJ19" s="82" t="str">
        <f t="shared" si="54"/>
        <v/>
      </c>
      <c r="DK19" s="82" t="str">
        <f t="shared" si="55"/>
        <v/>
      </c>
      <c r="DL19" s="82" t="str">
        <f t="shared" si="56"/>
        <v/>
      </c>
      <c r="DM19" s="82" t="str">
        <f t="shared" si="57"/>
        <v/>
      </c>
      <c r="DN19" s="82" t="str">
        <f t="shared" si="58"/>
        <v/>
      </c>
      <c r="DO19" s="82" t="str">
        <f t="shared" si="59"/>
        <v/>
      </c>
      <c r="DP19" s="82" t="str">
        <f t="shared" si="60"/>
        <v/>
      </c>
      <c r="DQ19" s="82" t="str">
        <f t="shared" si="61"/>
        <v/>
      </c>
      <c r="DR19" s="82" t="str">
        <f t="shared" si="62"/>
        <v/>
      </c>
      <c r="DS19" s="82" t="str">
        <f t="shared" si="63"/>
        <v/>
      </c>
      <c r="DT19" s="82" t="str">
        <f t="shared" si="64"/>
        <v/>
      </c>
      <c r="DU19" s="82" t="str">
        <f t="shared" si="65"/>
        <v/>
      </c>
      <c r="DV19" s="82" t="str">
        <f t="shared" si="66"/>
        <v/>
      </c>
      <c r="DW19" s="82" t="str">
        <f t="shared" si="67"/>
        <v/>
      </c>
      <c r="DX19" s="82" t="str">
        <f t="shared" si="68"/>
        <v/>
      </c>
      <c r="DY19" s="82" t="str">
        <f t="shared" si="69"/>
        <v/>
      </c>
      <c r="DZ19" s="82" t="str">
        <f t="shared" si="70"/>
        <v/>
      </c>
      <c r="EA19" s="82" t="str">
        <f t="shared" si="71"/>
        <v/>
      </c>
      <c r="EB19" s="82" t="str">
        <f t="shared" si="72"/>
        <v/>
      </c>
      <c r="EC19" s="82" t="str">
        <f t="shared" si="73"/>
        <v/>
      </c>
      <c r="ED19" s="82" t="str">
        <f t="shared" si="74"/>
        <v/>
      </c>
      <c r="EE19" s="82" t="str">
        <f t="shared" si="75"/>
        <v/>
      </c>
      <c r="EF19" s="82" t="str">
        <f t="shared" si="76"/>
        <v/>
      </c>
      <c r="EG19" s="82" t="str">
        <f t="shared" si="77"/>
        <v/>
      </c>
      <c r="EH19" s="82" t="str">
        <f t="shared" si="78"/>
        <v/>
      </c>
      <c r="EI19" s="82" t="str">
        <f t="shared" si="79"/>
        <v/>
      </c>
      <c r="EJ19" s="82" t="str">
        <f t="shared" si="80"/>
        <v/>
      </c>
      <c r="EK19" s="82" t="str">
        <f t="shared" si="81"/>
        <v/>
      </c>
      <c r="EL19" s="82" t="str">
        <f t="shared" si="82"/>
        <v/>
      </c>
      <c r="EM19" s="82" t="str">
        <f t="shared" si="83"/>
        <v/>
      </c>
      <c r="EN19" s="82" t="str">
        <f t="shared" si="84"/>
        <v/>
      </c>
      <c r="EO19" s="82" t="str">
        <f t="shared" si="85"/>
        <v/>
      </c>
    </row>
    <row r="20" spans="1:145" ht="15" thickBot="1" x14ac:dyDescent="0.4">
      <c r="A20" s="19" t="s">
        <v>109</v>
      </c>
      <c r="B20" s="20" t="s">
        <v>13</v>
      </c>
      <c r="C20" s="81">
        <v>14620.179041621501</v>
      </c>
      <c r="D20" s="81">
        <v>15615.3794975703</v>
      </c>
      <c r="E20" s="81">
        <v>14801.6484052258</v>
      </c>
      <c r="F20" s="81">
        <v>15089.3459266751</v>
      </c>
      <c r="G20" s="81">
        <v>15205.0644676556</v>
      </c>
      <c r="H20" s="81">
        <v>14875.057092502</v>
      </c>
      <c r="I20" s="81">
        <v>15341.793310917599</v>
      </c>
      <c r="J20" s="81">
        <v>15024.988363527</v>
      </c>
      <c r="K20" s="81">
        <v>14971.508109414301</v>
      </c>
      <c r="L20" s="81">
        <v>15045.7312628855</v>
      </c>
      <c r="M20" s="81">
        <v>15289.8922096202</v>
      </c>
      <c r="N20" s="81">
        <v>15357.4759361947</v>
      </c>
      <c r="O20" s="81">
        <v>15110.342118210699</v>
      </c>
      <c r="P20" s="81">
        <v>15104.452883490299</v>
      </c>
      <c r="Q20" s="81">
        <v>15276.480713073801</v>
      </c>
      <c r="R20" s="81">
        <v>15323.090543607899</v>
      </c>
      <c r="S20" s="81">
        <v>14795.430986907901</v>
      </c>
      <c r="T20" s="81">
        <v>15183.0554884047</v>
      </c>
      <c r="U20" s="81">
        <v>15251.360461406501</v>
      </c>
      <c r="V20" s="81">
        <v>15476.803154413001</v>
      </c>
      <c r="W20" s="81">
        <v>15650.5763434492</v>
      </c>
      <c r="X20" s="81">
        <v>15577.291129622001</v>
      </c>
      <c r="Y20" s="81">
        <v>15563.460160685499</v>
      </c>
      <c r="Z20" s="81">
        <v>15880.0529209002</v>
      </c>
      <c r="AA20" s="81">
        <v>15580.4563500453</v>
      </c>
      <c r="AB20" s="81">
        <v>16088.036818918101</v>
      </c>
      <c r="AC20" s="81">
        <v>16728.715377979901</v>
      </c>
      <c r="AD20" s="81">
        <v>16871.200184605699</v>
      </c>
      <c r="AE20" s="81">
        <v>16497.422789857199</v>
      </c>
      <c r="AF20" s="81">
        <v>16566.6633680833</v>
      </c>
      <c r="AG20" s="81">
        <v>16870.844533089701</v>
      </c>
      <c r="AH20" s="81">
        <v>17829.152622131402</v>
      </c>
      <c r="AI20" s="81">
        <v>17723.487858398199</v>
      </c>
      <c r="AJ20" s="81">
        <v>17100.0936063359</v>
      </c>
      <c r="AK20" s="81">
        <v>17038.635171138001</v>
      </c>
      <c r="AL20" s="81">
        <v>18616.279392076402</v>
      </c>
      <c r="AM20" s="81">
        <v>13769.0811862513</v>
      </c>
      <c r="AN20" s="81">
        <v>15070.823632928999</v>
      </c>
      <c r="AO20" s="81">
        <v>17093.269234204101</v>
      </c>
      <c r="AP20" s="81">
        <v>8275.6415927209091</v>
      </c>
      <c r="AQ20" s="81">
        <v>8883.4344082166208</v>
      </c>
      <c r="AR20" s="81">
        <v>19327.873926881301</v>
      </c>
      <c r="AS20" s="81">
        <v>18416.089414102698</v>
      </c>
      <c r="AT20" s="81">
        <v>18979.391444510598</v>
      </c>
      <c r="AU20" s="81">
        <v>19309.440218348002</v>
      </c>
      <c r="AV20" s="81">
        <v>20860.435261680999</v>
      </c>
      <c r="AW20" s="81">
        <v>19720.424489109599</v>
      </c>
      <c r="AX20" s="81">
        <v>20788.355955310199</v>
      </c>
      <c r="AY20" s="81">
        <v>20765.327317193402</v>
      </c>
      <c r="AZ20" s="81">
        <v>21184.9597157194</v>
      </c>
      <c r="BA20" s="81">
        <v>21705.7790611089</v>
      </c>
      <c r="BB20" s="81">
        <v>21189.9871054744</v>
      </c>
      <c r="BC20" s="81">
        <v>21337.365859193698</v>
      </c>
      <c r="BD20" s="81">
        <v>21122.340967082298</v>
      </c>
      <c r="BE20" s="118"/>
      <c r="BF20" s="118"/>
      <c r="BG20" s="82" t="str">
        <f t="shared" si="86"/>
        <v/>
      </c>
      <c r="BH20" s="82" t="str">
        <f t="shared" si="0"/>
        <v/>
      </c>
      <c r="BI20" s="82" t="str">
        <f t="shared" si="1"/>
        <v/>
      </c>
      <c r="BJ20" s="82" t="str">
        <f t="shared" si="2"/>
        <v/>
      </c>
      <c r="BK20" s="82" t="str">
        <f t="shared" si="3"/>
        <v/>
      </c>
      <c r="BL20" s="82" t="str">
        <f t="shared" si="4"/>
        <v/>
      </c>
      <c r="BM20" s="82" t="str">
        <f t="shared" si="5"/>
        <v/>
      </c>
      <c r="BN20" s="82" t="str">
        <f t="shared" si="6"/>
        <v/>
      </c>
      <c r="BO20" s="82" t="str">
        <f t="shared" si="7"/>
        <v/>
      </c>
      <c r="BP20" s="82" t="str">
        <f t="shared" si="8"/>
        <v/>
      </c>
      <c r="BQ20" s="82" t="str">
        <f t="shared" si="9"/>
        <v/>
      </c>
      <c r="BR20" s="82" t="str">
        <f t="shared" si="10"/>
        <v/>
      </c>
      <c r="BS20" s="82" t="str">
        <f t="shared" si="11"/>
        <v/>
      </c>
      <c r="BT20" s="82" t="str">
        <f t="shared" si="12"/>
        <v/>
      </c>
      <c r="BU20" s="82" t="str">
        <f t="shared" si="13"/>
        <v/>
      </c>
      <c r="BV20" s="82" t="str">
        <f t="shared" si="14"/>
        <v/>
      </c>
      <c r="BW20" s="82" t="str">
        <f t="shared" si="15"/>
        <v/>
      </c>
      <c r="BX20" s="82" t="str">
        <f t="shared" si="16"/>
        <v/>
      </c>
      <c r="BY20" s="82" t="str">
        <f t="shared" si="17"/>
        <v/>
      </c>
      <c r="BZ20" s="82" t="str">
        <f t="shared" si="18"/>
        <v/>
      </c>
      <c r="CA20" s="82" t="str">
        <f t="shared" si="19"/>
        <v/>
      </c>
      <c r="CB20" s="82" t="str">
        <f t="shared" si="20"/>
        <v/>
      </c>
      <c r="CC20" s="82" t="str">
        <f t="shared" si="21"/>
        <v/>
      </c>
      <c r="CD20" s="82" t="str">
        <f t="shared" si="22"/>
        <v/>
      </c>
      <c r="CE20" s="82" t="str">
        <f t="shared" si="23"/>
        <v/>
      </c>
      <c r="CF20" s="82" t="str">
        <f t="shared" si="24"/>
        <v/>
      </c>
      <c r="CG20" s="82" t="str">
        <f t="shared" si="25"/>
        <v/>
      </c>
      <c r="CH20" s="82" t="str">
        <f t="shared" si="26"/>
        <v/>
      </c>
      <c r="CI20" s="82" t="str">
        <f t="shared" si="27"/>
        <v/>
      </c>
      <c r="CJ20" s="82" t="str">
        <f t="shared" si="28"/>
        <v/>
      </c>
      <c r="CK20" s="82" t="str">
        <f t="shared" si="29"/>
        <v/>
      </c>
      <c r="CL20" s="82" t="str">
        <f t="shared" si="30"/>
        <v/>
      </c>
      <c r="CM20" s="82" t="str">
        <f t="shared" si="31"/>
        <v/>
      </c>
      <c r="CN20" s="82" t="str">
        <f t="shared" si="32"/>
        <v/>
      </c>
      <c r="CO20" s="82" t="str">
        <f t="shared" si="33"/>
        <v/>
      </c>
      <c r="CP20" s="82" t="str">
        <f t="shared" si="34"/>
        <v/>
      </c>
      <c r="CQ20" s="82" t="str">
        <f t="shared" si="35"/>
        <v/>
      </c>
      <c r="CR20" s="82" t="str">
        <f t="shared" si="36"/>
        <v/>
      </c>
      <c r="CS20" s="82" t="str">
        <f t="shared" si="37"/>
        <v/>
      </c>
      <c r="CT20" s="82" t="str">
        <f t="shared" si="38"/>
        <v/>
      </c>
      <c r="CU20" s="82" t="str">
        <f t="shared" si="39"/>
        <v/>
      </c>
      <c r="CV20" s="82" t="str">
        <f t="shared" si="40"/>
        <v/>
      </c>
      <c r="CW20" s="82" t="str">
        <f t="shared" si="41"/>
        <v/>
      </c>
      <c r="CX20" s="82" t="str">
        <f t="shared" si="42"/>
        <v/>
      </c>
      <c r="CY20" s="82" t="str">
        <f t="shared" si="43"/>
        <v/>
      </c>
      <c r="CZ20" s="82" t="str">
        <f t="shared" si="44"/>
        <v/>
      </c>
      <c r="DA20" s="82" t="str">
        <f t="shared" si="45"/>
        <v/>
      </c>
      <c r="DB20" s="82" t="str">
        <f t="shared" si="46"/>
        <v/>
      </c>
      <c r="DC20" s="82" t="str">
        <f t="shared" si="47"/>
        <v/>
      </c>
      <c r="DD20" s="82" t="str">
        <f t="shared" si="48"/>
        <v/>
      </c>
      <c r="DE20" s="82" t="str">
        <f t="shared" si="49"/>
        <v/>
      </c>
      <c r="DF20" s="82" t="str">
        <f t="shared" si="50"/>
        <v/>
      </c>
      <c r="DG20" s="82" t="str">
        <f t="shared" si="51"/>
        <v/>
      </c>
      <c r="DH20" s="82" t="str">
        <f t="shared" si="52"/>
        <v/>
      </c>
      <c r="DI20" s="82" t="str">
        <f t="shared" si="53"/>
        <v/>
      </c>
      <c r="DJ20" s="82" t="str">
        <f t="shared" si="54"/>
        <v/>
      </c>
      <c r="DK20" s="82" t="str">
        <f t="shared" si="55"/>
        <v/>
      </c>
      <c r="DL20" s="82" t="str">
        <f t="shared" si="56"/>
        <v/>
      </c>
      <c r="DM20" s="82" t="str">
        <f t="shared" si="57"/>
        <v/>
      </c>
      <c r="DN20" s="82" t="str">
        <f t="shared" si="58"/>
        <v/>
      </c>
      <c r="DO20" s="82" t="str">
        <f t="shared" si="59"/>
        <v/>
      </c>
      <c r="DP20" s="82" t="str">
        <f t="shared" si="60"/>
        <v/>
      </c>
      <c r="DQ20" s="82" t="str">
        <f t="shared" si="61"/>
        <v/>
      </c>
      <c r="DR20" s="82" t="str">
        <f t="shared" si="62"/>
        <v/>
      </c>
      <c r="DS20" s="82" t="str">
        <f t="shared" si="63"/>
        <v/>
      </c>
      <c r="DT20" s="82" t="str">
        <f t="shared" si="64"/>
        <v/>
      </c>
      <c r="DU20" s="82" t="str">
        <f t="shared" si="65"/>
        <v/>
      </c>
      <c r="DV20" s="82" t="str">
        <f t="shared" si="66"/>
        <v/>
      </c>
      <c r="DW20" s="82" t="str">
        <f t="shared" si="67"/>
        <v/>
      </c>
      <c r="DX20" s="82" t="str">
        <f t="shared" si="68"/>
        <v/>
      </c>
      <c r="DY20" s="82" t="str">
        <f t="shared" si="69"/>
        <v/>
      </c>
      <c r="DZ20" s="82" t="str">
        <f t="shared" si="70"/>
        <v/>
      </c>
      <c r="EA20" s="82" t="str">
        <f t="shared" si="71"/>
        <v/>
      </c>
      <c r="EB20" s="82" t="str">
        <f t="shared" si="72"/>
        <v/>
      </c>
      <c r="EC20" s="82" t="str">
        <f t="shared" si="73"/>
        <v/>
      </c>
      <c r="ED20" s="82" t="str">
        <f t="shared" si="74"/>
        <v/>
      </c>
      <c r="EE20" s="82" t="str">
        <f t="shared" si="75"/>
        <v/>
      </c>
      <c r="EF20" s="82" t="str">
        <f t="shared" si="76"/>
        <v/>
      </c>
      <c r="EG20" s="82" t="str">
        <f t="shared" si="77"/>
        <v/>
      </c>
      <c r="EH20" s="82" t="str">
        <f t="shared" si="78"/>
        <v/>
      </c>
      <c r="EI20" s="82" t="str">
        <f t="shared" si="79"/>
        <v/>
      </c>
      <c r="EJ20" s="82" t="str">
        <f t="shared" si="80"/>
        <v/>
      </c>
      <c r="EK20" s="82" t="str">
        <f t="shared" si="81"/>
        <v/>
      </c>
      <c r="EL20" s="82" t="str">
        <f t="shared" si="82"/>
        <v/>
      </c>
      <c r="EM20" s="82" t="str">
        <f t="shared" si="83"/>
        <v/>
      </c>
      <c r="EN20" s="82" t="str">
        <f t="shared" si="84"/>
        <v/>
      </c>
      <c r="EO20" s="82" t="str">
        <f t="shared" si="85"/>
        <v/>
      </c>
    </row>
    <row r="21" spans="1:145" ht="15" thickBot="1" x14ac:dyDescent="0.4">
      <c r="A21" s="19" t="s">
        <v>110</v>
      </c>
      <c r="B21" s="20" t="s">
        <v>14</v>
      </c>
      <c r="C21" s="81">
        <v>1876.3237855089501</v>
      </c>
      <c r="D21" s="81">
        <v>1796.1361189080801</v>
      </c>
      <c r="E21" s="81">
        <v>1832.2433175179001</v>
      </c>
      <c r="F21" s="81">
        <v>1847.0013576015999</v>
      </c>
      <c r="G21" s="81">
        <v>1935.36735960849</v>
      </c>
      <c r="H21" s="81">
        <v>1848.24736680966</v>
      </c>
      <c r="I21" s="81">
        <v>1831.9791331896499</v>
      </c>
      <c r="J21" s="81">
        <v>1813.9131208205199</v>
      </c>
      <c r="K21" s="81">
        <v>1781.7579253835099</v>
      </c>
      <c r="L21" s="81">
        <v>1756.9050637761</v>
      </c>
      <c r="M21" s="81">
        <v>1727.7075200019301</v>
      </c>
      <c r="N21" s="81">
        <v>1765.85500810853</v>
      </c>
      <c r="O21" s="81">
        <v>1742.01887136754</v>
      </c>
      <c r="P21" s="81">
        <v>1718.21099572769</v>
      </c>
      <c r="Q21" s="81">
        <v>1723.9029106164401</v>
      </c>
      <c r="R21" s="81">
        <v>1766.4914307843101</v>
      </c>
      <c r="S21" s="81">
        <v>1749.5006355010401</v>
      </c>
      <c r="T21" s="81">
        <v>1742.9023921875</v>
      </c>
      <c r="U21" s="81">
        <v>1785.2673043059301</v>
      </c>
      <c r="V21" s="81">
        <v>1799.35573222057</v>
      </c>
      <c r="W21" s="81">
        <v>1833.7670336280501</v>
      </c>
      <c r="X21" s="81">
        <v>1822.7735602446</v>
      </c>
      <c r="Y21" s="81">
        <v>1844.9310134137199</v>
      </c>
      <c r="Z21" s="81">
        <v>1848.45520450964</v>
      </c>
      <c r="AA21" s="81">
        <v>1848.3005039499899</v>
      </c>
      <c r="AB21" s="81">
        <v>1878.2327488783301</v>
      </c>
      <c r="AC21" s="81">
        <v>1850.3571373242801</v>
      </c>
      <c r="AD21" s="81">
        <v>1822.0237876311501</v>
      </c>
      <c r="AE21" s="81">
        <v>1822.424375732</v>
      </c>
      <c r="AF21" s="81">
        <v>1816.4863084123001</v>
      </c>
      <c r="AG21" s="81">
        <v>1824.0565555841999</v>
      </c>
      <c r="AH21" s="81">
        <v>1829.9572394433901</v>
      </c>
      <c r="AI21" s="81">
        <v>1841.0683591802799</v>
      </c>
      <c r="AJ21" s="81">
        <v>1845.5484211133801</v>
      </c>
      <c r="AK21" s="81">
        <v>1872.1885476248599</v>
      </c>
      <c r="AL21" s="81">
        <v>1893.37198577668</v>
      </c>
      <c r="AM21" s="81">
        <v>1866.85337224208</v>
      </c>
      <c r="AN21" s="81">
        <v>1829.64156652267</v>
      </c>
      <c r="AO21" s="81">
        <v>1853.4813399868201</v>
      </c>
      <c r="AP21" s="81">
        <v>1939.54019662414</v>
      </c>
      <c r="AQ21" s="81">
        <v>1927.1185412002101</v>
      </c>
      <c r="AR21" s="81">
        <v>1990.1373031882699</v>
      </c>
      <c r="AS21" s="81">
        <v>2076.2924497189101</v>
      </c>
      <c r="AT21" s="81">
        <v>2098.0116846573601</v>
      </c>
      <c r="AU21" s="81">
        <v>2117.6641926910502</v>
      </c>
      <c r="AV21" s="81">
        <v>2115.2308126807302</v>
      </c>
      <c r="AW21" s="81">
        <v>2107.9931004203399</v>
      </c>
      <c r="AX21" s="81">
        <v>2082.0059238492599</v>
      </c>
      <c r="AY21" s="81">
        <v>2083.1623035070102</v>
      </c>
      <c r="AZ21" s="81">
        <v>2130.6950255602401</v>
      </c>
      <c r="BA21" s="81">
        <v>2157.3819549358</v>
      </c>
      <c r="BB21" s="81">
        <v>2186.1344361647198</v>
      </c>
      <c r="BC21" s="81">
        <v>2200.8640935922099</v>
      </c>
      <c r="BD21" s="81">
        <v>2088.8139876380101</v>
      </c>
      <c r="BE21" s="118"/>
      <c r="BF21" s="118"/>
      <c r="BG21" s="82" t="str">
        <f t="shared" si="86"/>
        <v/>
      </c>
      <c r="BH21" s="82" t="str">
        <f t="shared" si="0"/>
        <v/>
      </c>
      <c r="BI21" s="82" t="str">
        <f t="shared" si="1"/>
        <v/>
      </c>
      <c r="BJ21" s="82" t="str">
        <f t="shared" si="2"/>
        <v/>
      </c>
      <c r="BK21" s="82" t="str">
        <f t="shared" si="3"/>
        <v/>
      </c>
      <c r="BL21" s="82" t="str">
        <f t="shared" si="4"/>
        <v/>
      </c>
      <c r="BM21" s="82" t="str">
        <f t="shared" si="5"/>
        <v/>
      </c>
      <c r="BN21" s="82" t="str">
        <f t="shared" si="6"/>
        <v/>
      </c>
      <c r="BO21" s="82" t="str">
        <f t="shared" si="7"/>
        <v/>
      </c>
      <c r="BP21" s="82" t="str">
        <f t="shared" si="8"/>
        <v/>
      </c>
      <c r="BQ21" s="82" t="str">
        <f t="shared" si="9"/>
        <v/>
      </c>
      <c r="BR21" s="82" t="str">
        <f t="shared" si="10"/>
        <v/>
      </c>
      <c r="BS21" s="82" t="str">
        <f t="shared" si="11"/>
        <v/>
      </c>
      <c r="BT21" s="82" t="str">
        <f t="shared" si="12"/>
        <v/>
      </c>
      <c r="BU21" s="82" t="str">
        <f t="shared" si="13"/>
        <v/>
      </c>
      <c r="BV21" s="82" t="str">
        <f t="shared" si="14"/>
        <v/>
      </c>
      <c r="BW21" s="82" t="str">
        <f t="shared" si="15"/>
        <v/>
      </c>
      <c r="BX21" s="82" t="str">
        <f t="shared" si="16"/>
        <v/>
      </c>
      <c r="BY21" s="82" t="str">
        <f t="shared" si="17"/>
        <v/>
      </c>
      <c r="BZ21" s="82" t="str">
        <f t="shared" si="18"/>
        <v/>
      </c>
      <c r="CA21" s="82" t="str">
        <f t="shared" si="19"/>
        <v/>
      </c>
      <c r="CB21" s="82" t="str">
        <f t="shared" si="20"/>
        <v/>
      </c>
      <c r="CC21" s="82" t="str">
        <f t="shared" si="21"/>
        <v/>
      </c>
      <c r="CD21" s="82" t="str">
        <f t="shared" si="22"/>
        <v/>
      </c>
      <c r="CE21" s="82" t="str">
        <f t="shared" si="23"/>
        <v/>
      </c>
      <c r="CF21" s="82" t="str">
        <f t="shared" si="24"/>
        <v/>
      </c>
      <c r="CG21" s="82" t="str">
        <f t="shared" si="25"/>
        <v/>
      </c>
      <c r="CH21" s="82" t="str">
        <f t="shared" si="26"/>
        <v/>
      </c>
      <c r="CI21" s="82" t="str">
        <f t="shared" si="27"/>
        <v/>
      </c>
      <c r="CJ21" s="82" t="str">
        <f t="shared" si="28"/>
        <v/>
      </c>
      <c r="CK21" s="82" t="str">
        <f t="shared" si="29"/>
        <v/>
      </c>
      <c r="CL21" s="82" t="str">
        <f t="shared" si="30"/>
        <v/>
      </c>
      <c r="CM21" s="82" t="str">
        <f t="shared" si="31"/>
        <v/>
      </c>
      <c r="CN21" s="82" t="str">
        <f t="shared" si="32"/>
        <v/>
      </c>
      <c r="CO21" s="82" t="str">
        <f t="shared" si="33"/>
        <v/>
      </c>
      <c r="CP21" s="82" t="str">
        <f t="shared" si="34"/>
        <v/>
      </c>
      <c r="CQ21" s="82" t="str">
        <f t="shared" si="35"/>
        <v/>
      </c>
      <c r="CR21" s="82" t="str">
        <f t="shared" si="36"/>
        <v/>
      </c>
      <c r="CS21" s="82" t="str">
        <f t="shared" si="37"/>
        <v/>
      </c>
      <c r="CT21" s="82" t="str">
        <f t="shared" si="38"/>
        <v/>
      </c>
      <c r="CU21" s="82" t="str">
        <f t="shared" si="39"/>
        <v/>
      </c>
      <c r="CV21" s="82" t="str">
        <f t="shared" si="40"/>
        <v/>
      </c>
      <c r="CW21" s="82" t="str">
        <f t="shared" si="41"/>
        <v/>
      </c>
      <c r="CX21" s="82" t="str">
        <f t="shared" si="42"/>
        <v/>
      </c>
      <c r="CY21" s="82" t="str">
        <f t="shared" si="43"/>
        <v/>
      </c>
      <c r="CZ21" s="82" t="str">
        <f t="shared" si="44"/>
        <v/>
      </c>
      <c r="DA21" s="82" t="str">
        <f t="shared" si="45"/>
        <v/>
      </c>
      <c r="DB21" s="82" t="str">
        <f t="shared" si="46"/>
        <v/>
      </c>
      <c r="DC21" s="82" t="str">
        <f t="shared" si="47"/>
        <v/>
      </c>
      <c r="DD21" s="82" t="str">
        <f t="shared" si="48"/>
        <v/>
      </c>
      <c r="DE21" s="82" t="str">
        <f t="shared" si="49"/>
        <v/>
      </c>
      <c r="DF21" s="82" t="str">
        <f t="shared" si="50"/>
        <v/>
      </c>
      <c r="DG21" s="82" t="str">
        <f t="shared" si="51"/>
        <v/>
      </c>
      <c r="DH21" s="82" t="str">
        <f t="shared" si="52"/>
        <v/>
      </c>
      <c r="DI21" s="82" t="str">
        <f t="shared" si="53"/>
        <v/>
      </c>
      <c r="DJ21" s="82" t="str">
        <f t="shared" si="54"/>
        <v/>
      </c>
      <c r="DK21" s="82" t="str">
        <f t="shared" si="55"/>
        <v/>
      </c>
      <c r="DL21" s="82" t="str">
        <f t="shared" si="56"/>
        <v/>
      </c>
      <c r="DM21" s="82" t="str">
        <f t="shared" si="57"/>
        <v/>
      </c>
      <c r="DN21" s="82" t="str">
        <f t="shared" si="58"/>
        <v/>
      </c>
      <c r="DO21" s="82" t="str">
        <f t="shared" si="59"/>
        <v/>
      </c>
      <c r="DP21" s="82" t="str">
        <f t="shared" si="60"/>
        <v/>
      </c>
      <c r="DQ21" s="82" t="str">
        <f t="shared" si="61"/>
        <v/>
      </c>
      <c r="DR21" s="82" t="str">
        <f t="shared" si="62"/>
        <v/>
      </c>
      <c r="DS21" s="82" t="str">
        <f t="shared" si="63"/>
        <v/>
      </c>
      <c r="DT21" s="82" t="str">
        <f t="shared" si="64"/>
        <v/>
      </c>
      <c r="DU21" s="82" t="str">
        <f t="shared" si="65"/>
        <v/>
      </c>
      <c r="DV21" s="82" t="str">
        <f t="shared" si="66"/>
        <v/>
      </c>
      <c r="DW21" s="82" t="str">
        <f t="shared" si="67"/>
        <v/>
      </c>
      <c r="DX21" s="82" t="str">
        <f t="shared" si="68"/>
        <v/>
      </c>
      <c r="DY21" s="82" t="str">
        <f t="shared" si="69"/>
        <v/>
      </c>
      <c r="DZ21" s="82" t="str">
        <f t="shared" si="70"/>
        <v/>
      </c>
      <c r="EA21" s="82" t="str">
        <f t="shared" si="71"/>
        <v/>
      </c>
      <c r="EB21" s="82" t="str">
        <f t="shared" si="72"/>
        <v/>
      </c>
      <c r="EC21" s="82" t="str">
        <f t="shared" si="73"/>
        <v/>
      </c>
      <c r="ED21" s="82" t="str">
        <f t="shared" si="74"/>
        <v/>
      </c>
      <c r="EE21" s="82" t="str">
        <f t="shared" si="75"/>
        <v/>
      </c>
      <c r="EF21" s="82" t="str">
        <f t="shared" si="76"/>
        <v/>
      </c>
      <c r="EG21" s="82" t="str">
        <f t="shared" si="77"/>
        <v/>
      </c>
      <c r="EH21" s="82" t="str">
        <f t="shared" si="78"/>
        <v/>
      </c>
      <c r="EI21" s="82" t="str">
        <f t="shared" si="79"/>
        <v/>
      </c>
      <c r="EJ21" s="82" t="str">
        <f t="shared" si="80"/>
        <v/>
      </c>
      <c r="EK21" s="82" t="str">
        <f t="shared" si="81"/>
        <v/>
      </c>
      <c r="EL21" s="82" t="str">
        <f t="shared" si="82"/>
        <v/>
      </c>
      <c r="EM21" s="82" t="str">
        <f t="shared" si="83"/>
        <v/>
      </c>
      <c r="EN21" s="82" t="str">
        <f t="shared" si="84"/>
        <v/>
      </c>
      <c r="EO21" s="82" t="str">
        <f t="shared" si="85"/>
        <v/>
      </c>
    </row>
    <row r="22" spans="1:145" ht="15" thickBot="1" x14ac:dyDescent="0.4">
      <c r="A22" s="19" t="s">
        <v>111</v>
      </c>
      <c r="B22" s="20" t="s">
        <v>112</v>
      </c>
      <c r="C22" s="81">
        <v>3652.1179707616998</v>
      </c>
      <c r="D22" s="81">
        <v>3630.7334867611498</v>
      </c>
      <c r="E22" s="81">
        <v>3723.8413225582399</v>
      </c>
      <c r="F22" s="81">
        <v>3695.2918700616001</v>
      </c>
      <c r="G22" s="81">
        <v>3634.0279978234398</v>
      </c>
      <c r="H22" s="81">
        <v>3641.6034073598698</v>
      </c>
      <c r="I22" s="81">
        <v>3662.1109754787599</v>
      </c>
      <c r="J22" s="81">
        <v>3681.0932610888299</v>
      </c>
      <c r="K22" s="81">
        <v>3684.3527853891301</v>
      </c>
      <c r="L22" s="81">
        <v>3704.3841825402801</v>
      </c>
      <c r="M22" s="81">
        <v>3678.5053761284698</v>
      </c>
      <c r="N22" s="81">
        <v>3696.2800371491298</v>
      </c>
      <c r="O22" s="81">
        <v>3733.7461278574201</v>
      </c>
      <c r="P22" s="81">
        <v>3725.5248858142099</v>
      </c>
      <c r="Q22" s="81">
        <v>3740.83206681094</v>
      </c>
      <c r="R22" s="81">
        <v>3728.8018574484299</v>
      </c>
      <c r="S22" s="81">
        <v>3731.4709625611199</v>
      </c>
      <c r="T22" s="81">
        <v>3740.9467997853999</v>
      </c>
      <c r="U22" s="81">
        <v>3823.9572091876398</v>
      </c>
      <c r="V22" s="81">
        <v>3792.9740817253401</v>
      </c>
      <c r="W22" s="81">
        <v>3805.5167385227901</v>
      </c>
      <c r="X22" s="81">
        <v>3817.3952621725398</v>
      </c>
      <c r="Y22" s="81">
        <v>3771.327135257</v>
      </c>
      <c r="Z22" s="81">
        <v>3816.5710852953498</v>
      </c>
      <c r="AA22" s="81">
        <v>3808.8620894440801</v>
      </c>
      <c r="AB22" s="81">
        <v>3815.43601815291</v>
      </c>
      <c r="AC22" s="81">
        <v>3821.0971598215801</v>
      </c>
      <c r="AD22" s="81">
        <v>3778.3377262497102</v>
      </c>
      <c r="AE22" s="81">
        <v>3767.2264191183299</v>
      </c>
      <c r="AF22" s="81">
        <v>3721.5867716522098</v>
      </c>
      <c r="AG22" s="81">
        <v>3718.7758093488001</v>
      </c>
      <c r="AH22" s="81">
        <v>3718.5316499266601</v>
      </c>
      <c r="AI22" s="81">
        <v>3700.2575338593301</v>
      </c>
      <c r="AJ22" s="81">
        <v>3689.2262593360801</v>
      </c>
      <c r="AK22" s="81">
        <v>3751.0530854294402</v>
      </c>
      <c r="AL22" s="81">
        <v>3785.9135772577101</v>
      </c>
      <c r="AM22" s="81">
        <v>3779.23757778246</v>
      </c>
      <c r="AN22" s="81">
        <v>3753.52904398193</v>
      </c>
      <c r="AO22" s="81">
        <v>3785.79181816751</v>
      </c>
      <c r="AP22" s="81">
        <v>3801.6375762195999</v>
      </c>
      <c r="AQ22" s="81">
        <v>3800.55081188451</v>
      </c>
      <c r="AR22" s="81">
        <v>3837.6748366562801</v>
      </c>
      <c r="AS22" s="81">
        <v>3864.86498484203</v>
      </c>
      <c r="AT22" s="81">
        <v>3895.6450973501201</v>
      </c>
      <c r="AU22" s="81">
        <v>3919.1958245917799</v>
      </c>
      <c r="AV22" s="81">
        <v>4025.2752309819398</v>
      </c>
      <c r="AW22" s="81">
        <v>3836.0616641218799</v>
      </c>
      <c r="AX22" s="81">
        <v>3925.0038414732498</v>
      </c>
      <c r="AY22" s="81">
        <v>3994.0820571950198</v>
      </c>
      <c r="AZ22" s="81">
        <v>3991.1153271397702</v>
      </c>
      <c r="BA22" s="81">
        <v>4085.0836961298101</v>
      </c>
      <c r="BB22" s="81">
        <v>4118.2097413588499</v>
      </c>
      <c r="BC22" s="81">
        <v>4167.9218971090804</v>
      </c>
      <c r="BD22" s="81">
        <v>4171.3002097745702</v>
      </c>
      <c r="BE22" s="118"/>
      <c r="BF22" s="118"/>
      <c r="BG22" s="82" t="str">
        <f t="shared" si="86"/>
        <v/>
      </c>
      <c r="BH22" s="82" t="str">
        <f t="shared" si="0"/>
        <v/>
      </c>
      <c r="BI22" s="82" t="str">
        <f t="shared" si="1"/>
        <v/>
      </c>
      <c r="BJ22" s="82" t="str">
        <f t="shared" si="2"/>
        <v/>
      </c>
      <c r="BK22" s="82" t="str">
        <f t="shared" si="3"/>
        <v/>
      </c>
      <c r="BL22" s="82" t="str">
        <f t="shared" si="4"/>
        <v/>
      </c>
      <c r="BM22" s="82" t="str">
        <f t="shared" si="5"/>
        <v/>
      </c>
      <c r="BN22" s="82" t="str">
        <f t="shared" si="6"/>
        <v/>
      </c>
      <c r="BO22" s="82" t="str">
        <f t="shared" si="7"/>
        <v/>
      </c>
      <c r="BP22" s="82" t="str">
        <f t="shared" si="8"/>
        <v/>
      </c>
      <c r="BQ22" s="82" t="str">
        <f t="shared" si="9"/>
        <v/>
      </c>
      <c r="BR22" s="82" t="str">
        <f t="shared" si="10"/>
        <v/>
      </c>
      <c r="BS22" s="82" t="str">
        <f t="shared" si="11"/>
        <v/>
      </c>
      <c r="BT22" s="82" t="str">
        <f t="shared" si="12"/>
        <v/>
      </c>
      <c r="BU22" s="82" t="str">
        <f t="shared" si="13"/>
        <v/>
      </c>
      <c r="BV22" s="82" t="str">
        <f t="shared" si="14"/>
        <v/>
      </c>
      <c r="BW22" s="82" t="str">
        <f t="shared" si="15"/>
        <v/>
      </c>
      <c r="BX22" s="82" t="str">
        <f t="shared" si="16"/>
        <v/>
      </c>
      <c r="BY22" s="82" t="str">
        <f t="shared" si="17"/>
        <v/>
      </c>
      <c r="BZ22" s="82" t="str">
        <f t="shared" si="18"/>
        <v/>
      </c>
      <c r="CA22" s="82" t="str">
        <f t="shared" si="19"/>
        <v/>
      </c>
      <c r="CB22" s="82" t="str">
        <f t="shared" si="20"/>
        <v/>
      </c>
      <c r="CC22" s="82" t="str">
        <f t="shared" si="21"/>
        <v/>
      </c>
      <c r="CD22" s="82" t="str">
        <f t="shared" si="22"/>
        <v/>
      </c>
      <c r="CE22" s="82" t="str">
        <f t="shared" si="23"/>
        <v/>
      </c>
      <c r="CF22" s="82" t="str">
        <f t="shared" si="24"/>
        <v/>
      </c>
      <c r="CG22" s="82" t="str">
        <f t="shared" si="25"/>
        <v/>
      </c>
      <c r="CH22" s="82" t="str">
        <f t="shared" si="26"/>
        <v/>
      </c>
      <c r="CI22" s="82" t="str">
        <f t="shared" si="27"/>
        <v/>
      </c>
      <c r="CJ22" s="82" t="str">
        <f t="shared" si="28"/>
        <v/>
      </c>
      <c r="CK22" s="82" t="str">
        <f t="shared" si="29"/>
        <v/>
      </c>
      <c r="CL22" s="82" t="str">
        <f t="shared" si="30"/>
        <v/>
      </c>
      <c r="CM22" s="82" t="str">
        <f t="shared" si="31"/>
        <v/>
      </c>
      <c r="CN22" s="82" t="str">
        <f t="shared" si="32"/>
        <v/>
      </c>
      <c r="CO22" s="82" t="str">
        <f t="shared" si="33"/>
        <v/>
      </c>
      <c r="CP22" s="82" t="str">
        <f t="shared" si="34"/>
        <v/>
      </c>
      <c r="CQ22" s="82" t="str">
        <f t="shared" si="35"/>
        <v/>
      </c>
      <c r="CR22" s="82" t="str">
        <f t="shared" si="36"/>
        <v/>
      </c>
      <c r="CS22" s="82" t="str">
        <f t="shared" si="37"/>
        <v/>
      </c>
      <c r="CT22" s="82" t="str">
        <f t="shared" si="38"/>
        <v/>
      </c>
      <c r="CU22" s="82" t="str">
        <f t="shared" si="39"/>
        <v/>
      </c>
      <c r="CV22" s="82" t="str">
        <f t="shared" si="40"/>
        <v/>
      </c>
      <c r="CW22" s="82" t="str">
        <f t="shared" si="41"/>
        <v/>
      </c>
      <c r="CX22" s="82" t="str">
        <f t="shared" si="42"/>
        <v/>
      </c>
      <c r="CY22" s="82" t="str">
        <f t="shared" si="43"/>
        <v/>
      </c>
      <c r="CZ22" s="82" t="str">
        <f t="shared" si="44"/>
        <v/>
      </c>
      <c r="DA22" s="82" t="str">
        <f t="shared" si="45"/>
        <v/>
      </c>
      <c r="DB22" s="82" t="str">
        <f t="shared" si="46"/>
        <v/>
      </c>
      <c r="DC22" s="82" t="str">
        <f t="shared" si="47"/>
        <v/>
      </c>
      <c r="DD22" s="82" t="str">
        <f t="shared" si="48"/>
        <v/>
      </c>
      <c r="DE22" s="82" t="str">
        <f t="shared" si="49"/>
        <v/>
      </c>
      <c r="DF22" s="82" t="str">
        <f t="shared" si="50"/>
        <v/>
      </c>
      <c r="DG22" s="82" t="str">
        <f t="shared" si="51"/>
        <v/>
      </c>
      <c r="DH22" s="82" t="str">
        <f t="shared" si="52"/>
        <v/>
      </c>
      <c r="DI22" s="82" t="str">
        <f t="shared" si="53"/>
        <v/>
      </c>
      <c r="DJ22" s="82" t="str">
        <f t="shared" si="54"/>
        <v/>
      </c>
      <c r="DK22" s="82" t="str">
        <f t="shared" si="55"/>
        <v/>
      </c>
      <c r="DL22" s="82" t="str">
        <f t="shared" si="56"/>
        <v/>
      </c>
      <c r="DM22" s="82" t="str">
        <f t="shared" si="57"/>
        <v/>
      </c>
      <c r="DN22" s="82" t="str">
        <f t="shared" si="58"/>
        <v/>
      </c>
      <c r="DO22" s="82" t="str">
        <f t="shared" si="59"/>
        <v/>
      </c>
      <c r="DP22" s="82" t="str">
        <f t="shared" si="60"/>
        <v/>
      </c>
      <c r="DQ22" s="82" t="str">
        <f t="shared" si="61"/>
        <v/>
      </c>
      <c r="DR22" s="82" t="str">
        <f t="shared" si="62"/>
        <v/>
      </c>
      <c r="DS22" s="82" t="str">
        <f t="shared" si="63"/>
        <v/>
      </c>
      <c r="DT22" s="82" t="str">
        <f t="shared" si="64"/>
        <v/>
      </c>
      <c r="DU22" s="82" t="str">
        <f t="shared" si="65"/>
        <v/>
      </c>
      <c r="DV22" s="82" t="str">
        <f t="shared" si="66"/>
        <v/>
      </c>
      <c r="DW22" s="82" t="str">
        <f t="shared" si="67"/>
        <v/>
      </c>
      <c r="DX22" s="82" t="str">
        <f t="shared" si="68"/>
        <v/>
      </c>
      <c r="DY22" s="82" t="str">
        <f t="shared" si="69"/>
        <v/>
      </c>
      <c r="DZ22" s="82" t="str">
        <f t="shared" si="70"/>
        <v/>
      </c>
      <c r="EA22" s="82" t="str">
        <f t="shared" si="71"/>
        <v/>
      </c>
      <c r="EB22" s="82" t="str">
        <f t="shared" si="72"/>
        <v/>
      </c>
      <c r="EC22" s="82" t="str">
        <f t="shared" si="73"/>
        <v/>
      </c>
      <c r="ED22" s="82" t="str">
        <f t="shared" si="74"/>
        <v/>
      </c>
      <c r="EE22" s="82" t="str">
        <f t="shared" si="75"/>
        <v/>
      </c>
      <c r="EF22" s="82" t="str">
        <f t="shared" si="76"/>
        <v/>
      </c>
      <c r="EG22" s="82" t="str">
        <f t="shared" si="77"/>
        <v/>
      </c>
      <c r="EH22" s="82" t="str">
        <f t="shared" si="78"/>
        <v/>
      </c>
      <c r="EI22" s="82" t="str">
        <f t="shared" si="79"/>
        <v/>
      </c>
      <c r="EJ22" s="82" t="str">
        <f t="shared" si="80"/>
        <v/>
      </c>
      <c r="EK22" s="82" t="str">
        <f t="shared" si="81"/>
        <v/>
      </c>
      <c r="EL22" s="82" t="str">
        <f t="shared" si="82"/>
        <v/>
      </c>
      <c r="EM22" s="82" t="str">
        <f t="shared" si="83"/>
        <v/>
      </c>
      <c r="EN22" s="82" t="str">
        <f t="shared" si="84"/>
        <v/>
      </c>
      <c r="EO22" s="82" t="str">
        <f t="shared" si="85"/>
        <v/>
      </c>
    </row>
    <row r="23" spans="1:145" ht="15" thickBot="1" x14ac:dyDescent="0.4">
      <c r="A23" s="19" t="s">
        <v>113</v>
      </c>
      <c r="B23" s="20" t="s">
        <v>114</v>
      </c>
      <c r="C23" s="81">
        <v>1903.54947515357</v>
      </c>
      <c r="D23" s="81">
        <v>1943.1065640675599</v>
      </c>
      <c r="E23" s="81">
        <v>1934.02686132746</v>
      </c>
      <c r="F23" s="81">
        <v>1924.19072457727</v>
      </c>
      <c r="G23" s="81">
        <v>1909.2044165335601</v>
      </c>
      <c r="H23" s="81">
        <v>1895.1154473367401</v>
      </c>
      <c r="I23" s="81">
        <v>1931.0646327644599</v>
      </c>
      <c r="J23" s="81">
        <v>1945.72762515093</v>
      </c>
      <c r="K23" s="81">
        <v>1973.04835400106</v>
      </c>
      <c r="L23" s="81">
        <v>1973.3899479077299</v>
      </c>
      <c r="M23" s="81">
        <v>1945.06416611754</v>
      </c>
      <c r="N23" s="81">
        <v>1956.09070222539</v>
      </c>
      <c r="O23" s="81">
        <v>1948.3306623962101</v>
      </c>
      <c r="P23" s="81">
        <v>2022.14564090779</v>
      </c>
      <c r="Q23" s="81">
        <v>1960.0663364459699</v>
      </c>
      <c r="R23" s="81">
        <v>1976.5685977349301</v>
      </c>
      <c r="S23" s="81">
        <v>2025.7748866987599</v>
      </c>
      <c r="T23" s="81">
        <v>2008.9702646189801</v>
      </c>
      <c r="U23" s="81">
        <v>2028.2713377725599</v>
      </c>
      <c r="V23" s="81">
        <v>2026.1321620752999</v>
      </c>
      <c r="W23" s="81">
        <v>2014.0840007295601</v>
      </c>
      <c r="X23" s="81">
        <v>2047.8535305795001</v>
      </c>
      <c r="Y23" s="81">
        <v>2112.6274664493599</v>
      </c>
      <c r="Z23" s="81">
        <v>2168.7255467551499</v>
      </c>
      <c r="AA23" s="81">
        <v>2190.49058889445</v>
      </c>
      <c r="AB23" s="81">
        <v>2155.8014080917001</v>
      </c>
      <c r="AC23" s="81">
        <v>2165.3744139137598</v>
      </c>
      <c r="AD23" s="81">
        <v>2157.4146786061701</v>
      </c>
      <c r="AE23" s="81">
        <v>2250.4122383662502</v>
      </c>
      <c r="AF23" s="81">
        <v>2233.9076370677599</v>
      </c>
      <c r="AG23" s="81">
        <v>2258.5647857178301</v>
      </c>
      <c r="AH23" s="81">
        <v>2312.2978630368598</v>
      </c>
      <c r="AI23" s="81">
        <v>2383.4212349731201</v>
      </c>
      <c r="AJ23" s="81">
        <v>2321.0346477049302</v>
      </c>
      <c r="AK23" s="81">
        <v>2334.8574264439599</v>
      </c>
      <c r="AL23" s="81">
        <v>2358.1393876084599</v>
      </c>
      <c r="AM23" s="81">
        <v>2265.9010960586802</v>
      </c>
      <c r="AN23" s="81">
        <v>2272.1612800312</v>
      </c>
      <c r="AO23" s="81">
        <v>2329.5250365949901</v>
      </c>
      <c r="AP23" s="81">
        <v>2050.8759242085198</v>
      </c>
      <c r="AQ23" s="81">
        <v>2116.4786552343999</v>
      </c>
      <c r="AR23" s="81">
        <v>2299.7208127072599</v>
      </c>
      <c r="AS23" s="81">
        <v>2341.6059291900801</v>
      </c>
      <c r="AT23" s="81">
        <v>2332.4361922461999</v>
      </c>
      <c r="AU23" s="81">
        <v>2466.1656348792599</v>
      </c>
      <c r="AV23" s="81">
        <v>2309.1684883149801</v>
      </c>
      <c r="AW23" s="81">
        <v>2291.3102508275801</v>
      </c>
      <c r="AX23" s="81">
        <v>2354.8440546877</v>
      </c>
      <c r="AY23" s="81">
        <v>2292.8526418495699</v>
      </c>
      <c r="AZ23" s="81">
        <v>2310.7270614416798</v>
      </c>
      <c r="BA23" s="81">
        <v>2311.0182774794798</v>
      </c>
      <c r="BB23" s="81">
        <v>2250.0276327203601</v>
      </c>
      <c r="BC23" s="81">
        <v>2348.6022203830898</v>
      </c>
      <c r="BD23" s="81">
        <v>2202.6378589492901</v>
      </c>
      <c r="BE23" s="118"/>
      <c r="BF23" s="118"/>
      <c r="BG23" s="82" t="str">
        <f t="shared" si="86"/>
        <v/>
      </c>
      <c r="BH23" s="82" t="str">
        <f t="shared" si="0"/>
        <v/>
      </c>
      <c r="BI23" s="82" t="str">
        <f t="shared" si="1"/>
        <v/>
      </c>
      <c r="BJ23" s="82" t="str">
        <f t="shared" si="2"/>
        <v/>
      </c>
      <c r="BK23" s="82" t="str">
        <f t="shared" si="3"/>
        <v/>
      </c>
      <c r="BL23" s="82" t="str">
        <f t="shared" si="4"/>
        <v/>
      </c>
      <c r="BM23" s="82" t="str">
        <f t="shared" si="5"/>
        <v/>
      </c>
      <c r="BN23" s="82" t="str">
        <f t="shared" si="6"/>
        <v/>
      </c>
      <c r="BO23" s="82" t="str">
        <f t="shared" si="7"/>
        <v/>
      </c>
      <c r="BP23" s="82" t="str">
        <f t="shared" si="8"/>
        <v/>
      </c>
      <c r="BQ23" s="82" t="str">
        <f t="shared" si="9"/>
        <v/>
      </c>
      <c r="BR23" s="82" t="str">
        <f t="shared" si="10"/>
        <v/>
      </c>
      <c r="BS23" s="82" t="str">
        <f t="shared" si="11"/>
        <v/>
      </c>
      <c r="BT23" s="82" t="str">
        <f t="shared" si="12"/>
        <v/>
      </c>
      <c r="BU23" s="82" t="str">
        <f t="shared" si="13"/>
        <v/>
      </c>
      <c r="BV23" s="82" t="str">
        <f t="shared" si="14"/>
        <v/>
      </c>
      <c r="BW23" s="82" t="str">
        <f t="shared" si="15"/>
        <v/>
      </c>
      <c r="BX23" s="82" t="str">
        <f t="shared" si="16"/>
        <v/>
      </c>
      <c r="BY23" s="82" t="str">
        <f t="shared" si="17"/>
        <v/>
      </c>
      <c r="BZ23" s="82" t="str">
        <f t="shared" si="18"/>
        <v/>
      </c>
      <c r="CA23" s="82" t="str">
        <f t="shared" si="19"/>
        <v/>
      </c>
      <c r="CB23" s="82" t="str">
        <f t="shared" si="20"/>
        <v/>
      </c>
      <c r="CC23" s="82" t="str">
        <f t="shared" si="21"/>
        <v/>
      </c>
      <c r="CD23" s="82" t="str">
        <f t="shared" si="22"/>
        <v/>
      </c>
      <c r="CE23" s="82" t="str">
        <f t="shared" si="23"/>
        <v/>
      </c>
      <c r="CF23" s="82" t="str">
        <f t="shared" si="24"/>
        <v/>
      </c>
      <c r="CG23" s="82" t="str">
        <f t="shared" si="25"/>
        <v/>
      </c>
      <c r="CH23" s="82" t="str">
        <f t="shared" si="26"/>
        <v/>
      </c>
      <c r="CI23" s="82" t="str">
        <f t="shared" si="27"/>
        <v/>
      </c>
      <c r="CJ23" s="82" t="str">
        <f t="shared" si="28"/>
        <v/>
      </c>
      <c r="CK23" s="82" t="str">
        <f t="shared" si="29"/>
        <v/>
      </c>
      <c r="CL23" s="82" t="str">
        <f t="shared" si="30"/>
        <v/>
      </c>
      <c r="CM23" s="82" t="str">
        <f t="shared" si="31"/>
        <v/>
      </c>
      <c r="CN23" s="82" t="str">
        <f t="shared" si="32"/>
        <v/>
      </c>
      <c r="CO23" s="82" t="str">
        <f t="shared" si="33"/>
        <v/>
      </c>
      <c r="CP23" s="82" t="str">
        <f t="shared" si="34"/>
        <v/>
      </c>
      <c r="CQ23" s="82" t="str">
        <f t="shared" si="35"/>
        <v/>
      </c>
      <c r="CR23" s="82" t="str">
        <f t="shared" si="36"/>
        <v/>
      </c>
      <c r="CS23" s="82" t="str">
        <f t="shared" si="37"/>
        <v/>
      </c>
      <c r="CT23" s="82" t="str">
        <f t="shared" si="38"/>
        <v/>
      </c>
      <c r="CU23" s="82" t="str">
        <f t="shared" si="39"/>
        <v/>
      </c>
      <c r="CV23" s="82" t="str">
        <f t="shared" si="40"/>
        <v/>
      </c>
      <c r="CW23" s="82" t="str">
        <f t="shared" si="41"/>
        <v/>
      </c>
      <c r="CX23" s="82" t="str">
        <f t="shared" si="42"/>
        <v/>
      </c>
      <c r="CY23" s="82" t="str">
        <f t="shared" si="43"/>
        <v/>
      </c>
      <c r="CZ23" s="82" t="str">
        <f t="shared" si="44"/>
        <v/>
      </c>
      <c r="DA23" s="82" t="str">
        <f t="shared" si="45"/>
        <v/>
      </c>
      <c r="DB23" s="82" t="str">
        <f t="shared" si="46"/>
        <v/>
      </c>
      <c r="DC23" s="82" t="str">
        <f t="shared" si="47"/>
        <v/>
      </c>
      <c r="DD23" s="82" t="str">
        <f t="shared" si="48"/>
        <v/>
      </c>
      <c r="DE23" s="82" t="str">
        <f t="shared" si="49"/>
        <v/>
      </c>
      <c r="DF23" s="82" t="str">
        <f t="shared" si="50"/>
        <v/>
      </c>
      <c r="DG23" s="82" t="str">
        <f t="shared" si="51"/>
        <v/>
      </c>
      <c r="DH23" s="82" t="str">
        <f t="shared" si="52"/>
        <v/>
      </c>
      <c r="DI23" s="82" t="str">
        <f t="shared" si="53"/>
        <v/>
      </c>
      <c r="DJ23" s="82" t="str">
        <f t="shared" si="54"/>
        <v/>
      </c>
      <c r="DK23" s="82" t="str">
        <f t="shared" si="55"/>
        <v/>
      </c>
      <c r="DL23" s="82" t="str">
        <f t="shared" si="56"/>
        <v/>
      </c>
      <c r="DM23" s="82" t="str">
        <f t="shared" si="57"/>
        <v/>
      </c>
      <c r="DN23" s="82" t="str">
        <f t="shared" si="58"/>
        <v/>
      </c>
      <c r="DO23" s="82" t="str">
        <f t="shared" si="59"/>
        <v/>
      </c>
      <c r="DP23" s="82" t="str">
        <f t="shared" si="60"/>
        <v/>
      </c>
      <c r="DQ23" s="82" t="str">
        <f t="shared" si="61"/>
        <v/>
      </c>
      <c r="DR23" s="82" t="str">
        <f t="shared" si="62"/>
        <v/>
      </c>
      <c r="DS23" s="82" t="str">
        <f t="shared" si="63"/>
        <v/>
      </c>
      <c r="DT23" s="82" t="str">
        <f t="shared" si="64"/>
        <v/>
      </c>
      <c r="DU23" s="82" t="str">
        <f t="shared" si="65"/>
        <v/>
      </c>
      <c r="DV23" s="82" t="str">
        <f t="shared" si="66"/>
        <v/>
      </c>
      <c r="DW23" s="82" t="str">
        <f t="shared" si="67"/>
        <v/>
      </c>
      <c r="DX23" s="82" t="str">
        <f t="shared" si="68"/>
        <v/>
      </c>
      <c r="DY23" s="82" t="str">
        <f t="shared" si="69"/>
        <v/>
      </c>
      <c r="DZ23" s="82" t="str">
        <f t="shared" si="70"/>
        <v/>
      </c>
      <c r="EA23" s="82" t="str">
        <f t="shared" si="71"/>
        <v/>
      </c>
      <c r="EB23" s="82" t="str">
        <f t="shared" si="72"/>
        <v/>
      </c>
      <c r="EC23" s="82" t="str">
        <f t="shared" si="73"/>
        <v/>
      </c>
      <c r="ED23" s="82" t="str">
        <f t="shared" si="74"/>
        <v/>
      </c>
      <c r="EE23" s="82" t="str">
        <f t="shared" si="75"/>
        <v/>
      </c>
      <c r="EF23" s="82" t="str">
        <f t="shared" si="76"/>
        <v/>
      </c>
      <c r="EG23" s="82" t="str">
        <f t="shared" si="77"/>
        <v/>
      </c>
      <c r="EH23" s="82" t="str">
        <f t="shared" si="78"/>
        <v/>
      </c>
      <c r="EI23" s="82" t="str">
        <f t="shared" si="79"/>
        <v/>
      </c>
      <c r="EJ23" s="82" t="str">
        <f t="shared" si="80"/>
        <v/>
      </c>
      <c r="EK23" s="82" t="str">
        <f t="shared" si="81"/>
        <v/>
      </c>
      <c r="EL23" s="82" t="str">
        <f t="shared" si="82"/>
        <v/>
      </c>
      <c r="EM23" s="82" t="str">
        <f t="shared" si="83"/>
        <v/>
      </c>
      <c r="EN23" s="82" t="str">
        <f t="shared" si="84"/>
        <v/>
      </c>
      <c r="EO23" s="82" t="str">
        <f t="shared" si="85"/>
        <v/>
      </c>
    </row>
    <row r="24" spans="1:145" ht="15" thickBot="1" x14ac:dyDescent="0.4">
      <c r="A24" s="19" t="s">
        <v>115</v>
      </c>
      <c r="B24" s="20" t="s">
        <v>17</v>
      </c>
      <c r="C24" s="81">
        <v>13133.0504693648</v>
      </c>
      <c r="D24" s="81">
        <v>13022.4869917287</v>
      </c>
      <c r="E24" s="81">
        <v>13320.428512520401</v>
      </c>
      <c r="F24" s="81">
        <v>13128.6442853928</v>
      </c>
      <c r="G24" s="81">
        <v>13090.039673023501</v>
      </c>
      <c r="H24" s="81">
        <v>13222.588881518401</v>
      </c>
      <c r="I24" s="81">
        <v>13412.995314034501</v>
      </c>
      <c r="J24" s="81">
        <v>13407.97327461</v>
      </c>
      <c r="K24" s="81">
        <v>13455.7341096159</v>
      </c>
      <c r="L24" s="81">
        <v>13580.096858529099</v>
      </c>
      <c r="M24" s="81">
        <v>13557.6040277212</v>
      </c>
      <c r="N24" s="81">
        <v>13756.432947047701</v>
      </c>
      <c r="O24" s="81">
        <v>13763.6347205685</v>
      </c>
      <c r="P24" s="81">
        <v>13740.9176850309</v>
      </c>
      <c r="Q24" s="81">
        <v>13613.232706262599</v>
      </c>
      <c r="R24" s="81">
        <v>13931.6847269314</v>
      </c>
      <c r="S24" s="81">
        <v>13408.543183383101</v>
      </c>
      <c r="T24" s="81">
        <v>13788.5329590693</v>
      </c>
      <c r="U24" s="81">
        <v>13908.479668017801</v>
      </c>
      <c r="V24" s="81">
        <v>13991.1488453154</v>
      </c>
      <c r="W24" s="81">
        <v>14196.7666792784</v>
      </c>
      <c r="X24" s="81">
        <v>14370.6029980326</v>
      </c>
      <c r="Y24" s="81">
        <v>14559.220491795801</v>
      </c>
      <c r="Z24" s="81">
        <v>14647.688286158</v>
      </c>
      <c r="AA24" s="81">
        <v>14824.393843776201</v>
      </c>
      <c r="AB24" s="81">
        <v>14969.176421595999</v>
      </c>
      <c r="AC24" s="81">
        <v>15140.6351502488</v>
      </c>
      <c r="AD24" s="81">
        <v>15970.598222430501</v>
      </c>
      <c r="AE24" s="81">
        <v>16218.9577958475</v>
      </c>
      <c r="AF24" s="81">
        <v>15973.1356728885</v>
      </c>
      <c r="AG24" s="81">
        <v>16084.035688639</v>
      </c>
      <c r="AH24" s="81">
        <v>16291.458267240499</v>
      </c>
      <c r="AI24" s="81">
        <v>16654.417444259801</v>
      </c>
      <c r="AJ24" s="81">
        <v>16526.593964665801</v>
      </c>
      <c r="AK24" s="81">
        <v>16753.710258455001</v>
      </c>
      <c r="AL24" s="81">
        <v>17073.649727861801</v>
      </c>
      <c r="AM24" s="81">
        <v>16190.9315131649</v>
      </c>
      <c r="AN24" s="81">
        <v>17125.462222008398</v>
      </c>
      <c r="AO24" s="81">
        <v>17463.187871312999</v>
      </c>
      <c r="AP24" s="81">
        <v>15858.4227815212</v>
      </c>
      <c r="AQ24" s="81">
        <v>16134.5676616944</v>
      </c>
      <c r="AR24" s="81">
        <v>18145.239124804601</v>
      </c>
      <c r="AS24" s="81">
        <v>18044.793184287701</v>
      </c>
      <c r="AT24" s="81">
        <v>18111.6349894167</v>
      </c>
      <c r="AU24" s="81">
        <v>18690.890246290401</v>
      </c>
      <c r="AV24" s="81">
        <v>18565.440090999498</v>
      </c>
      <c r="AW24" s="81">
        <v>18644.644583215199</v>
      </c>
      <c r="AX24" s="81">
        <v>18836.0480898327</v>
      </c>
      <c r="AY24" s="81">
        <v>18744.2797505403</v>
      </c>
      <c r="AZ24" s="81">
        <v>18992.880583013201</v>
      </c>
      <c r="BA24" s="81">
        <v>19113.962357135999</v>
      </c>
      <c r="BB24" s="81">
        <v>19181.1716307325</v>
      </c>
      <c r="BC24" s="81">
        <v>19520.387744707499</v>
      </c>
      <c r="BD24" s="81">
        <v>19200.103803787199</v>
      </c>
      <c r="BE24" s="118"/>
      <c r="BF24" s="118"/>
      <c r="BG24" s="82" t="str">
        <f t="shared" si="86"/>
        <v/>
      </c>
      <c r="BH24" s="82" t="str">
        <f t="shared" si="0"/>
        <v/>
      </c>
      <c r="BI24" s="82" t="str">
        <f t="shared" si="1"/>
        <v/>
      </c>
      <c r="BJ24" s="82" t="str">
        <f t="shared" si="2"/>
        <v/>
      </c>
      <c r="BK24" s="82" t="str">
        <f t="shared" si="3"/>
        <v/>
      </c>
      <c r="BL24" s="82" t="str">
        <f t="shared" si="4"/>
        <v/>
      </c>
      <c r="BM24" s="82" t="str">
        <f t="shared" si="5"/>
        <v/>
      </c>
      <c r="BN24" s="82" t="str">
        <f t="shared" si="6"/>
        <v/>
      </c>
      <c r="BO24" s="82" t="str">
        <f t="shared" si="7"/>
        <v/>
      </c>
      <c r="BP24" s="82" t="str">
        <f t="shared" si="8"/>
        <v/>
      </c>
      <c r="BQ24" s="82" t="str">
        <f t="shared" si="9"/>
        <v/>
      </c>
      <c r="BR24" s="82" t="str">
        <f t="shared" si="10"/>
        <v/>
      </c>
      <c r="BS24" s="82" t="str">
        <f t="shared" si="11"/>
        <v/>
      </c>
      <c r="BT24" s="82" t="str">
        <f t="shared" si="12"/>
        <v/>
      </c>
      <c r="BU24" s="82" t="str">
        <f t="shared" si="13"/>
        <v/>
      </c>
      <c r="BV24" s="82" t="str">
        <f t="shared" si="14"/>
        <v/>
      </c>
      <c r="BW24" s="82" t="str">
        <f t="shared" si="15"/>
        <v/>
      </c>
      <c r="BX24" s="82" t="str">
        <f t="shared" si="16"/>
        <v/>
      </c>
      <c r="BY24" s="82" t="str">
        <f t="shared" si="17"/>
        <v/>
      </c>
      <c r="BZ24" s="82" t="str">
        <f t="shared" si="18"/>
        <v/>
      </c>
      <c r="CA24" s="82" t="str">
        <f t="shared" si="19"/>
        <v/>
      </c>
      <c r="CB24" s="82" t="str">
        <f t="shared" si="20"/>
        <v/>
      </c>
      <c r="CC24" s="82" t="str">
        <f t="shared" si="21"/>
        <v/>
      </c>
      <c r="CD24" s="82" t="str">
        <f t="shared" si="22"/>
        <v/>
      </c>
      <c r="CE24" s="82" t="str">
        <f t="shared" si="23"/>
        <v/>
      </c>
      <c r="CF24" s="82" t="str">
        <f t="shared" si="24"/>
        <v/>
      </c>
      <c r="CG24" s="82" t="str">
        <f t="shared" si="25"/>
        <v/>
      </c>
      <c r="CH24" s="82" t="str">
        <f t="shared" si="26"/>
        <v/>
      </c>
      <c r="CI24" s="82" t="str">
        <f t="shared" si="27"/>
        <v/>
      </c>
      <c r="CJ24" s="82" t="str">
        <f t="shared" si="28"/>
        <v/>
      </c>
      <c r="CK24" s="82" t="str">
        <f t="shared" si="29"/>
        <v/>
      </c>
      <c r="CL24" s="82" t="str">
        <f t="shared" si="30"/>
        <v/>
      </c>
      <c r="CM24" s="82" t="str">
        <f t="shared" si="31"/>
        <v/>
      </c>
      <c r="CN24" s="82" t="str">
        <f t="shared" si="32"/>
        <v/>
      </c>
      <c r="CO24" s="82" t="str">
        <f t="shared" si="33"/>
        <v/>
      </c>
      <c r="CP24" s="82" t="str">
        <f t="shared" si="34"/>
        <v/>
      </c>
      <c r="CQ24" s="82" t="str">
        <f t="shared" si="35"/>
        <v/>
      </c>
      <c r="CR24" s="82" t="str">
        <f t="shared" si="36"/>
        <v/>
      </c>
      <c r="CS24" s="82" t="str">
        <f t="shared" si="37"/>
        <v/>
      </c>
      <c r="CT24" s="82" t="str">
        <f t="shared" si="38"/>
        <v/>
      </c>
      <c r="CU24" s="82" t="str">
        <f t="shared" si="39"/>
        <v/>
      </c>
      <c r="CV24" s="82" t="str">
        <f t="shared" si="40"/>
        <v/>
      </c>
      <c r="CW24" s="82" t="str">
        <f t="shared" si="41"/>
        <v/>
      </c>
      <c r="CX24" s="82" t="str">
        <f t="shared" si="42"/>
        <v/>
      </c>
      <c r="CY24" s="82" t="str">
        <f t="shared" si="43"/>
        <v/>
      </c>
      <c r="CZ24" s="82" t="str">
        <f t="shared" si="44"/>
        <v/>
      </c>
      <c r="DA24" s="82" t="str">
        <f t="shared" si="45"/>
        <v/>
      </c>
      <c r="DB24" s="82" t="str">
        <f t="shared" si="46"/>
        <v/>
      </c>
      <c r="DC24" s="82" t="str">
        <f t="shared" si="47"/>
        <v/>
      </c>
      <c r="DD24" s="82" t="str">
        <f t="shared" si="48"/>
        <v/>
      </c>
      <c r="DE24" s="82" t="str">
        <f t="shared" si="49"/>
        <v/>
      </c>
      <c r="DF24" s="82" t="str">
        <f t="shared" si="50"/>
        <v/>
      </c>
      <c r="DG24" s="82" t="str">
        <f t="shared" si="51"/>
        <v/>
      </c>
      <c r="DH24" s="82" t="str">
        <f t="shared" si="52"/>
        <v/>
      </c>
      <c r="DI24" s="82" t="str">
        <f t="shared" si="53"/>
        <v/>
      </c>
      <c r="DJ24" s="82" t="str">
        <f t="shared" si="54"/>
        <v/>
      </c>
      <c r="DK24" s="82" t="str">
        <f t="shared" si="55"/>
        <v/>
      </c>
      <c r="DL24" s="82" t="str">
        <f t="shared" si="56"/>
        <v/>
      </c>
      <c r="DM24" s="82" t="str">
        <f t="shared" si="57"/>
        <v/>
      </c>
      <c r="DN24" s="82" t="str">
        <f t="shared" si="58"/>
        <v/>
      </c>
      <c r="DO24" s="82" t="str">
        <f t="shared" si="59"/>
        <v/>
      </c>
      <c r="DP24" s="82" t="str">
        <f t="shared" si="60"/>
        <v/>
      </c>
      <c r="DQ24" s="82" t="str">
        <f t="shared" si="61"/>
        <v/>
      </c>
      <c r="DR24" s="82" t="str">
        <f t="shared" si="62"/>
        <v/>
      </c>
      <c r="DS24" s="82" t="str">
        <f t="shared" si="63"/>
        <v/>
      </c>
      <c r="DT24" s="82" t="str">
        <f t="shared" si="64"/>
        <v/>
      </c>
      <c r="DU24" s="82" t="str">
        <f t="shared" si="65"/>
        <v/>
      </c>
      <c r="DV24" s="82" t="str">
        <f t="shared" si="66"/>
        <v/>
      </c>
      <c r="DW24" s="82" t="str">
        <f t="shared" si="67"/>
        <v/>
      </c>
      <c r="DX24" s="82" t="str">
        <f t="shared" si="68"/>
        <v/>
      </c>
      <c r="DY24" s="82" t="str">
        <f t="shared" si="69"/>
        <v/>
      </c>
      <c r="DZ24" s="82" t="str">
        <f t="shared" si="70"/>
        <v/>
      </c>
      <c r="EA24" s="82" t="str">
        <f t="shared" si="71"/>
        <v/>
      </c>
      <c r="EB24" s="82" t="str">
        <f t="shared" si="72"/>
        <v/>
      </c>
      <c r="EC24" s="82" t="str">
        <f t="shared" si="73"/>
        <v/>
      </c>
      <c r="ED24" s="82" t="str">
        <f t="shared" si="74"/>
        <v/>
      </c>
      <c r="EE24" s="82" t="str">
        <f t="shared" si="75"/>
        <v/>
      </c>
      <c r="EF24" s="82" t="str">
        <f t="shared" si="76"/>
        <v/>
      </c>
      <c r="EG24" s="82" t="str">
        <f t="shared" si="77"/>
        <v/>
      </c>
      <c r="EH24" s="82" t="str">
        <f t="shared" si="78"/>
        <v/>
      </c>
      <c r="EI24" s="82" t="str">
        <f t="shared" si="79"/>
        <v/>
      </c>
      <c r="EJ24" s="82" t="str">
        <f t="shared" si="80"/>
        <v/>
      </c>
      <c r="EK24" s="82" t="str">
        <f t="shared" si="81"/>
        <v/>
      </c>
      <c r="EL24" s="82" t="str">
        <f t="shared" si="82"/>
        <v/>
      </c>
      <c r="EM24" s="82" t="str">
        <f t="shared" si="83"/>
        <v/>
      </c>
      <c r="EN24" s="82" t="str">
        <f t="shared" si="84"/>
        <v/>
      </c>
      <c r="EO24" s="82" t="str">
        <f t="shared" si="85"/>
        <v/>
      </c>
    </row>
    <row r="25" spans="1:145" ht="15" thickBot="1" x14ac:dyDescent="0.4">
      <c r="A25" s="19" t="s">
        <v>118</v>
      </c>
      <c r="B25" s="20" t="s">
        <v>119</v>
      </c>
      <c r="C25" s="81">
        <v>8749.5020150253495</v>
      </c>
      <c r="D25" s="81">
        <v>8752.4343818616508</v>
      </c>
      <c r="E25" s="81">
        <v>8806.1889816091098</v>
      </c>
      <c r="F25" s="81">
        <v>8684.4668482421293</v>
      </c>
      <c r="G25" s="81">
        <v>8687.5840571936806</v>
      </c>
      <c r="H25" s="81">
        <v>8658.7213808991091</v>
      </c>
      <c r="I25" s="81">
        <v>8534.6534792037892</v>
      </c>
      <c r="J25" s="81">
        <v>8531.8505567520606</v>
      </c>
      <c r="K25" s="81">
        <v>8416.5207162266397</v>
      </c>
      <c r="L25" s="81">
        <v>8490.7911659043693</v>
      </c>
      <c r="M25" s="81">
        <v>8616.6575421222096</v>
      </c>
      <c r="N25" s="81">
        <v>8481.0171776339193</v>
      </c>
      <c r="O25" s="81">
        <v>8420.6700790358209</v>
      </c>
      <c r="P25" s="81">
        <v>8437.2215385298405</v>
      </c>
      <c r="Q25" s="81">
        <v>8461.6728157749203</v>
      </c>
      <c r="R25" s="81">
        <v>8464.0023153740094</v>
      </c>
      <c r="S25" s="81">
        <v>8405.8244403739209</v>
      </c>
      <c r="T25" s="81">
        <v>8350.3988095961104</v>
      </c>
      <c r="U25" s="81">
        <v>8375.0405951054108</v>
      </c>
      <c r="V25" s="81">
        <v>8515.2383203226891</v>
      </c>
      <c r="W25" s="81">
        <v>8616.0587132483597</v>
      </c>
      <c r="X25" s="81">
        <v>8531.7434940582607</v>
      </c>
      <c r="Y25" s="81">
        <v>8547.3234409846391</v>
      </c>
      <c r="Z25" s="81">
        <v>8592.2242133804193</v>
      </c>
      <c r="AA25" s="81">
        <v>8467.0879695264302</v>
      </c>
      <c r="AB25" s="81">
        <v>8434.8787673861098</v>
      </c>
      <c r="AC25" s="81">
        <v>8542.1131007863405</v>
      </c>
      <c r="AD25" s="81">
        <v>8527.0823725058199</v>
      </c>
      <c r="AE25" s="81">
        <v>8575.6498822271897</v>
      </c>
      <c r="AF25" s="81">
        <v>8421.7068034357108</v>
      </c>
      <c r="AG25" s="81">
        <v>8496.9569900898405</v>
      </c>
      <c r="AH25" s="81">
        <v>8548.7608307589999</v>
      </c>
      <c r="AI25" s="81">
        <v>8619.9422024667692</v>
      </c>
      <c r="AJ25" s="81">
        <v>8164.1884727162396</v>
      </c>
      <c r="AK25" s="81">
        <v>8052.8432914155401</v>
      </c>
      <c r="AL25" s="81">
        <v>8382.7934194673508</v>
      </c>
      <c r="AM25" s="81">
        <v>8042.5271097526002</v>
      </c>
      <c r="AN25" s="81">
        <v>7578.36143026831</v>
      </c>
      <c r="AO25" s="81">
        <v>8344.1558656918405</v>
      </c>
      <c r="AP25" s="81">
        <v>7327.8987396332996</v>
      </c>
      <c r="AQ25" s="81">
        <v>7179.4120100411901</v>
      </c>
      <c r="AR25" s="81">
        <v>8473.5997702083696</v>
      </c>
      <c r="AS25" s="81">
        <v>8520.1166310383505</v>
      </c>
      <c r="AT25" s="81">
        <v>8490.6861498944309</v>
      </c>
      <c r="AU25" s="81">
        <v>8509.18687683397</v>
      </c>
      <c r="AV25" s="81">
        <v>8586.9542562690294</v>
      </c>
      <c r="AW25" s="81">
        <v>8595.0466787324604</v>
      </c>
      <c r="AX25" s="81">
        <v>8642.3280756526001</v>
      </c>
      <c r="AY25" s="81">
        <v>8632.7138343944007</v>
      </c>
      <c r="AZ25" s="81">
        <v>8617.0946034676399</v>
      </c>
      <c r="BA25" s="81">
        <v>8710.2100737062992</v>
      </c>
      <c r="BB25" s="81">
        <v>8672.4505000201498</v>
      </c>
      <c r="BC25" s="81">
        <v>8676.0950574255694</v>
      </c>
      <c r="BD25" s="81">
        <v>8664.2835687136503</v>
      </c>
      <c r="BE25" s="118"/>
      <c r="BF25" s="118"/>
      <c r="BG25" s="82" t="str">
        <f t="shared" si="86"/>
        <v/>
      </c>
      <c r="BH25" s="82" t="str">
        <f t="shared" si="0"/>
        <v/>
      </c>
      <c r="BI25" s="82" t="str">
        <f t="shared" si="1"/>
        <v/>
      </c>
      <c r="BJ25" s="82" t="str">
        <f t="shared" si="2"/>
        <v/>
      </c>
      <c r="BK25" s="82" t="str">
        <f t="shared" si="3"/>
        <v/>
      </c>
      <c r="BL25" s="82" t="str">
        <f t="shared" si="4"/>
        <v/>
      </c>
      <c r="BM25" s="82" t="str">
        <f t="shared" si="5"/>
        <v/>
      </c>
      <c r="BN25" s="82" t="str">
        <f t="shared" si="6"/>
        <v/>
      </c>
      <c r="BO25" s="82" t="str">
        <f t="shared" si="7"/>
        <v/>
      </c>
      <c r="BP25" s="82" t="str">
        <f t="shared" si="8"/>
        <v/>
      </c>
      <c r="BQ25" s="82" t="str">
        <f t="shared" si="9"/>
        <v/>
      </c>
      <c r="BR25" s="82" t="str">
        <f t="shared" si="10"/>
        <v/>
      </c>
      <c r="BS25" s="82" t="str">
        <f t="shared" si="11"/>
        <v/>
      </c>
      <c r="BT25" s="82" t="str">
        <f t="shared" si="12"/>
        <v/>
      </c>
      <c r="BU25" s="82" t="str">
        <f t="shared" si="13"/>
        <v/>
      </c>
      <c r="BV25" s="82" t="str">
        <f t="shared" si="14"/>
        <v/>
      </c>
      <c r="BW25" s="82" t="str">
        <f t="shared" si="15"/>
        <v/>
      </c>
      <c r="BX25" s="82" t="str">
        <f t="shared" si="16"/>
        <v/>
      </c>
      <c r="BY25" s="82" t="str">
        <f t="shared" si="17"/>
        <v/>
      </c>
      <c r="BZ25" s="82" t="str">
        <f t="shared" si="18"/>
        <v/>
      </c>
      <c r="CA25" s="82" t="str">
        <f t="shared" si="19"/>
        <v/>
      </c>
      <c r="CB25" s="82" t="str">
        <f t="shared" si="20"/>
        <v/>
      </c>
      <c r="CC25" s="82" t="str">
        <f t="shared" si="21"/>
        <v/>
      </c>
      <c r="CD25" s="82" t="str">
        <f t="shared" si="22"/>
        <v/>
      </c>
      <c r="CE25" s="82" t="str">
        <f t="shared" si="23"/>
        <v/>
      </c>
      <c r="CF25" s="82" t="str">
        <f t="shared" si="24"/>
        <v/>
      </c>
      <c r="CG25" s="82" t="str">
        <f t="shared" si="25"/>
        <v/>
      </c>
      <c r="CH25" s="82" t="str">
        <f t="shared" si="26"/>
        <v/>
      </c>
      <c r="CI25" s="82" t="str">
        <f t="shared" si="27"/>
        <v/>
      </c>
      <c r="CJ25" s="82" t="str">
        <f t="shared" si="28"/>
        <v/>
      </c>
      <c r="CK25" s="82" t="str">
        <f t="shared" si="29"/>
        <v/>
      </c>
      <c r="CL25" s="82" t="str">
        <f t="shared" si="30"/>
        <v/>
      </c>
      <c r="CM25" s="82" t="str">
        <f t="shared" si="31"/>
        <v/>
      </c>
      <c r="CN25" s="82" t="str">
        <f t="shared" si="32"/>
        <v/>
      </c>
      <c r="CO25" s="82" t="str">
        <f t="shared" si="33"/>
        <v/>
      </c>
      <c r="CP25" s="82" t="str">
        <f t="shared" si="34"/>
        <v/>
      </c>
      <c r="CQ25" s="82" t="str">
        <f t="shared" si="35"/>
        <v/>
      </c>
      <c r="CR25" s="82" t="str">
        <f t="shared" si="36"/>
        <v/>
      </c>
      <c r="CS25" s="82" t="str">
        <f t="shared" si="37"/>
        <v/>
      </c>
      <c r="CT25" s="82" t="str">
        <f t="shared" si="38"/>
        <v/>
      </c>
      <c r="CU25" s="82" t="str">
        <f t="shared" si="39"/>
        <v/>
      </c>
      <c r="CV25" s="82" t="str">
        <f t="shared" si="40"/>
        <v/>
      </c>
      <c r="CW25" s="82" t="str">
        <f t="shared" si="41"/>
        <v/>
      </c>
      <c r="CX25" s="82" t="str">
        <f t="shared" si="42"/>
        <v/>
      </c>
      <c r="CY25" s="82" t="str">
        <f t="shared" si="43"/>
        <v/>
      </c>
      <c r="CZ25" s="82" t="str">
        <f t="shared" si="44"/>
        <v/>
      </c>
      <c r="DA25" s="82" t="str">
        <f t="shared" si="45"/>
        <v/>
      </c>
      <c r="DB25" s="82" t="str">
        <f t="shared" si="46"/>
        <v/>
      </c>
      <c r="DC25" s="82" t="str">
        <f t="shared" si="47"/>
        <v/>
      </c>
      <c r="DD25" s="82" t="str">
        <f t="shared" si="48"/>
        <v/>
      </c>
      <c r="DE25" s="82" t="str">
        <f t="shared" si="49"/>
        <v/>
      </c>
      <c r="DF25" s="82" t="str">
        <f t="shared" si="50"/>
        <v/>
      </c>
      <c r="DG25" s="82" t="str">
        <f t="shared" si="51"/>
        <v/>
      </c>
      <c r="DH25" s="82" t="str">
        <f t="shared" si="52"/>
        <v/>
      </c>
      <c r="DI25" s="82" t="str">
        <f t="shared" si="53"/>
        <v/>
      </c>
      <c r="DJ25" s="82" t="str">
        <f t="shared" si="54"/>
        <v/>
      </c>
      <c r="DK25" s="82" t="str">
        <f t="shared" si="55"/>
        <v/>
      </c>
      <c r="DL25" s="82" t="str">
        <f t="shared" si="56"/>
        <v/>
      </c>
      <c r="DM25" s="82" t="str">
        <f t="shared" si="57"/>
        <v/>
      </c>
      <c r="DN25" s="82" t="str">
        <f t="shared" si="58"/>
        <v/>
      </c>
      <c r="DO25" s="82" t="str">
        <f t="shared" si="59"/>
        <v/>
      </c>
      <c r="DP25" s="82" t="str">
        <f t="shared" si="60"/>
        <v/>
      </c>
      <c r="DQ25" s="82" t="str">
        <f t="shared" si="61"/>
        <v/>
      </c>
      <c r="DR25" s="82" t="str">
        <f t="shared" si="62"/>
        <v/>
      </c>
      <c r="DS25" s="82" t="str">
        <f t="shared" si="63"/>
        <v/>
      </c>
      <c r="DT25" s="82" t="str">
        <f t="shared" si="64"/>
        <v/>
      </c>
      <c r="DU25" s="82" t="str">
        <f t="shared" si="65"/>
        <v/>
      </c>
      <c r="DV25" s="82" t="str">
        <f t="shared" si="66"/>
        <v/>
      </c>
      <c r="DW25" s="82" t="str">
        <f t="shared" si="67"/>
        <v/>
      </c>
      <c r="DX25" s="82" t="str">
        <f t="shared" si="68"/>
        <v/>
      </c>
      <c r="DY25" s="82" t="str">
        <f t="shared" si="69"/>
        <v/>
      </c>
      <c r="DZ25" s="82" t="str">
        <f t="shared" si="70"/>
        <v/>
      </c>
      <c r="EA25" s="82" t="str">
        <f t="shared" si="71"/>
        <v/>
      </c>
      <c r="EB25" s="82" t="str">
        <f t="shared" si="72"/>
        <v/>
      </c>
      <c r="EC25" s="82" t="str">
        <f t="shared" si="73"/>
        <v/>
      </c>
      <c r="ED25" s="82" t="str">
        <f t="shared" si="74"/>
        <v/>
      </c>
      <c r="EE25" s="82" t="str">
        <f t="shared" si="75"/>
        <v/>
      </c>
      <c r="EF25" s="82" t="str">
        <f t="shared" si="76"/>
        <v/>
      </c>
      <c r="EG25" s="82" t="str">
        <f t="shared" si="77"/>
        <v/>
      </c>
      <c r="EH25" s="82" t="str">
        <f t="shared" si="78"/>
        <v/>
      </c>
      <c r="EI25" s="82" t="str">
        <f t="shared" si="79"/>
        <v/>
      </c>
      <c r="EJ25" s="82" t="str">
        <f t="shared" si="80"/>
        <v/>
      </c>
      <c r="EK25" s="82" t="str">
        <f t="shared" si="81"/>
        <v/>
      </c>
      <c r="EL25" s="82" t="str">
        <f t="shared" si="82"/>
        <v/>
      </c>
      <c r="EM25" s="82" t="str">
        <f t="shared" si="83"/>
        <v/>
      </c>
      <c r="EN25" s="82" t="str">
        <f t="shared" si="84"/>
        <v/>
      </c>
      <c r="EO25" s="82" t="str">
        <f t="shared" si="85"/>
        <v/>
      </c>
    </row>
    <row r="26" spans="1:145" ht="15" thickBot="1" x14ac:dyDescent="0.4">
      <c r="A26" s="18"/>
      <c r="B26" s="18" t="s">
        <v>148</v>
      </c>
      <c r="C26" s="77">
        <v>78178.309431423768</v>
      </c>
      <c r="D26" s="77">
        <v>79308.60508998044</v>
      </c>
      <c r="E26" s="77">
        <v>78923.600278905316</v>
      </c>
      <c r="F26" s="77">
        <v>78895.687167421987</v>
      </c>
      <c r="G26" s="77">
        <v>79383.126743814675</v>
      </c>
      <c r="H26" s="77">
        <v>79228.761862442479</v>
      </c>
      <c r="I26" s="77">
        <v>79806.423763536455</v>
      </c>
      <c r="J26" s="77">
        <v>79146.91289945555</v>
      </c>
      <c r="K26" s="77">
        <v>79041.590071358733</v>
      </c>
      <c r="L26" s="77">
        <v>79135.583134081986</v>
      </c>
      <c r="M26" s="77">
        <v>79407.286841094843</v>
      </c>
      <c r="N26" s="77">
        <v>79765.155206618074</v>
      </c>
      <c r="O26" s="77">
        <v>79308.265606153873</v>
      </c>
      <c r="P26" s="77">
        <v>79229.393942085619</v>
      </c>
      <c r="Q26" s="77">
        <v>79335.71445117335</v>
      </c>
      <c r="R26" s="77">
        <v>79639.937608881068</v>
      </c>
      <c r="S26" s="77">
        <v>78458.114484474543</v>
      </c>
      <c r="T26" s="77">
        <v>79096.084615581698</v>
      </c>
      <c r="U26" s="77">
        <v>79502.106049265349</v>
      </c>
      <c r="V26" s="77">
        <v>80251.180712053698</v>
      </c>
      <c r="W26" s="77">
        <v>80837.566940931472</v>
      </c>
      <c r="X26" s="77">
        <v>80738.311405764311</v>
      </c>
      <c r="Y26" s="77">
        <v>81056.273615187616</v>
      </c>
      <c r="Z26" s="77">
        <v>81717.907305653061</v>
      </c>
      <c r="AA26" s="77">
        <v>81792.371234216247</v>
      </c>
      <c r="AB26" s="77">
        <v>82299.246655277238</v>
      </c>
      <c r="AC26" s="77">
        <v>83806.72024192175</v>
      </c>
      <c r="AD26" s="77">
        <v>85229.586946550538</v>
      </c>
      <c r="AE26" s="77">
        <v>85108.214727592567</v>
      </c>
      <c r="AF26" s="77">
        <v>84486.13478420068</v>
      </c>
      <c r="AG26" s="77">
        <v>85402.611918731956</v>
      </c>
      <c r="AH26" s="77">
        <v>86816.126827242304</v>
      </c>
      <c r="AI26" s="77">
        <v>87711.894599632797</v>
      </c>
      <c r="AJ26" s="77">
        <v>85981.733591662429</v>
      </c>
      <c r="AK26" s="77">
        <v>86191.357943171504</v>
      </c>
      <c r="AL26" s="77">
        <v>88943.6451512895</v>
      </c>
      <c r="AM26" s="77">
        <v>81385.935217000122</v>
      </c>
      <c r="AN26" s="77">
        <v>83519.080978958809</v>
      </c>
      <c r="AO26" s="77">
        <v>87126.534639803955</v>
      </c>
      <c r="AP26" s="77">
        <v>72757.451655922967</v>
      </c>
      <c r="AQ26" s="77">
        <v>74008.148132432631</v>
      </c>
      <c r="AR26" s="77">
        <v>90527.490766763978</v>
      </c>
      <c r="AS26" s="77">
        <v>90104.218372591466</v>
      </c>
      <c r="AT26" s="77">
        <v>90828.871537908009</v>
      </c>
      <c r="AU26" s="77">
        <v>92429.591974807641</v>
      </c>
      <c r="AV26" s="77">
        <v>94218.589844976799</v>
      </c>
      <c r="AW26" s="77">
        <v>92969.269244909243</v>
      </c>
      <c r="AX26" s="77">
        <v>94531.748041135696</v>
      </c>
      <c r="AY26" s="77">
        <v>94430.133893300401</v>
      </c>
      <c r="AZ26" s="77">
        <v>95177.226040808746</v>
      </c>
      <c r="BA26" s="77">
        <v>96103.301723346696</v>
      </c>
      <c r="BB26" s="77">
        <v>95719.10716282457</v>
      </c>
      <c r="BC26" s="77">
        <v>96385.128389575533</v>
      </c>
      <c r="BD26" s="77">
        <v>95511.817923692419</v>
      </c>
      <c r="BE26" s="119"/>
      <c r="BF26" s="119"/>
      <c r="BG26" s="82" t="str">
        <f t="shared" si="86"/>
        <v/>
      </c>
      <c r="BH26" s="82" t="str">
        <f t="shared" si="0"/>
        <v/>
      </c>
      <c r="BI26" s="82" t="str">
        <f t="shared" si="1"/>
        <v/>
      </c>
      <c r="BJ26" s="82" t="str">
        <f t="shared" si="2"/>
        <v/>
      </c>
      <c r="BK26" s="82" t="str">
        <f t="shared" si="3"/>
        <v/>
      </c>
      <c r="BL26" s="82" t="str">
        <f t="shared" si="4"/>
        <v/>
      </c>
      <c r="BM26" s="82" t="str">
        <f t="shared" si="5"/>
        <v/>
      </c>
      <c r="BN26" s="82" t="str">
        <f t="shared" si="6"/>
        <v/>
      </c>
      <c r="BO26" s="82" t="str">
        <f t="shared" si="7"/>
        <v/>
      </c>
      <c r="BP26" s="82" t="str">
        <f t="shared" si="8"/>
        <v/>
      </c>
      <c r="BQ26" s="82" t="str">
        <f t="shared" si="9"/>
        <v/>
      </c>
      <c r="BR26" s="82" t="str">
        <f t="shared" si="10"/>
        <v/>
      </c>
      <c r="BS26" s="82" t="str">
        <f t="shared" si="11"/>
        <v/>
      </c>
      <c r="BT26" s="82" t="str">
        <f t="shared" si="12"/>
        <v/>
      </c>
      <c r="BU26" s="82" t="str">
        <f t="shared" si="13"/>
        <v/>
      </c>
      <c r="BV26" s="82" t="str">
        <f t="shared" si="14"/>
        <v/>
      </c>
      <c r="BW26" s="82" t="str">
        <f t="shared" si="15"/>
        <v/>
      </c>
      <c r="BX26" s="82" t="str">
        <f t="shared" si="16"/>
        <v/>
      </c>
      <c r="BY26" s="82" t="str">
        <f t="shared" si="17"/>
        <v/>
      </c>
      <c r="BZ26" s="82" t="str">
        <f t="shared" si="18"/>
        <v/>
      </c>
      <c r="CA26" s="82" t="str">
        <f t="shared" si="19"/>
        <v/>
      </c>
      <c r="CB26" s="82" t="str">
        <f t="shared" si="20"/>
        <v/>
      </c>
      <c r="CC26" s="82" t="str">
        <f t="shared" si="21"/>
        <v/>
      </c>
      <c r="CD26" s="82" t="str">
        <f t="shared" si="22"/>
        <v/>
      </c>
      <c r="CE26" s="82" t="str">
        <f t="shared" si="23"/>
        <v/>
      </c>
      <c r="CF26" s="82" t="str">
        <f t="shared" si="24"/>
        <v/>
      </c>
      <c r="CG26" s="82" t="str">
        <f t="shared" si="25"/>
        <v/>
      </c>
      <c r="CH26" s="82" t="str">
        <f t="shared" si="26"/>
        <v/>
      </c>
      <c r="CI26" s="82" t="str">
        <f t="shared" si="27"/>
        <v/>
      </c>
      <c r="CJ26" s="82" t="str">
        <f t="shared" si="28"/>
        <v/>
      </c>
      <c r="CK26" s="82" t="str">
        <f t="shared" si="29"/>
        <v/>
      </c>
      <c r="CL26" s="82" t="str">
        <f t="shared" si="30"/>
        <v/>
      </c>
      <c r="CM26" s="82" t="str">
        <f t="shared" si="31"/>
        <v/>
      </c>
      <c r="CN26" s="82" t="str">
        <f t="shared" si="32"/>
        <v/>
      </c>
      <c r="CO26" s="82" t="str">
        <f t="shared" si="33"/>
        <v/>
      </c>
      <c r="CP26" s="82" t="str">
        <f t="shared" si="34"/>
        <v/>
      </c>
      <c r="CQ26" s="82" t="str">
        <f t="shared" si="35"/>
        <v/>
      </c>
      <c r="CR26" s="82" t="str">
        <f t="shared" si="36"/>
        <v/>
      </c>
      <c r="CS26" s="82" t="str">
        <f t="shared" si="37"/>
        <v/>
      </c>
      <c r="CT26" s="82" t="str">
        <f t="shared" si="38"/>
        <v/>
      </c>
      <c r="CU26" s="82" t="str">
        <f t="shared" si="39"/>
        <v/>
      </c>
      <c r="CV26" s="82" t="str">
        <f t="shared" si="40"/>
        <v/>
      </c>
      <c r="CW26" s="82" t="str">
        <f t="shared" si="41"/>
        <v/>
      </c>
      <c r="CX26" s="82" t="str">
        <f t="shared" si="42"/>
        <v/>
      </c>
      <c r="CY26" s="82" t="str">
        <f t="shared" si="43"/>
        <v/>
      </c>
      <c r="CZ26" s="82" t="str">
        <f t="shared" si="44"/>
        <v/>
      </c>
      <c r="DA26" s="82" t="str">
        <f t="shared" si="45"/>
        <v/>
      </c>
      <c r="DB26" s="82" t="str">
        <f t="shared" si="46"/>
        <v/>
      </c>
      <c r="DC26" s="82" t="str">
        <f t="shared" si="47"/>
        <v/>
      </c>
      <c r="DD26" s="82" t="str">
        <f t="shared" si="48"/>
        <v/>
      </c>
      <c r="DE26" s="82" t="str">
        <f t="shared" si="49"/>
        <v/>
      </c>
      <c r="DF26" s="82" t="str">
        <f t="shared" si="50"/>
        <v/>
      </c>
      <c r="DG26" s="82" t="str">
        <f t="shared" si="51"/>
        <v/>
      </c>
      <c r="DH26" s="82" t="str">
        <f t="shared" si="52"/>
        <v/>
      </c>
      <c r="DI26" s="82" t="str">
        <f t="shared" si="53"/>
        <v/>
      </c>
      <c r="DJ26" s="82" t="str">
        <f t="shared" si="54"/>
        <v/>
      </c>
      <c r="DK26" s="82" t="str">
        <f t="shared" si="55"/>
        <v/>
      </c>
      <c r="DL26" s="82" t="str">
        <f t="shared" si="56"/>
        <v/>
      </c>
      <c r="DM26" s="82" t="str">
        <f t="shared" si="57"/>
        <v/>
      </c>
      <c r="DN26" s="82" t="str">
        <f t="shared" si="58"/>
        <v/>
      </c>
      <c r="DO26" s="82" t="str">
        <f t="shared" si="59"/>
        <v/>
      </c>
      <c r="DP26" s="82" t="str">
        <f t="shared" si="60"/>
        <v/>
      </c>
      <c r="DQ26" s="82" t="str">
        <f t="shared" si="61"/>
        <v/>
      </c>
      <c r="DR26" s="82" t="str">
        <f t="shared" si="62"/>
        <v/>
      </c>
      <c r="DS26" s="82" t="str">
        <f t="shared" si="63"/>
        <v/>
      </c>
      <c r="DT26" s="82" t="str">
        <f t="shared" si="64"/>
        <v/>
      </c>
      <c r="DU26" s="82" t="str">
        <f t="shared" si="65"/>
        <v/>
      </c>
      <c r="DV26" s="82" t="str">
        <f t="shared" si="66"/>
        <v/>
      </c>
      <c r="DW26" s="82" t="str">
        <f t="shared" si="67"/>
        <v/>
      </c>
      <c r="DX26" s="82" t="str">
        <f t="shared" si="68"/>
        <v/>
      </c>
      <c r="DY26" s="82" t="str">
        <f t="shared" si="69"/>
        <v/>
      </c>
      <c r="DZ26" s="82" t="str">
        <f t="shared" si="70"/>
        <v/>
      </c>
      <c r="EA26" s="82" t="str">
        <f t="shared" si="71"/>
        <v/>
      </c>
      <c r="EB26" s="82" t="str">
        <f t="shared" si="72"/>
        <v/>
      </c>
      <c r="EC26" s="82" t="str">
        <f t="shared" si="73"/>
        <v/>
      </c>
      <c r="ED26" s="82" t="str">
        <f t="shared" si="74"/>
        <v/>
      </c>
      <c r="EE26" s="82" t="str">
        <f t="shared" si="75"/>
        <v/>
      </c>
      <c r="EF26" s="82" t="str">
        <f t="shared" si="76"/>
        <v/>
      </c>
      <c r="EG26" s="82" t="str">
        <f t="shared" si="77"/>
        <v/>
      </c>
      <c r="EH26" s="82" t="str">
        <f t="shared" si="78"/>
        <v/>
      </c>
      <c r="EI26" s="82" t="str">
        <f t="shared" si="79"/>
        <v/>
      </c>
      <c r="EJ26" s="82" t="str">
        <f t="shared" si="80"/>
        <v/>
      </c>
      <c r="EK26" s="82" t="str">
        <f t="shared" si="81"/>
        <v/>
      </c>
      <c r="EL26" s="82" t="str">
        <f t="shared" si="82"/>
        <v/>
      </c>
      <c r="EM26" s="82" t="str">
        <f t="shared" si="83"/>
        <v/>
      </c>
      <c r="EN26" s="82" t="str">
        <f t="shared" si="84"/>
        <v/>
      </c>
      <c r="EO26" s="82" t="str">
        <f t="shared" si="85"/>
        <v/>
      </c>
    </row>
    <row r="27" spans="1:145" ht="15" thickBot="1" x14ac:dyDescent="0.4">
      <c r="A27" s="16" t="s">
        <v>116</v>
      </c>
      <c r="B27" s="17" t="s">
        <v>117</v>
      </c>
      <c r="C27" s="81">
        <v>50584.142907609501</v>
      </c>
      <c r="D27" s="81">
        <v>50407.9610705866</v>
      </c>
      <c r="E27" s="81">
        <v>50825.445086576103</v>
      </c>
      <c r="F27" s="81">
        <v>51401.442839770098</v>
      </c>
      <c r="G27" s="81">
        <v>51164.530648553802</v>
      </c>
      <c r="H27" s="81">
        <v>50793.171559213399</v>
      </c>
      <c r="I27" s="81">
        <v>51153.934597426698</v>
      </c>
      <c r="J27" s="81">
        <v>50802.469255978198</v>
      </c>
      <c r="K27" s="81">
        <v>51200.161941527702</v>
      </c>
      <c r="L27" s="81">
        <v>51936.803934422998</v>
      </c>
      <c r="M27" s="81">
        <v>51747.3984961069</v>
      </c>
      <c r="N27" s="81">
        <v>51898.366926444301</v>
      </c>
      <c r="O27" s="81">
        <v>51629.4699477549</v>
      </c>
      <c r="P27" s="81">
        <v>52046.877168458901</v>
      </c>
      <c r="Q27" s="81">
        <v>51814.962854284902</v>
      </c>
      <c r="R27" s="81">
        <v>52505.814248884402</v>
      </c>
      <c r="S27" s="81">
        <v>52256.418267912202</v>
      </c>
      <c r="T27" s="81">
        <v>52239.896167571402</v>
      </c>
      <c r="U27" s="81">
        <v>52677.944332476502</v>
      </c>
      <c r="V27" s="81">
        <v>52652.488066326798</v>
      </c>
      <c r="W27" s="81">
        <v>52755.640389886597</v>
      </c>
      <c r="X27" s="81">
        <v>52519.108799558497</v>
      </c>
      <c r="Y27" s="81">
        <v>52633.410006975799</v>
      </c>
      <c r="Z27" s="81">
        <v>52905.252357919897</v>
      </c>
      <c r="AA27" s="81">
        <v>52700.631937193197</v>
      </c>
      <c r="AB27" s="81">
        <v>52727.527484591403</v>
      </c>
      <c r="AC27" s="81">
        <v>52769.272622465898</v>
      </c>
      <c r="AD27" s="81">
        <v>52555.492904158898</v>
      </c>
      <c r="AE27" s="81">
        <v>52464.421655060403</v>
      </c>
      <c r="AF27" s="81">
        <v>51577.734933283398</v>
      </c>
      <c r="AG27" s="81">
        <v>51944.056942101597</v>
      </c>
      <c r="AH27" s="81">
        <v>52141.844016050301</v>
      </c>
      <c r="AI27" s="81">
        <v>52340.5440089189</v>
      </c>
      <c r="AJ27" s="81">
        <v>52932.984472964003</v>
      </c>
      <c r="AK27" s="81">
        <v>52779.126450493597</v>
      </c>
      <c r="AL27" s="81">
        <v>52715.907225925403</v>
      </c>
      <c r="AM27" s="81">
        <v>52285.535770041999</v>
      </c>
      <c r="AN27" s="81">
        <v>52085.683091319399</v>
      </c>
      <c r="AO27" s="81">
        <v>52629.469898545198</v>
      </c>
      <c r="AP27" s="81">
        <v>52547.844222466803</v>
      </c>
      <c r="AQ27" s="81">
        <v>52425.616208458101</v>
      </c>
      <c r="AR27" s="81">
        <v>52954.048162584702</v>
      </c>
      <c r="AS27" s="81">
        <v>53348.093521816299</v>
      </c>
      <c r="AT27" s="81">
        <v>53490.575385280899</v>
      </c>
      <c r="AU27" s="81">
        <v>53400.861051567401</v>
      </c>
      <c r="AV27" s="81">
        <v>53259.326873574297</v>
      </c>
      <c r="AW27" s="81">
        <v>53577.725200172397</v>
      </c>
      <c r="AX27" s="81">
        <v>53161.882510511998</v>
      </c>
      <c r="AY27" s="81">
        <v>53983.200303531798</v>
      </c>
      <c r="AZ27" s="81">
        <v>54051.223266073503</v>
      </c>
      <c r="BA27" s="81">
        <v>54259.8801519767</v>
      </c>
      <c r="BB27" s="81">
        <v>54206.971941974698</v>
      </c>
      <c r="BC27" s="81">
        <v>54269.5929591557</v>
      </c>
      <c r="BD27" s="81">
        <v>54306.170145023498</v>
      </c>
      <c r="BE27" s="118"/>
      <c r="BF27" s="118"/>
      <c r="BG27" s="82" t="str">
        <f t="shared" si="86"/>
        <v/>
      </c>
      <c r="BH27" s="82" t="str">
        <f t="shared" si="0"/>
        <v/>
      </c>
      <c r="BI27" s="82" t="str">
        <f t="shared" si="1"/>
        <v/>
      </c>
      <c r="BJ27" s="82" t="str">
        <f t="shared" si="2"/>
        <v/>
      </c>
      <c r="BK27" s="82" t="str">
        <f t="shared" si="3"/>
        <v/>
      </c>
      <c r="BL27" s="82" t="str">
        <f t="shared" si="4"/>
        <v/>
      </c>
      <c r="BM27" s="82" t="str">
        <f t="shared" si="5"/>
        <v/>
      </c>
      <c r="BN27" s="82" t="str">
        <f t="shared" si="6"/>
        <v/>
      </c>
      <c r="BO27" s="82" t="str">
        <f t="shared" si="7"/>
        <v/>
      </c>
      <c r="BP27" s="82" t="str">
        <f t="shared" si="8"/>
        <v/>
      </c>
      <c r="BQ27" s="82" t="str">
        <f t="shared" si="9"/>
        <v/>
      </c>
      <c r="BR27" s="82" t="str">
        <f t="shared" si="10"/>
        <v/>
      </c>
      <c r="BS27" s="82" t="str">
        <f t="shared" si="11"/>
        <v/>
      </c>
      <c r="BT27" s="82" t="str">
        <f t="shared" si="12"/>
        <v/>
      </c>
      <c r="BU27" s="82" t="str">
        <f t="shared" si="13"/>
        <v/>
      </c>
      <c r="BV27" s="82" t="str">
        <f t="shared" si="14"/>
        <v/>
      </c>
      <c r="BW27" s="82" t="str">
        <f t="shared" si="15"/>
        <v/>
      </c>
      <c r="BX27" s="82" t="str">
        <f t="shared" si="16"/>
        <v/>
      </c>
      <c r="BY27" s="82" t="str">
        <f t="shared" si="17"/>
        <v/>
      </c>
      <c r="BZ27" s="82" t="str">
        <f t="shared" si="18"/>
        <v/>
      </c>
      <c r="CA27" s="82" t="str">
        <f t="shared" si="19"/>
        <v/>
      </c>
      <c r="CB27" s="82" t="str">
        <f t="shared" si="20"/>
        <v/>
      </c>
      <c r="CC27" s="82" t="str">
        <f t="shared" si="21"/>
        <v/>
      </c>
      <c r="CD27" s="82" t="str">
        <f t="shared" si="22"/>
        <v/>
      </c>
      <c r="CE27" s="82" t="str">
        <f t="shared" si="23"/>
        <v/>
      </c>
      <c r="CF27" s="82" t="str">
        <f t="shared" si="24"/>
        <v/>
      </c>
      <c r="CG27" s="82" t="str">
        <f t="shared" si="25"/>
        <v/>
      </c>
      <c r="CH27" s="82" t="str">
        <f t="shared" si="26"/>
        <v/>
      </c>
      <c r="CI27" s="82" t="str">
        <f t="shared" si="27"/>
        <v/>
      </c>
      <c r="CJ27" s="82" t="str">
        <f t="shared" si="28"/>
        <v/>
      </c>
      <c r="CK27" s="82" t="str">
        <f t="shared" si="29"/>
        <v/>
      </c>
      <c r="CL27" s="82" t="str">
        <f t="shared" si="30"/>
        <v/>
      </c>
      <c r="CM27" s="82" t="str">
        <f t="shared" si="31"/>
        <v/>
      </c>
      <c r="CN27" s="82" t="str">
        <f t="shared" si="32"/>
        <v/>
      </c>
      <c r="CO27" s="82" t="str">
        <f t="shared" si="33"/>
        <v/>
      </c>
      <c r="CP27" s="82" t="str">
        <f t="shared" si="34"/>
        <v/>
      </c>
      <c r="CQ27" s="82" t="str">
        <f t="shared" si="35"/>
        <v/>
      </c>
      <c r="CR27" s="82" t="str">
        <f t="shared" si="36"/>
        <v/>
      </c>
      <c r="CS27" s="82" t="str">
        <f t="shared" si="37"/>
        <v/>
      </c>
      <c r="CT27" s="82" t="str">
        <f t="shared" si="38"/>
        <v/>
      </c>
      <c r="CU27" s="82" t="str">
        <f t="shared" si="39"/>
        <v/>
      </c>
      <c r="CV27" s="82" t="str">
        <f t="shared" si="40"/>
        <v/>
      </c>
      <c r="CW27" s="82" t="str">
        <f t="shared" si="41"/>
        <v/>
      </c>
      <c r="CX27" s="82" t="str">
        <f t="shared" si="42"/>
        <v/>
      </c>
      <c r="CY27" s="82" t="str">
        <f t="shared" si="43"/>
        <v/>
      </c>
      <c r="CZ27" s="82" t="str">
        <f t="shared" si="44"/>
        <v/>
      </c>
      <c r="DA27" s="82" t="str">
        <f t="shared" si="45"/>
        <v/>
      </c>
      <c r="DB27" s="82" t="str">
        <f t="shared" si="46"/>
        <v/>
      </c>
      <c r="DC27" s="82" t="str">
        <f t="shared" si="47"/>
        <v/>
      </c>
      <c r="DD27" s="82" t="str">
        <f t="shared" si="48"/>
        <v/>
      </c>
      <c r="DE27" s="82" t="str">
        <f t="shared" si="49"/>
        <v/>
      </c>
      <c r="DF27" s="82" t="str">
        <f t="shared" si="50"/>
        <v/>
      </c>
      <c r="DG27" s="82" t="str">
        <f t="shared" si="51"/>
        <v/>
      </c>
      <c r="DH27" s="82" t="str">
        <f t="shared" si="52"/>
        <v/>
      </c>
      <c r="DI27" s="82" t="str">
        <f t="shared" si="53"/>
        <v/>
      </c>
      <c r="DJ27" s="82" t="str">
        <f t="shared" si="54"/>
        <v/>
      </c>
      <c r="DK27" s="82" t="str">
        <f t="shared" si="55"/>
        <v/>
      </c>
      <c r="DL27" s="82" t="str">
        <f t="shared" si="56"/>
        <v/>
      </c>
      <c r="DM27" s="82" t="str">
        <f t="shared" si="57"/>
        <v/>
      </c>
      <c r="DN27" s="82" t="str">
        <f t="shared" si="58"/>
        <v/>
      </c>
      <c r="DO27" s="82" t="str">
        <f t="shared" si="59"/>
        <v/>
      </c>
      <c r="DP27" s="82" t="str">
        <f t="shared" si="60"/>
        <v/>
      </c>
      <c r="DQ27" s="82" t="str">
        <f t="shared" si="61"/>
        <v/>
      </c>
      <c r="DR27" s="82" t="str">
        <f t="shared" si="62"/>
        <v/>
      </c>
      <c r="DS27" s="82" t="str">
        <f t="shared" si="63"/>
        <v/>
      </c>
      <c r="DT27" s="82" t="str">
        <f t="shared" si="64"/>
        <v/>
      </c>
      <c r="DU27" s="82" t="str">
        <f t="shared" si="65"/>
        <v/>
      </c>
      <c r="DV27" s="82" t="str">
        <f t="shared" si="66"/>
        <v/>
      </c>
      <c r="DW27" s="82" t="str">
        <f t="shared" si="67"/>
        <v/>
      </c>
      <c r="DX27" s="82" t="str">
        <f t="shared" si="68"/>
        <v/>
      </c>
      <c r="DY27" s="82" t="str">
        <f t="shared" si="69"/>
        <v/>
      </c>
      <c r="DZ27" s="82" t="str">
        <f t="shared" si="70"/>
        <v/>
      </c>
      <c r="EA27" s="82" t="str">
        <f t="shared" si="71"/>
        <v/>
      </c>
      <c r="EB27" s="82" t="str">
        <f t="shared" si="72"/>
        <v/>
      </c>
      <c r="EC27" s="82" t="str">
        <f t="shared" si="73"/>
        <v/>
      </c>
      <c r="ED27" s="82" t="str">
        <f t="shared" si="74"/>
        <v/>
      </c>
      <c r="EE27" s="82" t="str">
        <f t="shared" si="75"/>
        <v/>
      </c>
      <c r="EF27" s="82" t="str">
        <f t="shared" si="76"/>
        <v/>
      </c>
      <c r="EG27" s="82" t="str">
        <f t="shared" si="77"/>
        <v/>
      </c>
      <c r="EH27" s="82" t="str">
        <f t="shared" si="78"/>
        <v/>
      </c>
      <c r="EI27" s="82" t="str">
        <f t="shared" si="79"/>
        <v/>
      </c>
      <c r="EJ27" s="82" t="str">
        <f t="shared" si="80"/>
        <v/>
      </c>
      <c r="EK27" s="82" t="str">
        <f t="shared" si="81"/>
        <v/>
      </c>
      <c r="EL27" s="82" t="str">
        <f t="shared" si="82"/>
        <v/>
      </c>
      <c r="EM27" s="82" t="str">
        <f t="shared" si="83"/>
        <v/>
      </c>
      <c r="EN27" s="82" t="str">
        <f t="shared" si="84"/>
        <v/>
      </c>
      <c r="EO27" s="82" t="str">
        <f t="shared" si="85"/>
        <v/>
      </c>
    </row>
    <row r="28" spans="1:145" ht="15" thickBot="1" x14ac:dyDescent="0.4">
      <c r="A28" s="18"/>
      <c r="B28" s="21" t="s">
        <v>149</v>
      </c>
      <c r="C28" s="77">
        <v>50584.142907609501</v>
      </c>
      <c r="D28" s="77">
        <v>50407.9610705866</v>
      </c>
      <c r="E28" s="77">
        <v>50825.445086576103</v>
      </c>
      <c r="F28" s="77">
        <v>51401.442839770098</v>
      </c>
      <c r="G28" s="77">
        <v>51164.530648553802</v>
      </c>
      <c r="H28" s="77">
        <v>50793.171559213399</v>
      </c>
      <c r="I28" s="77">
        <v>51153.934597426698</v>
      </c>
      <c r="J28" s="77">
        <v>50802.469255978198</v>
      </c>
      <c r="K28" s="77">
        <v>51200.161941527702</v>
      </c>
      <c r="L28" s="77">
        <v>51936.803934422998</v>
      </c>
      <c r="M28" s="77">
        <v>51747.3984961069</v>
      </c>
      <c r="N28" s="77">
        <v>51898.366926444301</v>
      </c>
      <c r="O28" s="77">
        <v>51629.4699477549</v>
      </c>
      <c r="P28" s="77">
        <v>52046.877168458901</v>
      </c>
      <c r="Q28" s="77">
        <v>51814.962854284902</v>
      </c>
      <c r="R28" s="77">
        <v>52505.814248884402</v>
      </c>
      <c r="S28" s="77">
        <v>52256.418267912202</v>
      </c>
      <c r="T28" s="77">
        <v>52239.896167571402</v>
      </c>
      <c r="U28" s="77">
        <v>52677.944332476502</v>
      </c>
      <c r="V28" s="77">
        <v>52652.488066326798</v>
      </c>
      <c r="W28" s="77">
        <v>52755.640389886597</v>
      </c>
      <c r="X28" s="77">
        <v>52519.108799558497</v>
      </c>
      <c r="Y28" s="77">
        <v>52633.410006975799</v>
      </c>
      <c r="Z28" s="77">
        <v>52905.252357919897</v>
      </c>
      <c r="AA28" s="77">
        <v>52700.631937193197</v>
      </c>
      <c r="AB28" s="77">
        <v>52727.527484591403</v>
      </c>
      <c r="AC28" s="77">
        <v>52769.272622465898</v>
      </c>
      <c r="AD28" s="77">
        <v>52555.492904158898</v>
      </c>
      <c r="AE28" s="77">
        <v>52464.421655060403</v>
      </c>
      <c r="AF28" s="77">
        <v>51577.734933283398</v>
      </c>
      <c r="AG28" s="77">
        <v>51944.056942101597</v>
      </c>
      <c r="AH28" s="77">
        <v>52141.844016050301</v>
      </c>
      <c r="AI28" s="77">
        <v>52340.5440089189</v>
      </c>
      <c r="AJ28" s="77">
        <v>52932.984472964003</v>
      </c>
      <c r="AK28" s="77">
        <v>52779.126450493597</v>
      </c>
      <c r="AL28" s="77">
        <v>52715.907225925403</v>
      </c>
      <c r="AM28" s="77">
        <v>52285.535770041999</v>
      </c>
      <c r="AN28" s="77">
        <v>52085.683091319399</v>
      </c>
      <c r="AO28" s="77">
        <v>52629.469898545198</v>
      </c>
      <c r="AP28" s="77">
        <v>52547.844222466803</v>
      </c>
      <c r="AQ28" s="77">
        <v>52425.616208458101</v>
      </c>
      <c r="AR28" s="77">
        <v>52954.048162584702</v>
      </c>
      <c r="AS28" s="77">
        <v>53348.093521816299</v>
      </c>
      <c r="AT28" s="77">
        <v>53490.575385280899</v>
      </c>
      <c r="AU28" s="77">
        <v>53400.861051567401</v>
      </c>
      <c r="AV28" s="77">
        <v>53259.326873574297</v>
      </c>
      <c r="AW28" s="77">
        <v>53577.725200172397</v>
      </c>
      <c r="AX28" s="77">
        <v>53161.882510511998</v>
      </c>
      <c r="AY28" s="77">
        <v>53983.200303531798</v>
      </c>
      <c r="AZ28" s="77">
        <v>54051.223266073503</v>
      </c>
      <c r="BA28" s="77">
        <v>54259.8801519767</v>
      </c>
      <c r="BB28" s="77">
        <v>54206.971941974698</v>
      </c>
      <c r="BC28" s="77">
        <v>54269.5929591557</v>
      </c>
      <c r="BD28" s="77">
        <v>54306.170145023498</v>
      </c>
      <c r="BE28" s="119"/>
      <c r="BF28" s="119"/>
      <c r="BG28" s="82" t="str">
        <f t="shared" si="86"/>
        <v/>
      </c>
      <c r="BH28" s="82" t="str">
        <f t="shared" si="0"/>
        <v/>
      </c>
      <c r="BI28" s="82" t="str">
        <f t="shared" si="1"/>
        <v/>
      </c>
      <c r="BJ28" s="82" t="str">
        <f t="shared" si="2"/>
        <v/>
      </c>
      <c r="BK28" s="82" t="str">
        <f t="shared" si="3"/>
        <v/>
      </c>
      <c r="BL28" s="82" t="str">
        <f t="shared" si="4"/>
        <v/>
      </c>
      <c r="BM28" s="82" t="str">
        <f t="shared" si="5"/>
        <v/>
      </c>
      <c r="BN28" s="82" t="str">
        <f t="shared" si="6"/>
        <v/>
      </c>
      <c r="BO28" s="82" t="str">
        <f t="shared" si="7"/>
        <v/>
      </c>
      <c r="BP28" s="82" t="str">
        <f t="shared" si="8"/>
        <v/>
      </c>
      <c r="BQ28" s="82" t="str">
        <f t="shared" si="9"/>
        <v/>
      </c>
      <c r="BR28" s="82" t="str">
        <f t="shared" si="10"/>
        <v/>
      </c>
      <c r="BS28" s="82" t="str">
        <f t="shared" si="11"/>
        <v/>
      </c>
      <c r="BT28" s="82" t="str">
        <f t="shared" si="12"/>
        <v/>
      </c>
      <c r="BU28" s="82" t="str">
        <f t="shared" si="13"/>
        <v/>
      </c>
      <c r="BV28" s="82" t="str">
        <f t="shared" si="14"/>
        <v/>
      </c>
      <c r="BW28" s="82" t="str">
        <f t="shared" si="15"/>
        <v/>
      </c>
      <c r="BX28" s="82" t="str">
        <f t="shared" si="16"/>
        <v/>
      </c>
      <c r="BY28" s="82" t="str">
        <f t="shared" si="17"/>
        <v/>
      </c>
      <c r="BZ28" s="82" t="str">
        <f t="shared" si="18"/>
        <v/>
      </c>
      <c r="CA28" s="82" t="str">
        <f t="shared" si="19"/>
        <v/>
      </c>
      <c r="CB28" s="82" t="str">
        <f t="shared" si="20"/>
        <v/>
      </c>
      <c r="CC28" s="82" t="str">
        <f t="shared" si="21"/>
        <v/>
      </c>
      <c r="CD28" s="82" t="str">
        <f t="shared" si="22"/>
        <v/>
      </c>
      <c r="CE28" s="82" t="str">
        <f t="shared" si="23"/>
        <v/>
      </c>
      <c r="CF28" s="82" t="str">
        <f t="shared" si="24"/>
        <v/>
      </c>
      <c r="CG28" s="82" t="str">
        <f t="shared" si="25"/>
        <v/>
      </c>
      <c r="CH28" s="82" t="str">
        <f t="shared" si="26"/>
        <v/>
      </c>
      <c r="CI28" s="82" t="str">
        <f t="shared" si="27"/>
        <v/>
      </c>
      <c r="CJ28" s="82" t="str">
        <f t="shared" si="28"/>
        <v/>
      </c>
      <c r="CK28" s="82" t="str">
        <f t="shared" si="29"/>
        <v/>
      </c>
      <c r="CL28" s="82" t="str">
        <f t="shared" si="30"/>
        <v/>
      </c>
      <c r="CM28" s="82" t="str">
        <f t="shared" si="31"/>
        <v/>
      </c>
      <c r="CN28" s="82" t="str">
        <f t="shared" si="32"/>
        <v/>
      </c>
      <c r="CO28" s="82" t="str">
        <f t="shared" si="33"/>
        <v/>
      </c>
      <c r="CP28" s="82" t="str">
        <f t="shared" si="34"/>
        <v/>
      </c>
      <c r="CQ28" s="82" t="str">
        <f t="shared" si="35"/>
        <v/>
      </c>
      <c r="CR28" s="82" t="str">
        <f t="shared" si="36"/>
        <v/>
      </c>
      <c r="CS28" s="82" t="str">
        <f t="shared" si="37"/>
        <v/>
      </c>
      <c r="CT28" s="82" t="str">
        <f t="shared" si="38"/>
        <v/>
      </c>
      <c r="CU28" s="82" t="str">
        <f t="shared" si="39"/>
        <v/>
      </c>
      <c r="CV28" s="82" t="str">
        <f t="shared" si="40"/>
        <v/>
      </c>
      <c r="CW28" s="82" t="str">
        <f t="shared" si="41"/>
        <v/>
      </c>
      <c r="CX28" s="82" t="str">
        <f t="shared" si="42"/>
        <v/>
      </c>
      <c r="CY28" s="82" t="str">
        <f t="shared" si="43"/>
        <v/>
      </c>
      <c r="CZ28" s="82" t="str">
        <f t="shared" si="44"/>
        <v/>
      </c>
      <c r="DA28" s="82" t="str">
        <f t="shared" si="45"/>
        <v/>
      </c>
      <c r="DB28" s="82" t="str">
        <f t="shared" si="46"/>
        <v/>
      </c>
      <c r="DC28" s="82" t="str">
        <f t="shared" si="47"/>
        <v/>
      </c>
      <c r="DD28" s="82" t="str">
        <f t="shared" si="48"/>
        <v/>
      </c>
      <c r="DE28" s="82" t="str">
        <f t="shared" si="49"/>
        <v/>
      </c>
      <c r="DF28" s="82" t="str">
        <f t="shared" si="50"/>
        <v/>
      </c>
      <c r="DG28" s="82" t="str">
        <f t="shared" si="51"/>
        <v/>
      </c>
      <c r="DH28" s="82" t="str">
        <f t="shared" si="52"/>
        <v/>
      </c>
      <c r="DI28" s="82" t="str">
        <f t="shared" si="53"/>
        <v/>
      </c>
      <c r="DJ28" s="82" t="str">
        <f t="shared" si="54"/>
        <v/>
      </c>
      <c r="DK28" s="82" t="str">
        <f t="shared" si="55"/>
        <v/>
      </c>
      <c r="DL28" s="82" t="str">
        <f t="shared" si="56"/>
        <v/>
      </c>
      <c r="DM28" s="82" t="str">
        <f t="shared" si="57"/>
        <v/>
      </c>
      <c r="DN28" s="82" t="str">
        <f t="shared" si="58"/>
        <v/>
      </c>
      <c r="DO28" s="82" t="str">
        <f t="shared" si="59"/>
        <v/>
      </c>
      <c r="DP28" s="82" t="str">
        <f t="shared" si="60"/>
        <v/>
      </c>
      <c r="DQ28" s="82" t="str">
        <f t="shared" si="61"/>
        <v/>
      </c>
      <c r="DR28" s="82" t="str">
        <f t="shared" si="62"/>
        <v/>
      </c>
      <c r="DS28" s="82" t="str">
        <f t="shared" si="63"/>
        <v/>
      </c>
      <c r="DT28" s="82" t="str">
        <f t="shared" si="64"/>
        <v/>
      </c>
      <c r="DU28" s="82" t="str">
        <f t="shared" si="65"/>
        <v/>
      </c>
      <c r="DV28" s="82" t="str">
        <f t="shared" si="66"/>
        <v/>
      </c>
      <c r="DW28" s="82" t="str">
        <f t="shared" si="67"/>
        <v/>
      </c>
      <c r="DX28" s="82" t="str">
        <f t="shared" si="68"/>
        <v/>
      </c>
      <c r="DY28" s="82" t="str">
        <f t="shared" si="69"/>
        <v/>
      </c>
      <c r="DZ28" s="82" t="str">
        <f t="shared" si="70"/>
        <v/>
      </c>
      <c r="EA28" s="82" t="str">
        <f t="shared" si="71"/>
        <v/>
      </c>
      <c r="EB28" s="82" t="str">
        <f t="shared" si="72"/>
        <v/>
      </c>
      <c r="EC28" s="82" t="str">
        <f t="shared" si="73"/>
        <v/>
      </c>
      <c r="ED28" s="82" t="str">
        <f t="shared" si="74"/>
        <v/>
      </c>
      <c r="EE28" s="82" t="str">
        <f t="shared" si="75"/>
        <v/>
      </c>
      <c r="EF28" s="82" t="str">
        <f t="shared" si="76"/>
        <v/>
      </c>
      <c r="EG28" s="82" t="str">
        <f t="shared" si="77"/>
        <v/>
      </c>
      <c r="EH28" s="82" t="str">
        <f t="shared" si="78"/>
        <v/>
      </c>
      <c r="EI28" s="82" t="str">
        <f t="shared" si="79"/>
        <v/>
      </c>
      <c r="EJ28" s="82" t="str">
        <f t="shared" si="80"/>
        <v/>
      </c>
      <c r="EK28" s="82" t="str">
        <f t="shared" si="81"/>
        <v/>
      </c>
      <c r="EL28" s="82" t="str">
        <f t="shared" si="82"/>
        <v/>
      </c>
      <c r="EM28" s="82" t="str">
        <f t="shared" si="83"/>
        <v/>
      </c>
      <c r="EN28" s="82" t="str">
        <f t="shared" si="84"/>
        <v/>
      </c>
      <c r="EO28" s="82" t="str">
        <f t="shared" si="85"/>
        <v/>
      </c>
    </row>
    <row r="29" spans="1:145" ht="15" thickBot="1" x14ac:dyDescent="0.4">
      <c r="A29" s="124" t="s">
        <v>150</v>
      </c>
      <c r="B29" s="124"/>
      <c r="C29" s="78">
        <v>168054.22930857743</v>
      </c>
      <c r="D29" s="78">
        <v>169109.27370256602</v>
      </c>
      <c r="E29" s="78">
        <v>169329.79424335959</v>
      </c>
      <c r="F29" s="78">
        <v>169638.28964205785</v>
      </c>
      <c r="G29" s="78">
        <v>169862.58042731922</v>
      </c>
      <c r="H29" s="78">
        <v>169261.69196135673</v>
      </c>
      <c r="I29" s="78">
        <v>170250.70520651154</v>
      </c>
      <c r="J29" s="78">
        <v>168759.67970369075</v>
      </c>
      <c r="K29" s="78">
        <v>169140.54871980095</v>
      </c>
      <c r="L29" s="78">
        <v>169951.07779750231</v>
      </c>
      <c r="M29" s="78">
        <v>169989.57271294168</v>
      </c>
      <c r="N29" s="78">
        <v>170659.16837236733</v>
      </c>
      <c r="O29" s="78">
        <v>169852.88875713752</v>
      </c>
      <c r="P29" s="78">
        <v>169939.63114625256</v>
      </c>
      <c r="Q29" s="78">
        <v>169146.26795531737</v>
      </c>
      <c r="R29" s="78">
        <v>170203.54990728904</v>
      </c>
      <c r="S29" s="78">
        <v>168293.15259934665</v>
      </c>
      <c r="T29" s="78">
        <v>169028.71197121983</v>
      </c>
      <c r="U29" s="78">
        <v>170247.53918700421</v>
      </c>
      <c r="V29" s="78">
        <v>170867.2255121491</v>
      </c>
      <c r="W29" s="78">
        <v>171577.36427983531</v>
      </c>
      <c r="X29" s="78">
        <v>171527.89448534331</v>
      </c>
      <c r="Y29" s="78">
        <v>171971.40310294979</v>
      </c>
      <c r="Z29" s="78">
        <v>172639.81424441581</v>
      </c>
      <c r="AA29" s="78">
        <v>173246.37046554917</v>
      </c>
      <c r="AB29" s="78">
        <v>174115.46131514912</v>
      </c>
      <c r="AC29" s="78">
        <v>175615.07123812695</v>
      </c>
      <c r="AD29" s="78">
        <v>176915.99457017329</v>
      </c>
      <c r="AE29" s="78">
        <v>176726.34340756526</v>
      </c>
      <c r="AF29" s="78">
        <v>175458.45227869682</v>
      </c>
      <c r="AG29" s="78">
        <v>176989.17560683601</v>
      </c>
      <c r="AH29" s="78">
        <v>178480.16294122557</v>
      </c>
      <c r="AI29" s="78">
        <v>179968.09771439579</v>
      </c>
      <c r="AJ29" s="78">
        <v>178869.4056204895</v>
      </c>
      <c r="AK29" s="78">
        <v>179282.96080613308</v>
      </c>
      <c r="AL29" s="78">
        <v>181804.8255817758</v>
      </c>
      <c r="AM29" s="78">
        <v>172459.75479860307</v>
      </c>
      <c r="AN29" s="78">
        <v>175481.56422368076</v>
      </c>
      <c r="AO29" s="78">
        <v>180143.35488550371</v>
      </c>
      <c r="AP29" s="78">
        <v>165894.80750364895</v>
      </c>
      <c r="AQ29" s="78">
        <v>167402.60660506983</v>
      </c>
      <c r="AR29" s="78">
        <v>184860.28216670163</v>
      </c>
      <c r="AS29" s="78">
        <v>185139.76017862826</v>
      </c>
      <c r="AT29" s="78">
        <v>186082.30544189899</v>
      </c>
      <c r="AU29" s="78">
        <v>187666.72883380621</v>
      </c>
      <c r="AV29" s="78">
        <v>189045.52705061348</v>
      </c>
      <c r="AW29" s="78">
        <v>188230.90602206733</v>
      </c>
      <c r="AX29" s="78">
        <v>189869.76903047736</v>
      </c>
      <c r="AY29" s="78">
        <v>190633.80319109539</v>
      </c>
      <c r="AZ29" s="78">
        <v>191344.48501542211</v>
      </c>
      <c r="BA29" s="78">
        <v>192457.47616857669</v>
      </c>
      <c r="BB29" s="78">
        <v>191996.63092180778</v>
      </c>
      <c r="BC29" s="78">
        <v>192505.50812480858</v>
      </c>
      <c r="BD29" s="78">
        <v>191396.25026022107</v>
      </c>
      <c r="BE29" s="119"/>
      <c r="BF29" s="119"/>
      <c r="BG29" s="82" t="str">
        <f t="shared" si="86"/>
        <v/>
      </c>
      <c r="BH29" s="82" t="str">
        <f t="shared" si="0"/>
        <v/>
      </c>
      <c r="BI29" s="82" t="str">
        <f t="shared" si="1"/>
        <v/>
      </c>
      <c r="BJ29" s="82" t="str">
        <f t="shared" si="2"/>
        <v/>
      </c>
      <c r="BK29" s="82" t="str">
        <f t="shared" si="3"/>
        <v/>
      </c>
      <c r="BL29" s="82" t="str">
        <f t="shared" si="4"/>
        <v/>
      </c>
      <c r="BM29" s="82" t="str">
        <f t="shared" si="5"/>
        <v/>
      </c>
      <c r="BN29" s="82" t="str">
        <f t="shared" si="6"/>
        <v/>
      </c>
      <c r="BO29" s="82" t="str">
        <f t="shared" si="7"/>
        <v/>
      </c>
      <c r="BP29" s="82" t="str">
        <f t="shared" si="8"/>
        <v/>
      </c>
      <c r="BQ29" s="82" t="str">
        <f t="shared" si="9"/>
        <v/>
      </c>
      <c r="BR29" s="82" t="str">
        <f t="shared" si="10"/>
        <v/>
      </c>
      <c r="BS29" s="82" t="str">
        <f t="shared" si="11"/>
        <v/>
      </c>
      <c r="BT29" s="82" t="str">
        <f t="shared" si="12"/>
        <v/>
      </c>
      <c r="BU29" s="82" t="str">
        <f t="shared" si="13"/>
        <v/>
      </c>
      <c r="BV29" s="82" t="str">
        <f t="shared" si="14"/>
        <v/>
      </c>
      <c r="BW29" s="82" t="str">
        <f t="shared" si="15"/>
        <v/>
      </c>
      <c r="BX29" s="82" t="str">
        <f t="shared" si="16"/>
        <v/>
      </c>
      <c r="BY29" s="82" t="str">
        <f t="shared" si="17"/>
        <v/>
      </c>
      <c r="BZ29" s="82" t="str">
        <f t="shared" si="18"/>
        <v/>
      </c>
      <c r="CA29" s="82" t="str">
        <f t="shared" si="19"/>
        <v/>
      </c>
      <c r="CB29" s="82" t="str">
        <f t="shared" si="20"/>
        <v/>
      </c>
      <c r="CC29" s="82" t="str">
        <f t="shared" si="21"/>
        <v/>
      </c>
      <c r="CD29" s="82" t="str">
        <f t="shared" si="22"/>
        <v/>
      </c>
      <c r="CE29" s="82" t="str">
        <f t="shared" si="23"/>
        <v/>
      </c>
      <c r="CF29" s="82" t="str">
        <f t="shared" si="24"/>
        <v/>
      </c>
      <c r="CG29" s="82" t="str">
        <f t="shared" si="25"/>
        <v/>
      </c>
      <c r="CH29" s="82" t="str">
        <f t="shared" si="26"/>
        <v/>
      </c>
      <c r="CI29" s="82" t="str">
        <f t="shared" si="27"/>
        <v/>
      </c>
      <c r="CJ29" s="82" t="str">
        <f t="shared" si="28"/>
        <v/>
      </c>
      <c r="CK29" s="82" t="str">
        <f t="shared" si="29"/>
        <v/>
      </c>
      <c r="CL29" s="82" t="str">
        <f t="shared" si="30"/>
        <v/>
      </c>
      <c r="CM29" s="82" t="str">
        <f t="shared" si="31"/>
        <v/>
      </c>
      <c r="CN29" s="82" t="str">
        <f t="shared" si="32"/>
        <v/>
      </c>
      <c r="CO29" s="82" t="str">
        <f t="shared" si="33"/>
        <v/>
      </c>
      <c r="CP29" s="82" t="str">
        <f t="shared" si="34"/>
        <v/>
      </c>
      <c r="CQ29" s="82" t="str">
        <f t="shared" si="35"/>
        <v/>
      </c>
      <c r="CR29" s="82" t="str">
        <f t="shared" si="36"/>
        <v/>
      </c>
      <c r="CS29" s="82" t="str">
        <f t="shared" si="37"/>
        <v/>
      </c>
      <c r="CT29" s="82" t="str">
        <f t="shared" si="38"/>
        <v/>
      </c>
      <c r="CU29" s="82" t="str">
        <f t="shared" si="39"/>
        <v/>
      </c>
      <c r="CV29" s="82" t="str">
        <f t="shared" si="40"/>
        <v/>
      </c>
      <c r="CW29" s="82" t="str">
        <f t="shared" si="41"/>
        <v/>
      </c>
      <c r="CX29" s="82" t="str">
        <f t="shared" si="42"/>
        <v/>
      </c>
      <c r="CY29" s="82" t="str">
        <f t="shared" si="43"/>
        <v/>
      </c>
      <c r="CZ29" s="82" t="str">
        <f t="shared" si="44"/>
        <v/>
      </c>
      <c r="DA29" s="82" t="str">
        <f t="shared" si="45"/>
        <v/>
      </c>
      <c r="DB29" s="82" t="str">
        <f t="shared" si="46"/>
        <v/>
      </c>
      <c r="DC29" s="82" t="str">
        <f t="shared" si="47"/>
        <v/>
      </c>
      <c r="DD29" s="82" t="str">
        <f t="shared" si="48"/>
        <v/>
      </c>
      <c r="DE29" s="82" t="str">
        <f t="shared" si="49"/>
        <v/>
      </c>
      <c r="DF29" s="82" t="str">
        <f t="shared" si="50"/>
        <v/>
      </c>
      <c r="DG29" s="82" t="str">
        <f t="shared" si="51"/>
        <v/>
      </c>
      <c r="DH29" s="82" t="str">
        <f t="shared" si="52"/>
        <v/>
      </c>
      <c r="DI29" s="82" t="str">
        <f t="shared" si="53"/>
        <v/>
      </c>
      <c r="DJ29" s="82" t="str">
        <f t="shared" si="54"/>
        <v/>
      </c>
      <c r="DK29" s="82" t="str">
        <f t="shared" si="55"/>
        <v/>
      </c>
      <c r="DL29" s="82" t="str">
        <f t="shared" si="56"/>
        <v/>
      </c>
      <c r="DM29" s="82" t="str">
        <f t="shared" si="57"/>
        <v/>
      </c>
      <c r="DN29" s="82" t="str">
        <f t="shared" si="58"/>
        <v/>
      </c>
      <c r="DO29" s="82" t="str">
        <f t="shared" si="59"/>
        <v/>
      </c>
      <c r="DP29" s="82" t="str">
        <f t="shared" si="60"/>
        <v/>
      </c>
      <c r="DQ29" s="82" t="str">
        <f t="shared" si="61"/>
        <v/>
      </c>
      <c r="DR29" s="82" t="str">
        <f t="shared" si="62"/>
        <v/>
      </c>
      <c r="DS29" s="82" t="str">
        <f t="shared" si="63"/>
        <v/>
      </c>
      <c r="DT29" s="82" t="str">
        <f t="shared" si="64"/>
        <v/>
      </c>
      <c r="DU29" s="82" t="str">
        <f t="shared" si="65"/>
        <v/>
      </c>
      <c r="DV29" s="82" t="str">
        <f t="shared" si="66"/>
        <v/>
      </c>
      <c r="DW29" s="82" t="str">
        <f t="shared" si="67"/>
        <v/>
      </c>
      <c r="DX29" s="82" t="str">
        <f t="shared" si="68"/>
        <v/>
      </c>
      <c r="DY29" s="82" t="str">
        <f t="shared" si="69"/>
        <v/>
      </c>
      <c r="DZ29" s="82" t="str">
        <f t="shared" si="70"/>
        <v/>
      </c>
      <c r="EA29" s="82" t="str">
        <f t="shared" si="71"/>
        <v/>
      </c>
      <c r="EB29" s="82" t="str">
        <f t="shared" si="72"/>
        <v/>
      </c>
      <c r="EC29" s="82" t="str">
        <f t="shared" si="73"/>
        <v/>
      </c>
      <c r="ED29" s="82" t="str">
        <f t="shared" si="74"/>
        <v/>
      </c>
      <c r="EE29" s="82" t="str">
        <f t="shared" si="75"/>
        <v/>
      </c>
      <c r="EF29" s="82" t="str">
        <f t="shared" si="76"/>
        <v/>
      </c>
      <c r="EG29" s="82" t="str">
        <f t="shared" si="77"/>
        <v/>
      </c>
      <c r="EH29" s="82" t="str">
        <f t="shared" si="78"/>
        <v/>
      </c>
      <c r="EI29" s="82" t="str">
        <f t="shared" si="79"/>
        <v/>
      </c>
      <c r="EJ29" s="82" t="str">
        <f t="shared" si="80"/>
        <v/>
      </c>
      <c r="EK29" s="82" t="str">
        <f t="shared" si="81"/>
        <v/>
      </c>
      <c r="EL29" s="82" t="str">
        <f t="shared" si="82"/>
        <v/>
      </c>
      <c r="EM29" s="82" t="str">
        <f t="shared" si="83"/>
        <v/>
      </c>
      <c r="EN29" s="82" t="str">
        <f t="shared" si="84"/>
        <v/>
      </c>
      <c r="EO29" s="82" t="str">
        <f t="shared" si="85"/>
        <v/>
      </c>
    </row>
    <row r="30" spans="1:145" x14ac:dyDescent="0.35">
      <c r="A30" s="7"/>
      <c r="B30" s="7"/>
      <c r="BD30" s="82"/>
      <c r="BG30" s="82" t="str">
        <f t="shared" si="86"/>
        <v/>
      </c>
      <c r="BH30" s="82" t="str">
        <f t="shared" si="0"/>
        <v/>
      </c>
      <c r="BI30" s="82" t="str">
        <f t="shared" si="1"/>
        <v/>
      </c>
      <c r="BJ30" s="82" t="str">
        <f t="shared" si="2"/>
        <v/>
      </c>
      <c r="BK30" s="82" t="str">
        <f t="shared" si="3"/>
        <v/>
      </c>
      <c r="BL30" s="82" t="str">
        <f t="shared" si="4"/>
        <v/>
      </c>
      <c r="BM30" s="82" t="str">
        <f t="shared" si="5"/>
        <v/>
      </c>
      <c r="BN30" s="82" t="str">
        <f t="shared" si="6"/>
        <v/>
      </c>
      <c r="BO30" s="82" t="str">
        <f t="shared" si="7"/>
        <v/>
      </c>
      <c r="BP30" s="82" t="str">
        <f t="shared" si="8"/>
        <v/>
      </c>
      <c r="BQ30" s="82" t="str">
        <f t="shared" si="9"/>
        <v/>
      </c>
      <c r="BR30" s="82" t="str">
        <f t="shared" si="10"/>
        <v/>
      </c>
      <c r="BS30" s="82" t="str">
        <f t="shared" si="11"/>
        <v/>
      </c>
      <c r="BT30" s="82" t="str">
        <f t="shared" si="12"/>
        <v/>
      </c>
      <c r="BU30" s="82" t="str">
        <f t="shared" si="13"/>
        <v/>
      </c>
      <c r="BV30" s="82" t="str">
        <f t="shared" si="14"/>
        <v/>
      </c>
      <c r="BW30" s="82" t="str">
        <f t="shared" si="15"/>
        <v/>
      </c>
      <c r="BX30" s="82" t="str">
        <f t="shared" si="16"/>
        <v/>
      </c>
      <c r="BY30" s="82" t="str">
        <f t="shared" si="17"/>
        <v/>
      </c>
      <c r="BZ30" s="82" t="str">
        <f t="shared" si="18"/>
        <v/>
      </c>
      <c r="CA30" s="82" t="str">
        <f t="shared" si="19"/>
        <v/>
      </c>
      <c r="CB30" s="82" t="str">
        <f t="shared" si="20"/>
        <v/>
      </c>
      <c r="CC30" s="82" t="str">
        <f t="shared" si="21"/>
        <v/>
      </c>
      <c r="CD30" s="82" t="str">
        <f t="shared" si="22"/>
        <v/>
      </c>
      <c r="CE30" s="82" t="str">
        <f t="shared" si="23"/>
        <v/>
      </c>
      <c r="CF30" s="82" t="str">
        <f t="shared" si="24"/>
        <v/>
      </c>
      <c r="CG30" s="82" t="str">
        <f t="shared" si="25"/>
        <v/>
      </c>
      <c r="CH30" s="82" t="str">
        <f t="shared" si="26"/>
        <v/>
      </c>
      <c r="CI30" s="82" t="str">
        <f t="shared" si="27"/>
        <v/>
      </c>
      <c r="CJ30" s="82" t="str">
        <f t="shared" si="28"/>
        <v/>
      </c>
      <c r="CK30" s="82" t="str">
        <f t="shared" si="29"/>
        <v/>
      </c>
      <c r="CL30" s="82" t="str">
        <f t="shared" si="30"/>
        <v/>
      </c>
      <c r="CM30" s="82" t="str">
        <f t="shared" si="31"/>
        <v/>
      </c>
      <c r="CN30" s="82" t="str">
        <f t="shared" si="32"/>
        <v/>
      </c>
      <c r="CO30" s="82" t="str">
        <f t="shared" si="33"/>
        <v/>
      </c>
      <c r="CP30" s="82" t="str">
        <f t="shared" si="34"/>
        <v/>
      </c>
      <c r="CQ30" s="82" t="str">
        <f t="shared" si="35"/>
        <v/>
      </c>
      <c r="CR30" s="82" t="str">
        <f t="shared" si="36"/>
        <v/>
      </c>
      <c r="CS30" s="82" t="str">
        <f t="shared" si="37"/>
        <v/>
      </c>
      <c r="CT30" s="82" t="str">
        <f t="shared" si="38"/>
        <v/>
      </c>
      <c r="CU30" s="82" t="str">
        <f t="shared" si="39"/>
        <v/>
      </c>
      <c r="CV30" s="82" t="str">
        <f t="shared" si="40"/>
        <v/>
      </c>
      <c r="CW30" s="82" t="str">
        <f t="shared" si="41"/>
        <v/>
      </c>
      <c r="CX30" s="82" t="str">
        <f t="shared" si="42"/>
        <v/>
      </c>
      <c r="CY30" s="82" t="str">
        <f t="shared" si="43"/>
        <v/>
      </c>
      <c r="CZ30" s="82" t="str">
        <f t="shared" si="44"/>
        <v/>
      </c>
      <c r="DA30" s="82" t="str">
        <f t="shared" si="45"/>
        <v/>
      </c>
      <c r="DB30" s="82" t="str">
        <f t="shared" si="46"/>
        <v/>
      </c>
      <c r="DC30" s="82" t="str">
        <f t="shared" si="47"/>
        <v/>
      </c>
      <c r="DD30" s="82" t="str">
        <f t="shared" si="48"/>
        <v/>
      </c>
      <c r="DE30" s="82" t="str">
        <f t="shared" si="49"/>
        <v/>
      </c>
      <c r="DF30" s="82" t="str">
        <f t="shared" si="50"/>
        <v/>
      </c>
      <c r="DG30" s="82" t="str">
        <f t="shared" si="51"/>
        <v/>
      </c>
      <c r="DH30" s="82" t="str">
        <f t="shared" si="52"/>
        <v/>
      </c>
      <c r="DI30" s="82" t="str">
        <f t="shared" si="53"/>
        <v/>
      </c>
      <c r="DJ30" s="82" t="str">
        <f t="shared" si="54"/>
        <v/>
      </c>
      <c r="DK30" s="82" t="str">
        <f t="shared" si="55"/>
        <v/>
      </c>
      <c r="DL30" s="82" t="str">
        <f t="shared" si="56"/>
        <v/>
      </c>
      <c r="DM30" s="82" t="str">
        <f t="shared" si="57"/>
        <v/>
      </c>
      <c r="DN30" s="82" t="str">
        <f t="shared" si="58"/>
        <v/>
      </c>
      <c r="DO30" s="82" t="str">
        <f t="shared" si="59"/>
        <v/>
      </c>
      <c r="DP30" s="82" t="str">
        <f t="shared" si="60"/>
        <v/>
      </c>
      <c r="DQ30" s="82" t="str">
        <f t="shared" si="61"/>
        <v/>
      </c>
      <c r="DR30" s="82" t="str">
        <f t="shared" si="62"/>
        <v/>
      </c>
      <c r="DS30" s="82" t="str">
        <f t="shared" si="63"/>
        <v/>
      </c>
      <c r="DT30" s="82" t="str">
        <f t="shared" si="64"/>
        <v/>
      </c>
      <c r="DU30" s="82" t="str">
        <f t="shared" si="65"/>
        <v/>
      </c>
      <c r="DV30" s="82" t="str">
        <f t="shared" si="66"/>
        <v/>
      </c>
      <c r="DW30" s="82" t="str">
        <f t="shared" si="67"/>
        <v/>
      </c>
      <c r="DX30" s="82" t="str">
        <f t="shared" si="68"/>
        <v/>
      </c>
      <c r="DY30" s="82" t="str">
        <f t="shared" si="69"/>
        <v/>
      </c>
      <c r="DZ30" s="82" t="str">
        <f t="shared" si="70"/>
        <v/>
      </c>
      <c r="EA30" s="82" t="str">
        <f t="shared" si="71"/>
        <v/>
      </c>
      <c r="EB30" s="82" t="str">
        <f t="shared" si="72"/>
        <v/>
      </c>
      <c r="EC30" s="82" t="str">
        <f t="shared" si="73"/>
        <v/>
      </c>
      <c r="ED30" s="82" t="str">
        <f t="shared" si="74"/>
        <v/>
      </c>
      <c r="EE30" s="82" t="str">
        <f t="shared" si="75"/>
        <v/>
      </c>
      <c r="EF30" s="82" t="str">
        <f t="shared" si="76"/>
        <v/>
      </c>
      <c r="EG30" s="82" t="str">
        <f t="shared" si="77"/>
        <v/>
      </c>
      <c r="EH30" s="82" t="str">
        <f t="shared" si="78"/>
        <v/>
      </c>
      <c r="EI30" s="82" t="str">
        <f t="shared" si="79"/>
        <v/>
      </c>
      <c r="EJ30" s="82" t="str">
        <f t="shared" si="80"/>
        <v/>
      </c>
      <c r="EK30" s="82" t="str">
        <f t="shared" si="81"/>
        <v/>
      </c>
      <c r="EL30" s="82" t="str">
        <f t="shared" si="82"/>
        <v/>
      </c>
      <c r="EM30" s="82" t="str">
        <f t="shared" si="83"/>
        <v/>
      </c>
      <c r="EN30" s="82" t="str">
        <f t="shared" si="84"/>
        <v/>
      </c>
      <c r="EO30" s="82" t="str">
        <f t="shared" si="85"/>
        <v/>
      </c>
    </row>
    <row r="31" spans="1:145" ht="15" thickBot="1" x14ac:dyDescent="0.4">
      <c r="A31" s="88" t="s">
        <v>305</v>
      </c>
      <c r="B31" s="89"/>
      <c r="BD31" s="82"/>
      <c r="BG31" s="82" t="str">
        <f t="shared" si="86"/>
        <v/>
      </c>
      <c r="BH31" s="82" t="str">
        <f t="shared" si="0"/>
        <v/>
      </c>
      <c r="BI31" s="82" t="str">
        <f t="shared" si="1"/>
        <v/>
      </c>
      <c r="BJ31" s="82" t="str">
        <f t="shared" si="2"/>
        <v/>
      </c>
      <c r="BK31" s="82" t="str">
        <f t="shared" si="3"/>
        <v/>
      </c>
      <c r="BL31" s="82" t="str">
        <f t="shared" si="4"/>
        <v/>
      </c>
      <c r="BM31" s="82" t="str">
        <f t="shared" si="5"/>
        <v/>
      </c>
      <c r="BN31" s="82" t="str">
        <f t="shared" si="6"/>
        <v/>
      </c>
      <c r="BO31" s="82" t="str">
        <f t="shared" si="7"/>
        <v/>
      </c>
      <c r="BP31" s="82" t="str">
        <f t="shared" si="8"/>
        <v/>
      </c>
      <c r="BQ31" s="82" t="str">
        <f t="shared" si="9"/>
        <v/>
      </c>
      <c r="BR31" s="82" t="str">
        <f t="shared" si="10"/>
        <v/>
      </c>
      <c r="BS31" s="82" t="str">
        <f t="shared" si="11"/>
        <v/>
      </c>
      <c r="BT31" s="82" t="str">
        <f t="shared" si="12"/>
        <v/>
      </c>
      <c r="BU31" s="82" t="str">
        <f t="shared" si="13"/>
        <v/>
      </c>
      <c r="BV31" s="82" t="str">
        <f t="shared" si="14"/>
        <v/>
      </c>
      <c r="BW31" s="82" t="str">
        <f t="shared" si="15"/>
        <v/>
      </c>
      <c r="BX31" s="82" t="str">
        <f t="shared" si="16"/>
        <v/>
      </c>
      <c r="BY31" s="82" t="str">
        <f t="shared" si="17"/>
        <v/>
      </c>
      <c r="BZ31" s="82" t="str">
        <f t="shared" si="18"/>
        <v/>
      </c>
      <c r="CA31" s="82" t="str">
        <f t="shared" si="19"/>
        <v/>
      </c>
      <c r="CB31" s="82" t="str">
        <f t="shared" si="20"/>
        <v/>
      </c>
      <c r="CC31" s="82" t="str">
        <f t="shared" si="21"/>
        <v/>
      </c>
      <c r="CD31" s="82" t="str">
        <f t="shared" si="22"/>
        <v/>
      </c>
      <c r="CE31" s="82" t="str">
        <f t="shared" si="23"/>
        <v/>
      </c>
      <c r="CF31" s="82" t="str">
        <f t="shared" si="24"/>
        <v/>
      </c>
      <c r="CG31" s="82" t="str">
        <f t="shared" si="25"/>
        <v/>
      </c>
      <c r="CH31" s="82" t="str">
        <f t="shared" si="26"/>
        <v/>
      </c>
      <c r="CI31" s="82" t="str">
        <f t="shared" si="27"/>
        <v/>
      </c>
      <c r="CJ31" s="82" t="str">
        <f t="shared" si="28"/>
        <v/>
      </c>
      <c r="CK31" s="82" t="str">
        <f t="shared" si="29"/>
        <v/>
      </c>
      <c r="CL31" s="82" t="str">
        <f t="shared" si="30"/>
        <v/>
      </c>
      <c r="CM31" s="82" t="str">
        <f t="shared" si="31"/>
        <v/>
      </c>
      <c r="CN31" s="82" t="str">
        <f t="shared" si="32"/>
        <v/>
      </c>
      <c r="CO31" s="82" t="str">
        <f t="shared" si="33"/>
        <v/>
      </c>
      <c r="CP31" s="82" t="str">
        <f t="shared" si="34"/>
        <v/>
      </c>
      <c r="CQ31" s="82" t="str">
        <f t="shared" si="35"/>
        <v/>
      </c>
      <c r="CR31" s="82" t="str">
        <f t="shared" si="36"/>
        <v/>
      </c>
      <c r="CS31" s="82" t="str">
        <f t="shared" si="37"/>
        <v/>
      </c>
      <c r="CT31" s="82" t="str">
        <f t="shared" si="38"/>
        <v/>
      </c>
      <c r="CU31" s="82" t="str">
        <f t="shared" si="39"/>
        <v/>
      </c>
      <c r="CV31" s="82" t="str">
        <f t="shared" si="40"/>
        <v/>
      </c>
      <c r="CW31" s="82" t="str">
        <f t="shared" si="41"/>
        <v/>
      </c>
      <c r="CX31" s="82" t="str">
        <f t="shared" si="42"/>
        <v/>
      </c>
      <c r="CY31" s="82" t="str">
        <f t="shared" si="43"/>
        <v/>
      </c>
      <c r="CZ31" s="82" t="str">
        <f t="shared" si="44"/>
        <v/>
      </c>
      <c r="DA31" s="82" t="str">
        <f t="shared" si="45"/>
        <v/>
      </c>
      <c r="DB31" s="82" t="str">
        <f t="shared" si="46"/>
        <v/>
      </c>
      <c r="DC31" s="82" t="str">
        <f t="shared" si="47"/>
        <v/>
      </c>
      <c r="DD31" s="82" t="str">
        <f t="shared" si="48"/>
        <v/>
      </c>
      <c r="DE31" s="82" t="str">
        <f t="shared" si="49"/>
        <v/>
      </c>
      <c r="DF31" s="82" t="str">
        <f t="shared" si="50"/>
        <v/>
      </c>
      <c r="DG31" s="82" t="str">
        <f t="shared" si="51"/>
        <v/>
      </c>
      <c r="DH31" s="82" t="str">
        <f t="shared" si="52"/>
        <v/>
      </c>
      <c r="DI31" s="82" t="str">
        <f t="shared" si="53"/>
        <v/>
      </c>
      <c r="DJ31" s="82" t="str">
        <f t="shared" si="54"/>
        <v/>
      </c>
      <c r="DK31" s="82" t="str">
        <f t="shared" si="55"/>
        <v/>
      </c>
      <c r="DL31" s="82" t="str">
        <f t="shared" si="56"/>
        <v/>
      </c>
      <c r="DM31" s="82" t="str">
        <f t="shared" si="57"/>
        <v/>
      </c>
      <c r="DN31" s="82" t="str">
        <f t="shared" si="58"/>
        <v/>
      </c>
      <c r="DO31" s="82" t="str">
        <f t="shared" si="59"/>
        <v/>
      </c>
      <c r="DP31" s="82" t="str">
        <f t="shared" si="60"/>
        <v/>
      </c>
      <c r="DQ31" s="82" t="str">
        <f t="shared" si="61"/>
        <v/>
      </c>
      <c r="DR31" s="82" t="str">
        <f t="shared" si="62"/>
        <v/>
      </c>
      <c r="DS31" s="82" t="str">
        <f t="shared" si="63"/>
        <v/>
      </c>
      <c r="DT31" s="82" t="str">
        <f t="shared" si="64"/>
        <v/>
      </c>
      <c r="DU31" s="82" t="str">
        <f t="shared" si="65"/>
        <v/>
      </c>
      <c r="DV31" s="82" t="str">
        <f t="shared" si="66"/>
        <v/>
      </c>
      <c r="DW31" s="82" t="str">
        <f t="shared" si="67"/>
        <v/>
      </c>
      <c r="DX31" s="82" t="str">
        <f t="shared" si="68"/>
        <v/>
      </c>
      <c r="DY31" s="82" t="str">
        <f t="shared" si="69"/>
        <v/>
      </c>
      <c r="DZ31" s="82" t="str">
        <f t="shared" si="70"/>
        <v/>
      </c>
      <c r="EA31" s="82" t="str">
        <f t="shared" si="71"/>
        <v/>
      </c>
      <c r="EB31" s="82" t="str">
        <f t="shared" si="72"/>
        <v/>
      </c>
      <c r="EC31" s="82" t="str">
        <f t="shared" si="73"/>
        <v/>
      </c>
      <c r="ED31" s="82" t="str">
        <f t="shared" si="74"/>
        <v/>
      </c>
      <c r="EE31" s="82" t="str">
        <f t="shared" si="75"/>
        <v/>
      </c>
      <c r="EF31" s="82" t="str">
        <f t="shared" si="76"/>
        <v/>
      </c>
      <c r="EG31" s="82" t="str">
        <f t="shared" si="77"/>
        <v/>
      </c>
      <c r="EH31" s="82" t="str">
        <f t="shared" si="78"/>
        <v/>
      </c>
      <c r="EI31" s="82" t="str">
        <f t="shared" si="79"/>
        <v/>
      </c>
      <c r="EJ31" s="82" t="str">
        <f t="shared" si="80"/>
        <v/>
      </c>
      <c r="EK31" s="82" t="str">
        <f t="shared" si="81"/>
        <v/>
      </c>
      <c r="EL31" s="82" t="str">
        <f t="shared" si="82"/>
        <v/>
      </c>
      <c r="EM31" s="82" t="str">
        <f t="shared" si="83"/>
        <v/>
      </c>
      <c r="EN31" s="82" t="str">
        <f t="shared" si="84"/>
        <v/>
      </c>
      <c r="EO31" s="82" t="str">
        <f t="shared" si="85"/>
        <v/>
      </c>
    </row>
    <row r="32" spans="1:145"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t="str">
        <f t="shared" si="86"/>
        <v/>
      </c>
      <c r="BH32" s="82" t="str">
        <f t="shared" si="0"/>
        <v/>
      </c>
      <c r="BI32" s="82" t="str">
        <f t="shared" si="1"/>
        <v/>
      </c>
      <c r="BJ32" s="82" t="str">
        <f t="shared" si="2"/>
        <v/>
      </c>
      <c r="BK32" s="82" t="str">
        <f t="shared" si="3"/>
        <v/>
      </c>
      <c r="BL32" s="82" t="str">
        <f t="shared" si="4"/>
        <v/>
      </c>
      <c r="BM32" s="82" t="str">
        <f t="shared" si="5"/>
        <v/>
      </c>
      <c r="BN32" s="82" t="str">
        <f t="shared" si="6"/>
        <v/>
      </c>
      <c r="BO32" s="82" t="str">
        <f t="shared" si="7"/>
        <v/>
      </c>
      <c r="BP32" s="82" t="str">
        <f t="shared" si="8"/>
        <v/>
      </c>
      <c r="BQ32" s="82" t="str">
        <f t="shared" si="9"/>
        <v/>
      </c>
      <c r="BR32" s="82" t="str">
        <f t="shared" si="10"/>
        <v/>
      </c>
      <c r="BS32" s="82" t="str">
        <f t="shared" si="11"/>
        <v/>
      </c>
      <c r="BT32" s="82" t="str">
        <f t="shared" si="12"/>
        <v/>
      </c>
      <c r="BU32" s="82" t="str">
        <f t="shared" si="13"/>
        <v/>
      </c>
      <c r="BV32" s="82" t="str">
        <f t="shared" si="14"/>
        <v/>
      </c>
      <c r="BW32" s="82" t="str">
        <f t="shared" si="15"/>
        <v/>
      </c>
      <c r="BX32" s="82" t="str">
        <f t="shared" si="16"/>
        <v/>
      </c>
      <c r="BY32" s="82" t="str">
        <f t="shared" si="17"/>
        <v/>
      </c>
      <c r="BZ32" s="82" t="str">
        <f t="shared" si="18"/>
        <v/>
      </c>
      <c r="CA32" s="82" t="str">
        <f t="shared" si="19"/>
        <v/>
      </c>
      <c r="CB32" s="82" t="str">
        <f t="shared" si="20"/>
        <v/>
      </c>
      <c r="CC32" s="82" t="str">
        <f t="shared" si="21"/>
        <v/>
      </c>
      <c r="CD32" s="82" t="str">
        <f t="shared" si="22"/>
        <v/>
      </c>
      <c r="CE32" s="82" t="str">
        <f t="shared" si="23"/>
        <v/>
      </c>
      <c r="CF32" s="82" t="str">
        <f t="shared" si="24"/>
        <v/>
      </c>
      <c r="CG32" s="82" t="str">
        <f t="shared" si="25"/>
        <v/>
      </c>
      <c r="CH32" s="82" t="str">
        <f t="shared" si="26"/>
        <v/>
      </c>
      <c r="CI32" s="82" t="str">
        <f t="shared" si="27"/>
        <v/>
      </c>
      <c r="CJ32" s="82" t="str">
        <f t="shared" si="28"/>
        <v/>
      </c>
      <c r="CK32" s="82" t="str">
        <f t="shared" si="29"/>
        <v/>
      </c>
      <c r="CL32" s="82" t="str">
        <f t="shared" si="30"/>
        <v/>
      </c>
      <c r="CM32" s="82" t="str">
        <f t="shared" si="31"/>
        <v/>
      </c>
      <c r="CN32" s="82" t="str">
        <f t="shared" si="32"/>
        <v/>
      </c>
      <c r="CO32" s="82" t="str">
        <f t="shared" si="33"/>
        <v/>
      </c>
      <c r="CP32" s="82" t="str">
        <f t="shared" si="34"/>
        <v/>
      </c>
      <c r="CQ32" s="82" t="str">
        <f t="shared" si="35"/>
        <v/>
      </c>
      <c r="CR32" s="82" t="str">
        <f t="shared" si="36"/>
        <v/>
      </c>
      <c r="CS32" s="82" t="str">
        <f t="shared" si="37"/>
        <v/>
      </c>
      <c r="CT32" s="82" t="str">
        <f t="shared" si="38"/>
        <v/>
      </c>
      <c r="CU32" s="82" t="str">
        <f t="shared" si="39"/>
        <v/>
      </c>
      <c r="CV32" s="82" t="str">
        <f t="shared" si="40"/>
        <v/>
      </c>
      <c r="CW32" s="82" t="str">
        <f t="shared" si="41"/>
        <v/>
      </c>
      <c r="CX32" s="82" t="str">
        <f t="shared" si="42"/>
        <v/>
      </c>
      <c r="CY32" s="82" t="str">
        <f t="shared" si="43"/>
        <v/>
      </c>
      <c r="CZ32" s="82" t="str">
        <f t="shared" si="44"/>
        <v/>
      </c>
      <c r="DA32" s="82" t="str">
        <f t="shared" si="45"/>
        <v/>
      </c>
      <c r="DB32" s="82" t="str">
        <f t="shared" si="46"/>
        <v/>
      </c>
      <c r="DC32" s="82" t="str">
        <f t="shared" si="47"/>
        <v/>
      </c>
      <c r="DD32" s="82" t="str">
        <f t="shared" si="48"/>
        <v/>
      </c>
      <c r="DE32" s="82" t="str">
        <f t="shared" si="49"/>
        <v/>
      </c>
      <c r="DF32" s="82" t="str">
        <f t="shared" si="50"/>
        <v/>
      </c>
      <c r="DG32" s="82" t="str">
        <f t="shared" si="51"/>
        <v/>
      </c>
      <c r="DH32" s="82" t="str">
        <f t="shared" si="52"/>
        <v/>
      </c>
      <c r="DI32" s="82" t="str">
        <f t="shared" si="53"/>
        <v/>
      </c>
      <c r="DJ32" s="82" t="str">
        <f t="shared" si="54"/>
        <v/>
      </c>
      <c r="DK32" s="82" t="str">
        <f t="shared" si="55"/>
        <v/>
      </c>
      <c r="DL32" s="82" t="str">
        <f t="shared" si="56"/>
        <v/>
      </c>
      <c r="DM32" s="82" t="str">
        <f t="shared" si="57"/>
        <v/>
      </c>
      <c r="DN32" s="82" t="str">
        <f t="shared" si="58"/>
        <v/>
      </c>
      <c r="DO32" s="82" t="str">
        <f t="shared" si="59"/>
        <v/>
      </c>
      <c r="DP32" s="82" t="str">
        <f t="shared" si="60"/>
        <v/>
      </c>
      <c r="DQ32" s="82" t="str">
        <f t="shared" si="61"/>
        <v/>
      </c>
      <c r="DR32" s="82" t="str">
        <f t="shared" si="62"/>
        <v/>
      </c>
      <c r="DS32" s="82" t="str">
        <f t="shared" si="63"/>
        <v/>
      </c>
      <c r="DT32" s="82" t="str">
        <f t="shared" si="64"/>
        <v/>
      </c>
      <c r="DU32" s="82" t="str">
        <f t="shared" si="65"/>
        <v/>
      </c>
      <c r="DV32" s="82" t="str">
        <f t="shared" si="66"/>
        <v/>
      </c>
      <c r="DW32" s="82" t="str">
        <f t="shared" si="67"/>
        <v/>
      </c>
      <c r="DX32" s="82" t="str">
        <f t="shared" si="68"/>
        <v/>
      </c>
      <c r="DY32" s="82" t="str">
        <f t="shared" si="69"/>
        <v/>
      </c>
      <c r="DZ32" s="82" t="str">
        <f t="shared" si="70"/>
        <v/>
      </c>
      <c r="EA32" s="82" t="str">
        <f t="shared" si="71"/>
        <v/>
      </c>
      <c r="EB32" s="82" t="str">
        <f t="shared" si="72"/>
        <v/>
      </c>
      <c r="EC32" s="82" t="str">
        <f t="shared" si="73"/>
        <v/>
      </c>
      <c r="ED32" s="82" t="str">
        <f t="shared" si="74"/>
        <v/>
      </c>
      <c r="EE32" s="82" t="str">
        <f t="shared" si="75"/>
        <v/>
      </c>
      <c r="EF32" s="82" t="str">
        <f t="shared" si="76"/>
        <v/>
      </c>
      <c r="EG32" s="82" t="str">
        <f t="shared" si="77"/>
        <v/>
      </c>
      <c r="EH32" s="82" t="str">
        <f t="shared" si="78"/>
        <v/>
      </c>
      <c r="EI32" s="82" t="str">
        <f t="shared" si="79"/>
        <v/>
      </c>
      <c r="EJ32" s="82" t="str">
        <f t="shared" si="80"/>
        <v/>
      </c>
      <c r="EK32" s="82" t="str">
        <f t="shared" si="81"/>
        <v/>
      </c>
      <c r="EL32" s="82" t="str">
        <f t="shared" si="82"/>
        <v/>
      </c>
      <c r="EM32" s="82" t="str">
        <f t="shared" si="83"/>
        <v/>
      </c>
      <c r="EN32" s="82" t="str">
        <f t="shared" si="84"/>
        <v/>
      </c>
      <c r="EO32" s="82" t="str">
        <f t="shared" si="85"/>
        <v/>
      </c>
    </row>
    <row r="33" spans="1:145" ht="15" thickBot="1" x14ac:dyDescent="0.4">
      <c r="A33" s="16" t="s">
        <v>94</v>
      </c>
      <c r="B33" s="17" t="s">
        <v>95</v>
      </c>
      <c r="C33" s="81" t="s">
        <v>315</v>
      </c>
      <c r="D33" s="81" t="s">
        <v>315</v>
      </c>
      <c r="E33" s="81" t="s">
        <v>315</v>
      </c>
      <c r="F33" s="81" t="s">
        <v>315</v>
      </c>
      <c r="G33" s="81" t="s">
        <v>315</v>
      </c>
      <c r="H33" s="81" t="s">
        <v>315</v>
      </c>
      <c r="I33" s="81" t="s">
        <v>315</v>
      </c>
      <c r="J33" s="81" t="s">
        <v>315</v>
      </c>
      <c r="K33" s="81" t="s">
        <v>315</v>
      </c>
      <c r="L33" s="81" t="s">
        <v>315</v>
      </c>
      <c r="M33" s="81" t="s">
        <v>315</v>
      </c>
      <c r="N33" s="81" t="s">
        <v>315</v>
      </c>
      <c r="O33" s="81" t="s">
        <v>315</v>
      </c>
      <c r="P33" s="81" t="s">
        <v>315</v>
      </c>
      <c r="Q33" s="81" t="s">
        <v>315</v>
      </c>
      <c r="R33" s="81" t="s">
        <v>315</v>
      </c>
      <c r="S33" s="81" t="s">
        <v>315</v>
      </c>
      <c r="T33" s="81" t="s">
        <v>315</v>
      </c>
      <c r="U33" s="81" t="s">
        <v>315</v>
      </c>
      <c r="V33" s="81" t="s">
        <v>315</v>
      </c>
      <c r="W33" s="81" t="s">
        <v>315</v>
      </c>
      <c r="X33" s="81" t="s">
        <v>315</v>
      </c>
      <c r="Y33" s="81" t="s">
        <v>315</v>
      </c>
      <c r="Z33" s="81" t="s">
        <v>315</v>
      </c>
      <c r="AA33" s="81" t="s">
        <v>315</v>
      </c>
      <c r="AB33" s="81" t="s">
        <v>315</v>
      </c>
      <c r="AC33" s="81" t="s">
        <v>315</v>
      </c>
      <c r="AD33" s="81" t="s">
        <v>315</v>
      </c>
      <c r="AE33" s="81" t="s">
        <v>315</v>
      </c>
      <c r="AF33" s="81" t="s">
        <v>315</v>
      </c>
      <c r="AG33" s="81" t="s">
        <v>315</v>
      </c>
      <c r="AH33" s="81" t="s">
        <v>315</v>
      </c>
      <c r="AI33" s="81" t="s">
        <v>315</v>
      </c>
      <c r="AJ33" s="81" t="s">
        <v>315</v>
      </c>
      <c r="AK33" s="81" t="s">
        <v>315</v>
      </c>
      <c r="AL33" s="81" t="s">
        <v>315</v>
      </c>
      <c r="AM33" s="81" t="s">
        <v>315</v>
      </c>
      <c r="AN33" s="81" t="s">
        <v>315</v>
      </c>
      <c r="AO33" s="81" t="s">
        <v>315</v>
      </c>
      <c r="AP33" s="81" t="s">
        <v>315</v>
      </c>
      <c r="AQ33" s="81" t="s">
        <v>315</v>
      </c>
      <c r="AR33" s="81" t="s">
        <v>315</v>
      </c>
      <c r="AS33" s="81" t="s">
        <v>315</v>
      </c>
      <c r="AT33" s="81" t="s">
        <v>315</v>
      </c>
      <c r="AU33" s="81" t="s">
        <v>315</v>
      </c>
      <c r="AV33" s="81" t="s">
        <v>315</v>
      </c>
      <c r="AW33" s="81" t="s">
        <v>315</v>
      </c>
      <c r="AX33" s="81" t="s">
        <v>315</v>
      </c>
      <c r="AY33" s="81" t="s">
        <v>315</v>
      </c>
      <c r="AZ33" s="81" t="s">
        <v>315</v>
      </c>
      <c r="BA33" s="81" t="s">
        <v>315</v>
      </c>
      <c r="BB33" s="81" t="s">
        <v>315</v>
      </c>
      <c r="BC33" s="81" t="s">
        <v>315</v>
      </c>
      <c r="BD33" s="81" t="s">
        <v>315</v>
      </c>
      <c r="BE33" s="118"/>
      <c r="BF33" s="118"/>
      <c r="BG33" s="82" t="str">
        <f t="shared" si="86"/>
        <v/>
      </c>
      <c r="BH33" s="82" t="str">
        <f t="shared" si="0"/>
        <v/>
      </c>
      <c r="BI33" s="82" t="str">
        <f t="shared" si="1"/>
        <v/>
      </c>
      <c r="BJ33" s="82" t="str">
        <f t="shared" si="2"/>
        <v/>
      </c>
      <c r="BK33" s="82" t="str">
        <f t="shared" si="3"/>
        <v/>
      </c>
      <c r="BL33" s="82" t="str">
        <f t="shared" si="4"/>
        <v/>
      </c>
      <c r="BM33" s="82" t="str">
        <f t="shared" si="5"/>
        <v/>
      </c>
      <c r="BN33" s="82" t="str">
        <f t="shared" si="6"/>
        <v/>
      </c>
      <c r="BO33" s="82" t="str">
        <f t="shared" si="7"/>
        <v/>
      </c>
      <c r="BP33" s="82" t="str">
        <f t="shared" si="8"/>
        <v/>
      </c>
      <c r="BQ33" s="82" t="str">
        <f t="shared" si="9"/>
        <v/>
      </c>
      <c r="BR33" s="82" t="str">
        <f t="shared" si="10"/>
        <v/>
      </c>
      <c r="BS33" s="82" t="str">
        <f t="shared" si="11"/>
        <v/>
      </c>
      <c r="BT33" s="82" t="str">
        <f t="shared" si="12"/>
        <v/>
      </c>
      <c r="BU33" s="82" t="str">
        <f t="shared" si="13"/>
        <v/>
      </c>
      <c r="BV33" s="82" t="str">
        <f t="shared" si="14"/>
        <v/>
      </c>
      <c r="BW33" s="82" t="str">
        <f t="shared" si="15"/>
        <v/>
      </c>
      <c r="BX33" s="82" t="str">
        <f t="shared" si="16"/>
        <v/>
      </c>
      <c r="BY33" s="82" t="str">
        <f t="shared" si="17"/>
        <v/>
      </c>
      <c r="BZ33" s="82" t="str">
        <f t="shared" si="18"/>
        <v/>
      </c>
      <c r="CA33" s="82" t="str">
        <f t="shared" si="19"/>
        <v/>
      </c>
      <c r="CB33" s="82" t="str">
        <f t="shared" si="20"/>
        <v/>
      </c>
      <c r="CC33" s="82" t="str">
        <f t="shared" si="21"/>
        <v/>
      </c>
      <c r="CD33" s="82" t="str">
        <f t="shared" si="22"/>
        <v/>
      </c>
      <c r="CE33" s="82" t="str">
        <f t="shared" si="23"/>
        <v/>
      </c>
      <c r="CF33" s="82" t="str">
        <f t="shared" si="24"/>
        <v/>
      </c>
      <c r="CG33" s="82" t="str">
        <f t="shared" si="25"/>
        <v/>
      </c>
      <c r="CH33" s="82" t="str">
        <f t="shared" si="26"/>
        <v/>
      </c>
      <c r="CI33" s="82" t="str">
        <f t="shared" si="27"/>
        <v/>
      </c>
      <c r="CJ33" s="82" t="str">
        <f t="shared" si="28"/>
        <v/>
      </c>
      <c r="CK33" s="82" t="str">
        <f t="shared" si="29"/>
        <v/>
      </c>
      <c r="CL33" s="82" t="str">
        <f t="shared" si="30"/>
        <v/>
      </c>
      <c r="CM33" s="82" t="str">
        <f t="shared" si="31"/>
        <v/>
      </c>
      <c r="CN33" s="82" t="str">
        <f t="shared" si="32"/>
        <v/>
      </c>
      <c r="CO33" s="82" t="str">
        <f t="shared" si="33"/>
        <v/>
      </c>
      <c r="CP33" s="82" t="str">
        <f t="shared" si="34"/>
        <v/>
      </c>
      <c r="CQ33" s="82" t="str">
        <f t="shared" si="35"/>
        <v/>
      </c>
      <c r="CR33" s="82" t="str">
        <f t="shared" si="36"/>
        <v/>
      </c>
      <c r="CS33" s="82" t="str">
        <f t="shared" si="37"/>
        <v/>
      </c>
      <c r="CT33" s="82" t="str">
        <f t="shared" si="38"/>
        <v/>
      </c>
      <c r="CU33" s="82" t="str">
        <f t="shared" si="39"/>
        <v/>
      </c>
      <c r="CV33" s="82" t="str">
        <f t="shared" si="40"/>
        <v/>
      </c>
      <c r="CW33" s="82" t="str">
        <f t="shared" si="41"/>
        <v/>
      </c>
      <c r="CX33" s="82" t="str">
        <f t="shared" si="42"/>
        <v/>
      </c>
      <c r="CY33" s="82" t="str">
        <f t="shared" si="43"/>
        <v/>
      </c>
      <c r="CZ33" s="82" t="str">
        <f t="shared" si="44"/>
        <v/>
      </c>
      <c r="DA33" s="82" t="str">
        <f t="shared" si="45"/>
        <v/>
      </c>
      <c r="DB33" s="82" t="str">
        <f t="shared" si="46"/>
        <v/>
      </c>
      <c r="DC33" s="82" t="str">
        <f t="shared" si="47"/>
        <v/>
      </c>
      <c r="DD33" s="82" t="str">
        <f t="shared" si="48"/>
        <v/>
      </c>
      <c r="DE33" s="82" t="str">
        <f t="shared" si="49"/>
        <v/>
      </c>
      <c r="DF33" s="82" t="str">
        <f t="shared" si="50"/>
        <v/>
      </c>
      <c r="DG33" s="82" t="str">
        <f t="shared" si="51"/>
        <v/>
      </c>
      <c r="DH33" s="82" t="str">
        <f t="shared" si="52"/>
        <v/>
      </c>
      <c r="DI33" s="82" t="str">
        <f t="shared" si="53"/>
        <v/>
      </c>
      <c r="DJ33" s="82" t="str">
        <f t="shared" si="54"/>
        <v/>
      </c>
      <c r="DK33" s="82" t="str">
        <f t="shared" si="55"/>
        <v/>
      </c>
      <c r="DL33" s="82" t="str">
        <f t="shared" si="56"/>
        <v/>
      </c>
      <c r="DM33" s="82" t="str">
        <f t="shared" si="57"/>
        <v/>
      </c>
      <c r="DN33" s="82" t="str">
        <f t="shared" si="58"/>
        <v/>
      </c>
      <c r="DO33" s="82" t="str">
        <f t="shared" si="59"/>
        <v/>
      </c>
      <c r="DP33" s="82" t="str">
        <f t="shared" si="60"/>
        <v/>
      </c>
      <c r="DQ33" s="82" t="str">
        <f t="shared" si="61"/>
        <v/>
      </c>
      <c r="DR33" s="82" t="str">
        <f t="shared" si="62"/>
        <v/>
      </c>
      <c r="DS33" s="82" t="str">
        <f t="shared" si="63"/>
        <v/>
      </c>
      <c r="DT33" s="82" t="str">
        <f t="shared" si="64"/>
        <v/>
      </c>
      <c r="DU33" s="82" t="str">
        <f t="shared" si="65"/>
        <v/>
      </c>
      <c r="DV33" s="82" t="str">
        <f t="shared" si="66"/>
        <v/>
      </c>
      <c r="DW33" s="82" t="str">
        <f t="shared" si="67"/>
        <v/>
      </c>
      <c r="DX33" s="82" t="str">
        <f t="shared" si="68"/>
        <v/>
      </c>
      <c r="DY33" s="82" t="str">
        <f t="shared" si="69"/>
        <v/>
      </c>
      <c r="DZ33" s="82" t="str">
        <f t="shared" si="70"/>
        <v/>
      </c>
      <c r="EA33" s="82" t="str">
        <f t="shared" si="71"/>
        <v/>
      </c>
      <c r="EB33" s="82" t="str">
        <f t="shared" si="72"/>
        <v/>
      </c>
      <c r="EC33" s="82" t="str">
        <f t="shared" si="73"/>
        <v/>
      </c>
      <c r="ED33" s="82" t="str">
        <f t="shared" si="74"/>
        <v/>
      </c>
      <c r="EE33" s="82" t="str">
        <f t="shared" si="75"/>
        <v/>
      </c>
      <c r="EF33" s="82" t="str">
        <f t="shared" si="76"/>
        <v/>
      </c>
      <c r="EG33" s="82" t="str">
        <f t="shared" si="77"/>
        <v/>
      </c>
      <c r="EH33" s="82" t="str">
        <f t="shared" si="78"/>
        <v/>
      </c>
      <c r="EI33" s="82" t="str">
        <f t="shared" si="79"/>
        <v/>
      </c>
      <c r="EJ33" s="82" t="str">
        <f t="shared" si="80"/>
        <v/>
      </c>
      <c r="EK33" s="82" t="str">
        <f t="shared" si="81"/>
        <v/>
      </c>
      <c r="EL33" s="82" t="str">
        <f t="shared" si="82"/>
        <v/>
      </c>
      <c r="EM33" s="82" t="str">
        <f t="shared" si="83"/>
        <v/>
      </c>
      <c r="EN33" s="82" t="str">
        <f t="shared" si="84"/>
        <v/>
      </c>
      <c r="EO33" s="82" t="str">
        <f t="shared" si="85"/>
        <v/>
      </c>
    </row>
    <row r="34" spans="1:145" ht="15" thickBot="1" x14ac:dyDescent="0.4">
      <c r="A34" s="18"/>
      <c r="B34" s="18" t="s">
        <v>145</v>
      </c>
      <c r="C34" s="77" t="s">
        <v>315</v>
      </c>
      <c r="D34" s="77" t="s">
        <v>315</v>
      </c>
      <c r="E34" s="77" t="s">
        <v>315</v>
      </c>
      <c r="F34" s="77" t="s">
        <v>315</v>
      </c>
      <c r="G34" s="77" t="s">
        <v>315</v>
      </c>
      <c r="H34" s="77" t="s">
        <v>315</v>
      </c>
      <c r="I34" s="77" t="s">
        <v>315</v>
      </c>
      <c r="J34" s="77" t="s">
        <v>315</v>
      </c>
      <c r="K34" s="77" t="s">
        <v>315</v>
      </c>
      <c r="L34" s="77" t="s">
        <v>315</v>
      </c>
      <c r="M34" s="77" t="s">
        <v>315</v>
      </c>
      <c r="N34" s="77" t="s">
        <v>315</v>
      </c>
      <c r="O34" s="77" t="s">
        <v>315</v>
      </c>
      <c r="P34" s="77" t="s">
        <v>315</v>
      </c>
      <c r="Q34" s="77" t="s">
        <v>315</v>
      </c>
      <c r="R34" s="77" t="s">
        <v>315</v>
      </c>
      <c r="S34" s="77" t="s">
        <v>315</v>
      </c>
      <c r="T34" s="77" t="s">
        <v>315</v>
      </c>
      <c r="U34" s="77" t="s">
        <v>315</v>
      </c>
      <c r="V34" s="77" t="s">
        <v>315</v>
      </c>
      <c r="W34" s="77" t="s">
        <v>315</v>
      </c>
      <c r="X34" s="77" t="s">
        <v>315</v>
      </c>
      <c r="Y34" s="77" t="s">
        <v>315</v>
      </c>
      <c r="Z34" s="77" t="s">
        <v>315</v>
      </c>
      <c r="AA34" s="77" t="s">
        <v>315</v>
      </c>
      <c r="AB34" s="77" t="s">
        <v>315</v>
      </c>
      <c r="AC34" s="77" t="s">
        <v>315</v>
      </c>
      <c r="AD34" s="77" t="s">
        <v>315</v>
      </c>
      <c r="AE34" s="77" t="s">
        <v>315</v>
      </c>
      <c r="AF34" s="77" t="s">
        <v>315</v>
      </c>
      <c r="AG34" s="77" t="s">
        <v>315</v>
      </c>
      <c r="AH34" s="77" t="s">
        <v>315</v>
      </c>
      <c r="AI34" s="77" t="s">
        <v>315</v>
      </c>
      <c r="AJ34" s="77" t="s">
        <v>315</v>
      </c>
      <c r="AK34" s="77" t="s">
        <v>315</v>
      </c>
      <c r="AL34" s="77" t="s">
        <v>315</v>
      </c>
      <c r="AM34" s="77" t="s">
        <v>315</v>
      </c>
      <c r="AN34" s="77" t="s">
        <v>315</v>
      </c>
      <c r="AO34" s="77" t="s">
        <v>315</v>
      </c>
      <c r="AP34" s="77" t="s">
        <v>315</v>
      </c>
      <c r="AQ34" s="77" t="s">
        <v>315</v>
      </c>
      <c r="AR34" s="77" t="s">
        <v>315</v>
      </c>
      <c r="AS34" s="77" t="s">
        <v>315</v>
      </c>
      <c r="AT34" s="77" t="s">
        <v>315</v>
      </c>
      <c r="AU34" s="77" t="s">
        <v>315</v>
      </c>
      <c r="AV34" s="77" t="s">
        <v>315</v>
      </c>
      <c r="AW34" s="77" t="s">
        <v>315</v>
      </c>
      <c r="AX34" s="77" t="s">
        <v>315</v>
      </c>
      <c r="AY34" s="77" t="s">
        <v>315</v>
      </c>
      <c r="AZ34" s="77" t="s">
        <v>315</v>
      </c>
      <c r="BA34" s="77" t="s">
        <v>315</v>
      </c>
      <c r="BB34" s="77" t="s">
        <v>315</v>
      </c>
      <c r="BC34" s="77" t="s">
        <v>315</v>
      </c>
      <c r="BD34" s="77" t="s">
        <v>315</v>
      </c>
      <c r="BE34" s="119"/>
      <c r="BF34" s="119"/>
      <c r="BG34" s="82" t="str">
        <f t="shared" si="86"/>
        <v/>
      </c>
      <c r="BH34" s="82" t="str">
        <f t="shared" si="0"/>
        <v/>
      </c>
      <c r="BI34" s="82" t="str">
        <f t="shared" si="1"/>
        <v/>
      </c>
      <c r="BJ34" s="82" t="str">
        <f t="shared" si="2"/>
        <v/>
      </c>
      <c r="BK34" s="82" t="str">
        <f t="shared" si="3"/>
        <v/>
      </c>
      <c r="BL34" s="82" t="str">
        <f t="shared" si="4"/>
        <v/>
      </c>
      <c r="BM34" s="82" t="str">
        <f t="shared" si="5"/>
        <v/>
      </c>
      <c r="BN34" s="82" t="str">
        <f t="shared" si="6"/>
        <v/>
      </c>
      <c r="BO34" s="82" t="str">
        <f t="shared" si="7"/>
        <v/>
      </c>
      <c r="BP34" s="82" t="str">
        <f t="shared" si="8"/>
        <v/>
      </c>
      <c r="BQ34" s="82" t="str">
        <f t="shared" si="9"/>
        <v/>
      </c>
      <c r="BR34" s="82" t="str">
        <f t="shared" si="10"/>
        <v/>
      </c>
      <c r="BS34" s="82" t="str">
        <f t="shared" si="11"/>
        <v/>
      </c>
      <c r="BT34" s="82" t="str">
        <f t="shared" si="12"/>
        <v/>
      </c>
      <c r="BU34" s="82" t="str">
        <f t="shared" si="13"/>
        <v/>
      </c>
      <c r="BV34" s="82" t="str">
        <f t="shared" si="14"/>
        <v/>
      </c>
      <c r="BW34" s="82" t="str">
        <f t="shared" si="15"/>
        <v/>
      </c>
      <c r="BX34" s="82" t="str">
        <f t="shared" si="16"/>
        <v/>
      </c>
      <c r="BY34" s="82" t="str">
        <f t="shared" si="17"/>
        <v/>
      </c>
      <c r="BZ34" s="82" t="str">
        <f t="shared" si="18"/>
        <v/>
      </c>
      <c r="CA34" s="82" t="str">
        <f t="shared" si="19"/>
        <v/>
      </c>
      <c r="CB34" s="82" t="str">
        <f t="shared" si="20"/>
        <v/>
      </c>
      <c r="CC34" s="82" t="str">
        <f t="shared" si="21"/>
        <v/>
      </c>
      <c r="CD34" s="82" t="str">
        <f t="shared" si="22"/>
        <v/>
      </c>
      <c r="CE34" s="82" t="str">
        <f t="shared" si="23"/>
        <v/>
      </c>
      <c r="CF34" s="82" t="str">
        <f t="shared" si="24"/>
        <v/>
      </c>
      <c r="CG34" s="82" t="str">
        <f t="shared" si="25"/>
        <v/>
      </c>
      <c r="CH34" s="82" t="str">
        <f t="shared" si="26"/>
        <v/>
      </c>
      <c r="CI34" s="82" t="str">
        <f t="shared" si="27"/>
        <v/>
      </c>
      <c r="CJ34" s="82" t="str">
        <f t="shared" si="28"/>
        <v/>
      </c>
      <c r="CK34" s="82" t="str">
        <f t="shared" si="29"/>
        <v/>
      </c>
      <c r="CL34" s="82" t="str">
        <f t="shared" si="30"/>
        <v/>
      </c>
      <c r="CM34" s="82" t="str">
        <f t="shared" si="31"/>
        <v/>
      </c>
      <c r="CN34" s="82" t="str">
        <f t="shared" si="32"/>
        <v/>
      </c>
      <c r="CO34" s="82" t="str">
        <f t="shared" si="33"/>
        <v/>
      </c>
      <c r="CP34" s="82" t="str">
        <f t="shared" si="34"/>
        <v/>
      </c>
      <c r="CQ34" s="82" t="str">
        <f t="shared" si="35"/>
        <v/>
      </c>
      <c r="CR34" s="82" t="str">
        <f t="shared" si="36"/>
        <v/>
      </c>
      <c r="CS34" s="82" t="str">
        <f t="shared" si="37"/>
        <v/>
      </c>
      <c r="CT34" s="82" t="str">
        <f t="shared" si="38"/>
        <v/>
      </c>
      <c r="CU34" s="82" t="str">
        <f t="shared" si="39"/>
        <v/>
      </c>
      <c r="CV34" s="82" t="str">
        <f t="shared" si="40"/>
        <v/>
      </c>
      <c r="CW34" s="82" t="str">
        <f t="shared" si="41"/>
        <v/>
      </c>
      <c r="CX34" s="82" t="str">
        <f t="shared" si="42"/>
        <v/>
      </c>
      <c r="CY34" s="82" t="str">
        <f t="shared" si="43"/>
        <v/>
      </c>
      <c r="CZ34" s="82" t="str">
        <f t="shared" si="44"/>
        <v/>
      </c>
      <c r="DA34" s="82" t="str">
        <f t="shared" si="45"/>
        <v/>
      </c>
      <c r="DB34" s="82" t="str">
        <f t="shared" si="46"/>
        <v/>
      </c>
      <c r="DC34" s="82" t="str">
        <f t="shared" si="47"/>
        <v/>
      </c>
      <c r="DD34" s="82" t="str">
        <f t="shared" si="48"/>
        <v/>
      </c>
      <c r="DE34" s="82" t="str">
        <f t="shared" si="49"/>
        <v/>
      </c>
      <c r="DF34" s="82" t="str">
        <f t="shared" si="50"/>
        <v/>
      </c>
      <c r="DG34" s="82" t="str">
        <f t="shared" si="51"/>
        <v/>
      </c>
      <c r="DH34" s="82" t="str">
        <f t="shared" si="52"/>
        <v/>
      </c>
      <c r="DI34" s="82" t="str">
        <f t="shared" si="53"/>
        <v/>
      </c>
      <c r="DJ34" s="82" t="str">
        <f t="shared" si="54"/>
        <v/>
      </c>
      <c r="DK34" s="82" t="str">
        <f t="shared" si="55"/>
        <v/>
      </c>
      <c r="DL34" s="82" t="str">
        <f t="shared" si="56"/>
        <v/>
      </c>
      <c r="DM34" s="82" t="str">
        <f t="shared" si="57"/>
        <v/>
      </c>
      <c r="DN34" s="82" t="str">
        <f t="shared" si="58"/>
        <v/>
      </c>
      <c r="DO34" s="82" t="str">
        <f t="shared" si="59"/>
        <v/>
      </c>
      <c r="DP34" s="82" t="str">
        <f t="shared" si="60"/>
        <v/>
      </c>
      <c r="DQ34" s="82" t="str">
        <f t="shared" si="61"/>
        <v/>
      </c>
      <c r="DR34" s="82" t="str">
        <f t="shared" si="62"/>
        <v/>
      </c>
      <c r="DS34" s="82" t="str">
        <f t="shared" si="63"/>
        <v/>
      </c>
      <c r="DT34" s="82" t="str">
        <f t="shared" si="64"/>
        <v/>
      </c>
      <c r="DU34" s="82" t="str">
        <f t="shared" si="65"/>
        <v/>
      </c>
      <c r="DV34" s="82" t="str">
        <f t="shared" si="66"/>
        <v/>
      </c>
      <c r="DW34" s="82" t="str">
        <f t="shared" si="67"/>
        <v/>
      </c>
      <c r="DX34" s="82" t="str">
        <f t="shared" si="68"/>
        <v/>
      </c>
      <c r="DY34" s="82" t="str">
        <f t="shared" si="69"/>
        <v/>
      </c>
      <c r="DZ34" s="82" t="str">
        <f t="shared" si="70"/>
        <v/>
      </c>
      <c r="EA34" s="82" t="str">
        <f t="shared" si="71"/>
        <v/>
      </c>
      <c r="EB34" s="82" t="str">
        <f t="shared" si="72"/>
        <v/>
      </c>
      <c r="EC34" s="82" t="str">
        <f t="shared" si="73"/>
        <v/>
      </c>
      <c r="ED34" s="82" t="str">
        <f t="shared" si="74"/>
        <v/>
      </c>
      <c r="EE34" s="82" t="str">
        <f t="shared" si="75"/>
        <v/>
      </c>
      <c r="EF34" s="82" t="str">
        <f t="shared" si="76"/>
        <v/>
      </c>
      <c r="EG34" s="82" t="str">
        <f t="shared" si="77"/>
        <v/>
      </c>
      <c r="EH34" s="82" t="str">
        <f t="shared" si="78"/>
        <v/>
      </c>
      <c r="EI34" s="82" t="str">
        <f t="shared" si="79"/>
        <v/>
      </c>
      <c r="EJ34" s="82" t="str">
        <f t="shared" si="80"/>
        <v/>
      </c>
      <c r="EK34" s="82" t="str">
        <f t="shared" si="81"/>
        <v/>
      </c>
      <c r="EL34" s="82" t="str">
        <f t="shared" si="82"/>
        <v/>
      </c>
      <c r="EM34" s="82" t="str">
        <f t="shared" si="83"/>
        <v/>
      </c>
      <c r="EN34" s="82" t="str">
        <f t="shared" si="84"/>
        <v/>
      </c>
      <c r="EO34" s="82" t="str">
        <f t="shared" si="85"/>
        <v/>
      </c>
    </row>
    <row r="35" spans="1:145" ht="15" thickBot="1" x14ac:dyDescent="0.4">
      <c r="A35" s="19" t="s">
        <v>96</v>
      </c>
      <c r="B35" s="20" t="s">
        <v>97</v>
      </c>
      <c r="C35" s="81">
        <v>154.12437931537099</v>
      </c>
      <c r="D35" s="81">
        <v>116.241221478038</v>
      </c>
      <c r="E35" s="81">
        <v>101.672317758039</v>
      </c>
      <c r="F35" s="81">
        <v>106.586971422616</v>
      </c>
      <c r="G35" s="81">
        <v>88.444847276939996</v>
      </c>
      <c r="H35" s="81">
        <v>86.461204276519993</v>
      </c>
      <c r="I35" s="81">
        <v>84.842381893688895</v>
      </c>
      <c r="J35" s="81">
        <v>84.1454806419069</v>
      </c>
      <c r="K35" s="81">
        <v>91.938247539936995</v>
      </c>
      <c r="L35" s="81">
        <v>121.64425472725</v>
      </c>
      <c r="M35" s="81">
        <v>104.59132830927</v>
      </c>
      <c r="N35" s="81">
        <v>78.407582795193804</v>
      </c>
      <c r="O35" s="81">
        <v>96.962065682132305</v>
      </c>
      <c r="P35" s="81">
        <v>92.613232625270996</v>
      </c>
      <c r="Q35" s="81">
        <v>102.529899841595</v>
      </c>
      <c r="R35" s="81">
        <v>112.001402435581</v>
      </c>
      <c r="S35" s="81">
        <v>93.4124802330156</v>
      </c>
      <c r="T35" s="81">
        <v>126.44786245124</v>
      </c>
      <c r="U35" s="81">
        <v>126.50962666441001</v>
      </c>
      <c r="V35" s="81">
        <v>139.760130375578</v>
      </c>
      <c r="W35" s="81">
        <v>147.019061600502</v>
      </c>
      <c r="X35" s="81">
        <v>120.14461601840399</v>
      </c>
      <c r="Y35" s="81">
        <v>117.769667074479</v>
      </c>
      <c r="Z35" s="81">
        <v>138.19138989931801</v>
      </c>
      <c r="AA35" s="81">
        <v>148.459601698505</v>
      </c>
      <c r="AB35" s="81">
        <v>145.41960523813901</v>
      </c>
      <c r="AC35" s="81">
        <v>136.49797075206499</v>
      </c>
      <c r="AD35" s="81">
        <v>113.28613240676999</v>
      </c>
      <c r="AE35" s="81">
        <v>139.583258731283</v>
      </c>
      <c r="AF35" s="81">
        <v>168.41174355141499</v>
      </c>
      <c r="AG35" s="81">
        <v>153.26101915492299</v>
      </c>
      <c r="AH35" s="81">
        <v>120.13869034969601</v>
      </c>
      <c r="AI35" s="81">
        <v>133.44116409627699</v>
      </c>
      <c r="AJ35" s="81">
        <v>171.77194836503199</v>
      </c>
      <c r="AK35" s="81">
        <v>182.148651339699</v>
      </c>
      <c r="AL35" s="81">
        <v>183.70777259562999</v>
      </c>
      <c r="AM35" s="81">
        <v>167.12865310909999</v>
      </c>
      <c r="AN35" s="81">
        <v>171.72572301375101</v>
      </c>
      <c r="AO35" s="81">
        <v>158.46992610362</v>
      </c>
      <c r="AP35" s="81">
        <v>136.23520560636001</v>
      </c>
      <c r="AQ35" s="81">
        <v>183.25406703971899</v>
      </c>
      <c r="AR35" s="81">
        <v>194.091285187144</v>
      </c>
      <c r="AS35" s="81">
        <v>252.57255175457701</v>
      </c>
      <c r="AT35" s="81">
        <v>215.812165402353</v>
      </c>
      <c r="AU35" s="81">
        <v>204.538837604772</v>
      </c>
      <c r="AV35" s="81">
        <v>178.19629652981101</v>
      </c>
      <c r="AW35" s="81">
        <v>197.394259783629</v>
      </c>
      <c r="AX35" s="81">
        <v>201.66106209984099</v>
      </c>
      <c r="AY35" s="81">
        <v>183.717540788496</v>
      </c>
      <c r="AZ35" s="81">
        <v>196.502516630153</v>
      </c>
      <c r="BA35" s="81">
        <v>196.021131970364</v>
      </c>
      <c r="BB35" s="81">
        <v>217.04413360257999</v>
      </c>
      <c r="BC35" s="81">
        <v>221.917028436002</v>
      </c>
      <c r="BD35" s="81">
        <v>218.54080453327799</v>
      </c>
      <c r="BE35" s="118"/>
      <c r="BF35" s="118"/>
      <c r="BG35" s="82" t="str">
        <f t="shared" si="86"/>
        <v/>
      </c>
      <c r="BH35" s="82" t="str">
        <f t="shared" si="0"/>
        <v/>
      </c>
      <c r="BI35" s="82" t="str">
        <f t="shared" si="1"/>
        <v/>
      </c>
      <c r="BJ35" s="82" t="str">
        <f t="shared" si="2"/>
        <v/>
      </c>
      <c r="BK35" s="82" t="str">
        <f t="shared" si="3"/>
        <v/>
      </c>
      <c r="BL35" s="82" t="str">
        <f t="shared" si="4"/>
        <v/>
      </c>
      <c r="BM35" s="82" t="str">
        <f t="shared" si="5"/>
        <v/>
      </c>
      <c r="BN35" s="82" t="str">
        <f t="shared" si="6"/>
        <v/>
      </c>
      <c r="BO35" s="82" t="str">
        <f t="shared" si="7"/>
        <v/>
      </c>
      <c r="BP35" s="82" t="str">
        <f t="shared" si="8"/>
        <v/>
      </c>
      <c r="BQ35" s="82" t="str">
        <f t="shared" si="9"/>
        <v/>
      </c>
      <c r="BR35" s="82" t="str">
        <f t="shared" si="10"/>
        <v/>
      </c>
      <c r="BS35" s="82" t="str">
        <f t="shared" si="11"/>
        <v/>
      </c>
      <c r="BT35" s="82" t="str">
        <f t="shared" si="12"/>
        <v/>
      </c>
      <c r="BU35" s="82" t="str">
        <f t="shared" si="13"/>
        <v/>
      </c>
      <c r="BV35" s="82" t="str">
        <f t="shared" si="14"/>
        <v/>
      </c>
      <c r="BW35" s="82" t="str">
        <f t="shared" si="15"/>
        <v/>
      </c>
      <c r="BX35" s="82" t="str">
        <f t="shared" si="16"/>
        <v/>
      </c>
      <c r="BY35" s="82" t="str">
        <f t="shared" si="17"/>
        <v/>
      </c>
      <c r="BZ35" s="82" t="str">
        <f t="shared" si="18"/>
        <v/>
      </c>
      <c r="CA35" s="82" t="str">
        <f t="shared" si="19"/>
        <v/>
      </c>
      <c r="CB35" s="82" t="str">
        <f t="shared" si="20"/>
        <v/>
      </c>
      <c r="CC35" s="82" t="str">
        <f t="shared" si="21"/>
        <v/>
      </c>
      <c r="CD35" s="82" t="str">
        <f t="shared" si="22"/>
        <v/>
      </c>
      <c r="CE35" s="82" t="str">
        <f t="shared" si="23"/>
        <v/>
      </c>
      <c r="CF35" s="82" t="str">
        <f t="shared" si="24"/>
        <v/>
      </c>
      <c r="CG35" s="82" t="str">
        <f t="shared" si="25"/>
        <v/>
      </c>
      <c r="CH35" s="82" t="str">
        <f t="shared" si="26"/>
        <v/>
      </c>
      <c r="CI35" s="82" t="str">
        <f t="shared" si="27"/>
        <v/>
      </c>
      <c r="CJ35" s="82" t="str">
        <f t="shared" si="28"/>
        <v/>
      </c>
      <c r="CK35" s="82" t="str">
        <f t="shared" si="29"/>
        <v/>
      </c>
      <c r="CL35" s="82" t="str">
        <f t="shared" si="30"/>
        <v/>
      </c>
      <c r="CM35" s="82" t="str">
        <f t="shared" si="31"/>
        <v/>
      </c>
      <c r="CN35" s="82" t="str">
        <f t="shared" si="32"/>
        <v/>
      </c>
      <c r="CO35" s="82" t="str">
        <f t="shared" si="33"/>
        <v/>
      </c>
      <c r="CP35" s="82" t="str">
        <f t="shared" si="34"/>
        <v/>
      </c>
      <c r="CQ35" s="82" t="str">
        <f t="shared" si="35"/>
        <v/>
      </c>
      <c r="CR35" s="82" t="str">
        <f t="shared" si="36"/>
        <v/>
      </c>
      <c r="CS35" s="82" t="str">
        <f t="shared" si="37"/>
        <v/>
      </c>
      <c r="CT35" s="82" t="str">
        <f t="shared" si="38"/>
        <v/>
      </c>
      <c r="CU35" s="82" t="str">
        <f t="shared" si="39"/>
        <v/>
      </c>
      <c r="CV35" s="82" t="str">
        <f t="shared" si="40"/>
        <v/>
      </c>
      <c r="CW35" s="82" t="str">
        <f t="shared" si="41"/>
        <v/>
      </c>
      <c r="CX35" s="82" t="str">
        <f t="shared" si="42"/>
        <v/>
      </c>
      <c r="CY35" s="82" t="str">
        <f t="shared" si="43"/>
        <v/>
      </c>
      <c r="CZ35" s="82" t="str">
        <f t="shared" si="44"/>
        <v/>
      </c>
      <c r="DA35" s="82" t="str">
        <f t="shared" si="45"/>
        <v/>
      </c>
      <c r="DB35" s="82" t="str">
        <f t="shared" si="46"/>
        <v/>
      </c>
      <c r="DC35" s="82" t="str">
        <f t="shared" si="47"/>
        <v/>
      </c>
      <c r="DD35" s="82" t="str">
        <f t="shared" si="48"/>
        <v/>
      </c>
      <c r="DE35" s="82" t="str">
        <f t="shared" si="49"/>
        <v/>
      </c>
      <c r="DF35" s="82" t="str">
        <f t="shared" si="50"/>
        <v/>
      </c>
      <c r="DG35" s="82" t="str">
        <f t="shared" si="51"/>
        <v/>
      </c>
      <c r="DH35" s="82" t="str">
        <f t="shared" si="52"/>
        <v/>
      </c>
      <c r="DI35" s="82" t="str">
        <f t="shared" si="53"/>
        <v/>
      </c>
      <c r="DJ35" s="82" t="str">
        <f t="shared" si="54"/>
        <v/>
      </c>
      <c r="DK35" s="82" t="str">
        <f t="shared" si="55"/>
        <v/>
      </c>
      <c r="DL35" s="82" t="str">
        <f t="shared" si="56"/>
        <v/>
      </c>
      <c r="DM35" s="82" t="str">
        <f t="shared" si="57"/>
        <v/>
      </c>
      <c r="DN35" s="82" t="str">
        <f t="shared" si="58"/>
        <v/>
      </c>
      <c r="DO35" s="82" t="str">
        <f t="shared" si="59"/>
        <v/>
      </c>
      <c r="DP35" s="82" t="str">
        <f t="shared" si="60"/>
        <v/>
      </c>
      <c r="DQ35" s="82" t="str">
        <f t="shared" si="61"/>
        <v/>
      </c>
      <c r="DR35" s="82" t="str">
        <f t="shared" si="62"/>
        <v/>
      </c>
      <c r="DS35" s="82" t="str">
        <f t="shared" si="63"/>
        <v/>
      </c>
      <c r="DT35" s="82" t="str">
        <f t="shared" si="64"/>
        <v/>
      </c>
      <c r="DU35" s="82" t="str">
        <f t="shared" si="65"/>
        <v/>
      </c>
      <c r="DV35" s="82" t="str">
        <f t="shared" si="66"/>
        <v/>
      </c>
      <c r="DW35" s="82" t="str">
        <f t="shared" si="67"/>
        <v/>
      </c>
      <c r="DX35" s="82" t="str">
        <f t="shared" si="68"/>
        <v/>
      </c>
      <c r="DY35" s="82" t="str">
        <f t="shared" si="69"/>
        <v/>
      </c>
      <c r="DZ35" s="82" t="str">
        <f t="shared" si="70"/>
        <v/>
      </c>
      <c r="EA35" s="82" t="str">
        <f t="shared" si="71"/>
        <v/>
      </c>
      <c r="EB35" s="82" t="str">
        <f t="shared" si="72"/>
        <v/>
      </c>
      <c r="EC35" s="82" t="str">
        <f t="shared" si="73"/>
        <v/>
      </c>
      <c r="ED35" s="82" t="str">
        <f t="shared" si="74"/>
        <v/>
      </c>
      <c r="EE35" s="82" t="str">
        <f t="shared" si="75"/>
        <v/>
      </c>
      <c r="EF35" s="82" t="str">
        <f t="shared" si="76"/>
        <v/>
      </c>
      <c r="EG35" s="82" t="str">
        <f t="shared" si="77"/>
        <v/>
      </c>
      <c r="EH35" s="82" t="str">
        <f t="shared" si="78"/>
        <v/>
      </c>
      <c r="EI35" s="82" t="str">
        <f t="shared" si="79"/>
        <v/>
      </c>
      <c r="EJ35" s="82" t="str">
        <f t="shared" si="80"/>
        <v/>
      </c>
      <c r="EK35" s="82" t="str">
        <f t="shared" si="81"/>
        <v/>
      </c>
      <c r="EL35" s="82" t="str">
        <f t="shared" si="82"/>
        <v/>
      </c>
      <c r="EM35" s="82" t="str">
        <f t="shared" si="83"/>
        <v/>
      </c>
      <c r="EN35" s="82" t="str">
        <f t="shared" si="84"/>
        <v/>
      </c>
      <c r="EO35" s="82" t="str">
        <f t="shared" si="85"/>
        <v/>
      </c>
    </row>
    <row r="36" spans="1:145" ht="15" thickBot="1" x14ac:dyDescent="0.4">
      <c r="A36" s="19" t="s">
        <v>98</v>
      </c>
      <c r="B36" s="20" t="s">
        <v>99</v>
      </c>
      <c r="C36" s="81">
        <v>202.56243008351399</v>
      </c>
      <c r="D36" s="81">
        <v>179.40805432280899</v>
      </c>
      <c r="E36" s="81">
        <v>198.73187267396901</v>
      </c>
      <c r="F36" s="81">
        <v>190.68998433733199</v>
      </c>
      <c r="G36" s="81">
        <v>200.739790271001</v>
      </c>
      <c r="H36" s="81">
        <v>228.75212215117801</v>
      </c>
      <c r="I36" s="81">
        <v>191.268514082753</v>
      </c>
      <c r="J36" s="81">
        <v>215.434457747171</v>
      </c>
      <c r="K36" s="81">
        <v>168.60617467024201</v>
      </c>
      <c r="L36" s="81">
        <v>164.780309555065</v>
      </c>
      <c r="M36" s="81">
        <v>182.34017261210499</v>
      </c>
      <c r="N36" s="81">
        <v>191.57775717565599</v>
      </c>
      <c r="O36" s="81">
        <v>156.96482666184801</v>
      </c>
      <c r="P36" s="81">
        <v>166.11294451307199</v>
      </c>
      <c r="Q36" s="81">
        <v>150.605911160587</v>
      </c>
      <c r="R36" s="81">
        <v>129.18620001174801</v>
      </c>
      <c r="S36" s="81">
        <v>117.015614918583</v>
      </c>
      <c r="T36" s="81">
        <v>133.030512429776</v>
      </c>
      <c r="U36" s="81">
        <v>136.79311826093101</v>
      </c>
      <c r="V36" s="81">
        <v>124.16764469303401</v>
      </c>
      <c r="W36" s="81">
        <v>125.180118598845</v>
      </c>
      <c r="X36" s="81">
        <v>122.31397868992801</v>
      </c>
      <c r="Y36" s="81">
        <v>135.87863265642099</v>
      </c>
      <c r="Z36" s="81">
        <v>141.98162072509501</v>
      </c>
      <c r="AA36" s="81">
        <v>143.43546922435701</v>
      </c>
      <c r="AB36" s="81">
        <v>143.924152297841</v>
      </c>
      <c r="AC36" s="81">
        <v>136.00433014347399</v>
      </c>
      <c r="AD36" s="81">
        <v>161.51288195636599</v>
      </c>
      <c r="AE36" s="81">
        <v>165.128850424105</v>
      </c>
      <c r="AF36" s="81">
        <v>154.989962617141</v>
      </c>
      <c r="AG36" s="81">
        <v>152.878472638842</v>
      </c>
      <c r="AH36" s="81">
        <v>149.61103877235499</v>
      </c>
      <c r="AI36" s="81">
        <v>140.30531845795599</v>
      </c>
      <c r="AJ36" s="81">
        <v>167.3125874367</v>
      </c>
      <c r="AK36" s="81">
        <v>173.48407349089501</v>
      </c>
      <c r="AL36" s="81">
        <v>168.41111449012899</v>
      </c>
      <c r="AM36" s="81">
        <v>89.530729037682704</v>
      </c>
      <c r="AN36" s="81">
        <v>157.34716667926901</v>
      </c>
      <c r="AO36" s="81">
        <v>154.08806330253199</v>
      </c>
      <c r="AP36" s="81">
        <v>153.13309149463799</v>
      </c>
      <c r="AQ36" s="81">
        <v>157.20929649581799</v>
      </c>
      <c r="AR36" s="81">
        <v>138.694982609823</v>
      </c>
      <c r="AS36" s="81">
        <v>145.40450635109499</v>
      </c>
      <c r="AT36" s="81">
        <v>161.40835012635699</v>
      </c>
      <c r="AU36" s="81">
        <v>149.79809637211099</v>
      </c>
      <c r="AV36" s="81">
        <v>132.76593510449999</v>
      </c>
      <c r="AW36" s="81">
        <v>139.06794540018799</v>
      </c>
      <c r="AX36" s="81">
        <v>125.183695476854</v>
      </c>
      <c r="AY36" s="81">
        <v>141.00748096976</v>
      </c>
      <c r="AZ36" s="81">
        <v>125.366524887918</v>
      </c>
      <c r="BA36" s="81">
        <v>115.62172554505899</v>
      </c>
      <c r="BB36" s="81">
        <v>112.737587043153</v>
      </c>
      <c r="BC36" s="81">
        <v>113.515378513953</v>
      </c>
      <c r="BD36" s="81">
        <v>120.10014160759</v>
      </c>
      <c r="BE36" s="118"/>
      <c r="BF36" s="118"/>
      <c r="BG36" s="82" t="str">
        <f t="shared" si="86"/>
        <v/>
      </c>
      <c r="BH36" s="82" t="str">
        <f t="shared" si="0"/>
        <v/>
      </c>
      <c r="BI36" s="82" t="str">
        <f t="shared" si="1"/>
        <v/>
      </c>
      <c r="BJ36" s="82" t="str">
        <f t="shared" si="2"/>
        <v/>
      </c>
      <c r="BK36" s="82" t="str">
        <f t="shared" si="3"/>
        <v/>
      </c>
      <c r="BL36" s="82" t="str">
        <f t="shared" si="4"/>
        <v/>
      </c>
      <c r="BM36" s="82" t="str">
        <f t="shared" si="5"/>
        <v/>
      </c>
      <c r="BN36" s="82" t="str">
        <f t="shared" si="6"/>
        <v/>
      </c>
      <c r="BO36" s="82" t="str">
        <f t="shared" si="7"/>
        <v/>
      </c>
      <c r="BP36" s="82" t="str">
        <f t="shared" si="8"/>
        <v/>
      </c>
      <c r="BQ36" s="82" t="str">
        <f t="shared" si="9"/>
        <v/>
      </c>
      <c r="BR36" s="82" t="str">
        <f t="shared" si="10"/>
        <v/>
      </c>
      <c r="BS36" s="82" t="str">
        <f t="shared" si="11"/>
        <v/>
      </c>
      <c r="BT36" s="82" t="str">
        <f t="shared" si="12"/>
        <v/>
      </c>
      <c r="BU36" s="82" t="str">
        <f t="shared" si="13"/>
        <v/>
      </c>
      <c r="BV36" s="82" t="str">
        <f t="shared" si="14"/>
        <v/>
      </c>
      <c r="BW36" s="82" t="str">
        <f t="shared" si="15"/>
        <v/>
      </c>
      <c r="BX36" s="82" t="str">
        <f t="shared" si="16"/>
        <v/>
      </c>
      <c r="BY36" s="82" t="str">
        <f t="shared" si="17"/>
        <v/>
      </c>
      <c r="BZ36" s="82" t="str">
        <f t="shared" si="18"/>
        <v/>
      </c>
      <c r="CA36" s="82" t="str">
        <f t="shared" si="19"/>
        <v/>
      </c>
      <c r="CB36" s="82" t="str">
        <f t="shared" si="20"/>
        <v/>
      </c>
      <c r="CC36" s="82" t="str">
        <f t="shared" si="21"/>
        <v/>
      </c>
      <c r="CD36" s="82" t="str">
        <f t="shared" si="22"/>
        <v/>
      </c>
      <c r="CE36" s="82" t="str">
        <f t="shared" si="23"/>
        <v/>
      </c>
      <c r="CF36" s="82" t="str">
        <f t="shared" si="24"/>
        <v/>
      </c>
      <c r="CG36" s="82" t="str">
        <f t="shared" si="25"/>
        <v/>
      </c>
      <c r="CH36" s="82" t="str">
        <f t="shared" si="26"/>
        <v/>
      </c>
      <c r="CI36" s="82" t="str">
        <f t="shared" si="27"/>
        <v/>
      </c>
      <c r="CJ36" s="82" t="str">
        <f t="shared" si="28"/>
        <v/>
      </c>
      <c r="CK36" s="82" t="str">
        <f t="shared" si="29"/>
        <v/>
      </c>
      <c r="CL36" s="82" t="str">
        <f t="shared" si="30"/>
        <v/>
      </c>
      <c r="CM36" s="82" t="str">
        <f t="shared" si="31"/>
        <v/>
      </c>
      <c r="CN36" s="82" t="str">
        <f t="shared" si="32"/>
        <v/>
      </c>
      <c r="CO36" s="82" t="str">
        <f t="shared" si="33"/>
        <v/>
      </c>
      <c r="CP36" s="82" t="str">
        <f t="shared" si="34"/>
        <v/>
      </c>
      <c r="CQ36" s="82" t="str">
        <f t="shared" si="35"/>
        <v/>
      </c>
      <c r="CR36" s="82" t="str">
        <f t="shared" si="36"/>
        <v/>
      </c>
      <c r="CS36" s="82" t="str">
        <f t="shared" si="37"/>
        <v/>
      </c>
      <c r="CT36" s="82" t="str">
        <f t="shared" si="38"/>
        <v/>
      </c>
      <c r="CU36" s="82" t="str">
        <f t="shared" si="39"/>
        <v/>
      </c>
      <c r="CV36" s="82" t="str">
        <f t="shared" si="40"/>
        <v/>
      </c>
      <c r="CW36" s="82" t="str">
        <f t="shared" si="41"/>
        <v/>
      </c>
      <c r="CX36" s="82" t="str">
        <f t="shared" si="42"/>
        <v/>
      </c>
      <c r="CY36" s="82" t="str">
        <f t="shared" si="43"/>
        <v/>
      </c>
      <c r="CZ36" s="82" t="str">
        <f t="shared" si="44"/>
        <v/>
      </c>
      <c r="DA36" s="82" t="str">
        <f t="shared" si="45"/>
        <v/>
      </c>
      <c r="DB36" s="82" t="str">
        <f t="shared" si="46"/>
        <v/>
      </c>
      <c r="DC36" s="82" t="str">
        <f t="shared" si="47"/>
        <v/>
      </c>
      <c r="DD36" s="82" t="str">
        <f t="shared" si="48"/>
        <v/>
      </c>
      <c r="DE36" s="82" t="str">
        <f t="shared" si="49"/>
        <v/>
      </c>
      <c r="DF36" s="82" t="str">
        <f t="shared" si="50"/>
        <v/>
      </c>
      <c r="DG36" s="82" t="str">
        <f t="shared" si="51"/>
        <v/>
      </c>
      <c r="DH36" s="82" t="str">
        <f t="shared" si="52"/>
        <v/>
      </c>
      <c r="DI36" s="82" t="str">
        <f t="shared" si="53"/>
        <v/>
      </c>
      <c r="DJ36" s="82" t="str">
        <f t="shared" si="54"/>
        <v/>
      </c>
      <c r="DK36" s="82" t="str">
        <f t="shared" si="55"/>
        <v/>
      </c>
      <c r="DL36" s="82" t="str">
        <f t="shared" si="56"/>
        <v/>
      </c>
      <c r="DM36" s="82" t="str">
        <f t="shared" si="57"/>
        <v/>
      </c>
      <c r="DN36" s="82" t="str">
        <f t="shared" si="58"/>
        <v/>
      </c>
      <c r="DO36" s="82" t="str">
        <f t="shared" si="59"/>
        <v/>
      </c>
      <c r="DP36" s="82" t="str">
        <f t="shared" si="60"/>
        <v/>
      </c>
      <c r="DQ36" s="82" t="str">
        <f t="shared" si="61"/>
        <v/>
      </c>
      <c r="DR36" s="82" t="str">
        <f t="shared" si="62"/>
        <v/>
      </c>
      <c r="DS36" s="82" t="str">
        <f t="shared" si="63"/>
        <v/>
      </c>
      <c r="DT36" s="82" t="str">
        <f t="shared" si="64"/>
        <v/>
      </c>
      <c r="DU36" s="82" t="str">
        <f t="shared" si="65"/>
        <v/>
      </c>
      <c r="DV36" s="82" t="str">
        <f t="shared" si="66"/>
        <v/>
      </c>
      <c r="DW36" s="82" t="str">
        <f t="shared" si="67"/>
        <v/>
      </c>
      <c r="DX36" s="82" t="str">
        <f t="shared" si="68"/>
        <v/>
      </c>
      <c r="DY36" s="82" t="str">
        <f t="shared" si="69"/>
        <v/>
      </c>
      <c r="DZ36" s="82" t="str">
        <f t="shared" si="70"/>
        <v/>
      </c>
      <c r="EA36" s="82" t="str">
        <f t="shared" si="71"/>
        <v/>
      </c>
      <c r="EB36" s="82" t="str">
        <f t="shared" si="72"/>
        <v/>
      </c>
      <c r="EC36" s="82" t="str">
        <f t="shared" si="73"/>
        <v/>
      </c>
      <c r="ED36" s="82" t="str">
        <f t="shared" si="74"/>
        <v/>
      </c>
      <c r="EE36" s="82" t="str">
        <f t="shared" si="75"/>
        <v/>
      </c>
      <c r="EF36" s="82" t="str">
        <f t="shared" si="76"/>
        <v/>
      </c>
      <c r="EG36" s="82" t="str">
        <f t="shared" si="77"/>
        <v/>
      </c>
      <c r="EH36" s="82" t="str">
        <f t="shared" si="78"/>
        <v/>
      </c>
      <c r="EI36" s="82" t="str">
        <f t="shared" si="79"/>
        <v/>
      </c>
      <c r="EJ36" s="82" t="str">
        <f t="shared" si="80"/>
        <v/>
      </c>
      <c r="EK36" s="82" t="str">
        <f t="shared" si="81"/>
        <v/>
      </c>
      <c r="EL36" s="82" t="str">
        <f t="shared" si="82"/>
        <v/>
      </c>
      <c r="EM36" s="82" t="str">
        <f t="shared" si="83"/>
        <v/>
      </c>
      <c r="EN36" s="82" t="str">
        <f t="shared" si="84"/>
        <v/>
      </c>
      <c r="EO36" s="82" t="str">
        <f t="shared" si="85"/>
        <v/>
      </c>
    </row>
    <row r="37" spans="1:145" ht="15" thickBot="1" x14ac:dyDescent="0.4">
      <c r="A37" s="19" t="s">
        <v>100</v>
      </c>
      <c r="B37" s="20" t="s">
        <v>101</v>
      </c>
      <c r="C37" s="81">
        <v>489.83978848883203</v>
      </c>
      <c r="D37" s="81">
        <v>562.30816760698895</v>
      </c>
      <c r="E37" s="81">
        <v>508.64937484872303</v>
      </c>
      <c r="F37" s="81">
        <v>496.26875086120202</v>
      </c>
      <c r="G37" s="81">
        <v>468.333348332583</v>
      </c>
      <c r="H37" s="81">
        <v>422.31209529497301</v>
      </c>
      <c r="I37" s="81">
        <v>422.88982554315601</v>
      </c>
      <c r="J37" s="81">
        <v>420.67354116779899</v>
      </c>
      <c r="K37" s="81">
        <v>426.56665492627099</v>
      </c>
      <c r="L37" s="81">
        <v>500.05859594892598</v>
      </c>
      <c r="M37" s="81">
        <v>529.99137189611804</v>
      </c>
      <c r="N37" s="81">
        <v>525.56079629004103</v>
      </c>
      <c r="O37" s="81">
        <v>416.50968647325499</v>
      </c>
      <c r="P37" s="81">
        <v>383.53842955063402</v>
      </c>
      <c r="Q37" s="81">
        <v>285.31494903631602</v>
      </c>
      <c r="R37" s="81">
        <v>267.91916384506197</v>
      </c>
      <c r="S37" s="81">
        <v>275.09672788872501</v>
      </c>
      <c r="T37" s="81">
        <v>335.80466444870302</v>
      </c>
      <c r="U37" s="81">
        <v>302.46875500188099</v>
      </c>
      <c r="V37" s="81">
        <v>324.23106131032301</v>
      </c>
      <c r="W37" s="81">
        <v>319.03751031375401</v>
      </c>
      <c r="X37" s="81">
        <v>351.775606569986</v>
      </c>
      <c r="Y37" s="81">
        <v>415.61580619744501</v>
      </c>
      <c r="Z37" s="81">
        <v>389.970569227716</v>
      </c>
      <c r="AA37" s="81">
        <v>407.46071746139597</v>
      </c>
      <c r="AB37" s="81">
        <v>442.75928193593199</v>
      </c>
      <c r="AC37" s="81">
        <v>478.65340174547202</v>
      </c>
      <c r="AD37" s="81">
        <v>524.18607502372697</v>
      </c>
      <c r="AE37" s="81">
        <v>514.05631929339995</v>
      </c>
      <c r="AF37" s="81">
        <v>572.93037717230197</v>
      </c>
      <c r="AG37" s="81">
        <v>582.20986531067604</v>
      </c>
      <c r="AH37" s="81">
        <v>581.07260008380399</v>
      </c>
      <c r="AI37" s="81">
        <v>564.26697212686804</v>
      </c>
      <c r="AJ37" s="81">
        <v>600.84462527439905</v>
      </c>
      <c r="AK37" s="81">
        <v>567.34113845112302</v>
      </c>
      <c r="AL37" s="81">
        <v>517.95199479453197</v>
      </c>
      <c r="AM37" s="81">
        <v>345.011612588905</v>
      </c>
      <c r="AN37" s="81">
        <v>412.87858231953197</v>
      </c>
      <c r="AO37" s="81">
        <v>452.82211651521197</v>
      </c>
      <c r="AP37" s="81">
        <v>483.14372948425802</v>
      </c>
      <c r="AQ37" s="81">
        <v>486.63853939910098</v>
      </c>
      <c r="AR37" s="81">
        <v>480.15046052562099</v>
      </c>
      <c r="AS37" s="81">
        <v>507.55421335584703</v>
      </c>
      <c r="AT37" s="81">
        <v>578.60919881547102</v>
      </c>
      <c r="AU37" s="81">
        <v>542.65229427087502</v>
      </c>
      <c r="AV37" s="81">
        <v>536.570437690983</v>
      </c>
      <c r="AW37" s="81">
        <v>581.83446577097698</v>
      </c>
      <c r="AX37" s="81">
        <v>582.89036612199504</v>
      </c>
      <c r="AY37" s="81">
        <v>654.57714934795194</v>
      </c>
      <c r="AZ37" s="81">
        <v>644.17290391119695</v>
      </c>
      <c r="BA37" s="81">
        <v>581.84745170028498</v>
      </c>
      <c r="BB37" s="81">
        <v>553.18634312195798</v>
      </c>
      <c r="BC37" s="81">
        <v>477.60879369963402</v>
      </c>
      <c r="BD37" s="81">
        <v>444.16940810562602</v>
      </c>
      <c r="BE37" s="118"/>
      <c r="BF37" s="118"/>
      <c r="BG37" s="82" t="str">
        <f t="shared" si="86"/>
        <v/>
      </c>
      <c r="BH37" s="82" t="str">
        <f t="shared" si="0"/>
        <v/>
      </c>
      <c r="BI37" s="82" t="str">
        <f t="shared" si="1"/>
        <v/>
      </c>
      <c r="BJ37" s="82" t="str">
        <f t="shared" si="2"/>
        <v/>
      </c>
      <c r="BK37" s="82" t="str">
        <f t="shared" si="3"/>
        <v/>
      </c>
      <c r="BL37" s="82" t="str">
        <f t="shared" si="4"/>
        <v/>
      </c>
      <c r="BM37" s="82" t="str">
        <f t="shared" si="5"/>
        <v/>
      </c>
      <c r="BN37" s="82" t="str">
        <f t="shared" si="6"/>
        <v/>
      </c>
      <c r="BO37" s="82" t="str">
        <f t="shared" si="7"/>
        <v/>
      </c>
      <c r="BP37" s="82" t="str">
        <f t="shared" si="8"/>
        <v/>
      </c>
      <c r="BQ37" s="82" t="str">
        <f t="shared" si="9"/>
        <v/>
      </c>
      <c r="BR37" s="82" t="str">
        <f t="shared" si="10"/>
        <v/>
      </c>
      <c r="BS37" s="82" t="str">
        <f t="shared" si="11"/>
        <v/>
      </c>
      <c r="BT37" s="82" t="str">
        <f t="shared" si="12"/>
        <v/>
      </c>
      <c r="BU37" s="82" t="str">
        <f t="shared" si="13"/>
        <v/>
      </c>
      <c r="BV37" s="82" t="str">
        <f t="shared" si="14"/>
        <v/>
      </c>
      <c r="BW37" s="82" t="str">
        <f t="shared" si="15"/>
        <v/>
      </c>
      <c r="BX37" s="82" t="str">
        <f t="shared" si="16"/>
        <v/>
      </c>
      <c r="BY37" s="82" t="str">
        <f t="shared" si="17"/>
        <v/>
      </c>
      <c r="BZ37" s="82" t="str">
        <f t="shared" si="18"/>
        <v/>
      </c>
      <c r="CA37" s="82" t="str">
        <f t="shared" si="19"/>
        <v/>
      </c>
      <c r="CB37" s="82" t="str">
        <f t="shared" si="20"/>
        <v/>
      </c>
      <c r="CC37" s="82" t="str">
        <f t="shared" si="21"/>
        <v/>
      </c>
      <c r="CD37" s="82" t="str">
        <f t="shared" si="22"/>
        <v/>
      </c>
      <c r="CE37" s="82" t="str">
        <f t="shared" si="23"/>
        <v/>
      </c>
      <c r="CF37" s="82" t="str">
        <f t="shared" si="24"/>
        <v/>
      </c>
      <c r="CG37" s="82" t="str">
        <f t="shared" si="25"/>
        <v/>
      </c>
      <c r="CH37" s="82" t="str">
        <f t="shared" si="26"/>
        <v/>
      </c>
      <c r="CI37" s="82" t="str">
        <f t="shared" si="27"/>
        <v/>
      </c>
      <c r="CJ37" s="82" t="str">
        <f t="shared" si="28"/>
        <v/>
      </c>
      <c r="CK37" s="82" t="str">
        <f t="shared" si="29"/>
        <v/>
      </c>
      <c r="CL37" s="82" t="str">
        <f t="shared" si="30"/>
        <v/>
      </c>
      <c r="CM37" s="82" t="str">
        <f t="shared" si="31"/>
        <v/>
      </c>
      <c r="CN37" s="82" t="str">
        <f t="shared" si="32"/>
        <v/>
      </c>
      <c r="CO37" s="82" t="str">
        <f t="shared" si="33"/>
        <v/>
      </c>
      <c r="CP37" s="82" t="str">
        <f t="shared" si="34"/>
        <v/>
      </c>
      <c r="CQ37" s="82" t="str">
        <f t="shared" si="35"/>
        <v/>
      </c>
      <c r="CR37" s="82" t="str">
        <f t="shared" si="36"/>
        <v/>
      </c>
      <c r="CS37" s="82" t="str">
        <f t="shared" si="37"/>
        <v/>
      </c>
      <c r="CT37" s="82" t="str">
        <f t="shared" si="38"/>
        <v/>
      </c>
      <c r="CU37" s="82" t="str">
        <f t="shared" si="39"/>
        <v/>
      </c>
      <c r="CV37" s="82" t="str">
        <f t="shared" si="40"/>
        <v/>
      </c>
      <c r="CW37" s="82" t="str">
        <f t="shared" si="41"/>
        <v/>
      </c>
      <c r="CX37" s="82" t="str">
        <f t="shared" si="42"/>
        <v/>
      </c>
      <c r="CY37" s="82" t="str">
        <f t="shared" si="43"/>
        <v/>
      </c>
      <c r="CZ37" s="82" t="str">
        <f t="shared" si="44"/>
        <v/>
      </c>
      <c r="DA37" s="82" t="str">
        <f t="shared" si="45"/>
        <v/>
      </c>
      <c r="DB37" s="82" t="str">
        <f t="shared" si="46"/>
        <v/>
      </c>
      <c r="DC37" s="82" t="str">
        <f t="shared" si="47"/>
        <v/>
      </c>
      <c r="DD37" s="82" t="str">
        <f t="shared" si="48"/>
        <v/>
      </c>
      <c r="DE37" s="82" t="str">
        <f t="shared" si="49"/>
        <v/>
      </c>
      <c r="DF37" s="82" t="str">
        <f t="shared" si="50"/>
        <v/>
      </c>
      <c r="DG37" s="82" t="str">
        <f t="shared" si="51"/>
        <v/>
      </c>
      <c r="DH37" s="82" t="str">
        <f t="shared" si="52"/>
        <v/>
      </c>
      <c r="DI37" s="82" t="str">
        <f t="shared" si="53"/>
        <v/>
      </c>
      <c r="DJ37" s="82" t="str">
        <f t="shared" si="54"/>
        <v/>
      </c>
      <c r="DK37" s="82" t="str">
        <f t="shared" si="55"/>
        <v/>
      </c>
      <c r="DL37" s="82" t="str">
        <f t="shared" si="56"/>
        <v/>
      </c>
      <c r="DM37" s="82" t="str">
        <f t="shared" si="57"/>
        <v/>
      </c>
      <c r="DN37" s="82" t="str">
        <f t="shared" si="58"/>
        <v/>
      </c>
      <c r="DO37" s="82" t="str">
        <f t="shared" si="59"/>
        <v/>
      </c>
      <c r="DP37" s="82" t="str">
        <f t="shared" si="60"/>
        <v/>
      </c>
      <c r="DQ37" s="82" t="str">
        <f t="shared" si="61"/>
        <v/>
      </c>
      <c r="DR37" s="82" t="str">
        <f t="shared" si="62"/>
        <v/>
      </c>
      <c r="DS37" s="82" t="str">
        <f t="shared" si="63"/>
        <v/>
      </c>
      <c r="DT37" s="82" t="str">
        <f t="shared" si="64"/>
        <v/>
      </c>
      <c r="DU37" s="82" t="str">
        <f t="shared" si="65"/>
        <v/>
      </c>
      <c r="DV37" s="82" t="str">
        <f t="shared" si="66"/>
        <v/>
      </c>
      <c r="DW37" s="82" t="str">
        <f t="shared" si="67"/>
        <v/>
      </c>
      <c r="DX37" s="82" t="str">
        <f t="shared" si="68"/>
        <v/>
      </c>
      <c r="DY37" s="82" t="str">
        <f t="shared" si="69"/>
        <v/>
      </c>
      <c r="DZ37" s="82" t="str">
        <f t="shared" si="70"/>
        <v/>
      </c>
      <c r="EA37" s="82" t="str">
        <f t="shared" si="71"/>
        <v/>
      </c>
      <c r="EB37" s="82" t="str">
        <f t="shared" si="72"/>
        <v/>
      </c>
      <c r="EC37" s="82" t="str">
        <f t="shared" si="73"/>
        <v/>
      </c>
      <c r="ED37" s="82" t="str">
        <f t="shared" si="74"/>
        <v/>
      </c>
      <c r="EE37" s="82" t="str">
        <f t="shared" si="75"/>
        <v/>
      </c>
      <c r="EF37" s="82" t="str">
        <f t="shared" si="76"/>
        <v/>
      </c>
      <c r="EG37" s="82" t="str">
        <f t="shared" si="77"/>
        <v/>
      </c>
      <c r="EH37" s="82" t="str">
        <f t="shared" si="78"/>
        <v/>
      </c>
      <c r="EI37" s="82" t="str">
        <f t="shared" si="79"/>
        <v/>
      </c>
      <c r="EJ37" s="82" t="str">
        <f t="shared" si="80"/>
        <v/>
      </c>
      <c r="EK37" s="82" t="str">
        <f t="shared" si="81"/>
        <v/>
      </c>
      <c r="EL37" s="82" t="str">
        <f t="shared" si="82"/>
        <v/>
      </c>
      <c r="EM37" s="82" t="str">
        <f t="shared" si="83"/>
        <v/>
      </c>
      <c r="EN37" s="82" t="str">
        <f t="shared" si="84"/>
        <v/>
      </c>
      <c r="EO37" s="82" t="str">
        <f t="shared" si="85"/>
        <v/>
      </c>
    </row>
    <row r="38" spans="1:145" ht="15" thickBot="1" x14ac:dyDescent="0.4">
      <c r="A38" s="19" t="s">
        <v>102</v>
      </c>
      <c r="B38" s="20" t="s">
        <v>103</v>
      </c>
      <c r="C38" s="81">
        <v>9.5797879365442107</v>
      </c>
      <c r="D38" s="81">
        <v>9.4469344316131192</v>
      </c>
      <c r="E38" s="81">
        <v>27.809555505011499</v>
      </c>
      <c r="F38" s="81">
        <v>32.896318926923499</v>
      </c>
      <c r="G38" s="81">
        <v>8.8287096841060109</v>
      </c>
      <c r="H38" s="81">
        <v>9.5826272003714497</v>
      </c>
      <c r="I38" s="81" t="s">
        <v>315</v>
      </c>
      <c r="J38" s="81">
        <v>6.5593178055100401</v>
      </c>
      <c r="K38" s="81">
        <v>6.5020404646741801</v>
      </c>
      <c r="L38" s="81">
        <v>6.9051885654383698</v>
      </c>
      <c r="M38" s="81">
        <v>8.4429856006711592</v>
      </c>
      <c r="N38" s="81">
        <v>7.7737050947884896</v>
      </c>
      <c r="O38" s="81">
        <v>9.0596768675781796</v>
      </c>
      <c r="P38" s="81">
        <v>9.6209845088570791</v>
      </c>
      <c r="Q38" s="81">
        <v>8.7085201842524906</v>
      </c>
      <c r="R38" s="81">
        <v>10.3226137066686</v>
      </c>
      <c r="S38" s="81">
        <v>18.490654784760199</v>
      </c>
      <c r="T38" s="81">
        <v>21.819980145028701</v>
      </c>
      <c r="U38" s="81">
        <v>20.928591098384899</v>
      </c>
      <c r="V38" s="81">
        <v>20.063484254804401</v>
      </c>
      <c r="W38" s="81">
        <v>15.7572285967429</v>
      </c>
      <c r="X38" s="81">
        <v>13.4744996987418</v>
      </c>
      <c r="Y38" s="81">
        <v>19.7195849155333</v>
      </c>
      <c r="Z38" s="81">
        <v>22.471633250092101</v>
      </c>
      <c r="AA38" s="81">
        <v>32.671899611054201</v>
      </c>
      <c r="AB38" s="81">
        <v>37.289260807069802</v>
      </c>
      <c r="AC38" s="81">
        <v>30.003281431706402</v>
      </c>
      <c r="AD38" s="81">
        <v>40.358515574907699</v>
      </c>
      <c r="AE38" s="81">
        <v>26.372730846333301</v>
      </c>
      <c r="AF38" s="81">
        <v>33.860668476016102</v>
      </c>
      <c r="AG38" s="81">
        <v>25.881992903072799</v>
      </c>
      <c r="AH38" s="81">
        <v>28.8603132646268</v>
      </c>
      <c r="AI38" s="81">
        <v>32.271802654621403</v>
      </c>
      <c r="AJ38" s="81">
        <v>26.673713188114899</v>
      </c>
      <c r="AK38" s="81">
        <v>26.528460768257499</v>
      </c>
      <c r="AL38" s="81">
        <v>18.200850793786699</v>
      </c>
      <c r="AM38" s="81">
        <v>10.984674168012001</v>
      </c>
      <c r="AN38" s="81">
        <v>15.457325236000599</v>
      </c>
      <c r="AO38" s="81">
        <v>23.558438895536199</v>
      </c>
      <c r="AP38" s="81">
        <v>21.3247707625403</v>
      </c>
      <c r="AQ38" s="81">
        <v>17.676694043858902</v>
      </c>
      <c r="AR38" s="81">
        <v>22.829564697283999</v>
      </c>
      <c r="AS38" s="81">
        <v>29.378655103115499</v>
      </c>
      <c r="AT38" s="81">
        <v>33.846816835009797</v>
      </c>
      <c r="AU38" s="81">
        <v>42.085409529809297</v>
      </c>
      <c r="AV38" s="81">
        <v>41.262902125051198</v>
      </c>
      <c r="AW38" s="81">
        <v>27.086227129968599</v>
      </c>
      <c r="AX38" s="81">
        <v>23.0029884187507</v>
      </c>
      <c r="AY38" s="81">
        <v>24.729481070492099</v>
      </c>
      <c r="AZ38" s="81">
        <v>14.3288286823233</v>
      </c>
      <c r="BA38" s="81">
        <v>17.022298591361299</v>
      </c>
      <c r="BB38" s="81">
        <v>20.3985849020134</v>
      </c>
      <c r="BC38" s="81">
        <v>20.082909652646801</v>
      </c>
      <c r="BD38" s="81">
        <v>27.504372262440501</v>
      </c>
      <c r="BE38" s="118"/>
      <c r="BF38" s="118"/>
      <c r="BG38" s="82" t="str">
        <f t="shared" si="86"/>
        <v/>
      </c>
      <c r="BH38" s="82" t="str">
        <f t="shared" si="0"/>
        <v/>
      </c>
      <c r="BI38" s="82" t="str">
        <f t="shared" si="1"/>
        <v/>
      </c>
      <c r="BJ38" s="82" t="str">
        <f t="shared" si="2"/>
        <v/>
      </c>
      <c r="BK38" s="82" t="str">
        <f t="shared" si="3"/>
        <v/>
      </c>
      <c r="BL38" s="82" t="str">
        <f t="shared" si="4"/>
        <v/>
      </c>
      <c r="BM38" s="82" t="str">
        <f t="shared" si="5"/>
        <v/>
      </c>
      <c r="BN38" s="82" t="str">
        <f t="shared" si="6"/>
        <v/>
      </c>
      <c r="BO38" s="82" t="str">
        <f t="shared" si="7"/>
        <v/>
      </c>
      <c r="BP38" s="82" t="str">
        <f t="shared" si="8"/>
        <v/>
      </c>
      <c r="BQ38" s="82" t="str">
        <f t="shared" si="9"/>
        <v/>
      </c>
      <c r="BR38" s="82" t="str">
        <f t="shared" si="10"/>
        <v/>
      </c>
      <c r="BS38" s="82" t="str">
        <f t="shared" si="11"/>
        <v/>
      </c>
      <c r="BT38" s="82" t="str">
        <f t="shared" si="12"/>
        <v/>
      </c>
      <c r="BU38" s="82" t="str">
        <f t="shared" si="13"/>
        <v/>
      </c>
      <c r="BV38" s="82" t="str">
        <f t="shared" si="14"/>
        <v/>
      </c>
      <c r="BW38" s="82" t="str">
        <f t="shared" si="15"/>
        <v/>
      </c>
      <c r="BX38" s="82" t="str">
        <f t="shared" si="16"/>
        <v/>
      </c>
      <c r="BY38" s="82" t="str">
        <f t="shared" si="17"/>
        <v/>
      </c>
      <c r="BZ38" s="82" t="str">
        <f t="shared" si="18"/>
        <v/>
      </c>
      <c r="CA38" s="82" t="str">
        <f t="shared" si="19"/>
        <v/>
      </c>
      <c r="CB38" s="82" t="str">
        <f t="shared" si="20"/>
        <v/>
      </c>
      <c r="CC38" s="82" t="str">
        <f t="shared" si="21"/>
        <v/>
      </c>
      <c r="CD38" s="82" t="str">
        <f t="shared" si="22"/>
        <v/>
      </c>
      <c r="CE38" s="82" t="str">
        <f t="shared" si="23"/>
        <v/>
      </c>
      <c r="CF38" s="82" t="str">
        <f t="shared" si="24"/>
        <v/>
      </c>
      <c r="CG38" s="82" t="str">
        <f t="shared" si="25"/>
        <v/>
      </c>
      <c r="CH38" s="82" t="str">
        <f t="shared" si="26"/>
        <v/>
      </c>
      <c r="CI38" s="82" t="str">
        <f t="shared" si="27"/>
        <v/>
      </c>
      <c r="CJ38" s="82" t="str">
        <f t="shared" si="28"/>
        <v/>
      </c>
      <c r="CK38" s="82" t="str">
        <f t="shared" si="29"/>
        <v/>
      </c>
      <c r="CL38" s="82" t="str">
        <f t="shared" si="30"/>
        <v/>
      </c>
      <c r="CM38" s="82" t="str">
        <f t="shared" si="31"/>
        <v/>
      </c>
      <c r="CN38" s="82" t="str">
        <f t="shared" si="32"/>
        <v/>
      </c>
      <c r="CO38" s="82" t="str">
        <f t="shared" si="33"/>
        <v/>
      </c>
      <c r="CP38" s="82" t="str">
        <f t="shared" si="34"/>
        <v/>
      </c>
      <c r="CQ38" s="82" t="str">
        <f t="shared" si="35"/>
        <v/>
      </c>
      <c r="CR38" s="82" t="str">
        <f t="shared" si="36"/>
        <v/>
      </c>
      <c r="CS38" s="82" t="str">
        <f t="shared" si="37"/>
        <v/>
      </c>
      <c r="CT38" s="82" t="str">
        <f t="shared" si="38"/>
        <v/>
      </c>
      <c r="CU38" s="82" t="str">
        <f t="shared" si="39"/>
        <v/>
      </c>
      <c r="CV38" s="82" t="str">
        <f t="shared" si="40"/>
        <v/>
      </c>
      <c r="CW38" s="82" t="str">
        <f t="shared" si="41"/>
        <v/>
      </c>
      <c r="CX38" s="82" t="str">
        <f t="shared" si="42"/>
        <v/>
      </c>
      <c r="CY38" s="82" t="str">
        <f t="shared" si="43"/>
        <v/>
      </c>
      <c r="CZ38" s="82" t="str">
        <f t="shared" si="44"/>
        <v/>
      </c>
      <c r="DA38" s="82" t="str">
        <f t="shared" si="45"/>
        <v/>
      </c>
      <c r="DB38" s="82" t="str">
        <f t="shared" si="46"/>
        <v/>
      </c>
      <c r="DC38" s="82" t="str">
        <f t="shared" si="47"/>
        <v/>
      </c>
      <c r="DD38" s="82" t="str">
        <f t="shared" si="48"/>
        <v/>
      </c>
      <c r="DE38" s="82" t="str">
        <f t="shared" si="49"/>
        <v/>
      </c>
      <c r="DF38" s="82" t="str">
        <f t="shared" si="50"/>
        <v/>
      </c>
      <c r="DG38" s="82" t="str">
        <f t="shared" si="51"/>
        <v/>
      </c>
      <c r="DH38" s="82" t="str">
        <f t="shared" si="52"/>
        <v/>
      </c>
      <c r="DI38" s="82" t="str">
        <f t="shared" si="53"/>
        <v/>
      </c>
      <c r="DJ38" s="82" t="str">
        <f t="shared" si="54"/>
        <v/>
      </c>
      <c r="DK38" s="82" t="str">
        <f t="shared" si="55"/>
        <v/>
      </c>
      <c r="DL38" s="82" t="str">
        <f t="shared" si="56"/>
        <v/>
      </c>
      <c r="DM38" s="82" t="str">
        <f t="shared" si="57"/>
        <v/>
      </c>
      <c r="DN38" s="82" t="str">
        <f t="shared" si="58"/>
        <v/>
      </c>
      <c r="DO38" s="82" t="str">
        <f t="shared" si="59"/>
        <v/>
      </c>
      <c r="DP38" s="82" t="str">
        <f t="shared" si="60"/>
        <v/>
      </c>
      <c r="DQ38" s="82" t="str">
        <f t="shared" si="61"/>
        <v/>
      </c>
      <c r="DR38" s="82" t="str">
        <f t="shared" si="62"/>
        <v/>
      </c>
      <c r="DS38" s="82" t="str">
        <f t="shared" si="63"/>
        <v/>
      </c>
      <c r="DT38" s="82" t="str">
        <f t="shared" si="64"/>
        <v/>
      </c>
      <c r="DU38" s="82" t="str">
        <f t="shared" si="65"/>
        <v/>
      </c>
      <c r="DV38" s="82" t="str">
        <f t="shared" si="66"/>
        <v/>
      </c>
      <c r="DW38" s="82" t="str">
        <f t="shared" si="67"/>
        <v/>
      </c>
      <c r="DX38" s="82" t="str">
        <f t="shared" si="68"/>
        <v/>
      </c>
      <c r="DY38" s="82" t="str">
        <f t="shared" si="69"/>
        <v/>
      </c>
      <c r="DZ38" s="82" t="str">
        <f t="shared" si="70"/>
        <v/>
      </c>
      <c r="EA38" s="82" t="str">
        <f t="shared" si="71"/>
        <v/>
      </c>
      <c r="EB38" s="82" t="str">
        <f t="shared" si="72"/>
        <v/>
      </c>
      <c r="EC38" s="82" t="str">
        <f t="shared" si="73"/>
        <v/>
      </c>
      <c r="ED38" s="82" t="str">
        <f t="shared" si="74"/>
        <v/>
      </c>
      <c r="EE38" s="82" t="str">
        <f t="shared" si="75"/>
        <v/>
      </c>
      <c r="EF38" s="82" t="str">
        <f t="shared" si="76"/>
        <v/>
      </c>
      <c r="EG38" s="82" t="str">
        <f t="shared" si="77"/>
        <v/>
      </c>
      <c r="EH38" s="82" t="str">
        <f t="shared" si="78"/>
        <v/>
      </c>
      <c r="EI38" s="82" t="str">
        <f t="shared" si="79"/>
        <v/>
      </c>
      <c r="EJ38" s="82" t="str">
        <f t="shared" si="80"/>
        <v/>
      </c>
      <c r="EK38" s="82" t="str">
        <f t="shared" si="81"/>
        <v/>
      </c>
      <c r="EL38" s="82" t="str">
        <f t="shared" si="82"/>
        <v/>
      </c>
      <c r="EM38" s="82" t="str">
        <f t="shared" si="83"/>
        <v/>
      </c>
      <c r="EN38" s="82" t="str">
        <f t="shared" si="84"/>
        <v/>
      </c>
      <c r="EO38" s="82" t="str">
        <f t="shared" si="85"/>
        <v/>
      </c>
    </row>
    <row r="39" spans="1:145" ht="15" thickBot="1" x14ac:dyDescent="0.4">
      <c r="A39" s="19" t="s">
        <v>104</v>
      </c>
      <c r="B39" s="20" t="s">
        <v>8</v>
      </c>
      <c r="C39" s="81">
        <v>789.17659667877695</v>
      </c>
      <c r="D39" s="81">
        <v>773.09606522534204</v>
      </c>
      <c r="E39" s="81">
        <v>771.43748461832502</v>
      </c>
      <c r="F39" s="81">
        <v>758.63277435578698</v>
      </c>
      <c r="G39" s="81">
        <v>708.69877949336706</v>
      </c>
      <c r="H39" s="81">
        <v>611.49566238908699</v>
      </c>
      <c r="I39" s="81">
        <v>617.566673741915</v>
      </c>
      <c r="J39" s="81">
        <v>600.50652034313305</v>
      </c>
      <c r="K39" s="81">
        <v>637.48592121857405</v>
      </c>
      <c r="L39" s="81">
        <v>625.68778855046503</v>
      </c>
      <c r="M39" s="81">
        <v>616.30920120512201</v>
      </c>
      <c r="N39" s="81">
        <v>622.03929166511602</v>
      </c>
      <c r="O39" s="81">
        <v>587.49892389057004</v>
      </c>
      <c r="P39" s="81">
        <v>651.96641254972099</v>
      </c>
      <c r="Q39" s="81">
        <v>637.00569334504803</v>
      </c>
      <c r="R39" s="81">
        <v>609.78418955667405</v>
      </c>
      <c r="S39" s="81">
        <v>697.30079155245699</v>
      </c>
      <c r="T39" s="81">
        <v>800.81883392439101</v>
      </c>
      <c r="U39" s="81">
        <v>824.83982883784404</v>
      </c>
      <c r="V39" s="81">
        <v>778.81182117994194</v>
      </c>
      <c r="W39" s="81">
        <v>727.86457192038404</v>
      </c>
      <c r="X39" s="81">
        <v>736.77203280223603</v>
      </c>
      <c r="Y39" s="81">
        <v>757.51112410413498</v>
      </c>
      <c r="Z39" s="81">
        <v>719.66358017118</v>
      </c>
      <c r="AA39" s="81">
        <v>719.57062558821804</v>
      </c>
      <c r="AB39" s="81">
        <v>761.40684579066101</v>
      </c>
      <c r="AC39" s="81">
        <v>777.74789915223505</v>
      </c>
      <c r="AD39" s="81">
        <v>803.69277463533695</v>
      </c>
      <c r="AE39" s="81">
        <v>824.66462646650405</v>
      </c>
      <c r="AF39" s="81">
        <v>812.20426415687098</v>
      </c>
      <c r="AG39" s="81">
        <v>806.69515190673997</v>
      </c>
      <c r="AH39" s="81">
        <v>764.00924141398104</v>
      </c>
      <c r="AI39" s="81">
        <v>747.17784660397501</v>
      </c>
      <c r="AJ39" s="81">
        <v>667.34517721852296</v>
      </c>
      <c r="AK39" s="81">
        <v>683.147148000127</v>
      </c>
      <c r="AL39" s="81">
        <v>633.83843800202999</v>
      </c>
      <c r="AM39" s="81">
        <v>422.55216217618499</v>
      </c>
      <c r="AN39" s="81">
        <v>502.19417077542897</v>
      </c>
      <c r="AO39" s="81">
        <v>557.60506098524797</v>
      </c>
      <c r="AP39" s="81">
        <v>613.90314633666401</v>
      </c>
      <c r="AQ39" s="81">
        <v>644.16586767569004</v>
      </c>
      <c r="AR39" s="81">
        <v>688.21684303110601</v>
      </c>
      <c r="AS39" s="81">
        <v>667.648628272613</v>
      </c>
      <c r="AT39" s="81">
        <v>672.01394312850402</v>
      </c>
      <c r="AU39" s="81">
        <v>638.22443227282304</v>
      </c>
      <c r="AV39" s="81">
        <v>605.53369375775299</v>
      </c>
      <c r="AW39" s="81">
        <v>617.01779432074397</v>
      </c>
      <c r="AX39" s="81">
        <v>685.54591222586703</v>
      </c>
      <c r="AY39" s="81">
        <v>664.70837265351201</v>
      </c>
      <c r="AZ39" s="81">
        <v>609.72970611220705</v>
      </c>
      <c r="BA39" s="81">
        <v>584.26999712428506</v>
      </c>
      <c r="BB39" s="81">
        <v>503.12721220655698</v>
      </c>
      <c r="BC39" s="81">
        <v>525.48432782441205</v>
      </c>
      <c r="BD39" s="81">
        <v>507.318487206974</v>
      </c>
      <c r="BE39" s="118"/>
      <c r="BF39" s="118"/>
      <c r="BG39" s="82" t="str">
        <f t="shared" si="86"/>
        <v/>
      </c>
      <c r="BH39" s="82" t="str">
        <f t="shared" si="0"/>
        <v/>
      </c>
      <c r="BI39" s="82" t="str">
        <f t="shared" si="1"/>
        <v/>
      </c>
      <c r="BJ39" s="82" t="str">
        <f t="shared" si="2"/>
        <v/>
      </c>
      <c r="BK39" s="82" t="str">
        <f t="shared" si="3"/>
        <v/>
      </c>
      <c r="BL39" s="82" t="str">
        <f t="shared" si="4"/>
        <v/>
      </c>
      <c r="BM39" s="82" t="str">
        <f t="shared" si="5"/>
        <v/>
      </c>
      <c r="BN39" s="82" t="str">
        <f t="shared" si="6"/>
        <v/>
      </c>
      <c r="BO39" s="82" t="str">
        <f t="shared" si="7"/>
        <v/>
      </c>
      <c r="BP39" s="82" t="str">
        <f t="shared" si="8"/>
        <v/>
      </c>
      <c r="BQ39" s="82" t="str">
        <f t="shared" si="9"/>
        <v/>
      </c>
      <c r="BR39" s="82" t="str">
        <f t="shared" si="10"/>
        <v/>
      </c>
      <c r="BS39" s="82" t="str">
        <f t="shared" si="11"/>
        <v/>
      </c>
      <c r="BT39" s="82" t="str">
        <f t="shared" si="12"/>
        <v/>
      </c>
      <c r="BU39" s="82" t="str">
        <f t="shared" si="13"/>
        <v/>
      </c>
      <c r="BV39" s="82" t="str">
        <f t="shared" si="14"/>
        <v/>
      </c>
      <c r="BW39" s="82" t="str">
        <f t="shared" si="15"/>
        <v/>
      </c>
      <c r="BX39" s="82" t="str">
        <f t="shared" si="16"/>
        <v/>
      </c>
      <c r="BY39" s="82" t="str">
        <f t="shared" si="17"/>
        <v/>
      </c>
      <c r="BZ39" s="82" t="str">
        <f t="shared" si="18"/>
        <v/>
      </c>
      <c r="CA39" s="82" t="str">
        <f t="shared" si="19"/>
        <v/>
      </c>
      <c r="CB39" s="82" t="str">
        <f t="shared" si="20"/>
        <v/>
      </c>
      <c r="CC39" s="82" t="str">
        <f t="shared" si="21"/>
        <v/>
      </c>
      <c r="CD39" s="82" t="str">
        <f t="shared" si="22"/>
        <v/>
      </c>
      <c r="CE39" s="82" t="str">
        <f t="shared" si="23"/>
        <v/>
      </c>
      <c r="CF39" s="82" t="str">
        <f t="shared" si="24"/>
        <v/>
      </c>
      <c r="CG39" s="82" t="str">
        <f t="shared" si="25"/>
        <v/>
      </c>
      <c r="CH39" s="82" t="str">
        <f t="shared" si="26"/>
        <v/>
      </c>
      <c r="CI39" s="82" t="str">
        <f t="shared" si="27"/>
        <v/>
      </c>
      <c r="CJ39" s="82" t="str">
        <f t="shared" si="28"/>
        <v/>
      </c>
      <c r="CK39" s="82" t="str">
        <f t="shared" si="29"/>
        <v/>
      </c>
      <c r="CL39" s="82" t="str">
        <f t="shared" si="30"/>
        <v/>
      </c>
      <c r="CM39" s="82" t="str">
        <f t="shared" si="31"/>
        <v/>
      </c>
      <c r="CN39" s="82" t="str">
        <f t="shared" si="32"/>
        <v/>
      </c>
      <c r="CO39" s="82" t="str">
        <f t="shared" si="33"/>
        <v/>
      </c>
      <c r="CP39" s="82" t="str">
        <f t="shared" si="34"/>
        <v/>
      </c>
      <c r="CQ39" s="82" t="str">
        <f t="shared" si="35"/>
        <v/>
      </c>
      <c r="CR39" s="82" t="str">
        <f t="shared" si="36"/>
        <v/>
      </c>
      <c r="CS39" s="82" t="str">
        <f t="shared" si="37"/>
        <v/>
      </c>
      <c r="CT39" s="82" t="str">
        <f t="shared" si="38"/>
        <v/>
      </c>
      <c r="CU39" s="82" t="str">
        <f t="shared" si="39"/>
        <v/>
      </c>
      <c r="CV39" s="82" t="str">
        <f t="shared" si="40"/>
        <v/>
      </c>
      <c r="CW39" s="82" t="str">
        <f t="shared" si="41"/>
        <v/>
      </c>
      <c r="CX39" s="82" t="str">
        <f t="shared" si="42"/>
        <v/>
      </c>
      <c r="CY39" s="82" t="str">
        <f t="shared" si="43"/>
        <v/>
      </c>
      <c r="CZ39" s="82" t="str">
        <f t="shared" si="44"/>
        <v/>
      </c>
      <c r="DA39" s="82" t="str">
        <f t="shared" si="45"/>
        <v/>
      </c>
      <c r="DB39" s="82" t="str">
        <f t="shared" si="46"/>
        <v/>
      </c>
      <c r="DC39" s="82" t="str">
        <f t="shared" si="47"/>
        <v/>
      </c>
      <c r="DD39" s="82" t="str">
        <f t="shared" si="48"/>
        <v/>
      </c>
      <c r="DE39" s="82" t="str">
        <f t="shared" si="49"/>
        <v/>
      </c>
      <c r="DF39" s="82" t="str">
        <f t="shared" si="50"/>
        <v/>
      </c>
      <c r="DG39" s="82" t="str">
        <f t="shared" si="51"/>
        <v/>
      </c>
      <c r="DH39" s="82" t="str">
        <f t="shared" si="52"/>
        <v/>
      </c>
      <c r="DI39" s="82" t="str">
        <f t="shared" si="53"/>
        <v/>
      </c>
      <c r="DJ39" s="82" t="str">
        <f t="shared" si="54"/>
        <v/>
      </c>
      <c r="DK39" s="82" t="str">
        <f t="shared" si="55"/>
        <v/>
      </c>
      <c r="DL39" s="82" t="str">
        <f t="shared" si="56"/>
        <v/>
      </c>
      <c r="DM39" s="82" t="str">
        <f t="shared" si="57"/>
        <v/>
      </c>
      <c r="DN39" s="82" t="str">
        <f t="shared" si="58"/>
        <v/>
      </c>
      <c r="DO39" s="82" t="str">
        <f t="shared" si="59"/>
        <v/>
      </c>
      <c r="DP39" s="82" t="str">
        <f t="shared" si="60"/>
        <v/>
      </c>
      <c r="DQ39" s="82" t="str">
        <f t="shared" si="61"/>
        <v/>
      </c>
      <c r="DR39" s="82" t="str">
        <f t="shared" si="62"/>
        <v/>
      </c>
      <c r="DS39" s="82" t="str">
        <f t="shared" si="63"/>
        <v/>
      </c>
      <c r="DT39" s="82" t="str">
        <f t="shared" si="64"/>
        <v/>
      </c>
      <c r="DU39" s="82" t="str">
        <f t="shared" si="65"/>
        <v/>
      </c>
      <c r="DV39" s="82" t="str">
        <f t="shared" si="66"/>
        <v/>
      </c>
      <c r="DW39" s="82" t="str">
        <f t="shared" si="67"/>
        <v/>
      </c>
      <c r="DX39" s="82" t="str">
        <f t="shared" si="68"/>
        <v/>
      </c>
      <c r="DY39" s="82" t="str">
        <f t="shared" si="69"/>
        <v/>
      </c>
      <c r="DZ39" s="82" t="str">
        <f t="shared" si="70"/>
        <v/>
      </c>
      <c r="EA39" s="82" t="str">
        <f t="shared" si="71"/>
        <v/>
      </c>
      <c r="EB39" s="82" t="str">
        <f t="shared" si="72"/>
        <v/>
      </c>
      <c r="EC39" s="82" t="str">
        <f t="shared" si="73"/>
        <v/>
      </c>
      <c r="ED39" s="82" t="str">
        <f t="shared" si="74"/>
        <v/>
      </c>
      <c r="EE39" s="82" t="str">
        <f t="shared" si="75"/>
        <v/>
      </c>
      <c r="EF39" s="82" t="str">
        <f t="shared" si="76"/>
        <v/>
      </c>
      <c r="EG39" s="82" t="str">
        <f t="shared" si="77"/>
        <v/>
      </c>
      <c r="EH39" s="82" t="str">
        <f t="shared" si="78"/>
        <v/>
      </c>
      <c r="EI39" s="82" t="str">
        <f t="shared" si="79"/>
        <v/>
      </c>
      <c r="EJ39" s="82" t="str">
        <f t="shared" si="80"/>
        <v/>
      </c>
      <c r="EK39" s="82" t="str">
        <f t="shared" si="81"/>
        <v/>
      </c>
      <c r="EL39" s="82" t="str">
        <f t="shared" si="82"/>
        <v/>
      </c>
      <c r="EM39" s="82" t="str">
        <f t="shared" si="83"/>
        <v/>
      </c>
      <c r="EN39" s="82" t="str">
        <f t="shared" si="84"/>
        <v/>
      </c>
      <c r="EO39" s="82" t="str">
        <f t="shared" si="85"/>
        <v/>
      </c>
    </row>
    <row r="40" spans="1:145" ht="15" thickBot="1" x14ac:dyDescent="0.4">
      <c r="A40" s="18"/>
      <c r="B40" s="18" t="s">
        <v>146</v>
      </c>
      <c r="C40" s="77">
        <v>1645.2829825030381</v>
      </c>
      <c r="D40" s="77">
        <v>1640.5004430647912</v>
      </c>
      <c r="E40" s="77">
        <v>1608.3006054040675</v>
      </c>
      <c r="F40" s="77">
        <v>1585.0747999038604</v>
      </c>
      <c r="G40" s="77">
        <v>1475.045475057997</v>
      </c>
      <c r="H40" s="77">
        <v>1358.6037113121295</v>
      </c>
      <c r="I40" s="77">
        <v>1321.2953968891211</v>
      </c>
      <c r="J40" s="77">
        <v>1327.31931770552</v>
      </c>
      <c r="K40" s="77">
        <v>1331.0990388196983</v>
      </c>
      <c r="L40" s="77">
        <v>1419.0761373471446</v>
      </c>
      <c r="M40" s="77">
        <v>1441.6750596232862</v>
      </c>
      <c r="N40" s="77">
        <v>1425.3591330207953</v>
      </c>
      <c r="O40" s="77">
        <v>1266.9951795753836</v>
      </c>
      <c r="P40" s="77">
        <v>1303.852003747555</v>
      </c>
      <c r="Q40" s="77">
        <v>1184.1649735677984</v>
      </c>
      <c r="R40" s="77">
        <v>1129.2135695557336</v>
      </c>
      <c r="S40" s="77">
        <v>1201.3162693775407</v>
      </c>
      <c r="T40" s="77">
        <v>1417.9218533991389</v>
      </c>
      <c r="U40" s="77">
        <v>1411.5399198634509</v>
      </c>
      <c r="V40" s="77">
        <v>1387.0341418136813</v>
      </c>
      <c r="W40" s="77">
        <v>1334.8584910302279</v>
      </c>
      <c r="X40" s="77">
        <v>1344.4807337792959</v>
      </c>
      <c r="Y40" s="77">
        <v>1446.4948149480133</v>
      </c>
      <c r="Z40" s="77">
        <v>1412.2787932734011</v>
      </c>
      <c r="AA40" s="77">
        <v>1451.5983135835302</v>
      </c>
      <c r="AB40" s="77">
        <v>1530.7991460696428</v>
      </c>
      <c r="AC40" s="77">
        <v>1558.9068832249525</v>
      </c>
      <c r="AD40" s="77">
        <v>1643.0363795971075</v>
      </c>
      <c r="AE40" s="77">
        <v>1669.8057857616254</v>
      </c>
      <c r="AF40" s="77">
        <v>1742.3970159737451</v>
      </c>
      <c r="AG40" s="77">
        <v>1720.9265019142538</v>
      </c>
      <c r="AH40" s="77">
        <v>1643.6918838844629</v>
      </c>
      <c r="AI40" s="77">
        <v>1617.4631039396975</v>
      </c>
      <c r="AJ40" s="77">
        <v>1633.948051482769</v>
      </c>
      <c r="AK40" s="77">
        <v>1632.6494720501014</v>
      </c>
      <c r="AL40" s="77">
        <v>1522.1101706761076</v>
      </c>
      <c r="AM40" s="77">
        <v>1035.2078310798847</v>
      </c>
      <c r="AN40" s="77">
        <v>1259.6029680239815</v>
      </c>
      <c r="AO40" s="77">
        <v>1346.5436058021482</v>
      </c>
      <c r="AP40" s="77">
        <v>1407.7399436844603</v>
      </c>
      <c r="AQ40" s="77">
        <v>1488.944464654187</v>
      </c>
      <c r="AR40" s="77">
        <v>1523.9831360509779</v>
      </c>
      <c r="AS40" s="77">
        <v>1602.5585548372476</v>
      </c>
      <c r="AT40" s="77">
        <v>1661.6904743076948</v>
      </c>
      <c r="AU40" s="77">
        <v>1577.2990700503904</v>
      </c>
      <c r="AV40" s="77">
        <v>1494.3292652080981</v>
      </c>
      <c r="AW40" s="77">
        <v>1562.4006924055066</v>
      </c>
      <c r="AX40" s="77">
        <v>1618.2840243433077</v>
      </c>
      <c r="AY40" s="77">
        <v>1668.740024830212</v>
      </c>
      <c r="AZ40" s="77">
        <v>1590.1004802237985</v>
      </c>
      <c r="BA40" s="77">
        <v>1494.7826049313544</v>
      </c>
      <c r="BB40" s="77">
        <v>1406.4938608762614</v>
      </c>
      <c r="BC40" s="77">
        <v>1358.6084381266478</v>
      </c>
      <c r="BD40" s="77">
        <v>1317.6332137159084</v>
      </c>
      <c r="BE40" s="119"/>
      <c r="BF40" s="119"/>
      <c r="BG40" s="82" t="str">
        <f t="shared" si="86"/>
        <v/>
      </c>
      <c r="BH40" s="82" t="str">
        <f t="shared" si="0"/>
        <v/>
      </c>
      <c r="BI40" s="82" t="str">
        <f t="shared" si="1"/>
        <v/>
      </c>
      <c r="BJ40" s="82" t="str">
        <f t="shared" si="2"/>
        <v/>
      </c>
      <c r="BK40" s="82" t="str">
        <f t="shared" si="3"/>
        <v/>
      </c>
      <c r="BL40" s="82" t="str">
        <f t="shared" si="4"/>
        <v/>
      </c>
      <c r="BM40" s="82" t="str">
        <f t="shared" si="5"/>
        <v/>
      </c>
      <c r="BN40" s="82" t="str">
        <f t="shared" si="6"/>
        <v/>
      </c>
      <c r="BO40" s="82" t="str">
        <f t="shared" si="7"/>
        <v/>
      </c>
      <c r="BP40" s="82" t="str">
        <f t="shared" si="8"/>
        <v/>
      </c>
      <c r="BQ40" s="82" t="str">
        <f t="shared" si="9"/>
        <v/>
      </c>
      <c r="BR40" s="82" t="str">
        <f t="shared" si="10"/>
        <v/>
      </c>
      <c r="BS40" s="82" t="str">
        <f t="shared" si="11"/>
        <v/>
      </c>
      <c r="BT40" s="82" t="str">
        <f t="shared" si="12"/>
        <v/>
      </c>
      <c r="BU40" s="82" t="str">
        <f t="shared" si="13"/>
        <v/>
      </c>
      <c r="BV40" s="82" t="str">
        <f t="shared" si="14"/>
        <v/>
      </c>
      <c r="BW40" s="82" t="str">
        <f t="shared" si="15"/>
        <v/>
      </c>
      <c r="BX40" s="82" t="str">
        <f t="shared" si="16"/>
        <v/>
      </c>
      <c r="BY40" s="82" t="str">
        <f t="shared" si="17"/>
        <v/>
      </c>
      <c r="BZ40" s="82" t="str">
        <f t="shared" si="18"/>
        <v/>
      </c>
      <c r="CA40" s="82" t="str">
        <f t="shared" si="19"/>
        <v/>
      </c>
      <c r="CB40" s="82" t="str">
        <f t="shared" si="20"/>
        <v/>
      </c>
      <c r="CC40" s="82" t="str">
        <f t="shared" si="21"/>
        <v/>
      </c>
      <c r="CD40" s="82" t="str">
        <f t="shared" si="22"/>
        <v/>
      </c>
      <c r="CE40" s="82" t="str">
        <f t="shared" si="23"/>
        <v/>
      </c>
      <c r="CF40" s="82" t="str">
        <f t="shared" si="24"/>
        <v/>
      </c>
      <c r="CG40" s="82" t="str">
        <f t="shared" si="25"/>
        <v/>
      </c>
      <c r="CH40" s="82" t="str">
        <f t="shared" si="26"/>
        <v/>
      </c>
      <c r="CI40" s="82" t="str">
        <f t="shared" si="27"/>
        <v/>
      </c>
      <c r="CJ40" s="82" t="str">
        <f t="shared" si="28"/>
        <v/>
      </c>
      <c r="CK40" s="82" t="str">
        <f t="shared" si="29"/>
        <v/>
      </c>
      <c r="CL40" s="82" t="str">
        <f t="shared" si="30"/>
        <v/>
      </c>
      <c r="CM40" s="82" t="str">
        <f t="shared" si="31"/>
        <v/>
      </c>
      <c r="CN40" s="82" t="str">
        <f t="shared" si="32"/>
        <v/>
      </c>
      <c r="CO40" s="82" t="str">
        <f t="shared" si="33"/>
        <v/>
      </c>
      <c r="CP40" s="82" t="str">
        <f t="shared" si="34"/>
        <v/>
      </c>
      <c r="CQ40" s="82" t="str">
        <f t="shared" si="35"/>
        <v/>
      </c>
      <c r="CR40" s="82" t="str">
        <f t="shared" si="36"/>
        <v/>
      </c>
      <c r="CS40" s="82" t="str">
        <f t="shared" si="37"/>
        <v/>
      </c>
      <c r="CT40" s="82" t="str">
        <f t="shared" si="38"/>
        <v/>
      </c>
      <c r="CU40" s="82" t="str">
        <f t="shared" si="39"/>
        <v/>
      </c>
      <c r="CV40" s="82" t="str">
        <f t="shared" si="40"/>
        <v/>
      </c>
      <c r="CW40" s="82" t="str">
        <f t="shared" si="41"/>
        <v/>
      </c>
      <c r="CX40" s="82" t="str">
        <f t="shared" si="42"/>
        <v/>
      </c>
      <c r="CY40" s="82" t="str">
        <f t="shared" si="43"/>
        <v/>
      </c>
      <c r="CZ40" s="82" t="str">
        <f t="shared" si="44"/>
        <v/>
      </c>
      <c r="DA40" s="82" t="str">
        <f t="shared" si="45"/>
        <v/>
      </c>
      <c r="DB40" s="82" t="str">
        <f t="shared" si="46"/>
        <v/>
      </c>
      <c r="DC40" s="82" t="str">
        <f t="shared" si="47"/>
        <v/>
      </c>
      <c r="DD40" s="82" t="str">
        <f t="shared" si="48"/>
        <v/>
      </c>
      <c r="DE40" s="82" t="str">
        <f t="shared" si="49"/>
        <v/>
      </c>
      <c r="DF40" s="82" t="str">
        <f t="shared" si="50"/>
        <v/>
      </c>
      <c r="DG40" s="82" t="str">
        <f t="shared" si="51"/>
        <v/>
      </c>
      <c r="DH40" s="82" t="str">
        <f t="shared" si="52"/>
        <v/>
      </c>
      <c r="DI40" s="82" t="str">
        <f t="shared" si="53"/>
        <v/>
      </c>
      <c r="DJ40" s="82" t="str">
        <f t="shared" si="54"/>
        <v/>
      </c>
      <c r="DK40" s="82" t="str">
        <f t="shared" si="55"/>
        <v/>
      </c>
      <c r="DL40" s="82" t="str">
        <f t="shared" si="56"/>
        <v/>
      </c>
      <c r="DM40" s="82" t="str">
        <f t="shared" si="57"/>
        <v/>
      </c>
      <c r="DN40" s="82" t="str">
        <f t="shared" si="58"/>
        <v/>
      </c>
      <c r="DO40" s="82" t="str">
        <f t="shared" si="59"/>
        <v/>
      </c>
      <c r="DP40" s="82" t="str">
        <f t="shared" si="60"/>
        <v/>
      </c>
      <c r="DQ40" s="82" t="str">
        <f t="shared" si="61"/>
        <v/>
      </c>
      <c r="DR40" s="82" t="str">
        <f t="shared" si="62"/>
        <v/>
      </c>
      <c r="DS40" s="82" t="str">
        <f t="shared" si="63"/>
        <v/>
      </c>
      <c r="DT40" s="82" t="str">
        <f t="shared" si="64"/>
        <v/>
      </c>
      <c r="DU40" s="82" t="str">
        <f t="shared" si="65"/>
        <v/>
      </c>
      <c r="DV40" s="82" t="str">
        <f t="shared" si="66"/>
        <v/>
      </c>
      <c r="DW40" s="82" t="str">
        <f t="shared" si="67"/>
        <v/>
      </c>
      <c r="DX40" s="82" t="str">
        <f t="shared" si="68"/>
        <v/>
      </c>
      <c r="DY40" s="82" t="str">
        <f t="shared" si="69"/>
        <v/>
      </c>
      <c r="DZ40" s="82" t="str">
        <f t="shared" si="70"/>
        <v/>
      </c>
      <c r="EA40" s="82" t="str">
        <f t="shared" si="71"/>
        <v/>
      </c>
      <c r="EB40" s="82" t="str">
        <f t="shared" si="72"/>
        <v/>
      </c>
      <c r="EC40" s="82" t="str">
        <f t="shared" si="73"/>
        <v/>
      </c>
      <c r="ED40" s="82" t="str">
        <f t="shared" si="74"/>
        <v/>
      </c>
      <c r="EE40" s="82" t="str">
        <f t="shared" si="75"/>
        <v/>
      </c>
      <c r="EF40" s="82" t="str">
        <f t="shared" si="76"/>
        <v/>
      </c>
      <c r="EG40" s="82" t="str">
        <f t="shared" si="77"/>
        <v/>
      </c>
      <c r="EH40" s="82" t="str">
        <f t="shared" si="78"/>
        <v/>
      </c>
      <c r="EI40" s="82" t="str">
        <f t="shared" si="79"/>
        <v/>
      </c>
      <c r="EJ40" s="82" t="str">
        <f t="shared" si="80"/>
        <v/>
      </c>
      <c r="EK40" s="82" t="str">
        <f t="shared" si="81"/>
        <v/>
      </c>
      <c r="EL40" s="82" t="str">
        <f t="shared" si="82"/>
        <v/>
      </c>
      <c r="EM40" s="82" t="str">
        <f t="shared" si="83"/>
        <v/>
      </c>
      <c r="EN40" s="82" t="str">
        <f t="shared" si="84"/>
        <v/>
      </c>
      <c r="EO40" s="82" t="str">
        <f t="shared" si="85"/>
        <v/>
      </c>
    </row>
    <row r="41" spans="1:145" ht="15" thickBot="1" x14ac:dyDescent="0.4">
      <c r="A41" s="16" t="s">
        <v>105</v>
      </c>
      <c r="B41" s="17" t="s">
        <v>10</v>
      </c>
      <c r="C41" s="81">
        <v>1426.0356155511299</v>
      </c>
      <c r="D41" s="81">
        <v>1515.3284315687999</v>
      </c>
      <c r="E41" s="81">
        <v>1709.1535075076999</v>
      </c>
      <c r="F41" s="81">
        <v>1581.0907863494799</v>
      </c>
      <c r="G41" s="81">
        <v>1512.27582527197</v>
      </c>
      <c r="H41" s="81">
        <v>1542.49675311902</v>
      </c>
      <c r="I41" s="81">
        <v>1551.8079134130001</v>
      </c>
      <c r="J41" s="81">
        <v>1241.05144533917</v>
      </c>
      <c r="K41" s="81">
        <v>1368.8548804086099</v>
      </c>
      <c r="L41" s="81">
        <v>1314.4779597358199</v>
      </c>
      <c r="M41" s="81">
        <v>1346.8682664714299</v>
      </c>
      <c r="N41" s="81">
        <v>1254.60173079332</v>
      </c>
      <c r="O41" s="81">
        <v>1183.64888374005</v>
      </c>
      <c r="P41" s="81">
        <v>1127.10359944829</v>
      </c>
      <c r="Q41" s="81">
        <v>938.53060603530696</v>
      </c>
      <c r="R41" s="81">
        <v>1119.4694503619801</v>
      </c>
      <c r="S41" s="81">
        <v>969.74944379429098</v>
      </c>
      <c r="T41" s="81">
        <v>974.72886887528398</v>
      </c>
      <c r="U41" s="81">
        <v>1343.6669563095099</v>
      </c>
      <c r="V41" s="81">
        <v>1260.9234588745101</v>
      </c>
      <c r="W41" s="81">
        <v>1236.9160333500199</v>
      </c>
      <c r="X41" s="81">
        <v>1382.1877381101201</v>
      </c>
      <c r="Y41" s="81">
        <v>1439.1080411863099</v>
      </c>
      <c r="Z41" s="81">
        <v>1413.3716381863601</v>
      </c>
      <c r="AA41" s="81">
        <v>1538.87937063852</v>
      </c>
      <c r="AB41" s="81">
        <v>1515.5296603233301</v>
      </c>
      <c r="AC41" s="81">
        <v>1453.6698975567499</v>
      </c>
      <c r="AD41" s="81">
        <v>1590.56925779066</v>
      </c>
      <c r="AE41" s="81">
        <v>1646.6666115675901</v>
      </c>
      <c r="AF41" s="81">
        <v>1580.4393145024201</v>
      </c>
      <c r="AG41" s="81">
        <v>1630.1004012578101</v>
      </c>
      <c r="AH41" s="81">
        <v>1435.6714900919101</v>
      </c>
      <c r="AI41" s="81">
        <v>1632.5792576240401</v>
      </c>
      <c r="AJ41" s="81">
        <v>1695.18420803699</v>
      </c>
      <c r="AK41" s="81">
        <v>1731.3752937358199</v>
      </c>
      <c r="AL41" s="81">
        <v>1538.6046949445699</v>
      </c>
      <c r="AM41" s="81">
        <v>821.956739036459</v>
      </c>
      <c r="AN41" s="81">
        <v>1438.7959024915201</v>
      </c>
      <c r="AO41" s="81">
        <v>1594.5733755020501</v>
      </c>
      <c r="AP41" s="81">
        <v>1641.52567008748</v>
      </c>
      <c r="AQ41" s="81">
        <v>1547.26740401554</v>
      </c>
      <c r="AR41" s="81">
        <v>1563.61393730038</v>
      </c>
      <c r="AS41" s="81">
        <v>1639.9948851919401</v>
      </c>
      <c r="AT41" s="81">
        <v>1575.9926387994101</v>
      </c>
      <c r="AU41" s="81">
        <v>1738.7051716053199</v>
      </c>
      <c r="AV41" s="81">
        <v>1525.2357107428099</v>
      </c>
      <c r="AW41" s="81">
        <v>1596.08456525316</v>
      </c>
      <c r="AX41" s="81">
        <v>1661.7797344359999</v>
      </c>
      <c r="AY41" s="81">
        <v>1648.91297267446</v>
      </c>
      <c r="AZ41" s="81">
        <v>1621.10552514253</v>
      </c>
      <c r="BA41" s="81">
        <v>1591.1440172377399</v>
      </c>
      <c r="BB41" s="81">
        <v>1635.7365542571999</v>
      </c>
      <c r="BC41" s="81">
        <v>1494.1250809493099</v>
      </c>
      <c r="BD41" s="81">
        <v>1485.5971293786499</v>
      </c>
      <c r="BE41" s="118"/>
      <c r="BF41" s="118"/>
      <c r="BG41" s="82" t="str">
        <f t="shared" si="86"/>
        <v/>
      </c>
      <c r="BH41" s="82" t="str">
        <f t="shared" si="0"/>
        <v/>
      </c>
      <c r="BI41" s="82" t="str">
        <f t="shared" si="1"/>
        <v/>
      </c>
      <c r="BJ41" s="82" t="str">
        <f t="shared" si="2"/>
        <v/>
      </c>
      <c r="BK41" s="82" t="str">
        <f t="shared" si="3"/>
        <v/>
      </c>
      <c r="BL41" s="82" t="str">
        <f t="shared" si="4"/>
        <v/>
      </c>
      <c r="BM41" s="82" t="str">
        <f t="shared" si="5"/>
        <v/>
      </c>
      <c r="BN41" s="82" t="str">
        <f t="shared" si="6"/>
        <v/>
      </c>
      <c r="BO41" s="82" t="str">
        <f t="shared" si="7"/>
        <v/>
      </c>
      <c r="BP41" s="82" t="str">
        <f t="shared" si="8"/>
        <v/>
      </c>
      <c r="BQ41" s="82" t="str">
        <f t="shared" si="9"/>
        <v/>
      </c>
      <c r="BR41" s="82" t="str">
        <f t="shared" si="10"/>
        <v/>
      </c>
      <c r="BS41" s="82" t="str">
        <f t="shared" si="11"/>
        <v/>
      </c>
      <c r="BT41" s="82" t="str">
        <f t="shared" si="12"/>
        <v/>
      </c>
      <c r="BU41" s="82" t="str">
        <f t="shared" si="13"/>
        <v/>
      </c>
      <c r="BV41" s="82" t="str">
        <f t="shared" si="14"/>
        <v/>
      </c>
      <c r="BW41" s="82" t="str">
        <f t="shared" si="15"/>
        <v/>
      </c>
      <c r="BX41" s="82" t="str">
        <f t="shared" si="16"/>
        <v/>
      </c>
      <c r="BY41" s="82" t="str">
        <f t="shared" si="17"/>
        <v/>
      </c>
      <c r="BZ41" s="82" t="str">
        <f t="shared" si="18"/>
        <v/>
      </c>
      <c r="CA41" s="82" t="str">
        <f t="shared" si="19"/>
        <v/>
      </c>
      <c r="CB41" s="82" t="str">
        <f t="shared" si="20"/>
        <v/>
      </c>
      <c r="CC41" s="82" t="str">
        <f t="shared" si="21"/>
        <v/>
      </c>
      <c r="CD41" s="82" t="str">
        <f t="shared" si="22"/>
        <v/>
      </c>
      <c r="CE41" s="82" t="str">
        <f t="shared" si="23"/>
        <v/>
      </c>
      <c r="CF41" s="82" t="str">
        <f t="shared" si="24"/>
        <v/>
      </c>
      <c r="CG41" s="82" t="str">
        <f t="shared" si="25"/>
        <v/>
      </c>
      <c r="CH41" s="82" t="str">
        <f t="shared" si="26"/>
        <v/>
      </c>
      <c r="CI41" s="82" t="str">
        <f t="shared" si="27"/>
        <v/>
      </c>
      <c r="CJ41" s="82" t="str">
        <f t="shared" si="28"/>
        <v/>
      </c>
      <c r="CK41" s="82" t="str">
        <f t="shared" si="29"/>
        <v/>
      </c>
      <c r="CL41" s="82" t="str">
        <f t="shared" si="30"/>
        <v/>
      </c>
      <c r="CM41" s="82" t="str">
        <f t="shared" si="31"/>
        <v/>
      </c>
      <c r="CN41" s="82" t="str">
        <f t="shared" si="32"/>
        <v/>
      </c>
      <c r="CO41" s="82" t="str">
        <f t="shared" si="33"/>
        <v/>
      </c>
      <c r="CP41" s="82" t="str">
        <f t="shared" si="34"/>
        <v/>
      </c>
      <c r="CQ41" s="82" t="str">
        <f t="shared" si="35"/>
        <v/>
      </c>
      <c r="CR41" s="82" t="str">
        <f t="shared" si="36"/>
        <v/>
      </c>
      <c r="CS41" s="82" t="str">
        <f t="shared" si="37"/>
        <v/>
      </c>
      <c r="CT41" s="82" t="str">
        <f t="shared" si="38"/>
        <v/>
      </c>
      <c r="CU41" s="82" t="str">
        <f t="shared" si="39"/>
        <v/>
      </c>
      <c r="CV41" s="82" t="str">
        <f t="shared" si="40"/>
        <v/>
      </c>
      <c r="CW41" s="82" t="str">
        <f t="shared" si="41"/>
        <v/>
      </c>
      <c r="CX41" s="82" t="str">
        <f t="shared" si="42"/>
        <v/>
      </c>
      <c r="CY41" s="82" t="str">
        <f t="shared" si="43"/>
        <v/>
      </c>
      <c r="CZ41" s="82" t="str">
        <f t="shared" si="44"/>
        <v/>
      </c>
      <c r="DA41" s="82" t="str">
        <f t="shared" si="45"/>
        <v/>
      </c>
      <c r="DB41" s="82" t="str">
        <f t="shared" si="46"/>
        <v/>
      </c>
      <c r="DC41" s="82" t="str">
        <f t="shared" si="47"/>
        <v/>
      </c>
      <c r="DD41" s="82" t="str">
        <f t="shared" si="48"/>
        <v/>
      </c>
      <c r="DE41" s="82" t="str">
        <f t="shared" si="49"/>
        <v/>
      </c>
      <c r="DF41" s="82" t="str">
        <f t="shared" si="50"/>
        <v/>
      </c>
      <c r="DG41" s="82" t="str">
        <f t="shared" si="51"/>
        <v/>
      </c>
      <c r="DH41" s="82" t="str">
        <f t="shared" si="52"/>
        <v/>
      </c>
      <c r="DI41" s="82" t="str">
        <f t="shared" si="53"/>
        <v/>
      </c>
      <c r="DJ41" s="82" t="str">
        <f t="shared" si="54"/>
        <v/>
      </c>
      <c r="DK41" s="82" t="str">
        <f t="shared" si="55"/>
        <v/>
      </c>
      <c r="DL41" s="82" t="str">
        <f t="shared" si="56"/>
        <v/>
      </c>
      <c r="DM41" s="82" t="str">
        <f t="shared" si="57"/>
        <v/>
      </c>
      <c r="DN41" s="82" t="str">
        <f t="shared" si="58"/>
        <v/>
      </c>
      <c r="DO41" s="82" t="str">
        <f t="shared" si="59"/>
        <v/>
      </c>
      <c r="DP41" s="82" t="str">
        <f t="shared" si="60"/>
        <v/>
      </c>
      <c r="DQ41" s="82" t="str">
        <f t="shared" si="61"/>
        <v/>
      </c>
      <c r="DR41" s="82" t="str">
        <f t="shared" si="62"/>
        <v/>
      </c>
      <c r="DS41" s="82" t="str">
        <f t="shared" si="63"/>
        <v/>
      </c>
      <c r="DT41" s="82" t="str">
        <f t="shared" si="64"/>
        <v/>
      </c>
      <c r="DU41" s="82" t="str">
        <f t="shared" si="65"/>
        <v/>
      </c>
      <c r="DV41" s="82" t="str">
        <f t="shared" si="66"/>
        <v/>
      </c>
      <c r="DW41" s="82" t="str">
        <f t="shared" si="67"/>
        <v/>
      </c>
      <c r="DX41" s="82" t="str">
        <f t="shared" si="68"/>
        <v/>
      </c>
      <c r="DY41" s="82" t="str">
        <f t="shared" si="69"/>
        <v/>
      </c>
      <c r="DZ41" s="82" t="str">
        <f t="shared" si="70"/>
        <v/>
      </c>
      <c r="EA41" s="82" t="str">
        <f t="shared" si="71"/>
        <v/>
      </c>
      <c r="EB41" s="82" t="str">
        <f t="shared" si="72"/>
        <v/>
      </c>
      <c r="EC41" s="82" t="str">
        <f t="shared" si="73"/>
        <v/>
      </c>
      <c r="ED41" s="82" t="str">
        <f t="shared" si="74"/>
        <v/>
      </c>
      <c r="EE41" s="82" t="str">
        <f t="shared" si="75"/>
        <v/>
      </c>
      <c r="EF41" s="82" t="str">
        <f t="shared" si="76"/>
        <v/>
      </c>
      <c r="EG41" s="82" t="str">
        <f t="shared" si="77"/>
        <v/>
      </c>
      <c r="EH41" s="82" t="str">
        <f t="shared" si="78"/>
        <v/>
      </c>
      <c r="EI41" s="82" t="str">
        <f t="shared" si="79"/>
        <v/>
      </c>
      <c r="EJ41" s="82" t="str">
        <f t="shared" si="80"/>
        <v/>
      </c>
      <c r="EK41" s="82" t="str">
        <f t="shared" si="81"/>
        <v/>
      </c>
      <c r="EL41" s="82" t="str">
        <f t="shared" si="82"/>
        <v/>
      </c>
      <c r="EM41" s="82" t="str">
        <f t="shared" si="83"/>
        <v/>
      </c>
      <c r="EN41" s="82" t="str">
        <f t="shared" si="84"/>
        <v/>
      </c>
      <c r="EO41" s="82" t="str">
        <f t="shared" si="85"/>
        <v/>
      </c>
    </row>
    <row r="42" spans="1:145" ht="15" thickBot="1" x14ac:dyDescent="0.4">
      <c r="A42" s="18"/>
      <c r="B42" s="21" t="s">
        <v>147</v>
      </c>
      <c r="C42" s="77">
        <v>1426.0356155511299</v>
      </c>
      <c r="D42" s="77">
        <v>1515.3284315687999</v>
      </c>
      <c r="E42" s="77">
        <v>1709.1535075076999</v>
      </c>
      <c r="F42" s="77">
        <v>1581.0907863494799</v>
      </c>
      <c r="G42" s="77">
        <v>1512.27582527197</v>
      </c>
      <c r="H42" s="77">
        <v>1542.49675311902</v>
      </c>
      <c r="I42" s="77">
        <v>1551.8079134130001</v>
      </c>
      <c r="J42" s="77">
        <v>1241.05144533917</v>
      </c>
      <c r="K42" s="77">
        <v>1368.8548804086099</v>
      </c>
      <c r="L42" s="77">
        <v>1314.4779597358199</v>
      </c>
      <c r="M42" s="77">
        <v>1346.8682664714299</v>
      </c>
      <c r="N42" s="77">
        <v>1254.60173079332</v>
      </c>
      <c r="O42" s="77">
        <v>1183.64888374005</v>
      </c>
      <c r="P42" s="77">
        <v>1127.10359944829</v>
      </c>
      <c r="Q42" s="77">
        <v>938.53060603530696</v>
      </c>
      <c r="R42" s="77">
        <v>1119.4694503619801</v>
      </c>
      <c r="S42" s="77">
        <v>969.74944379429098</v>
      </c>
      <c r="T42" s="77">
        <v>974.72886887528398</v>
      </c>
      <c r="U42" s="77">
        <v>1343.6669563095099</v>
      </c>
      <c r="V42" s="77">
        <v>1260.9234588745101</v>
      </c>
      <c r="W42" s="77">
        <v>1236.9160333500199</v>
      </c>
      <c r="X42" s="77">
        <v>1382.1877381101201</v>
      </c>
      <c r="Y42" s="77">
        <v>1439.1080411863099</v>
      </c>
      <c r="Z42" s="77">
        <v>1413.3716381863601</v>
      </c>
      <c r="AA42" s="77">
        <v>1538.87937063852</v>
      </c>
      <c r="AB42" s="77">
        <v>1515.5296603233301</v>
      </c>
      <c r="AC42" s="77">
        <v>1453.6698975567499</v>
      </c>
      <c r="AD42" s="77">
        <v>1590.56925779066</v>
      </c>
      <c r="AE42" s="77">
        <v>1646.6666115675901</v>
      </c>
      <c r="AF42" s="77">
        <v>1580.4393145024201</v>
      </c>
      <c r="AG42" s="77">
        <v>1630.1004012578101</v>
      </c>
      <c r="AH42" s="77">
        <v>1435.6714900919101</v>
      </c>
      <c r="AI42" s="77">
        <v>1632.5792576240401</v>
      </c>
      <c r="AJ42" s="77">
        <v>1695.18420803699</v>
      </c>
      <c r="AK42" s="77">
        <v>1731.3752937358199</v>
      </c>
      <c r="AL42" s="77">
        <v>1538.6046949445699</v>
      </c>
      <c r="AM42" s="77">
        <v>821.956739036459</v>
      </c>
      <c r="AN42" s="77">
        <v>1438.7959024915201</v>
      </c>
      <c r="AO42" s="77">
        <v>1594.5733755020501</v>
      </c>
      <c r="AP42" s="77">
        <v>1641.52567008748</v>
      </c>
      <c r="AQ42" s="77">
        <v>1547.26740401554</v>
      </c>
      <c r="AR42" s="77">
        <v>1563.61393730038</v>
      </c>
      <c r="AS42" s="77">
        <v>1639.9948851919401</v>
      </c>
      <c r="AT42" s="77">
        <v>1575.9926387994101</v>
      </c>
      <c r="AU42" s="77">
        <v>1738.7051716053199</v>
      </c>
      <c r="AV42" s="77">
        <v>1525.2357107428099</v>
      </c>
      <c r="AW42" s="77">
        <v>1596.08456525316</v>
      </c>
      <c r="AX42" s="77">
        <v>1661.7797344359999</v>
      </c>
      <c r="AY42" s="77">
        <v>1648.91297267446</v>
      </c>
      <c r="AZ42" s="77">
        <v>1621.10552514253</v>
      </c>
      <c r="BA42" s="77">
        <v>1591.1440172377399</v>
      </c>
      <c r="BB42" s="77">
        <v>1635.7365542571999</v>
      </c>
      <c r="BC42" s="77">
        <v>1494.1250809493099</v>
      </c>
      <c r="BD42" s="77">
        <v>1485.5971293786499</v>
      </c>
      <c r="BE42" s="119"/>
      <c r="BF42" s="119"/>
      <c r="BG42" s="82" t="str">
        <f t="shared" si="86"/>
        <v/>
      </c>
      <c r="BH42" s="82" t="str">
        <f t="shared" si="0"/>
        <v/>
      </c>
      <c r="BI42" s="82" t="str">
        <f t="shared" si="1"/>
        <v/>
      </c>
      <c r="BJ42" s="82" t="str">
        <f t="shared" si="2"/>
        <v/>
      </c>
      <c r="BK42" s="82" t="str">
        <f t="shared" si="3"/>
        <v/>
      </c>
      <c r="BL42" s="82" t="str">
        <f t="shared" si="4"/>
        <v/>
      </c>
      <c r="BM42" s="82" t="str">
        <f t="shared" si="5"/>
        <v/>
      </c>
      <c r="BN42" s="82" t="str">
        <f t="shared" si="6"/>
        <v/>
      </c>
      <c r="BO42" s="82" t="str">
        <f t="shared" si="7"/>
        <v/>
      </c>
      <c r="BP42" s="82" t="str">
        <f t="shared" si="8"/>
        <v/>
      </c>
      <c r="BQ42" s="82" t="str">
        <f t="shared" si="9"/>
        <v/>
      </c>
      <c r="BR42" s="82" t="str">
        <f t="shared" si="10"/>
        <v/>
      </c>
      <c r="BS42" s="82" t="str">
        <f t="shared" si="11"/>
        <v/>
      </c>
      <c r="BT42" s="82" t="str">
        <f t="shared" si="12"/>
        <v/>
      </c>
      <c r="BU42" s="82" t="str">
        <f t="shared" si="13"/>
        <v/>
      </c>
      <c r="BV42" s="82" t="str">
        <f t="shared" si="14"/>
        <v/>
      </c>
      <c r="BW42" s="82" t="str">
        <f t="shared" si="15"/>
        <v/>
      </c>
      <c r="BX42" s="82" t="str">
        <f t="shared" si="16"/>
        <v/>
      </c>
      <c r="BY42" s="82" t="str">
        <f t="shared" si="17"/>
        <v/>
      </c>
      <c r="BZ42" s="82" t="str">
        <f t="shared" si="18"/>
        <v/>
      </c>
      <c r="CA42" s="82" t="str">
        <f t="shared" si="19"/>
        <v/>
      </c>
      <c r="CB42" s="82" t="str">
        <f t="shared" si="20"/>
        <v/>
      </c>
      <c r="CC42" s="82" t="str">
        <f t="shared" si="21"/>
        <v/>
      </c>
      <c r="CD42" s="82" t="str">
        <f t="shared" si="22"/>
        <v/>
      </c>
      <c r="CE42" s="82" t="str">
        <f t="shared" si="23"/>
        <v/>
      </c>
      <c r="CF42" s="82" t="str">
        <f t="shared" si="24"/>
        <v/>
      </c>
      <c r="CG42" s="82" t="str">
        <f t="shared" si="25"/>
        <v/>
      </c>
      <c r="CH42" s="82" t="str">
        <f t="shared" si="26"/>
        <v/>
      </c>
      <c r="CI42" s="82" t="str">
        <f t="shared" si="27"/>
        <v/>
      </c>
      <c r="CJ42" s="82" t="str">
        <f t="shared" si="28"/>
        <v/>
      </c>
      <c r="CK42" s="82" t="str">
        <f t="shared" si="29"/>
        <v/>
      </c>
      <c r="CL42" s="82" t="str">
        <f t="shared" si="30"/>
        <v/>
      </c>
      <c r="CM42" s="82" t="str">
        <f t="shared" si="31"/>
        <v/>
      </c>
      <c r="CN42" s="82" t="str">
        <f t="shared" si="32"/>
        <v/>
      </c>
      <c r="CO42" s="82" t="str">
        <f t="shared" si="33"/>
        <v/>
      </c>
      <c r="CP42" s="82" t="str">
        <f t="shared" si="34"/>
        <v/>
      </c>
      <c r="CQ42" s="82" t="str">
        <f t="shared" si="35"/>
        <v/>
      </c>
      <c r="CR42" s="82" t="str">
        <f t="shared" si="36"/>
        <v/>
      </c>
      <c r="CS42" s="82" t="str">
        <f t="shared" si="37"/>
        <v/>
      </c>
      <c r="CT42" s="82" t="str">
        <f t="shared" si="38"/>
        <v/>
      </c>
      <c r="CU42" s="82" t="str">
        <f t="shared" si="39"/>
        <v/>
      </c>
      <c r="CV42" s="82" t="str">
        <f t="shared" si="40"/>
        <v/>
      </c>
      <c r="CW42" s="82" t="str">
        <f t="shared" si="41"/>
        <v/>
      </c>
      <c r="CX42" s="82" t="str">
        <f t="shared" si="42"/>
        <v/>
      </c>
      <c r="CY42" s="82" t="str">
        <f t="shared" si="43"/>
        <v/>
      </c>
      <c r="CZ42" s="82" t="str">
        <f t="shared" si="44"/>
        <v/>
      </c>
      <c r="DA42" s="82" t="str">
        <f t="shared" si="45"/>
        <v/>
      </c>
      <c r="DB42" s="82" t="str">
        <f t="shared" si="46"/>
        <v/>
      </c>
      <c r="DC42" s="82" t="str">
        <f t="shared" si="47"/>
        <v/>
      </c>
      <c r="DD42" s="82" t="str">
        <f t="shared" si="48"/>
        <v/>
      </c>
      <c r="DE42" s="82" t="str">
        <f t="shared" si="49"/>
        <v/>
      </c>
      <c r="DF42" s="82" t="str">
        <f t="shared" si="50"/>
        <v/>
      </c>
      <c r="DG42" s="82" t="str">
        <f t="shared" si="51"/>
        <v/>
      </c>
      <c r="DH42" s="82" t="str">
        <f t="shared" si="52"/>
        <v/>
      </c>
      <c r="DI42" s="82" t="str">
        <f t="shared" si="53"/>
        <v/>
      </c>
      <c r="DJ42" s="82" t="str">
        <f t="shared" si="54"/>
        <v/>
      </c>
      <c r="DK42" s="82" t="str">
        <f t="shared" si="55"/>
        <v/>
      </c>
      <c r="DL42" s="82" t="str">
        <f t="shared" si="56"/>
        <v/>
      </c>
      <c r="DM42" s="82" t="str">
        <f t="shared" si="57"/>
        <v/>
      </c>
      <c r="DN42" s="82" t="str">
        <f t="shared" si="58"/>
        <v/>
      </c>
      <c r="DO42" s="82" t="str">
        <f t="shared" si="59"/>
        <v/>
      </c>
      <c r="DP42" s="82" t="str">
        <f t="shared" si="60"/>
        <v/>
      </c>
      <c r="DQ42" s="82" t="str">
        <f t="shared" si="61"/>
        <v/>
      </c>
      <c r="DR42" s="82" t="str">
        <f t="shared" si="62"/>
        <v/>
      </c>
      <c r="DS42" s="82" t="str">
        <f t="shared" si="63"/>
        <v/>
      </c>
      <c r="DT42" s="82" t="str">
        <f t="shared" si="64"/>
        <v/>
      </c>
      <c r="DU42" s="82" t="str">
        <f t="shared" si="65"/>
        <v/>
      </c>
      <c r="DV42" s="82" t="str">
        <f t="shared" si="66"/>
        <v/>
      </c>
      <c r="DW42" s="82" t="str">
        <f t="shared" si="67"/>
        <v/>
      </c>
      <c r="DX42" s="82" t="str">
        <f t="shared" si="68"/>
        <v/>
      </c>
      <c r="DY42" s="82" t="str">
        <f t="shared" si="69"/>
        <v/>
      </c>
      <c r="DZ42" s="82" t="str">
        <f t="shared" si="70"/>
        <v/>
      </c>
      <c r="EA42" s="82" t="str">
        <f t="shared" si="71"/>
        <v/>
      </c>
      <c r="EB42" s="82" t="str">
        <f t="shared" si="72"/>
        <v/>
      </c>
      <c r="EC42" s="82" t="str">
        <f t="shared" si="73"/>
        <v/>
      </c>
      <c r="ED42" s="82" t="str">
        <f t="shared" si="74"/>
        <v/>
      </c>
      <c r="EE42" s="82" t="str">
        <f t="shared" si="75"/>
        <v/>
      </c>
      <c r="EF42" s="82" t="str">
        <f t="shared" si="76"/>
        <v/>
      </c>
      <c r="EG42" s="82" t="str">
        <f t="shared" si="77"/>
        <v/>
      </c>
      <c r="EH42" s="82" t="str">
        <f t="shared" si="78"/>
        <v/>
      </c>
      <c r="EI42" s="82" t="str">
        <f t="shared" si="79"/>
        <v/>
      </c>
      <c r="EJ42" s="82" t="str">
        <f t="shared" si="80"/>
        <v/>
      </c>
      <c r="EK42" s="82" t="str">
        <f t="shared" si="81"/>
        <v/>
      </c>
      <c r="EL42" s="82" t="str">
        <f t="shared" si="82"/>
        <v/>
      </c>
      <c r="EM42" s="82" t="str">
        <f t="shared" si="83"/>
        <v/>
      </c>
      <c r="EN42" s="82" t="str">
        <f t="shared" si="84"/>
        <v/>
      </c>
      <c r="EO42" s="82" t="str">
        <f t="shared" si="85"/>
        <v/>
      </c>
    </row>
    <row r="43" spans="1:145" ht="15" thickBot="1" x14ac:dyDescent="0.4">
      <c r="A43" s="19" t="s">
        <v>106</v>
      </c>
      <c r="B43" s="20" t="s">
        <v>107</v>
      </c>
      <c r="C43" s="81">
        <v>280.19741280111998</v>
      </c>
      <c r="D43" s="81">
        <v>288.56147545074498</v>
      </c>
      <c r="E43" s="81">
        <v>299.56984331221997</v>
      </c>
      <c r="F43" s="81">
        <v>299.96736451337802</v>
      </c>
      <c r="G43" s="81">
        <v>288.93917135808402</v>
      </c>
      <c r="H43" s="81">
        <v>302.03915587747503</v>
      </c>
      <c r="I43" s="81">
        <v>275.91344152333102</v>
      </c>
      <c r="J43" s="81">
        <v>311.46159359715398</v>
      </c>
      <c r="K43" s="81">
        <v>314.13728775272301</v>
      </c>
      <c r="L43" s="81">
        <v>334.24182387550098</v>
      </c>
      <c r="M43" s="81">
        <v>360.30327479655602</v>
      </c>
      <c r="N43" s="81">
        <v>292.33779069155901</v>
      </c>
      <c r="O43" s="81">
        <v>244.00101813199299</v>
      </c>
      <c r="P43" s="81">
        <v>208.595727595786</v>
      </c>
      <c r="Q43" s="81">
        <v>231.483814541161</v>
      </c>
      <c r="R43" s="81">
        <v>209.53618486004501</v>
      </c>
      <c r="S43" s="81">
        <v>242.58285226653001</v>
      </c>
      <c r="T43" s="81">
        <v>319.77873142481002</v>
      </c>
      <c r="U43" s="81">
        <v>353.49231145030001</v>
      </c>
      <c r="V43" s="81">
        <v>325.50604772248403</v>
      </c>
      <c r="W43" s="81">
        <v>308.164208777532</v>
      </c>
      <c r="X43" s="81">
        <v>257.46433339432701</v>
      </c>
      <c r="Y43" s="81">
        <v>223.38474473431799</v>
      </c>
      <c r="Z43" s="81">
        <v>280.044599490645</v>
      </c>
      <c r="AA43" s="81">
        <v>287.69899597336899</v>
      </c>
      <c r="AB43" s="81">
        <v>304.912195256448</v>
      </c>
      <c r="AC43" s="81">
        <v>286.54893026872497</v>
      </c>
      <c r="AD43" s="81">
        <v>246.03377617335701</v>
      </c>
      <c r="AE43" s="81">
        <v>271.58264078053998</v>
      </c>
      <c r="AF43" s="81">
        <v>264.46505366431199</v>
      </c>
      <c r="AG43" s="81">
        <v>266.42550532075097</v>
      </c>
      <c r="AH43" s="81">
        <v>286.53789459095299</v>
      </c>
      <c r="AI43" s="81">
        <v>269.84364222585401</v>
      </c>
      <c r="AJ43" s="81">
        <v>286.92440050430997</v>
      </c>
      <c r="AK43" s="81">
        <v>283.48793364220398</v>
      </c>
      <c r="AL43" s="81">
        <v>284.14036818185298</v>
      </c>
      <c r="AM43" s="81">
        <v>174.17849571611401</v>
      </c>
      <c r="AN43" s="81">
        <v>191.26113901198499</v>
      </c>
      <c r="AO43" s="81">
        <v>221.92838019328099</v>
      </c>
      <c r="AP43" s="81">
        <v>152.71493633398899</v>
      </c>
      <c r="AQ43" s="81">
        <v>241.95947851090801</v>
      </c>
      <c r="AR43" s="81">
        <v>305.50899510349802</v>
      </c>
      <c r="AS43" s="81">
        <v>311.453771881573</v>
      </c>
      <c r="AT43" s="81">
        <v>344.75066104702103</v>
      </c>
      <c r="AU43" s="81">
        <v>350.89666692841701</v>
      </c>
      <c r="AV43" s="81">
        <v>350.24702765078399</v>
      </c>
      <c r="AW43" s="81">
        <v>342.00167554370199</v>
      </c>
      <c r="AX43" s="81">
        <v>397.20897020943698</v>
      </c>
      <c r="AY43" s="81">
        <v>360.33244987612198</v>
      </c>
      <c r="AZ43" s="81">
        <v>372.66256666065601</v>
      </c>
      <c r="BA43" s="81">
        <v>373.37926535612002</v>
      </c>
      <c r="BB43" s="81">
        <v>371.57706655386602</v>
      </c>
      <c r="BC43" s="81">
        <v>406.28593976895201</v>
      </c>
      <c r="BD43" s="81">
        <v>377.79831051634699</v>
      </c>
      <c r="BE43" s="118"/>
      <c r="BF43" s="118"/>
      <c r="BG43" s="82" t="str">
        <f t="shared" si="86"/>
        <v/>
      </c>
      <c r="BH43" s="82" t="str">
        <f t="shared" si="0"/>
        <v/>
      </c>
      <c r="BI43" s="82" t="str">
        <f t="shared" si="1"/>
        <v/>
      </c>
      <c r="BJ43" s="82" t="str">
        <f t="shared" si="2"/>
        <v/>
      </c>
      <c r="BK43" s="82" t="str">
        <f t="shared" si="3"/>
        <v/>
      </c>
      <c r="BL43" s="82" t="str">
        <f t="shared" si="4"/>
        <v/>
      </c>
      <c r="BM43" s="82" t="str">
        <f t="shared" si="5"/>
        <v/>
      </c>
      <c r="BN43" s="82" t="str">
        <f t="shared" si="6"/>
        <v/>
      </c>
      <c r="BO43" s="82" t="str">
        <f t="shared" si="7"/>
        <v/>
      </c>
      <c r="BP43" s="82" t="str">
        <f t="shared" si="8"/>
        <v/>
      </c>
      <c r="BQ43" s="82" t="str">
        <f t="shared" si="9"/>
        <v/>
      </c>
      <c r="BR43" s="82" t="str">
        <f t="shared" si="10"/>
        <v/>
      </c>
      <c r="BS43" s="82" t="str">
        <f t="shared" si="11"/>
        <v/>
      </c>
      <c r="BT43" s="82" t="str">
        <f t="shared" si="12"/>
        <v/>
      </c>
      <c r="BU43" s="82" t="str">
        <f t="shared" si="13"/>
        <v/>
      </c>
      <c r="BV43" s="82" t="str">
        <f t="shared" si="14"/>
        <v/>
      </c>
      <c r="BW43" s="82" t="str">
        <f t="shared" si="15"/>
        <v/>
      </c>
      <c r="BX43" s="82" t="str">
        <f t="shared" si="16"/>
        <v/>
      </c>
      <c r="BY43" s="82" t="str">
        <f t="shared" si="17"/>
        <v/>
      </c>
      <c r="BZ43" s="82" t="str">
        <f t="shared" si="18"/>
        <v/>
      </c>
      <c r="CA43" s="82" t="str">
        <f t="shared" si="19"/>
        <v/>
      </c>
      <c r="CB43" s="82" t="str">
        <f t="shared" si="20"/>
        <v/>
      </c>
      <c r="CC43" s="82" t="str">
        <f t="shared" si="21"/>
        <v/>
      </c>
      <c r="CD43" s="82" t="str">
        <f t="shared" si="22"/>
        <v/>
      </c>
      <c r="CE43" s="82" t="str">
        <f t="shared" si="23"/>
        <v/>
      </c>
      <c r="CF43" s="82" t="str">
        <f t="shared" si="24"/>
        <v/>
      </c>
      <c r="CG43" s="82" t="str">
        <f t="shared" si="25"/>
        <v/>
      </c>
      <c r="CH43" s="82" t="str">
        <f t="shared" si="26"/>
        <v/>
      </c>
      <c r="CI43" s="82" t="str">
        <f t="shared" si="27"/>
        <v/>
      </c>
      <c r="CJ43" s="82" t="str">
        <f t="shared" si="28"/>
        <v/>
      </c>
      <c r="CK43" s="82" t="str">
        <f t="shared" si="29"/>
        <v/>
      </c>
      <c r="CL43" s="82" t="str">
        <f t="shared" si="30"/>
        <v/>
      </c>
      <c r="CM43" s="82" t="str">
        <f t="shared" si="31"/>
        <v/>
      </c>
      <c r="CN43" s="82" t="str">
        <f t="shared" si="32"/>
        <v/>
      </c>
      <c r="CO43" s="82" t="str">
        <f t="shared" si="33"/>
        <v/>
      </c>
      <c r="CP43" s="82" t="str">
        <f t="shared" si="34"/>
        <v/>
      </c>
      <c r="CQ43" s="82" t="str">
        <f t="shared" si="35"/>
        <v/>
      </c>
      <c r="CR43" s="82" t="str">
        <f t="shared" si="36"/>
        <v/>
      </c>
      <c r="CS43" s="82" t="str">
        <f t="shared" si="37"/>
        <v/>
      </c>
      <c r="CT43" s="82" t="str">
        <f t="shared" si="38"/>
        <v/>
      </c>
      <c r="CU43" s="82" t="str">
        <f t="shared" si="39"/>
        <v/>
      </c>
      <c r="CV43" s="82" t="str">
        <f t="shared" si="40"/>
        <v/>
      </c>
      <c r="CW43" s="82" t="str">
        <f t="shared" si="41"/>
        <v/>
      </c>
      <c r="CX43" s="82" t="str">
        <f t="shared" si="42"/>
        <v/>
      </c>
      <c r="CY43" s="82" t="str">
        <f t="shared" si="43"/>
        <v/>
      </c>
      <c r="CZ43" s="82" t="str">
        <f t="shared" si="44"/>
        <v/>
      </c>
      <c r="DA43" s="82" t="str">
        <f t="shared" si="45"/>
        <v/>
      </c>
      <c r="DB43" s="82" t="str">
        <f t="shared" si="46"/>
        <v/>
      </c>
      <c r="DC43" s="82" t="str">
        <f t="shared" si="47"/>
        <v/>
      </c>
      <c r="DD43" s="82" t="str">
        <f t="shared" si="48"/>
        <v/>
      </c>
      <c r="DE43" s="82" t="str">
        <f t="shared" si="49"/>
        <v/>
      </c>
      <c r="DF43" s="82" t="str">
        <f t="shared" si="50"/>
        <v/>
      </c>
      <c r="DG43" s="82" t="str">
        <f t="shared" si="51"/>
        <v/>
      </c>
      <c r="DH43" s="82" t="str">
        <f t="shared" si="52"/>
        <v/>
      </c>
      <c r="DI43" s="82" t="str">
        <f t="shared" si="53"/>
        <v/>
      </c>
      <c r="DJ43" s="82" t="str">
        <f t="shared" si="54"/>
        <v/>
      </c>
      <c r="DK43" s="82" t="str">
        <f t="shared" si="55"/>
        <v/>
      </c>
      <c r="DL43" s="82" t="str">
        <f t="shared" si="56"/>
        <v/>
      </c>
      <c r="DM43" s="82" t="str">
        <f t="shared" si="57"/>
        <v/>
      </c>
      <c r="DN43" s="82" t="str">
        <f t="shared" si="58"/>
        <v/>
      </c>
      <c r="DO43" s="82" t="str">
        <f t="shared" si="59"/>
        <v/>
      </c>
      <c r="DP43" s="82" t="str">
        <f t="shared" si="60"/>
        <v/>
      </c>
      <c r="DQ43" s="82" t="str">
        <f t="shared" si="61"/>
        <v/>
      </c>
      <c r="DR43" s="82" t="str">
        <f t="shared" si="62"/>
        <v/>
      </c>
      <c r="DS43" s="82" t="str">
        <f t="shared" si="63"/>
        <v/>
      </c>
      <c r="DT43" s="82" t="str">
        <f t="shared" si="64"/>
        <v/>
      </c>
      <c r="DU43" s="82" t="str">
        <f t="shared" si="65"/>
        <v/>
      </c>
      <c r="DV43" s="82" t="str">
        <f t="shared" si="66"/>
        <v/>
      </c>
      <c r="DW43" s="82" t="str">
        <f t="shared" si="67"/>
        <v/>
      </c>
      <c r="DX43" s="82" t="str">
        <f t="shared" si="68"/>
        <v/>
      </c>
      <c r="DY43" s="82" t="str">
        <f t="shared" si="69"/>
        <v/>
      </c>
      <c r="DZ43" s="82" t="str">
        <f t="shared" si="70"/>
        <v/>
      </c>
      <c r="EA43" s="82" t="str">
        <f t="shared" si="71"/>
        <v/>
      </c>
      <c r="EB43" s="82" t="str">
        <f t="shared" si="72"/>
        <v/>
      </c>
      <c r="EC43" s="82" t="str">
        <f t="shared" si="73"/>
        <v/>
      </c>
      <c r="ED43" s="82" t="str">
        <f t="shared" si="74"/>
        <v/>
      </c>
      <c r="EE43" s="82" t="str">
        <f t="shared" si="75"/>
        <v/>
      </c>
      <c r="EF43" s="82" t="str">
        <f t="shared" si="76"/>
        <v/>
      </c>
      <c r="EG43" s="82" t="str">
        <f t="shared" si="77"/>
        <v/>
      </c>
      <c r="EH43" s="82" t="str">
        <f t="shared" si="78"/>
        <v/>
      </c>
      <c r="EI43" s="82" t="str">
        <f t="shared" si="79"/>
        <v/>
      </c>
      <c r="EJ43" s="82" t="str">
        <f t="shared" si="80"/>
        <v/>
      </c>
      <c r="EK43" s="82" t="str">
        <f t="shared" si="81"/>
        <v/>
      </c>
      <c r="EL43" s="82" t="str">
        <f t="shared" si="82"/>
        <v/>
      </c>
      <c r="EM43" s="82" t="str">
        <f t="shared" si="83"/>
        <v/>
      </c>
      <c r="EN43" s="82" t="str">
        <f t="shared" si="84"/>
        <v/>
      </c>
      <c r="EO43" s="82" t="str">
        <f t="shared" si="85"/>
        <v/>
      </c>
    </row>
    <row r="44" spans="1:145" ht="15" thickBot="1" x14ac:dyDescent="0.4">
      <c r="A44" s="19" t="s">
        <v>108</v>
      </c>
      <c r="B44" s="20" t="s">
        <v>12</v>
      </c>
      <c r="C44" s="81">
        <v>369.96359289885203</v>
      </c>
      <c r="D44" s="81">
        <v>308.23739857990199</v>
      </c>
      <c r="E44" s="81">
        <v>275.51672200256002</v>
      </c>
      <c r="F44" s="81">
        <v>173.89892551354799</v>
      </c>
      <c r="G44" s="81">
        <v>362.14063581838502</v>
      </c>
      <c r="H44" s="81">
        <v>279.39881145179402</v>
      </c>
      <c r="I44" s="81">
        <v>244.63252804076299</v>
      </c>
      <c r="J44" s="81">
        <v>221.936578370652</v>
      </c>
      <c r="K44" s="81">
        <v>270.14079252459197</v>
      </c>
      <c r="L44" s="81">
        <v>289.999313422797</v>
      </c>
      <c r="M44" s="81">
        <v>285.330660639104</v>
      </c>
      <c r="N44" s="81">
        <v>281.98430412835</v>
      </c>
      <c r="O44" s="81">
        <v>243.79065863662299</v>
      </c>
      <c r="P44" s="81">
        <v>310.630389311535</v>
      </c>
      <c r="Q44" s="81">
        <v>310.26909048216697</v>
      </c>
      <c r="R44" s="81">
        <v>317.891674368834</v>
      </c>
      <c r="S44" s="81">
        <v>339.54391801167498</v>
      </c>
      <c r="T44" s="81">
        <v>384.86170135289501</v>
      </c>
      <c r="U44" s="81">
        <v>400.13888959796702</v>
      </c>
      <c r="V44" s="81">
        <v>435.13672049159999</v>
      </c>
      <c r="W44" s="81">
        <v>381.85875241156202</v>
      </c>
      <c r="X44" s="81">
        <v>412.20771246845402</v>
      </c>
      <c r="Y44" s="81">
        <v>393.88732511689801</v>
      </c>
      <c r="Z44" s="81">
        <v>495.01590059862002</v>
      </c>
      <c r="AA44" s="81">
        <v>459.60231967619598</v>
      </c>
      <c r="AB44" s="81">
        <v>322.23842722385302</v>
      </c>
      <c r="AC44" s="81">
        <v>346.274255802813</v>
      </c>
      <c r="AD44" s="81">
        <v>345.74486594888998</v>
      </c>
      <c r="AE44" s="81">
        <v>414.681044494822</v>
      </c>
      <c r="AF44" s="81">
        <v>412.76748761465501</v>
      </c>
      <c r="AG44" s="81">
        <v>429.018666904486</v>
      </c>
      <c r="AH44" s="81">
        <v>405.66399525529698</v>
      </c>
      <c r="AI44" s="81">
        <v>422.13636225523999</v>
      </c>
      <c r="AJ44" s="81">
        <v>405.239855251216</v>
      </c>
      <c r="AK44" s="81">
        <v>392.60563875366802</v>
      </c>
      <c r="AL44" s="81">
        <v>465.03144238424301</v>
      </c>
      <c r="AM44" s="81">
        <v>254.53536473237099</v>
      </c>
      <c r="AN44" s="81">
        <v>400.00270502433699</v>
      </c>
      <c r="AO44" s="81">
        <v>445.622405817193</v>
      </c>
      <c r="AP44" s="81">
        <v>376.61732998860799</v>
      </c>
      <c r="AQ44" s="81">
        <v>350.73167953664898</v>
      </c>
      <c r="AR44" s="81">
        <v>471.71142125345199</v>
      </c>
      <c r="AS44" s="81">
        <v>521.516525576758</v>
      </c>
      <c r="AT44" s="81">
        <v>521.44043757810095</v>
      </c>
      <c r="AU44" s="81">
        <v>567.79999771765301</v>
      </c>
      <c r="AV44" s="81">
        <v>535.59746489900101</v>
      </c>
      <c r="AW44" s="81">
        <v>540.64080353954898</v>
      </c>
      <c r="AX44" s="81">
        <v>630.36666390261996</v>
      </c>
      <c r="AY44" s="81">
        <v>565.891586502059</v>
      </c>
      <c r="AZ44" s="81">
        <v>523.19162928960304</v>
      </c>
      <c r="BA44" s="81">
        <v>518.29547443850197</v>
      </c>
      <c r="BB44" s="81">
        <v>471.80088314568002</v>
      </c>
      <c r="BC44" s="81">
        <v>466.065078912709</v>
      </c>
      <c r="BD44" s="81">
        <v>494.67547617991403</v>
      </c>
      <c r="BE44" s="118"/>
      <c r="BF44" s="118"/>
      <c r="BG44" s="82" t="str">
        <f t="shared" si="86"/>
        <v/>
      </c>
      <c r="BH44" s="82" t="str">
        <f t="shared" si="0"/>
        <v/>
      </c>
      <c r="BI44" s="82" t="str">
        <f t="shared" si="1"/>
        <v/>
      </c>
      <c r="BJ44" s="82" t="str">
        <f t="shared" si="2"/>
        <v/>
      </c>
      <c r="BK44" s="82" t="str">
        <f t="shared" si="3"/>
        <v/>
      </c>
      <c r="BL44" s="82" t="str">
        <f t="shared" si="4"/>
        <v/>
      </c>
      <c r="BM44" s="82" t="str">
        <f t="shared" si="5"/>
        <v/>
      </c>
      <c r="BN44" s="82" t="str">
        <f t="shared" si="6"/>
        <v/>
      </c>
      <c r="BO44" s="82" t="str">
        <f t="shared" si="7"/>
        <v/>
      </c>
      <c r="BP44" s="82" t="str">
        <f t="shared" si="8"/>
        <v/>
      </c>
      <c r="BQ44" s="82" t="str">
        <f t="shared" si="9"/>
        <v/>
      </c>
      <c r="BR44" s="82" t="str">
        <f t="shared" si="10"/>
        <v/>
      </c>
      <c r="BS44" s="82" t="str">
        <f t="shared" si="11"/>
        <v/>
      </c>
      <c r="BT44" s="82" t="str">
        <f t="shared" si="12"/>
        <v/>
      </c>
      <c r="BU44" s="82" t="str">
        <f t="shared" si="13"/>
        <v/>
      </c>
      <c r="BV44" s="82" t="str">
        <f t="shared" si="14"/>
        <v/>
      </c>
      <c r="BW44" s="82" t="str">
        <f t="shared" si="15"/>
        <v/>
      </c>
      <c r="BX44" s="82" t="str">
        <f t="shared" si="16"/>
        <v/>
      </c>
      <c r="BY44" s="82" t="str">
        <f t="shared" si="17"/>
        <v/>
      </c>
      <c r="BZ44" s="82" t="str">
        <f t="shared" si="18"/>
        <v/>
      </c>
      <c r="CA44" s="82" t="str">
        <f t="shared" si="19"/>
        <v/>
      </c>
      <c r="CB44" s="82" t="str">
        <f t="shared" si="20"/>
        <v/>
      </c>
      <c r="CC44" s="82" t="str">
        <f t="shared" si="21"/>
        <v/>
      </c>
      <c r="CD44" s="82" t="str">
        <f t="shared" si="22"/>
        <v/>
      </c>
      <c r="CE44" s="82" t="str">
        <f t="shared" si="23"/>
        <v/>
      </c>
      <c r="CF44" s="82" t="str">
        <f t="shared" si="24"/>
        <v/>
      </c>
      <c r="CG44" s="82" t="str">
        <f t="shared" si="25"/>
        <v/>
      </c>
      <c r="CH44" s="82" t="str">
        <f t="shared" si="26"/>
        <v/>
      </c>
      <c r="CI44" s="82" t="str">
        <f t="shared" si="27"/>
        <v/>
      </c>
      <c r="CJ44" s="82" t="str">
        <f t="shared" si="28"/>
        <v/>
      </c>
      <c r="CK44" s="82" t="str">
        <f t="shared" si="29"/>
        <v/>
      </c>
      <c r="CL44" s="82" t="str">
        <f t="shared" si="30"/>
        <v/>
      </c>
      <c r="CM44" s="82" t="str">
        <f t="shared" si="31"/>
        <v/>
      </c>
      <c r="CN44" s="82" t="str">
        <f t="shared" si="32"/>
        <v/>
      </c>
      <c r="CO44" s="82" t="str">
        <f t="shared" si="33"/>
        <v/>
      </c>
      <c r="CP44" s="82" t="str">
        <f t="shared" si="34"/>
        <v/>
      </c>
      <c r="CQ44" s="82" t="str">
        <f t="shared" si="35"/>
        <v/>
      </c>
      <c r="CR44" s="82" t="str">
        <f t="shared" si="36"/>
        <v/>
      </c>
      <c r="CS44" s="82" t="str">
        <f t="shared" si="37"/>
        <v/>
      </c>
      <c r="CT44" s="82" t="str">
        <f t="shared" si="38"/>
        <v/>
      </c>
      <c r="CU44" s="82" t="str">
        <f t="shared" si="39"/>
        <v/>
      </c>
      <c r="CV44" s="82" t="str">
        <f t="shared" si="40"/>
        <v/>
      </c>
      <c r="CW44" s="82" t="str">
        <f t="shared" si="41"/>
        <v/>
      </c>
      <c r="CX44" s="82" t="str">
        <f t="shared" si="42"/>
        <v/>
      </c>
      <c r="CY44" s="82" t="str">
        <f t="shared" si="43"/>
        <v/>
      </c>
      <c r="CZ44" s="82" t="str">
        <f t="shared" si="44"/>
        <v/>
      </c>
      <c r="DA44" s="82" t="str">
        <f t="shared" si="45"/>
        <v/>
      </c>
      <c r="DB44" s="82" t="str">
        <f t="shared" si="46"/>
        <v/>
      </c>
      <c r="DC44" s="82" t="str">
        <f t="shared" si="47"/>
        <v/>
      </c>
      <c r="DD44" s="82" t="str">
        <f t="shared" si="48"/>
        <v/>
      </c>
      <c r="DE44" s="82" t="str">
        <f t="shared" si="49"/>
        <v/>
      </c>
      <c r="DF44" s="82" t="str">
        <f t="shared" si="50"/>
        <v/>
      </c>
      <c r="DG44" s="82" t="str">
        <f t="shared" si="51"/>
        <v/>
      </c>
      <c r="DH44" s="82" t="str">
        <f t="shared" si="52"/>
        <v/>
      </c>
      <c r="DI44" s="82" t="str">
        <f t="shared" si="53"/>
        <v/>
      </c>
      <c r="DJ44" s="82" t="str">
        <f t="shared" si="54"/>
        <v/>
      </c>
      <c r="DK44" s="82" t="str">
        <f t="shared" si="55"/>
        <v/>
      </c>
      <c r="DL44" s="82" t="str">
        <f t="shared" si="56"/>
        <v/>
      </c>
      <c r="DM44" s="82" t="str">
        <f t="shared" si="57"/>
        <v/>
      </c>
      <c r="DN44" s="82" t="str">
        <f t="shared" si="58"/>
        <v/>
      </c>
      <c r="DO44" s="82" t="str">
        <f t="shared" si="59"/>
        <v/>
      </c>
      <c r="DP44" s="82" t="str">
        <f t="shared" si="60"/>
        <v/>
      </c>
      <c r="DQ44" s="82" t="str">
        <f t="shared" si="61"/>
        <v/>
      </c>
      <c r="DR44" s="82" t="str">
        <f t="shared" si="62"/>
        <v/>
      </c>
      <c r="DS44" s="82" t="str">
        <f t="shared" si="63"/>
        <v/>
      </c>
      <c r="DT44" s="82" t="str">
        <f t="shared" si="64"/>
        <v/>
      </c>
      <c r="DU44" s="82" t="str">
        <f t="shared" si="65"/>
        <v/>
      </c>
      <c r="DV44" s="82" t="str">
        <f t="shared" si="66"/>
        <v/>
      </c>
      <c r="DW44" s="82" t="str">
        <f t="shared" si="67"/>
        <v/>
      </c>
      <c r="DX44" s="82" t="str">
        <f t="shared" si="68"/>
        <v/>
      </c>
      <c r="DY44" s="82" t="str">
        <f t="shared" si="69"/>
        <v/>
      </c>
      <c r="DZ44" s="82" t="str">
        <f t="shared" si="70"/>
        <v/>
      </c>
      <c r="EA44" s="82" t="str">
        <f t="shared" si="71"/>
        <v/>
      </c>
      <c r="EB44" s="82" t="str">
        <f t="shared" si="72"/>
        <v/>
      </c>
      <c r="EC44" s="82" t="str">
        <f t="shared" si="73"/>
        <v/>
      </c>
      <c r="ED44" s="82" t="str">
        <f t="shared" si="74"/>
        <v/>
      </c>
      <c r="EE44" s="82" t="str">
        <f t="shared" si="75"/>
        <v/>
      </c>
      <c r="EF44" s="82" t="str">
        <f t="shared" si="76"/>
        <v/>
      </c>
      <c r="EG44" s="82" t="str">
        <f t="shared" si="77"/>
        <v/>
      </c>
      <c r="EH44" s="82" t="str">
        <f t="shared" si="78"/>
        <v/>
      </c>
      <c r="EI44" s="82" t="str">
        <f t="shared" si="79"/>
        <v/>
      </c>
      <c r="EJ44" s="82" t="str">
        <f t="shared" si="80"/>
        <v/>
      </c>
      <c r="EK44" s="82" t="str">
        <f t="shared" si="81"/>
        <v/>
      </c>
      <c r="EL44" s="82" t="str">
        <f t="shared" si="82"/>
        <v/>
      </c>
      <c r="EM44" s="82" t="str">
        <f t="shared" si="83"/>
        <v/>
      </c>
      <c r="EN44" s="82" t="str">
        <f t="shared" si="84"/>
        <v/>
      </c>
      <c r="EO44" s="82" t="str">
        <f t="shared" si="85"/>
        <v/>
      </c>
    </row>
    <row r="45" spans="1:145" ht="15" thickBot="1" x14ac:dyDescent="0.4">
      <c r="A45" s="19" t="s">
        <v>109</v>
      </c>
      <c r="B45" s="20" t="s">
        <v>13</v>
      </c>
      <c r="C45" s="81">
        <v>23.9791133671159</v>
      </c>
      <c r="D45" s="81">
        <v>25.829927344982</v>
      </c>
      <c r="E45" s="81">
        <v>28.361986698152101</v>
      </c>
      <c r="F45" s="81">
        <v>31.071395717528301</v>
      </c>
      <c r="G45" s="81">
        <v>28.237235674095601</v>
      </c>
      <c r="H45" s="81">
        <v>23.147835108412899</v>
      </c>
      <c r="I45" s="81">
        <v>24.666757586472801</v>
      </c>
      <c r="J45" s="81">
        <v>29.481160710905002</v>
      </c>
      <c r="K45" s="81">
        <v>33.499132670657303</v>
      </c>
      <c r="L45" s="81">
        <v>17.415816574564701</v>
      </c>
      <c r="M45" s="81">
        <v>20.907912438781</v>
      </c>
      <c r="N45" s="81">
        <v>26.648530717998401</v>
      </c>
      <c r="O45" s="81">
        <v>20.042262675238799</v>
      </c>
      <c r="P45" s="81">
        <v>13.906261939234</v>
      </c>
      <c r="Q45" s="81">
        <v>19.078513787201</v>
      </c>
      <c r="R45" s="81">
        <v>22.571286161666599</v>
      </c>
      <c r="S45" s="81">
        <v>23.3952770965216</v>
      </c>
      <c r="T45" s="81">
        <v>27.209828178149799</v>
      </c>
      <c r="U45" s="81">
        <v>31.814224376382299</v>
      </c>
      <c r="V45" s="81">
        <v>37.6189089723878</v>
      </c>
      <c r="W45" s="81">
        <v>49.615941911999897</v>
      </c>
      <c r="X45" s="81">
        <v>32.195351586288901</v>
      </c>
      <c r="Y45" s="81">
        <v>34.096107202061702</v>
      </c>
      <c r="Z45" s="81">
        <v>41.2458262364677</v>
      </c>
      <c r="AA45" s="81">
        <v>50.803300989604999</v>
      </c>
      <c r="AB45" s="81">
        <v>40.907495018462697</v>
      </c>
      <c r="AC45" s="81">
        <v>35.635546107562902</v>
      </c>
      <c r="AD45" s="81">
        <v>43.561181426089</v>
      </c>
      <c r="AE45" s="81">
        <v>63.788876525596898</v>
      </c>
      <c r="AF45" s="81">
        <v>49.022247775917997</v>
      </c>
      <c r="AG45" s="81">
        <v>49.802183958950401</v>
      </c>
      <c r="AH45" s="81">
        <v>52.403875474134999</v>
      </c>
      <c r="AI45" s="81">
        <v>61.176051292042303</v>
      </c>
      <c r="AJ45" s="81">
        <v>47.710470860491597</v>
      </c>
      <c r="AK45" s="81">
        <v>51.672641457795201</v>
      </c>
      <c r="AL45" s="81">
        <v>59.230562179914202</v>
      </c>
      <c r="AM45" s="81">
        <v>24.619856733962699</v>
      </c>
      <c r="AN45" s="81">
        <v>16.981371757273301</v>
      </c>
      <c r="AO45" s="81">
        <v>40.869815085129602</v>
      </c>
      <c r="AP45" s="81">
        <v>18.313932875464602</v>
      </c>
      <c r="AQ45" s="81">
        <v>27.1690467639107</v>
      </c>
      <c r="AR45" s="81">
        <v>43.0815899340814</v>
      </c>
      <c r="AS45" s="81">
        <v>63.099929532370901</v>
      </c>
      <c r="AT45" s="81">
        <v>52.297118978535202</v>
      </c>
      <c r="AU45" s="81">
        <v>63.4559232074525</v>
      </c>
      <c r="AV45" s="81">
        <v>67.637307340000504</v>
      </c>
      <c r="AW45" s="81">
        <v>46.434862017868298</v>
      </c>
      <c r="AX45" s="81">
        <v>48.986662600442102</v>
      </c>
      <c r="AY45" s="81">
        <v>54.171380137712198</v>
      </c>
      <c r="AZ45" s="81">
        <v>54.229162303723299</v>
      </c>
      <c r="BA45" s="81">
        <v>55.101274736594</v>
      </c>
      <c r="BB45" s="81">
        <v>39.533446505158899</v>
      </c>
      <c r="BC45" s="81">
        <v>55.322434761728502</v>
      </c>
      <c r="BD45" s="81">
        <v>52.435074322451001</v>
      </c>
      <c r="BE45" s="118"/>
      <c r="BF45" s="118"/>
      <c r="BG45" s="82" t="str">
        <f t="shared" si="86"/>
        <v/>
      </c>
      <c r="BH45" s="82" t="str">
        <f t="shared" si="0"/>
        <v/>
      </c>
      <c r="BI45" s="82" t="str">
        <f t="shared" si="1"/>
        <v/>
      </c>
      <c r="BJ45" s="82" t="str">
        <f t="shared" si="2"/>
        <v/>
      </c>
      <c r="BK45" s="82" t="str">
        <f t="shared" si="3"/>
        <v/>
      </c>
      <c r="BL45" s="82" t="str">
        <f t="shared" si="4"/>
        <v/>
      </c>
      <c r="BM45" s="82" t="str">
        <f t="shared" si="5"/>
        <v/>
      </c>
      <c r="BN45" s="82" t="str">
        <f t="shared" si="6"/>
        <v/>
      </c>
      <c r="BO45" s="82" t="str">
        <f t="shared" si="7"/>
        <v/>
      </c>
      <c r="BP45" s="82" t="str">
        <f t="shared" si="8"/>
        <v/>
      </c>
      <c r="BQ45" s="82" t="str">
        <f t="shared" si="9"/>
        <v/>
      </c>
      <c r="BR45" s="82" t="str">
        <f t="shared" si="10"/>
        <v/>
      </c>
      <c r="BS45" s="82" t="str">
        <f t="shared" si="11"/>
        <v/>
      </c>
      <c r="BT45" s="82" t="str">
        <f t="shared" si="12"/>
        <v/>
      </c>
      <c r="BU45" s="82" t="str">
        <f t="shared" si="13"/>
        <v/>
      </c>
      <c r="BV45" s="82" t="str">
        <f t="shared" si="14"/>
        <v/>
      </c>
      <c r="BW45" s="82" t="str">
        <f t="shared" si="15"/>
        <v/>
      </c>
      <c r="BX45" s="82" t="str">
        <f t="shared" si="16"/>
        <v/>
      </c>
      <c r="BY45" s="82" t="str">
        <f t="shared" si="17"/>
        <v/>
      </c>
      <c r="BZ45" s="82" t="str">
        <f t="shared" si="18"/>
        <v/>
      </c>
      <c r="CA45" s="82" t="str">
        <f t="shared" si="19"/>
        <v/>
      </c>
      <c r="CB45" s="82" t="str">
        <f t="shared" si="20"/>
        <v/>
      </c>
      <c r="CC45" s="82" t="str">
        <f t="shared" si="21"/>
        <v/>
      </c>
      <c r="CD45" s="82" t="str">
        <f t="shared" si="22"/>
        <v/>
      </c>
      <c r="CE45" s="82" t="str">
        <f t="shared" si="23"/>
        <v/>
      </c>
      <c r="CF45" s="82" t="str">
        <f t="shared" si="24"/>
        <v/>
      </c>
      <c r="CG45" s="82" t="str">
        <f t="shared" si="25"/>
        <v/>
      </c>
      <c r="CH45" s="82" t="str">
        <f t="shared" si="26"/>
        <v/>
      </c>
      <c r="CI45" s="82" t="str">
        <f t="shared" si="27"/>
        <v/>
      </c>
      <c r="CJ45" s="82" t="str">
        <f t="shared" si="28"/>
        <v/>
      </c>
      <c r="CK45" s="82" t="str">
        <f t="shared" si="29"/>
        <v/>
      </c>
      <c r="CL45" s="82" t="str">
        <f t="shared" si="30"/>
        <v/>
      </c>
      <c r="CM45" s="82" t="str">
        <f t="shared" si="31"/>
        <v/>
      </c>
      <c r="CN45" s="82" t="str">
        <f t="shared" si="32"/>
        <v/>
      </c>
      <c r="CO45" s="82" t="str">
        <f t="shared" si="33"/>
        <v/>
      </c>
      <c r="CP45" s="82" t="str">
        <f t="shared" si="34"/>
        <v/>
      </c>
      <c r="CQ45" s="82" t="str">
        <f t="shared" si="35"/>
        <v/>
      </c>
      <c r="CR45" s="82" t="str">
        <f t="shared" si="36"/>
        <v/>
      </c>
      <c r="CS45" s="82" t="str">
        <f t="shared" si="37"/>
        <v/>
      </c>
      <c r="CT45" s="82" t="str">
        <f t="shared" si="38"/>
        <v/>
      </c>
      <c r="CU45" s="82" t="str">
        <f t="shared" si="39"/>
        <v/>
      </c>
      <c r="CV45" s="82" t="str">
        <f t="shared" si="40"/>
        <v/>
      </c>
      <c r="CW45" s="82" t="str">
        <f t="shared" si="41"/>
        <v/>
      </c>
      <c r="CX45" s="82" t="str">
        <f t="shared" si="42"/>
        <v/>
      </c>
      <c r="CY45" s="82" t="str">
        <f t="shared" si="43"/>
        <v/>
      </c>
      <c r="CZ45" s="82" t="str">
        <f t="shared" si="44"/>
        <v/>
      </c>
      <c r="DA45" s="82" t="str">
        <f t="shared" si="45"/>
        <v/>
      </c>
      <c r="DB45" s="82" t="str">
        <f t="shared" si="46"/>
        <v/>
      </c>
      <c r="DC45" s="82" t="str">
        <f t="shared" si="47"/>
        <v/>
      </c>
      <c r="DD45" s="82" t="str">
        <f t="shared" si="48"/>
        <v/>
      </c>
      <c r="DE45" s="82" t="str">
        <f t="shared" si="49"/>
        <v/>
      </c>
      <c r="DF45" s="82" t="str">
        <f t="shared" si="50"/>
        <v/>
      </c>
      <c r="DG45" s="82" t="str">
        <f t="shared" si="51"/>
        <v/>
      </c>
      <c r="DH45" s="82" t="str">
        <f t="shared" si="52"/>
        <v/>
      </c>
      <c r="DI45" s="82" t="str">
        <f t="shared" si="53"/>
        <v/>
      </c>
      <c r="DJ45" s="82" t="str">
        <f t="shared" si="54"/>
        <v/>
      </c>
      <c r="DK45" s="82" t="str">
        <f t="shared" si="55"/>
        <v/>
      </c>
      <c r="DL45" s="82" t="str">
        <f t="shared" si="56"/>
        <v/>
      </c>
      <c r="DM45" s="82" t="str">
        <f t="shared" si="57"/>
        <v/>
      </c>
      <c r="DN45" s="82" t="str">
        <f t="shared" si="58"/>
        <v/>
      </c>
      <c r="DO45" s="82" t="str">
        <f t="shared" si="59"/>
        <v/>
      </c>
      <c r="DP45" s="82" t="str">
        <f t="shared" si="60"/>
        <v/>
      </c>
      <c r="DQ45" s="82" t="str">
        <f t="shared" si="61"/>
        <v/>
      </c>
      <c r="DR45" s="82" t="str">
        <f t="shared" si="62"/>
        <v/>
      </c>
      <c r="DS45" s="82" t="str">
        <f t="shared" si="63"/>
        <v/>
      </c>
      <c r="DT45" s="82" t="str">
        <f t="shared" si="64"/>
        <v/>
      </c>
      <c r="DU45" s="82" t="str">
        <f t="shared" si="65"/>
        <v/>
      </c>
      <c r="DV45" s="82" t="str">
        <f t="shared" si="66"/>
        <v/>
      </c>
      <c r="DW45" s="82" t="str">
        <f t="shared" si="67"/>
        <v/>
      </c>
      <c r="DX45" s="82" t="str">
        <f t="shared" si="68"/>
        <v/>
      </c>
      <c r="DY45" s="82" t="str">
        <f t="shared" si="69"/>
        <v/>
      </c>
      <c r="DZ45" s="82" t="str">
        <f t="shared" si="70"/>
        <v/>
      </c>
      <c r="EA45" s="82" t="str">
        <f t="shared" si="71"/>
        <v/>
      </c>
      <c r="EB45" s="82" t="str">
        <f t="shared" si="72"/>
        <v/>
      </c>
      <c r="EC45" s="82" t="str">
        <f t="shared" si="73"/>
        <v/>
      </c>
      <c r="ED45" s="82" t="str">
        <f t="shared" si="74"/>
        <v/>
      </c>
      <c r="EE45" s="82" t="str">
        <f t="shared" si="75"/>
        <v/>
      </c>
      <c r="EF45" s="82" t="str">
        <f t="shared" si="76"/>
        <v/>
      </c>
      <c r="EG45" s="82" t="str">
        <f t="shared" si="77"/>
        <v/>
      </c>
      <c r="EH45" s="82" t="str">
        <f t="shared" si="78"/>
        <v/>
      </c>
      <c r="EI45" s="82" t="str">
        <f t="shared" si="79"/>
        <v/>
      </c>
      <c r="EJ45" s="82" t="str">
        <f t="shared" si="80"/>
        <v/>
      </c>
      <c r="EK45" s="82" t="str">
        <f t="shared" si="81"/>
        <v/>
      </c>
      <c r="EL45" s="82" t="str">
        <f t="shared" si="82"/>
        <v/>
      </c>
      <c r="EM45" s="82" t="str">
        <f t="shared" si="83"/>
        <v/>
      </c>
      <c r="EN45" s="82" t="str">
        <f t="shared" si="84"/>
        <v/>
      </c>
      <c r="EO45" s="82" t="str">
        <f t="shared" si="85"/>
        <v/>
      </c>
    </row>
    <row r="46" spans="1:145" ht="15" thickBot="1" x14ac:dyDescent="0.4">
      <c r="A46" s="19" t="s">
        <v>110</v>
      </c>
      <c r="B46" s="20" t="s">
        <v>14</v>
      </c>
      <c r="C46" s="81" t="s">
        <v>315</v>
      </c>
      <c r="D46" s="81" t="s">
        <v>315</v>
      </c>
      <c r="E46" s="81" t="s">
        <v>315</v>
      </c>
      <c r="F46" s="81" t="s">
        <v>315</v>
      </c>
      <c r="G46" s="81" t="s">
        <v>315</v>
      </c>
      <c r="H46" s="81" t="s">
        <v>315</v>
      </c>
      <c r="I46" s="81" t="s">
        <v>315</v>
      </c>
      <c r="J46" s="81" t="s">
        <v>315</v>
      </c>
      <c r="K46" s="81" t="s">
        <v>315</v>
      </c>
      <c r="L46" s="81" t="s">
        <v>315</v>
      </c>
      <c r="M46" s="81" t="s">
        <v>315</v>
      </c>
      <c r="N46" s="81" t="s">
        <v>315</v>
      </c>
      <c r="O46" s="81" t="s">
        <v>315</v>
      </c>
      <c r="P46" s="81" t="s">
        <v>315</v>
      </c>
      <c r="Q46" s="81" t="s">
        <v>315</v>
      </c>
      <c r="R46" s="81" t="s">
        <v>315</v>
      </c>
      <c r="S46" s="81" t="s">
        <v>315</v>
      </c>
      <c r="T46" s="81" t="s">
        <v>315</v>
      </c>
      <c r="U46" s="81" t="s">
        <v>315</v>
      </c>
      <c r="V46" s="81" t="s">
        <v>315</v>
      </c>
      <c r="W46" s="81" t="s">
        <v>315</v>
      </c>
      <c r="X46" s="81" t="s">
        <v>315</v>
      </c>
      <c r="Y46" s="81" t="s">
        <v>315</v>
      </c>
      <c r="Z46" s="81" t="s">
        <v>315</v>
      </c>
      <c r="AA46" s="81" t="s">
        <v>315</v>
      </c>
      <c r="AB46" s="81" t="s">
        <v>315</v>
      </c>
      <c r="AC46" s="81" t="s">
        <v>315</v>
      </c>
      <c r="AD46" s="81" t="s">
        <v>315</v>
      </c>
      <c r="AE46" s="81" t="s">
        <v>315</v>
      </c>
      <c r="AF46" s="81" t="s">
        <v>315</v>
      </c>
      <c r="AG46" s="81" t="s">
        <v>315</v>
      </c>
      <c r="AH46" s="81" t="s">
        <v>315</v>
      </c>
      <c r="AI46" s="81" t="s">
        <v>315</v>
      </c>
      <c r="AJ46" s="81" t="s">
        <v>315</v>
      </c>
      <c r="AK46" s="81" t="s">
        <v>315</v>
      </c>
      <c r="AL46" s="81" t="s">
        <v>315</v>
      </c>
      <c r="AM46" s="81" t="s">
        <v>315</v>
      </c>
      <c r="AN46" s="81" t="s">
        <v>315</v>
      </c>
      <c r="AO46" s="81" t="s">
        <v>315</v>
      </c>
      <c r="AP46" s="81" t="s">
        <v>315</v>
      </c>
      <c r="AQ46" s="81" t="s">
        <v>315</v>
      </c>
      <c r="AR46" s="81" t="s">
        <v>315</v>
      </c>
      <c r="AS46" s="81" t="s">
        <v>315</v>
      </c>
      <c r="AT46" s="81" t="s">
        <v>315</v>
      </c>
      <c r="AU46" s="81" t="s">
        <v>315</v>
      </c>
      <c r="AV46" s="81" t="s">
        <v>315</v>
      </c>
      <c r="AW46" s="81" t="s">
        <v>315</v>
      </c>
      <c r="AX46" s="81" t="s">
        <v>315</v>
      </c>
      <c r="AY46" s="81" t="s">
        <v>315</v>
      </c>
      <c r="AZ46" s="81" t="s">
        <v>315</v>
      </c>
      <c r="BA46" s="81" t="s">
        <v>315</v>
      </c>
      <c r="BB46" s="81" t="s">
        <v>315</v>
      </c>
      <c r="BC46" s="81" t="s">
        <v>315</v>
      </c>
      <c r="BD46" s="81" t="s">
        <v>315</v>
      </c>
      <c r="BE46" s="118"/>
      <c r="BF46" s="118"/>
      <c r="BG46" s="82" t="str">
        <f t="shared" si="86"/>
        <v/>
      </c>
      <c r="BH46" s="82" t="str">
        <f t="shared" si="0"/>
        <v/>
      </c>
      <c r="BI46" s="82" t="str">
        <f t="shared" si="1"/>
        <v/>
      </c>
      <c r="BJ46" s="82" t="str">
        <f t="shared" si="2"/>
        <v/>
      </c>
      <c r="BK46" s="82" t="str">
        <f t="shared" si="3"/>
        <v/>
      </c>
      <c r="BL46" s="82" t="str">
        <f t="shared" si="4"/>
        <v/>
      </c>
      <c r="BM46" s="82" t="str">
        <f t="shared" si="5"/>
        <v/>
      </c>
      <c r="BN46" s="82" t="str">
        <f t="shared" si="6"/>
        <v/>
      </c>
      <c r="BO46" s="82" t="str">
        <f t="shared" si="7"/>
        <v/>
      </c>
      <c r="BP46" s="82" t="str">
        <f t="shared" si="8"/>
        <v/>
      </c>
      <c r="BQ46" s="82" t="str">
        <f t="shared" si="9"/>
        <v/>
      </c>
      <c r="BR46" s="82" t="str">
        <f t="shared" si="10"/>
        <v/>
      </c>
      <c r="BS46" s="82" t="str">
        <f t="shared" si="11"/>
        <v/>
      </c>
      <c r="BT46" s="82" t="str">
        <f t="shared" si="12"/>
        <v/>
      </c>
      <c r="BU46" s="82" t="str">
        <f t="shared" si="13"/>
        <v/>
      </c>
      <c r="BV46" s="82" t="str">
        <f t="shared" si="14"/>
        <v/>
      </c>
      <c r="BW46" s="82" t="str">
        <f t="shared" si="15"/>
        <v/>
      </c>
      <c r="BX46" s="82" t="str">
        <f t="shared" si="16"/>
        <v/>
      </c>
      <c r="BY46" s="82" t="str">
        <f t="shared" si="17"/>
        <v/>
      </c>
      <c r="BZ46" s="82" t="str">
        <f t="shared" si="18"/>
        <v/>
      </c>
      <c r="CA46" s="82" t="str">
        <f t="shared" si="19"/>
        <v/>
      </c>
      <c r="CB46" s="82" t="str">
        <f t="shared" si="20"/>
        <v/>
      </c>
      <c r="CC46" s="82" t="str">
        <f t="shared" si="21"/>
        <v/>
      </c>
      <c r="CD46" s="82" t="str">
        <f t="shared" si="22"/>
        <v/>
      </c>
      <c r="CE46" s="82" t="str">
        <f t="shared" si="23"/>
        <v/>
      </c>
      <c r="CF46" s="82" t="str">
        <f t="shared" si="24"/>
        <v/>
      </c>
      <c r="CG46" s="82" t="str">
        <f t="shared" si="25"/>
        <v/>
      </c>
      <c r="CH46" s="82" t="str">
        <f t="shared" si="26"/>
        <v/>
      </c>
      <c r="CI46" s="82" t="str">
        <f t="shared" si="27"/>
        <v/>
      </c>
      <c r="CJ46" s="82" t="str">
        <f t="shared" si="28"/>
        <v/>
      </c>
      <c r="CK46" s="82" t="str">
        <f t="shared" si="29"/>
        <v/>
      </c>
      <c r="CL46" s="82" t="str">
        <f t="shared" si="30"/>
        <v/>
      </c>
      <c r="CM46" s="82" t="str">
        <f t="shared" si="31"/>
        <v/>
      </c>
      <c r="CN46" s="82" t="str">
        <f t="shared" si="32"/>
        <v/>
      </c>
      <c r="CO46" s="82" t="str">
        <f t="shared" si="33"/>
        <v/>
      </c>
      <c r="CP46" s="82" t="str">
        <f t="shared" si="34"/>
        <v/>
      </c>
      <c r="CQ46" s="82" t="str">
        <f t="shared" si="35"/>
        <v/>
      </c>
      <c r="CR46" s="82" t="str">
        <f t="shared" si="36"/>
        <v/>
      </c>
      <c r="CS46" s="82" t="str">
        <f t="shared" si="37"/>
        <v/>
      </c>
      <c r="CT46" s="82" t="str">
        <f t="shared" si="38"/>
        <v/>
      </c>
      <c r="CU46" s="82" t="str">
        <f t="shared" si="39"/>
        <v/>
      </c>
      <c r="CV46" s="82" t="str">
        <f t="shared" si="40"/>
        <v/>
      </c>
      <c r="CW46" s="82" t="str">
        <f t="shared" si="41"/>
        <v/>
      </c>
      <c r="CX46" s="82" t="str">
        <f t="shared" si="42"/>
        <v/>
      </c>
      <c r="CY46" s="82" t="str">
        <f t="shared" si="43"/>
        <v/>
      </c>
      <c r="CZ46" s="82" t="str">
        <f t="shared" si="44"/>
        <v/>
      </c>
      <c r="DA46" s="82" t="str">
        <f t="shared" si="45"/>
        <v/>
      </c>
      <c r="DB46" s="82" t="str">
        <f t="shared" si="46"/>
        <v/>
      </c>
      <c r="DC46" s="82" t="str">
        <f t="shared" si="47"/>
        <v/>
      </c>
      <c r="DD46" s="82" t="str">
        <f t="shared" si="48"/>
        <v/>
      </c>
      <c r="DE46" s="82" t="str">
        <f t="shared" si="49"/>
        <v/>
      </c>
      <c r="DF46" s="82" t="str">
        <f t="shared" si="50"/>
        <v/>
      </c>
      <c r="DG46" s="82" t="str">
        <f t="shared" si="51"/>
        <v/>
      </c>
      <c r="DH46" s="82" t="str">
        <f t="shared" si="52"/>
        <v/>
      </c>
      <c r="DI46" s="82" t="str">
        <f t="shared" si="53"/>
        <v/>
      </c>
      <c r="DJ46" s="82" t="str">
        <f t="shared" si="54"/>
        <v/>
      </c>
      <c r="DK46" s="82" t="str">
        <f t="shared" si="55"/>
        <v/>
      </c>
      <c r="DL46" s="82" t="str">
        <f t="shared" si="56"/>
        <v/>
      </c>
      <c r="DM46" s="82" t="str">
        <f t="shared" si="57"/>
        <v/>
      </c>
      <c r="DN46" s="82" t="str">
        <f t="shared" si="58"/>
        <v/>
      </c>
      <c r="DO46" s="82" t="str">
        <f t="shared" si="59"/>
        <v/>
      </c>
      <c r="DP46" s="82" t="str">
        <f t="shared" si="60"/>
        <v/>
      </c>
      <c r="DQ46" s="82" t="str">
        <f t="shared" si="61"/>
        <v/>
      </c>
      <c r="DR46" s="82" t="str">
        <f t="shared" si="62"/>
        <v/>
      </c>
      <c r="DS46" s="82" t="str">
        <f t="shared" si="63"/>
        <v/>
      </c>
      <c r="DT46" s="82" t="str">
        <f t="shared" si="64"/>
        <v/>
      </c>
      <c r="DU46" s="82" t="str">
        <f t="shared" si="65"/>
        <v/>
      </c>
      <c r="DV46" s="82" t="str">
        <f t="shared" si="66"/>
        <v/>
      </c>
      <c r="DW46" s="82" t="str">
        <f t="shared" si="67"/>
        <v/>
      </c>
      <c r="DX46" s="82" t="str">
        <f t="shared" si="68"/>
        <v/>
      </c>
      <c r="DY46" s="82" t="str">
        <f t="shared" si="69"/>
        <v/>
      </c>
      <c r="DZ46" s="82" t="str">
        <f t="shared" si="70"/>
        <v/>
      </c>
      <c r="EA46" s="82" t="str">
        <f t="shared" si="71"/>
        <v/>
      </c>
      <c r="EB46" s="82" t="str">
        <f t="shared" si="72"/>
        <v/>
      </c>
      <c r="EC46" s="82" t="str">
        <f t="shared" si="73"/>
        <v/>
      </c>
      <c r="ED46" s="82" t="str">
        <f t="shared" si="74"/>
        <v/>
      </c>
      <c r="EE46" s="82" t="str">
        <f t="shared" si="75"/>
        <v/>
      </c>
      <c r="EF46" s="82" t="str">
        <f t="shared" si="76"/>
        <v/>
      </c>
      <c r="EG46" s="82" t="str">
        <f t="shared" si="77"/>
        <v/>
      </c>
      <c r="EH46" s="82" t="str">
        <f t="shared" si="78"/>
        <v/>
      </c>
      <c r="EI46" s="82" t="str">
        <f t="shared" si="79"/>
        <v/>
      </c>
      <c r="EJ46" s="82" t="str">
        <f t="shared" si="80"/>
        <v/>
      </c>
      <c r="EK46" s="82" t="str">
        <f t="shared" si="81"/>
        <v/>
      </c>
      <c r="EL46" s="82" t="str">
        <f t="shared" si="82"/>
        <v/>
      </c>
      <c r="EM46" s="82" t="str">
        <f t="shared" si="83"/>
        <v/>
      </c>
      <c r="EN46" s="82" t="str">
        <f t="shared" si="84"/>
        <v/>
      </c>
      <c r="EO46" s="82" t="str">
        <f t="shared" si="85"/>
        <v/>
      </c>
    </row>
    <row r="47" spans="1:145" ht="15" thickBot="1" x14ac:dyDescent="0.4">
      <c r="A47" s="19" t="s">
        <v>111</v>
      </c>
      <c r="B47" s="20" t="s">
        <v>112</v>
      </c>
      <c r="C47" s="81">
        <v>8.7020975929049804</v>
      </c>
      <c r="D47" s="81">
        <v>7.9031867249571803</v>
      </c>
      <c r="E47" s="81" t="s">
        <v>315</v>
      </c>
      <c r="F47" s="81">
        <v>7.8661761310198104</v>
      </c>
      <c r="G47" s="81">
        <v>7.6836015439715997</v>
      </c>
      <c r="H47" s="81">
        <v>11.8656969883461</v>
      </c>
      <c r="I47" s="81">
        <v>20.2344495826535</v>
      </c>
      <c r="J47" s="81">
        <v>6.52938458697896</v>
      </c>
      <c r="K47" s="81" t="s">
        <v>315</v>
      </c>
      <c r="L47" s="81">
        <v>10.175533279521</v>
      </c>
      <c r="M47" s="81">
        <v>7.7436712736225903</v>
      </c>
      <c r="N47" s="81">
        <v>12.6333775255696</v>
      </c>
      <c r="O47" s="81">
        <v>12.4791446845826</v>
      </c>
      <c r="P47" s="81">
        <v>14.6897133160923</v>
      </c>
      <c r="Q47" s="81">
        <v>7.7871484845718397</v>
      </c>
      <c r="R47" s="81">
        <v>12.168867321942001</v>
      </c>
      <c r="S47" s="81">
        <v>7.3581919900350101</v>
      </c>
      <c r="T47" s="81">
        <v>10.5707246159718</v>
      </c>
      <c r="U47" s="81" t="s">
        <v>315</v>
      </c>
      <c r="V47" s="81">
        <v>6.9808284691028897</v>
      </c>
      <c r="W47" s="81">
        <v>14.0673551781149</v>
      </c>
      <c r="X47" s="81">
        <v>19.317210951773301</v>
      </c>
      <c r="Y47" s="81">
        <v>9.6017773155231296</v>
      </c>
      <c r="Z47" s="81">
        <v>10.0250400000385</v>
      </c>
      <c r="AA47" s="81">
        <v>6.7098699420232997</v>
      </c>
      <c r="AB47" s="81" t="s">
        <v>315</v>
      </c>
      <c r="AC47" s="81">
        <v>5.4823917088558396</v>
      </c>
      <c r="AD47" s="81">
        <v>8.3698339857987492</v>
      </c>
      <c r="AE47" s="81">
        <v>11.9845768017788</v>
      </c>
      <c r="AF47" s="81">
        <v>7.4975202480815799</v>
      </c>
      <c r="AG47" s="81">
        <v>6.6664340732453304</v>
      </c>
      <c r="AH47" s="81">
        <v>10.6326703860564</v>
      </c>
      <c r="AI47" s="81">
        <v>20.327485397672302</v>
      </c>
      <c r="AJ47" s="81">
        <v>31.935234527587099</v>
      </c>
      <c r="AK47" s="81">
        <v>24.9521880803802</v>
      </c>
      <c r="AL47" s="81">
        <v>38.471297621680598</v>
      </c>
      <c r="AM47" s="81">
        <v>24.4319188962989</v>
      </c>
      <c r="AN47" s="81">
        <v>9.2805171231609798</v>
      </c>
      <c r="AO47" s="81">
        <v>10.0693747311189</v>
      </c>
      <c r="AP47" s="81">
        <v>27.089359044958002</v>
      </c>
      <c r="AQ47" s="81">
        <v>20.232268866742</v>
      </c>
      <c r="AR47" s="81">
        <v>10.625504243831699</v>
      </c>
      <c r="AS47" s="81">
        <v>9.8593639894329499</v>
      </c>
      <c r="AT47" s="81">
        <v>25.478083604927399</v>
      </c>
      <c r="AU47" s="81" t="s">
        <v>315</v>
      </c>
      <c r="AV47" s="81" t="s">
        <v>315</v>
      </c>
      <c r="AW47" s="81">
        <v>5.9027366971866497</v>
      </c>
      <c r="AX47" s="81" t="s">
        <v>315</v>
      </c>
      <c r="AY47" s="81" t="s">
        <v>315</v>
      </c>
      <c r="AZ47" s="81" t="s">
        <v>315</v>
      </c>
      <c r="BA47" s="81">
        <v>11.413835481151599</v>
      </c>
      <c r="BB47" s="81">
        <v>5.5925363348761401</v>
      </c>
      <c r="BC47" s="81" t="s">
        <v>315</v>
      </c>
      <c r="BD47" s="81" t="s">
        <v>315</v>
      </c>
      <c r="BE47" s="118"/>
      <c r="BF47" s="118"/>
      <c r="BG47" s="82" t="str">
        <f t="shared" si="86"/>
        <v/>
      </c>
      <c r="BH47" s="82" t="str">
        <f t="shared" si="0"/>
        <v/>
      </c>
      <c r="BI47" s="82" t="str">
        <f t="shared" si="1"/>
        <v/>
      </c>
      <c r="BJ47" s="82" t="str">
        <f t="shared" si="2"/>
        <v/>
      </c>
      <c r="BK47" s="82" t="str">
        <f t="shared" si="3"/>
        <v/>
      </c>
      <c r="BL47" s="82" t="str">
        <f t="shared" si="4"/>
        <v/>
      </c>
      <c r="BM47" s="82" t="str">
        <f t="shared" si="5"/>
        <v/>
      </c>
      <c r="BN47" s="82" t="str">
        <f t="shared" si="6"/>
        <v/>
      </c>
      <c r="BO47" s="82" t="str">
        <f t="shared" si="7"/>
        <v/>
      </c>
      <c r="BP47" s="82" t="str">
        <f t="shared" si="8"/>
        <v/>
      </c>
      <c r="BQ47" s="82" t="str">
        <f t="shared" si="9"/>
        <v/>
      </c>
      <c r="BR47" s="82" t="str">
        <f t="shared" si="10"/>
        <v/>
      </c>
      <c r="BS47" s="82" t="str">
        <f t="shared" si="11"/>
        <v/>
      </c>
      <c r="BT47" s="82" t="str">
        <f t="shared" si="12"/>
        <v/>
      </c>
      <c r="BU47" s="82" t="str">
        <f t="shared" si="13"/>
        <v/>
      </c>
      <c r="BV47" s="82" t="str">
        <f t="shared" si="14"/>
        <v/>
      </c>
      <c r="BW47" s="82" t="str">
        <f t="shared" si="15"/>
        <v/>
      </c>
      <c r="BX47" s="82" t="str">
        <f t="shared" si="16"/>
        <v/>
      </c>
      <c r="BY47" s="82" t="str">
        <f t="shared" si="17"/>
        <v/>
      </c>
      <c r="BZ47" s="82" t="str">
        <f t="shared" si="18"/>
        <v/>
      </c>
      <c r="CA47" s="82" t="str">
        <f t="shared" si="19"/>
        <v/>
      </c>
      <c r="CB47" s="82" t="str">
        <f t="shared" si="20"/>
        <v/>
      </c>
      <c r="CC47" s="82" t="str">
        <f t="shared" si="21"/>
        <v/>
      </c>
      <c r="CD47" s="82" t="str">
        <f t="shared" si="22"/>
        <v/>
      </c>
      <c r="CE47" s="82" t="str">
        <f t="shared" si="23"/>
        <v/>
      </c>
      <c r="CF47" s="82" t="str">
        <f t="shared" si="24"/>
        <v/>
      </c>
      <c r="CG47" s="82" t="str">
        <f t="shared" si="25"/>
        <v/>
      </c>
      <c r="CH47" s="82" t="str">
        <f t="shared" si="26"/>
        <v/>
      </c>
      <c r="CI47" s="82" t="str">
        <f t="shared" si="27"/>
        <v/>
      </c>
      <c r="CJ47" s="82" t="str">
        <f t="shared" si="28"/>
        <v/>
      </c>
      <c r="CK47" s="82" t="str">
        <f t="shared" si="29"/>
        <v/>
      </c>
      <c r="CL47" s="82" t="str">
        <f t="shared" si="30"/>
        <v/>
      </c>
      <c r="CM47" s="82" t="str">
        <f t="shared" si="31"/>
        <v/>
      </c>
      <c r="CN47" s="82" t="str">
        <f t="shared" si="32"/>
        <v/>
      </c>
      <c r="CO47" s="82" t="str">
        <f t="shared" si="33"/>
        <v/>
      </c>
      <c r="CP47" s="82" t="str">
        <f t="shared" si="34"/>
        <v/>
      </c>
      <c r="CQ47" s="82" t="str">
        <f t="shared" si="35"/>
        <v/>
      </c>
      <c r="CR47" s="82" t="str">
        <f t="shared" si="36"/>
        <v/>
      </c>
      <c r="CS47" s="82" t="str">
        <f t="shared" si="37"/>
        <v/>
      </c>
      <c r="CT47" s="82" t="str">
        <f t="shared" si="38"/>
        <v/>
      </c>
      <c r="CU47" s="82" t="str">
        <f t="shared" si="39"/>
        <v/>
      </c>
      <c r="CV47" s="82" t="str">
        <f t="shared" si="40"/>
        <v/>
      </c>
      <c r="CW47" s="82" t="str">
        <f t="shared" si="41"/>
        <v/>
      </c>
      <c r="CX47" s="82" t="str">
        <f t="shared" si="42"/>
        <v/>
      </c>
      <c r="CY47" s="82" t="str">
        <f t="shared" si="43"/>
        <v/>
      </c>
      <c r="CZ47" s="82" t="str">
        <f t="shared" si="44"/>
        <v/>
      </c>
      <c r="DA47" s="82" t="str">
        <f t="shared" si="45"/>
        <v/>
      </c>
      <c r="DB47" s="82" t="str">
        <f t="shared" si="46"/>
        <v/>
      </c>
      <c r="DC47" s="82" t="str">
        <f t="shared" si="47"/>
        <v/>
      </c>
      <c r="DD47" s="82" t="str">
        <f t="shared" si="48"/>
        <v/>
      </c>
      <c r="DE47" s="82" t="str">
        <f t="shared" si="49"/>
        <v/>
      </c>
      <c r="DF47" s="82" t="str">
        <f t="shared" si="50"/>
        <v/>
      </c>
      <c r="DG47" s="82" t="str">
        <f t="shared" si="51"/>
        <v/>
      </c>
      <c r="DH47" s="82" t="str">
        <f t="shared" si="52"/>
        <v/>
      </c>
      <c r="DI47" s="82" t="str">
        <f t="shared" si="53"/>
        <v/>
      </c>
      <c r="DJ47" s="82" t="str">
        <f t="shared" si="54"/>
        <v/>
      </c>
      <c r="DK47" s="82" t="str">
        <f t="shared" si="55"/>
        <v/>
      </c>
      <c r="DL47" s="82" t="str">
        <f t="shared" si="56"/>
        <v/>
      </c>
      <c r="DM47" s="82" t="str">
        <f t="shared" si="57"/>
        <v/>
      </c>
      <c r="DN47" s="82" t="str">
        <f t="shared" si="58"/>
        <v/>
      </c>
      <c r="DO47" s="82" t="str">
        <f t="shared" si="59"/>
        <v/>
      </c>
      <c r="DP47" s="82" t="str">
        <f t="shared" si="60"/>
        <v/>
      </c>
      <c r="DQ47" s="82" t="str">
        <f t="shared" si="61"/>
        <v/>
      </c>
      <c r="DR47" s="82" t="str">
        <f t="shared" si="62"/>
        <v/>
      </c>
      <c r="DS47" s="82" t="str">
        <f t="shared" si="63"/>
        <v/>
      </c>
      <c r="DT47" s="82" t="str">
        <f t="shared" si="64"/>
        <v/>
      </c>
      <c r="DU47" s="82" t="str">
        <f t="shared" si="65"/>
        <v/>
      </c>
      <c r="DV47" s="82" t="str">
        <f t="shared" si="66"/>
        <v/>
      </c>
      <c r="DW47" s="82" t="str">
        <f t="shared" si="67"/>
        <v/>
      </c>
      <c r="DX47" s="82" t="str">
        <f t="shared" si="68"/>
        <v/>
      </c>
      <c r="DY47" s="82" t="str">
        <f t="shared" si="69"/>
        <v/>
      </c>
      <c r="DZ47" s="82" t="str">
        <f t="shared" si="70"/>
        <v/>
      </c>
      <c r="EA47" s="82" t="str">
        <f t="shared" si="71"/>
        <v/>
      </c>
      <c r="EB47" s="82" t="str">
        <f t="shared" si="72"/>
        <v/>
      </c>
      <c r="EC47" s="82" t="str">
        <f t="shared" si="73"/>
        <v/>
      </c>
      <c r="ED47" s="82" t="str">
        <f t="shared" si="74"/>
        <v/>
      </c>
      <c r="EE47" s="82" t="str">
        <f t="shared" si="75"/>
        <v/>
      </c>
      <c r="EF47" s="82" t="str">
        <f t="shared" si="76"/>
        <v/>
      </c>
      <c r="EG47" s="82" t="str">
        <f t="shared" si="77"/>
        <v/>
      </c>
      <c r="EH47" s="82" t="str">
        <f t="shared" si="78"/>
        <v/>
      </c>
      <c r="EI47" s="82" t="str">
        <f t="shared" si="79"/>
        <v/>
      </c>
      <c r="EJ47" s="82" t="str">
        <f t="shared" si="80"/>
        <v/>
      </c>
      <c r="EK47" s="82" t="str">
        <f t="shared" si="81"/>
        <v/>
      </c>
      <c r="EL47" s="82" t="str">
        <f t="shared" si="82"/>
        <v/>
      </c>
      <c r="EM47" s="82" t="str">
        <f t="shared" si="83"/>
        <v/>
      </c>
      <c r="EN47" s="82" t="str">
        <f t="shared" si="84"/>
        <v/>
      </c>
      <c r="EO47" s="82" t="str">
        <f t="shared" si="85"/>
        <v/>
      </c>
    </row>
    <row r="48" spans="1:145" ht="15" thickBot="1" x14ac:dyDescent="0.4">
      <c r="A48" s="19" t="s">
        <v>113</v>
      </c>
      <c r="B48" s="20" t="s">
        <v>114</v>
      </c>
      <c r="C48" s="81">
        <v>21.1700152024743</v>
      </c>
      <c r="D48" s="81">
        <v>22.948662871008999</v>
      </c>
      <c r="E48" s="81">
        <v>17.569907838173499</v>
      </c>
      <c r="F48" s="81">
        <v>23.681330253642599</v>
      </c>
      <c r="G48" s="81">
        <v>17.611623543495</v>
      </c>
      <c r="H48" s="81">
        <v>19.431486531639099</v>
      </c>
      <c r="I48" s="81">
        <v>17.140962307714801</v>
      </c>
      <c r="J48" s="81">
        <v>20.848210441032101</v>
      </c>
      <c r="K48" s="81">
        <v>23.701838493237801</v>
      </c>
      <c r="L48" s="81">
        <v>30.2588226553389</v>
      </c>
      <c r="M48" s="81">
        <v>18.0142247573656</v>
      </c>
      <c r="N48" s="81">
        <v>12.155470155342099</v>
      </c>
      <c r="O48" s="81">
        <v>26.132562959338799</v>
      </c>
      <c r="P48" s="81">
        <v>26.8022839523668</v>
      </c>
      <c r="Q48" s="81">
        <v>19.980183617109699</v>
      </c>
      <c r="R48" s="81">
        <v>30.887023176912201</v>
      </c>
      <c r="S48" s="81">
        <v>37.178233222440703</v>
      </c>
      <c r="T48" s="81">
        <v>33.484264143428703</v>
      </c>
      <c r="U48" s="81">
        <v>22.435345836460002</v>
      </c>
      <c r="V48" s="81">
        <v>33.699847384577602</v>
      </c>
      <c r="W48" s="81">
        <v>29.655505518224601</v>
      </c>
      <c r="X48" s="81">
        <v>28.036143494172901</v>
      </c>
      <c r="Y48" s="81">
        <v>27.887439170568999</v>
      </c>
      <c r="Z48" s="81">
        <v>28.434046573536801</v>
      </c>
      <c r="AA48" s="81">
        <v>15.3368455817675</v>
      </c>
      <c r="AB48" s="81">
        <v>21.611506802206701</v>
      </c>
      <c r="AC48" s="81">
        <v>31.1321529181456</v>
      </c>
      <c r="AD48" s="81">
        <v>29.674865949650101</v>
      </c>
      <c r="AE48" s="81">
        <v>24.5490524810631</v>
      </c>
      <c r="AF48" s="81">
        <v>27.1064193584488</v>
      </c>
      <c r="AG48" s="81">
        <v>19.607159038956901</v>
      </c>
      <c r="AH48" s="81">
        <v>17.467958491378401</v>
      </c>
      <c r="AI48" s="81">
        <v>23.425006982079498</v>
      </c>
      <c r="AJ48" s="81">
        <v>23.855235430245799</v>
      </c>
      <c r="AK48" s="81">
        <v>21.6121314082033</v>
      </c>
      <c r="AL48" s="81">
        <v>20.568812589809401</v>
      </c>
      <c r="AM48" s="81">
        <v>9.3968918831918806</v>
      </c>
      <c r="AN48" s="81">
        <v>14.414420212569199</v>
      </c>
      <c r="AO48" s="81">
        <v>16.189975057877401</v>
      </c>
      <c r="AP48" s="81">
        <v>18.504703009583999</v>
      </c>
      <c r="AQ48" s="81">
        <v>11.3686082203598</v>
      </c>
      <c r="AR48" s="81">
        <v>18.353143693891202</v>
      </c>
      <c r="AS48" s="81">
        <v>15.7749823830927</v>
      </c>
      <c r="AT48" s="81">
        <v>27.3937289887565</v>
      </c>
      <c r="AU48" s="81">
        <v>20.9579195914522</v>
      </c>
      <c r="AV48" s="81">
        <v>21.196876944159701</v>
      </c>
      <c r="AW48" s="81">
        <v>15.7406311924977</v>
      </c>
      <c r="AX48" s="81">
        <v>13.255214586001999</v>
      </c>
      <c r="AY48" s="81">
        <v>12.6205724335172</v>
      </c>
      <c r="AZ48" s="81">
        <v>14.8599483892765</v>
      </c>
      <c r="BA48" s="81">
        <v>18.695075357058698</v>
      </c>
      <c r="BB48" s="81">
        <v>18.513223729245102</v>
      </c>
      <c r="BC48" s="81">
        <v>17.4091577921523</v>
      </c>
      <c r="BD48" s="81">
        <v>16.639912884615502</v>
      </c>
      <c r="BE48" s="118"/>
      <c r="BF48" s="118"/>
      <c r="BG48" s="82" t="str">
        <f t="shared" si="86"/>
        <v/>
      </c>
      <c r="BH48" s="82" t="str">
        <f t="shared" si="0"/>
        <v/>
      </c>
      <c r="BI48" s="82" t="str">
        <f t="shared" si="1"/>
        <v/>
      </c>
      <c r="BJ48" s="82" t="str">
        <f t="shared" si="2"/>
        <v/>
      </c>
      <c r="BK48" s="82" t="str">
        <f t="shared" si="3"/>
        <v/>
      </c>
      <c r="BL48" s="82" t="str">
        <f t="shared" si="4"/>
        <v/>
      </c>
      <c r="BM48" s="82" t="str">
        <f t="shared" si="5"/>
        <v/>
      </c>
      <c r="BN48" s="82" t="str">
        <f t="shared" si="6"/>
        <v/>
      </c>
      <c r="BO48" s="82" t="str">
        <f t="shared" si="7"/>
        <v/>
      </c>
      <c r="BP48" s="82" t="str">
        <f t="shared" si="8"/>
        <v/>
      </c>
      <c r="BQ48" s="82" t="str">
        <f t="shared" si="9"/>
        <v/>
      </c>
      <c r="BR48" s="82" t="str">
        <f t="shared" si="10"/>
        <v/>
      </c>
      <c r="BS48" s="82" t="str">
        <f t="shared" si="11"/>
        <v/>
      </c>
      <c r="BT48" s="82" t="str">
        <f t="shared" si="12"/>
        <v/>
      </c>
      <c r="BU48" s="82" t="str">
        <f t="shared" si="13"/>
        <v/>
      </c>
      <c r="BV48" s="82" t="str">
        <f t="shared" si="14"/>
        <v/>
      </c>
      <c r="BW48" s="82" t="str">
        <f t="shared" si="15"/>
        <v/>
      </c>
      <c r="BX48" s="82" t="str">
        <f t="shared" si="16"/>
        <v/>
      </c>
      <c r="BY48" s="82" t="str">
        <f t="shared" si="17"/>
        <v/>
      </c>
      <c r="BZ48" s="82" t="str">
        <f t="shared" si="18"/>
        <v/>
      </c>
      <c r="CA48" s="82" t="str">
        <f t="shared" si="19"/>
        <v/>
      </c>
      <c r="CB48" s="82" t="str">
        <f t="shared" si="20"/>
        <v/>
      </c>
      <c r="CC48" s="82" t="str">
        <f t="shared" si="21"/>
        <v/>
      </c>
      <c r="CD48" s="82" t="str">
        <f t="shared" si="22"/>
        <v/>
      </c>
      <c r="CE48" s="82" t="str">
        <f t="shared" si="23"/>
        <v/>
      </c>
      <c r="CF48" s="82" t="str">
        <f t="shared" si="24"/>
        <v/>
      </c>
      <c r="CG48" s="82" t="str">
        <f t="shared" si="25"/>
        <v/>
      </c>
      <c r="CH48" s="82" t="str">
        <f t="shared" si="26"/>
        <v/>
      </c>
      <c r="CI48" s="82" t="str">
        <f t="shared" si="27"/>
        <v/>
      </c>
      <c r="CJ48" s="82" t="str">
        <f t="shared" si="28"/>
        <v/>
      </c>
      <c r="CK48" s="82" t="str">
        <f t="shared" si="29"/>
        <v/>
      </c>
      <c r="CL48" s="82" t="str">
        <f t="shared" si="30"/>
        <v/>
      </c>
      <c r="CM48" s="82" t="str">
        <f t="shared" si="31"/>
        <v/>
      </c>
      <c r="CN48" s="82" t="str">
        <f t="shared" si="32"/>
        <v/>
      </c>
      <c r="CO48" s="82" t="str">
        <f t="shared" si="33"/>
        <v/>
      </c>
      <c r="CP48" s="82" t="str">
        <f t="shared" si="34"/>
        <v/>
      </c>
      <c r="CQ48" s="82" t="str">
        <f t="shared" si="35"/>
        <v/>
      </c>
      <c r="CR48" s="82" t="str">
        <f t="shared" si="36"/>
        <v/>
      </c>
      <c r="CS48" s="82" t="str">
        <f t="shared" si="37"/>
        <v/>
      </c>
      <c r="CT48" s="82" t="str">
        <f t="shared" si="38"/>
        <v/>
      </c>
      <c r="CU48" s="82" t="str">
        <f t="shared" si="39"/>
        <v/>
      </c>
      <c r="CV48" s="82" t="str">
        <f t="shared" si="40"/>
        <v/>
      </c>
      <c r="CW48" s="82" t="str">
        <f t="shared" si="41"/>
        <v/>
      </c>
      <c r="CX48" s="82" t="str">
        <f t="shared" si="42"/>
        <v/>
      </c>
      <c r="CY48" s="82" t="str">
        <f t="shared" si="43"/>
        <v/>
      </c>
      <c r="CZ48" s="82" t="str">
        <f t="shared" si="44"/>
        <v/>
      </c>
      <c r="DA48" s="82" t="str">
        <f t="shared" si="45"/>
        <v/>
      </c>
      <c r="DB48" s="82" t="str">
        <f t="shared" si="46"/>
        <v/>
      </c>
      <c r="DC48" s="82" t="str">
        <f t="shared" si="47"/>
        <v/>
      </c>
      <c r="DD48" s="82" t="str">
        <f t="shared" si="48"/>
        <v/>
      </c>
      <c r="DE48" s="82" t="str">
        <f t="shared" si="49"/>
        <v/>
      </c>
      <c r="DF48" s="82" t="str">
        <f t="shared" si="50"/>
        <v/>
      </c>
      <c r="DG48" s="82" t="str">
        <f t="shared" si="51"/>
        <v/>
      </c>
      <c r="DH48" s="82" t="str">
        <f t="shared" si="52"/>
        <v/>
      </c>
      <c r="DI48" s="82" t="str">
        <f t="shared" si="53"/>
        <v/>
      </c>
      <c r="DJ48" s="82" t="str">
        <f t="shared" si="54"/>
        <v/>
      </c>
      <c r="DK48" s="82" t="str">
        <f t="shared" si="55"/>
        <v/>
      </c>
      <c r="DL48" s="82" t="str">
        <f t="shared" si="56"/>
        <v/>
      </c>
      <c r="DM48" s="82" t="str">
        <f t="shared" si="57"/>
        <v/>
      </c>
      <c r="DN48" s="82" t="str">
        <f t="shared" si="58"/>
        <v/>
      </c>
      <c r="DO48" s="82" t="str">
        <f t="shared" si="59"/>
        <v/>
      </c>
      <c r="DP48" s="82" t="str">
        <f t="shared" si="60"/>
        <v/>
      </c>
      <c r="DQ48" s="82" t="str">
        <f t="shared" si="61"/>
        <v/>
      </c>
      <c r="DR48" s="82" t="str">
        <f t="shared" si="62"/>
        <v/>
      </c>
      <c r="DS48" s="82" t="str">
        <f t="shared" si="63"/>
        <v/>
      </c>
      <c r="DT48" s="82" t="str">
        <f t="shared" si="64"/>
        <v/>
      </c>
      <c r="DU48" s="82" t="str">
        <f t="shared" si="65"/>
        <v/>
      </c>
      <c r="DV48" s="82" t="str">
        <f t="shared" si="66"/>
        <v/>
      </c>
      <c r="DW48" s="82" t="str">
        <f t="shared" si="67"/>
        <v/>
      </c>
      <c r="DX48" s="82" t="str">
        <f t="shared" si="68"/>
        <v/>
      </c>
      <c r="DY48" s="82" t="str">
        <f t="shared" si="69"/>
        <v/>
      </c>
      <c r="DZ48" s="82" t="str">
        <f t="shared" si="70"/>
        <v/>
      </c>
      <c r="EA48" s="82" t="str">
        <f t="shared" si="71"/>
        <v/>
      </c>
      <c r="EB48" s="82" t="str">
        <f t="shared" si="72"/>
        <v/>
      </c>
      <c r="EC48" s="82" t="str">
        <f t="shared" si="73"/>
        <v/>
      </c>
      <c r="ED48" s="82" t="str">
        <f t="shared" si="74"/>
        <v/>
      </c>
      <c r="EE48" s="82" t="str">
        <f t="shared" si="75"/>
        <v/>
      </c>
      <c r="EF48" s="82" t="str">
        <f t="shared" si="76"/>
        <v/>
      </c>
      <c r="EG48" s="82" t="str">
        <f t="shared" si="77"/>
        <v/>
      </c>
      <c r="EH48" s="82" t="str">
        <f t="shared" si="78"/>
        <v/>
      </c>
      <c r="EI48" s="82" t="str">
        <f t="shared" si="79"/>
        <v/>
      </c>
      <c r="EJ48" s="82" t="str">
        <f t="shared" si="80"/>
        <v/>
      </c>
      <c r="EK48" s="82" t="str">
        <f t="shared" si="81"/>
        <v/>
      </c>
      <c r="EL48" s="82" t="str">
        <f t="shared" si="82"/>
        <v/>
      </c>
      <c r="EM48" s="82" t="str">
        <f t="shared" si="83"/>
        <v/>
      </c>
      <c r="EN48" s="82" t="str">
        <f t="shared" si="84"/>
        <v/>
      </c>
      <c r="EO48" s="82" t="str">
        <f t="shared" si="85"/>
        <v/>
      </c>
    </row>
    <row r="49" spans="1:145" ht="15" thickBot="1" x14ac:dyDescent="0.4">
      <c r="A49" s="19" t="s">
        <v>115</v>
      </c>
      <c r="B49" s="20" t="s">
        <v>17</v>
      </c>
      <c r="C49" s="81">
        <v>165.08730428702799</v>
      </c>
      <c r="D49" s="81">
        <v>180.24535121647801</v>
      </c>
      <c r="E49" s="81">
        <v>185.47640760301499</v>
      </c>
      <c r="F49" s="81">
        <v>196.11323398277401</v>
      </c>
      <c r="G49" s="81">
        <v>181.53648635405699</v>
      </c>
      <c r="H49" s="81">
        <v>219.92636158661199</v>
      </c>
      <c r="I49" s="81">
        <v>152.00817227274601</v>
      </c>
      <c r="J49" s="81">
        <v>152.422927924932</v>
      </c>
      <c r="K49" s="81">
        <v>161.01997859494</v>
      </c>
      <c r="L49" s="81">
        <v>184.157758506432</v>
      </c>
      <c r="M49" s="81">
        <v>152.46036084540799</v>
      </c>
      <c r="N49" s="81">
        <v>177.70892001012299</v>
      </c>
      <c r="O49" s="81">
        <v>162.57448108721101</v>
      </c>
      <c r="P49" s="81">
        <v>168.65949167249801</v>
      </c>
      <c r="Q49" s="81">
        <v>197.18462106471901</v>
      </c>
      <c r="R49" s="81">
        <v>150.654427902583</v>
      </c>
      <c r="S49" s="81">
        <v>147.24752209353201</v>
      </c>
      <c r="T49" s="81">
        <v>192.37560137187799</v>
      </c>
      <c r="U49" s="81">
        <v>191.75077566165999</v>
      </c>
      <c r="V49" s="81">
        <v>175.152202561964</v>
      </c>
      <c r="W49" s="81">
        <v>198.423435216955</v>
      </c>
      <c r="X49" s="81">
        <v>224.34817464767701</v>
      </c>
      <c r="Y49" s="81">
        <v>267.82151230501398</v>
      </c>
      <c r="Z49" s="81">
        <v>292.411520277524</v>
      </c>
      <c r="AA49" s="81">
        <v>303.02792341773602</v>
      </c>
      <c r="AB49" s="81">
        <v>365.12708395454598</v>
      </c>
      <c r="AC49" s="81">
        <v>340.54566975392498</v>
      </c>
      <c r="AD49" s="81">
        <v>422.20019710775199</v>
      </c>
      <c r="AE49" s="81">
        <v>421.22412857524802</v>
      </c>
      <c r="AF49" s="81">
        <v>406.77984165172199</v>
      </c>
      <c r="AG49" s="81">
        <v>424.95163166922498</v>
      </c>
      <c r="AH49" s="81">
        <v>388.593662276374</v>
      </c>
      <c r="AI49" s="81">
        <v>404.90038256758697</v>
      </c>
      <c r="AJ49" s="81">
        <v>411.88950003531801</v>
      </c>
      <c r="AK49" s="81">
        <v>484.20908730604498</v>
      </c>
      <c r="AL49" s="81">
        <v>449.567907899359</v>
      </c>
      <c r="AM49" s="81">
        <v>282.50639643668302</v>
      </c>
      <c r="AN49" s="81">
        <v>432.32948413152599</v>
      </c>
      <c r="AO49" s="81">
        <v>399.17639477722997</v>
      </c>
      <c r="AP49" s="81">
        <v>408.32506059661802</v>
      </c>
      <c r="AQ49" s="81">
        <v>413.66091289368597</v>
      </c>
      <c r="AR49" s="81">
        <v>571.28140372713005</v>
      </c>
      <c r="AS49" s="81">
        <v>484.18647008184797</v>
      </c>
      <c r="AT49" s="81">
        <v>458.16054242678001</v>
      </c>
      <c r="AU49" s="81">
        <v>493.177131008213</v>
      </c>
      <c r="AV49" s="81">
        <v>459.17945060727902</v>
      </c>
      <c r="AW49" s="81">
        <v>459.37125968109098</v>
      </c>
      <c r="AX49" s="81">
        <v>448.18568547550399</v>
      </c>
      <c r="AY49" s="81">
        <v>361.463477945796</v>
      </c>
      <c r="AZ49" s="81">
        <v>384.12904776452501</v>
      </c>
      <c r="BA49" s="81">
        <v>396.75622669184202</v>
      </c>
      <c r="BB49" s="81">
        <v>491.156973648715</v>
      </c>
      <c r="BC49" s="81">
        <v>477.95829163336299</v>
      </c>
      <c r="BD49" s="81">
        <v>408.72092262226499</v>
      </c>
      <c r="BE49" s="118"/>
      <c r="BF49" s="118"/>
      <c r="BG49" s="82" t="str">
        <f t="shared" si="86"/>
        <v/>
      </c>
      <c r="BH49" s="82" t="str">
        <f t="shared" si="0"/>
        <v/>
      </c>
      <c r="BI49" s="82" t="str">
        <f t="shared" si="1"/>
        <v/>
      </c>
      <c r="BJ49" s="82" t="str">
        <f t="shared" si="2"/>
        <v/>
      </c>
      <c r="BK49" s="82" t="str">
        <f t="shared" si="3"/>
        <v/>
      </c>
      <c r="BL49" s="82" t="str">
        <f t="shared" si="4"/>
        <v/>
      </c>
      <c r="BM49" s="82" t="str">
        <f t="shared" si="5"/>
        <v/>
      </c>
      <c r="BN49" s="82" t="str">
        <f t="shared" si="6"/>
        <v/>
      </c>
      <c r="BO49" s="82" t="str">
        <f t="shared" si="7"/>
        <v/>
      </c>
      <c r="BP49" s="82" t="str">
        <f t="shared" si="8"/>
        <v/>
      </c>
      <c r="BQ49" s="82" t="str">
        <f t="shared" si="9"/>
        <v/>
      </c>
      <c r="BR49" s="82" t="str">
        <f t="shared" si="10"/>
        <v/>
      </c>
      <c r="BS49" s="82" t="str">
        <f t="shared" si="11"/>
        <v/>
      </c>
      <c r="BT49" s="82" t="str">
        <f t="shared" si="12"/>
        <v/>
      </c>
      <c r="BU49" s="82" t="str">
        <f t="shared" si="13"/>
        <v/>
      </c>
      <c r="BV49" s="82" t="str">
        <f t="shared" si="14"/>
        <v/>
      </c>
      <c r="BW49" s="82" t="str">
        <f t="shared" si="15"/>
        <v/>
      </c>
      <c r="BX49" s="82" t="str">
        <f t="shared" si="16"/>
        <v/>
      </c>
      <c r="BY49" s="82" t="str">
        <f t="shared" si="17"/>
        <v/>
      </c>
      <c r="BZ49" s="82" t="str">
        <f t="shared" si="18"/>
        <v/>
      </c>
      <c r="CA49" s="82" t="str">
        <f t="shared" si="19"/>
        <v/>
      </c>
      <c r="CB49" s="82" t="str">
        <f t="shared" si="20"/>
        <v/>
      </c>
      <c r="CC49" s="82" t="str">
        <f t="shared" si="21"/>
        <v/>
      </c>
      <c r="CD49" s="82" t="str">
        <f t="shared" si="22"/>
        <v/>
      </c>
      <c r="CE49" s="82" t="str">
        <f t="shared" si="23"/>
        <v/>
      </c>
      <c r="CF49" s="82" t="str">
        <f t="shared" si="24"/>
        <v/>
      </c>
      <c r="CG49" s="82" t="str">
        <f t="shared" si="25"/>
        <v/>
      </c>
      <c r="CH49" s="82" t="str">
        <f t="shared" si="26"/>
        <v/>
      </c>
      <c r="CI49" s="82" t="str">
        <f t="shared" si="27"/>
        <v/>
      </c>
      <c r="CJ49" s="82" t="str">
        <f t="shared" si="28"/>
        <v/>
      </c>
      <c r="CK49" s="82" t="str">
        <f t="shared" si="29"/>
        <v/>
      </c>
      <c r="CL49" s="82" t="str">
        <f t="shared" si="30"/>
        <v/>
      </c>
      <c r="CM49" s="82" t="str">
        <f t="shared" si="31"/>
        <v/>
      </c>
      <c r="CN49" s="82" t="str">
        <f t="shared" si="32"/>
        <v/>
      </c>
      <c r="CO49" s="82" t="str">
        <f t="shared" si="33"/>
        <v/>
      </c>
      <c r="CP49" s="82" t="str">
        <f t="shared" si="34"/>
        <v/>
      </c>
      <c r="CQ49" s="82" t="str">
        <f t="shared" si="35"/>
        <v/>
      </c>
      <c r="CR49" s="82" t="str">
        <f t="shared" si="36"/>
        <v/>
      </c>
      <c r="CS49" s="82" t="str">
        <f t="shared" si="37"/>
        <v/>
      </c>
      <c r="CT49" s="82" t="str">
        <f t="shared" si="38"/>
        <v/>
      </c>
      <c r="CU49" s="82" t="str">
        <f t="shared" si="39"/>
        <v/>
      </c>
      <c r="CV49" s="82" t="str">
        <f t="shared" si="40"/>
        <v/>
      </c>
      <c r="CW49" s="82" t="str">
        <f t="shared" si="41"/>
        <v/>
      </c>
      <c r="CX49" s="82" t="str">
        <f t="shared" si="42"/>
        <v/>
      </c>
      <c r="CY49" s="82" t="str">
        <f t="shared" si="43"/>
        <v/>
      </c>
      <c r="CZ49" s="82" t="str">
        <f t="shared" si="44"/>
        <v/>
      </c>
      <c r="DA49" s="82" t="str">
        <f t="shared" si="45"/>
        <v/>
      </c>
      <c r="DB49" s="82" t="str">
        <f t="shared" si="46"/>
        <v/>
      </c>
      <c r="DC49" s="82" t="str">
        <f t="shared" si="47"/>
        <v/>
      </c>
      <c r="DD49" s="82" t="str">
        <f t="shared" si="48"/>
        <v/>
      </c>
      <c r="DE49" s="82" t="str">
        <f t="shared" si="49"/>
        <v/>
      </c>
      <c r="DF49" s="82" t="str">
        <f t="shared" si="50"/>
        <v/>
      </c>
      <c r="DG49" s="82" t="str">
        <f t="shared" si="51"/>
        <v/>
      </c>
      <c r="DH49" s="82" t="str">
        <f t="shared" si="52"/>
        <v/>
      </c>
      <c r="DI49" s="82" t="str">
        <f t="shared" si="53"/>
        <v/>
      </c>
      <c r="DJ49" s="82" t="str">
        <f t="shared" si="54"/>
        <v/>
      </c>
      <c r="DK49" s="82" t="str">
        <f t="shared" si="55"/>
        <v/>
      </c>
      <c r="DL49" s="82" t="str">
        <f t="shared" si="56"/>
        <v/>
      </c>
      <c r="DM49" s="82" t="str">
        <f t="shared" si="57"/>
        <v/>
      </c>
      <c r="DN49" s="82" t="str">
        <f t="shared" si="58"/>
        <v/>
      </c>
      <c r="DO49" s="82" t="str">
        <f t="shared" si="59"/>
        <v/>
      </c>
      <c r="DP49" s="82" t="str">
        <f t="shared" si="60"/>
        <v/>
      </c>
      <c r="DQ49" s="82" t="str">
        <f t="shared" si="61"/>
        <v/>
      </c>
      <c r="DR49" s="82" t="str">
        <f t="shared" si="62"/>
        <v/>
      </c>
      <c r="DS49" s="82" t="str">
        <f t="shared" si="63"/>
        <v/>
      </c>
      <c r="DT49" s="82" t="str">
        <f t="shared" si="64"/>
        <v/>
      </c>
      <c r="DU49" s="82" t="str">
        <f t="shared" si="65"/>
        <v/>
      </c>
      <c r="DV49" s="82" t="str">
        <f t="shared" si="66"/>
        <v/>
      </c>
      <c r="DW49" s="82" t="str">
        <f t="shared" si="67"/>
        <v/>
      </c>
      <c r="DX49" s="82" t="str">
        <f t="shared" si="68"/>
        <v/>
      </c>
      <c r="DY49" s="82" t="str">
        <f t="shared" si="69"/>
        <v/>
      </c>
      <c r="DZ49" s="82" t="str">
        <f t="shared" si="70"/>
        <v/>
      </c>
      <c r="EA49" s="82" t="str">
        <f t="shared" si="71"/>
        <v/>
      </c>
      <c r="EB49" s="82" t="str">
        <f t="shared" si="72"/>
        <v/>
      </c>
      <c r="EC49" s="82" t="str">
        <f t="shared" si="73"/>
        <v/>
      </c>
      <c r="ED49" s="82" t="str">
        <f t="shared" si="74"/>
        <v/>
      </c>
      <c r="EE49" s="82" t="str">
        <f t="shared" si="75"/>
        <v/>
      </c>
      <c r="EF49" s="82" t="str">
        <f t="shared" si="76"/>
        <v/>
      </c>
      <c r="EG49" s="82" t="str">
        <f t="shared" si="77"/>
        <v/>
      </c>
      <c r="EH49" s="82" t="str">
        <f t="shared" si="78"/>
        <v/>
      </c>
      <c r="EI49" s="82" t="str">
        <f t="shared" si="79"/>
        <v/>
      </c>
      <c r="EJ49" s="82" t="str">
        <f t="shared" si="80"/>
        <v/>
      </c>
      <c r="EK49" s="82" t="str">
        <f t="shared" si="81"/>
        <v/>
      </c>
      <c r="EL49" s="82" t="str">
        <f t="shared" si="82"/>
        <v/>
      </c>
      <c r="EM49" s="82" t="str">
        <f t="shared" si="83"/>
        <v/>
      </c>
      <c r="EN49" s="82" t="str">
        <f t="shared" si="84"/>
        <v/>
      </c>
      <c r="EO49" s="82" t="str">
        <f t="shared" si="85"/>
        <v/>
      </c>
    </row>
    <row r="50" spans="1:145" ht="15" thickBot="1" x14ac:dyDescent="0.4">
      <c r="A50" s="19" t="s">
        <v>118</v>
      </c>
      <c r="B50" s="20" t="s">
        <v>119</v>
      </c>
      <c r="C50" s="81">
        <v>15.277015771116901</v>
      </c>
      <c r="D50" s="81">
        <v>8.6715520992384292</v>
      </c>
      <c r="E50" s="81">
        <v>17.031564644027799</v>
      </c>
      <c r="F50" s="81">
        <v>20.498490225768901</v>
      </c>
      <c r="G50" s="81">
        <v>6.9552601462073103</v>
      </c>
      <c r="H50" s="81">
        <v>5.1223500649698996</v>
      </c>
      <c r="I50" s="81">
        <v>8.45778580267657</v>
      </c>
      <c r="J50" s="81">
        <v>13.6770821057587</v>
      </c>
      <c r="K50" s="81">
        <v>24.434381566427</v>
      </c>
      <c r="L50" s="81">
        <v>9.6618645302806101</v>
      </c>
      <c r="M50" s="81">
        <v>18.479948837787799</v>
      </c>
      <c r="N50" s="81">
        <v>13.2118590024717</v>
      </c>
      <c r="O50" s="81">
        <v>22.405737042591898</v>
      </c>
      <c r="P50" s="81">
        <v>14.183734298998701</v>
      </c>
      <c r="Q50" s="81">
        <v>17.942887962705701</v>
      </c>
      <c r="R50" s="81">
        <v>12.705889465968699</v>
      </c>
      <c r="S50" s="81">
        <v>24.6347446163531</v>
      </c>
      <c r="T50" s="81">
        <v>16.5385076708877</v>
      </c>
      <c r="U50" s="81">
        <v>18.417334728522999</v>
      </c>
      <c r="V50" s="81">
        <v>23.404089268602601</v>
      </c>
      <c r="W50" s="81">
        <v>31.4957732522094</v>
      </c>
      <c r="X50" s="81">
        <v>16.4852124294653</v>
      </c>
      <c r="Y50" s="81">
        <v>8.8152371651589103</v>
      </c>
      <c r="Z50" s="81">
        <v>13.567909686463601</v>
      </c>
      <c r="AA50" s="81">
        <v>13.994871593362801</v>
      </c>
      <c r="AB50" s="81">
        <v>11.191673165428501</v>
      </c>
      <c r="AC50" s="81">
        <v>10.964783417711701</v>
      </c>
      <c r="AD50" s="81">
        <v>23.7779374596556</v>
      </c>
      <c r="AE50" s="81">
        <v>22.4227565968765</v>
      </c>
      <c r="AF50" s="81">
        <v>24.415001833496401</v>
      </c>
      <c r="AG50" s="81">
        <v>29.606810148824898</v>
      </c>
      <c r="AH50" s="81">
        <v>38.733299263491197</v>
      </c>
      <c r="AI50" s="81">
        <v>23.231411883054001</v>
      </c>
      <c r="AJ50" s="81">
        <v>29.626663356918201</v>
      </c>
      <c r="AK50" s="81">
        <v>24.166292392809201</v>
      </c>
      <c r="AL50" s="81">
        <v>26.091919674110098</v>
      </c>
      <c r="AM50" s="81">
        <v>13.719462149460201</v>
      </c>
      <c r="AN50" s="81">
        <v>24.8796842025167</v>
      </c>
      <c r="AO50" s="81">
        <v>19.7438720218017</v>
      </c>
      <c r="AP50" s="81">
        <v>13.1631392542402</v>
      </c>
      <c r="AQ50" s="81" t="s">
        <v>315</v>
      </c>
      <c r="AR50" s="81">
        <v>14.296132982610001</v>
      </c>
      <c r="AS50" s="81">
        <v>28.394968289566901</v>
      </c>
      <c r="AT50" s="81">
        <v>29.5009389109686</v>
      </c>
      <c r="AU50" s="81">
        <v>42.3039488049684</v>
      </c>
      <c r="AV50" s="81">
        <v>50.294408022051599</v>
      </c>
      <c r="AW50" s="81">
        <v>51.3538092655239</v>
      </c>
      <c r="AX50" s="81">
        <v>39.381434639571097</v>
      </c>
      <c r="AY50" s="81">
        <v>43.880759538075097</v>
      </c>
      <c r="AZ50" s="81">
        <v>57.7029164726451</v>
      </c>
      <c r="BA50" s="81">
        <v>54.510903935844802</v>
      </c>
      <c r="BB50" s="81">
        <v>48.982904450294498</v>
      </c>
      <c r="BC50" s="81">
        <v>40.621368181688801</v>
      </c>
      <c r="BD50" s="81">
        <v>26.314280840787202</v>
      </c>
      <c r="BE50" s="118"/>
      <c r="BF50" s="118"/>
      <c r="BG50" s="82" t="str">
        <f t="shared" si="86"/>
        <v/>
      </c>
      <c r="BH50" s="82" t="str">
        <f t="shared" si="0"/>
        <v/>
      </c>
      <c r="BI50" s="82" t="str">
        <f t="shared" si="1"/>
        <v/>
      </c>
      <c r="BJ50" s="82" t="str">
        <f t="shared" si="2"/>
        <v/>
      </c>
      <c r="BK50" s="82" t="str">
        <f t="shared" si="3"/>
        <v/>
      </c>
      <c r="BL50" s="82" t="str">
        <f t="shared" si="4"/>
        <v/>
      </c>
      <c r="BM50" s="82" t="str">
        <f t="shared" si="5"/>
        <v/>
      </c>
      <c r="BN50" s="82" t="str">
        <f t="shared" si="6"/>
        <v/>
      </c>
      <c r="BO50" s="82" t="str">
        <f t="shared" si="7"/>
        <v/>
      </c>
      <c r="BP50" s="82" t="str">
        <f t="shared" si="8"/>
        <v/>
      </c>
      <c r="BQ50" s="82" t="str">
        <f t="shared" si="9"/>
        <v/>
      </c>
      <c r="BR50" s="82" t="str">
        <f t="shared" si="10"/>
        <v/>
      </c>
      <c r="BS50" s="82" t="str">
        <f t="shared" si="11"/>
        <v/>
      </c>
      <c r="BT50" s="82" t="str">
        <f t="shared" si="12"/>
        <v/>
      </c>
      <c r="BU50" s="82" t="str">
        <f t="shared" si="13"/>
        <v/>
      </c>
      <c r="BV50" s="82" t="str">
        <f t="shared" si="14"/>
        <v/>
      </c>
      <c r="BW50" s="82" t="str">
        <f t="shared" si="15"/>
        <v/>
      </c>
      <c r="BX50" s="82" t="str">
        <f t="shared" si="16"/>
        <v/>
      </c>
      <c r="BY50" s="82" t="str">
        <f t="shared" si="17"/>
        <v/>
      </c>
      <c r="BZ50" s="82" t="str">
        <f t="shared" si="18"/>
        <v/>
      </c>
      <c r="CA50" s="82" t="str">
        <f t="shared" si="19"/>
        <v/>
      </c>
      <c r="CB50" s="82" t="str">
        <f t="shared" si="20"/>
        <v/>
      </c>
      <c r="CC50" s="82" t="str">
        <f t="shared" si="21"/>
        <v/>
      </c>
      <c r="CD50" s="82" t="str">
        <f t="shared" si="22"/>
        <v/>
      </c>
      <c r="CE50" s="82" t="str">
        <f t="shared" si="23"/>
        <v/>
      </c>
      <c r="CF50" s="82" t="str">
        <f t="shared" si="24"/>
        <v/>
      </c>
      <c r="CG50" s="82" t="str">
        <f t="shared" si="25"/>
        <v/>
      </c>
      <c r="CH50" s="82" t="str">
        <f t="shared" si="26"/>
        <v/>
      </c>
      <c r="CI50" s="82" t="str">
        <f t="shared" si="27"/>
        <v/>
      </c>
      <c r="CJ50" s="82" t="str">
        <f t="shared" si="28"/>
        <v/>
      </c>
      <c r="CK50" s="82" t="str">
        <f t="shared" si="29"/>
        <v/>
      </c>
      <c r="CL50" s="82" t="str">
        <f t="shared" si="30"/>
        <v/>
      </c>
      <c r="CM50" s="82" t="str">
        <f t="shared" si="31"/>
        <v/>
      </c>
      <c r="CN50" s="82" t="str">
        <f t="shared" si="32"/>
        <v/>
      </c>
      <c r="CO50" s="82" t="str">
        <f t="shared" si="33"/>
        <v/>
      </c>
      <c r="CP50" s="82" t="str">
        <f t="shared" si="34"/>
        <v/>
      </c>
      <c r="CQ50" s="82" t="str">
        <f t="shared" si="35"/>
        <v/>
      </c>
      <c r="CR50" s="82" t="str">
        <f t="shared" si="36"/>
        <v/>
      </c>
      <c r="CS50" s="82" t="str">
        <f t="shared" si="37"/>
        <v/>
      </c>
      <c r="CT50" s="82" t="str">
        <f t="shared" si="38"/>
        <v/>
      </c>
      <c r="CU50" s="82" t="str">
        <f t="shared" si="39"/>
        <v/>
      </c>
      <c r="CV50" s="82" t="str">
        <f t="shared" si="40"/>
        <v/>
      </c>
      <c r="CW50" s="82" t="str">
        <f t="shared" si="41"/>
        <v/>
      </c>
      <c r="CX50" s="82" t="str">
        <f t="shared" si="42"/>
        <v/>
      </c>
      <c r="CY50" s="82" t="str">
        <f t="shared" si="43"/>
        <v/>
      </c>
      <c r="CZ50" s="82" t="str">
        <f t="shared" si="44"/>
        <v/>
      </c>
      <c r="DA50" s="82" t="str">
        <f t="shared" si="45"/>
        <v/>
      </c>
      <c r="DB50" s="82" t="str">
        <f t="shared" si="46"/>
        <v/>
      </c>
      <c r="DC50" s="82" t="str">
        <f t="shared" si="47"/>
        <v/>
      </c>
      <c r="DD50" s="82" t="str">
        <f t="shared" si="48"/>
        <v/>
      </c>
      <c r="DE50" s="82" t="str">
        <f t="shared" si="49"/>
        <v/>
      </c>
      <c r="DF50" s="82" t="str">
        <f t="shared" si="50"/>
        <v/>
      </c>
      <c r="DG50" s="82" t="str">
        <f t="shared" si="51"/>
        <v/>
      </c>
      <c r="DH50" s="82" t="str">
        <f t="shared" si="52"/>
        <v/>
      </c>
      <c r="DI50" s="82" t="str">
        <f t="shared" si="53"/>
        <v/>
      </c>
      <c r="DJ50" s="82" t="str">
        <f t="shared" si="54"/>
        <v/>
      </c>
      <c r="DK50" s="82" t="str">
        <f t="shared" si="55"/>
        <v/>
      </c>
      <c r="DL50" s="82" t="str">
        <f t="shared" si="56"/>
        <v/>
      </c>
      <c r="DM50" s="82" t="str">
        <f t="shared" si="57"/>
        <v/>
      </c>
      <c r="DN50" s="82" t="str">
        <f t="shared" si="58"/>
        <v/>
      </c>
      <c r="DO50" s="82" t="str">
        <f t="shared" si="59"/>
        <v/>
      </c>
      <c r="DP50" s="82" t="str">
        <f t="shared" si="60"/>
        <v/>
      </c>
      <c r="DQ50" s="82" t="str">
        <f t="shared" si="61"/>
        <v/>
      </c>
      <c r="DR50" s="82" t="str">
        <f t="shared" si="62"/>
        <v/>
      </c>
      <c r="DS50" s="82" t="str">
        <f t="shared" si="63"/>
        <v/>
      </c>
      <c r="DT50" s="82" t="str">
        <f t="shared" si="64"/>
        <v/>
      </c>
      <c r="DU50" s="82" t="str">
        <f t="shared" si="65"/>
        <v/>
      </c>
      <c r="DV50" s="82" t="str">
        <f t="shared" si="66"/>
        <v/>
      </c>
      <c r="DW50" s="82" t="str">
        <f t="shared" si="67"/>
        <v/>
      </c>
      <c r="DX50" s="82" t="str">
        <f t="shared" si="68"/>
        <v/>
      </c>
      <c r="DY50" s="82" t="str">
        <f t="shared" si="69"/>
        <v/>
      </c>
      <c r="DZ50" s="82" t="str">
        <f t="shared" si="70"/>
        <v/>
      </c>
      <c r="EA50" s="82" t="str">
        <f t="shared" si="71"/>
        <v/>
      </c>
      <c r="EB50" s="82" t="str">
        <f t="shared" si="72"/>
        <v/>
      </c>
      <c r="EC50" s="82" t="str">
        <f t="shared" si="73"/>
        <v/>
      </c>
      <c r="ED50" s="82" t="str">
        <f t="shared" si="74"/>
        <v/>
      </c>
      <c r="EE50" s="82" t="str">
        <f t="shared" si="75"/>
        <v/>
      </c>
      <c r="EF50" s="82" t="str">
        <f t="shared" si="76"/>
        <v/>
      </c>
      <c r="EG50" s="82" t="str">
        <f t="shared" si="77"/>
        <v/>
      </c>
      <c r="EH50" s="82" t="str">
        <f t="shared" si="78"/>
        <v/>
      </c>
      <c r="EI50" s="82" t="str">
        <f t="shared" si="79"/>
        <v/>
      </c>
      <c r="EJ50" s="82" t="str">
        <f t="shared" si="80"/>
        <v/>
      </c>
      <c r="EK50" s="82" t="str">
        <f t="shared" si="81"/>
        <v/>
      </c>
      <c r="EL50" s="82" t="str">
        <f t="shared" si="82"/>
        <v/>
      </c>
      <c r="EM50" s="82" t="str">
        <f t="shared" si="83"/>
        <v/>
      </c>
      <c r="EN50" s="82" t="str">
        <f t="shared" si="84"/>
        <v/>
      </c>
      <c r="EO50" s="82" t="str">
        <f t="shared" si="85"/>
        <v/>
      </c>
    </row>
    <row r="51" spans="1:145" ht="15" thickBot="1" x14ac:dyDescent="0.4">
      <c r="A51" s="18"/>
      <c r="B51" s="18" t="s">
        <v>148</v>
      </c>
      <c r="C51" s="77">
        <v>890.23849783480546</v>
      </c>
      <c r="D51" s="77">
        <v>851.46979519564798</v>
      </c>
      <c r="E51" s="77">
        <v>839.69055882994371</v>
      </c>
      <c r="F51" s="77">
        <v>757.94851185797313</v>
      </c>
      <c r="G51" s="77">
        <v>897.12555092133675</v>
      </c>
      <c r="H51" s="77">
        <v>863.92304834056608</v>
      </c>
      <c r="I51" s="77">
        <v>750.01216703390969</v>
      </c>
      <c r="J51" s="77">
        <v>760.26040854812175</v>
      </c>
      <c r="K51" s="77">
        <v>836.55421320989899</v>
      </c>
      <c r="L51" s="77">
        <v>881.67008700142219</v>
      </c>
      <c r="M51" s="77">
        <v>868.143492674046</v>
      </c>
      <c r="N51" s="77">
        <v>819.01624647520646</v>
      </c>
      <c r="O51" s="77">
        <v>732.72206131553037</v>
      </c>
      <c r="P51" s="77">
        <v>763.17247551333992</v>
      </c>
      <c r="Q51" s="77">
        <v>808.73462161232897</v>
      </c>
      <c r="R51" s="77">
        <v>769.26765841664871</v>
      </c>
      <c r="S51" s="77">
        <v>823.20643831745167</v>
      </c>
      <c r="T51" s="77">
        <v>985.82800507127513</v>
      </c>
      <c r="U51" s="77">
        <v>1024.8387332875218</v>
      </c>
      <c r="V51" s="77">
        <v>1045.8953972912414</v>
      </c>
      <c r="W51" s="77">
        <v>1019.0210521976912</v>
      </c>
      <c r="X51" s="77">
        <v>995.35644033466292</v>
      </c>
      <c r="Y51" s="77">
        <v>977.68655336799486</v>
      </c>
      <c r="Z51" s="77">
        <v>1172.1255540084637</v>
      </c>
      <c r="AA51" s="77">
        <v>1149.5365015039697</v>
      </c>
      <c r="AB51" s="77">
        <v>1079.3948963650287</v>
      </c>
      <c r="AC51" s="77">
        <v>1075.7874893707424</v>
      </c>
      <c r="AD51" s="77">
        <v>1135.611105593905</v>
      </c>
      <c r="AE51" s="77">
        <v>1238.0703384830554</v>
      </c>
      <c r="AF51" s="77">
        <v>1201.1321570855591</v>
      </c>
      <c r="AG51" s="77">
        <v>1229.6091190260827</v>
      </c>
      <c r="AH51" s="77">
        <v>1204.1258598342265</v>
      </c>
      <c r="AI51" s="77">
        <v>1231.7162127965385</v>
      </c>
      <c r="AJ51" s="77">
        <v>1242.6087568421799</v>
      </c>
      <c r="AK51" s="77">
        <v>1289.8497602630189</v>
      </c>
      <c r="AL51" s="77">
        <v>1351.447758838746</v>
      </c>
      <c r="AM51" s="77">
        <v>787.79109030766926</v>
      </c>
      <c r="AN51" s="77">
        <v>1095.9270600536165</v>
      </c>
      <c r="AO51" s="77">
        <v>1166.5238820640398</v>
      </c>
      <c r="AP51" s="77">
        <v>1024.2917620138153</v>
      </c>
      <c r="AQ51" s="77">
        <v>1072.476878502596</v>
      </c>
      <c r="AR51" s="77">
        <v>1440.1946144057154</v>
      </c>
      <c r="AS51" s="77">
        <v>1442.2358495831361</v>
      </c>
      <c r="AT51" s="77">
        <v>1465.8707156908386</v>
      </c>
      <c r="AU51" s="77">
        <v>1547.8018047757314</v>
      </c>
      <c r="AV51" s="77">
        <v>1489.4786587182905</v>
      </c>
      <c r="AW51" s="77">
        <v>1468.475410121056</v>
      </c>
      <c r="AX51" s="77">
        <v>1586.1235643632642</v>
      </c>
      <c r="AY51" s="77">
        <v>1405.6371753425935</v>
      </c>
      <c r="AZ51" s="77">
        <v>1413.9929479152429</v>
      </c>
      <c r="BA51" s="77">
        <v>1431.1468013828285</v>
      </c>
      <c r="BB51" s="77">
        <v>1453.9964142198839</v>
      </c>
      <c r="BC51" s="77">
        <v>1471.893545720638</v>
      </c>
      <c r="BD51" s="77">
        <v>1383.2250877334934</v>
      </c>
      <c r="BE51" s="119"/>
      <c r="BF51" s="119"/>
      <c r="BG51" s="82" t="str">
        <f t="shared" si="86"/>
        <v/>
      </c>
      <c r="BH51" s="82" t="str">
        <f t="shared" si="0"/>
        <v/>
      </c>
      <c r="BI51" s="82" t="str">
        <f t="shared" si="1"/>
        <v/>
      </c>
      <c r="BJ51" s="82" t="str">
        <f t="shared" si="2"/>
        <v/>
      </c>
      <c r="BK51" s="82" t="str">
        <f t="shared" si="3"/>
        <v/>
      </c>
      <c r="BL51" s="82" t="str">
        <f t="shared" si="4"/>
        <v/>
      </c>
      <c r="BM51" s="82" t="str">
        <f t="shared" si="5"/>
        <v/>
      </c>
      <c r="BN51" s="82" t="str">
        <f t="shared" si="6"/>
        <v/>
      </c>
      <c r="BO51" s="82" t="str">
        <f t="shared" si="7"/>
        <v/>
      </c>
      <c r="BP51" s="82" t="str">
        <f t="shared" si="8"/>
        <v/>
      </c>
      <c r="BQ51" s="82" t="str">
        <f t="shared" si="9"/>
        <v/>
      </c>
      <c r="BR51" s="82" t="str">
        <f t="shared" si="10"/>
        <v/>
      </c>
      <c r="BS51" s="82" t="str">
        <f t="shared" si="11"/>
        <v/>
      </c>
      <c r="BT51" s="82" t="str">
        <f t="shared" si="12"/>
        <v/>
      </c>
      <c r="BU51" s="82" t="str">
        <f t="shared" si="13"/>
        <v/>
      </c>
      <c r="BV51" s="82" t="str">
        <f t="shared" si="14"/>
        <v/>
      </c>
      <c r="BW51" s="82" t="str">
        <f t="shared" si="15"/>
        <v/>
      </c>
      <c r="BX51" s="82" t="str">
        <f t="shared" si="16"/>
        <v/>
      </c>
      <c r="BY51" s="82" t="str">
        <f t="shared" si="17"/>
        <v/>
      </c>
      <c r="BZ51" s="82" t="str">
        <f t="shared" si="18"/>
        <v/>
      </c>
      <c r="CA51" s="82" t="str">
        <f t="shared" si="19"/>
        <v/>
      </c>
      <c r="CB51" s="82" t="str">
        <f t="shared" si="20"/>
        <v/>
      </c>
      <c r="CC51" s="82" t="str">
        <f t="shared" si="21"/>
        <v/>
      </c>
      <c r="CD51" s="82" t="str">
        <f t="shared" si="22"/>
        <v/>
      </c>
      <c r="CE51" s="82" t="str">
        <f t="shared" si="23"/>
        <v/>
      </c>
      <c r="CF51" s="82" t="str">
        <f t="shared" si="24"/>
        <v/>
      </c>
      <c r="CG51" s="82" t="str">
        <f t="shared" si="25"/>
        <v/>
      </c>
      <c r="CH51" s="82" t="str">
        <f t="shared" si="26"/>
        <v/>
      </c>
      <c r="CI51" s="82" t="str">
        <f t="shared" si="27"/>
        <v/>
      </c>
      <c r="CJ51" s="82" t="str">
        <f t="shared" si="28"/>
        <v/>
      </c>
      <c r="CK51" s="82" t="str">
        <f t="shared" si="29"/>
        <v/>
      </c>
      <c r="CL51" s="82" t="str">
        <f t="shared" si="30"/>
        <v/>
      </c>
      <c r="CM51" s="82" t="str">
        <f t="shared" si="31"/>
        <v/>
      </c>
      <c r="CN51" s="82" t="str">
        <f t="shared" si="32"/>
        <v/>
      </c>
      <c r="CO51" s="82" t="str">
        <f t="shared" si="33"/>
        <v/>
      </c>
      <c r="CP51" s="82" t="str">
        <f t="shared" si="34"/>
        <v/>
      </c>
      <c r="CQ51" s="82" t="str">
        <f t="shared" si="35"/>
        <v/>
      </c>
      <c r="CR51" s="82" t="str">
        <f t="shared" si="36"/>
        <v/>
      </c>
      <c r="CS51" s="82" t="str">
        <f t="shared" si="37"/>
        <v/>
      </c>
      <c r="CT51" s="82" t="str">
        <f t="shared" si="38"/>
        <v/>
      </c>
      <c r="CU51" s="82" t="str">
        <f t="shared" si="39"/>
        <v/>
      </c>
      <c r="CV51" s="82" t="str">
        <f t="shared" si="40"/>
        <v/>
      </c>
      <c r="CW51" s="82" t="str">
        <f t="shared" si="41"/>
        <v/>
      </c>
      <c r="CX51" s="82" t="str">
        <f t="shared" si="42"/>
        <v/>
      </c>
      <c r="CY51" s="82" t="str">
        <f t="shared" si="43"/>
        <v/>
      </c>
      <c r="CZ51" s="82" t="str">
        <f t="shared" si="44"/>
        <v/>
      </c>
      <c r="DA51" s="82" t="str">
        <f t="shared" si="45"/>
        <v/>
      </c>
      <c r="DB51" s="82" t="str">
        <f t="shared" si="46"/>
        <v/>
      </c>
      <c r="DC51" s="82" t="str">
        <f t="shared" si="47"/>
        <v/>
      </c>
      <c r="DD51" s="82" t="str">
        <f t="shared" si="48"/>
        <v/>
      </c>
      <c r="DE51" s="82" t="str">
        <f t="shared" si="49"/>
        <v/>
      </c>
      <c r="DF51" s="82" t="str">
        <f t="shared" si="50"/>
        <v/>
      </c>
      <c r="DG51" s="82" t="str">
        <f t="shared" si="51"/>
        <v/>
      </c>
      <c r="DH51" s="82" t="str">
        <f t="shared" si="52"/>
        <v/>
      </c>
      <c r="DI51" s="82" t="str">
        <f t="shared" si="53"/>
        <v/>
      </c>
      <c r="DJ51" s="82" t="str">
        <f t="shared" si="54"/>
        <v/>
      </c>
      <c r="DK51" s="82" t="str">
        <f t="shared" si="55"/>
        <v/>
      </c>
      <c r="DL51" s="82" t="str">
        <f t="shared" si="56"/>
        <v/>
      </c>
      <c r="DM51" s="82" t="str">
        <f t="shared" si="57"/>
        <v/>
      </c>
      <c r="DN51" s="82" t="str">
        <f t="shared" si="58"/>
        <v/>
      </c>
      <c r="DO51" s="82" t="str">
        <f t="shared" si="59"/>
        <v/>
      </c>
      <c r="DP51" s="82" t="str">
        <f t="shared" si="60"/>
        <v/>
      </c>
      <c r="DQ51" s="82" t="str">
        <f t="shared" si="61"/>
        <v/>
      </c>
      <c r="DR51" s="82" t="str">
        <f t="shared" si="62"/>
        <v/>
      </c>
      <c r="DS51" s="82" t="str">
        <f t="shared" si="63"/>
        <v/>
      </c>
      <c r="DT51" s="82" t="str">
        <f t="shared" si="64"/>
        <v/>
      </c>
      <c r="DU51" s="82" t="str">
        <f t="shared" si="65"/>
        <v/>
      </c>
      <c r="DV51" s="82" t="str">
        <f t="shared" si="66"/>
        <v/>
      </c>
      <c r="DW51" s="82" t="str">
        <f t="shared" si="67"/>
        <v/>
      </c>
      <c r="DX51" s="82" t="str">
        <f t="shared" si="68"/>
        <v/>
      </c>
      <c r="DY51" s="82" t="str">
        <f t="shared" si="69"/>
        <v/>
      </c>
      <c r="DZ51" s="82" t="str">
        <f t="shared" si="70"/>
        <v/>
      </c>
      <c r="EA51" s="82" t="str">
        <f t="shared" si="71"/>
        <v/>
      </c>
      <c r="EB51" s="82" t="str">
        <f t="shared" si="72"/>
        <v/>
      </c>
      <c r="EC51" s="82" t="str">
        <f t="shared" si="73"/>
        <v/>
      </c>
      <c r="ED51" s="82" t="str">
        <f t="shared" si="74"/>
        <v/>
      </c>
      <c r="EE51" s="82" t="str">
        <f t="shared" si="75"/>
        <v/>
      </c>
      <c r="EF51" s="82" t="str">
        <f t="shared" si="76"/>
        <v/>
      </c>
      <c r="EG51" s="82" t="str">
        <f t="shared" si="77"/>
        <v/>
      </c>
      <c r="EH51" s="82" t="str">
        <f t="shared" si="78"/>
        <v/>
      </c>
      <c r="EI51" s="82" t="str">
        <f t="shared" si="79"/>
        <v/>
      </c>
      <c r="EJ51" s="82" t="str">
        <f t="shared" si="80"/>
        <v/>
      </c>
      <c r="EK51" s="82" t="str">
        <f t="shared" si="81"/>
        <v/>
      </c>
      <c r="EL51" s="82" t="str">
        <f t="shared" si="82"/>
        <v/>
      </c>
      <c r="EM51" s="82" t="str">
        <f t="shared" si="83"/>
        <v/>
      </c>
      <c r="EN51" s="82" t="str">
        <f t="shared" si="84"/>
        <v/>
      </c>
      <c r="EO51" s="82" t="str">
        <f t="shared" si="85"/>
        <v/>
      </c>
    </row>
    <row r="52" spans="1:145" ht="15" thickBot="1" x14ac:dyDescent="0.4">
      <c r="A52" s="16" t="s">
        <v>116</v>
      </c>
      <c r="B52" s="17" t="s">
        <v>117</v>
      </c>
      <c r="C52" s="81">
        <v>87.0517303207872</v>
      </c>
      <c r="D52" s="81">
        <v>71.277779719903293</v>
      </c>
      <c r="E52" s="81">
        <v>90.502536183372598</v>
      </c>
      <c r="F52" s="81">
        <v>112.633217130952</v>
      </c>
      <c r="G52" s="81">
        <v>101.719312742135</v>
      </c>
      <c r="H52" s="81">
        <v>80.723768549053005</v>
      </c>
      <c r="I52" s="81">
        <v>90.622472572029395</v>
      </c>
      <c r="J52" s="81">
        <v>79.724286408597905</v>
      </c>
      <c r="K52" s="81">
        <v>86.637728092760696</v>
      </c>
      <c r="L52" s="81">
        <v>76.684289948024002</v>
      </c>
      <c r="M52" s="81">
        <v>49.603812336274601</v>
      </c>
      <c r="N52" s="81">
        <v>58.115914881930699</v>
      </c>
      <c r="O52" s="81">
        <v>63.646371542364399</v>
      </c>
      <c r="P52" s="81">
        <v>81.281192506412907</v>
      </c>
      <c r="Q52" s="81">
        <v>61.032479900019901</v>
      </c>
      <c r="R52" s="81">
        <v>60.5459084920086</v>
      </c>
      <c r="S52" s="81">
        <v>70.334495401695904</v>
      </c>
      <c r="T52" s="81">
        <v>72.581397083656697</v>
      </c>
      <c r="U52" s="81">
        <v>74.329447299489701</v>
      </c>
      <c r="V52" s="81">
        <v>107.55522223302999</v>
      </c>
      <c r="W52" s="81">
        <v>65.709344362883201</v>
      </c>
      <c r="X52" s="81">
        <v>71.171121788715595</v>
      </c>
      <c r="Y52" s="81">
        <v>54.147224664016598</v>
      </c>
      <c r="Z52" s="81">
        <v>67.458101713361103</v>
      </c>
      <c r="AA52" s="81">
        <v>79.9433075949634</v>
      </c>
      <c r="AB52" s="81">
        <v>82.007949919087906</v>
      </c>
      <c r="AC52" s="81">
        <v>96.920853424415697</v>
      </c>
      <c r="AD52" s="81">
        <v>94.160632340236006</v>
      </c>
      <c r="AE52" s="81">
        <v>130.67054706455599</v>
      </c>
      <c r="AF52" s="81">
        <v>138.22351431719599</v>
      </c>
      <c r="AG52" s="81">
        <v>120.584028089585</v>
      </c>
      <c r="AH52" s="81">
        <v>97.782593728911394</v>
      </c>
      <c r="AI52" s="81">
        <v>131.838262436332</v>
      </c>
      <c r="AJ52" s="81">
        <v>172.95045686928199</v>
      </c>
      <c r="AK52" s="81">
        <v>158.554454967455</v>
      </c>
      <c r="AL52" s="81">
        <v>185.69066921355699</v>
      </c>
      <c r="AM52" s="81">
        <v>145.65182418947401</v>
      </c>
      <c r="AN52" s="81">
        <v>161.125573882965</v>
      </c>
      <c r="AO52" s="81">
        <v>191.910436051913</v>
      </c>
      <c r="AP52" s="81">
        <v>195.730157606528</v>
      </c>
      <c r="AQ52" s="81">
        <v>145.67233584054199</v>
      </c>
      <c r="AR52" s="81">
        <v>206.71435528909001</v>
      </c>
      <c r="AS52" s="81">
        <v>190.08853771626701</v>
      </c>
      <c r="AT52" s="81">
        <v>232.55934959685601</v>
      </c>
      <c r="AU52" s="81">
        <v>217.72949797786401</v>
      </c>
      <c r="AV52" s="81">
        <v>266.887950615102</v>
      </c>
      <c r="AW52" s="81">
        <v>190.461637429223</v>
      </c>
      <c r="AX52" s="81">
        <v>239.55438534412301</v>
      </c>
      <c r="AY52" s="81">
        <v>209.50150239638501</v>
      </c>
      <c r="AZ52" s="81">
        <v>242.19786011093501</v>
      </c>
      <c r="BA52" s="81">
        <v>239.10017430343501</v>
      </c>
      <c r="BB52" s="81">
        <v>279.43397066329402</v>
      </c>
      <c r="BC52" s="81">
        <v>196.91691813790101</v>
      </c>
      <c r="BD52" s="81">
        <v>258.11213707066298</v>
      </c>
      <c r="BE52" s="118"/>
      <c r="BF52" s="118"/>
      <c r="BG52" s="82" t="str">
        <f t="shared" si="86"/>
        <v/>
      </c>
      <c r="BH52" s="82" t="str">
        <f t="shared" si="0"/>
        <v/>
      </c>
      <c r="BI52" s="82" t="str">
        <f t="shared" si="1"/>
        <v/>
      </c>
      <c r="BJ52" s="82" t="str">
        <f t="shared" si="2"/>
        <v/>
      </c>
      <c r="BK52" s="82" t="str">
        <f t="shared" si="3"/>
        <v/>
      </c>
      <c r="BL52" s="82" t="str">
        <f t="shared" si="4"/>
        <v/>
      </c>
      <c r="BM52" s="82" t="str">
        <f t="shared" si="5"/>
        <v/>
      </c>
      <c r="BN52" s="82" t="str">
        <f t="shared" si="6"/>
        <v/>
      </c>
      <c r="BO52" s="82" t="str">
        <f t="shared" si="7"/>
        <v/>
      </c>
      <c r="BP52" s="82" t="str">
        <f t="shared" si="8"/>
        <v/>
      </c>
      <c r="BQ52" s="82" t="str">
        <f t="shared" si="9"/>
        <v/>
      </c>
      <c r="BR52" s="82" t="str">
        <f t="shared" si="10"/>
        <v/>
      </c>
      <c r="BS52" s="82" t="str">
        <f t="shared" si="11"/>
        <v/>
      </c>
      <c r="BT52" s="82" t="str">
        <f t="shared" si="12"/>
        <v/>
      </c>
      <c r="BU52" s="82" t="str">
        <f t="shared" si="13"/>
        <v/>
      </c>
      <c r="BV52" s="82" t="str">
        <f t="shared" si="14"/>
        <v/>
      </c>
      <c r="BW52" s="82" t="str">
        <f t="shared" si="15"/>
        <v/>
      </c>
      <c r="BX52" s="82" t="str">
        <f t="shared" si="16"/>
        <v/>
      </c>
      <c r="BY52" s="82" t="str">
        <f t="shared" si="17"/>
        <v/>
      </c>
      <c r="BZ52" s="82" t="str">
        <f t="shared" si="18"/>
        <v/>
      </c>
      <c r="CA52" s="82" t="str">
        <f t="shared" si="19"/>
        <v/>
      </c>
      <c r="CB52" s="82" t="str">
        <f t="shared" si="20"/>
        <v/>
      </c>
      <c r="CC52" s="82" t="str">
        <f t="shared" si="21"/>
        <v/>
      </c>
      <c r="CD52" s="82" t="str">
        <f t="shared" si="22"/>
        <v/>
      </c>
      <c r="CE52" s="82" t="str">
        <f t="shared" si="23"/>
        <v/>
      </c>
      <c r="CF52" s="82" t="str">
        <f t="shared" si="24"/>
        <v/>
      </c>
      <c r="CG52" s="82" t="str">
        <f t="shared" si="25"/>
        <v/>
      </c>
      <c r="CH52" s="82" t="str">
        <f t="shared" si="26"/>
        <v/>
      </c>
      <c r="CI52" s="82" t="str">
        <f t="shared" si="27"/>
        <v/>
      </c>
      <c r="CJ52" s="82" t="str">
        <f t="shared" si="28"/>
        <v/>
      </c>
      <c r="CK52" s="82" t="str">
        <f t="shared" si="29"/>
        <v/>
      </c>
      <c r="CL52" s="82" t="str">
        <f t="shared" si="30"/>
        <v/>
      </c>
      <c r="CM52" s="82" t="str">
        <f t="shared" si="31"/>
        <v/>
      </c>
      <c r="CN52" s="82" t="str">
        <f t="shared" si="32"/>
        <v/>
      </c>
      <c r="CO52" s="82" t="str">
        <f t="shared" si="33"/>
        <v/>
      </c>
      <c r="CP52" s="82" t="str">
        <f t="shared" si="34"/>
        <v/>
      </c>
      <c r="CQ52" s="82" t="str">
        <f t="shared" si="35"/>
        <v/>
      </c>
      <c r="CR52" s="82" t="str">
        <f t="shared" si="36"/>
        <v/>
      </c>
      <c r="CS52" s="82" t="str">
        <f t="shared" si="37"/>
        <v/>
      </c>
      <c r="CT52" s="82" t="str">
        <f t="shared" si="38"/>
        <v/>
      </c>
      <c r="CU52" s="82" t="str">
        <f t="shared" si="39"/>
        <v/>
      </c>
      <c r="CV52" s="82" t="str">
        <f t="shared" si="40"/>
        <v/>
      </c>
      <c r="CW52" s="82" t="str">
        <f t="shared" si="41"/>
        <v/>
      </c>
      <c r="CX52" s="82" t="str">
        <f t="shared" si="42"/>
        <v/>
      </c>
      <c r="CY52" s="82" t="str">
        <f t="shared" si="43"/>
        <v/>
      </c>
      <c r="CZ52" s="82" t="str">
        <f t="shared" si="44"/>
        <v/>
      </c>
      <c r="DA52" s="82" t="str">
        <f t="shared" si="45"/>
        <v/>
      </c>
      <c r="DB52" s="82" t="str">
        <f t="shared" si="46"/>
        <v/>
      </c>
      <c r="DC52" s="82" t="str">
        <f t="shared" si="47"/>
        <v/>
      </c>
      <c r="DD52" s="82" t="str">
        <f t="shared" si="48"/>
        <v/>
      </c>
      <c r="DE52" s="82" t="str">
        <f t="shared" si="49"/>
        <v/>
      </c>
      <c r="DF52" s="82" t="str">
        <f t="shared" si="50"/>
        <v/>
      </c>
      <c r="DG52" s="82" t="str">
        <f t="shared" si="51"/>
        <v/>
      </c>
      <c r="DH52" s="82" t="str">
        <f t="shared" si="52"/>
        <v/>
      </c>
      <c r="DI52" s="82" t="str">
        <f t="shared" si="53"/>
        <v/>
      </c>
      <c r="DJ52" s="82" t="str">
        <f t="shared" si="54"/>
        <v/>
      </c>
      <c r="DK52" s="82" t="str">
        <f t="shared" si="55"/>
        <v/>
      </c>
      <c r="DL52" s="82" t="str">
        <f t="shared" si="56"/>
        <v/>
      </c>
      <c r="DM52" s="82" t="str">
        <f t="shared" si="57"/>
        <v/>
      </c>
      <c r="DN52" s="82" t="str">
        <f t="shared" si="58"/>
        <v/>
      </c>
      <c r="DO52" s="82" t="str">
        <f t="shared" si="59"/>
        <v/>
      </c>
      <c r="DP52" s="82" t="str">
        <f t="shared" si="60"/>
        <v/>
      </c>
      <c r="DQ52" s="82" t="str">
        <f t="shared" si="61"/>
        <v/>
      </c>
      <c r="DR52" s="82" t="str">
        <f t="shared" si="62"/>
        <v/>
      </c>
      <c r="DS52" s="82" t="str">
        <f t="shared" si="63"/>
        <v/>
      </c>
      <c r="DT52" s="82" t="str">
        <f t="shared" si="64"/>
        <v/>
      </c>
      <c r="DU52" s="82" t="str">
        <f t="shared" si="65"/>
        <v/>
      </c>
      <c r="DV52" s="82" t="str">
        <f t="shared" si="66"/>
        <v/>
      </c>
      <c r="DW52" s="82" t="str">
        <f t="shared" si="67"/>
        <v/>
      </c>
      <c r="DX52" s="82" t="str">
        <f t="shared" si="68"/>
        <v/>
      </c>
      <c r="DY52" s="82" t="str">
        <f t="shared" si="69"/>
        <v/>
      </c>
      <c r="DZ52" s="82" t="str">
        <f t="shared" si="70"/>
        <v/>
      </c>
      <c r="EA52" s="82" t="str">
        <f t="shared" si="71"/>
        <v/>
      </c>
      <c r="EB52" s="82" t="str">
        <f t="shared" si="72"/>
        <v/>
      </c>
      <c r="EC52" s="82" t="str">
        <f t="shared" si="73"/>
        <v/>
      </c>
      <c r="ED52" s="82" t="str">
        <f t="shared" si="74"/>
        <v/>
      </c>
      <c r="EE52" s="82" t="str">
        <f t="shared" si="75"/>
        <v/>
      </c>
      <c r="EF52" s="82" t="str">
        <f t="shared" si="76"/>
        <v/>
      </c>
      <c r="EG52" s="82" t="str">
        <f t="shared" si="77"/>
        <v/>
      </c>
      <c r="EH52" s="82" t="str">
        <f t="shared" si="78"/>
        <v/>
      </c>
      <c r="EI52" s="82" t="str">
        <f t="shared" si="79"/>
        <v/>
      </c>
      <c r="EJ52" s="82" t="str">
        <f t="shared" si="80"/>
        <v/>
      </c>
      <c r="EK52" s="82" t="str">
        <f t="shared" si="81"/>
        <v/>
      </c>
      <c r="EL52" s="82" t="str">
        <f t="shared" si="82"/>
        <v/>
      </c>
      <c r="EM52" s="82" t="str">
        <f t="shared" si="83"/>
        <v/>
      </c>
      <c r="EN52" s="82" t="str">
        <f t="shared" si="84"/>
        <v/>
      </c>
      <c r="EO52" s="82" t="str">
        <f t="shared" si="85"/>
        <v/>
      </c>
    </row>
    <row r="53" spans="1:145" ht="15" thickBot="1" x14ac:dyDescent="0.4">
      <c r="A53" s="18"/>
      <c r="B53" s="21" t="s">
        <v>149</v>
      </c>
      <c r="C53" s="77">
        <v>87.0517303207872</v>
      </c>
      <c r="D53" s="77">
        <v>71.277779719903293</v>
      </c>
      <c r="E53" s="77">
        <v>90.502536183372598</v>
      </c>
      <c r="F53" s="77">
        <v>112.633217130952</v>
      </c>
      <c r="G53" s="77">
        <v>101.719312742135</v>
      </c>
      <c r="H53" s="77">
        <v>80.723768549053005</v>
      </c>
      <c r="I53" s="77">
        <v>90.622472572029395</v>
      </c>
      <c r="J53" s="77">
        <v>79.724286408597905</v>
      </c>
      <c r="K53" s="77">
        <v>86.637728092760696</v>
      </c>
      <c r="L53" s="77">
        <v>76.684289948024002</v>
      </c>
      <c r="M53" s="77">
        <v>49.603812336274601</v>
      </c>
      <c r="N53" s="77">
        <v>58.115914881930699</v>
      </c>
      <c r="O53" s="77">
        <v>63.646371542364399</v>
      </c>
      <c r="P53" s="77">
        <v>81.281192506412907</v>
      </c>
      <c r="Q53" s="77">
        <v>61.032479900019901</v>
      </c>
      <c r="R53" s="77">
        <v>60.5459084920086</v>
      </c>
      <c r="S53" s="77">
        <v>70.334495401695904</v>
      </c>
      <c r="T53" s="77">
        <v>72.581397083656697</v>
      </c>
      <c r="U53" s="77">
        <v>74.329447299489701</v>
      </c>
      <c r="V53" s="77">
        <v>107.55522223302999</v>
      </c>
      <c r="W53" s="77">
        <v>65.709344362883201</v>
      </c>
      <c r="X53" s="77">
        <v>71.171121788715595</v>
      </c>
      <c r="Y53" s="77">
        <v>54.147224664016598</v>
      </c>
      <c r="Z53" s="77">
        <v>67.458101713361103</v>
      </c>
      <c r="AA53" s="77">
        <v>79.9433075949634</v>
      </c>
      <c r="AB53" s="77">
        <v>82.007949919087906</v>
      </c>
      <c r="AC53" s="77">
        <v>96.920853424415697</v>
      </c>
      <c r="AD53" s="77">
        <v>94.160632340236006</v>
      </c>
      <c r="AE53" s="77">
        <v>130.67054706455599</v>
      </c>
      <c r="AF53" s="77">
        <v>138.22351431719599</v>
      </c>
      <c r="AG53" s="77">
        <v>120.584028089585</v>
      </c>
      <c r="AH53" s="77">
        <v>97.782593728911394</v>
      </c>
      <c r="AI53" s="77">
        <v>131.838262436332</v>
      </c>
      <c r="AJ53" s="77">
        <v>172.95045686928199</v>
      </c>
      <c r="AK53" s="77">
        <v>158.554454967455</v>
      </c>
      <c r="AL53" s="77">
        <v>185.69066921355699</v>
      </c>
      <c r="AM53" s="77">
        <v>145.65182418947401</v>
      </c>
      <c r="AN53" s="77">
        <v>161.125573882965</v>
      </c>
      <c r="AO53" s="77">
        <v>191.910436051913</v>
      </c>
      <c r="AP53" s="77">
        <v>195.730157606528</v>
      </c>
      <c r="AQ53" s="77">
        <v>145.67233584054199</v>
      </c>
      <c r="AR53" s="77">
        <v>206.71435528909001</v>
      </c>
      <c r="AS53" s="77">
        <v>190.08853771626701</v>
      </c>
      <c r="AT53" s="77">
        <v>232.55934959685601</v>
      </c>
      <c r="AU53" s="77">
        <v>217.72949797786401</v>
      </c>
      <c r="AV53" s="77">
        <v>266.887950615102</v>
      </c>
      <c r="AW53" s="77">
        <v>190.461637429223</v>
      </c>
      <c r="AX53" s="77">
        <v>239.55438534412301</v>
      </c>
      <c r="AY53" s="77">
        <v>209.50150239638501</v>
      </c>
      <c r="AZ53" s="77">
        <v>242.19786011093501</v>
      </c>
      <c r="BA53" s="77">
        <v>239.10017430343501</v>
      </c>
      <c r="BB53" s="77">
        <v>279.43397066329402</v>
      </c>
      <c r="BC53" s="77">
        <v>196.91691813790101</v>
      </c>
      <c r="BD53" s="77">
        <v>258.11213707066298</v>
      </c>
      <c r="BE53" s="119"/>
      <c r="BF53" s="119"/>
      <c r="BG53" s="82" t="str">
        <f t="shared" si="86"/>
        <v/>
      </c>
      <c r="BH53" s="82" t="str">
        <f t="shared" si="0"/>
        <v/>
      </c>
      <c r="BI53" s="82" t="str">
        <f t="shared" si="1"/>
        <v/>
      </c>
      <c r="BJ53" s="82" t="str">
        <f t="shared" si="2"/>
        <v/>
      </c>
      <c r="BK53" s="82" t="str">
        <f t="shared" si="3"/>
        <v/>
      </c>
      <c r="BL53" s="82" t="str">
        <f t="shared" si="4"/>
        <v/>
      </c>
      <c r="BM53" s="82" t="str">
        <f t="shared" si="5"/>
        <v/>
      </c>
      <c r="BN53" s="82" t="str">
        <f t="shared" si="6"/>
        <v/>
      </c>
      <c r="BO53" s="82" t="str">
        <f t="shared" si="7"/>
        <v/>
      </c>
      <c r="BP53" s="82" t="str">
        <f t="shared" si="8"/>
        <v/>
      </c>
      <c r="BQ53" s="82" t="str">
        <f t="shared" si="9"/>
        <v/>
      </c>
      <c r="BR53" s="82" t="str">
        <f t="shared" si="10"/>
        <v/>
      </c>
      <c r="BS53" s="82" t="str">
        <f t="shared" si="11"/>
        <v/>
      </c>
      <c r="BT53" s="82" t="str">
        <f t="shared" si="12"/>
        <v/>
      </c>
      <c r="BU53" s="82" t="str">
        <f t="shared" si="13"/>
        <v/>
      </c>
      <c r="BV53" s="82" t="str">
        <f t="shared" si="14"/>
        <v/>
      </c>
      <c r="BW53" s="82" t="str">
        <f t="shared" si="15"/>
        <v/>
      </c>
      <c r="BX53" s="82" t="str">
        <f t="shared" si="16"/>
        <v/>
      </c>
      <c r="BY53" s="82" t="str">
        <f t="shared" si="17"/>
        <v/>
      </c>
      <c r="BZ53" s="82" t="str">
        <f t="shared" si="18"/>
        <v/>
      </c>
      <c r="CA53" s="82" t="str">
        <f t="shared" si="19"/>
        <v/>
      </c>
      <c r="CB53" s="82" t="str">
        <f t="shared" si="20"/>
        <v/>
      </c>
      <c r="CC53" s="82" t="str">
        <f t="shared" si="21"/>
        <v/>
      </c>
      <c r="CD53" s="82" t="str">
        <f t="shared" si="22"/>
        <v/>
      </c>
      <c r="CE53" s="82" t="str">
        <f t="shared" si="23"/>
        <v/>
      </c>
      <c r="CF53" s="82" t="str">
        <f t="shared" si="24"/>
        <v/>
      </c>
      <c r="CG53" s="82" t="str">
        <f t="shared" si="25"/>
        <v/>
      </c>
      <c r="CH53" s="82" t="str">
        <f t="shared" si="26"/>
        <v/>
      </c>
      <c r="CI53" s="82" t="str">
        <f t="shared" si="27"/>
        <v/>
      </c>
      <c r="CJ53" s="82" t="str">
        <f t="shared" si="28"/>
        <v/>
      </c>
      <c r="CK53" s="82" t="str">
        <f t="shared" si="29"/>
        <v/>
      </c>
      <c r="CL53" s="82" t="str">
        <f t="shared" si="30"/>
        <v/>
      </c>
      <c r="CM53" s="82" t="str">
        <f t="shared" si="31"/>
        <v/>
      </c>
      <c r="CN53" s="82" t="str">
        <f t="shared" si="32"/>
        <v/>
      </c>
      <c r="CO53" s="82" t="str">
        <f t="shared" si="33"/>
        <v/>
      </c>
      <c r="CP53" s="82" t="str">
        <f t="shared" si="34"/>
        <v/>
      </c>
      <c r="CQ53" s="82" t="str">
        <f t="shared" si="35"/>
        <v/>
      </c>
      <c r="CR53" s="82" t="str">
        <f t="shared" si="36"/>
        <v/>
      </c>
      <c r="CS53" s="82" t="str">
        <f t="shared" si="37"/>
        <v/>
      </c>
      <c r="CT53" s="82" t="str">
        <f t="shared" si="38"/>
        <v/>
      </c>
      <c r="CU53" s="82" t="str">
        <f t="shared" si="39"/>
        <v/>
      </c>
      <c r="CV53" s="82" t="str">
        <f t="shared" si="40"/>
        <v/>
      </c>
      <c r="CW53" s="82" t="str">
        <f t="shared" si="41"/>
        <v/>
      </c>
      <c r="CX53" s="82" t="str">
        <f t="shared" si="42"/>
        <v/>
      </c>
      <c r="CY53" s="82" t="str">
        <f t="shared" si="43"/>
        <v/>
      </c>
      <c r="CZ53" s="82" t="str">
        <f t="shared" si="44"/>
        <v/>
      </c>
      <c r="DA53" s="82" t="str">
        <f t="shared" si="45"/>
        <v/>
      </c>
      <c r="DB53" s="82" t="str">
        <f t="shared" si="46"/>
        <v/>
      </c>
      <c r="DC53" s="82" t="str">
        <f t="shared" si="47"/>
        <v/>
      </c>
      <c r="DD53" s="82" t="str">
        <f t="shared" si="48"/>
        <v/>
      </c>
      <c r="DE53" s="82" t="str">
        <f t="shared" si="49"/>
        <v/>
      </c>
      <c r="DF53" s="82" t="str">
        <f t="shared" si="50"/>
        <v/>
      </c>
      <c r="DG53" s="82" t="str">
        <f t="shared" si="51"/>
        <v/>
      </c>
      <c r="DH53" s="82" t="str">
        <f t="shared" si="52"/>
        <v/>
      </c>
      <c r="DI53" s="82" t="str">
        <f t="shared" si="53"/>
        <v/>
      </c>
      <c r="DJ53" s="82" t="str">
        <f t="shared" si="54"/>
        <v/>
      </c>
      <c r="DK53" s="82" t="str">
        <f t="shared" si="55"/>
        <v/>
      </c>
      <c r="DL53" s="82" t="str">
        <f t="shared" si="56"/>
        <v/>
      </c>
      <c r="DM53" s="82" t="str">
        <f t="shared" si="57"/>
        <v/>
      </c>
      <c r="DN53" s="82" t="str">
        <f t="shared" si="58"/>
        <v/>
      </c>
      <c r="DO53" s="82" t="str">
        <f t="shared" si="59"/>
        <v/>
      </c>
      <c r="DP53" s="82" t="str">
        <f t="shared" si="60"/>
        <v/>
      </c>
      <c r="DQ53" s="82" t="str">
        <f t="shared" si="61"/>
        <v/>
      </c>
      <c r="DR53" s="82" t="str">
        <f t="shared" si="62"/>
        <v/>
      </c>
      <c r="DS53" s="82" t="str">
        <f t="shared" si="63"/>
        <v/>
      </c>
      <c r="DT53" s="82" t="str">
        <f t="shared" si="64"/>
        <v/>
      </c>
      <c r="DU53" s="82" t="str">
        <f t="shared" si="65"/>
        <v/>
      </c>
      <c r="DV53" s="82" t="str">
        <f t="shared" si="66"/>
        <v/>
      </c>
      <c r="DW53" s="82" t="str">
        <f t="shared" si="67"/>
        <v/>
      </c>
      <c r="DX53" s="82" t="str">
        <f t="shared" si="68"/>
        <v/>
      </c>
      <c r="DY53" s="82" t="str">
        <f t="shared" si="69"/>
        <v/>
      </c>
      <c r="DZ53" s="82" t="str">
        <f t="shared" si="70"/>
        <v/>
      </c>
      <c r="EA53" s="82" t="str">
        <f t="shared" si="71"/>
        <v/>
      </c>
      <c r="EB53" s="82" t="str">
        <f t="shared" si="72"/>
        <v/>
      </c>
      <c r="EC53" s="82" t="str">
        <f t="shared" si="73"/>
        <v/>
      </c>
      <c r="ED53" s="82" t="str">
        <f t="shared" si="74"/>
        <v/>
      </c>
      <c r="EE53" s="82" t="str">
        <f t="shared" si="75"/>
        <v/>
      </c>
      <c r="EF53" s="82" t="str">
        <f t="shared" si="76"/>
        <v/>
      </c>
      <c r="EG53" s="82" t="str">
        <f t="shared" si="77"/>
        <v/>
      </c>
      <c r="EH53" s="82" t="str">
        <f t="shared" si="78"/>
        <v/>
      </c>
      <c r="EI53" s="82" t="str">
        <f t="shared" si="79"/>
        <v/>
      </c>
      <c r="EJ53" s="82" t="str">
        <f t="shared" si="80"/>
        <v/>
      </c>
      <c r="EK53" s="82" t="str">
        <f t="shared" si="81"/>
        <v/>
      </c>
      <c r="EL53" s="82" t="str">
        <f t="shared" si="82"/>
        <v/>
      </c>
      <c r="EM53" s="82" t="str">
        <f t="shared" si="83"/>
        <v/>
      </c>
      <c r="EN53" s="82" t="str">
        <f t="shared" si="84"/>
        <v/>
      </c>
      <c r="EO53" s="82" t="str">
        <f t="shared" si="85"/>
        <v/>
      </c>
    </row>
    <row r="54" spans="1:145" ht="15" thickBot="1" x14ac:dyDescent="0.4">
      <c r="A54" s="124" t="s">
        <v>150</v>
      </c>
      <c r="B54" s="124"/>
      <c r="C54" s="78">
        <v>4063.7400199784115</v>
      </c>
      <c r="D54" s="78">
        <v>4097.9351161172654</v>
      </c>
      <c r="E54" s="78">
        <v>4275.5997204558334</v>
      </c>
      <c r="F54" s="78">
        <v>4095.9988469903833</v>
      </c>
      <c r="G54" s="78">
        <v>3995.6277262612239</v>
      </c>
      <c r="H54" s="78">
        <v>3856.0924211936467</v>
      </c>
      <c r="I54" s="78">
        <v>3722.4896089895747</v>
      </c>
      <c r="J54" s="78">
        <v>3419.2241238051438</v>
      </c>
      <c r="K54" s="78">
        <v>3636.7272386622999</v>
      </c>
      <c r="L54" s="78">
        <v>3696.3769425048199</v>
      </c>
      <c r="M54" s="78">
        <v>3711.4627109770859</v>
      </c>
      <c r="N54" s="78">
        <v>3564.5800287127986</v>
      </c>
      <c r="O54" s="78">
        <v>3251.9606285710352</v>
      </c>
      <c r="P54" s="78">
        <v>3279.779730467189</v>
      </c>
      <c r="Q54" s="78">
        <v>3000.8879159313419</v>
      </c>
      <c r="R54" s="78">
        <v>3080.2362295794669</v>
      </c>
      <c r="S54" s="78">
        <v>3066.9403305213764</v>
      </c>
      <c r="T54" s="78">
        <v>3452.6047287305701</v>
      </c>
      <c r="U54" s="78">
        <v>3856.441397715133</v>
      </c>
      <c r="V54" s="78">
        <v>3802.331024963803</v>
      </c>
      <c r="W54" s="78">
        <v>3657.6344823712257</v>
      </c>
      <c r="X54" s="78">
        <v>3794.855443640688</v>
      </c>
      <c r="Y54" s="78">
        <v>3920.4715313934594</v>
      </c>
      <c r="Z54" s="78">
        <v>4066.3382820488473</v>
      </c>
      <c r="AA54" s="78">
        <v>4257.2680355358079</v>
      </c>
      <c r="AB54" s="78">
        <v>4210.5402075618886</v>
      </c>
      <c r="AC54" s="78">
        <v>4187.6781753418827</v>
      </c>
      <c r="AD54" s="78">
        <v>4464.7077007313947</v>
      </c>
      <c r="AE54" s="78">
        <v>4686.5798765182117</v>
      </c>
      <c r="AF54" s="78">
        <v>4663.7064309949301</v>
      </c>
      <c r="AG54" s="78">
        <v>4704.862376991553</v>
      </c>
      <c r="AH54" s="78">
        <v>4387.5384178515951</v>
      </c>
      <c r="AI54" s="78">
        <v>4617.0801299929963</v>
      </c>
      <c r="AJ54" s="78">
        <v>4751.1985073241804</v>
      </c>
      <c r="AK54" s="78">
        <v>4818.4310207859044</v>
      </c>
      <c r="AL54" s="78">
        <v>4605.7241425314396</v>
      </c>
      <c r="AM54" s="78">
        <v>2798.8038886247064</v>
      </c>
      <c r="AN54" s="78">
        <v>3961.6094478618652</v>
      </c>
      <c r="AO54" s="78">
        <v>4300.8849730673955</v>
      </c>
      <c r="AP54" s="78">
        <v>4276.4142108985316</v>
      </c>
      <c r="AQ54" s="78">
        <v>4262.2307576586036</v>
      </c>
      <c r="AR54" s="78">
        <v>4738.7383671486996</v>
      </c>
      <c r="AS54" s="78">
        <v>4887.1350954313575</v>
      </c>
      <c r="AT54" s="78">
        <v>4947.9971847857041</v>
      </c>
      <c r="AU54" s="78">
        <v>5091.9485689201365</v>
      </c>
      <c r="AV54" s="78">
        <v>4792.7710805350162</v>
      </c>
      <c r="AW54" s="78">
        <v>4829.2458855843006</v>
      </c>
      <c r="AX54" s="78">
        <v>5123.3633875370024</v>
      </c>
      <c r="AY54" s="78">
        <v>4956.2271884924476</v>
      </c>
      <c r="AZ54" s="78">
        <v>4881.5290372969575</v>
      </c>
      <c r="BA54" s="78">
        <v>4772.5216016079348</v>
      </c>
      <c r="BB54" s="78">
        <v>4782.6252707162266</v>
      </c>
      <c r="BC54" s="78">
        <v>4529.0125410926303</v>
      </c>
      <c r="BD54" s="78">
        <v>4459.4245595794246</v>
      </c>
      <c r="BE54" s="119"/>
      <c r="BF54" s="119"/>
      <c r="BG54" s="82" t="str">
        <f t="shared" si="86"/>
        <v/>
      </c>
      <c r="BH54" s="82" t="str">
        <f t="shared" si="0"/>
        <v/>
      </c>
      <c r="BI54" s="82" t="str">
        <f t="shared" si="1"/>
        <v/>
      </c>
      <c r="BJ54" s="82" t="str">
        <f t="shared" si="2"/>
        <v/>
      </c>
      <c r="BK54" s="82" t="str">
        <f t="shared" si="3"/>
        <v/>
      </c>
      <c r="BL54" s="82" t="str">
        <f t="shared" si="4"/>
        <v/>
      </c>
      <c r="BM54" s="82" t="str">
        <f t="shared" si="5"/>
        <v/>
      </c>
      <c r="BN54" s="82" t="str">
        <f t="shared" si="6"/>
        <v/>
      </c>
      <c r="BO54" s="82" t="str">
        <f t="shared" si="7"/>
        <v/>
      </c>
      <c r="BP54" s="82" t="str">
        <f t="shared" si="8"/>
        <v/>
      </c>
      <c r="BQ54" s="82" t="str">
        <f t="shared" si="9"/>
        <v/>
      </c>
      <c r="BR54" s="82" t="str">
        <f t="shared" si="10"/>
        <v/>
      </c>
      <c r="BS54" s="82" t="str">
        <f t="shared" si="11"/>
        <v/>
      </c>
      <c r="BT54" s="82" t="str">
        <f t="shared" si="12"/>
        <v/>
      </c>
      <c r="BU54" s="82" t="str">
        <f t="shared" si="13"/>
        <v/>
      </c>
      <c r="BV54" s="82" t="str">
        <f t="shared" si="14"/>
        <v/>
      </c>
      <c r="BW54" s="82" t="str">
        <f t="shared" si="15"/>
        <v/>
      </c>
      <c r="BX54" s="82" t="str">
        <f t="shared" si="16"/>
        <v/>
      </c>
      <c r="BY54" s="82" t="str">
        <f t="shared" si="17"/>
        <v/>
      </c>
      <c r="BZ54" s="82" t="str">
        <f t="shared" si="18"/>
        <v/>
      </c>
      <c r="CA54" s="82" t="str">
        <f t="shared" si="19"/>
        <v/>
      </c>
      <c r="CB54" s="82" t="str">
        <f t="shared" si="20"/>
        <v/>
      </c>
      <c r="CC54" s="82" t="str">
        <f t="shared" si="21"/>
        <v/>
      </c>
      <c r="CD54" s="82" t="str">
        <f t="shared" si="22"/>
        <v/>
      </c>
      <c r="CE54" s="82" t="str">
        <f t="shared" si="23"/>
        <v/>
      </c>
      <c r="CF54" s="82" t="str">
        <f t="shared" si="24"/>
        <v/>
      </c>
      <c r="CG54" s="82" t="str">
        <f t="shared" si="25"/>
        <v/>
      </c>
      <c r="CH54" s="82" t="str">
        <f t="shared" si="26"/>
        <v/>
      </c>
      <c r="CI54" s="82" t="str">
        <f t="shared" si="27"/>
        <v/>
      </c>
      <c r="CJ54" s="82" t="str">
        <f t="shared" si="28"/>
        <v/>
      </c>
      <c r="CK54" s="82" t="str">
        <f t="shared" si="29"/>
        <v/>
      </c>
      <c r="CL54" s="82" t="str">
        <f t="shared" si="30"/>
        <v/>
      </c>
      <c r="CM54" s="82" t="str">
        <f t="shared" si="31"/>
        <v/>
      </c>
      <c r="CN54" s="82" t="str">
        <f t="shared" si="32"/>
        <v/>
      </c>
      <c r="CO54" s="82" t="str">
        <f t="shared" si="33"/>
        <v/>
      </c>
      <c r="CP54" s="82" t="str">
        <f t="shared" si="34"/>
        <v/>
      </c>
      <c r="CQ54" s="82" t="str">
        <f t="shared" si="35"/>
        <v/>
      </c>
      <c r="CR54" s="82" t="str">
        <f t="shared" si="36"/>
        <v/>
      </c>
      <c r="CS54" s="82" t="str">
        <f t="shared" si="37"/>
        <v/>
      </c>
      <c r="CT54" s="82" t="str">
        <f t="shared" si="38"/>
        <v/>
      </c>
      <c r="CU54" s="82" t="str">
        <f t="shared" si="39"/>
        <v/>
      </c>
      <c r="CV54" s="82" t="str">
        <f t="shared" si="40"/>
        <v/>
      </c>
      <c r="CW54" s="82" t="str">
        <f t="shared" si="41"/>
        <v/>
      </c>
      <c r="CX54" s="82" t="str">
        <f t="shared" si="42"/>
        <v/>
      </c>
      <c r="CY54" s="82" t="str">
        <f t="shared" si="43"/>
        <v/>
      </c>
      <c r="CZ54" s="82" t="str">
        <f t="shared" si="44"/>
        <v/>
      </c>
      <c r="DA54" s="82" t="str">
        <f t="shared" si="45"/>
        <v/>
      </c>
      <c r="DB54" s="82" t="str">
        <f t="shared" si="46"/>
        <v/>
      </c>
      <c r="DC54" s="82" t="str">
        <f t="shared" si="47"/>
        <v/>
      </c>
      <c r="DD54" s="82" t="str">
        <f t="shared" si="48"/>
        <v/>
      </c>
      <c r="DE54" s="82" t="str">
        <f t="shared" si="49"/>
        <v/>
      </c>
      <c r="DF54" s="82" t="str">
        <f t="shared" si="50"/>
        <v/>
      </c>
      <c r="DG54" s="82" t="str">
        <f t="shared" si="51"/>
        <v/>
      </c>
      <c r="DH54" s="82" t="str">
        <f t="shared" si="52"/>
        <v/>
      </c>
      <c r="DI54" s="82" t="str">
        <f t="shared" si="53"/>
        <v/>
      </c>
      <c r="DJ54" s="82" t="str">
        <f t="shared" si="54"/>
        <v/>
      </c>
      <c r="DK54" s="82" t="str">
        <f t="shared" si="55"/>
        <v/>
      </c>
      <c r="DL54" s="82" t="str">
        <f t="shared" si="56"/>
        <v/>
      </c>
      <c r="DM54" s="82" t="str">
        <f t="shared" si="57"/>
        <v/>
      </c>
      <c r="DN54" s="82" t="str">
        <f t="shared" si="58"/>
        <v/>
      </c>
      <c r="DO54" s="82" t="str">
        <f t="shared" si="59"/>
        <v/>
      </c>
      <c r="DP54" s="82" t="str">
        <f t="shared" si="60"/>
        <v/>
      </c>
      <c r="DQ54" s="82" t="str">
        <f t="shared" si="61"/>
        <v/>
      </c>
      <c r="DR54" s="82" t="str">
        <f t="shared" si="62"/>
        <v/>
      </c>
      <c r="DS54" s="82" t="str">
        <f t="shared" si="63"/>
        <v/>
      </c>
      <c r="DT54" s="82" t="str">
        <f t="shared" si="64"/>
        <v/>
      </c>
      <c r="DU54" s="82" t="str">
        <f t="shared" si="65"/>
        <v/>
      </c>
      <c r="DV54" s="82" t="str">
        <f t="shared" si="66"/>
        <v/>
      </c>
      <c r="DW54" s="82" t="str">
        <f t="shared" si="67"/>
        <v/>
      </c>
      <c r="DX54" s="82" t="str">
        <f t="shared" si="68"/>
        <v/>
      </c>
      <c r="DY54" s="82" t="str">
        <f t="shared" si="69"/>
        <v/>
      </c>
      <c r="DZ54" s="82" t="str">
        <f t="shared" si="70"/>
        <v/>
      </c>
      <c r="EA54" s="82" t="str">
        <f t="shared" si="71"/>
        <v/>
      </c>
      <c r="EB54" s="82" t="str">
        <f t="shared" si="72"/>
        <v/>
      </c>
      <c r="EC54" s="82" t="str">
        <f t="shared" si="73"/>
        <v/>
      </c>
      <c r="ED54" s="82" t="str">
        <f t="shared" si="74"/>
        <v/>
      </c>
      <c r="EE54" s="82" t="str">
        <f t="shared" si="75"/>
        <v/>
      </c>
      <c r="EF54" s="82" t="str">
        <f t="shared" si="76"/>
        <v/>
      </c>
      <c r="EG54" s="82" t="str">
        <f t="shared" si="77"/>
        <v/>
      </c>
      <c r="EH54" s="82" t="str">
        <f t="shared" si="78"/>
        <v/>
      </c>
      <c r="EI54" s="82" t="str">
        <f t="shared" si="79"/>
        <v/>
      </c>
      <c r="EJ54" s="82" t="str">
        <f t="shared" si="80"/>
        <v/>
      </c>
      <c r="EK54" s="82" t="str">
        <f t="shared" si="81"/>
        <v/>
      </c>
      <c r="EL54" s="82" t="str">
        <f t="shared" si="82"/>
        <v/>
      </c>
      <c r="EM54" s="82" t="str">
        <f t="shared" si="83"/>
        <v/>
      </c>
      <c r="EN54" s="82" t="str">
        <f t="shared" si="84"/>
        <v/>
      </c>
      <c r="EO54" s="82" t="str">
        <f t="shared" si="85"/>
        <v/>
      </c>
    </row>
    <row r="55" spans="1:145"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ref="BG55" si="87">IF(C55&gt;0,IF(C55&lt;5,"SECRETTTTTTTT",""),"")</f>
        <v/>
      </c>
    </row>
    <row r="56" spans="1:145" s="7" customFormat="1" ht="15" thickBot="1" x14ac:dyDescent="0.4">
      <c r="A56" s="88" t="s">
        <v>189</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45"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45" s="93" customFormat="1" ht="15" thickBot="1" x14ac:dyDescent="0.4">
      <c r="A58" s="97" t="s">
        <v>94</v>
      </c>
      <c r="B58" s="98" t="s">
        <v>95</v>
      </c>
      <c r="C58" s="23">
        <v>1.2846081536608633E-2</v>
      </c>
      <c r="D58" s="23">
        <v>1.5687860355419272E-2</v>
      </c>
      <c r="E58" s="23">
        <v>2.2003246176220358E-2</v>
      </c>
      <c r="F58" s="23">
        <v>4.569186655181677E-2</v>
      </c>
      <c r="G58" s="23">
        <v>7.359334152157667E-3</v>
      </c>
      <c r="H58" s="23">
        <v>7.9794722575302415E-3</v>
      </c>
      <c r="I58" s="23">
        <v>6.8497042056953512E-3</v>
      </c>
      <c r="J58" s="23">
        <v>8.540992052392879E-3</v>
      </c>
      <c r="K58" s="23">
        <v>1.0577201943167292E-2</v>
      </c>
      <c r="L58" s="23">
        <v>3.5623506354957439E-3</v>
      </c>
      <c r="M58" s="23">
        <v>4.4964898998263673E-3</v>
      </c>
      <c r="N58" s="23">
        <v>5.3857194503250747E-3</v>
      </c>
      <c r="O58" s="23">
        <v>3.5803612929982444E-3</v>
      </c>
      <c r="P58" s="23">
        <v>3.1700417729887687E-3</v>
      </c>
      <c r="Q58" s="23">
        <v>5.9980086502862675E-3</v>
      </c>
      <c r="R58" s="23">
        <v>1.2437934344646064E-3</v>
      </c>
      <c r="S58" s="23">
        <v>1.7051950138016378E-3</v>
      </c>
      <c r="T58" s="23">
        <v>1.0949853272109618E-3</v>
      </c>
      <c r="U58" s="23">
        <v>1.4713271793051323E-3</v>
      </c>
      <c r="V58" s="23">
        <v>6.1989413612690788E-4</v>
      </c>
      <c r="W58" s="23">
        <v>7.1516522786485039E-4</v>
      </c>
      <c r="X58" s="23">
        <v>1.0127630628977179E-3</v>
      </c>
      <c r="Y58" s="23">
        <v>1.9182917289736637E-3</v>
      </c>
      <c r="Z58" s="23">
        <v>7.3187713022757387E-4</v>
      </c>
      <c r="AA58" s="23">
        <v>2.1356301302288574E-2</v>
      </c>
      <c r="AB58" s="23">
        <v>1.6771803892810567E-3</v>
      </c>
      <c r="AC58" s="23">
        <v>1.4228940451197784E-3</v>
      </c>
      <c r="AD58" s="23">
        <v>8.6673699864582337E-4</v>
      </c>
      <c r="AE58" s="23">
        <v>9.3795416582635228E-4</v>
      </c>
      <c r="AF58" s="23">
        <v>1.0214553003017209E-3</v>
      </c>
      <c r="AG58" s="23">
        <v>2.5801929949157351E-3</v>
      </c>
      <c r="AH58" s="23">
        <v>4.25807604099529E-3</v>
      </c>
      <c r="AI58" s="23">
        <v>2.4559690894240893E-3</v>
      </c>
      <c r="AJ58" s="23">
        <v>4.5427749195264093E-3</v>
      </c>
      <c r="AK58" s="23">
        <v>3.7035413970630412E-3</v>
      </c>
      <c r="AL58" s="23">
        <v>5.0268063863059187E-3</v>
      </c>
      <c r="AM58" s="23">
        <v>5.3549440191459447E-3</v>
      </c>
      <c r="AN58" s="23">
        <v>4.1511783343527583E-3</v>
      </c>
      <c r="AO58" s="23">
        <v>9.3872285855236962E-4</v>
      </c>
      <c r="AP58" s="23">
        <v>4.6876020426767813E-3</v>
      </c>
      <c r="AQ58" s="23">
        <v>4.9800153483434686E-3</v>
      </c>
      <c r="AR58" s="23">
        <v>2.5550581004491263E-3</v>
      </c>
      <c r="AS58" s="23">
        <v>7.3800585579098165E-3</v>
      </c>
      <c r="AT58" s="23">
        <v>7.5894426264803303E-3</v>
      </c>
      <c r="AU58" s="23">
        <v>6.6505419390023518E-3</v>
      </c>
      <c r="AV58" s="23">
        <v>1.1436458316784786E-2</v>
      </c>
      <c r="AW58" s="23">
        <v>9.0403153648981344E-3</v>
      </c>
      <c r="AX58" s="23">
        <v>1.1411262536918401E-2</v>
      </c>
      <c r="AY58" s="23">
        <v>1.6098228780216637E-2</v>
      </c>
      <c r="AZ58" s="23">
        <v>9.7008403304810701E-3</v>
      </c>
      <c r="BA58" s="23">
        <v>1.1407423873266752E-2</v>
      </c>
      <c r="BB58" s="23">
        <v>4.8420335803821581E-3</v>
      </c>
      <c r="BC58" s="23">
        <v>5.3696167864413407E-3</v>
      </c>
      <c r="BD58" s="23">
        <v>1.114040410583271E-2</v>
      </c>
      <c r="BE58" s="116"/>
      <c r="BF58" s="116"/>
    </row>
    <row r="59" spans="1:145" s="93" customFormat="1" ht="15" thickBot="1" x14ac:dyDescent="0.4">
      <c r="A59" s="99"/>
      <c r="B59" s="99" t="s">
        <v>145</v>
      </c>
      <c r="C59" s="24">
        <v>1.2846081536608633E-2</v>
      </c>
      <c r="D59" s="24">
        <v>1.5687860355419272E-2</v>
      </c>
      <c r="E59" s="24">
        <v>2.2003246176220358E-2</v>
      </c>
      <c r="F59" s="24">
        <v>4.569186655181677E-2</v>
      </c>
      <c r="G59" s="24">
        <v>7.359334152157667E-3</v>
      </c>
      <c r="H59" s="24">
        <v>7.9794722575302415E-3</v>
      </c>
      <c r="I59" s="24">
        <v>6.8497042056953512E-3</v>
      </c>
      <c r="J59" s="24">
        <v>8.540992052392879E-3</v>
      </c>
      <c r="K59" s="24">
        <v>1.0577201943167292E-2</v>
      </c>
      <c r="L59" s="24">
        <v>3.5623506354957439E-3</v>
      </c>
      <c r="M59" s="24">
        <v>4.4964898998263673E-3</v>
      </c>
      <c r="N59" s="24">
        <v>5.3857194503250747E-3</v>
      </c>
      <c r="O59" s="24">
        <v>3.5803612929982444E-3</v>
      </c>
      <c r="P59" s="24">
        <v>3.1700417729887687E-3</v>
      </c>
      <c r="Q59" s="24">
        <v>5.9980086502862675E-3</v>
      </c>
      <c r="R59" s="24">
        <v>1.2437934344646064E-3</v>
      </c>
      <c r="S59" s="24">
        <v>1.7051950138016378E-3</v>
      </c>
      <c r="T59" s="24">
        <v>1.0949853272109618E-3</v>
      </c>
      <c r="U59" s="24">
        <v>1.4713271793051323E-3</v>
      </c>
      <c r="V59" s="24">
        <v>6.1989413612690788E-4</v>
      </c>
      <c r="W59" s="24">
        <v>7.1516522786485039E-4</v>
      </c>
      <c r="X59" s="24">
        <v>1.0127630628977179E-3</v>
      </c>
      <c r="Y59" s="24">
        <v>1.9182917289736637E-3</v>
      </c>
      <c r="Z59" s="24">
        <v>7.3187713022757387E-4</v>
      </c>
      <c r="AA59" s="24">
        <v>2.1356301302288574E-2</v>
      </c>
      <c r="AB59" s="24">
        <v>1.6771803892810567E-3</v>
      </c>
      <c r="AC59" s="24">
        <v>1.4228940451197784E-3</v>
      </c>
      <c r="AD59" s="24">
        <v>8.6673699864582337E-4</v>
      </c>
      <c r="AE59" s="24">
        <v>9.3795416582635228E-4</v>
      </c>
      <c r="AF59" s="24">
        <v>1.0214553003017209E-3</v>
      </c>
      <c r="AG59" s="24">
        <v>2.5801929949157351E-3</v>
      </c>
      <c r="AH59" s="24">
        <v>4.25807604099529E-3</v>
      </c>
      <c r="AI59" s="24">
        <v>2.4559690894240893E-3</v>
      </c>
      <c r="AJ59" s="24">
        <v>4.5427749195264093E-3</v>
      </c>
      <c r="AK59" s="24">
        <v>3.7035413970630412E-3</v>
      </c>
      <c r="AL59" s="24">
        <v>5.0268063863059187E-3</v>
      </c>
      <c r="AM59" s="24">
        <v>5.3549440191459447E-3</v>
      </c>
      <c r="AN59" s="24">
        <v>4.1511783343527583E-3</v>
      </c>
      <c r="AO59" s="24">
        <v>9.3872285855236962E-4</v>
      </c>
      <c r="AP59" s="24">
        <v>4.6876020426767813E-3</v>
      </c>
      <c r="AQ59" s="24">
        <v>4.9800153483434686E-3</v>
      </c>
      <c r="AR59" s="24">
        <v>2.5550581004491263E-3</v>
      </c>
      <c r="AS59" s="24">
        <v>7.3800585579098165E-3</v>
      </c>
      <c r="AT59" s="24">
        <v>7.5894426264803303E-3</v>
      </c>
      <c r="AU59" s="24">
        <v>6.6505419390023518E-3</v>
      </c>
      <c r="AV59" s="24">
        <v>1.1436458316784786E-2</v>
      </c>
      <c r="AW59" s="24">
        <v>9.0403153648981344E-3</v>
      </c>
      <c r="AX59" s="24">
        <v>1.1411262536918401E-2</v>
      </c>
      <c r="AY59" s="24">
        <v>1.6098228780216637E-2</v>
      </c>
      <c r="AZ59" s="24">
        <v>9.7008403304810701E-3</v>
      </c>
      <c r="BA59" s="24">
        <v>1.1407423873266752E-2</v>
      </c>
      <c r="BB59" s="24">
        <v>4.8420335803821581E-3</v>
      </c>
      <c r="BC59" s="24">
        <v>5.3696167864413407E-3</v>
      </c>
      <c r="BD59" s="24">
        <v>1.114040410583271E-2</v>
      </c>
      <c r="BE59" s="120"/>
      <c r="BF59" s="120"/>
    </row>
    <row r="60" spans="1:145" s="93" customFormat="1" ht="15" thickBot="1" x14ac:dyDescent="0.4">
      <c r="A60" s="100" t="s">
        <v>96</v>
      </c>
      <c r="B60" s="101" t="s">
        <v>97</v>
      </c>
      <c r="C60" s="23">
        <v>4.4911938219802106E-2</v>
      </c>
      <c r="D60" s="23">
        <v>3.5081075350484492E-2</v>
      </c>
      <c r="E60" s="23">
        <v>3.1154641415069389E-2</v>
      </c>
      <c r="F60" s="23">
        <v>3.2239742473850287E-2</v>
      </c>
      <c r="G60" s="23">
        <v>2.6795367163410296E-2</v>
      </c>
      <c r="H60" s="23">
        <v>2.6391868614780174E-2</v>
      </c>
      <c r="I60" s="23">
        <v>2.5731511097679859E-2</v>
      </c>
      <c r="J60" s="23">
        <v>2.5574797308873642E-2</v>
      </c>
      <c r="K60" s="23">
        <v>2.7771500292520533E-2</v>
      </c>
      <c r="L60" s="23">
        <v>3.6409473647749012E-2</v>
      </c>
      <c r="M60" s="23">
        <v>3.1297650425868316E-2</v>
      </c>
      <c r="N60" s="23">
        <v>2.3148148995379796E-2</v>
      </c>
      <c r="O60" s="23">
        <v>2.8541970250409169E-2</v>
      </c>
      <c r="P60" s="23">
        <v>2.6814099436113122E-2</v>
      </c>
      <c r="Q60" s="23">
        <v>2.9925050903837836E-2</v>
      </c>
      <c r="R60" s="23">
        <v>3.2817263650319346E-2</v>
      </c>
      <c r="S60" s="23">
        <v>2.7564361829793764E-2</v>
      </c>
      <c r="T60" s="23">
        <v>3.6326941383711606E-2</v>
      </c>
      <c r="U60" s="23">
        <v>3.6382794149822477E-2</v>
      </c>
      <c r="V60" s="23">
        <v>3.9361849464410105E-2</v>
      </c>
      <c r="W60" s="23">
        <v>4.0785820216138476E-2</v>
      </c>
      <c r="X60" s="23">
        <v>3.372538739183506E-2</v>
      </c>
      <c r="Y60" s="23">
        <v>3.2532891616542825E-2</v>
      </c>
      <c r="Z60" s="23">
        <v>3.8147504599927155E-2</v>
      </c>
      <c r="AA60" s="23">
        <v>4.050114334567885E-2</v>
      </c>
      <c r="AB60" s="23">
        <v>3.9392315193434349E-2</v>
      </c>
      <c r="AC60" s="23">
        <v>3.7240330649646276E-2</v>
      </c>
      <c r="AD60" s="23">
        <v>3.059104694404164E-2</v>
      </c>
      <c r="AE60" s="23">
        <v>3.6948667575482805E-2</v>
      </c>
      <c r="AF60" s="23">
        <v>4.4238827000163593E-2</v>
      </c>
      <c r="AG60" s="23">
        <v>3.9613368589484214E-2</v>
      </c>
      <c r="AH60" s="23">
        <v>3.1016531250801463E-2</v>
      </c>
      <c r="AI60" s="23">
        <v>3.4363410092716928E-2</v>
      </c>
      <c r="AJ60" s="23">
        <v>4.3825128096403161E-2</v>
      </c>
      <c r="AK60" s="23">
        <v>4.6492804089956999E-2</v>
      </c>
      <c r="AL60" s="23">
        <v>4.5167173362054287E-2</v>
      </c>
      <c r="AM60" s="23">
        <v>4.2280125576877783E-2</v>
      </c>
      <c r="AN60" s="23">
        <v>4.1702074446899905E-2</v>
      </c>
      <c r="AO60" s="23">
        <v>3.815333886490456E-2</v>
      </c>
      <c r="AP60" s="23">
        <v>3.3876833249627473E-2</v>
      </c>
      <c r="AQ60" s="23">
        <v>4.5021908808945285E-2</v>
      </c>
      <c r="AR60" s="23">
        <v>4.3785604440708274E-2</v>
      </c>
      <c r="AS60" s="23">
        <v>5.6498105003648866E-2</v>
      </c>
      <c r="AT60" s="23">
        <v>4.7702382641780505E-2</v>
      </c>
      <c r="AU60" s="23">
        <v>4.5079492845099239E-2</v>
      </c>
      <c r="AV60" s="23">
        <v>3.9395655264304295E-2</v>
      </c>
      <c r="AW60" s="23">
        <v>4.3676288406059666E-2</v>
      </c>
      <c r="AX60" s="23">
        <v>4.4211316266425466E-2</v>
      </c>
      <c r="AY60" s="23">
        <v>4.0281232142716006E-2</v>
      </c>
      <c r="AZ60" s="23">
        <v>4.3078295398058013E-2</v>
      </c>
      <c r="BA60" s="23">
        <v>4.2632504981720803E-2</v>
      </c>
      <c r="BB60" s="23">
        <v>4.7080269906377648E-2</v>
      </c>
      <c r="BC60" s="23">
        <v>4.7720277286575782E-2</v>
      </c>
      <c r="BD60" s="23">
        <v>4.7010178200181302E-2</v>
      </c>
      <c r="BE60" s="116"/>
      <c r="BF60" s="116"/>
    </row>
    <row r="61" spans="1:145" s="93" customFormat="1" ht="15" thickBot="1" x14ac:dyDescent="0.4">
      <c r="A61" s="100" t="s">
        <v>98</v>
      </c>
      <c r="B61" s="101" t="s">
        <v>99</v>
      </c>
      <c r="C61" s="23">
        <v>6.120702859153597E-2</v>
      </c>
      <c r="D61" s="23">
        <v>5.4053979263539408E-2</v>
      </c>
      <c r="E61" s="23">
        <v>5.8703904803951559E-2</v>
      </c>
      <c r="F61" s="23">
        <v>5.5813848525613066E-2</v>
      </c>
      <c r="G61" s="23">
        <v>5.8037659320720178E-2</v>
      </c>
      <c r="H61" s="23">
        <v>6.4919382365939179E-2</v>
      </c>
      <c r="I61" s="23">
        <v>5.4171020737532764E-2</v>
      </c>
      <c r="J61" s="23">
        <v>5.9526672070767318E-2</v>
      </c>
      <c r="K61" s="23">
        <v>4.6393222922568804E-2</v>
      </c>
      <c r="L61" s="23">
        <v>4.4946728460435022E-2</v>
      </c>
      <c r="M61" s="23">
        <v>4.9077726964337806E-2</v>
      </c>
      <c r="N61" s="23">
        <v>5.1903905324239691E-2</v>
      </c>
      <c r="O61" s="23">
        <v>4.2976112162576213E-2</v>
      </c>
      <c r="P61" s="23">
        <v>4.5720352897630892E-2</v>
      </c>
      <c r="Q61" s="23">
        <v>4.1562930883077789E-2</v>
      </c>
      <c r="R61" s="23">
        <v>3.5616600386857634E-2</v>
      </c>
      <c r="S61" s="23">
        <v>3.2439951967802264E-2</v>
      </c>
      <c r="T61" s="23">
        <v>3.6923895886830718E-2</v>
      </c>
      <c r="U61" s="23">
        <v>3.7902337183905316E-2</v>
      </c>
      <c r="V61" s="23">
        <v>3.4485574462843352E-2</v>
      </c>
      <c r="W61" s="23">
        <v>3.4716574185002395E-2</v>
      </c>
      <c r="X61" s="23">
        <v>3.3764440858883339E-2</v>
      </c>
      <c r="Y61" s="23">
        <v>3.7113416539463498E-2</v>
      </c>
      <c r="Z61" s="23">
        <v>3.8987505963461559E-2</v>
      </c>
      <c r="AA61" s="23">
        <v>3.8942105040149347E-2</v>
      </c>
      <c r="AB61" s="23">
        <v>3.9187499284246842E-2</v>
      </c>
      <c r="AC61" s="23">
        <v>3.7650891877185018E-2</v>
      </c>
      <c r="AD61" s="23">
        <v>4.5003424265390238E-2</v>
      </c>
      <c r="AE61" s="23">
        <v>4.6476673631930518E-2</v>
      </c>
      <c r="AF61" s="23">
        <v>4.4064616724551676E-2</v>
      </c>
      <c r="AG61" s="23">
        <v>4.3287175526842248E-2</v>
      </c>
      <c r="AH61" s="23">
        <v>4.1932124886478982E-2</v>
      </c>
      <c r="AI61" s="23">
        <v>3.9156102380472665E-2</v>
      </c>
      <c r="AJ61" s="23">
        <v>4.6343909811524565E-2</v>
      </c>
      <c r="AK61" s="23">
        <v>4.7533732372001328E-2</v>
      </c>
      <c r="AL61" s="23">
        <v>4.6020840266873891E-2</v>
      </c>
      <c r="AM61" s="23">
        <v>2.4966249101739623E-2</v>
      </c>
      <c r="AN61" s="23">
        <v>4.281292199886759E-2</v>
      </c>
      <c r="AO61" s="23">
        <v>4.1597957496011757E-2</v>
      </c>
      <c r="AP61" s="23">
        <v>4.1584832001780869E-2</v>
      </c>
      <c r="AQ61" s="23">
        <v>4.2727634813436034E-2</v>
      </c>
      <c r="AR61" s="23">
        <v>3.7480758740103849E-2</v>
      </c>
      <c r="AS61" s="23">
        <v>3.9260041634658446E-2</v>
      </c>
      <c r="AT61" s="23">
        <v>4.3057167218805543E-2</v>
      </c>
      <c r="AU61" s="23">
        <v>4.0136913439246483E-2</v>
      </c>
      <c r="AV61" s="23">
        <v>3.5625497711244208E-2</v>
      </c>
      <c r="AW61" s="23">
        <v>3.7192461229770303E-2</v>
      </c>
      <c r="AX61" s="23">
        <v>3.3396939989084724E-2</v>
      </c>
      <c r="AY61" s="23">
        <v>3.7290916664782368E-2</v>
      </c>
      <c r="AZ61" s="23">
        <v>3.332492157541353E-2</v>
      </c>
      <c r="BA61" s="23">
        <v>3.0248841837481298E-2</v>
      </c>
      <c r="BB61" s="23">
        <v>2.9500487718222321E-2</v>
      </c>
      <c r="BC61" s="23">
        <v>2.9200072872168078E-2</v>
      </c>
      <c r="BD61" s="23">
        <v>3.0671233128582207E-2</v>
      </c>
      <c r="BE61" s="116"/>
      <c r="BF61" s="116"/>
    </row>
    <row r="62" spans="1:145" s="93" customFormat="1" ht="15" thickBot="1" x14ac:dyDescent="0.4">
      <c r="A62" s="100" t="s">
        <v>100</v>
      </c>
      <c r="B62" s="101" t="s">
        <v>101</v>
      </c>
      <c r="C62" s="23">
        <v>0.10736366959203762</v>
      </c>
      <c r="D62" s="23">
        <v>0.12319311343817069</v>
      </c>
      <c r="E62" s="23">
        <v>0.11471069173947294</v>
      </c>
      <c r="F62" s="23">
        <v>0.11271873856779645</v>
      </c>
      <c r="G62" s="23">
        <v>0.10814548721142556</v>
      </c>
      <c r="H62" s="23">
        <v>9.7268567922124932E-2</v>
      </c>
      <c r="I62" s="23">
        <v>9.665659964862354E-2</v>
      </c>
      <c r="J62" s="23">
        <v>9.707375755456836E-2</v>
      </c>
      <c r="K62" s="23">
        <v>9.7902835734148486E-2</v>
      </c>
      <c r="L62" s="23">
        <v>0.11284726314203984</v>
      </c>
      <c r="M62" s="23">
        <v>0.11832105687368458</v>
      </c>
      <c r="N62" s="23">
        <v>0.11718206816683968</v>
      </c>
      <c r="O62" s="23">
        <v>9.4652462929039033E-2</v>
      </c>
      <c r="P62" s="23">
        <v>8.810105093658295E-2</v>
      </c>
      <c r="Q62" s="23">
        <v>6.920719578616516E-2</v>
      </c>
      <c r="R62" s="23">
        <v>6.5501567061882468E-2</v>
      </c>
      <c r="S62" s="23">
        <v>6.7816049573909562E-2</v>
      </c>
      <c r="T62" s="23">
        <v>8.3088857000713376E-2</v>
      </c>
      <c r="U62" s="23">
        <v>7.5467909415687845E-2</v>
      </c>
      <c r="V62" s="23">
        <v>8.1064821500995018E-2</v>
      </c>
      <c r="W62" s="23">
        <v>8.0722607775620958E-2</v>
      </c>
      <c r="X62" s="23">
        <v>8.8324233088610801E-2</v>
      </c>
      <c r="Y62" s="23">
        <v>0.1037547739295913</v>
      </c>
      <c r="Z62" s="23">
        <v>9.8510650590492244E-2</v>
      </c>
      <c r="AA62" s="23">
        <v>0.10212782283718068</v>
      </c>
      <c r="AB62" s="23">
        <v>0.10927894279979074</v>
      </c>
      <c r="AC62" s="23">
        <v>0.11645340510334487</v>
      </c>
      <c r="AD62" s="23">
        <v>0.12503593826970555</v>
      </c>
      <c r="AE62" s="23">
        <v>0.12302740265423764</v>
      </c>
      <c r="AF62" s="23">
        <v>0.13542109315922124</v>
      </c>
      <c r="AG62" s="23">
        <v>0.13684523985988453</v>
      </c>
      <c r="AH62" s="23">
        <v>0.13680628703955686</v>
      </c>
      <c r="AI62" s="23">
        <v>0.13342095317359534</v>
      </c>
      <c r="AJ62" s="23">
        <v>0.14147642654667941</v>
      </c>
      <c r="AK62" s="23">
        <v>0.13414565424940553</v>
      </c>
      <c r="AL62" s="23">
        <v>0.1242123253642249</v>
      </c>
      <c r="AM62" s="23">
        <v>8.6921211058068298E-2</v>
      </c>
      <c r="AN62" s="23">
        <v>0.10310767683371339</v>
      </c>
      <c r="AO62" s="23">
        <v>0.11276686170958769</v>
      </c>
      <c r="AP62" s="23">
        <v>0.11988891898403946</v>
      </c>
      <c r="AQ62" s="23">
        <v>0.1218877448784312</v>
      </c>
      <c r="AR62" s="23">
        <v>0.12240187002714492</v>
      </c>
      <c r="AS62" s="23">
        <v>0.12451487692641182</v>
      </c>
      <c r="AT62" s="23">
        <v>0.13810301920477264</v>
      </c>
      <c r="AU62" s="23">
        <v>0.13113013323968747</v>
      </c>
      <c r="AV62" s="23">
        <v>0.12811344232215008</v>
      </c>
      <c r="AW62" s="23">
        <v>0.13608231137348528</v>
      </c>
      <c r="AX62" s="23">
        <v>0.13593914990505815</v>
      </c>
      <c r="AY62" s="23">
        <v>0.14912745284919968</v>
      </c>
      <c r="AZ62" s="23">
        <v>0.14633068469952934</v>
      </c>
      <c r="BA62" s="23">
        <v>0.13366622321689534</v>
      </c>
      <c r="BB62" s="23">
        <v>0.1269143380111683</v>
      </c>
      <c r="BC62" s="23">
        <v>0.10937676607369805</v>
      </c>
      <c r="BD62" s="23">
        <v>0.10211413312699592</v>
      </c>
      <c r="BE62" s="116"/>
      <c r="BF62" s="116"/>
    </row>
    <row r="63" spans="1:145" s="93" customFormat="1" ht="15" thickBot="1" x14ac:dyDescent="0.4">
      <c r="A63" s="100" t="s">
        <v>102</v>
      </c>
      <c r="B63" s="101" t="s">
        <v>103</v>
      </c>
      <c r="C63" s="23">
        <v>1.7765215944863622E-2</v>
      </c>
      <c r="D63" s="23">
        <v>1.8082084648186409E-2</v>
      </c>
      <c r="E63" s="23">
        <v>5.2816102671023338E-2</v>
      </c>
      <c r="F63" s="23">
        <v>6.3902346924309864E-2</v>
      </c>
      <c r="G63" s="23">
        <v>1.856996985225226E-2</v>
      </c>
      <c r="H63" s="23">
        <v>2.0393797868103195E-2</v>
      </c>
      <c r="I63" s="23">
        <v>1.0274115556467765E-2</v>
      </c>
      <c r="J63" s="23">
        <v>1.4591978109976598E-2</v>
      </c>
      <c r="K63" s="23">
        <v>1.4848820373111461E-2</v>
      </c>
      <c r="L63" s="23">
        <v>1.7023008437349302E-2</v>
      </c>
      <c r="M63" s="23">
        <v>2.2749129644417068E-2</v>
      </c>
      <c r="N63" s="23">
        <v>2.5863140598624764E-2</v>
      </c>
      <c r="O63" s="23">
        <v>3.1524876745284813E-2</v>
      </c>
      <c r="P63" s="23">
        <v>3.4491942907312424E-2</v>
      </c>
      <c r="Q63" s="23">
        <v>2.9903021695990618E-2</v>
      </c>
      <c r="R63" s="23">
        <v>3.5589699942299408E-2</v>
      </c>
      <c r="S63" s="23">
        <v>6.5405392283642422E-2</v>
      </c>
      <c r="T63" s="23">
        <v>7.9069827640714921E-2</v>
      </c>
      <c r="U63" s="23">
        <v>7.9934453179035081E-2</v>
      </c>
      <c r="V63" s="23">
        <v>7.9912845067023675E-2</v>
      </c>
      <c r="W63" s="23">
        <v>6.3923922077044143E-2</v>
      </c>
      <c r="X63" s="23">
        <v>5.6963112484850677E-2</v>
      </c>
      <c r="Y63" s="23">
        <v>8.2477410116123265E-2</v>
      </c>
      <c r="Z63" s="23">
        <v>9.4546986929602422E-2</v>
      </c>
      <c r="AA63" s="23">
        <v>0.13256384188222747</v>
      </c>
      <c r="AB63" s="23">
        <v>0.14831697653680953</v>
      </c>
      <c r="AC63" s="23">
        <v>0.12070194026540729</v>
      </c>
      <c r="AD63" s="23">
        <v>0.15354466986173676</v>
      </c>
      <c r="AE63" s="23">
        <v>0.10642462389108988</v>
      </c>
      <c r="AF63" s="23">
        <v>0.13602170401039632</v>
      </c>
      <c r="AG63" s="23">
        <v>0.1076597731114587</v>
      </c>
      <c r="AH63" s="23">
        <v>0.11749201859537393</v>
      </c>
      <c r="AI63" s="23">
        <v>0.12773091433033326</v>
      </c>
      <c r="AJ63" s="23">
        <v>0.10474200707821472</v>
      </c>
      <c r="AK63" s="23">
        <v>0.10277991220988605</v>
      </c>
      <c r="AL63" s="23">
        <v>6.9083874742462428E-2</v>
      </c>
      <c r="AM63" s="23">
        <v>4.334298494963866E-2</v>
      </c>
      <c r="AN63" s="23">
        <v>6.0759864343108698E-2</v>
      </c>
      <c r="AO63" s="23">
        <v>9.0916381945458813E-2</v>
      </c>
      <c r="AP63" s="23">
        <v>8.4487731278385284E-2</v>
      </c>
      <c r="AQ63" s="23">
        <v>7.117566741677249E-2</v>
      </c>
      <c r="AR63" s="23">
        <v>8.9612877348715536E-2</v>
      </c>
      <c r="AS63" s="23">
        <v>0.11142580252696167</v>
      </c>
      <c r="AT63" s="23">
        <v>0.12645304160497012</v>
      </c>
      <c r="AU63" s="23">
        <v>0.1508550400150564</v>
      </c>
      <c r="AV63" s="23">
        <v>0.14752183823555437</v>
      </c>
      <c r="AW63" s="23">
        <v>0.10047291464980439</v>
      </c>
      <c r="AX63" s="23">
        <v>8.3447555350408348E-2</v>
      </c>
      <c r="AY63" s="23">
        <v>8.9019372180644346E-2</v>
      </c>
      <c r="AZ63" s="23">
        <v>5.373024840309145E-2</v>
      </c>
      <c r="BA63" s="23">
        <v>6.4703076670852094E-2</v>
      </c>
      <c r="BB63" s="23">
        <v>7.525614015458966E-2</v>
      </c>
      <c r="BC63" s="23">
        <v>7.4800240462089426E-2</v>
      </c>
      <c r="BD63" s="23">
        <v>0.10095290446823163</v>
      </c>
      <c r="BE63" s="116"/>
      <c r="BF63" s="116"/>
    </row>
    <row r="64" spans="1:145" s="93" customFormat="1" ht="15" thickBot="1" x14ac:dyDescent="0.4">
      <c r="A64" s="100" t="s">
        <v>104</v>
      </c>
      <c r="B64" s="101" t="s">
        <v>8</v>
      </c>
      <c r="C64" s="23">
        <v>6.5748977808040565E-2</v>
      </c>
      <c r="D64" s="23">
        <v>6.4411772688992036E-2</v>
      </c>
      <c r="E64" s="23">
        <v>6.4159145480119945E-2</v>
      </c>
      <c r="F64" s="23">
        <v>6.3247466367033059E-2</v>
      </c>
      <c r="G64" s="23">
        <v>5.9408883114493563E-2</v>
      </c>
      <c r="H64" s="23">
        <v>5.206227867104242E-2</v>
      </c>
      <c r="I64" s="23">
        <v>5.2597551644835427E-2</v>
      </c>
      <c r="J64" s="23">
        <v>5.1565116667841991E-2</v>
      </c>
      <c r="K64" s="23">
        <v>5.4837604047171355E-2</v>
      </c>
      <c r="L64" s="23">
        <v>5.410809638532877E-2</v>
      </c>
      <c r="M64" s="23">
        <v>5.3339827123179563E-2</v>
      </c>
      <c r="N64" s="23">
        <v>5.3916392926737909E-2</v>
      </c>
      <c r="O64" s="23">
        <v>5.1009777865957021E-2</v>
      </c>
      <c r="P64" s="23">
        <v>5.6583073799754829E-2</v>
      </c>
      <c r="Q64" s="23">
        <v>5.557099554114385E-2</v>
      </c>
      <c r="R64" s="23">
        <v>5.3255737351731211E-2</v>
      </c>
      <c r="S64" s="23">
        <v>6.0641632887099756E-2</v>
      </c>
      <c r="T64" s="23">
        <v>6.9046138245971805E-2</v>
      </c>
      <c r="U64" s="23">
        <v>7.0763770351679731E-2</v>
      </c>
      <c r="V64" s="23">
        <v>6.7321979387760772E-2</v>
      </c>
      <c r="W64" s="23">
        <v>6.3664544453236951E-2</v>
      </c>
      <c r="X64" s="23">
        <v>6.4276573711908938E-2</v>
      </c>
      <c r="Y64" s="23">
        <v>6.6870837379103751E-2</v>
      </c>
      <c r="Z64" s="23">
        <v>6.4036924548628485E-2</v>
      </c>
      <c r="AA64" s="23">
        <v>6.376143825302201E-2</v>
      </c>
      <c r="AB64" s="23">
        <v>6.7002861545571224E-2</v>
      </c>
      <c r="AC64" s="23">
        <v>6.8047053196899937E-2</v>
      </c>
      <c r="AD64" s="23">
        <v>7.0016481154876548E-2</v>
      </c>
      <c r="AE64" s="23">
        <v>7.2251763772871264E-2</v>
      </c>
      <c r="AF64" s="23">
        <v>7.0566691893226174E-2</v>
      </c>
      <c r="AG64" s="23">
        <v>6.9719319572012259E-2</v>
      </c>
      <c r="AH64" s="23">
        <v>6.5815115787378572E-2</v>
      </c>
      <c r="AI64" s="23">
        <v>6.4092223045136787E-2</v>
      </c>
      <c r="AJ64" s="23">
        <v>5.7555146962687764E-2</v>
      </c>
      <c r="AK64" s="23">
        <v>5.8674710999256079E-2</v>
      </c>
      <c r="AL64" s="23">
        <v>5.4740428488684573E-2</v>
      </c>
      <c r="AM64" s="23">
        <v>3.725931740409244E-2</v>
      </c>
      <c r="AN64" s="23">
        <v>4.407743247756133E-2</v>
      </c>
      <c r="AO64" s="23">
        <v>4.8607375248100708E-2</v>
      </c>
      <c r="AP64" s="23">
        <v>5.3196234922805778E-2</v>
      </c>
      <c r="AQ64" s="23">
        <v>5.5212357108889769E-2</v>
      </c>
      <c r="AR64" s="23">
        <v>5.8535956185681665E-2</v>
      </c>
      <c r="AS64" s="23">
        <v>5.7009608015613965E-2</v>
      </c>
      <c r="AT64" s="23">
        <v>5.7281305221436422E-2</v>
      </c>
      <c r="AU64" s="23">
        <v>5.4599794218876133E-2</v>
      </c>
      <c r="AV64" s="23">
        <v>5.2119493805613717E-2</v>
      </c>
      <c r="AW64" s="23">
        <v>5.2448742253061793E-2</v>
      </c>
      <c r="AX64" s="23">
        <v>5.8194630826875954E-2</v>
      </c>
      <c r="AY64" s="23">
        <v>5.6799481240169883E-2</v>
      </c>
      <c r="AZ64" s="23">
        <v>5.2279088663719435E-2</v>
      </c>
      <c r="BA64" s="23">
        <v>5.0208831693542726E-2</v>
      </c>
      <c r="BB64" s="23">
        <v>4.3507512189986303E-2</v>
      </c>
      <c r="BC64" s="23">
        <v>4.5489372890297308E-2</v>
      </c>
      <c r="BD64" s="23">
        <v>4.4441018555392932E-2</v>
      </c>
      <c r="BE64" s="116"/>
      <c r="BF64" s="116"/>
    </row>
    <row r="65" spans="1:58" s="93" customFormat="1" ht="15" thickBot="1" x14ac:dyDescent="0.4">
      <c r="A65" s="99"/>
      <c r="B65" s="99" t="s">
        <v>146</v>
      </c>
      <c r="C65" s="24">
        <v>6.8997001467880126E-2</v>
      </c>
      <c r="D65" s="24">
        <v>6.9155667570216656E-2</v>
      </c>
      <c r="E65" s="24">
        <v>6.8052194402622931E-2</v>
      </c>
      <c r="F65" s="24">
        <v>6.7065317336297017E-2</v>
      </c>
      <c r="G65" s="24">
        <v>6.2781987792240895E-2</v>
      </c>
      <c r="H65" s="24">
        <v>5.8167511783246452E-2</v>
      </c>
      <c r="I65" s="24">
        <v>5.6454116989532808E-2</v>
      </c>
      <c r="J65" s="24">
        <v>5.6873851818441581E-2</v>
      </c>
      <c r="K65" s="24">
        <v>5.6970490773679654E-2</v>
      </c>
      <c r="L65" s="24">
        <v>6.0624282155091781E-2</v>
      </c>
      <c r="M65" s="24">
        <v>6.1447363390524673E-2</v>
      </c>
      <c r="N65" s="24">
        <v>6.0910469528679095E-2</v>
      </c>
      <c r="O65" s="24">
        <v>5.4483356519742641E-2</v>
      </c>
      <c r="P65" s="24">
        <v>5.6099556520007789E-2</v>
      </c>
      <c r="Q65" s="24">
        <v>5.1650382015195867E-2</v>
      </c>
      <c r="R65" s="24">
        <v>4.9374362061257719E-2</v>
      </c>
      <c r="S65" s="24">
        <v>5.2610930977827E-2</v>
      </c>
      <c r="T65" s="24">
        <v>6.1650266138618542E-2</v>
      </c>
      <c r="U65" s="24">
        <v>6.1338614713675181E-2</v>
      </c>
      <c r="V65" s="24">
        <v>6.0383545977447516E-2</v>
      </c>
      <c r="W65" s="24">
        <v>5.8438740512872088E-2</v>
      </c>
      <c r="X65" s="24">
        <v>5.8796041863889432E-2</v>
      </c>
      <c r="Y65" s="24">
        <v>6.3292830374157547E-2</v>
      </c>
      <c r="Z65" s="24">
        <v>6.2218007259624702E-2</v>
      </c>
      <c r="AA65" s="24">
        <v>6.3470617921446107E-2</v>
      </c>
      <c r="AB65" s="24">
        <v>6.6466512760494451E-2</v>
      </c>
      <c r="AC65" s="24">
        <v>6.7584726602606698E-2</v>
      </c>
      <c r="AD65" s="24">
        <v>7.0741564517515565E-2</v>
      </c>
      <c r="AE65" s="24">
        <v>7.2065518837372611E-2</v>
      </c>
      <c r="AF65" s="24">
        <v>7.4737307064491942E-2</v>
      </c>
      <c r="AG65" s="24">
        <v>7.3336462646628325E-2</v>
      </c>
      <c r="AH65" s="24">
        <v>6.9817257413586783E-2</v>
      </c>
      <c r="AI65" s="24">
        <v>6.8518581116490382E-2</v>
      </c>
      <c r="AJ65" s="24">
        <v>6.9158229353366213E-2</v>
      </c>
      <c r="AK65" s="24">
        <v>6.8894429126320808E-2</v>
      </c>
      <c r="AL65" s="24">
        <v>6.4118349858391155E-2</v>
      </c>
      <c r="AM65" s="24">
        <v>4.4809368317298523E-2</v>
      </c>
      <c r="AN65" s="24">
        <v>5.3725085288334397E-2</v>
      </c>
      <c r="AO65" s="24">
        <v>5.7047216961807798E-2</v>
      </c>
      <c r="AP65" s="24">
        <v>5.983612101354354E-2</v>
      </c>
      <c r="AQ65" s="24">
        <v>6.2937275904685411E-2</v>
      </c>
      <c r="AR65" s="24">
        <v>6.3320269743477417E-2</v>
      </c>
      <c r="AS65" s="24">
        <v>6.6152648318757015E-2</v>
      </c>
      <c r="AT65" s="24">
        <v>6.7929426944133717E-2</v>
      </c>
      <c r="AU65" s="24">
        <v>6.4707426373137422E-2</v>
      </c>
      <c r="AV65" s="24">
        <v>6.1403833383035594E-2</v>
      </c>
      <c r="AW65" s="24">
        <v>6.3594879212804392E-2</v>
      </c>
      <c r="AX65" s="24">
        <v>6.5641362452757632E-2</v>
      </c>
      <c r="AY65" s="24">
        <v>6.7527373938127258E-2</v>
      </c>
      <c r="AZ65" s="24">
        <v>6.4493268801290304E-2</v>
      </c>
      <c r="BA65" s="24">
        <v>6.0583377784401628E-2</v>
      </c>
      <c r="BB65" s="24">
        <v>5.7115166144044806E-2</v>
      </c>
      <c r="BC65" s="24">
        <v>5.4949207707802122E-2</v>
      </c>
      <c r="BD65" s="24">
        <v>5.3557423161406242E-2</v>
      </c>
      <c r="BE65" s="120"/>
      <c r="BF65" s="120"/>
    </row>
    <row r="66" spans="1:58" s="93" customFormat="1" ht="15" thickBot="1" x14ac:dyDescent="0.4">
      <c r="A66" s="97" t="s">
        <v>105</v>
      </c>
      <c r="B66" s="98" t="s">
        <v>10</v>
      </c>
      <c r="C66" s="23">
        <v>9.9945195126157418E-2</v>
      </c>
      <c r="D66" s="23">
        <v>0.10496242062848932</v>
      </c>
      <c r="E66" s="23">
        <v>0.11645092480071681</v>
      </c>
      <c r="F66" s="23">
        <v>0.10972478480979929</v>
      </c>
      <c r="G66" s="23">
        <v>0.10404700595121416</v>
      </c>
      <c r="H66" s="23">
        <v>0.10574791829781603</v>
      </c>
      <c r="I66" s="23">
        <v>0.1062306505926984</v>
      </c>
      <c r="J66" s="23">
        <v>8.7399132520789957E-2</v>
      </c>
      <c r="K66" s="23">
        <v>9.6059572104007937E-2</v>
      </c>
      <c r="L66" s="23">
        <v>9.2460700549040778E-2</v>
      </c>
      <c r="M66" s="23">
        <v>9.4698576440658225E-2</v>
      </c>
      <c r="N66" s="23">
        <v>8.8323630030150743E-2</v>
      </c>
      <c r="O66" s="23">
        <v>8.2897789086522095E-2</v>
      </c>
      <c r="P66" s="23">
        <v>8.0261272983095558E-2</v>
      </c>
      <c r="Q66" s="23">
        <v>6.8684511341213367E-2</v>
      </c>
      <c r="R66" s="23">
        <v>8.1187481237082859E-2</v>
      </c>
      <c r="S66" s="23">
        <v>7.249877810043201E-2</v>
      </c>
      <c r="T66" s="23">
        <v>7.3383500862467615E-2</v>
      </c>
      <c r="U66" s="23">
        <v>9.8431180469632423E-2</v>
      </c>
      <c r="V66" s="23">
        <v>9.3370553119873703E-2</v>
      </c>
      <c r="W66" s="23">
        <v>9.1199821221581615E-2</v>
      </c>
      <c r="X66" s="23">
        <v>0.10041233478261109</v>
      </c>
      <c r="Y66" s="23">
        <v>0.10393952210662154</v>
      </c>
      <c r="Z66" s="23">
        <v>0.10235101658136005</v>
      </c>
      <c r="AA66" s="23">
        <v>0.10886306403683491</v>
      </c>
      <c r="AB66" s="23">
        <v>0.105369626657236</v>
      </c>
      <c r="AC66" s="23">
        <v>0.10171716330156157</v>
      </c>
      <c r="AD66" s="23">
        <v>0.11068563926262651</v>
      </c>
      <c r="AE66" s="23">
        <v>0.11335955144458847</v>
      </c>
      <c r="AF66" s="23">
        <v>0.10826153553042699</v>
      </c>
      <c r="AG66" s="23">
        <v>0.11040540302896235</v>
      </c>
      <c r="AH66" s="23">
        <v>9.8959117507023714E-2</v>
      </c>
      <c r="AI66" s="23">
        <v>0.10963408143585751</v>
      </c>
      <c r="AJ66" s="23">
        <v>0.11380078140943874</v>
      </c>
      <c r="AK66" s="23">
        <v>0.11547113027740763</v>
      </c>
      <c r="AL66" s="23">
        <v>0.10367659068390102</v>
      </c>
      <c r="AM66" s="23">
        <v>5.8067584687915917E-2</v>
      </c>
      <c r="AN66" s="23">
        <v>9.6253159759399562E-2</v>
      </c>
      <c r="AO66" s="23">
        <v>0.10379580742797398</v>
      </c>
      <c r="AP66" s="23">
        <v>0.10561464000537077</v>
      </c>
      <c r="AQ66" s="23">
        <v>9.8357866216928672E-2</v>
      </c>
      <c r="AR66" s="23">
        <v>9.9883109364948333E-2</v>
      </c>
      <c r="AS66" s="23">
        <v>0.10378779029794521</v>
      </c>
      <c r="AT66" s="23">
        <v>0.10015850255605881</v>
      </c>
      <c r="AU66" s="23">
        <v>0.10938915092747795</v>
      </c>
      <c r="AV66" s="23">
        <v>9.6784566599898592E-2</v>
      </c>
      <c r="AW66" s="23">
        <v>0.10096680949065978</v>
      </c>
      <c r="AX66" s="23">
        <v>0.10400109153585141</v>
      </c>
      <c r="AY66" s="23">
        <v>0.1027191521647234</v>
      </c>
      <c r="AZ66" s="23">
        <v>0.10129416446582609</v>
      </c>
      <c r="BA66" s="23">
        <v>9.9520862932360885E-2</v>
      </c>
      <c r="BB66" s="23">
        <v>0.102191125396978</v>
      </c>
      <c r="BC66" s="23">
        <v>9.4954977024678894E-2</v>
      </c>
      <c r="BD66" s="23">
        <v>9.497247331766992E-2</v>
      </c>
      <c r="BE66" s="116"/>
      <c r="BF66" s="116"/>
    </row>
    <row r="67" spans="1:58" s="93" customFormat="1" ht="15" thickBot="1" x14ac:dyDescent="0.4">
      <c r="A67" s="99"/>
      <c r="B67" s="102" t="s">
        <v>147</v>
      </c>
      <c r="C67" s="24">
        <v>9.9945195126157418E-2</v>
      </c>
      <c r="D67" s="24">
        <v>0.10496242062848932</v>
      </c>
      <c r="E67" s="24">
        <v>0.11645092480071681</v>
      </c>
      <c r="F67" s="24">
        <v>0.10972478480979929</v>
      </c>
      <c r="G67" s="24">
        <v>0.10404700595121416</v>
      </c>
      <c r="H67" s="24">
        <v>0.10574791829781603</v>
      </c>
      <c r="I67" s="24">
        <v>0.1062306505926984</v>
      </c>
      <c r="J67" s="24">
        <v>8.7399132520789957E-2</v>
      </c>
      <c r="K67" s="24">
        <v>9.6059572104007937E-2</v>
      </c>
      <c r="L67" s="24">
        <v>9.2460700549040778E-2</v>
      </c>
      <c r="M67" s="24">
        <v>9.4698576440658225E-2</v>
      </c>
      <c r="N67" s="24">
        <v>8.8323630030150743E-2</v>
      </c>
      <c r="O67" s="24">
        <v>8.2897789086522095E-2</v>
      </c>
      <c r="P67" s="24">
        <v>8.0261272983095558E-2</v>
      </c>
      <c r="Q67" s="24">
        <v>6.8684511341213367E-2</v>
      </c>
      <c r="R67" s="24">
        <v>8.1187481237082859E-2</v>
      </c>
      <c r="S67" s="24">
        <v>7.249877810043201E-2</v>
      </c>
      <c r="T67" s="24">
        <v>7.3383500862467615E-2</v>
      </c>
      <c r="U67" s="24">
        <v>9.8431180469632423E-2</v>
      </c>
      <c r="V67" s="24">
        <v>9.3370553119873703E-2</v>
      </c>
      <c r="W67" s="24">
        <v>9.1199821221581615E-2</v>
      </c>
      <c r="X67" s="24">
        <v>0.10041233478261109</v>
      </c>
      <c r="Y67" s="24">
        <v>0.10393952210662154</v>
      </c>
      <c r="Z67" s="24">
        <v>0.10235101658136005</v>
      </c>
      <c r="AA67" s="24">
        <v>0.10886306403683491</v>
      </c>
      <c r="AB67" s="24">
        <v>0.105369626657236</v>
      </c>
      <c r="AC67" s="24">
        <v>0.10171716330156157</v>
      </c>
      <c r="AD67" s="24">
        <v>0.11068563926262651</v>
      </c>
      <c r="AE67" s="24">
        <v>0.11335955144458847</v>
      </c>
      <c r="AF67" s="24">
        <v>0.10826153553042699</v>
      </c>
      <c r="AG67" s="24">
        <v>0.11040540302896235</v>
      </c>
      <c r="AH67" s="24">
        <v>9.8959117507023714E-2</v>
      </c>
      <c r="AI67" s="24">
        <v>0.10963408143585751</v>
      </c>
      <c r="AJ67" s="24">
        <v>0.11380078140943874</v>
      </c>
      <c r="AK67" s="24">
        <v>0.11547113027740763</v>
      </c>
      <c r="AL67" s="24">
        <v>0.10367659068390102</v>
      </c>
      <c r="AM67" s="24">
        <v>5.8067584687915917E-2</v>
      </c>
      <c r="AN67" s="24">
        <v>9.6253159759399562E-2</v>
      </c>
      <c r="AO67" s="24">
        <v>0.10379580742797398</v>
      </c>
      <c r="AP67" s="24">
        <v>0.10561464000537077</v>
      </c>
      <c r="AQ67" s="24">
        <v>9.8357866216928672E-2</v>
      </c>
      <c r="AR67" s="24">
        <v>9.9883109364948333E-2</v>
      </c>
      <c r="AS67" s="24">
        <v>0.10378779029794521</v>
      </c>
      <c r="AT67" s="24">
        <v>0.10015850255605881</v>
      </c>
      <c r="AU67" s="24">
        <v>0.10938915092747795</v>
      </c>
      <c r="AV67" s="24">
        <v>9.6784566599898592E-2</v>
      </c>
      <c r="AW67" s="24">
        <v>0.10096680949065978</v>
      </c>
      <c r="AX67" s="24">
        <v>0.10400109153585141</v>
      </c>
      <c r="AY67" s="24">
        <v>0.1027191521647234</v>
      </c>
      <c r="AZ67" s="24">
        <v>0.10129416446582609</v>
      </c>
      <c r="BA67" s="24">
        <v>9.9520862932360885E-2</v>
      </c>
      <c r="BB67" s="24">
        <v>0.102191125396978</v>
      </c>
      <c r="BC67" s="24">
        <v>9.4954977024678894E-2</v>
      </c>
      <c r="BD67" s="24">
        <v>9.497247331766992E-2</v>
      </c>
      <c r="BE67" s="120"/>
      <c r="BF67" s="120"/>
    </row>
    <row r="68" spans="1:58" s="93" customFormat="1" ht="15" thickBot="1" x14ac:dyDescent="0.4">
      <c r="A68" s="100" t="s">
        <v>106</v>
      </c>
      <c r="B68" s="101" t="s">
        <v>107</v>
      </c>
      <c r="C68" s="23">
        <v>1.3238371151624507E-2</v>
      </c>
      <c r="D68" s="23">
        <v>1.3551835304945626E-2</v>
      </c>
      <c r="E68" s="23">
        <v>1.4050480906994562E-2</v>
      </c>
      <c r="F68" s="23">
        <v>1.4013882573190492E-2</v>
      </c>
      <c r="G68" s="23">
        <v>1.339199264472527E-2</v>
      </c>
      <c r="H68" s="23">
        <v>1.3895975253399787E-2</v>
      </c>
      <c r="I68" s="23">
        <v>1.2696551936263399E-2</v>
      </c>
      <c r="J68" s="23">
        <v>1.4433425647291005E-2</v>
      </c>
      <c r="K68" s="23">
        <v>1.4512434372724143E-2</v>
      </c>
      <c r="L68" s="23">
        <v>1.5549794568121299E-2</v>
      </c>
      <c r="M68" s="23">
        <v>1.6730485217680197E-2</v>
      </c>
      <c r="N68" s="23">
        <v>1.3499213341289397E-2</v>
      </c>
      <c r="O68" s="23">
        <v>1.134854926973442E-2</v>
      </c>
      <c r="P68" s="23">
        <v>9.7277444647746909E-3</v>
      </c>
      <c r="Q68" s="23">
        <v>1.0722172696115391E-2</v>
      </c>
      <c r="R68" s="23">
        <v>9.7347351964175762E-3</v>
      </c>
      <c r="S68" s="23">
        <v>1.1316920918299419E-2</v>
      </c>
      <c r="T68" s="23">
        <v>1.4940472633268413E-2</v>
      </c>
      <c r="U68" s="23">
        <v>1.6466448045293947E-2</v>
      </c>
      <c r="V68" s="23">
        <v>1.4887753921074628E-2</v>
      </c>
      <c r="W68" s="23">
        <v>1.4053863227191415E-2</v>
      </c>
      <c r="X68" s="23">
        <v>1.1659716903395276E-2</v>
      </c>
      <c r="Y68" s="23">
        <v>1.0070873434659119E-2</v>
      </c>
      <c r="Z68" s="23">
        <v>1.271437025017296E-2</v>
      </c>
      <c r="AA68" s="23">
        <v>1.2981029487968273E-2</v>
      </c>
      <c r="AB68" s="23">
        <v>1.3773744856159094E-2</v>
      </c>
      <c r="AC68" s="23">
        <v>1.2707256950174082E-2</v>
      </c>
      <c r="AD68" s="23">
        <v>1.0773205213815277E-2</v>
      </c>
      <c r="AE68" s="23">
        <v>1.1827210474879266E-2</v>
      </c>
      <c r="AF68" s="23">
        <v>1.1662417472929934E-2</v>
      </c>
      <c r="AG68" s="23">
        <v>1.1621494045353302E-2</v>
      </c>
      <c r="AH68" s="23">
        <v>1.2476198489436317E-2</v>
      </c>
      <c r="AI68" s="23">
        <v>1.1505644493503811E-2</v>
      </c>
      <c r="AJ68" s="23">
        <v>1.2380716607061361E-2</v>
      </c>
      <c r="AK68" s="23">
        <v>1.2179231951648214E-2</v>
      </c>
      <c r="AL68" s="23">
        <v>1.2144798529800363E-2</v>
      </c>
      <c r="AM68" s="23">
        <v>7.6617346166320188E-3</v>
      </c>
      <c r="AN68" s="23">
        <v>8.2467074823033455E-3</v>
      </c>
      <c r="AO68" s="23">
        <v>9.4646748283217664E-3</v>
      </c>
      <c r="AP68" s="23">
        <v>7.0493425439519287E-3</v>
      </c>
      <c r="AQ68" s="23">
        <v>1.0890313712482865E-2</v>
      </c>
      <c r="AR68" s="23">
        <v>1.2700066257096888E-2</v>
      </c>
      <c r="AS68" s="23">
        <v>1.2833468658838873E-2</v>
      </c>
      <c r="AT68" s="23">
        <v>1.4189384449208635E-2</v>
      </c>
      <c r="AU68" s="23">
        <v>1.4261654448108767E-2</v>
      </c>
      <c r="AV68" s="23">
        <v>1.4196493696401004E-2</v>
      </c>
      <c r="AW68" s="23">
        <v>1.3862465494490467E-2</v>
      </c>
      <c r="AX68" s="23">
        <v>1.6070090596259846E-2</v>
      </c>
      <c r="AY68" s="23">
        <v>1.4600091659391058E-2</v>
      </c>
      <c r="AZ68" s="23">
        <v>1.5105962966945198E-2</v>
      </c>
      <c r="BA68" s="23">
        <v>1.5097657347672029E-2</v>
      </c>
      <c r="BB68" s="23">
        <v>1.4993431559638858E-2</v>
      </c>
      <c r="BC68" s="23">
        <v>1.638487197411876E-2</v>
      </c>
      <c r="BD68" s="23">
        <v>1.5312097591250701E-2</v>
      </c>
      <c r="BE68" s="116"/>
      <c r="BF68" s="116"/>
    </row>
    <row r="69" spans="1:58" s="93" customFormat="1" ht="15" thickBot="1" x14ac:dyDescent="0.4">
      <c r="A69" s="100" t="s">
        <v>108</v>
      </c>
      <c r="B69" s="101" t="s">
        <v>12</v>
      </c>
      <c r="C69" s="23">
        <v>2.8288925587668441E-2</v>
      </c>
      <c r="D69" s="23">
        <v>2.3254139917133675E-2</v>
      </c>
      <c r="E69" s="23">
        <v>2.0897404437830319E-2</v>
      </c>
      <c r="F69" s="23">
        <v>1.325274244725411E-2</v>
      </c>
      <c r="G69" s="23">
        <v>2.7134116421624877E-2</v>
      </c>
      <c r="H69" s="23">
        <v>2.0926086699231378E-2</v>
      </c>
      <c r="I69" s="23">
        <v>1.831018890856655E-2</v>
      </c>
      <c r="J69" s="23">
        <v>1.6861689051212457E-2</v>
      </c>
      <c r="K69" s="23">
        <v>2.0601634991467603E-2</v>
      </c>
      <c r="L69" s="23">
        <v>2.2155364601652718E-2</v>
      </c>
      <c r="M69" s="23">
        <v>2.1854165786683238E-2</v>
      </c>
      <c r="N69" s="23">
        <v>2.1531945577248409E-2</v>
      </c>
      <c r="O69" s="23">
        <v>1.8625773423115173E-2</v>
      </c>
      <c r="P69" s="23">
        <v>2.3825844275166454E-2</v>
      </c>
      <c r="Q69" s="23">
        <v>2.3921572550876923E-2</v>
      </c>
      <c r="R69" s="23">
        <v>2.459565612795617E-2</v>
      </c>
      <c r="S69" s="23">
        <v>2.6308674541196942E-2</v>
      </c>
      <c r="T69" s="23">
        <v>2.988577340179039E-2</v>
      </c>
      <c r="U69" s="23">
        <v>3.1109435201146795E-2</v>
      </c>
      <c r="V69" s="23">
        <v>3.4033569389890342E-2</v>
      </c>
      <c r="W69" s="23">
        <v>2.9848033137468172E-2</v>
      </c>
      <c r="X69" s="23">
        <v>3.3005328556534999E-2</v>
      </c>
      <c r="Y69" s="23">
        <v>3.1571310703205673E-2</v>
      </c>
      <c r="Z69" s="23">
        <v>3.8860263524947043E-2</v>
      </c>
      <c r="AA69" s="23">
        <v>3.560118985823988E-2</v>
      </c>
      <c r="AB69" s="23">
        <v>2.5134660106333934E-2</v>
      </c>
      <c r="AC69" s="23">
        <v>2.6619270031660657E-2</v>
      </c>
      <c r="AD69" s="23">
        <v>2.6063728444366305E-2</v>
      </c>
      <c r="AE69" s="23">
        <v>3.1865220303340963E-2</v>
      </c>
      <c r="AF69" s="23">
        <v>3.1566907474025761E-2</v>
      </c>
      <c r="AG69" s="23">
        <v>3.2442083111739774E-2</v>
      </c>
      <c r="AH69" s="23">
        <v>3.0457072044925336E-2</v>
      </c>
      <c r="AI69" s="23">
        <v>3.1653547879820436E-2</v>
      </c>
      <c r="AJ69" s="23">
        <v>3.0793433639617975E-2</v>
      </c>
      <c r="AK69" s="23">
        <v>2.9943082171307051E-2</v>
      </c>
      <c r="AL69" s="23">
        <v>3.4607137420601855E-2</v>
      </c>
      <c r="AM69" s="23">
        <v>1.9982609058085809E-2</v>
      </c>
      <c r="AN69" s="23">
        <v>3.1504518007948699E-2</v>
      </c>
      <c r="AO69" s="23">
        <v>3.4789650044397886E-2</v>
      </c>
      <c r="AP69" s="23">
        <v>3.1809644411913598E-2</v>
      </c>
      <c r="AQ69" s="23">
        <v>2.9852744382948663E-2</v>
      </c>
      <c r="AR69" s="23">
        <v>3.8048779434007703E-2</v>
      </c>
      <c r="AS69" s="23">
        <v>4.148374758009897E-2</v>
      </c>
      <c r="AT69" s="23">
        <v>4.1303236635068803E-2</v>
      </c>
      <c r="AU69" s="23">
        <v>4.4314906979332221E-2</v>
      </c>
      <c r="AV69" s="23">
        <v>4.093307831002866E-2</v>
      </c>
      <c r="AW69" s="23">
        <v>4.1261686691261873E-2</v>
      </c>
      <c r="AX69" s="23">
        <v>4.7806190137017333E-2</v>
      </c>
      <c r="AY69" s="23">
        <v>4.2748914738504173E-2</v>
      </c>
      <c r="AZ69" s="23">
        <v>3.9397388265870172E-2</v>
      </c>
      <c r="BA69" s="23">
        <v>3.900205943014793E-2</v>
      </c>
      <c r="BB69" s="23">
        <v>3.5371440840489911E-2</v>
      </c>
      <c r="BC69" s="23">
        <v>3.4943999201729289E-2</v>
      </c>
      <c r="BD69" s="23">
        <v>3.6946005488044172E-2</v>
      </c>
      <c r="BE69" s="116"/>
      <c r="BF69" s="116"/>
    </row>
    <row r="70" spans="1:58" s="93" customFormat="1" ht="15" thickBot="1" x14ac:dyDescent="0.4">
      <c r="A70" s="100" t="s">
        <v>109</v>
      </c>
      <c r="B70" s="101" t="s">
        <v>13</v>
      </c>
      <c r="C70" s="23">
        <v>1.6401381473408012E-3</v>
      </c>
      <c r="D70" s="23">
        <v>1.6541338203788802E-3</v>
      </c>
      <c r="E70" s="23">
        <v>1.9161370356654839E-3</v>
      </c>
      <c r="F70" s="23">
        <v>2.0591612034422226E-3</v>
      </c>
      <c r="G70" s="23">
        <v>1.8570941105946768E-3</v>
      </c>
      <c r="H70" s="23">
        <v>1.5561510093350108E-3</v>
      </c>
      <c r="I70" s="23">
        <v>1.6078144899083816E-3</v>
      </c>
      <c r="J70" s="23">
        <v>1.9621419995552347E-3</v>
      </c>
      <c r="K70" s="23">
        <v>2.2375256003496777E-3</v>
      </c>
      <c r="L70" s="23">
        <v>1.1575254316502168E-3</v>
      </c>
      <c r="M70" s="23">
        <v>1.3674336059495576E-3</v>
      </c>
      <c r="N70" s="23">
        <v>1.7352155281710581E-3</v>
      </c>
      <c r="O70" s="23">
        <v>1.3263937056120154E-3</v>
      </c>
      <c r="P70" s="23">
        <v>9.2067299931360212E-4</v>
      </c>
      <c r="Q70" s="23">
        <v>1.2488814764040105E-3</v>
      </c>
      <c r="R70" s="23">
        <v>1.4730243939648532E-3</v>
      </c>
      <c r="S70" s="23">
        <v>1.5812501249354266E-3</v>
      </c>
      <c r="T70" s="23">
        <v>1.792118075240517E-3</v>
      </c>
      <c r="U70" s="23">
        <v>2.0859925550175051E-3</v>
      </c>
      <c r="V70" s="23">
        <v>2.4306640458666867E-3</v>
      </c>
      <c r="W70" s="23">
        <v>3.1702309757280886E-3</v>
      </c>
      <c r="X70" s="23">
        <v>2.0668132423272076E-3</v>
      </c>
      <c r="Y70" s="23">
        <v>2.1907793543360686E-3</v>
      </c>
      <c r="Z70" s="23">
        <v>2.5973355656883782E-3</v>
      </c>
      <c r="AA70" s="23">
        <v>3.2607068655891641E-3</v>
      </c>
      <c r="AB70" s="23">
        <v>2.5427275856529071E-3</v>
      </c>
      <c r="AC70" s="23">
        <v>2.1302021884161029E-3</v>
      </c>
      <c r="AD70" s="23">
        <v>2.5819847402342396E-3</v>
      </c>
      <c r="AE70" s="23">
        <v>3.8665964580125215E-3</v>
      </c>
      <c r="AF70" s="23">
        <v>2.9590899921563196E-3</v>
      </c>
      <c r="AG70" s="23">
        <v>2.951967452564137E-3</v>
      </c>
      <c r="AH70" s="23">
        <v>2.9392241226925079E-3</v>
      </c>
      <c r="AI70" s="23">
        <v>3.4516936948758813E-3</v>
      </c>
      <c r="AJ70" s="23">
        <v>2.7900707422334804E-3</v>
      </c>
      <c r="AK70" s="23">
        <v>3.0326749143220265E-3</v>
      </c>
      <c r="AL70" s="23">
        <v>3.1816541282209351E-3</v>
      </c>
      <c r="AM70" s="23">
        <v>1.7880537125851297E-3</v>
      </c>
      <c r="AN70" s="23">
        <v>1.1267713146194511E-3</v>
      </c>
      <c r="AO70" s="23">
        <v>2.3909887877591011E-3</v>
      </c>
      <c r="AP70" s="23">
        <v>2.2129925118522745E-3</v>
      </c>
      <c r="AQ70" s="23">
        <v>3.058394480718069E-3</v>
      </c>
      <c r="AR70" s="23">
        <v>2.228987528429773E-3</v>
      </c>
      <c r="AS70" s="23">
        <v>3.4263479131487139E-3</v>
      </c>
      <c r="AT70" s="23">
        <v>2.7554686951599323E-3</v>
      </c>
      <c r="AU70" s="23">
        <v>3.286264256752307E-3</v>
      </c>
      <c r="AV70" s="23">
        <v>3.2423727736997409E-3</v>
      </c>
      <c r="AW70" s="23">
        <v>2.3546583413309118E-3</v>
      </c>
      <c r="AX70" s="23">
        <v>2.3564471719529556E-3</v>
      </c>
      <c r="AY70" s="23">
        <v>2.6087419336202349E-3</v>
      </c>
      <c r="AZ70" s="23">
        <v>2.5597953940636881E-3</v>
      </c>
      <c r="BA70" s="23">
        <v>2.5385531927449279E-3</v>
      </c>
      <c r="BB70" s="23">
        <v>1.865666378576771E-3</v>
      </c>
      <c r="BC70" s="23">
        <v>2.5927490359777257E-3</v>
      </c>
      <c r="BD70" s="23">
        <v>2.482446164663634E-3</v>
      </c>
      <c r="BE70" s="116"/>
      <c r="BF70" s="116"/>
    </row>
    <row r="71" spans="1:58" s="93" customFormat="1" ht="15" thickBot="1" x14ac:dyDescent="0.4">
      <c r="A71" s="100" t="s">
        <v>110</v>
      </c>
      <c r="B71" s="101" t="s">
        <v>14</v>
      </c>
      <c r="C71" s="23">
        <v>3.1241654342740242E-3</v>
      </c>
      <c r="D71" s="23">
        <v>5.0509762666827674E-3</v>
      </c>
      <c r="E71" s="23">
        <v>6.7302337570234469E-3</v>
      </c>
      <c r="F71" s="23">
        <v>2.6267417185949324E-3</v>
      </c>
      <c r="G71" s="23">
        <v>2.07791893517044E-3</v>
      </c>
      <c r="H71" s="23">
        <v>1.61847963916256E-3</v>
      </c>
      <c r="I71" s="23">
        <v>3.7981163603306484E-3</v>
      </c>
      <c r="J71" s="23">
        <v>2.1519612851928667E-3</v>
      </c>
      <c r="K71" s="23">
        <v>2.7289914140234931E-3</v>
      </c>
      <c r="L71" s="23">
        <v>3.2780110181986743E-3</v>
      </c>
      <c r="M71" s="23">
        <v>2.8381187374906676E-3</v>
      </c>
      <c r="N71" s="23">
        <v>1.322868657430123E-3</v>
      </c>
      <c r="O71" s="23">
        <v>7.4407695533959691E-4</v>
      </c>
      <c r="P71" s="23">
        <v>3.3202403203181192E-3</v>
      </c>
      <c r="Q71" s="23">
        <v>2.9052457895687059E-3</v>
      </c>
      <c r="R71" s="23">
        <v>7.2756113812512896E-3</v>
      </c>
      <c r="S71" s="23">
        <v>7.2346302406563342E-4</v>
      </c>
      <c r="T71" s="23">
        <v>5.7871646615166887E-4</v>
      </c>
      <c r="U71" s="23">
        <v>1.5073857713256901E-3</v>
      </c>
      <c r="V71" s="23">
        <v>4.6665327317795061E-3</v>
      </c>
      <c r="W71" s="23">
        <v>3.1302121948047364E-3</v>
      </c>
      <c r="X71" s="23">
        <v>2.9089193952280988E-3</v>
      </c>
      <c r="Y71" s="23">
        <v>6.6085996006388292E-3</v>
      </c>
      <c r="Z71" s="23">
        <v>6.1568768977484558E-3</v>
      </c>
      <c r="AA71" s="23">
        <v>6.688508878015538E-3</v>
      </c>
      <c r="AB71" s="23">
        <v>6.7268954941707071E-3</v>
      </c>
      <c r="AC71" s="23">
        <v>1.0378406960276334E-2</v>
      </c>
      <c r="AD71" s="23">
        <v>8.9178020907386916E-3</v>
      </c>
      <c r="AE71" s="23">
        <v>4.300459504105493E-3</v>
      </c>
      <c r="AF71" s="23">
        <v>4.9978823935427612E-3</v>
      </c>
      <c r="AG71" s="23">
        <v>1.9356460745880029E-3</v>
      </c>
      <c r="AH71" s="23">
        <v>2.2363932928761267E-3</v>
      </c>
      <c r="AI71" s="23">
        <v>3.6260849086460676E-3</v>
      </c>
      <c r="AJ71" s="23">
        <v>2.9408043777138975E-3</v>
      </c>
      <c r="AK71" s="23">
        <v>3.8157733797576192E-3</v>
      </c>
      <c r="AL71" s="23">
        <v>4.4077172211636501E-3</v>
      </c>
      <c r="AM71" s="23">
        <v>2.3583554150800328E-3</v>
      </c>
      <c r="AN71" s="23">
        <v>3.7044078546651289E-3</v>
      </c>
      <c r="AO71" s="23">
        <v>6.9726433720125281E-3</v>
      </c>
      <c r="AP71" s="23">
        <v>4.930705188270313E-3</v>
      </c>
      <c r="AQ71" s="23">
        <v>1.716775520685748E-3</v>
      </c>
      <c r="AR71" s="23">
        <v>2.6814348229501411E-3</v>
      </c>
      <c r="AS71" s="23">
        <v>3.8288622826567879E-3</v>
      </c>
      <c r="AT71" s="23">
        <v>3.264616782564525E-3</v>
      </c>
      <c r="AU71" s="23">
        <v>2.5165091402730043E-3</v>
      </c>
      <c r="AV71" s="23">
        <v>1.1514771914038547E-3</v>
      </c>
      <c r="AW71" s="23">
        <v>3.3347510398566865E-3</v>
      </c>
      <c r="AX71" s="23">
        <v>2.3519826285058822E-3</v>
      </c>
      <c r="AY71" s="23">
        <v>1.1630791247756883E-3</v>
      </c>
      <c r="AZ71" s="23">
        <v>1.5759881823412753E-3</v>
      </c>
      <c r="BA71" s="23">
        <v>1.3881387015700188E-3</v>
      </c>
      <c r="BB71" s="23">
        <v>3.1285266536706436E-3</v>
      </c>
      <c r="BC71" s="23">
        <v>1.5427565543203964E-3</v>
      </c>
      <c r="BD71" s="23">
        <v>1.1415034945713189E-3</v>
      </c>
      <c r="BE71" s="116"/>
      <c r="BF71" s="116"/>
    </row>
    <row r="72" spans="1:58" s="93" customFormat="1" ht="15" thickBot="1" x14ac:dyDescent="0.4">
      <c r="A72" s="100" t="s">
        <v>111</v>
      </c>
      <c r="B72" s="101" t="s">
        <v>112</v>
      </c>
      <c r="C72" s="23">
        <v>2.3827536959574276E-3</v>
      </c>
      <c r="D72" s="23">
        <v>2.1767465868191105E-3</v>
      </c>
      <c r="E72" s="23">
        <v>1.0292331421153746E-3</v>
      </c>
      <c r="F72" s="23">
        <v>2.1287022534673783E-3</v>
      </c>
      <c r="G72" s="23">
        <v>2.114348471881231E-3</v>
      </c>
      <c r="H72" s="23">
        <v>3.2583715635713952E-3</v>
      </c>
      <c r="I72" s="23">
        <v>5.5253512845847563E-3</v>
      </c>
      <c r="J72" s="23">
        <v>1.7737623374007195E-3</v>
      </c>
      <c r="K72" s="23">
        <v>1.2915157163972376E-3</v>
      </c>
      <c r="L72" s="23">
        <v>2.7468893014609332E-3</v>
      </c>
      <c r="M72" s="23">
        <v>2.1051134854593039E-3</v>
      </c>
      <c r="N72" s="23">
        <v>3.4178626615405153E-3</v>
      </c>
      <c r="O72" s="23">
        <v>3.3422584871199198E-3</v>
      </c>
      <c r="P72" s="23">
        <v>3.9429915961712537E-3</v>
      </c>
      <c r="Q72" s="23">
        <v>2.081662139730957E-3</v>
      </c>
      <c r="R72" s="23">
        <v>3.2634792051592135E-3</v>
      </c>
      <c r="S72" s="23">
        <v>1.9719279779641286E-3</v>
      </c>
      <c r="T72" s="23">
        <v>2.8256816206469956E-3</v>
      </c>
      <c r="U72" s="23">
        <v>1.0718647933239897E-3</v>
      </c>
      <c r="V72" s="23">
        <v>1.8404630030921449E-3</v>
      </c>
      <c r="W72" s="23">
        <v>3.6965689930391708E-3</v>
      </c>
      <c r="X72" s="23">
        <v>5.0603119732431298E-3</v>
      </c>
      <c r="Y72" s="23">
        <v>2.5459942803049379E-3</v>
      </c>
      <c r="Z72" s="23">
        <v>2.6267138161433458E-3</v>
      </c>
      <c r="AA72" s="23">
        <v>1.7616468605201282E-3</v>
      </c>
      <c r="AB72" s="23">
        <v>2.0229392524943846E-4</v>
      </c>
      <c r="AC72" s="23">
        <v>1.4347689889968229E-3</v>
      </c>
      <c r="AD72" s="23">
        <v>2.2152159473860615E-3</v>
      </c>
      <c r="AE72" s="23">
        <v>3.1812732945803758E-3</v>
      </c>
      <c r="AF72" s="23">
        <v>2.0146031002665652E-3</v>
      </c>
      <c r="AG72" s="23">
        <v>1.7926420991785195E-3</v>
      </c>
      <c r="AH72" s="23">
        <v>2.8593733728919874E-3</v>
      </c>
      <c r="AI72" s="23">
        <v>5.4935326018972913E-3</v>
      </c>
      <c r="AJ72" s="23">
        <v>8.6563502161925467E-3</v>
      </c>
      <c r="AK72" s="23">
        <v>6.6520487745972655E-3</v>
      </c>
      <c r="AL72" s="23">
        <v>1.0161694617854143E-2</v>
      </c>
      <c r="AM72" s="23">
        <v>6.4647745460434365E-3</v>
      </c>
      <c r="AN72" s="23">
        <v>2.4724777707636294E-3</v>
      </c>
      <c r="AO72" s="23">
        <v>2.6597803616134714E-3</v>
      </c>
      <c r="AP72" s="23">
        <v>7.1257079355512972E-3</v>
      </c>
      <c r="AQ72" s="23">
        <v>5.323509635359879E-3</v>
      </c>
      <c r="AR72" s="23">
        <v>2.7687348970632368E-3</v>
      </c>
      <c r="AS72" s="23">
        <v>2.5510241698225677E-3</v>
      </c>
      <c r="AT72" s="23">
        <v>6.5401449485883601E-3</v>
      </c>
      <c r="AU72" s="23">
        <v>9.9027871898785562E-4</v>
      </c>
      <c r="AV72" s="23">
        <v>7.180833741281898E-4</v>
      </c>
      <c r="AW72" s="23">
        <v>1.5387491688139629E-3</v>
      </c>
      <c r="AX72" s="23">
        <v>9.7887577682121991E-4</v>
      </c>
      <c r="AY72" s="23">
        <v>1.2153146207497959E-3</v>
      </c>
      <c r="AZ72" s="23">
        <v>9.6707976041464079E-4</v>
      </c>
      <c r="BA72" s="23">
        <v>2.7940273272650485E-3</v>
      </c>
      <c r="BB72" s="23">
        <v>1.3580018226635585E-3</v>
      </c>
      <c r="BC72" s="23">
        <v>1.1602609846986293E-3</v>
      </c>
      <c r="BD72" s="23">
        <v>1.0204784327775885E-3</v>
      </c>
      <c r="BE72" s="116"/>
      <c r="BF72" s="116"/>
    </row>
    <row r="73" spans="1:58" s="93" customFormat="1" ht="15" thickBot="1" x14ac:dyDescent="0.4">
      <c r="A73" s="100" t="s">
        <v>113</v>
      </c>
      <c r="B73" s="101" t="s">
        <v>114</v>
      </c>
      <c r="C73" s="23">
        <v>1.1121336996384817E-2</v>
      </c>
      <c r="D73" s="23">
        <v>1.1810295583053311E-2</v>
      </c>
      <c r="E73" s="23">
        <v>9.0846245155633588E-3</v>
      </c>
      <c r="F73" s="23">
        <v>1.2307163708444343E-2</v>
      </c>
      <c r="G73" s="23">
        <v>9.2245876821673602E-3</v>
      </c>
      <c r="H73" s="23">
        <v>1.0253457940489442E-2</v>
      </c>
      <c r="I73" s="23">
        <v>8.8764311752612141E-3</v>
      </c>
      <c r="J73" s="23">
        <v>1.0714865827849316E-2</v>
      </c>
      <c r="K73" s="23">
        <v>1.2012801635182362E-2</v>
      </c>
      <c r="L73" s="23">
        <v>1.5333422918982922E-2</v>
      </c>
      <c r="M73" s="23">
        <v>9.2615066747761994E-3</v>
      </c>
      <c r="N73" s="23">
        <v>6.2141648858681032E-3</v>
      </c>
      <c r="O73" s="23">
        <v>1.3412796638533071E-2</v>
      </c>
      <c r="P73" s="23">
        <v>1.3254378621479809E-2</v>
      </c>
      <c r="Q73" s="23">
        <v>1.0193626228660277E-2</v>
      </c>
      <c r="R73" s="23">
        <v>1.562658802346021E-2</v>
      </c>
      <c r="S73" s="23">
        <v>1.8352598537257531E-2</v>
      </c>
      <c r="T73" s="23">
        <v>1.6667376682043277E-2</v>
      </c>
      <c r="U73" s="23">
        <v>1.1061313848224279E-2</v>
      </c>
      <c r="V73" s="23">
        <v>1.6632600782596516E-2</v>
      </c>
      <c r="W73" s="23">
        <v>1.4724065881801607E-2</v>
      </c>
      <c r="X73" s="23">
        <v>1.3690502311578531E-2</v>
      </c>
      <c r="Y73" s="23">
        <v>1.3200358138597299E-2</v>
      </c>
      <c r="Z73" s="23">
        <v>1.3110947402302637E-2</v>
      </c>
      <c r="AA73" s="23">
        <v>7.0015573951897562E-3</v>
      </c>
      <c r="AB73" s="23">
        <v>1.0024813380809993E-2</v>
      </c>
      <c r="AC73" s="23">
        <v>1.4377260910678469E-2</v>
      </c>
      <c r="AD73" s="23">
        <v>1.3754827128932853E-2</v>
      </c>
      <c r="AE73" s="23">
        <v>1.0908691333319967E-2</v>
      </c>
      <c r="AF73" s="23">
        <v>1.2134082407287368E-2</v>
      </c>
      <c r="AG73" s="23">
        <v>8.6812471189420589E-3</v>
      </c>
      <c r="AH73" s="23">
        <v>7.5543721120932194E-3</v>
      </c>
      <c r="AI73" s="23">
        <v>9.8283117723182E-3</v>
      </c>
      <c r="AJ73" s="23">
        <v>1.0277845465958111E-2</v>
      </c>
      <c r="AK73" s="23">
        <v>9.2562959791164037E-3</v>
      </c>
      <c r="AL73" s="23">
        <v>8.7224753116352249E-3</v>
      </c>
      <c r="AM73" s="23">
        <v>4.1470882818040386E-3</v>
      </c>
      <c r="AN73" s="23">
        <v>6.3439247641660671E-3</v>
      </c>
      <c r="AO73" s="23">
        <v>6.9499038660438238E-3</v>
      </c>
      <c r="AP73" s="23">
        <v>9.0228291195750369E-3</v>
      </c>
      <c r="AQ73" s="23">
        <v>5.3714731269523374E-3</v>
      </c>
      <c r="AR73" s="23">
        <v>7.9805964239135843E-3</v>
      </c>
      <c r="AS73" s="23">
        <v>6.7368220187881854E-3</v>
      </c>
      <c r="AT73" s="23">
        <v>1.1744685269343033E-2</v>
      </c>
      <c r="AU73" s="23">
        <v>8.4981800472125509E-3</v>
      </c>
      <c r="AV73" s="23">
        <v>9.1794414532424366E-3</v>
      </c>
      <c r="AW73" s="23">
        <v>6.8697074902067346E-3</v>
      </c>
      <c r="AX73" s="23">
        <v>5.6289139654981989E-3</v>
      </c>
      <c r="AY73" s="23">
        <v>5.5043103089854883E-3</v>
      </c>
      <c r="AZ73" s="23">
        <v>6.4308540100816878E-3</v>
      </c>
      <c r="BA73" s="23">
        <v>8.0895402426018666E-3</v>
      </c>
      <c r="BB73" s="23">
        <v>8.22799838545182E-3</v>
      </c>
      <c r="BC73" s="23">
        <v>7.4125612421981884E-3</v>
      </c>
      <c r="BD73" s="23">
        <v>7.5545386714423995E-3</v>
      </c>
      <c r="BE73" s="116"/>
      <c r="BF73" s="116"/>
    </row>
    <row r="74" spans="1:58" s="93" customFormat="1" ht="15" thickBot="1" x14ac:dyDescent="0.4">
      <c r="A74" s="100" t="s">
        <v>115</v>
      </c>
      <c r="B74" s="101" t="s">
        <v>17</v>
      </c>
      <c r="C74" s="23">
        <v>1.2570370050136013E-2</v>
      </c>
      <c r="D74" s="23">
        <v>1.3841085142259062E-2</v>
      </c>
      <c r="E74" s="23">
        <v>1.3924207275214782E-2</v>
      </c>
      <c r="F74" s="23">
        <v>1.4937813053627604E-2</v>
      </c>
      <c r="G74" s="23">
        <v>1.3868291532238435E-2</v>
      </c>
      <c r="H74" s="23">
        <v>1.6632624938827941E-2</v>
      </c>
      <c r="I74" s="23">
        <v>1.1332902809091E-2</v>
      </c>
      <c r="J74" s="23">
        <v>1.1368081126292784E-2</v>
      </c>
      <c r="K74" s="23">
        <v>1.19666439068434E-2</v>
      </c>
      <c r="L74" s="23">
        <v>1.3560857512645066E-2</v>
      </c>
      <c r="M74" s="23">
        <v>1.1245376434779528E-2</v>
      </c>
      <c r="N74" s="23">
        <v>1.2918241283490683E-2</v>
      </c>
      <c r="O74" s="23">
        <v>1.1811885769117242E-2</v>
      </c>
      <c r="P74" s="23">
        <v>1.2274252385357969E-2</v>
      </c>
      <c r="Q74" s="23">
        <v>1.4484775609103242E-2</v>
      </c>
      <c r="R74" s="23">
        <v>1.0813798248775489E-2</v>
      </c>
      <c r="S74" s="23">
        <v>1.0981619709142786E-2</v>
      </c>
      <c r="T74" s="23">
        <v>1.3951854192388497E-2</v>
      </c>
      <c r="U74" s="23">
        <v>1.3786609337509841E-2</v>
      </c>
      <c r="V74" s="23">
        <v>1.2518786305429772E-2</v>
      </c>
      <c r="W74" s="23">
        <v>1.3976663820683468E-2</v>
      </c>
      <c r="X74" s="23">
        <v>1.561160479336819E-2</v>
      </c>
      <c r="Y74" s="23">
        <v>1.8395319478534778E-2</v>
      </c>
      <c r="Z74" s="23">
        <v>1.9962980817515866E-2</v>
      </c>
      <c r="AA74" s="23">
        <v>2.0441167889300092E-2</v>
      </c>
      <c r="AB74" s="23">
        <v>2.4391928698747775E-2</v>
      </c>
      <c r="AC74" s="23">
        <v>2.2492165379754819E-2</v>
      </c>
      <c r="AD74" s="23">
        <v>2.6436091574502024E-2</v>
      </c>
      <c r="AE74" s="23">
        <v>2.5971097149231931E-2</v>
      </c>
      <c r="AF74" s="23">
        <v>2.5466498875493619E-2</v>
      </c>
      <c r="AG74" s="23">
        <v>2.6420709322933836E-2</v>
      </c>
      <c r="AH74" s="23">
        <v>2.3852601522957175E-2</v>
      </c>
      <c r="AI74" s="23">
        <v>2.4311891059698523E-2</v>
      </c>
      <c r="AJ74" s="23">
        <v>2.4922830494652815E-2</v>
      </c>
      <c r="AK74" s="23">
        <v>2.8901603276902912E-2</v>
      </c>
      <c r="AL74" s="23">
        <v>2.6331095873761968E-2</v>
      </c>
      <c r="AM74" s="23">
        <v>1.7448433785726049E-2</v>
      </c>
      <c r="AN74" s="23">
        <v>2.52448359365114E-2</v>
      </c>
      <c r="AO74" s="23">
        <v>2.2858162995140315E-2</v>
      </c>
      <c r="AP74" s="23">
        <v>2.57481507601382E-2</v>
      </c>
      <c r="AQ74" s="23">
        <v>2.5638177704368971E-2</v>
      </c>
      <c r="AR74" s="23">
        <v>3.1483817865270596E-2</v>
      </c>
      <c r="AS74" s="23">
        <v>2.6832475448011667E-2</v>
      </c>
      <c r="AT74" s="23">
        <v>2.5296476143346541E-2</v>
      </c>
      <c r="AU74" s="23">
        <v>2.6385962600475616E-2</v>
      </c>
      <c r="AV74" s="23">
        <v>2.4733022667741047E-2</v>
      </c>
      <c r="AW74" s="23">
        <v>2.4638241701568232E-2</v>
      </c>
      <c r="AX74" s="23">
        <v>2.3794040200896763E-2</v>
      </c>
      <c r="AY74" s="23">
        <v>1.9283935299534618E-2</v>
      </c>
      <c r="AZ74" s="23">
        <v>2.0224896696717048E-2</v>
      </c>
      <c r="BA74" s="23">
        <v>2.07574033723948E-2</v>
      </c>
      <c r="BB74" s="23">
        <v>2.5606202952783777E-2</v>
      </c>
      <c r="BC74" s="23">
        <v>2.4485081847974578E-2</v>
      </c>
      <c r="BD74" s="23">
        <v>2.1287432963859564E-2</v>
      </c>
      <c r="BE74" s="116"/>
      <c r="BF74" s="116"/>
    </row>
    <row r="75" spans="1:58" s="93" customFormat="1" ht="15" thickBot="1" x14ac:dyDescent="0.4">
      <c r="A75" s="100" t="s">
        <v>118</v>
      </c>
      <c r="B75" s="101" t="s">
        <v>119</v>
      </c>
      <c r="C75" s="23">
        <v>1.7460440314068135E-3</v>
      </c>
      <c r="D75" s="23">
        <v>9.9075888157575446E-4</v>
      </c>
      <c r="E75" s="23">
        <v>1.9340448722593401E-3</v>
      </c>
      <c r="F75" s="23">
        <v>2.3603625396898271E-3</v>
      </c>
      <c r="G75" s="23">
        <v>8.0059773815345894E-4</v>
      </c>
      <c r="H75" s="23">
        <v>5.9158273371281544E-4</v>
      </c>
      <c r="I75" s="23">
        <v>9.9099346250969408E-4</v>
      </c>
      <c r="J75" s="23">
        <v>1.6030616118720845E-3</v>
      </c>
      <c r="K75" s="23">
        <v>2.9031451819893591E-3</v>
      </c>
      <c r="L75" s="23">
        <v>1.1379227614358018E-3</v>
      </c>
      <c r="M75" s="23">
        <v>2.1446771845636497E-3</v>
      </c>
      <c r="N75" s="23">
        <v>1.5578153806024499E-3</v>
      </c>
      <c r="O75" s="23">
        <v>2.6608021490324659E-3</v>
      </c>
      <c r="P75" s="23">
        <v>1.6810906569451264E-3</v>
      </c>
      <c r="Q75" s="23">
        <v>2.1204894532503254E-3</v>
      </c>
      <c r="R75" s="23">
        <v>1.5011680045136245E-3</v>
      </c>
      <c r="S75" s="23">
        <v>2.9306756036957225E-3</v>
      </c>
      <c r="T75" s="23">
        <v>1.9805650062943076E-3</v>
      </c>
      <c r="U75" s="23">
        <v>2.1990740844034314E-3</v>
      </c>
      <c r="V75" s="23">
        <v>2.7484949203060815E-3</v>
      </c>
      <c r="W75" s="23">
        <v>3.6554733783069949E-3</v>
      </c>
      <c r="X75" s="23">
        <v>1.9322208222675766E-3</v>
      </c>
      <c r="Y75" s="23">
        <v>1.0313447509064204E-3</v>
      </c>
      <c r="Z75" s="23">
        <v>1.5790916705053729E-3</v>
      </c>
      <c r="AA75" s="23">
        <v>1.6528553433873844E-3</v>
      </c>
      <c r="AB75" s="23">
        <v>1.3268327232753691E-3</v>
      </c>
      <c r="AC75" s="23">
        <v>1.2836148723788664E-3</v>
      </c>
      <c r="AD75" s="23">
        <v>2.7885197328835084E-3</v>
      </c>
      <c r="AE75" s="23">
        <v>2.6147005655334735E-3</v>
      </c>
      <c r="AF75" s="23">
        <v>2.899056260606945E-3</v>
      </c>
      <c r="AG75" s="23">
        <v>3.4844015549750193E-3</v>
      </c>
      <c r="AH75" s="23">
        <v>4.5308671081458092E-3</v>
      </c>
      <c r="AI75" s="23">
        <v>2.6950774538146982E-3</v>
      </c>
      <c r="AJ75" s="23">
        <v>3.6288558815033528E-3</v>
      </c>
      <c r="AK75" s="23">
        <v>3.0009639475501596E-3</v>
      </c>
      <c r="AL75" s="23">
        <v>3.1125566823007786E-3</v>
      </c>
      <c r="AM75" s="23">
        <v>1.705864582392714E-3</v>
      </c>
      <c r="AN75" s="23">
        <v>3.2829899222206718E-3</v>
      </c>
      <c r="AO75" s="23">
        <v>2.3661916603189763E-3</v>
      </c>
      <c r="AP75" s="23">
        <v>1.7963047419100808E-3</v>
      </c>
      <c r="AQ75" s="23">
        <v>5.6361910525388342E-4</v>
      </c>
      <c r="AR75" s="23">
        <v>1.687138096004085E-3</v>
      </c>
      <c r="AS75" s="23">
        <v>3.332697135403696E-3</v>
      </c>
      <c r="AT75" s="23">
        <v>3.4745058750446688E-3</v>
      </c>
      <c r="AU75" s="23">
        <v>4.9715618445447182E-3</v>
      </c>
      <c r="AV75" s="23">
        <v>5.8570718465553069E-3</v>
      </c>
      <c r="AW75" s="23">
        <v>5.9748144698961907E-3</v>
      </c>
      <c r="AX75" s="23">
        <v>4.5568085699636352E-3</v>
      </c>
      <c r="AY75" s="23">
        <v>5.0830782045902722E-3</v>
      </c>
      <c r="AZ75" s="23">
        <v>6.6963308548828784E-3</v>
      </c>
      <c r="BA75" s="23">
        <v>6.258276605796002E-3</v>
      </c>
      <c r="BB75" s="23">
        <v>5.6481042411462238E-3</v>
      </c>
      <c r="BC75" s="23">
        <v>4.6819874509007806E-3</v>
      </c>
      <c r="BD75" s="23">
        <v>3.0370982934823281E-3</v>
      </c>
      <c r="BE75" s="116"/>
      <c r="BF75" s="116"/>
    </row>
    <row r="76" spans="1:58" s="93" customFormat="1" ht="15" thickBot="1" x14ac:dyDescent="0.4">
      <c r="A76" s="99"/>
      <c r="B76" s="99" t="s">
        <v>148</v>
      </c>
      <c r="C76" s="24">
        <v>1.1387282537948743E-2</v>
      </c>
      <c r="D76" s="24">
        <v>1.0736159011113657E-2</v>
      </c>
      <c r="E76" s="24">
        <v>1.0639283507880926E-2</v>
      </c>
      <c r="F76" s="24">
        <v>9.606970153508582E-3</v>
      </c>
      <c r="G76" s="24">
        <v>1.1301212080201142E-2</v>
      </c>
      <c r="H76" s="24">
        <v>1.0904159399089376E-2</v>
      </c>
      <c r="I76" s="24">
        <v>9.3978921954474322E-3</v>
      </c>
      <c r="J76" s="24">
        <v>9.6056861941528938E-3</v>
      </c>
      <c r="K76" s="24">
        <v>1.0583721967822991E-2</v>
      </c>
      <c r="L76" s="24">
        <v>1.1141259747938927E-2</v>
      </c>
      <c r="M76" s="24">
        <v>1.0932793792732438E-2</v>
      </c>
      <c r="N76" s="24">
        <v>1.0267844955026842E-2</v>
      </c>
      <c r="O76" s="24">
        <v>9.2389116785662664E-3</v>
      </c>
      <c r="P76" s="24">
        <v>9.632441162823949E-3</v>
      </c>
      <c r="Q76" s="24">
        <v>1.0193827927396551E-2</v>
      </c>
      <c r="R76" s="24">
        <v>9.6593202043250177E-3</v>
      </c>
      <c r="S76" s="24">
        <v>1.049230463574739E-2</v>
      </c>
      <c r="T76" s="24">
        <v>1.2463676424219233E-2</v>
      </c>
      <c r="U76" s="24">
        <v>1.2890711758660285E-2</v>
      </c>
      <c r="V76" s="24">
        <v>1.3032772702048834E-2</v>
      </c>
      <c r="W76" s="24">
        <v>1.2605785784501609E-2</v>
      </c>
      <c r="X76" s="24">
        <v>1.2328180054848155E-2</v>
      </c>
      <c r="Y76" s="24">
        <v>1.2061824578928146E-2</v>
      </c>
      <c r="Z76" s="24">
        <v>1.4343558133767562E-2</v>
      </c>
      <c r="AA76" s="24">
        <v>1.4054324188893101E-2</v>
      </c>
      <c r="AB76" s="24">
        <v>1.3115489390640918E-2</v>
      </c>
      <c r="AC76" s="24">
        <v>1.2836530128673531E-2</v>
      </c>
      <c r="AD76" s="24">
        <v>1.3324141841800467E-2</v>
      </c>
      <c r="AE76" s="24">
        <v>1.4547013381091002E-2</v>
      </c>
      <c r="AF76" s="24">
        <v>1.421691452868047E-2</v>
      </c>
      <c r="AG76" s="24">
        <v>1.4397792894158356E-2</v>
      </c>
      <c r="AH76" s="24">
        <v>1.3869840821514053E-2</v>
      </c>
      <c r="AI76" s="24">
        <v>1.4042750055950735E-2</v>
      </c>
      <c r="AJ76" s="24">
        <v>1.4452008641085071E-2</v>
      </c>
      <c r="AK76" s="24">
        <v>1.4964954620084472E-2</v>
      </c>
      <c r="AL76" s="24">
        <v>1.5194427398832021E-2</v>
      </c>
      <c r="AM76" s="24">
        <v>9.6796957386700057E-3</v>
      </c>
      <c r="AN76" s="24">
        <v>1.3121876428809321E-2</v>
      </c>
      <c r="AO76" s="24">
        <v>1.3388847460611737E-2</v>
      </c>
      <c r="AP76" s="24">
        <v>1.4078169846544244E-2</v>
      </c>
      <c r="AQ76" s="24">
        <v>1.4491335151144039E-2</v>
      </c>
      <c r="AR76" s="24">
        <v>1.5908920066239864E-2</v>
      </c>
      <c r="AS76" s="24">
        <v>1.6006307758193099E-2</v>
      </c>
      <c r="AT76" s="24">
        <v>1.6138818977609427E-2</v>
      </c>
      <c r="AU76" s="24">
        <v>1.6745738801893621E-2</v>
      </c>
      <c r="AV76" s="24">
        <v>1.580875558813833E-2</v>
      </c>
      <c r="AW76" s="24">
        <v>1.5795277536845499E-2</v>
      </c>
      <c r="AX76" s="24">
        <v>1.6778739388941154E-2</v>
      </c>
      <c r="AY76" s="24">
        <v>1.4885472649343773E-2</v>
      </c>
      <c r="AZ76" s="24">
        <v>1.4856421086584E-2</v>
      </c>
      <c r="BA76" s="24">
        <v>1.489175476512432E-2</v>
      </c>
      <c r="BB76" s="24">
        <v>1.5190242129468878E-2</v>
      </c>
      <c r="BC76" s="24">
        <v>1.5270961094448567E-2</v>
      </c>
      <c r="BD76" s="24">
        <v>1.4482240185592511E-2</v>
      </c>
      <c r="BE76" s="120"/>
      <c r="BF76" s="120"/>
    </row>
    <row r="77" spans="1:58" s="93" customFormat="1" ht="15" thickBot="1" x14ac:dyDescent="0.4">
      <c r="A77" s="97" t="s">
        <v>116</v>
      </c>
      <c r="B77" s="98" t="s">
        <v>117</v>
      </c>
      <c r="C77" s="23">
        <v>1.7209292342816743E-3</v>
      </c>
      <c r="D77" s="23">
        <v>1.4140183059595001E-3</v>
      </c>
      <c r="E77" s="23">
        <v>1.7806540804357052E-3</v>
      </c>
      <c r="F77" s="23">
        <v>2.1912462162211122E-3</v>
      </c>
      <c r="G77" s="23">
        <v>1.9880825926233757E-3</v>
      </c>
      <c r="H77" s="23">
        <v>1.589264187902645E-3</v>
      </c>
      <c r="I77" s="23">
        <v>1.7715640700019224E-3</v>
      </c>
      <c r="J77" s="23">
        <v>1.5692994371374247E-3</v>
      </c>
      <c r="K77" s="23">
        <v>1.6921377747145386E-3</v>
      </c>
      <c r="L77" s="23">
        <v>1.4764922779008107E-3</v>
      </c>
      <c r="M77" s="23">
        <v>9.5857596280915329E-4</v>
      </c>
      <c r="N77" s="23">
        <v>1.1198023815334795E-3</v>
      </c>
      <c r="O77" s="23">
        <v>1.2327527593595227E-3</v>
      </c>
      <c r="P77" s="23">
        <v>1.5616920155138605E-3</v>
      </c>
      <c r="Q77" s="23">
        <v>1.1778929586740549E-3</v>
      </c>
      <c r="R77" s="23">
        <v>1.1531276937257482E-3</v>
      </c>
      <c r="S77" s="23">
        <v>1.3459494112493442E-3</v>
      </c>
      <c r="T77" s="23">
        <v>1.3893863198126445E-3</v>
      </c>
      <c r="U77" s="23">
        <v>1.4110164745677978E-3</v>
      </c>
      <c r="V77" s="23">
        <v>2.0427376973627866E-3</v>
      </c>
      <c r="W77" s="23">
        <v>1.245541592847006E-3</v>
      </c>
      <c r="X77" s="23">
        <v>1.3551471724385753E-3</v>
      </c>
      <c r="Y77" s="23">
        <v>1.028761477868148E-3</v>
      </c>
      <c r="Z77" s="23">
        <v>1.2750738103843985E-3</v>
      </c>
      <c r="AA77" s="23">
        <v>1.5169326183837244E-3</v>
      </c>
      <c r="AB77" s="23">
        <v>1.5553156734507063E-3</v>
      </c>
      <c r="AC77" s="23">
        <v>1.8366911008576756E-3</v>
      </c>
      <c r="AD77" s="23">
        <v>1.79164207463431E-3</v>
      </c>
      <c r="AE77" s="23">
        <v>2.4906506722532848E-3</v>
      </c>
      <c r="AF77" s="23">
        <v>2.6799066398706778E-3</v>
      </c>
      <c r="AG77" s="23">
        <v>2.3214210669757962E-3</v>
      </c>
      <c r="AH77" s="23">
        <v>1.8753190565874878E-3</v>
      </c>
      <c r="AI77" s="23">
        <v>2.5188554099450436E-3</v>
      </c>
      <c r="AJ77" s="23">
        <v>3.2673475450381603E-3</v>
      </c>
      <c r="AK77" s="23">
        <v>3.0041129065707032E-3</v>
      </c>
      <c r="AL77" s="23">
        <v>3.5224788680528543E-3</v>
      </c>
      <c r="AM77" s="23">
        <v>2.785700137607235E-3</v>
      </c>
      <c r="AN77" s="23">
        <v>3.0934714554951893E-3</v>
      </c>
      <c r="AO77" s="23">
        <v>3.6464444050426934E-3</v>
      </c>
      <c r="AP77" s="23">
        <v>3.7247989998958637E-3</v>
      </c>
      <c r="AQ77" s="23">
        <v>2.7786480422339775E-3</v>
      </c>
      <c r="AR77" s="23">
        <v>3.9036553854091636E-3</v>
      </c>
      <c r="AS77" s="23">
        <v>3.563173961193791E-3</v>
      </c>
      <c r="AT77" s="23">
        <v>4.3476696207094788E-3</v>
      </c>
      <c r="AU77" s="23">
        <v>4.0772656786865298E-3</v>
      </c>
      <c r="AV77" s="23">
        <v>5.0111025858181456E-3</v>
      </c>
      <c r="AW77" s="23">
        <v>3.554866070137113E-3</v>
      </c>
      <c r="AX77" s="23">
        <v>4.5061305964241311E-3</v>
      </c>
      <c r="AY77" s="23">
        <v>3.8808648101338774E-3</v>
      </c>
      <c r="AZ77" s="23">
        <v>4.4808950746348065E-3</v>
      </c>
      <c r="BA77" s="23">
        <v>4.4065739480761553E-3</v>
      </c>
      <c r="BB77" s="23">
        <v>5.1549452155787504E-3</v>
      </c>
      <c r="BC77" s="23">
        <v>3.6284944736199574E-3</v>
      </c>
      <c r="BD77" s="23">
        <v>4.7529062789988669E-3</v>
      </c>
      <c r="BE77" s="116"/>
      <c r="BF77" s="116"/>
    </row>
    <row r="78" spans="1:58" s="93" customFormat="1" ht="15" thickBot="1" x14ac:dyDescent="0.4">
      <c r="A78" s="99"/>
      <c r="B78" s="102" t="s">
        <v>149</v>
      </c>
      <c r="C78" s="24">
        <v>1.7209292342816743E-3</v>
      </c>
      <c r="D78" s="24">
        <v>1.4140183059595001E-3</v>
      </c>
      <c r="E78" s="24">
        <v>1.7806540804357052E-3</v>
      </c>
      <c r="F78" s="24">
        <v>2.1912462162211122E-3</v>
      </c>
      <c r="G78" s="24">
        <v>1.9880825926233757E-3</v>
      </c>
      <c r="H78" s="24">
        <v>1.589264187902645E-3</v>
      </c>
      <c r="I78" s="24">
        <v>1.7715640700019224E-3</v>
      </c>
      <c r="J78" s="24">
        <v>1.5692994371374247E-3</v>
      </c>
      <c r="K78" s="24">
        <v>1.6921377747145386E-3</v>
      </c>
      <c r="L78" s="24">
        <v>1.4764922779008107E-3</v>
      </c>
      <c r="M78" s="24">
        <v>9.5857596280915329E-4</v>
      </c>
      <c r="N78" s="24">
        <v>1.1198023815334795E-3</v>
      </c>
      <c r="O78" s="24">
        <v>1.2327527593595227E-3</v>
      </c>
      <c r="P78" s="24">
        <v>1.5616920155138605E-3</v>
      </c>
      <c r="Q78" s="24">
        <v>1.1778929586740549E-3</v>
      </c>
      <c r="R78" s="24">
        <v>1.1531276937257482E-3</v>
      </c>
      <c r="S78" s="24">
        <v>1.3459494112493442E-3</v>
      </c>
      <c r="T78" s="24">
        <v>1.3893863198126445E-3</v>
      </c>
      <c r="U78" s="24">
        <v>1.4110164745677978E-3</v>
      </c>
      <c r="V78" s="24">
        <v>2.0427376973627866E-3</v>
      </c>
      <c r="W78" s="24">
        <v>1.245541592847006E-3</v>
      </c>
      <c r="X78" s="24">
        <v>1.3551471724385753E-3</v>
      </c>
      <c r="Y78" s="24">
        <v>1.028761477868148E-3</v>
      </c>
      <c r="Z78" s="24">
        <v>1.2750738103843985E-3</v>
      </c>
      <c r="AA78" s="24">
        <v>1.5169326183837244E-3</v>
      </c>
      <c r="AB78" s="24">
        <v>1.5553156734507063E-3</v>
      </c>
      <c r="AC78" s="24">
        <v>1.8366911008576756E-3</v>
      </c>
      <c r="AD78" s="24">
        <v>1.79164207463431E-3</v>
      </c>
      <c r="AE78" s="24">
        <v>2.4906506722532848E-3</v>
      </c>
      <c r="AF78" s="24">
        <v>2.6799066398706778E-3</v>
      </c>
      <c r="AG78" s="24">
        <v>2.3214210669757962E-3</v>
      </c>
      <c r="AH78" s="24">
        <v>1.8753190565874878E-3</v>
      </c>
      <c r="AI78" s="24">
        <v>2.5188554099450436E-3</v>
      </c>
      <c r="AJ78" s="24">
        <v>3.2673475450381603E-3</v>
      </c>
      <c r="AK78" s="24">
        <v>3.0041129065707032E-3</v>
      </c>
      <c r="AL78" s="24">
        <v>3.5224788680528543E-3</v>
      </c>
      <c r="AM78" s="24">
        <v>2.785700137607235E-3</v>
      </c>
      <c r="AN78" s="24">
        <v>3.0934714554951893E-3</v>
      </c>
      <c r="AO78" s="24">
        <v>3.6464444050426934E-3</v>
      </c>
      <c r="AP78" s="24">
        <v>3.7247989998958637E-3</v>
      </c>
      <c r="AQ78" s="24">
        <v>2.7786480422339775E-3</v>
      </c>
      <c r="AR78" s="24">
        <v>3.9036553854091636E-3</v>
      </c>
      <c r="AS78" s="24">
        <v>3.563173961193791E-3</v>
      </c>
      <c r="AT78" s="24">
        <v>4.3476696207094788E-3</v>
      </c>
      <c r="AU78" s="24">
        <v>4.0772656786865298E-3</v>
      </c>
      <c r="AV78" s="24">
        <v>5.0111025858181456E-3</v>
      </c>
      <c r="AW78" s="24">
        <v>3.554866070137113E-3</v>
      </c>
      <c r="AX78" s="24">
        <v>4.5061305964241311E-3</v>
      </c>
      <c r="AY78" s="24">
        <v>3.8808648101338774E-3</v>
      </c>
      <c r="AZ78" s="24">
        <v>4.4808950746348065E-3</v>
      </c>
      <c r="BA78" s="24">
        <v>4.4065739480761553E-3</v>
      </c>
      <c r="BB78" s="24">
        <v>5.1549452155787504E-3</v>
      </c>
      <c r="BC78" s="24">
        <v>3.6284944736199574E-3</v>
      </c>
      <c r="BD78" s="24">
        <v>4.7529062789988669E-3</v>
      </c>
      <c r="BE78" s="120"/>
      <c r="BF78" s="120"/>
    </row>
    <row r="79" spans="1:58" s="93" customFormat="1" ht="15" thickBot="1" x14ac:dyDescent="0.4">
      <c r="A79" s="125" t="s">
        <v>150</v>
      </c>
      <c r="B79" s="125"/>
      <c r="C79" s="25">
        <v>2.4181123180879088E-2</v>
      </c>
      <c r="D79" s="25">
        <v>2.4232468311139607E-2</v>
      </c>
      <c r="E79" s="25">
        <v>2.5250132379603388E-2</v>
      </c>
      <c r="F79" s="25">
        <v>2.4145485406821009E-2</v>
      </c>
      <c r="G79" s="25">
        <v>2.3522707097758194E-2</v>
      </c>
      <c r="H79" s="25">
        <v>2.2781837854214594E-2</v>
      </c>
      <c r="I79" s="25">
        <v>2.1864752950504673E-2</v>
      </c>
      <c r="J79" s="25">
        <v>2.0260906691744365E-2</v>
      </c>
      <c r="K79" s="25">
        <v>2.1501214618186677E-2</v>
      </c>
      <c r="L79" s="25">
        <v>2.1749652843679371E-2</v>
      </c>
      <c r="M79" s="25">
        <v>2.1833472793325776E-2</v>
      </c>
      <c r="N79" s="25">
        <v>2.0887128788387825E-2</v>
      </c>
      <c r="O79" s="25">
        <v>1.9145748137500439E-2</v>
      </c>
      <c r="P79" s="25">
        <v>1.9299675469135049E-2</v>
      </c>
      <c r="Q79" s="25">
        <v>1.7741378229663769E-2</v>
      </c>
      <c r="R79" s="25">
        <v>1.8097367717989966E-2</v>
      </c>
      <c r="S79" s="25">
        <v>1.8223797481664639E-2</v>
      </c>
      <c r="T79" s="25">
        <v>2.0426143514117517E-2</v>
      </c>
      <c r="U79" s="25">
        <v>2.2651965579832081E-2</v>
      </c>
      <c r="V79" s="25">
        <v>2.2253132592086524E-2</v>
      </c>
      <c r="W79" s="25">
        <v>2.1317698274032119E-2</v>
      </c>
      <c r="X79" s="25">
        <v>2.21238385454848E-2</v>
      </c>
      <c r="Y79" s="25">
        <v>2.2797229426839587E-2</v>
      </c>
      <c r="Z79" s="25">
        <v>2.3553884715676914E-2</v>
      </c>
      <c r="AA79" s="25">
        <v>2.4573490481189533E-2</v>
      </c>
      <c r="AB79" s="25">
        <v>2.4182460166135435E-2</v>
      </c>
      <c r="AC79" s="25">
        <v>2.3845778985925187E-2</v>
      </c>
      <c r="AD79" s="25">
        <v>2.5236314622533913E-2</v>
      </c>
      <c r="AE79" s="25">
        <v>2.6518852742344407E-2</v>
      </c>
      <c r="AF79" s="25">
        <v>2.6580118372337719E-2</v>
      </c>
      <c r="AG79" s="25">
        <v>2.6582769035790869E-2</v>
      </c>
      <c r="AH79" s="25">
        <v>2.4582779091794273E-2</v>
      </c>
      <c r="AI79" s="25">
        <v>2.5654992127105605E-2</v>
      </c>
      <c r="AJ79" s="25">
        <v>2.6562387742288838E-2</v>
      </c>
      <c r="AK79" s="25">
        <v>2.6876123637852543E-2</v>
      </c>
      <c r="AL79" s="25">
        <v>2.5333343753627623E-2</v>
      </c>
      <c r="AM79" s="25">
        <v>1.6228736332677289E-2</v>
      </c>
      <c r="AN79" s="25">
        <v>2.2575644714519002E-2</v>
      </c>
      <c r="AO79" s="25">
        <v>2.3874791139539789E-2</v>
      </c>
      <c r="AP79" s="25">
        <v>2.5777866560437519E-2</v>
      </c>
      <c r="AQ79" s="25">
        <v>2.5460958130203458E-2</v>
      </c>
      <c r="AR79" s="25">
        <v>2.5634161711791843E-2</v>
      </c>
      <c r="AS79" s="25">
        <v>2.6397004569499855E-2</v>
      </c>
      <c r="AT79" s="25">
        <v>2.6590369100573247E-2</v>
      </c>
      <c r="AU79" s="25">
        <v>2.7132931876430059E-2</v>
      </c>
      <c r="AV79" s="25">
        <v>2.5352470144674934E-2</v>
      </c>
      <c r="AW79" s="25">
        <v>2.5655966852851157E-2</v>
      </c>
      <c r="AX79" s="25">
        <v>2.6983565702418982E-2</v>
      </c>
      <c r="AY79" s="25">
        <v>2.5998679696508074E-2</v>
      </c>
      <c r="AZ79" s="25">
        <v>2.5511731037889663E-2</v>
      </c>
      <c r="BA79" s="25">
        <v>2.4797797916811526E-2</v>
      </c>
      <c r="BB79" s="25">
        <v>2.4909943720126997E-2</v>
      </c>
      <c r="BC79" s="25">
        <v>2.352666469240091E-2</v>
      </c>
      <c r="BD79" s="25">
        <v>2.3299435352136841E-2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190</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1.2846081536608633E-2</v>
      </c>
      <c r="D86" s="93">
        <v>1.5687860355419272E-2</v>
      </c>
      <c r="E86" s="93">
        <v>2.2003246176220358E-2</v>
      </c>
      <c r="F86" s="93">
        <v>4.569186655181677E-2</v>
      </c>
      <c r="G86" s="93">
        <v>7.359334152157667E-3</v>
      </c>
      <c r="H86" s="93">
        <v>7.9794722575302415E-3</v>
      </c>
      <c r="I86" s="93">
        <v>6.8497042056953512E-3</v>
      </c>
      <c r="J86" s="93">
        <v>8.540992052392879E-3</v>
      </c>
      <c r="K86" s="93">
        <v>1.0577201943167292E-2</v>
      </c>
      <c r="L86" s="93">
        <v>3.5623506354957439E-3</v>
      </c>
      <c r="M86" s="93">
        <v>4.4964898998263673E-3</v>
      </c>
      <c r="N86" s="93">
        <v>5.3857194503250747E-3</v>
      </c>
      <c r="O86" s="93">
        <v>3.5803612929982444E-3</v>
      </c>
      <c r="P86" s="93">
        <v>3.1700417729887687E-3</v>
      </c>
      <c r="Q86" s="93">
        <v>5.9980086502862675E-3</v>
      </c>
      <c r="R86" s="93">
        <v>1.2437934344646064E-3</v>
      </c>
      <c r="S86" s="93">
        <v>1.7051950138016378E-3</v>
      </c>
      <c r="T86" s="93">
        <v>1.0949853272109618E-3</v>
      </c>
      <c r="U86" s="93">
        <v>1.4713271793051323E-3</v>
      </c>
      <c r="V86" s="93">
        <v>6.1989413612690788E-4</v>
      </c>
      <c r="W86" s="93">
        <v>7.1516522786485039E-4</v>
      </c>
      <c r="X86" s="93">
        <v>1.0127630628977179E-3</v>
      </c>
      <c r="Y86" s="93">
        <v>1.9182917289736637E-3</v>
      </c>
      <c r="Z86" s="93">
        <v>7.3187713022757387E-4</v>
      </c>
      <c r="AA86" s="93">
        <v>2.1356301302288574E-2</v>
      </c>
      <c r="AB86" s="93">
        <v>1.6771803892810567E-3</v>
      </c>
      <c r="AC86" s="93">
        <v>1.4228940451197784E-3</v>
      </c>
      <c r="AD86" s="93">
        <v>8.6673699864582337E-4</v>
      </c>
      <c r="AE86" s="93">
        <v>9.3795416582635228E-4</v>
      </c>
      <c r="AF86" s="93">
        <v>1.0214553003017209E-3</v>
      </c>
      <c r="AG86" s="93">
        <v>2.5801929949157351E-3</v>
      </c>
      <c r="AH86" s="93">
        <v>4.25807604099529E-3</v>
      </c>
      <c r="AI86" s="93">
        <v>2.4559690894240893E-3</v>
      </c>
      <c r="AJ86" s="93">
        <v>4.5427749195264093E-3</v>
      </c>
      <c r="AK86" s="93">
        <v>3.7035413970630412E-3</v>
      </c>
      <c r="AL86" s="93">
        <v>5.0268063863059187E-3</v>
      </c>
      <c r="AM86" s="93">
        <v>5.3549440191459447E-3</v>
      </c>
      <c r="AN86" s="93">
        <v>4.1511783343527583E-3</v>
      </c>
      <c r="AO86" s="93">
        <v>9.3872285855236962E-4</v>
      </c>
      <c r="AP86" s="93">
        <v>4.6876020426767813E-3</v>
      </c>
      <c r="AQ86" s="93">
        <v>4.9800153483434686E-3</v>
      </c>
      <c r="AR86" s="93">
        <v>2.5550581004491263E-3</v>
      </c>
      <c r="AS86" s="93">
        <v>7.3800585579098165E-3</v>
      </c>
      <c r="AT86" s="93">
        <v>7.5894426264803303E-3</v>
      </c>
      <c r="AU86" s="93">
        <v>6.6505419390023518E-3</v>
      </c>
      <c r="AV86" s="93">
        <v>1.1436458316784786E-2</v>
      </c>
      <c r="AW86" s="93">
        <v>9.0403153648981344E-3</v>
      </c>
      <c r="AX86" s="93">
        <v>1.1411262536918401E-2</v>
      </c>
      <c r="AY86" s="93">
        <v>1.6098228780216637E-2</v>
      </c>
      <c r="AZ86" s="93">
        <v>9.7008403304810701E-3</v>
      </c>
      <c r="BA86" s="93">
        <v>1.1407423873266752E-2</v>
      </c>
      <c r="BB86" s="93">
        <v>4.8420335803821581E-3</v>
      </c>
      <c r="BC86" s="93">
        <v>5.3696167864413407E-3</v>
      </c>
      <c r="BD86" s="93">
        <v>1.114040410583271E-2</v>
      </c>
      <c r="BE86" s="121"/>
      <c r="BF86" s="121"/>
    </row>
    <row r="87" spans="1:58" s="93" customFormat="1" x14ac:dyDescent="0.35">
      <c r="A87" s="90"/>
      <c r="B87" s="90" t="str">
        <f>MID(B65,7,50)</f>
        <v>Industrie</v>
      </c>
      <c r="C87" s="93">
        <v>6.8997001467880126E-2</v>
      </c>
      <c r="D87" s="93">
        <v>6.9155667570216656E-2</v>
      </c>
      <c r="E87" s="93">
        <v>6.8052194402622931E-2</v>
      </c>
      <c r="F87" s="93">
        <v>6.7065317336297017E-2</v>
      </c>
      <c r="G87" s="93">
        <v>6.2781987792240895E-2</v>
      </c>
      <c r="H87" s="93">
        <v>5.8167511783246452E-2</v>
      </c>
      <c r="I87" s="93">
        <v>5.6454116989532808E-2</v>
      </c>
      <c r="J87" s="93">
        <v>5.6873851818441581E-2</v>
      </c>
      <c r="K87" s="93">
        <v>5.6970490773679654E-2</v>
      </c>
      <c r="L87" s="93">
        <v>6.0624282155091781E-2</v>
      </c>
      <c r="M87" s="93">
        <v>6.1447363390524673E-2</v>
      </c>
      <c r="N87" s="93">
        <v>6.0910469528679095E-2</v>
      </c>
      <c r="O87" s="93">
        <v>5.4483356519742641E-2</v>
      </c>
      <c r="P87" s="93">
        <v>5.6099556520007789E-2</v>
      </c>
      <c r="Q87" s="93">
        <v>5.1650382015195867E-2</v>
      </c>
      <c r="R87" s="93">
        <v>4.9374362061257719E-2</v>
      </c>
      <c r="S87" s="93">
        <v>5.2610930977827E-2</v>
      </c>
      <c r="T87" s="93">
        <v>6.1650266138618542E-2</v>
      </c>
      <c r="U87" s="93">
        <v>6.1338614713675181E-2</v>
      </c>
      <c r="V87" s="93">
        <v>6.0383545977447516E-2</v>
      </c>
      <c r="W87" s="93">
        <v>5.8438740512872088E-2</v>
      </c>
      <c r="X87" s="93">
        <v>5.8796041863889432E-2</v>
      </c>
      <c r="Y87" s="93">
        <v>6.3292830374157547E-2</v>
      </c>
      <c r="Z87" s="93">
        <v>6.2218007259624702E-2</v>
      </c>
      <c r="AA87" s="93">
        <v>6.3470617921446107E-2</v>
      </c>
      <c r="AB87" s="93">
        <v>6.6466512760494451E-2</v>
      </c>
      <c r="AC87" s="93">
        <v>6.7584726602606698E-2</v>
      </c>
      <c r="AD87" s="93">
        <v>7.0741564517515565E-2</v>
      </c>
      <c r="AE87" s="93">
        <v>7.2065518837372611E-2</v>
      </c>
      <c r="AF87" s="93">
        <v>7.4737307064491942E-2</v>
      </c>
      <c r="AG87" s="93">
        <v>7.3336462646628325E-2</v>
      </c>
      <c r="AH87" s="93">
        <v>6.9817257413586783E-2</v>
      </c>
      <c r="AI87" s="93">
        <v>6.8518581116490382E-2</v>
      </c>
      <c r="AJ87" s="93">
        <v>6.9158229353366213E-2</v>
      </c>
      <c r="AK87" s="93">
        <v>6.8894429126320808E-2</v>
      </c>
      <c r="AL87" s="93">
        <v>6.4118349858391155E-2</v>
      </c>
      <c r="AM87" s="93">
        <v>4.4809368317298523E-2</v>
      </c>
      <c r="AN87" s="93">
        <v>5.3725085288334397E-2</v>
      </c>
      <c r="AO87" s="93">
        <v>5.7047216961807798E-2</v>
      </c>
      <c r="AP87" s="93">
        <v>5.983612101354354E-2</v>
      </c>
      <c r="AQ87" s="93">
        <v>6.2937275904685411E-2</v>
      </c>
      <c r="AR87" s="93">
        <v>6.3320269743477417E-2</v>
      </c>
      <c r="AS87" s="93">
        <v>6.6152648318757015E-2</v>
      </c>
      <c r="AT87" s="93">
        <v>6.7929426944133717E-2</v>
      </c>
      <c r="AU87" s="93">
        <v>6.4707426373137422E-2</v>
      </c>
      <c r="AV87" s="93">
        <v>6.1403833383035594E-2</v>
      </c>
      <c r="AW87" s="93">
        <v>6.3594879212804392E-2</v>
      </c>
      <c r="AX87" s="93">
        <v>6.5641362452757632E-2</v>
      </c>
      <c r="AY87" s="93">
        <v>6.7527373938127258E-2</v>
      </c>
      <c r="AZ87" s="93">
        <v>6.4493268801290304E-2</v>
      </c>
      <c r="BA87" s="93">
        <v>6.0583377784401628E-2</v>
      </c>
      <c r="BB87" s="93">
        <v>5.7115166144044806E-2</v>
      </c>
      <c r="BC87" s="93">
        <v>5.4949207707802122E-2</v>
      </c>
      <c r="BD87" s="93">
        <v>5.3557423161406242E-2</v>
      </c>
      <c r="BE87" s="121"/>
      <c r="BF87" s="121"/>
    </row>
    <row r="88" spans="1:58" s="93" customFormat="1" x14ac:dyDescent="0.35">
      <c r="A88" s="90"/>
      <c r="B88" s="90" t="str">
        <f>MID(B67,7,50)</f>
        <v>Construction</v>
      </c>
      <c r="C88" s="93">
        <v>9.9945195126157418E-2</v>
      </c>
      <c r="D88" s="93">
        <v>0.10496242062848932</v>
      </c>
      <c r="E88" s="93">
        <v>0.11645092480071681</v>
      </c>
      <c r="F88" s="93">
        <v>0.10972478480979929</v>
      </c>
      <c r="G88" s="93">
        <v>0.10404700595121416</v>
      </c>
      <c r="H88" s="93">
        <v>0.10574791829781603</v>
      </c>
      <c r="I88" s="93">
        <v>0.1062306505926984</v>
      </c>
      <c r="J88" s="93">
        <v>8.7399132520789957E-2</v>
      </c>
      <c r="K88" s="93">
        <v>9.6059572104007937E-2</v>
      </c>
      <c r="L88" s="93">
        <v>9.2460700549040778E-2</v>
      </c>
      <c r="M88" s="93">
        <v>9.4698576440658225E-2</v>
      </c>
      <c r="N88" s="93">
        <v>8.8323630030150743E-2</v>
      </c>
      <c r="O88" s="93">
        <v>8.2897789086522095E-2</v>
      </c>
      <c r="P88" s="93">
        <v>8.0261272983095558E-2</v>
      </c>
      <c r="Q88" s="93">
        <v>6.8684511341213367E-2</v>
      </c>
      <c r="R88" s="93">
        <v>8.1187481237082859E-2</v>
      </c>
      <c r="S88" s="93">
        <v>7.249877810043201E-2</v>
      </c>
      <c r="T88" s="93">
        <v>7.3383500862467615E-2</v>
      </c>
      <c r="U88" s="93">
        <v>9.8431180469632423E-2</v>
      </c>
      <c r="V88" s="93">
        <v>9.3370553119873703E-2</v>
      </c>
      <c r="W88" s="93">
        <v>9.1199821221581615E-2</v>
      </c>
      <c r="X88" s="93">
        <v>0.10041233478261109</v>
      </c>
      <c r="Y88" s="93">
        <v>0.10393952210662154</v>
      </c>
      <c r="Z88" s="93">
        <v>0.10235101658136005</v>
      </c>
      <c r="AA88" s="93">
        <v>0.10886306403683491</v>
      </c>
      <c r="AB88" s="93">
        <v>0.105369626657236</v>
      </c>
      <c r="AC88" s="93">
        <v>0.10171716330156157</v>
      </c>
      <c r="AD88" s="93">
        <v>0.11068563926262651</v>
      </c>
      <c r="AE88" s="93">
        <v>0.11335955144458847</v>
      </c>
      <c r="AF88" s="93">
        <v>0.10826153553042699</v>
      </c>
      <c r="AG88" s="93">
        <v>0.11040540302896235</v>
      </c>
      <c r="AH88" s="93">
        <v>9.8959117507023714E-2</v>
      </c>
      <c r="AI88" s="93">
        <v>0.10963408143585751</v>
      </c>
      <c r="AJ88" s="93">
        <v>0.11380078140943874</v>
      </c>
      <c r="AK88" s="93">
        <v>0.11547113027740763</v>
      </c>
      <c r="AL88" s="93">
        <v>0.10367659068390102</v>
      </c>
      <c r="AM88" s="93">
        <v>5.8067584687915917E-2</v>
      </c>
      <c r="AN88" s="93">
        <v>9.6253159759399562E-2</v>
      </c>
      <c r="AO88" s="93">
        <v>0.10379580742797398</v>
      </c>
      <c r="AP88" s="93">
        <v>0.10561464000537077</v>
      </c>
      <c r="AQ88" s="93">
        <v>9.8357866216928672E-2</v>
      </c>
      <c r="AR88" s="93">
        <v>9.9883109364948333E-2</v>
      </c>
      <c r="AS88" s="93">
        <v>0.10378779029794521</v>
      </c>
      <c r="AT88" s="93">
        <v>0.10015850255605881</v>
      </c>
      <c r="AU88" s="93">
        <v>0.10938915092747795</v>
      </c>
      <c r="AV88" s="93">
        <v>9.6784566599898592E-2</v>
      </c>
      <c r="AW88" s="93">
        <v>0.10096680949065978</v>
      </c>
      <c r="AX88" s="93">
        <v>0.10400109153585141</v>
      </c>
      <c r="AY88" s="93">
        <v>0.1027191521647234</v>
      </c>
      <c r="AZ88" s="93">
        <v>0.10129416446582609</v>
      </c>
      <c r="BA88" s="93">
        <v>9.9520862932360885E-2</v>
      </c>
      <c r="BB88" s="93">
        <v>0.102191125396978</v>
      </c>
      <c r="BC88" s="93">
        <v>9.4954977024678894E-2</v>
      </c>
      <c r="BD88" s="93">
        <v>9.497247331766992E-2</v>
      </c>
      <c r="BE88" s="121"/>
      <c r="BF88" s="121"/>
    </row>
    <row r="89" spans="1:58" s="93" customFormat="1" x14ac:dyDescent="0.35">
      <c r="A89" s="90"/>
      <c r="B89" s="90" t="str">
        <f>MID(B76,7,50)</f>
        <v>Tertiaire marchand</v>
      </c>
      <c r="C89" s="93">
        <v>1.1387282537948743E-2</v>
      </c>
      <c r="D89" s="93">
        <v>1.0736159011113657E-2</v>
      </c>
      <c r="E89" s="93">
        <v>1.0639283507880926E-2</v>
      </c>
      <c r="F89" s="93">
        <v>9.606970153508582E-3</v>
      </c>
      <c r="G89" s="93">
        <v>1.1301212080201142E-2</v>
      </c>
      <c r="H89" s="93">
        <v>1.0904159399089376E-2</v>
      </c>
      <c r="I89" s="93">
        <v>9.3978921954474322E-3</v>
      </c>
      <c r="J89" s="93">
        <v>9.6056861941528938E-3</v>
      </c>
      <c r="K89" s="93">
        <v>1.0583721967822991E-2</v>
      </c>
      <c r="L89" s="93">
        <v>1.1141259747938927E-2</v>
      </c>
      <c r="M89" s="93">
        <v>1.0932793792732438E-2</v>
      </c>
      <c r="N89" s="93">
        <v>1.0267844955026842E-2</v>
      </c>
      <c r="O89" s="93">
        <v>9.2389116785662664E-3</v>
      </c>
      <c r="P89" s="93">
        <v>9.632441162823949E-3</v>
      </c>
      <c r="Q89" s="93">
        <v>1.0193827927396551E-2</v>
      </c>
      <c r="R89" s="93">
        <v>9.6593202043250177E-3</v>
      </c>
      <c r="S89" s="93">
        <v>1.049230463574739E-2</v>
      </c>
      <c r="T89" s="93">
        <v>1.2463676424219233E-2</v>
      </c>
      <c r="U89" s="93">
        <v>1.2890711758660285E-2</v>
      </c>
      <c r="V89" s="93">
        <v>1.3032772702048834E-2</v>
      </c>
      <c r="W89" s="93">
        <v>1.2605785784501609E-2</v>
      </c>
      <c r="X89" s="93">
        <v>1.2328180054848155E-2</v>
      </c>
      <c r="Y89" s="93">
        <v>1.2061824578928146E-2</v>
      </c>
      <c r="Z89" s="93">
        <v>1.4343558133767562E-2</v>
      </c>
      <c r="AA89" s="93">
        <v>1.4054324188893101E-2</v>
      </c>
      <c r="AB89" s="93">
        <v>1.3115489390640918E-2</v>
      </c>
      <c r="AC89" s="93">
        <v>1.2836530128673531E-2</v>
      </c>
      <c r="AD89" s="93">
        <v>1.3324141841800467E-2</v>
      </c>
      <c r="AE89" s="93">
        <v>1.4547013381091002E-2</v>
      </c>
      <c r="AF89" s="93">
        <v>1.421691452868047E-2</v>
      </c>
      <c r="AG89" s="93">
        <v>1.4397792894158356E-2</v>
      </c>
      <c r="AH89" s="93">
        <v>1.3869840821514053E-2</v>
      </c>
      <c r="AI89" s="93">
        <v>1.4042750055950735E-2</v>
      </c>
      <c r="AJ89" s="93">
        <v>1.4452008641085071E-2</v>
      </c>
      <c r="AK89" s="93">
        <v>1.4964954620084472E-2</v>
      </c>
      <c r="AL89" s="93">
        <v>1.5194427398832021E-2</v>
      </c>
      <c r="AM89" s="93">
        <v>9.6796957386700057E-3</v>
      </c>
      <c r="AN89" s="93">
        <v>1.3121876428809321E-2</v>
      </c>
      <c r="AO89" s="93">
        <v>1.3388847460611737E-2</v>
      </c>
      <c r="AP89" s="93">
        <v>1.4078169846544244E-2</v>
      </c>
      <c r="AQ89" s="93">
        <v>1.4491335151144039E-2</v>
      </c>
      <c r="AR89" s="93">
        <v>1.5908920066239864E-2</v>
      </c>
      <c r="AS89" s="93">
        <v>1.6006307758193099E-2</v>
      </c>
      <c r="AT89" s="93">
        <v>1.6138818977609427E-2</v>
      </c>
      <c r="AU89" s="93">
        <v>1.6745738801893621E-2</v>
      </c>
      <c r="AV89" s="93">
        <v>1.580875558813833E-2</v>
      </c>
      <c r="AW89" s="93">
        <v>1.5795277536845499E-2</v>
      </c>
      <c r="AX89" s="93">
        <v>1.6778739388941154E-2</v>
      </c>
      <c r="AY89" s="93">
        <v>1.4885472649343773E-2</v>
      </c>
      <c r="AZ89" s="93">
        <v>1.4856421086584E-2</v>
      </c>
      <c r="BA89" s="93">
        <v>1.489175476512432E-2</v>
      </c>
      <c r="BB89" s="93">
        <v>1.5190242129468878E-2</v>
      </c>
      <c r="BC89" s="93">
        <v>1.5270961094448567E-2</v>
      </c>
      <c r="BD89" s="93">
        <v>1.4482240185592511E-2</v>
      </c>
      <c r="BE89" s="121"/>
      <c r="BF89" s="121"/>
    </row>
    <row r="90" spans="1:58" s="93" customFormat="1" x14ac:dyDescent="0.35">
      <c r="A90" s="90"/>
      <c r="B90" s="90" t="str">
        <f>MID(B78,7,50)</f>
        <v>Tertiaire non marchand</v>
      </c>
      <c r="C90" s="93">
        <v>1.7209292342816743E-3</v>
      </c>
      <c r="D90" s="93">
        <v>1.4140183059595001E-3</v>
      </c>
      <c r="E90" s="93">
        <v>1.7806540804357052E-3</v>
      </c>
      <c r="F90" s="93">
        <v>2.1912462162211122E-3</v>
      </c>
      <c r="G90" s="93">
        <v>1.9880825926233757E-3</v>
      </c>
      <c r="H90" s="93">
        <v>1.589264187902645E-3</v>
      </c>
      <c r="I90" s="93">
        <v>1.7715640700019224E-3</v>
      </c>
      <c r="J90" s="93">
        <v>1.5692994371374247E-3</v>
      </c>
      <c r="K90" s="93">
        <v>1.6921377747145386E-3</v>
      </c>
      <c r="L90" s="93">
        <v>1.4764922779008107E-3</v>
      </c>
      <c r="M90" s="93">
        <v>9.5857596280915329E-4</v>
      </c>
      <c r="N90" s="93">
        <v>1.1198023815334795E-3</v>
      </c>
      <c r="O90" s="93">
        <v>1.2327527593595227E-3</v>
      </c>
      <c r="P90" s="93">
        <v>1.5616920155138605E-3</v>
      </c>
      <c r="Q90" s="93">
        <v>1.1778929586740549E-3</v>
      </c>
      <c r="R90" s="93">
        <v>1.1531276937257482E-3</v>
      </c>
      <c r="S90" s="93">
        <v>1.3459494112493442E-3</v>
      </c>
      <c r="T90" s="93">
        <v>1.3893863198126445E-3</v>
      </c>
      <c r="U90" s="93">
        <v>1.4110164745677978E-3</v>
      </c>
      <c r="V90" s="93">
        <v>2.0427376973627866E-3</v>
      </c>
      <c r="W90" s="93">
        <v>1.245541592847006E-3</v>
      </c>
      <c r="X90" s="93">
        <v>1.3551471724385753E-3</v>
      </c>
      <c r="Y90" s="93">
        <v>1.028761477868148E-3</v>
      </c>
      <c r="Z90" s="93">
        <v>1.2750738103843985E-3</v>
      </c>
      <c r="AA90" s="93">
        <v>1.5169326183837244E-3</v>
      </c>
      <c r="AB90" s="93">
        <v>1.5553156734507063E-3</v>
      </c>
      <c r="AC90" s="93">
        <v>1.8366911008576756E-3</v>
      </c>
      <c r="AD90" s="93">
        <v>1.79164207463431E-3</v>
      </c>
      <c r="AE90" s="93">
        <v>2.4906506722532848E-3</v>
      </c>
      <c r="AF90" s="93">
        <v>2.6799066398706778E-3</v>
      </c>
      <c r="AG90" s="93">
        <v>2.3214210669757962E-3</v>
      </c>
      <c r="AH90" s="93">
        <v>1.8753190565874878E-3</v>
      </c>
      <c r="AI90" s="93">
        <v>2.5188554099450436E-3</v>
      </c>
      <c r="AJ90" s="93">
        <v>3.2673475450381603E-3</v>
      </c>
      <c r="AK90" s="93">
        <v>3.0041129065707032E-3</v>
      </c>
      <c r="AL90" s="93">
        <v>3.5224788680528543E-3</v>
      </c>
      <c r="AM90" s="93">
        <v>2.785700137607235E-3</v>
      </c>
      <c r="AN90" s="93">
        <v>3.0934714554951893E-3</v>
      </c>
      <c r="AO90" s="93">
        <v>3.6464444050426934E-3</v>
      </c>
      <c r="AP90" s="93">
        <v>3.7247989998958637E-3</v>
      </c>
      <c r="AQ90" s="93">
        <v>2.7786480422339775E-3</v>
      </c>
      <c r="AR90" s="93">
        <v>3.9036553854091636E-3</v>
      </c>
      <c r="AS90" s="93">
        <v>3.563173961193791E-3</v>
      </c>
      <c r="AT90" s="93">
        <v>4.3476696207094788E-3</v>
      </c>
      <c r="AU90" s="93">
        <v>4.0772656786865298E-3</v>
      </c>
      <c r="AV90" s="93">
        <v>5.0111025858181456E-3</v>
      </c>
      <c r="AW90" s="93">
        <v>3.554866070137113E-3</v>
      </c>
      <c r="AX90" s="93">
        <v>4.5061305964241311E-3</v>
      </c>
      <c r="AY90" s="93">
        <v>3.8808648101338774E-3</v>
      </c>
      <c r="AZ90" s="93">
        <v>4.4808950746348065E-3</v>
      </c>
      <c r="BA90" s="93">
        <v>4.4065739480761553E-3</v>
      </c>
      <c r="BB90" s="93">
        <v>5.1549452155787504E-3</v>
      </c>
      <c r="BC90" s="93">
        <v>3.6284944736199574E-3</v>
      </c>
      <c r="BD90" s="93">
        <v>4.7529062789988669E-3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t="str">
        <f t="shared" ref="C125:AH125" si="88">IF(C33="s","s",C58)</f>
        <v>s</v>
      </c>
      <c r="D125" s="104" t="str">
        <f t="shared" si="88"/>
        <v>s</v>
      </c>
      <c r="E125" s="104" t="str">
        <f t="shared" si="88"/>
        <v>s</v>
      </c>
      <c r="F125" s="104" t="str">
        <f t="shared" si="88"/>
        <v>s</v>
      </c>
      <c r="G125" s="104" t="str">
        <f t="shared" si="88"/>
        <v>s</v>
      </c>
      <c r="H125" s="104" t="str">
        <f t="shared" si="88"/>
        <v>s</v>
      </c>
      <c r="I125" s="104" t="str">
        <f t="shared" si="88"/>
        <v>s</v>
      </c>
      <c r="J125" s="104" t="str">
        <f t="shared" si="88"/>
        <v>s</v>
      </c>
      <c r="K125" s="104" t="str">
        <f t="shared" si="88"/>
        <v>s</v>
      </c>
      <c r="L125" s="104" t="str">
        <f t="shared" si="88"/>
        <v>s</v>
      </c>
      <c r="M125" s="104" t="str">
        <f t="shared" si="88"/>
        <v>s</v>
      </c>
      <c r="N125" s="104" t="str">
        <f t="shared" si="88"/>
        <v>s</v>
      </c>
      <c r="O125" s="104" t="str">
        <f t="shared" si="88"/>
        <v>s</v>
      </c>
      <c r="P125" s="104" t="str">
        <f t="shared" si="88"/>
        <v>s</v>
      </c>
      <c r="Q125" s="104" t="str">
        <f t="shared" si="88"/>
        <v>s</v>
      </c>
      <c r="R125" s="104" t="str">
        <f t="shared" si="88"/>
        <v>s</v>
      </c>
      <c r="S125" s="104" t="str">
        <f t="shared" si="88"/>
        <v>s</v>
      </c>
      <c r="T125" s="104" t="str">
        <f t="shared" si="88"/>
        <v>s</v>
      </c>
      <c r="U125" s="104" t="str">
        <f t="shared" si="88"/>
        <v>s</v>
      </c>
      <c r="V125" s="104" t="str">
        <f t="shared" si="88"/>
        <v>s</v>
      </c>
      <c r="W125" s="104" t="str">
        <f t="shared" si="88"/>
        <v>s</v>
      </c>
      <c r="X125" s="104" t="str">
        <f t="shared" si="88"/>
        <v>s</v>
      </c>
      <c r="Y125" s="104" t="str">
        <f t="shared" si="88"/>
        <v>s</v>
      </c>
      <c r="Z125" s="104" t="str">
        <f t="shared" si="88"/>
        <v>s</v>
      </c>
      <c r="AA125" s="104" t="str">
        <f t="shared" si="88"/>
        <v>s</v>
      </c>
      <c r="AB125" s="104" t="str">
        <f t="shared" si="88"/>
        <v>s</v>
      </c>
      <c r="AC125" s="104" t="str">
        <f t="shared" si="88"/>
        <v>s</v>
      </c>
      <c r="AD125" s="104" t="str">
        <f t="shared" si="88"/>
        <v>s</v>
      </c>
      <c r="AE125" s="104" t="str">
        <f t="shared" si="88"/>
        <v>s</v>
      </c>
      <c r="AF125" s="104" t="str">
        <f t="shared" si="88"/>
        <v>s</v>
      </c>
      <c r="AG125" s="104" t="str">
        <f t="shared" si="88"/>
        <v>s</v>
      </c>
      <c r="AH125" s="104" t="str">
        <f t="shared" si="88"/>
        <v>s</v>
      </c>
      <c r="AI125" s="104" t="str">
        <f t="shared" ref="AI125:BC125" si="89">IF(AI33="s","s",AI58)</f>
        <v>s</v>
      </c>
      <c r="AJ125" s="104" t="str">
        <f t="shared" si="89"/>
        <v>s</v>
      </c>
      <c r="AK125" s="104" t="str">
        <f t="shared" si="89"/>
        <v>s</v>
      </c>
      <c r="AL125" s="104" t="str">
        <f t="shared" si="89"/>
        <v>s</v>
      </c>
      <c r="AM125" s="104" t="str">
        <f t="shared" si="89"/>
        <v>s</v>
      </c>
      <c r="AN125" s="104" t="str">
        <f t="shared" si="89"/>
        <v>s</v>
      </c>
      <c r="AO125" s="104" t="str">
        <f t="shared" si="89"/>
        <v>s</v>
      </c>
      <c r="AP125" s="104" t="str">
        <f t="shared" si="89"/>
        <v>s</v>
      </c>
      <c r="AQ125" s="104" t="str">
        <f t="shared" si="89"/>
        <v>s</v>
      </c>
      <c r="AR125" s="104" t="str">
        <f t="shared" si="89"/>
        <v>s</v>
      </c>
      <c r="AS125" s="104" t="str">
        <f t="shared" si="89"/>
        <v>s</v>
      </c>
      <c r="AT125" s="104" t="str">
        <f t="shared" si="89"/>
        <v>s</v>
      </c>
      <c r="AU125" s="104" t="str">
        <f t="shared" si="89"/>
        <v>s</v>
      </c>
      <c r="AV125" s="104" t="str">
        <f t="shared" si="89"/>
        <v>s</v>
      </c>
      <c r="AW125" s="104" t="str">
        <f t="shared" si="89"/>
        <v>s</v>
      </c>
      <c r="AX125" s="104" t="str">
        <f t="shared" si="89"/>
        <v>s</v>
      </c>
      <c r="AY125" s="104" t="str">
        <f t="shared" si="89"/>
        <v>s</v>
      </c>
      <c r="AZ125" s="104" t="str">
        <f t="shared" si="89"/>
        <v>s</v>
      </c>
      <c r="BA125" s="104" t="str">
        <f t="shared" si="89"/>
        <v>s</v>
      </c>
      <c r="BB125" s="104" t="str">
        <f t="shared" si="89"/>
        <v>s</v>
      </c>
      <c r="BC125" s="104" t="str">
        <f t="shared" si="89"/>
        <v>s</v>
      </c>
      <c r="BE125" s="86"/>
      <c r="BF125" s="86"/>
    </row>
    <row r="126" spans="1:58" hidden="1" x14ac:dyDescent="0.35">
      <c r="C126" s="103" t="str">
        <f t="shared" ref="C126:AH126" si="90">IF(C34="s","s",C59)</f>
        <v>s</v>
      </c>
      <c r="D126" s="103" t="str">
        <f t="shared" si="90"/>
        <v>s</v>
      </c>
      <c r="E126" s="103" t="str">
        <f t="shared" si="90"/>
        <v>s</v>
      </c>
      <c r="F126" s="103" t="str">
        <f t="shared" si="90"/>
        <v>s</v>
      </c>
      <c r="G126" s="103" t="str">
        <f t="shared" si="90"/>
        <v>s</v>
      </c>
      <c r="H126" s="103" t="str">
        <f t="shared" si="90"/>
        <v>s</v>
      </c>
      <c r="I126" s="103" t="str">
        <f t="shared" si="90"/>
        <v>s</v>
      </c>
      <c r="J126" s="103" t="str">
        <f t="shared" si="90"/>
        <v>s</v>
      </c>
      <c r="K126" s="103" t="str">
        <f t="shared" si="90"/>
        <v>s</v>
      </c>
      <c r="L126" s="103" t="str">
        <f t="shared" si="90"/>
        <v>s</v>
      </c>
      <c r="M126" s="103" t="str">
        <f t="shared" si="90"/>
        <v>s</v>
      </c>
      <c r="N126" s="103" t="str">
        <f t="shared" si="90"/>
        <v>s</v>
      </c>
      <c r="O126" s="103" t="str">
        <f t="shared" si="90"/>
        <v>s</v>
      </c>
      <c r="P126" s="103" t="str">
        <f t="shared" si="90"/>
        <v>s</v>
      </c>
      <c r="Q126" s="103" t="str">
        <f t="shared" si="90"/>
        <v>s</v>
      </c>
      <c r="R126" s="103" t="str">
        <f t="shared" si="90"/>
        <v>s</v>
      </c>
      <c r="S126" s="103" t="str">
        <f t="shared" si="90"/>
        <v>s</v>
      </c>
      <c r="T126" s="103" t="str">
        <f t="shared" si="90"/>
        <v>s</v>
      </c>
      <c r="U126" s="103" t="str">
        <f t="shared" si="90"/>
        <v>s</v>
      </c>
      <c r="V126" s="103" t="str">
        <f t="shared" si="90"/>
        <v>s</v>
      </c>
      <c r="W126" s="103" t="str">
        <f t="shared" si="90"/>
        <v>s</v>
      </c>
      <c r="X126" s="103" t="str">
        <f t="shared" si="90"/>
        <v>s</v>
      </c>
      <c r="Y126" s="103" t="str">
        <f t="shared" si="90"/>
        <v>s</v>
      </c>
      <c r="Z126" s="103" t="str">
        <f t="shared" si="90"/>
        <v>s</v>
      </c>
      <c r="AA126" s="103" t="str">
        <f t="shared" si="90"/>
        <v>s</v>
      </c>
      <c r="AB126" s="103" t="str">
        <f t="shared" si="90"/>
        <v>s</v>
      </c>
      <c r="AC126" s="103" t="str">
        <f t="shared" si="90"/>
        <v>s</v>
      </c>
      <c r="AD126" s="103" t="str">
        <f t="shared" si="90"/>
        <v>s</v>
      </c>
      <c r="AE126" s="103" t="str">
        <f t="shared" si="90"/>
        <v>s</v>
      </c>
      <c r="AF126" s="103" t="str">
        <f t="shared" si="90"/>
        <v>s</v>
      </c>
      <c r="AG126" s="103" t="str">
        <f t="shared" si="90"/>
        <v>s</v>
      </c>
      <c r="AH126" s="103" t="str">
        <f t="shared" si="90"/>
        <v>s</v>
      </c>
      <c r="AI126" s="103" t="str">
        <f t="shared" ref="AI126:BC126" si="91">IF(AI34="s","s",AI59)</f>
        <v>s</v>
      </c>
      <c r="AJ126" s="103" t="str">
        <f t="shared" si="91"/>
        <v>s</v>
      </c>
      <c r="AK126" s="103" t="str">
        <f t="shared" si="91"/>
        <v>s</v>
      </c>
      <c r="AL126" s="103" t="str">
        <f t="shared" si="91"/>
        <v>s</v>
      </c>
      <c r="AM126" s="103" t="str">
        <f t="shared" si="91"/>
        <v>s</v>
      </c>
      <c r="AN126" s="103" t="str">
        <f t="shared" si="91"/>
        <v>s</v>
      </c>
      <c r="AO126" s="103" t="str">
        <f t="shared" si="91"/>
        <v>s</v>
      </c>
      <c r="AP126" s="103" t="str">
        <f t="shared" si="91"/>
        <v>s</v>
      </c>
      <c r="AQ126" s="103" t="str">
        <f t="shared" si="91"/>
        <v>s</v>
      </c>
      <c r="AR126" s="103" t="str">
        <f t="shared" si="91"/>
        <v>s</v>
      </c>
      <c r="AS126" s="103" t="str">
        <f t="shared" si="91"/>
        <v>s</v>
      </c>
      <c r="AT126" s="103" t="str">
        <f t="shared" si="91"/>
        <v>s</v>
      </c>
      <c r="AU126" s="103" t="str">
        <f t="shared" si="91"/>
        <v>s</v>
      </c>
      <c r="AV126" s="103" t="str">
        <f t="shared" si="91"/>
        <v>s</v>
      </c>
      <c r="AW126" s="103" t="str">
        <f t="shared" si="91"/>
        <v>s</v>
      </c>
      <c r="AX126" s="103" t="str">
        <f t="shared" si="91"/>
        <v>s</v>
      </c>
      <c r="AY126" s="103" t="str">
        <f t="shared" si="91"/>
        <v>s</v>
      </c>
      <c r="AZ126" s="103" t="str">
        <f t="shared" si="91"/>
        <v>s</v>
      </c>
      <c r="BA126" s="103" t="str">
        <f t="shared" si="91"/>
        <v>s</v>
      </c>
      <c r="BB126" s="103" t="str">
        <f t="shared" si="91"/>
        <v>s</v>
      </c>
      <c r="BC126" s="103" t="str">
        <f t="shared" si="91"/>
        <v>s</v>
      </c>
    </row>
    <row r="127" spans="1:58" hidden="1" x14ac:dyDescent="0.35">
      <c r="C127" s="103">
        <f t="shared" ref="C127:AH127" si="92">IF(C35="s","s",C60)</f>
        <v>4.4911938219802106E-2</v>
      </c>
      <c r="D127" s="103">
        <f t="shared" si="92"/>
        <v>3.5081075350484492E-2</v>
      </c>
      <c r="E127" s="103">
        <f t="shared" si="92"/>
        <v>3.1154641415069389E-2</v>
      </c>
      <c r="F127" s="103">
        <f t="shared" si="92"/>
        <v>3.2239742473850287E-2</v>
      </c>
      <c r="G127" s="103">
        <f t="shared" si="92"/>
        <v>2.6795367163410296E-2</v>
      </c>
      <c r="H127" s="103">
        <f t="shared" si="92"/>
        <v>2.6391868614780174E-2</v>
      </c>
      <c r="I127" s="103">
        <f t="shared" si="92"/>
        <v>2.5731511097679859E-2</v>
      </c>
      <c r="J127" s="103">
        <f t="shared" si="92"/>
        <v>2.5574797308873642E-2</v>
      </c>
      <c r="K127" s="103">
        <f t="shared" si="92"/>
        <v>2.7771500292520533E-2</v>
      </c>
      <c r="L127" s="103">
        <f t="shared" si="92"/>
        <v>3.6409473647749012E-2</v>
      </c>
      <c r="M127" s="103">
        <f t="shared" si="92"/>
        <v>3.1297650425868316E-2</v>
      </c>
      <c r="N127" s="103">
        <f t="shared" si="92"/>
        <v>2.3148148995379796E-2</v>
      </c>
      <c r="O127" s="103">
        <f t="shared" si="92"/>
        <v>2.8541970250409169E-2</v>
      </c>
      <c r="P127" s="103">
        <f t="shared" si="92"/>
        <v>2.6814099436113122E-2</v>
      </c>
      <c r="Q127" s="103">
        <f t="shared" si="92"/>
        <v>2.9925050903837836E-2</v>
      </c>
      <c r="R127" s="103">
        <f t="shared" si="92"/>
        <v>3.2817263650319346E-2</v>
      </c>
      <c r="S127" s="103">
        <f t="shared" si="92"/>
        <v>2.7564361829793764E-2</v>
      </c>
      <c r="T127" s="103">
        <f t="shared" si="92"/>
        <v>3.6326941383711606E-2</v>
      </c>
      <c r="U127" s="103">
        <f t="shared" si="92"/>
        <v>3.6382794149822477E-2</v>
      </c>
      <c r="V127" s="103">
        <f t="shared" si="92"/>
        <v>3.9361849464410105E-2</v>
      </c>
      <c r="W127" s="103">
        <f t="shared" si="92"/>
        <v>4.0785820216138476E-2</v>
      </c>
      <c r="X127" s="103">
        <f t="shared" si="92"/>
        <v>3.372538739183506E-2</v>
      </c>
      <c r="Y127" s="103">
        <f t="shared" si="92"/>
        <v>3.2532891616542825E-2</v>
      </c>
      <c r="Z127" s="103">
        <f t="shared" si="92"/>
        <v>3.8147504599927155E-2</v>
      </c>
      <c r="AA127" s="103">
        <f t="shared" si="92"/>
        <v>4.050114334567885E-2</v>
      </c>
      <c r="AB127" s="103">
        <f t="shared" si="92"/>
        <v>3.9392315193434349E-2</v>
      </c>
      <c r="AC127" s="103">
        <f t="shared" si="92"/>
        <v>3.7240330649646276E-2</v>
      </c>
      <c r="AD127" s="103">
        <f t="shared" si="92"/>
        <v>3.059104694404164E-2</v>
      </c>
      <c r="AE127" s="103">
        <f t="shared" si="92"/>
        <v>3.6948667575482805E-2</v>
      </c>
      <c r="AF127" s="103">
        <f t="shared" si="92"/>
        <v>4.4238827000163593E-2</v>
      </c>
      <c r="AG127" s="103">
        <f t="shared" si="92"/>
        <v>3.9613368589484214E-2</v>
      </c>
      <c r="AH127" s="103">
        <f t="shared" si="92"/>
        <v>3.1016531250801463E-2</v>
      </c>
      <c r="AI127" s="103">
        <f t="shared" ref="AI127:BC127" si="93">IF(AI35="s","s",AI60)</f>
        <v>3.4363410092716928E-2</v>
      </c>
      <c r="AJ127" s="103">
        <f t="shared" si="93"/>
        <v>4.3825128096403161E-2</v>
      </c>
      <c r="AK127" s="103">
        <f t="shared" si="93"/>
        <v>4.6492804089956999E-2</v>
      </c>
      <c r="AL127" s="103">
        <f t="shared" si="93"/>
        <v>4.5167173362054287E-2</v>
      </c>
      <c r="AM127" s="103">
        <f t="shared" si="93"/>
        <v>4.2280125576877783E-2</v>
      </c>
      <c r="AN127" s="103">
        <f t="shared" si="93"/>
        <v>4.1702074446899905E-2</v>
      </c>
      <c r="AO127" s="103">
        <f t="shared" si="93"/>
        <v>3.815333886490456E-2</v>
      </c>
      <c r="AP127" s="103">
        <f t="shared" si="93"/>
        <v>3.3876833249627473E-2</v>
      </c>
      <c r="AQ127" s="103">
        <f t="shared" si="93"/>
        <v>4.5021908808945285E-2</v>
      </c>
      <c r="AR127" s="103">
        <f t="shared" si="93"/>
        <v>4.3785604440708274E-2</v>
      </c>
      <c r="AS127" s="103">
        <f t="shared" si="93"/>
        <v>5.6498105003648866E-2</v>
      </c>
      <c r="AT127" s="103">
        <f t="shared" si="93"/>
        <v>4.7702382641780505E-2</v>
      </c>
      <c r="AU127" s="103">
        <f t="shared" si="93"/>
        <v>4.5079492845099239E-2</v>
      </c>
      <c r="AV127" s="103">
        <f t="shared" si="93"/>
        <v>3.9395655264304295E-2</v>
      </c>
      <c r="AW127" s="103">
        <f t="shared" si="93"/>
        <v>4.3676288406059666E-2</v>
      </c>
      <c r="AX127" s="103">
        <f t="shared" si="93"/>
        <v>4.4211316266425466E-2</v>
      </c>
      <c r="AY127" s="103">
        <f t="shared" si="93"/>
        <v>4.0281232142716006E-2</v>
      </c>
      <c r="AZ127" s="103">
        <f t="shared" si="93"/>
        <v>4.3078295398058013E-2</v>
      </c>
      <c r="BA127" s="103">
        <f t="shared" si="93"/>
        <v>4.2632504981720803E-2</v>
      </c>
      <c r="BB127" s="103">
        <f t="shared" si="93"/>
        <v>4.7080269906377648E-2</v>
      </c>
      <c r="BC127" s="103">
        <f t="shared" si="93"/>
        <v>4.7720277286575782E-2</v>
      </c>
    </row>
    <row r="128" spans="1:58" hidden="1" x14ac:dyDescent="0.35">
      <c r="C128" s="103">
        <f t="shared" ref="C128:AH128" si="94">IF(C36="s","s",C61)</f>
        <v>6.120702859153597E-2</v>
      </c>
      <c r="D128" s="103">
        <f t="shared" si="94"/>
        <v>5.4053979263539408E-2</v>
      </c>
      <c r="E128" s="103">
        <f t="shared" si="94"/>
        <v>5.8703904803951559E-2</v>
      </c>
      <c r="F128" s="103">
        <f t="shared" si="94"/>
        <v>5.5813848525613066E-2</v>
      </c>
      <c r="G128" s="103">
        <f t="shared" si="94"/>
        <v>5.8037659320720178E-2</v>
      </c>
      <c r="H128" s="103">
        <f t="shared" si="94"/>
        <v>6.4919382365939179E-2</v>
      </c>
      <c r="I128" s="103">
        <f t="shared" si="94"/>
        <v>5.4171020737532764E-2</v>
      </c>
      <c r="J128" s="103">
        <f t="shared" si="94"/>
        <v>5.9526672070767318E-2</v>
      </c>
      <c r="K128" s="103">
        <f t="shared" si="94"/>
        <v>4.6393222922568804E-2</v>
      </c>
      <c r="L128" s="103">
        <f t="shared" si="94"/>
        <v>4.4946728460435022E-2</v>
      </c>
      <c r="M128" s="103">
        <f t="shared" si="94"/>
        <v>4.9077726964337806E-2</v>
      </c>
      <c r="N128" s="103">
        <f t="shared" si="94"/>
        <v>5.1903905324239691E-2</v>
      </c>
      <c r="O128" s="103">
        <f t="shared" si="94"/>
        <v>4.2976112162576213E-2</v>
      </c>
      <c r="P128" s="103">
        <f t="shared" si="94"/>
        <v>4.5720352897630892E-2</v>
      </c>
      <c r="Q128" s="103">
        <f t="shared" si="94"/>
        <v>4.1562930883077789E-2</v>
      </c>
      <c r="R128" s="103">
        <f t="shared" si="94"/>
        <v>3.5616600386857634E-2</v>
      </c>
      <c r="S128" s="103">
        <f t="shared" si="94"/>
        <v>3.2439951967802264E-2</v>
      </c>
      <c r="T128" s="103">
        <f t="shared" si="94"/>
        <v>3.6923895886830718E-2</v>
      </c>
      <c r="U128" s="103">
        <f t="shared" si="94"/>
        <v>3.7902337183905316E-2</v>
      </c>
      <c r="V128" s="103">
        <f t="shared" si="94"/>
        <v>3.4485574462843352E-2</v>
      </c>
      <c r="W128" s="103">
        <f t="shared" si="94"/>
        <v>3.4716574185002395E-2</v>
      </c>
      <c r="X128" s="103">
        <f t="shared" si="94"/>
        <v>3.3764440858883339E-2</v>
      </c>
      <c r="Y128" s="103">
        <f t="shared" si="94"/>
        <v>3.7113416539463498E-2</v>
      </c>
      <c r="Z128" s="103">
        <f t="shared" si="94"/>
        <v>3.8987505963461559E-2</v>
      </c>
      <c r="AA128" s="103">
        <f t="shared" si="94"/>
        <v>3.8942105040149347E-2</v>
      </c>
      <c r="AB128" s="103">
        <f t="shared" si="94"/>
        <v>3.9187499284246842E-2</v>
      </c>
      <c r="AC128" s="103">
        <f t="shared" si="94"/>
        <v>3.7650891877185018E-2</v>
      </c>
      <c r="AD128" s="103">
        <f t="shared" si="94"/>
        <v>4.5003424265390238E-2</v>
      </c>
      <c r="AE128" s="103">
        <f t="shared" si="94"/>
        <v>4.6476673631930518E-2</v>
      </c>
      <c r="AF128" s="103">
        <f t="shared" si="94"/>
        <v>4.4064616724551676E-2</v>
      </c>
      <c r="AG128" s="103">
        <f t="shared" si="94"/>
        <v>4.3287175526842248E-2</v>
      </c>
      <c r="AH128" s="103">
        <f t="shared" si="94"/>
        <v>4.1932124886478982E-2</v>
      </c>
      <c r="AI128" s="103">
        <f t="shared" ref="AI128:BC128" si="95">IF(AI36="s","s",AI61)</f>
        <v>3.9156102380472665E-2</v>
      </c>
      <c r="AJ128" s="103">
        <f t="shared" si="95"/>
        <v>4.6343909811524565E-2</v>
      </c>
      <c r="AK128" s="103">
        <f t="shared" si="95"/>
        <v>4.7533732372001328E-2</v>
      </c>
      <c r="AL128" s="103">
        <f t="shared" si="95"/>
        <v>4.6020840266873891E-2</v>
      </c>
      <c r="AM128" s="103">
        <f t="shared" si="95"/>
        <v>2.4966249101739623E-2</v>
      </c>
      <c r="AN128" s="103">
        <f t="shared" si="95"/>
        <v>4.281292199886759E-2</v>
      </c>
      <c r="AO128" s="103">
        <f t="shared" si="95"/>
        <v>4.1597957496011757E-2</v>
      </c>
      <c r="AP128" s="103">
        <f t="shared" si="95"/>
        <v>4.1584832001780869E-2</v>
      </c>
      <c r="AQ128" s="103">
        <f t="shared" si="95"/>
        <v>4.2727634813436034E-2</v>
      </c>
      <c r="AR128" s="103">
        <f t="shared" si="95"/>
        <v>3.7480758740103849E-2</v>
      </c>
      <c r="AS128" s="103">
        <f t="shared" si="95"/>
        <v>3.9260041634658446E-2</v>
      </c>
      <c r="AT128" s="103">
        <f t="shared" si="95"/>
        <v>4.3057167218805543E-2</v>
      </c>
      <c r="AU128" s="103">
        <f t="shared" si="95"/>
        <v>4.0136913439246483E-2</v>
      </c>
      <c r="AV128" s="103">
        <f t="shared" si="95"/>
        <v>3.5625497711244208E-2</v>
      </c>
      <c r="AW128" s="103">
        <f t="shared" si="95"/>
        <v>3.7192461229770303E-2</v>
      </c>
      <c r="AX128" s="103">
        <f t="shared" si="95"/>
        <v>3.3396939989084724E-2</v>
      </c>
      <c r="AY128" s="103">
        <f t="shared" si="95"/>
        <v>3.7290916664782368E-2</v>
      </c>
      <c r="AZ128" s="103">
        <f t="shared" si="95"/>
        <v>3.332492157541353E-2</v>
      </c>
      <c r="BA128" s="103">
        <f t="shared" si="95"/>
        <v>3.0248841837481298E-2</v>
      </c>
      <c r="BB128" s="103">
        <f t="shared" si="95"/>
        <v>2.9500487718222321E-2</v>
      </c>
      <c r="BC128" s="103">
        <f t="shared" si="95"/>
        <v>2.9200072872168078E-2</v>
      </c>
    </row>
    <row r="129" spans="3:55" hidden="1" x14ac:dyDescent="0.35">
      <c r="C129" s="103">
        <f t="shared" ref="C129:AH129" si="96">IF(C37="s","s",C62)</f>
        <v>0.10736366959203762</v>
      </c>
      <c r="D129" s="103">
        <f t="shared" si="96"/>
        <v>0.12319311343817069</v>
      </c>
      <c r="E129" s="103">
        <f t="shared" si="96"/>
        <v>0.11471069173947294</v>
      </c>
      <c r="F129" s="103">
        <f t="shared" si="96"/>
        <v>0.11271873856779645</v>
      </c>
      <c r="G129" s="103">
        <f t="shared" si="96"/>
        <v>0.10814548721142556</v>
      </c>
      <c r="H129" s="103">
        <f t="shared" si="96"/>
        <v>9.7268567922124932E-2</v>
      </c>
      <c r="I129" s="103">
        <f t="shared" si="96"/>
        <v>9.665659964862354E-2</v>
      </c>
      <c r="J129" s="103">
        <f t="shared" si="96"/>
        <v>9.707375755456836E-2</v>
      </c>
      <c r="K129" s="103">
        <f t="shared" si="96"/>
        <v>9.7902835734148486E-2</v>
      </c>
      <c r="L129" s="103">
        <f t="shared" si="96"/>
        <v>0.11284726314203984</v>
      </c>
      <c r="M129" s="103">
        <f t="shared" si="96"/>
        <v>0.11832105687368458</v>
      </c>
      <c r="N129" s="103">
        <f t="shared" si="96"/>
        <v>0.11718206816683968</v>
      </c>
      <c r="O129" s="103">
        <f t="shared" si="96"/>
        <v>9.4652462929039033E-2</v>
      </c>
      <c r="P129" s="103">
        <f t="shared" si="96"/>
        <v>8.810105093658295E-2</v>
      </c>
      <c r="Q129" s="103">
        <f t="shared" si="96"/>
        <v>6.920719578616516E-2</v>
      </c>
      <c r="R129" s="103">
        <f t="shared" si="96"/>
        <v>6.5501567061882468E-2</v>
      </c>
      <c r="S129" s="103">
        <f t="shared" si="96"/>
        <v>6.7816049573909562E-2</v>
      </c>
      <c r="T129" s="103">
        <f t="shared" si="96"/>
        <v>8.3088857000713376E-2</v>
      </c>
      <c r="U129" s="103">
        <f t="shared" si="96"/>
        <v>7.5467909415687845E-2</v>
      </c>
      <c r="V129" s="103">
        <f t="shared" si="96"/>
        <v>8.1064821500995018E-2</v>
      </c>
      <c r="W129" s="103">
        <f t="shared" si="96"/>
        <v>8.0722607775620958E-2</v>
      </c>
      <c r="X129" s="103">
        <f t="shared" si="96"/>
        <v>8.8324233088610801E-2</v>
      </c>
      <c r="Y129" s="103">
        <f t="shared" si="96"/>
        <v>0.1037547739295913</v>
      </c>
      <c r="Z129" s="103">
        <f t="shared" si="96"/>
        <v>9.8510650590492244E-2</v>
      </c>
      <c r="AA129" s="103">
        <f t="shared" si="96"/>
        <v>0.10212782283718068</v>
      </c>
      <c r="AB129" s="103">
        <f t="shared" si="96"/>
        <v>0.10927894279979074</v>
      </c>
      <c r="AC129" s="103">
        <f t="shared" si="96"/>
        <v>0.11645340510334487</v>
      </c>
      <c r="AD129" s="103">
        <f t="shared" si="96"/>
        <v>0.12503593826970555</v>
      </c>
      <c r="AE129" s="103">
        <f t="shared" si="96"/>
        <v>0.12302740265423764</v>
      </c>
      <c r="AF129" s="103">
        <f t="shared" si="96"/>
        <v>0.13542109315922124</v>
      </c>
      <c r="AG129" s="103">
        <f t="shared" si="96"/>
        <v>0.13684523985988453</v>
      </c>
      <c r="AH129" s="103">
        <f t="shared" si="96"/>
        <v>0.13680628703955686</v>
      </c>
      <c r="AI129" s="103">
        <f t="shared" ref="AI129:BC129" si="97">IF(AI37="s","s",AI62)</f>
        <v>0.13342095317359534</v>
      </c>
      <c r="AJ129" s="103">
        <f t="shared" si="97"/>
        <v>0.14147642654667941</v>
      </c>
      <c r="AK129" s="103">
        <f t="shared" si="97"/>
        <v>0.13414565424940553</v>
      </c>
      <c r="AL129" s="103">
        <f t="shared" si="97"/>
        <v>0.1242123253642249</v>
      </c>
      <c r="AM129" s="103">
        <f t="shared" si="97"/>
        <v>8.6921211058068298E-2</v>
      </c>
      <c r="AN129" s="103">
        <f t="shared" si="97"/>
        <v>0.10310767683371339</v>
      </c>
      <c r="AO129" s="103">
        <f t="shared" si="97"/>
        <v>0.11276686170958769</v>
      </c>
      <c r="AP129" s="103">
        <f t="shared" si="97"/>
        <v>0.11988891898403946</v>
      </c>
      <c r="AQ129" s="103">
        <f t="shared" si="97"/>
        <v>0.1218877448784312</v>
      </c>
      <c r="AR129" s="103">
        <f t="shared" si="97"/>
        <v>0.12240187002714492</v>
      </c>
      <c r="AS129" s="103">
        <f t="shared" si="97"/>
        <v>0.12451487692641182</v>
      </c>
      <c r="AT129" s="103">
        <f t="shared" si="97"/>
        <v>0.13810301920477264</v>
      </c>
      <c r="AU129" s="103">
        <f t="shared" si="97"/>
        <v>0.13113013323968747</v>
      </c>
      <c r="AV129" s="103">
        <f t="shared" si="97"/>
        <v>0.12811344232215008</v>
      </c>
      <c r="AW129" s="103">
        <f t="shared" si="97"/>
        <v>0.13608231137348528</v>
      </c>
      <c r="AX129" s="103">
        <f t="shared" si="97"/>
        <v>0.13593914990505815</v>
      </c>
      <c r="AY129" s="103">
        <f t="shared" si="97"/>
        <v>0.14912745284919968</v>
      </c>
      <c r="AZ129" s="103">
        <f t="shared" si="97"/>
        <v>0.14633068469952934</v>
      </c>
      <c r="BA129" s="103">
        <f t="shared" si="97"/>
        <v>0.13366622321689534</v>
      </c>
      <c r="BB129" s="103">
        <f t="shared" si="97"/>
        <v>0.1269143380111683</v>
      </c>
      <c r="BC129" s="103">
        <f t="shared" si="97"/>
        <v>0.10937676607369805</v>
      </c>
    </row>
    <row r="130" spans="3:55" hidden="1" x14ac:dyDescent="0.35">
      <c r="C130" s="103">
        <f t="shared" ref="C130:AH130" si="98">IF(C38="s","s",C63)</f>
        <v>1.7765215944863622E-2</v>
      </c>
      <c r="D130" s="103">
        <f t="shared" si="98"/>
        <v>1.8082084648186409E-2</v>
      </c>
      <c r="E130" s="103">
        <f t="shared" si="98"/>
        <v>5.2816102671023338E-2</v>
      </c>
      <c r="F130" s="103">
        <f t="shared" si="98"/>
        <v>6.3902346924309864E-2</v>
      </c>
      <c r="G130" s="103">
        <f t="shared" si="98"/>
        <v>1.856996985225226E-2</v>
      </c>
      <c r="H130" s="103">
        <f t="shared" si="98"/>
        <v>2.0393797868103195E-2</v>
      </c>
      <c r="I130" s="103" t="str">
        <f t="shared" si="98"/>
        <v>s</v>
      </c>
      <c r="J130" s="103">
        <f t="shared" si="98"/>
        <v>1.4591978109976598E-2</v>
      </c>
      <c r="K130" s="103">
        <f t="shared" si="98"/>
        <v>1.4848820373111461E-2</v>
      </c>
      <c r="L130" s="103">
        <f t="shared" si="98"/>
        <v>1.7023008437349302E-2</v>
      </c>
      <c r="M130" s="103">
        <f t="shared" si="98"/>
        <v>2.2749129644417068E-2</v>
      </c>
      <c r="N130" s="103">
        <f t="shared" si="98"/>
        <v>2.5863140598624764E-2</v>
      </c>
      <c r="O130" s="103">
        <f t="shared" si="98"/>
        <v>3.1524876745284813E-2</v>
      </c>
      <c r="P130" s="103">
        <f t="shared" si="98"/>
        <v>3.4491942907312424E-2</v>
      </c>
      <c r="Q130" s="103">
        <f t="shared" si="98"/>
        <v>2.9903021695990618E-2</v>
      </c>
      <c r="R130" s="103">
        <f t="shared" si="98"/>
        <v>3.5589699942299408E-2</v>
      </c>
      <c r="S130" s="103">
        <f t="shared" si="98"/>
        <v>6.5405392283642422E-2</v>
      </c>
      <c r="T130" s="103">
        <f t="shared" si="98"/>
        <v>7.9069827640714921E-2</v>
      </c>
      <c r="U130" s="103">
        <f t="shared" si="98"/>
        <v>7.9934453179035081E-2</v>
      </c>
      <c r="V130" s="103">
        <f t="shared" si="98"/>
        <v>7.9912845067023675E-2</v>
      </c>
      <c r="W130" s="103">
        <f t="shared" si="98"/>
        <v>6.3923922077044143E-2</v>
      </c>
      <c r="X130" s="103">
        <f t="shared" si="98"/>
        <v>5.6963112484850677E-2</v>
      </c>
      <c r="Y130" s="103">
        <f t="shared" si="98"/>
        <v>8.2477410116123265E-2</v>
      </c>
      <c r="Z130" s="103">
        <f t="shared" si="98"/>
        <v>9.4546986929602422E-2</v>
      </c>
      <c r="AA130" s="103">
        <f t="shared" si="98"/>
        <v>0.13256384188222747</v>
      </c>
      <c r="AB130" s="103">
        <f t="shared" si="98"/>
        <v>0.14831697653680953</v>
      </c>
      <c r="AC130" s="103">
        <f t="shared" si="98"/>
        <v>0.12070194026540729</v>
      </c>
      <c r="AD130" s="103">
        <f t="shared" si="98"/>
        <v>0.15354466986173676</v>
      </c>
      <c r="AE130" s="103">
        <f t="shared" si="98"/>
        <v>0.10642462389108988</v>
      </c>
      <c r="AF130" s="103">
        <f t="shared" si="98"/>
        <v>0.13602170401039632</v>
      </c>
      <c r="AG130" s="103">
        <f t="shared" si="98"/>
        <v>0.1076597731114587</v>
      </c>
      <c r="AH130" s="103">
        <f t="shared" si="98"/>
        <v>0.11749201859537393</v>
      </c>
      <c r="AI130" s="103">
        <f t="shared" ref="AI130:BC130" si="99">IF(AI38="s","s",AI63)</f>
        <v>0.12773091433033326</v>
      </c>
      <c r="AJ130" s="103">
        <f t="shared" si="99"/>
        <v>0.10474200707821472</v>
      </c>
      <c r="AK130" s="103">
        <f t="shared" si="99"/>
        <v>0.10277991220988605</v>
      </c>
      <c r="AL130" s="103">
        <f t="shared" si="99"/>
        <v>6.9083874742462428E-2</v>
      </c>
      <c r="AM130" s="103">
        <f t="shared" si="99"/>
        <v>4.334298494963866E-2</v>
      </c>
      <c r="AN130" s="103">
        <f t="shared" si="99"/>
        <v>6.0759864343108698E-2</v>
      </c>
      <c r="AO130" s="103">
        <f t="shared" si="99"/>
        <v>9.0916381945458813E-2</v>
      </c>
      <c r="AP130" s="103">
        <f t="shared" si="99"/>
        <v>8.4487731278385284E-2</v>
      </c>
      <c r="AQ130" s="103">
        <f t="shared" si="99"/>
        <v>7.117566741677249E-2</v>
      </c>
      <c r="AR130" s="103">
        <f t="shared" si="99"/>
        <v>8.9612877348715536E-2</v>
      </c>
      <c r="AS130" s="103">
        <f t="shared" si="99"/>
        <v>0.11142580252696167</v>
      </c>
      <c r="AT130" s="103">
        <f t="shared" si="99"/>
        <v>0.12645304160497012</v>
      </c>
      <c r="AU130" s="103">
        <f t="shared" si="99"/>
        <v>0.1508550400150564</v>
      </c>
      <c r="AV130" s="103">
        <f t="shared" si="99"/>
        <v>0.14752183823555437</v>
      </c>
      <c r="AW130" s="103">
        <f t="shared" si="99"/>
        <v>0.10047291464980439</v>
      </c>
      <c r="AX130" s="103">
        <f t="shared" si="99"/>
        <v>8.3447555350408348E-2</v>
      </c>
      <c r="AY130" s="103">
        <f t="shared" si="99"/>
        <v>8.9019372180644346E-2</v>
      </c>
      <c r="AZ130" s="103">
        <f t="shared" si="99"/>
        <v>5.373024840309145E-2</v>
      </c>
      <c r="BA130" s="103">
        <f t="shared" si="99"/>
        <v>6.4703076670852094E-2</v>
      </c>
      <c r="BB130" s="103">
        <f t="shared" si="99"/>
        <v>7.525614015458966E-2</v>
      </c>
      <c r="BC130" s="103">
        <f t="shared" si="99"/>
        <v>7.4800240462089426E-2</v>
      </c>
    </row>
    <row r="131" spans="3:55" hidden="1" x14ac:dyDescent="0.35">
      <c r="C131" s="103">
        <f t="shared" ref="C131:AH131" si="100">IF(C39="s","s",C64)</f>
        <v>6.5748977808040565E-2</v>
      </c>
      <c r="D131" s="103">
        <f t="shared" si="100"/>
        <v>6.4411772688992036E-2</v>
      </c>
      <c r="E131" s="103">
        <f t="shared" si="100"/>
        <v>6.4159145480119945E-2</v>
      </c>
      <c r="F131" s="103">
        <f t="shared" si="100"/>
        <v>6.3247466367033059E-2</v>
      </c>
      <c r="G131" s="103">
        <f t="shared" si="100"/>
        <v>5.9408883114493563E-2</v>
      </c>
      <c r="H131" s="103">
        <f t="shared" si="100"/>
        <v>5.206227867104242E-2</v>
      </c>
      <c r="I131" s="103">
        <f t="shared" si="100"/>
        <v>5.2597551644835427E-2</v>
      </c>
      <c r="J131" s="103">
        <f t="shared" si="100"/>
        <v>5.1565116667841991E-2</v>
      </c>
      <c r="K131" s="103">
        <f t="shared" si="100"/>
        <v>5.4837604047171355E-2</v>
      </c>
      <c r="L131" s="103">
        <f t="shared" si="100"/>
        <v>5.410809638532877E-2</v>
      </c>
      <c r="M131" s="103">
        <f t="shared" si="100"/>
        <v>5.3339827123179563E-2</v>
      </c>
      <c r="N131" s="103">
        <f t="shared" si="100"/>
        <v>5.3916392926737909E-2</v>
      </c>
      <c r="O131" s="103">
        <f t="shared" si="100"/>
        <v>5.1009777865957021E-2</v>
      </c>
      <c r="P131" s="103">
        <f t="shared" si="100"/>
        <v>5.6583073799754829E-2</v>
      </c>
      <c r="Q131" s="103">
        <f t="shared" si="100"/>
        <v>5.557099554114385E-2</v>
      </c>
      <c r="R131" s="103">
        <f t="shared" si="100"/>
        <v>5.3255737351731211E-2</v>
      </c>
      <c r="S131" s="103">
        <f t="shared" si="100"/>
        <v>6.0641632887099756E-2</v>
      </c>
      <c r="T131" s="103">
        <f t="shared" si="100"/>
        <v>6.9046138245971805E-2</v>
      </c>
      <c r="U131" s="103">
        <f t="shared" si="100"/>
        <v>7.0763770351679731E-2</v>
      </c>
      <c r="V131" s="103">
        <f t="shared" si="100"/>
        <v>6.7321979387760772E-2</v>
      </c>
      <c r="W131" s="103">
        <f t="shared" si="100"/>
        <v>6.3664544453236951E-2</v>
      </c>
      <c r="X131" s="103">
        <f t="shared" si="100"/>
        <v>6.4276573711908938E-2</v>
      </c>
      <c r="Y131" s="103">
        <f t="shared" si="100"/>
        <v>6.6870837379103751E-2</v>
      </c>
      <c r="Z131" s="103">
        <f t="shared" si="100"/>
        <v>6.4036924548628485E-2</v>
      </c>
      <c r="AA131" s="103">
        <f t="shared" si="100"/>
        <v>6.376143825302201E-2</v>
      </c>
      <c r="AB131" s="103">
        <f t="shared" si="100"/>
        <v>6.7002861545571224E-2</v>
      </c>
      <c r="AC131" s="103">
        <f t="shared" si="100"/>
        <v>6.8047053196899937E-2</v>
      </c>
      <c r="AD131" s="103">
        <f t="shared" si="100"/>
        <v>7.0016481154876548E-2</v>
      </c>
      <c r="AE131" s="103">
        <f t="shared" si="100"/>
        <v>7.2251763772871264E-2</v>
      </c>
      <c r="AF131" s="103">
        <f t="shared" si="100"/>
        <v>7.0566691893226174E-2</v>
      </c>
      <c r="AG131" s="103">
        <f t="shared" si="100"/>
        <v>6.9719319572012259E-2</v>
      </c>
      <c r="AH131" s="103">
        <f t="shared" si="100"/>
        <v>6.5815115787378572E-2</v>
      </c>
      <c r="AI131" s="103">
        <f t="shared" ref="AI131:BC131" si="101">IF(AI39="s","s",AI64)</f>
        <v>6.4092223045136787E-2</v>
      </c>
      <c r="AJ131" s="103">
        <f t="shared" si="101"/>
        <v>5.7555146962687764E-2</v>
      </c>
      <c r="AK131" s="103">
        <f t="shared" si="101"/>
        <v>5.8674710999256079E-2</v>
      </c>
      <c r="AL131" s="103">
        <f t="shared" si="101"/>
        <v>5.4740428488684573E-2</v>
      </c>
      <c r="AM131" s="103">
        <f t="shared" si="101"/>
        <v>3.725931740409244E-2</v>
      </c>
      <c r="AN131" s="103">
        <f t="shared" si="101"/>
        <v>4.407743247756133E-2</v>
      </c>
      <c r="AO131" s="103">
        <f t="shared" si="101"/>
        <v>4.8607375248100708E-2</v>
      </c>
      <c r="AP131" s="103">
        <f t="shared" si="101"/>
        <v>5.3196234922805778E-2</v>
      </c>
      <c r="AQ131" s="103">
        <f t="shared" si="101"/>
        <v>5.5212357108889769E-2</v>
      </c>
      <c r="AR131" s="103">
        <f t="shared" si="101"/>
        <v>5.8535956185681665E-2</v>
      </c>
      <c r="AS131" s="103">
        <f t="shared" si="101"/>
        <v>5.7009608015613965E-2</v>
      </c>
      <c r="AT131" s="103">
        <f t="shared" si="101"/>
        <v>5.7281305221436422E-2</v>
      </c>
      <c r="AU131" s="103">
        <f t="shared" si="101"/>
        <v>5.4599794218876133E-2</v>
      </c>
      <c r="AV131" s="103">
        <f t="shared" si="101"/>
        <v>5.2119493805613717E-2</v>
      </c>
      <c r="AW131" s="103">
        <f t="shared" si="101"/>
        <v>5.2448742253061793E-2</v>
      </c>
      <c r="AX131" s="103">
        <f t="shared" si="101"/>
        <v>5.8194630826875954E-2</v>
      </c>
      <c r="AY131" s="103">
        <f t="shared" si="101"/>
        <v>5.6799481240169883E-2</v>
      </c>
      <c r="AZ131" s="103">
        <f t="shared" si="101"/>
        <v>5.2279088663719435E-2</v>
      </c>
      <c r="BA131" s="103">
        <f t="shared" si="101"/>
        <v>5.0208831693542726E-2</v>
      </c>
      <c r="BB131" s="103">
        <f t="shared" si="101"/>
        <v>4.3507512189986303E-2</v>
      </c>
      <c r="BC131" s="103">
        <f t="shared" si="101"/>
        <v>4.5489372890297308E-2</v>
      </c>
    </row>
    <row r="132" spans="3:55" hidden="1" x14ac:dyDescent="0.35">
      <c r="C132" s="103">
        <f t="shared" ref="C132:AH132" si="102">IF(C40="s","s",C65)</f>
        <v>6.8997001467880126E-2</v>
      </c>
      <c r="D132" s="103">
        <f t="shared" si="102"/>
        <v>6.9155667570216656E-2</v>
      </c>
      <c r="E132" s="103">
        <f t="shared" si="102"/>
        <v>6.8052194402622931E-2</v>
      </c>
      <c r="F132" s="103">
        <f t="shared" si="102"/>
        <v>6.7065317336297017E-2</v>
      </c>
      <c r="G132" s="103">
        <f t="shared" si="102"/>
        <v>6.2781987792240895E-2</v>
      </c>
      <c r="H132" s="103">
        <f t="shared" si="102"/>
        <v>5.8167511783246452E-2</v>
      </c>
      <c r="I132" s="103">
        <f t="shared" si="102"/>
        <v>5.6454116989532808E-2</v>
      </c>
      <c r="J132" s="103">
        <f t="shared" si="102"/>
        <v>5.6873851818441581E-2</v>
      </c>
      <c r="K132" s="103">
        <f t="shared" si="102"/>
        <v>5.6970490773679654E-2</v>
      </c>
      <c r="L132" s="103">
        <f t="shared" si="102"/>
        <v>6.0624282155091781E-2</v>
      </c>
      <c r="M132" s="103">
        <f t="shared" si="102"/>
        <v>6.1447363390524673E-2</v>
      </c>
      <c r="N132" s="103">
        <f t="shared" si="102"/>
        <v>6.0910469528679095E-2</v>
      </c>
      <c r="O132" s="103">
        <f t="shared" si="102"/>
        <v>5.4483356519742641E-2</v>
      </c>
      <c r="P132" s="103">
        <f t="shared" si="102"/>
        <v>5.6099556520007789E-2</v>
      </c>
      <c r="Q132" s="103">
        <f t="shared" si="102"/>
        <v>5.1650382015195867E-2</v>
      </c>
      <c r="R132" s="103">
        <f t="shared" si="102"/>
        <v>4.9374362061257719E-2</v>
      </c>
      <c r="S132" s="103">
        <f t="shared" si="102"/>
        <v>5.2610930977827E-2</v>
      </c>
      <c r="T132" s="103">
        <f t="shared" si="102"/>
        <v>6.1650266138618542E-2</v>
      </c>
      <c r="U132" s="103">
        <f t="shared" si="102"/>
        <v>6.1338614713675181E-2</v>
      </c>
      <c r="V132" s="103">
        <f t="shared" si="102"/>
        <v>6.0383545977447516E-2</v>
      </c>
      <c r="W132" s="103">
        <f t="shared" si="102"/>
        <v>5.8438740512872088E-2</v>
      </c>
      <c r="X132" s="103">
        <f t="shared" si="102"/>
        <v>5.8796041863889432E-2</v>
      </c>
      <c r="Y132" s="103">
        <f t="shared" si="102"/>
        <v>6.3292830374157547E-2</v>
      </c>
      <c r="Z132" s="103">
        <f t="shared" si="102"/>
        <v>6.2218007259624702E-2</v>
      </c>
      <c r="AA132" s="103">
        <f t="shared" si="102"/>
        <v>6.3470617921446107E-2</v>
      </c>
      <c r="AB132" s="103">
        <f t="shared" si="102"/>
        <v>6.6466512760494451E-2</v>
      </c>
      <c r="AC132" s="103">
        <f t="shared" si="102"/>
        <v>6.7584726602606698E-2</v>
      </c>
      <c r="AD132" s="103">
        <f t="shared" si="102"/>
        <v>7.0741564517515565E-2</v>
      </c>
      <c r="AE132" s="103">
        <f t="shared" si="102"/>
        <v>7.2065518837372611E-2</v>
      </c>
      <c r="AF132" s="103">
        <f t="shared" si="102"/>
        <v>7.4737307064491942E-2</v>
      </c>
      <c r="AG132" s="103">
        <f t="shared" si="102"/>
        <v>7.3336462646628325E-2</v>
      </c>
      <c r="AH132" s="103">
        <f t="shared" si="102"/>
        <v>6.9817257413586783E-2</v>
      </c>
      <c r="AI132" s="103">
        <f t="shared" ref="AI132:BC132" si="103">IF(AI40="s","s",AI65)</f>
        <v>6.8518581116490382E-2</v>
      </c>
      <c r="AJ132" s="103">
        <f t="shared" si="103"/>
        <v>6.9158229353366213E-2</v>
      </c>
      <c r="AK132" s="103">
        <f t="shared" si="103"/>
        <v>6.8894429126320808E-2</v>
      </c>
      <c r="AL132" s="103">
        <f t="shared" si="103"/>
        <v>6.4118349858391155E-2</v>
      </c>
      <c r="AM132" s="103">
        <f t="shared" si="103"/>
        <v>4.4809368317298523E-2</v>
      </c>
      <c r="AN132" s="103">
        <f t="shared" si="103"/>
        <v>5.3725085288334397E-2</v>
      </c>
      <c r="AO132" s="103">
        <f t="shared" si="103"/>
        <v>5.7047216961807798E-2</v>
      </c>
      <c r="AP132" s="103">
        <f t="shared" si="103"/>
        <v>5.983612101354354E-2</v>
      </c>
      <c r="AQ132" s="103">
        <f t="shared" si="103"/>
        <v>6.2937275904685411E-2</v>
      </c>
      <c r="AR132" s="103">
        <f t="shared" si="103"/>
        <v>6.3320269743477417E-2</v>
      </c>
      <c r="AS132" s="103">
        <f t="shared" si="103"/>
        <v>6.6152648318757015E-2</v>
      </c>
      <c r="AT132" s="103">
        <f t="shared" si="103"/>
        <v>6.7929426944133717E-2</v>
      </c>
      <c r="AU132" s="103">
        <f t="shared" si="103"/>
        <v>6.4707426373137422E-2</v>
      </c>
      <c r="AV132" s="103">
        <f t="shared" si="103"/>
        <v>6.1403833383035594E-2</v>
      </c>
      <c r="AW132" s="103">
        <f t="shared" si="103"/>
        <v>6.3594879212804392E-2</v>
      </c>
      <c r="AX132" s="103">
        <f t="shared" si="103"/>
        <v>6.5641362452757632E-2</v>
      </c>
      <c r="AY132" s="103">
        <f t="shared" si="103"/>
        <v>6.7527373938127258E-2</v>
      </c>
      <c r="AZ132" s="103">
        <f t="shared" si="103"/>
        <v>6.4493268801290304E-2</v>
      </c>
      <c r="BA132" s="103">
        <f t="shared" si="103"/>
        <v>6.0583377784401628E-2</v>
      </c>
      <c r="BB132" s="103">
        <f t="shared" si="103"/>
        <v>5.7115166144044806E-2</v>
      </c>
      <c r="BC132" s="103">
        <f t="shared" si="103"/>
        <v>5.4949207707802122E-2</v>
      </c>
    </row>
    <row r="133" spans="3:55" hidden="1" x14ac:dyDescent="0.35">
      <c r="C133" s="103">
        <f t="shared" ref="C133:AH133" si="104">IF(C41="s","s",C66)</f>
        <v>9.9945195126157418E-2</v>
      </c>
      <c r="D133" s="103">
        <f t="shared" si="104"/>
        <v>0.10496242062848932</v>
      </c>
      <c r="E133" s="103">
        <f t="shared" si="104"/>
        <v>0.11645092480071681</v>
      </c>
      <c r="F133" s="103">
        <f t="shared" si="104"/>
        <v>0.10972478480979929</v>
      </c>
      <c r="G133" s="103">
        <f t="shared" si="104"/>
        <v>0.10404700595121416</v>
      </c>
      <c r="H133" s="103">
        <f t="shared" si="104"/>
        <v>0.10574791829781603</v>
      </c>
      <c r="I133" s="103">
        <f t="shared" si="104"/>
        <v>0.1062306505926984</v>
      </c>
      <c r="J133" s="103">
        <f t="shared" si="104"/>
        <v>8.7399132520789957E-2</v>
      </c>
      <c r="K133" s="103">
        <f t="shared" si="104"/>
        <v>9.6059572104007937E-2</v>
      </c>
      <c r="L133" s="103">
        <f t="shared" si="104"/>
        <v>9.2460700549040778E-2</v>
      </c>
      <c r="M133" s="103">
        <f t="shared" si="104"/>
        <v>9.4698576440658225E-2</v>
      </c>
      <c r="N133" s="103">
        <f t="shared" si="104"/>
        <v>8.8323630030150743E-2</v>
      </c>
      <c r="O133" s="103">
        <f t="shared" si="104"/>
        <v>8.2897789086522095E-2</v>
      </c>
      <c r="P133" s="103">
        <f t="shared" si="104"/>
        <v>8.0261272983095558E-2</v>
      </c>
      <c r="Q133" s="103">
        <f t="shared" si="104"/>
        <v>6.8684511341213367E-2</v>
      </c>
      <c r="R133" s="103">
        <f t="shared" si="104"/>
        <v>8.1187481237082859E-2</v>
      </c>
      <c r="S133" s="103">
        <f t="shared" si="104"/>
        <v>7.249877810043201E-2</v>
      </c>
      <c r="T133" s="103">
        <f t="shared" si="104"/>
        <v>7.3383500862467615E-2</v>
      </c>
      <c r="U133" s="103">
        <f t="shared" si="104"/>
        <v>9.8431180469632423E-2</v>
      </c>
      <c r="V133" s="103">
        <f t="shared" si="104"/>
        <v>9.3370553119873703E-2</v>
      </c>
      <c r="W133" s="103">
        <f t="shared" si="104"/>
        <v>9.1199821221581615E-2</v>
      </c>
      <c r="X133" s="103">
        <f t="shared" si="104"/>
        <v>0.10041233478261109</v>
      </c>
      <c r="Y133" s="103">
        <f t="shared" si="104"/>
        <v>0.10393952210662154</v>
      </c>
      <c r="Z133" s="103">
        <f t="shared" si="104"/>
        <v>0.10235101658136005</v>
      </c>
      <c r="AA133" s="103">
        <f t="shared" si="104"/>
        <v>0.10886306403683491</v>
      </c>
      <c r="AB133" s="103">
        <f t="shared" si="104"/>
        <v>0.105369626657236</v>
      </c>
      <c r="AC133" s="103">
        <f t="shared" si="104"/>
        <v>0.10171716330156157</v>
      </c>
      <c r="AD133" s="103">
        <f t="shared" si="104"/>
        <v>0.11068563926262651</v>
      </c>
      <c r="AE133" s="103">
        <f t="shared" si="104"/>
        <v>0.11335955144458847</v>
      </c>
      <c r="AF133" s="103">
        <f t="shared" si="104"/>
        <v>0.10826153553042699</v>
      </c>
      <c r="AG133" s="103">
        <f t="shared" si="104"/>
        <v>0.11040540302896235</v>
      </c>
      <c r="AH133" s="103">
        <f t="shared" si="104"/>
        <v>9.8959117507023714E-2</v>
      </c>
      <c r="AI133" s="103">
        <f t="shared" ref="AI133:BC133" si="105">IF(AI41="s","s",AI66)</f>
        <v>0.10963408143585751</v>
      </c>
      <c r="AJ133" s="103">
        <f t="shared" si="105"/>
        <v>0.11380078140943874</v>
      </c>
      <c r="AK133" s="103">
        <f t="shared" si="105"/>
        <v>0.11547113027740763</v>
      </c>
      <c r="AL133" s="103">
        <f t="shared" si="105"/>
        <v>0.10367659068390102</v>
      </c>
      <c r="AM133" s="103">
        <f t="shared" si="105"/>
        <v>5.8067584687915917E-2</v>
      </c>
      <c r="AN133" s="103">
        <f t="shared" si="105"/>
        <v>9.6253159759399562E-2</v>
      </c>
      <c r="AO133" s="103">
        <f t="shared" si="105"/>
        <v>0.10379580742797398</v>
      </c>
      <c r="AP133" s="103">
        <f t="shared" si="105"/>
        <v>0.10561464000537077</v>
      </c>
      <c r="AQ133" s="103">
        <f t="shared" si="105"/>
        <v>9.8357866216928672E-2</v>
      </c>
      <c r="AR133" s="103">
        <f t="shared" si="105"/>
        <v>9.9883109364948333E-2</v>
      </c>
      <c r="AS133" s="103">
        <f t="shared" si="105"/>
        <v>0.10378779029794521</v>
      </c>
      <c r="AT133" s="103">
        <f t="shared" si="105"/>
        <v>0.10015850255605881</v>
      </c>
      <c r="AU133" s="103">
        <f t="shared" si="105"/>
        <v>0.10938915092747795</v>
      </c>
      <c r="AV133" s="103">
        <f t="shared" si="105"/>
        <v>9.6784566599898592E-2</v>
      </c>
      <c r="AW133" s="103">
        <f t="shared" si="105"/>
        <v>0.10096680949065978</v>
      </c>
      <c r="AX133" s="103">
        <f t="shared" si="105"/>
        <v>0.10400109153585141</v>
      </c>
      <c r="AY133" s="103">
        <f t="shared" si="105"/>
        <v>0.1027191521647234</v>
      </c>
      <c r="AZ133" s="103">
        <f t="shared" si="105"/>
        <v>0.10129416446582609</v>
      </c>
      <c r="BA133" s="103">
        <f t="shared" si="105"/>
        <v>9.9520862932360885E-2</v>
      </c>
      <c r="BB133" s="103">
        <f t="shared" si="105"/>
        <v>0.102191125396978</v>
      </c>
      <c r="BC133" s="103">
        <f t="shared" si="105"/>
        <v>9.4954977024678894E-2</v>
      </c>
    </row>
    <row r="134" spans="3:55" hidden="1" x14ac:dyDescent="0.35">
      <c r="C134" s="103">
        <f t="shared" ref="C134:AH134" si="106">IF(C42="s","s",C67)</f>
        <v>9.9945195126157418E-2</v>
      </c>
      <c r="D134" s="103">
        <f t="shared" si="106"/>
        <v>0.10496242062848932</v>
      </c>
      <c r="E134" s="103">
        <f t="shared" si="106"/>
        <v>0.11645092480071681</v>
      </c>
      <c r="F134" s="103">
        <f t="shared" si="106"/>
        <v>0.10972478480979929</v>
      </c>
      <c r="G134" s="103">
        <f t="shared" si="106"/>
        <v>0.10404700595121416</v>
      </c>
      <c r="H134" s="103">
        <f t="shared" si="106"/>
        <v>0.10574791829781603</v>
      </c>
      <c r="I134" s="103">
        <f t="shared" si="106"/>
        <v>0.1062306505926984</v>
      </c>
      <c r="J134" s="103">
        <f t="shared" si="106"/>
        <v>8.7399132520789957E-2</v>
      </c>
      <c r="K134" s="103">
        <f t="shared" si="106"/>
        <v>9.6059572104007937E-2</v>
      </c>
      <c r="L134" s="103">
        <f t="shared" si="106"/>
        <v>9.2460700549040778E-2</v>
      </c>
      <c r="M134" s="103">
        <f t="shared" si="106"/>
        <v>9.4698576440658225E-2</v>
      </c>
      <c r="N134" s="103">
        <f t="shared" si="106"/>
        <v>8.8323630030150743E-2</v>
      </c>
      <c r="O134" s="103">
        <f t="shared" si="106"/>
        <v>8.2897789086522095E-2</v>
      </c>
      <c r="P134" s="103">
        <f t="shared" si="106"/>
        <v>8.0261272983095558E-2</v>
      </c>
      <c r="Q134" s="103">
        <f t="shared" si="106"/>
        <v>6.8684511341213367E-2</v>
      </c>
      <c r="R134" s="103">
        <f t="shared" si="106"/>
        <v>8.1187481237082859E-2</v>
      </c>
      <c r="S134" s="103">
        <f t="shared" si="106"/>
        <v>7.249877810043201E-2</v>
      </c>
      <c r="T134" s="103">
        <f t="shared" si="106"/>
        <v>7.3383500862467615E-2</v>
      </c>
      <c r="U134" s="103">
        <f t="shared" si="106"/>
        <v>9.8431180469632423E-2</v>
      </c>
      <c r="V134" s="103">
        <f t="shared" si="106"/>
        <v>9.3370553119873703E-2</v>
      </c>
      <c r="W134" s="103">
        <f t="shared" si="106"/>
        <v>9.1199821221581615E-2</v>
      </c>
      <c r="X134" s="103">
        <f t="shared" si="106"/>
        <v>0.10041233478261109</v>
      </c>
      <c r="Y134" s="103">
        <f t="shared" si="106"/>
        <v>0.10393952210662154</v>
      </c>
      <c r="Z134" s="103">
        <f t="shared" si="106"/>
        <v>0.10235101658136005</v>
      </c>
      <c r="AA134" s="103">
        <f t="shared" si="106"/>
        <v>0.10886306403683491</v>
      </c>
      <c r="AB134" s="103">
        <f t="shared" si="106"/>
        <v>0.105369626657236</v>
      </c>
      <c r="AC134" s="103">
        <f t="shared" si="106"/>
        <v>0.10171716330156157</v>
      </c>
      <c r="AD134" s="103">
        <f t="shared" si="106"/>
        <v>0.11068563926262651</v>
      </c>
      <c r="AE134" s="103">
        <f t="shared" si="106"/>
        <v>0.11335955144458847</v>
      </c>
      <c r="AF134" s="103">
        <f t="shared" si="106"/>
        <v>0.10826153553042699</v>
      </c>
      <c r="AG134" s="103">
        <f t="shared" si="106"/>
        <v>0.11040540302896235</v>
      </c>
      <c r="AH134" s="103">
        <f t="shared" si="106"/>
        <v>9.8959117507023714E-2</v>
      </c>
      <c r="AI134" s="103">
        <f t="shared" ref="AI134:BC134" si="107">IF(AI42="s","s",AI67)</f>
        <v>0.10963408143585751</v>
      </c>
      <c r="AJ134" s="103">
        <f t="shared" si="107"/>
        <v>0.11380078140943874</v>
      </c>
      <c r="AK134" s="103">
        <f t="shared" si="107"/>
        <v>0.11547113027740763</v>
      </c>
      <c r="AL134" s="103">
        <f t="shared" si="107"/>
        <v>0.10367659068390102</v>
      </c>
      <c r="AM134" s="103">
        <f t="shared" si="107"/>
        <v>5.8067584687915917E-2</v>
      </c>
      <c r="AN134" s="103">
        <f t="shared" si="107"/>
        <v>9.6253159759399562E-2</v>
      </c>
      <c r="AO134" s="103">
        <f t="shared" si="107"/>
        <v>0.10379580742797398</v>
      </c>
      <c r="AP134" s="103">
        <f t="shared" si="107"/>
        <v>0.10561464000537077</v>
      </c>
      <c r="AQ134" s="103">
        <f t="shared" si="107"/>
        <v>9.8357866216928672E-2</v>
      </c>
      <c r="AR134" s="103">
        <f t="shared" si="107"/>
        <v>9.9883109364948333E-2</v>
      </c>
      <c r="AS134" s="103">
        <f t="shared" si="107"/>
        <v>0.10378779029794521</v>
      </c>
      <c r="AT134" s="103">
        <f t="shared" si="107"/>
        <v>0.10015850255605881</v>
      </c>
      <c r="AU134" s="103">
        <f t="shared" si="107"/>
        <v>0.10938915092747795</v>
      </c>
      <c r="AV134" s="103">
        <f t="shared" si="107"/>
        <v>9.6784566599898592E-2</v>
      </c>
      <c r="AW134" s="103">
        <f t="shared" si="107"/>
        <v>0.10096680949065978</v>
      </c>
      <c r="AX134" s="103">
        <f t="shared" si="107"/>
        <v>0.10400109153585141</v>
      </c>
      <c r="AY134" s="103">
        <f t="shared" si="107"/>
        <v>0.1027191521647234</v>
      </c>
      <c r="AZ134" s="103">
        <f t="shared" si="107"/>
        <v>0.10129416446582609</v>
      </c>
      <c r="BA134" s="103">
        <f t="shared" si="107"/>
        <v>9.9520862932360885E-2</v>
      </c>
      <c r="BB134" s="103">
        <f t="shared" si="107"/>
        <v>0.102191125396978</v>
      </c>
      <c r="BC134" s="103">
        <f t="shared" si="107"/>
        <v>9.4954977024678894E-2</v>
      </c>
    </row>
    <row r="135" spans="3:55" hidden="1" x14ac:dyDescent="0.35">
      <c r="C135" s="103">
        <f t="shared" ref="C135:AH135" si="108">IF(C43="s","s",C68)</f>
        <v>1.3238371151624507E-2</v>
      </c>
      <c r="D135" s="103">
        <f t="shared" si="108"/>
        <v>1.3551835304945626E-2</v>
      </c>
      <c r="E135" s="103">
        <f t="shared" si="108"/>
        <v>1.4050480906994562E-2</v>
      </c>
      <c r="F135" s="103">
        <f t="shared" si="108"/>
        <v>1.4013882573190492E-2</v>
      </c>
      <c r="G135" s="103">
        <f t="shared" si="108"/>
        <v>1.339199264472527E-2</v>
      </c>
      <c r="H135" s="103">
        <f t="shared" si="108"/>
        <v>1.3895975253399787E-2</v>
      </c>
      <c r="I135" s="103">
        <f t="shared" si="108"/>
        <v>1.2696551936263399E-2</v>
      </c>
      <c r="J135" s="103">
        <f t="shared" si="108"/>
        <v>1.4433425647291005E-2</v>
      </c>
      <c r="K135" s="103">
        <f t="shared" si="108"/>
        <v>1.4512434372724143E-2</v>
      </c>
      <c r="L135" s="103">
        <f t="shared" si="108"/>
        <v>1.5549794568121299E-2</v>
      </c>
      <c r="M135" s="103">
        <f t="shared" si="108"/>
        <v>1.6730485217680197E-2</v>
      </c>
      <c r="N135" s="103">
        <f t="shared" si="108"/>
        <v>1.3499213341289397E-2</v>
      </c>
      <c r="O135" s="103">
        <f t="shared" si="108"/>
        <v>1.134854926973442E-2</v>
      </c>
      <c r="P135" s="103">
        <f t="shared" si="108"/>
        <v>9.7277444647746909E-3</v>
      </c>
      <c r="Q135" s="103">
        <f t="shared" si="108"/>
        <v>1.0722172696115391E-2</v>
      </c>
      <c r="R135" s="103">
        <f t="shared" si="108"/>
        <v>9.7347351964175762E-3</v>
      </c>
      <c r="S135" s="103">
        <f t="shared" si="108"/>
        <v>1.1316920918299419E-2</v>
      </c>
      <c r="T135" s="103">
        <f t="shared" si="108"/>
        <v>1.4940472633268413E-2</v>
      </c>
      <c r="U135" s="103">
        <f t="shared" si="108"/>
        <v>1.6466448045293947E-2</v>
      </c>
      <c r="V135" s="103">
        <f t="shared" si="108"/>
        <v>1.4887753921074628E-2</v>
      </c>
      <c r="W135" s="103">
        <f t="shared" si="108"/>
        <v>1.4053863227191415E-2</v>
      </c>
      <c r="X135" s="103">
        <f t="shared" si="108"/>
        <v>1.1659716903395276E-2</v>
      </c>
      <c r="Y135" s="103">
        <f t="shared" si="108"/>
        <v>1.0070873434659119E-2</v>
      </c>
      <c r="Z135" s="103">
        <f t="shared" si="108"/>
        <v>1.271437025017296E-2</v>
      </c>
      <c r="AA135" s="103">
        <f t="shared" si="108"/>
        <v>1.2981029487968273E-2</v>
      </c>
      <c r="AB135" s="103">
        <f t="shared" si="108"/>
        <v>1.3773744856159094E-2</v>
      </c>
      <c r="AC135" s="103">
        <f t="shared" si="108"/>
        <v>1.2707256950174082E-2</v>
      </c>
      <c r="AD135" s="103">
        <f t="shared" si="108"/>
        <v>1.0773205213815277E-2</v>
      </c>
      <c r="AE135" s="103">
        <f t="shared" si="108"/>
        <v>1.1827210474879266E-2</v>
      </c>
      <c r="AF135" s="103">
        <f t="shared" si="108"/>
        <v>1.1662417472929934E-2</v>
      </c>
      <c r="AG135" s="103">
        <f t="shared" si="108"/>
        <v>1.1621494045353302E-2</v>
      </c>
      <c r="AH135" s="103">
        <f t="shared" si="108"/>
        <v>1.2476198489436317E-2</v>
      </c>
      <c r="AI135" s="103">
        <f t="shared" ref="AI135:BC135" si="109">IF(AI43="s","s",AI68)</f>
        <v>1.1505644493503811E-2</v>
      </c>
      <c r="AJ135" s="103">
        <f t="shared" si="109"/>
        <v>1.2380716607061361E-2</v>
      </c>
      <c r="AK135" s="103">
        <f t="shared" si="109"/>
        <v>1.2179231951648214E-2</v>
      </c>
      <c r="AL135" s="103">
        <f t="shared" si="109"/>
        <v>1.2144798529800363E-2</v>
      </c>
      <c r="AM135" s="103">
        <f t="shared" si="109"/>
        <v>7.6617346166320188E-3</v>
      </c>
      <c r="AN135" s="103">
        <f t="shared" si="109"/>
        <v>8.2467074823033455E-3</v>
      </c>
      <c r="AO135" s="103">
        <f t="shared" si="109"/>
        <v>9.4646748283217664E-3</v>
      </c>
      <c r="AP135" s="103">
        <f t="shared" si="109"/>
        <v>7.0493425439519287E-3</v>
      </c>
      <c r="AQ135" s="103">
        <f t="shared" si="109"/>
        <v>1.0890313712482865E-2</v>
      </c>
      <c r="AR135" s="103">
        <f t="shared" si="109"/>
        <v>1.2700066257096888E-2</v>
      </c>
      <c r="AS135" s="103">
        <f t="shared" si="109"/>
        <v>1.2833468658838873E-2</v>
      </c>
      <c r="AT135" s="103">
        <f t="shared" si="109"/>
        <v>1.4189384449208635E-2</v>
      </c>
      <c r="AU135" s="103">
        <f t="shared" si="109"/>
        <v>1.4261654448108767E-2</v>
      </c>
      <c r="AV135" s="103">
        <f t="shared" si="109"/>
        <v>1.4196493696401004E-2</v>
      </c>
      <c r="AW135" s="103">
        <f t="shared" si="109"/>
        <v>1.3862465494490467E-2</v>
      </c>
      <c r="AX135" s="103">
        <f t="shared" si="109"/>
        <v>1.6070090596259846E-2</v>
      </c>
      <c r="AY135" s="103">
        <f t="shared" si="109"/>
        <v>1.4600091659391058E-2</v>
      </c>
      <c r="AZ135" s="103">
        <f t="shared" si="109"/>
        <v>1.5105962966945198E-2</v>
      </c>
      <c r="BA135" s="103">
        <f t="shared" si="109"/>
        <v>1.5097657347672029E-2</v>
      </c>
      <c r="BB135" s="103">
        <f t="shared" si="109"/>
        <v>1.4993431559638858E-2</v>
      </c>
      <c r="BC135" s="103">
        <f t="shared" si="109"/>
        <v>1.638487197411876E-2</v>
      </c>
    </row>
    <row r="136" spans="3:55" hidden="1" x14ac:dyDescent="0.35">
      <c r="C136" s="103">
        <f t="shared" ref="C136:AH136" si="110">IF(C44="s","s",C69)</f>
        <v>2.8288925587668441E-2</v>
      </c>
      <c r="D136" s="103">
        <f t="shared" si="110"/>
        <v>2.3254139917133675E-2</v>
      </c>
      <c r="E136" s="103">
        <f t="shared" si="110"/>
        <v>2.0897404437830319E-2</v>
      </c>
      <c r="F136" s="103">
        <f t="shared" si="110"/>
        <v>1.325274244725411E-2</v>
      </c>
      <c r="G136" s="103">
        <f t="shared" si="110"/>
        <v>2.7134116421624877E-2</v>
      </c>
      <c r="H136" s="103">
        <f t="shared" si="110"/>
        <v>2.0926086699231378E-2</v>
      </c>
      <c r="I136" s="103">
        <f t="shared" si="110"/>
        <v>1.831018890856655E-2</v>
      </c>
      <c r="J136" s="103">
        <f t="shared" si="110"/>
        <v>1.6861689051212457E-2</v>
      </c>
      <c r="K136" s="103">
        <f t="shared" si="110"/>
        <v>2.0601634991467603E-2</v>
      </c>
      <c r="L136" s="103">
        <f t="shared" si="110"/>
        <v>2.2155364601652718E-2</v>
      </c>
      <c r="M136" s="103">
        <f t="shared" si="110"/>
        <v>2.1854165786683238E-2</v>
      </c>
      <c r="N136" s="103">
        <f t="shared" si="110"/>
        <v>2.1531945577248409E-2</v>
      </c>
      <c r="O136" s="103">
        <f t="shared" si="110"/>
        <v>1.8625773423115173E-2</v>
      </c>
      <c r="P136" s="103">
        <f t="shared" si="110"/>
        <v>2.3825844275166454E-2</v>
      </c>
      <c r="Q136" s="103">
        <f t="shared" si="110"/>
        <v>2.3921572550876923E-2</v>
      </c>
      <c r="R136" s="103">
        <f t="shared" si="110"/>
        <v>2.459565612795617E-2</v>
      </c>
      <c r="S136" s="103">
        <f t="shared" si="110"/>
        <v>2.6308674541196942E-2</v>
      </c>
      <c r="T136" s="103">
        <f t="shared" si="110"/>
        <v>2.988577340179039E-2</v>
      </c>
      <c r="U136" s="103">
        <f t="shared" si="110"/>
        <v>3.1109435201146795E-2</v>
      </c>
      <c r="V136" s="103">
        <f t="shared" si="110"/>
        <v>3.4033569389890342E-2</v>
      </c>
      <c r="W136" s="103">
        <f t="shared" si="110"/>
        <v>2.9848033137468172E-2</v>
      </c>
      <c r="X136" s="103">
        <f t="shared" si="110"/>
        <v>3.3005328556534999E-2</v>
      </c>
      <c r="Y136" s="103">
        <f t="shared" si="110"/>
        <v>3.1571310703205673E-2</v>
      </c>
      <c r="Z136" s="103">
        <f t="shared" si="110"/>
        <v>3.8860263524947043E-2</v>
      </c>
      <c r="AA136" s="103">
        <f t="shared" si="110"/>
        <v>3.560118985823988E-2</v>
      </c>
      <c r="AB136" s="103">
        <f t="shared" si="110"/>
        <v>2.5134660106333934E-2</v>
      </c>
      <c r="AC136" s="103">
        <f t="shared" si="110"/>
        <v>2.6619270031660657E-2</v>
      </c>
      <c r="AD136" s="103">
        <f t="shared" si="110"/>
        <v>2.6063728444366305E-2</v>
      </c>
      <c r="AE136" s="103">
        <f t="shared" si="110"/>
        <v>3.1865220303340963E-2</v>
      </c>
      <c r="AF136" s="103">
        <f t="shared" si="110"/>
        <v>3.1566907474025761E-2</v>
      </c>
      <c r="AG136" s="103">
        <f t="shared" si="110"/>
        <v>3.2442083111739774E-2</v>
      </c>
      <c r="AH136" s="103">
        <f t="shared" si="110"/>
        <v>3.0457072044925336E-2</v>
      </c>
      <c r="AI136" s="103">
        <f t="shared" ref="AI136:BC136" si="111">IF(AI44="s","s",AI69)</f>
        <v>3.1653547879820436E-2</v>
      </c>
      <c r="AJ136" s="103">
        <f t="shared" si="111"/>
        <v>3.0793433639617975E-2</v>
      </c>
      <c r="AK136" s="103">
        <f t="shared" si="111"/>
        <v>2.9943082171307051E-2</v>
      </c>
      <c r="AL136" s="103">
        <f t="shared" si="111"/>
        <v>3.4607137420601855E-2</v>
      </c>
      <c r="AM136" s="103">
        <f t="shared" si="111"/>
        <v>1.9982609058085809E-2</v>
      </c>
      <c r="AN136" s="103">
        <f t="shared" si="111"/>
        <v>3.1504518007948699E-2</v>
      </c>
      <c r="AO136" s="103">
        <f t="shared" si="111"/>
        <v>3.4789650044397886E-2</v>
      </c>
      <c r="AP136" s="103">
        <f t="shared" si="111"/>
        <v>3.1809644411913598E-2</v>
      </c>
      <c r="AQ136" s="103">
        <f t="shared" si="111"/>
        <v>2.9852744382948663E-2</v>
      </c>
      <c r="AR136" s="103">
        <f t="shared" si="111"/>
        <v>3.8048779434007703E-2</v>
      </c>
      <c r="AS136" s="103">
        <f t="shared" si="111"/>
        <v>4.148374758009897E-2</v>
      </c>
      <c r="AT136" s="103">
        <f t="shared" si="111"/>
        <v>4.1303236635068803E-2</v>
      </c>
      <c r="AU136" s="103">
        <f t="shared" si="111"/>
        <v>4.4314906979332221E-2</v>
      </c>
      <c r="AV136" s="103">
        <f t="shared" si="111"/>
        <v>4.093307831002866E-2</v>
      </c>
      <c r="AW136" s="103">
        <f t="shared" si="111"/>
        <v>4.1261686691261873E-2</v>
      </c>
      <c r="AX136" s="103">
        <f t="shared" si="111"/>
        <v>4.7806190137017333E-2</v>
      </c>
      <c r="AY136" s="103">
        <f t="shared" si="111"/>
        <v>4.2748914738504173E-2</v>
      </c>
      <c r="AZ136" s="103">
        <f t="shared" si="111"/>
        <v>3.9397388265870172E-2</v>
      </c>
      <c r="BA136" s="103">
        <f t="shared" si="111"/>
        <v>3.900205943014793E-2</v>
      </c>
      <c r="BB136" s="103">
        <f t="shared" si="111"/>
        <v>3.5371440840489911E-2</v>
      </c>
      <c r="BC136" s="103">
        <f t="shared" si="111"/>
        <v>3.4943999201729289E-2</v>
      </c>
    </row>
    <row r="137" spans="3:55" hidden="1" x14ac:dyDescent="0.35">
      <c r="C137" s="103">
        <f t="shared" ref="C137:AH137" si="112">IF(C45="s","s",C70)</f>
        <v>1.6401381473408012E-3</v>
      </c>
      <c r="D137" s="103">
        <f t="shared" si="112"/>
        <v>1.6541338203788802E-3</v>
      </c>
      <c r="E137" s="103">
        <f t="shared" si="112"/>
        <v>1.9161370356654839E-3</v>
      </c>
      <c r="F137" s="103">
        <f t="shared" si="112"/>
        <v>2.0591612034422226E-3</v>
      </c>
      <c r="G137" s="103">
        <f t="shared" si="112"/>
        <v>1.8570941105946768E-3</v>
      </c>
      <c r="H137" s="103">
        <f t="shared" si="112"/>
        <v>1.5561510093350108E-3</v>
      </c>
      <c r="I137" s="103">
        <f t="shared" si="112"/>
        <v>1.6078144899083816E-3</v>
      </c>
      <c r="J137" s="103">
        <f t="shared" si="112"/>
        <v>1.9621419995552347E-3</v>
      </c>
      <c r="K137" s="103">
        <f t="shared" si="112"/>
        <v>2.2375256003496777E-3</v>
      </c>
      <c r="L137" s="103">
        <f t="shared" si="112"/>
        <v>1.1575254316502168E-3</v>
      </c>
      <c r="M137" s="103">
        <f t="shared" si="112"/>
        <v>1.3674336059495576E-3</v>
      </c>
      <c r="N137" s="103">
        <f t="shared" si="112"/>
        <v>1.7352155281710581E-3</v>
      </c>
      <c r="O137" s="103">
        <f t="shared" si="112"/>
        <v>1.3263937056120154E-3</v>
      </c>
      <c r="P137" s="103">
        <f t="shared" si="112"/>
        <v>9.2067299931360212E-4</v>
      </c>
      <c r="Q137" s="103">
        <f t="shared" si="112"/>
        <v>1.2488814764040105E-3</v>
      </c>
      <c r="R137" s="103">
        <f t="shared" si="112"/>
        <v>1.4730243939648532E-3</v>
      </c>
      <c r="S137" s="103">
        <f t="shared" si="112"/>
        <v>1.5812501249354266E-3</v>
      </c>
      <c r="T137" s="103">
        <f t="shared" si="112"/>
        <v>1.792118075240517E-3</v>
      </c>
      <c r="U137" s="103">
        <f t="shared" si="112"/>
        <v>2.0859925550175051E-3</v>
      </c>
      <c r="V137" s="103">
        <f t="shared" si="112"/>
        <v>2.4306640458666867E-3</v>
      </c>
      <c r="W137" s="103">
        <f t="shared" si="112"/>
        <v>3.1702309757280886E-3</v>
      </c>
      <c r="X137" s="103">
        <f t="shared" si="112"/>
        <v>2.0668132423272076E-3</v>
      </c>
      <c r="Y137" s="103">
        <f t="shared" si="112"/>
        <v>2.1907793543360686E-3</v>
      </c>
      <c r="Z137" s="103">
        <f t="shared" si="112"/>
        <v>2.5973355656883782E-3</v>
      </c>
      <c r="AA137" s="103">
        <f t="shared" si="112"/>
        <v>3.2607068655891641E-3</v>
      </c>
      <c r="AB137" s="103">
        <f t="shared" si="112"/>
        <v>2.5427275856529071E-3</v>
      </c>
      <c r="AC137" s="103">
        <f t="shared" si="112"/>
        <v>2.1302021884161029E-3</v>
      </c>
      <c r="AD137" s="103">
        <f t="shared" si="112"/>
        <v>2.5819847402342396E-3</v>
      </c>
      <c r="AE137" s="103">
        <f t="shared" si="112"/>
        <v>3.8665964580125215E-3</v>
      </c>
      <c r="AF137" s="103">
        <f t="shared" si="112"/>
        <v>2.9590899921563196E-3</v>
      </c>
      <c r="AG137" s="103">
        <f t="shared" si="112"/>
        <v>2.951967452564137E-3</v>
      </c>
      <c r="AH137" s="103">
        <f t="shared" si="112"/>
        <v>2.9392241226925079E-3</v>
      </c>
      <c r="AI137" s="103">
        <f t="shared" ref="AI137:BC137" si="113">IF(AI45="s","s",AI70)</f>
        <v>3.4516936948758813E-3</v>
      </c>
      <c r="AJ137" s="103">
        <f t="shared" si="113"/>
        <v>2.7900707422334804E-3</v>
      </c>
      <c r="AK137" s="103">
        <f t="shared" si="113"/>
        <v>3.0326749143220265E-3</v>
      </c>
      <c r="AL137" s="103">
        <f t="shared" si="113"/>
        <v>3.1816541282209351E-3</v>
      </c>
      <c r="AM137" s="103">
        <f t="shared" si="113"/>
        <v>1.7880537125851297E-3</v>
      </c>
      <c r="AN137" s="103">
        <f t="shared" si="113"/>
        <v>1.1267713146194511E-3</v>
      </c>
      <c r="AO137" s="103">
        <f t="shared" si="113"/>
        <v>2.3909887877591011E-3</v>
      </c>
      <c r="AP137" s="103">
        <f t="shared" si="113"/>
        <v>2.2129925118522745E-3</v>
      </c>
      <c r="AQ137" s="103">
        <f t="shared" si="113"/>
        <v>3.058394480718069E-3</v>
      </c>
      <c r="AR137" s="103">
        <f t="shared" si="113"/>
        <v>2.228987528429773E-3</v>
      </c>
      <c r="AS137" s="103">
        <f t="shared" si="113"/>
        <v>3.4263479131487139E-3</v>
      </c>
      <c r="AT137" s="103">
        <f t="shared" si="113"/>
        <v>2.7554686951599323E-3</v>
      </c>
      <c r="AU137" s="103">
        <f t="shared" si="113"/>
        <v>3.286264256752307E-3</v>
      </c>
      <c r="AV137" s="103">
        <f t="shared" si="113"/>
        <v>3.2423727736997409E-3</v>
      </c>
      <c r="AW137" s="103">
        <f t="shared" si="113"/>
        <v>2.3546583413309118E-3</v>
      </c>
      <c r="AX137" s="103">
        <f t="shared" si="113"/>
        <v>2.3564471719529556E-3</v>
      </c>
      <c r="AY137" s="103">
        <f t="shared" si="113"/>
        <v>2.6087419336202349E-3</v>
      </c>
      <c r="AZ137" s="103">
        <f t="shared" si="113"/>
        <v>2.5597953940636881E-3</v>
      </c>
      <c r="BA137" s="103">
        <f t="shared" si="113"/>
        <v>2.5385531927449279E-3</v>
      </c>
      <c r="BB137" s="103">
        <f t="shared" si="113"/>
        <v>1.865666378576771E-3</v>
      </c>
      <c r="BC137" s="103">
        <f t="shared" si="113"/>
        <v>2.5927490359777257E-3</v>
      </c>
    </row>
    <row r="138" spans="3:55" hidden="1" x14ac:dyDescent="0.35">
      <c r="C138" s="103" t="str">
        <f t="shared" ref="C138:AH138" si="114">IF(C46="s","s",C71)</f>
        <v>s</v>
      </c>
      <c r="D138" s="103" t="str">
        <f t="shared" si="114"/>
        <v>s</v>
      </c>
      <c r="E138" s="103" t="str">
        <f t="shared" si="114"/>
        <v>s</v>
      </c>
      <c r="F138" s="103" t="str">
        <f t="shared" si="114"/>
        <v>s</v>
      </c>
      <c r="G138" s="103" t="str">
        <f t="shared" si="114"/>
        <v>s</v>
      </c>
      <c r="H138" s="103" t="str">
        <f t="shared" si="114"/>
        <v>s</v>
      </c>
      <c r="I138" s="103" t="str">
        <f t="shared" si="114"/>
        <v>s</v>
      </c>
      <c r="J138" s="103" t="str">
        <f t="shared" si="114"/>
        <v>s</v>
      </c>
      <c r="K138" s="103" t="str">
        <f t="shared" si="114"/>
        <v>s</v>
      </c>
      <c r="L138" s="103" t="str">
        <f t="shared" si="114"/>
        <v>s</v>
      </c>
      <c r="M138" s="103" t="str">
        <f t="shared" si="114"/>
        <v>s</v>
      </c>
      <c r="N138" s="103" t="str">
        <f t="shared" si="114"/>
        <v>s</v>
      </c>
      <c r="O138" s="103" t="str">
        <f t="shared" si="114"/>
        <v>s</v>
      </c>
      <c r="P138" s="103" t="str">
        <f t="shared" si="114"/>
        <v>s</v>
      </c>
      <c r="Q138" s="103" t="str">
        <f t="shared" si="114"/>
        <v>s</v>
      </c>
      <c r="R138" s="103" t="str">
        <f t="shared" si="114"/>
        <v>s</v>
      </c>
      <c r="S138" s="103" t="str">
        <f t="shared" si="114"/>
        <v>s</v>
      </c>
      <c r="T138" s="103" t="str">
        <f t="shared" si="114"/>
        <v>s</v>
      </c>
      <c r="U138" s="103" t="str">
        <f t="shared" si="114"/>
        <v>s</v>
      </c>
      <c r="V138" s="103" t="str">
        <f t="shared" si="114"/>
        <v>s</v>
      </c>
      <c r="W138" s="103" t="str">
        <f t="shared" si="114"/>
        <v>s</v>
      </c>
      <c r="X138" s="103" t="str">
        <f t="shared" si="114"/>
        <v>s</v>
      </c>
      <c r="Y138" s="103" t="str">
        <f t="shared" si="114"/>
        <v>s</v>
      </c>
      <c r="Z138" s="103" t="str">
        <f t="shared" si="114"/>
        <v>s</v>
      </c>
      <c r="AA138" s="103" t="str">
        <f t="shared" si="114"/>
        <v>s</v>
      </c>
      <c r="AB138" s="103" t="str">
        <f t="shared" si="114"/>
        <v>s</v>
      </c>
      <c r="AC138" s="103" t="str">
        <f t="shared" si="114"/>
        <v>s</v>
      </c>
      <c r="AD138" s="103" t="str">
        <f t="shared" si="114"/>
        <v>s</v>
      </c>
      <c r="AE138" s="103" t="str">
        <f t="shared" si="114"/>
        <v>s</v>
      </c>
      <c r="AF138" s="103" t="str">
        <f t="shared" si="114"/>
        <v>s</v>
      </c>
      <c r="AG138" s="103" t="str">
        <f t="shared" si="114"/>
        <v>s</v>
      </c>
      <c r="AH138" s="103" t="str">
        <f t="shared" si="114"/>
        <v>s</v>
      </c>
      <c r="AI138" s="103" t="str">
        <f t="shared" ref="AI138:BC138" si="115">IF(AI46="s","s",AI71)</f>
        <v>s</v>
      </c>
      <c r="AJ138" s="103" t="str">
        <f t="shared" si="115"/>
        <v>s</v>
      </c>
      <c r="AK138" s="103" t="str">
        <f t="shared" si="115"/>
        <v>s</v>
      </c>
      <c r="AL138" s="103" t="str">
        <f t="shared" si="115"/>
        <v>s</v>
      </c>
      <c r="AM138" s="103" t="str">
        <f t="shared" si="115"/>
        <v>s</v>
      </c>
      <c r="AN138" s="103" t="str">
        <f t="shared" si="115"/>
        <v>s</v>
      </c>
      <c r="AO138" s="103" t="str">
        <f t="shared" si="115"/>
        <v>s</v>
      </c>
      <c r="AP138" s="103" t="str">
        <f t="shared" si="115"/>
        <v>s</v>
      </c>
      <c r="AQ138" s="103" t="str">
        <f t="shared" si="115"/>
        <v>s</v>
      </c>
      <c r="AR138" s="103" t="str">
        <f t="shared" si="115"/>
        <v>s</v>
      </c>
      <c r="AS138" s="103" t="str">
        <f t="shared" si="115"/>
        <v>s</v>
      </c>
      <c r="AT138" s="103" t="str">
        <f t="shared" si="115"/>
        <v>s</v>
      </c>
      <c r="AU138" s="103" t="str">
        <f t="shared" si="115"/>
        <v>s</v>
      </c>
      <c r="AV138" s="103" t="str">
        <f t="shared" si="115"/>
        <v>s</v>
      </c>
      <c r="AW138" s="103" t="str">
        <f t="shared" si="115"/>
        <v>s</v>
      </c>
      <c r="AX138" s="103" t="str">
        <f t="shared" si="115"/>
        <v>s</v>
      </c>
      <c r="AY138" s="103" t="str">
        <f t="shared" si="115"/>
        <v>s</v>
      </c>
      <c r="AZ138" s="103" t="str">
        <f t="shared" si="115"/>
        <v>s</v>
      </c>
      <c r="BA138" s="103" t="str">
        <f t="shared" si="115"/>
        <v>s</v>
      </c>
      <c r="BB138" s="103" t="str">
        <f t="shared" si="115"/>
        <v>s</v>
      </c>
      <c r="BC138" s="103" t="str">
        <f t="shared" si="115"/>
        <v>s</v>
      </c>
    </row>
    <row r="139" spans="3:55" hidden="1" x14ac:dyDescent="0.35">
      <c r="C139" s="103">
        <f t="shared" ref="C139:AH139" si="116">IF(C47="s","s",C72)</f>
        <v>2.3827536959574276E-3</v>
      </c>
      <c r="D139" s="103">
        <f t="shared" si="116"/>
        <v>2.1767465868191105E-3</v>
      </c>
      <c r="E139" s="103" t="str">
        <f t="shared" si="116"/>
        <v>s</v>
      </c>
      <c r="F139" s="103">
        <f t="shared" si="116"/>
        <v>2.1287022534673783E-3</v>
      </c>
      <c r="G139" s="103">
        <f t="shared" si="116"/>
        <v>2.114348471881231E-3</v>
      </c>
      <c r="H139" s="103">
        <f t="shared" si="116"/>
        <v>3.2583715635713952E-3</v>
      </c>
      <c r="I139" s="103">
        <f t="shared" si="116"/>
        <v>5.5253512845847563E-3</v>
      </c>
      <c r="J139" s="103">
        <f t="shared" si="116"/>
        <v>1.7737623374007195E-3</v>
      </c>
      <c r="K139" s="103" t="str">
        <f t="shared" si="116"/>
        <v>s</v>
      </c>
      <c r="L139" s="103">
        <f t="shared" si="116"/>
        <v>2.7468893014609332E-3</v>
      </c>
      <c r="M139" s="103">
        <f t="shared" si="116"/>
        <v>2.1051134854593039E-3</v>
      </c>
      <c r="N139" s="103">
        <f t="shared" si="116"/>
        <v>3.4178626615405153E-3</v>
      </c>
      <c r="O139" s="103">
        <f t="shared" si="116"/>
        <v>3.3422584871199198E-3</v>
      </c>
      <c r="P139" s="103">
        <f t="shared" si="116"/>
        <v>3.9429915961712537E-3</v>
      </c>
      <c r="Q139" s="103">
        <f t="shared" si="116"/>
        <v>2.081662139730957E-3</v>
      </c>
      <c r="R139" s="103">
        <f t="shared" si="116"/>
        <v>3.2634792051592135E-3</v>
      </c>
      <c r="S139" s="103">
        <f t="shared" si="116"/>
        <v>1.9719279779641286E-3</v>
      </c>
      <c r="T139" s="103">
        <f t="shared" si="116"/>
        <v>2.8256816206469956E-3</v>
      </c>
      <c r="U139" s="103" t="str">
        <f t="shared" si="116"/>
        <v>s</v>
      </c>
      <c r="V139" s="103">
        <f t="shared" si="116"/>
        <v>1.8404630030921449E-3</v>
      </c>
      <c r="W139" s="103">
        <f t="shared" si="116"/>
        <v>3.6965689930391708E-3</v>
      </c>
      <c r="X139" s="103">
        <f t="shared" si="116"/>
        <v>5.0603119732431298E-3</v>
      </c>
      <c r="Y139" s="103">
        <f t="shared" si="116"/>
        <v>2.5459942803049379E-3</v>
      </c>
      <c r="Z139" s="103">
        <f t="shared" si="116"/>
        <v>2.6267138161433458E-3</v>
      </c>
      <c r="AA139" s="103">
        <f t="shared" si="116"/>
        <v>1.7616468605201282E-3</v>
      </c>
      <c r="AB139" s="103" t="str">
        <f t="shared" si="116"/>
        <v>s</v>
      </c>
      <c r="AC139" s="103">
        <f t="shared" si="116"/>
        <v>1.4347689889968229E-3</v>
      </c>
      <c r="AD139" s="103">
        <f t="shared" si="116"/>
        <v>2.2152159473860615E-3</v>
      </c>
      <c r="AE139" s="103">
        <f t="shared" si="116"/>
        <v>3.1812732945803758E-3</v>
      </c>
      <c r="AF139" s="103">
        <f t="shared" si="116"/>
        <v>2.0146031002665652E-3</v>
      </c>
      <c r="AG139" s="103">
        <f t="shared" si="116"/>
        <v>1.7926420991785195E-3</v>
      </c>
      <c r="AH139" s="103">
        <f t="shared" si="116"/>
        <v>2.8593733728919874E-3</v>
      </c>
      <c r="AI139" s="103">
        <f t="shared" ref="AI139:BC139" si="117">IF(AI47="s","s",AI72)</f>
        <v>5.4935326018972913E-3</v>
      </c>
      <c r="AJ139" s="103">
        <f t="shared" si="117"/>
        <v>8.6563502161925467E-3</v>
      </c>
      <c r="AK139" s="103">
        <f t="shared" si="117"/>
        <v>6.6520487745972655E-3</v>
      </c>
      <c r="AL139" s="103">
        <f t="shared" si="117"/>
        <v>1.0161694617854143E-2</v>
      </c>
      <c r="AM139" s="103">
        <f t="shared" si="117"/>
        <v>6.4647745460434365E-3</v>
      </c>
      <c r="AN139" s="103">
        <f t="shared" si="117"/>
        <v>2.4724777707636294E-3</v>
      </c>
      <c r="AO139" s="103">
        <f t="shared" si="117"/>
        <v>2.6597803616134714E-3</v>
      </c>
      <c r="AP139" s="103">
        <f t="shared" si="117"/>
        <v>7.1257079355512972E-3</v>
      </c>
      <c r="AQ139" s="103">
        <f t="shared" si="117"/>
        <v>5.323509635359879E-3</v>
      </c>
      <c r="AR139" s="103">
        <f t="shared" si="117"/>
        <v>2.7687348970632368E-3</v>
      </c>
      <c r="AS139" s="103">
        <f t="shared" si="117"/>
        <v>2.5510241698225677E-3</v>
      </c>
      <c r="AT139" s="103">
        <f t="shared" si="117"/>
        <v>6.5401449485883601E-3</v>
      </c>
      <c r="AU139" s="103" t="str">
        <f t="shared" si="117"/>
        <v>s</v>
      </c>
      <c r="AV139" s="103" t="str">
        <f t="shared" si="117"/>
        <v>s</v>
      </c>
      <c r="AW139" s="103">
        <f t="shared" si="117"/>
        <v>1.5387491688139629E-3</v>
      </c>
      <c r="AX139" s="103" t="str">
        <f t="shared" si="117"/>
        <v>s</v>
      </c>
      <c r="AY139" s="103" t="str">
        <f t="shared" si="117"/>
        <v>s</v>
      </c>
      <c r="AZ139" s="103" t="str">
        <f t="shared" si="117"/>
        <v>s</v>
      </c>
      <c r="BA139" s="103">
        <f t="shared" si="117"/>
        <v>2.7940273272650485E-3</v>
      </c>
      <c r="BB139" s="103">
        <f t="shared" si="117"/>
        <v>1.3580018226635585E-3</v>
      </c>
      <c r="BC139" s="103" t="str">
        <f t="shared" si="117"/>
        <v>s</v>
      </c>
    </row>
    <row r="140" spans="3:55" hidden="1" x14ac:dyDescent="0.35">
      <c r="C140" s="103">
        <f t="shared" ref="C140:AH140" si="118">IF(C48="s","s",C73)</f>
        <v>1.1121336996384817E-2</v>
      </c>
      <c r="D140" s="103">
        <f t="shared" si="118"/>
        <v>1.1810295583053311E-2</v>
      </c>
      <c r="E140" s="103">
        <f t="shared" si="118"/>
        <v>9.0846245155633588E-3</v>
      </c>
      <c r="F140" s="103">
        <f t="shared" si="118"/>
        <v>1.2307163708444343E-2</v>
      </c>
      <c r="G140" s="103">
        <f t="shared" si="118"/>
        <v>9.2245876821673602E-3</v>
      </c>
      <c r="H140" s="103">
        <f t="shared" si="118"/>
        <v>1.0253457940489442E-2</v>
      </c>
      <c r="I140" s="103">
        <f t="shared" si="118"/>
        <v>8.8764311752612141E-3</v>
      </c>
      <c r="J140" s="103">
        <f t="shared" si="118"/>
        <v>1.0714865827849316E-2</v>
      </c>
      <c r="K140" s="103">
        <f t="shared" si="118"/>
        <v>1.2012801635182362E-2</v>
      </c>
      <c r="L140" s="103">
        <f t="shared" si="118"/>
        <v>1.5333422918982922E-2</v>
      </c>
      <c r="M140" s="103">
        <f t="shared" si="118"/>
        <v>9.2615066747761994E-3</v>
      </c>
      <c r="N140" s="103">
        <f t="shared" si="118"/>
        <v>6.2141648858681032E-3</v>
      </c>
      <c r="O140" s="103">
        <f t="shared" si="118"/>
        <v>1.3412796638533071E-2</v>
      </c>
      <c r="P140" s="103">
        <f t="shared" si="118"/>
        <v>1.3254378621479809E-2</v>
      </c>
      <c r="Q140" s="103">
        <f t="shared" si="118"/>
        <v>1.0193626228660277E-2</v>
      </c>
      <c r="R140" s="103">
        <f t="shared" si="118"/>
        <v>1.562658802346021E-2</v>
      </c>
      <c r="S140" s="103">
        <f t="shared" si="118"/>
        <v>1.8352598537257531E-2</v>
      </c>
      <c r="T140" s="103">
        <f t="shared" si="118"/>
        <v>1.6667376682043277E-2</v>
      </c>
      <c r="U140" s="103">
        <f t="shared" si="118"/>
        <v>1.1061313848224279E-2</v>
      </c>
      <c r="V140" s="103">
        <f t="shared" si="118"/>
        <v>1.6632600782596516E-2</v>
      </c>
      <c r="W140" s="103">
        <f t="shared" si="118"/>
        <v>1.4724065881801607E-2</v>
      </c>
      <c r="X140" s="103">
        <f t="shared" si="118"/>
        <v>1.3690502311578531E-2</v>
      </c>
      <c r="Y140" s="103">
        <f t="shared" si="118"/>
        <v>1.3200358138597299E-2</v>
      </c>
      <c r="Z140" s="103">
        <f t="shared" si="118"/>
        <v>1.3110947402302637E-2</v>
      </c>
      <c r="AA140" s="103">
        <f t="shared" si="118"/>
        <v>7.0015573951897562E-3</v>
      </c>
      <c r="AB140" s="103">
        <f t="shared" si="118"/>
        <v>1.0024813380809993E-2</v>
      </c>
      <c r="AC140" s="103">
        <f t="shared" si="118"/>
        <v>1.4377260910678469E-2</v>
      </c>
      <c r="AD140" s="103">
        <f t="shared" si="118"/>
        <v>1.3754827128932853E-2</v>
      </c>
      <c r="AE140" s="103">
        <f t="shared" si="118"/>
        <v>1.0908691333319967E-2</v>
      </c>
      <c r="AF140" s="103">
        <f t="shared" si="118"/>
        <v>1.2134082407287368E-2</v>
      </c>
      <c r="AG140" s="103">
        <f t="shared" si="118"/>
        <v>8.6812471189420589E-3</v>
      </c>
      <c r="AH140" s="103">
        <f t="shared" si="118"/>
        <v>7.5543721120932194E-3</v>
      </c>
      <c r="AI140" s="103">
        <f t="shared" ref="AI140:BC140" si="119">IF(AI48="s","s",AI73)</f>
        <v>9.8283117723182E-3</v>
      </c>
      <c r="AJ140" s="103">
        <f t="shared" si="119"/>
        <v>1.0277845465958111E-2</v>
      </c>
      <c r="AK140" s="103">
        <f t="shared" si="119"/>
        <v>9.2562959791164037E-3</v>
      </c>
      <c r="AL140" s="103">
        <f t="shared" si="119"/>
        <v>8.7224753116352249E-3</v>
      </c>
      <c r="AM140" s="103">
        <f t="shared" si="119"/>
        <v>4.1470882818040386E-3</v>
      </c>
      <c r="AN140" s="103">
        <f t="shared" si="119"/>
        <v>6.3439247641660671E-3</v>
      </c>
      <c r="AO140" s="103">
        <f t="shared" si="119"/>
        <v>6.9499038660438238E-3</v>
      </c>
      <c r="AP140" s="103">
        <f t="shared" si="119"/>
        <v>9.0228291195750369E-3</v>
      </c>
      <c r="AQ140" s="103">
        <f t="shared" si="119"/>
        <v>5.3714731269523374E-3</v>
      </c>
      <c r="AR140" s="103">
        <f t="shared" si="119"/>
        <v>7.9805964239135843E-3</v>
      </c>
      <c r="AS140" s="103">
        <f t="shared" si="119"/>
        <v>6.7368220187881854E-3</v>
      </c>
      <c r="AT140" s="103">
        <f t="shared" si="119"/>
        <v>1.1744685269343033E-2</v>
      </c>
      <c r="AU140" s="103">
        <f t="shared" si="119"/>
        <v>8.4981800472125509E-3</v>
      </c>
      <c r="AV140" s="103">
        <f t="shared" si="119"/>
        <v>9.1794414532424366E-3</v>
      </c>
      <c r="AW140" s="103">
        <f t="shared" si="119"/>
        <v>6.8697074902067346E-3</v>
      </c>
      <c r="AX140" s="103">
        <f t="shared" si="119"/>
        <v>5.6289139654981989E-3</v>
      </c>
      <c r="AY140" s="103">
        <f t="shared" si="119"/>
        <v>5.5043103089854883E-3</v>
      </c>
      <c r="AZ140" s="103">
        <f t="shared" si="119"/>
        <v>6.4308540100816878E-3</v>
      </c>
      <c r="BA140" s="103">
        <f t="shared" si="119"/>
        <v>8.0895402426018666E-3</v>
      </c>
      <c r="BB140" s="103">
        <f t="shared" si="119"/>
        <v>8.22799838545182E-3</v>
      </c>
      <c r="BC140" s="103">
        <f t="shared" si="119"/>
        <v>7.4125612421981884E-3</v>
      </c>
    </row>
    <row r="141" spans="3:55" hidden="1" x14ac:dyDescent="0.35">
      <c r="C141" s="103">
        <f t="shared" ref="C141:AH141" si="120">IF(C49="s","s",C74)</f>
        <v>1.2570370050136013E-2</v>
      </c>
      <c r="D141" s="103">
        <f t="shared" si="120"/>
        <v>1.3841085142259062E-2</v>
      </c>
      <c r="E141" s="103">
        <f t="shared" si="120"/>
        <v>1.3924207275214782E-2</v>
      </c>
      <c r="F141" s="103">
        <f t="shared" si="120"/>
        <v>1.4937813053627604E-2</v>
      </c>
      <c r="G141" s="103">
        <f t="shared" si="120"/>
        <v>1.3868291532238435E-2</v>
      </c>
      <c r="H141" s="103">
        <f t="shared" si="120"/>
        <v>1.6632624938827941E-2</v>
      </c>
      <c r="I141" s="103">
        <f t="shared" si="120"/>
        <v>1.1332902809091E-2</v>
      </c>
      <c r="J141" s="103">
        <f t="shared" si="120"/>
        <v>1.1368081126292784E-2</v>
      </c>
      <c r="K141" s="103">
        <f t="shared" si="120"/>
        <v>1.19666439068434E-2</v>
      </c>
      <c r="L141" s="103">
        <f t="shared" si="120"/>
        <v>1.3560857512645066E-2</v>
      </c>
      <c r="M141" s="103">
        <f t="shared" si="120"/>
        <v>1.1245376434779528E-2</v>
      </c>
      <c r="N141" s="103">
        <f t="shared" si="120"/>
        <v>1.2918241283490683E-2</v>
      </c>
      <c r="O141" s="103">
        <f t="shared" si="120"/>
        <v>1.1811885769117242E-2</v>
      </c>
      <c r="P141" s="103">
        <f t="shared" si="120"/>
        <v>1.2274252385357969E-2</v>
      </c>
      <c r="Q141" s="103">
        <f t="shared" si="120"/>
        <v>1.4484775609103242E-2</v>
      </c>
      <c r="R141" s="103">
        <f t="shared" si="120"/>
        <v>1.0813798248775489E-2</v>
      </c>
      <c r="S141" s="103">
        <f t="shared" si="120"/>
        <v>1.0981619709142786E-2</v>
      </c>
      <c r="T141" s="103">
        <f t="shared" si="120"/>
        <v>1.3951854192388497E-2</v>
      </c>
      <c r="U141" s="103">
        <f t="shared" si="120"/>
        <v>1.3786609337509841E-2</v>
      </c>
      <c r="V141" s="103">
        <f t="shared" si="120"/>
        <v>1.2518786305429772E-2</v>
      </c>
      <c r="W141" s="103">
        <f t="shared" si="120"/>
        <v>1.3976663820683468E-2</v>
      </c>
      <c r="X141" s="103">
        <f t="shared" si="120"/>
        <v>1.561160479336819E-2</v>
      </c>
      <c r="Y141" s="103">
        <f t="shared" si="120"/>
        <v>1.8395319478534778E-2</v>
      </c>
      <c r="Z141" s="103">
        <f t="shared" si="120"/>
        <v>1.9962980817515866E-2</v>
      </c>
      <c r="AA141" s="103">
        <f t="shared" si="120"/>
        <v>2.0441167889300092E-2</v>
      </c>
      <c r="AB141" s="103">
        <f t="shared" si="120"/>
        <v>2.4391928698747775E-2</v>
      </c>
      <c r="AC141" s="103">
        <f t="shared" si="120"/>
        <v>2.2492165379754819E-2</v>
      </c>
      <c r="AD141" s="103">
        <f t="shared" si="120"/>
        <v>2.6436091574502024E-2</v>
      </c>
      <c r="AE141" s="103">
        <f t="shared" si="120"/>
        <v>2.5971097149231931E-2</v>
      </c>
      <c r="AF141" s="103">
        <f t="shared" si="120"/>
        <v>2.5466498875493619E-2</v>
      </c>
      <c r="AG141" s="103">
        <f t="shared" si="120"/>
        <v>2.6420709322933836E-2</v>
      </c>
      <c r="AH141" s="103">
        <f t="shared" si="120"/>
        <v>2.3852601522957175E-2</v>
      </c>
      <c r="AI141" s="103">
        <f t="shared" ref="AI141:BC141" si="121">IF(AI49="s","s",AI74)</f>
        <v>2.4311891059698523E-2</v>
      </c>
      <c r="AJ141" s="103">
        <f t="shared" si="121"/>
        <v>2.4922830494652815E-2</v>
      </c>
      <c r="AK141" s="103">
        <f t="shared" si="121"/>
        <v>2.8901603276902912E-2</v>
      </c>
      <c r="AL141" s="103">
        <f t="shared" si="121"/>
        <v>2.6331095873761968E-2</v>
      </c>
      <c r="AM141" s="103">
        <f t="shared" si="121"/>
        <v>1.7448433785726049E-2</v>
      </c>
      <c r="AN141" s="103">
        <f t="shared" si="121"/>
        <v>2.52448359365114E-2</v>
      </c>
      <c r="AO141" s="103">
        <f t="shared" si="121"/>
        <v>2.2858162995140315E-2</v>
      </c>
      <c r="AP141" s="103">
        <f t="shared" si="121"/>
        <v>2.57481507601382E-2</v>
      </c>
      <c r="AQ141" s="103">
        <f t="shared" si="121"/>
        <v>2.5638177704368971E-2</v>
      </c>
      <c r="AR141" s="103">
        <f t="shared" si="121"/>
        <v>3.1483817865270596E-2</v>
      </c>
      <c r="AS141" s="103">
        <f t="shared" si="121"/>
        <v>2.6832475448011667E-2</v>
      </c>
      <c r="AT141" s="103">
        <f t="shared" si="121"/>
        <v>2.5296476143346541E-2</v>
      </c>
      <c r="AU141" s="103">
        <f t="shared" si="121"/>
        <v>2.6385962600475616E-2</v>
      </c>
      <c r="AV141" s="103">
        <f t="shared" si="121"/>
        <v>2.4733022667741047E-2</v>
      </c>
      <c r="AW141" s="103">
        <f t="shared" si="121"/>
        <v>2.4638241701568232E-2</v>
      </c>
      <c r="AX141" s="103">
        <f t="shared" si="121"/>
        <v>2.3794040200896763E-2</v>
      </c>
      <c r="AY141" s="103">
        <f t="shared" si="121"/>
        <v>1.9283935299534618E-2</v>
      </c>
      <c r="AZ141" s="103">
        <f t="shared" si="121"/>
        <v>2.0224896696717048E-2</v>
      </c>
      <c r="BA141" s="103">
        <f t="shared" si="121"/>
        <v>2.07574033723948E-2</v>
      </c>
      <c r="BB141" s="103">
        <f t="shared" si="121"/>
        <v>2.5606202952783777E-2</v>
      </c>
      <c r="BC141" s="103">
        <f t="shared" si="121"/>
        <v>2.4485081847974578E-2</v>
      </c>
    </row>
    <row r="142" spans="3:55" hidden="1" x14ac:dyDescent="0.35">
      <c r="C142" s="103">
        <f t="shared" ref="C142:AH142" si="122">IF(C50="s","s",C75)</f>
        <v>1.7460440314068135E-3</v>
      </c>
      <c r="D142" s="103">
        <f t="shared" si="122"/>
        <v>9.9075888157575446E-4</v>
      </c>
      <c r="E142" s="103">
        <f t="shared" si="122"/>
        <v>1.9340448722593401E-3</v>
      </c>
      <c r="F142" s="103">
        <f t="shared" si="122"/>
        <v>2.3603625396898271E-3</v>
      </c>
      <c r="G142" s="103">
        <f t="shared" si="122"/>
        <v>8.0059773815345894E-4</v>
      </c>
      <c r="H142" s="103">
        <f t="shared" si="122"/>
        <v>5.9158273371281544E-4</v>
      </c>
      <c r="I142" s="103">
        <f t="shared" si="122"/>
        <v>9.9099346250969408E-4</v>
      </c>
      <c r="J142" s="103">
        <f t="shared" si="122"/>
        <v>1.6030616118720845E-3</v>
      </c>
      <c r="K142" s="103">
        <f t="shared" si="122"/>
        <v>2.9031451819893591E-3</v>
      </c>
      <c r="L142" s="103">
        <f t="shared" si="122"/>
        <v>1.1379227614358018E-3</v>
      </c>
      <c r="M142" s="103">
        <f t="shared" si="122"/>
        <v>2.1446771845636497E-3</v>
      </c>
      <c r="N142" s="103">
        <f t="shared" si="122"/>
        <v>1.5578153806024499E-3</v>
      </c>
      <c r="O142" s="103">
        <f t="shared" si="122"/>
        <v>2.6608021490324659E-3</v>
      </c>
      <c r="P142" s="103">
        <f t="shared" si="122"/>
        <v>1.6810906569451264E-3</v>
      </c>
      <c r="Q142" s="103">
        <f t="shared" si="122"/>
        <v>2.1204894532503254E-3</v>
      </c>
      <c r="R142" s="103">
        <f t="shared" si="122"/>
        <v>1.5011680045136245E-3</v>
      </c>
      <c r="S142" s="103">
        <f t="shared" si="122"/>
        <v>2.9306756036957225E-3</v>
      </c>
      <c r="T142" s="103">
        <f t="shared" si="122"/>
        <v>1.9805650062943076E-3</v>
      </c>
      <c r="U142" s="103">
        <f t="shared" si="122"/>
        <v>2.1990740844034314E-3</v>
      </c>
      <c r="V142" s="103">
        <f t="shared" si="122"/>
        <v>2.7484949203060815E-3</v>
      </c>
      <c r="W142" s="103">
        <f t="shared" si="122"/>
        <v>3.6554733783069949E-3</v>
      </c>
      <c r="X142" s="103">
        <f t="shared" si="122"/>
        <v>1.9322208222675766E-3</v>
      </c>
      <c r="Y142" s="103">
        <f t="shared" si="122"/>
        <v>1.0313447509064204E-3</v>
      </c>
      <c r="Z142" s="103">
        <f t="shared" si="122"/>
        <v>1.5790916705053729E-3</v>
      </c>
      <c r="AA142" s="103">
        <f t="shared" si="122"/>
        <v>1.6528553433873844E-3</v>
      </c>
      <c r="AB142" s="103">
        <f t="shared" si="122"/>
        <v>1.3268327232753691E-3</v>
      </c>
      <c r="AC142" s="103">
        <f t="shared" si="122"/>
        <v>1.2836148723788664E-3</v>
      </c>
      <c r="AD142" s="103">
        <f t="shared" si="122"/>
        <v>2.7885197328835084E-3</v>
      </c>
      <c r="AE142" s="103">
        <f t="shared" si="122"/>
        <v>2.6147005655334735E-3</v>
      </c>
      <c r="AF142" s="103">
        <f t="shared" si="122"/>
        <v>2.899056260606945E-3</v>
      </c>
      <c r="AG142" s="103">
        <f t="shared" si="122"/>
        <v>3.4844015549750193E-3</v>
      </c>
      <c r="AH142" s="103">
        <f t="shared" si="122"/>
        <v>4.5308671081458092E-3</v>
      </c>
      <c r="AI142" s="103">
        <f t="shared" ref="AI142:BC142" si="123">IF(AI50="s","s",AI75)</f>
        <v>2.6950774538146982E-3</v>
      </c>
      <c r="AJ142" s="103">
        <f t="shared" si="123"/>
        <v>3.6288558815033528E-3</v>
      </c>
      <c r="AK142" s="103">
        <f t="shared" si="123"/>
        <v>3.0009639475501596E-3</v>
      </c>
      <c r="AL142" s="103">
        <f t="shared" si="123"/>
        <v>3.1125566823007786E-3</v>
      </c>
      <c r="AM142" s="103">
        <f t="shared" si="123"/>
        <v>1.705864582392714E-3</v>
      </c>
      <c r="AN142" s="103">
        <f t="shared" si="123"/>
        <v>3.2829899222206718E-3</v>
      </c>
      <c r="AO142" s="103">
        <f t="shared" si="123"/>
        <v>2.3661916603189763E-3</v>
      </c>
      <c r="AP142" s="103">
        <f t="shared" si="123"/>
        <v>1.7963047419100808E-3</v>
      </c>
      <c r="AQ142" s="103" t="str">
        <f t="shared" si="123"/>
        <v>s</v>
      </c>
      <c r="AR142" s="103">
        <f t="shared" si="123"/>
        <v>1.687138096004085E-3</v>
      </c>
      <c r="AS142" s="103">
        <f t="shared" si="123"/>
        <v>3.332697135403696E-3</v>
      </c>
      <c r="AT142" s="103">
        <f t="shared" si="123"/>
        <v>3.4745058750446688E-3</v>
      </c>
      <c r="AU142" s="103">
        <f t="shared" si="123"/>
        <v>4.9715618445447182E-3</v>
      </c>
      <c r="AV142" s="103">
        <f t="shared" si="123"/>
        <v>5.8570718465553069E-3</v>
      </c>
      <c r="AW142" s="103">
        <f t="shared" si="123"/>
        <v>5.9748144698961907E-3</v>
      </c>
      <c r="AX142" s="103">
        <f t="shared" si="123"/>
        <v>4.5568085699636352E-3</v>
      </c>
      <c r="AY142" s="103">
        <f t="shared" si="123"/>
        <v>5.0830782045902722E-3</v>
      </c>
      <c r="AZ142" s="103">
        <f t="shared" si="123"/>
        <v>6.6963308548828784E-3</v>
      </c>
      <c r="BA142" s="103">
        <f t="shared" si="123"/>
        <v>6.258276605796002E-3</v>
      </c>
      <c r="BB142" s="103">
        <f t="shared" si="123"/>
        <v>5.6481042411462238E-3</v>
      </c>
      <c r="BC142" s="103">
        <f t="shared" si="123"/>
        <v>4.6819874509007806E-3</v>
      </c>
    </row>
    <row r="143" spans="3:55" hidden="1" x14ac:dyDescent="0.35">
      <c r="C143" s="103">
        <f t="shared" ref="C143:AH143" si="124">IF(C51="s","s",C76)</f>
        <v>1.1387282537948743E-2</v>
      </c>
      <c r="D143" s="103">
        <f t="shared" si="124"/>
        <v>1.0736159011113657E-2</v>
      </c>
      <c r="E143" s="103">
        <f t="shared" si="124"/>
        <v>1.0639283507880926E-2</v>
      </c>
      <c r="F143" s="103">
        <f t="shared" si="124"/>
        <v>9.606970153508582E-3</v>
      </c>
      <c r="G143" s="103">
        <f t="shared" si="124"/>
        <v>1.1301212080201142E-2</v>
      </c>
      <c r="H143" s="103">
        <f t="shared" si="124"/>
        <v>1.0904159399089376E-2</v>
      </c>
      <c r="I143" s="103">
        <f t="shared" si="124"/>
        <v>9.3978921954474322E-3</v>
      </c>
      <c r="J143" s="103">
        <f t="shared" si="124"/>
        <v>9.6056861941528938E-3</v>
      </c>
      <c r="K143" s="103">
        <f t="shared" si="124"/>
        <v>1.0583721967822991E-2</v>
      </c>
      <c r="L143" s="103">
        <f t="shared" si="124"/>
        <v>1.1141259747938927E-2</v>
      </c>
      <c r="M143" s="103">
        <f t="shared" si="124"/>
        <v>1.0932793792732438E-2</v>
      </c>
      <c r="N143" s="103">
        <f t="shared" si="124"/>
        <v>1.0267844955026842E-2</v>
      </c>
      <c r="O143" s="103">
        <f t="shared" si="124"/>
        <v>9.2389116785662664E-3</v>
      </c>
      <c r="P143" s="103">
        <f t="shared" si="124"/>
        <v>9.632441162823949E-3</v>
      </c>
      <c r="Q143" s="103">
        <f t="shared" si="124"/>
        <v>1.0193827927396551E-2</v>
      </c>
      <c r="R143" s="103">
        <f t="shared" si="124"/>
        <v>9.6593202043250177E-3</v>
      </c>
      <c r="S143" s="103">
        <f t="shared" si="124"/>
        <v>1.049230463574739E-2</v>
      </c>
      <c r="T143" s="103">
        <f t="shared" si="124"/>
        <v>1.2463676424219233E-2</v>
      </c>
      <c r="U143" s="103">
        <f t="shared" si="124"/>
        <v>1.2890711758660285E-2</v>
      </c>
      <c r="V143" s="103">
        <f t="shared" si="124"/>
        <v>1.3032772702048834E-2</v>
      </c>
      <c r="W143" s="103">
        <f t="shared" si="124"/>
        <v>1.2605785784501609E-2</v>
      </c>
      <c r="X143" s="103">
        <f t="shared" si="124"/>
        <v>1.2328180054848155E-2</v>
      </c>
      <c r="Y143" s="103">
        <f t="shared" si="124"/>
        <v>1.2061824578928146E-2</v>
      </c>
      <c r="Z143" s="103">
        <f t="shared" si="124"/>
        <v>1.4343558133767562E-2</v>
      </c>
      <c r="AA143" s="103">
        <f t="shared" si="124"/>
        <v>1.4054324188893101E-2</v>
      </c>
      <c r="AB143" s="103">
        <f t="shared" si="124"/>
        <v>1.3115489390640918E-2</v>
      </c>
      <c r="AC143" s="103">
        <f t="shared" si="124"/>
        <v>1.2836530128673531E-2</v>
      </c>
      <c r="AD143" s="103">
        <f t="shared" si="124"/>
        <v>1.3324141841800467E-2</v>
      </c>
      <c r="AE143" s="103">
        <f t="shared" si="124"/>
        <v>1.4547013381091002E-2</v>
      </c>
      <c r="AF143" s="103">
        <f t="shared" si="124"/>
        <v>1.421691452868047E-2</v>
      </c>
      <c r="AG143" s="103">
        <f t="shared" si="124"/>
        <v>1.4397792894158356E-2</v>
      </c>
      <c r="AH143" s="103">
        <f t="shared" si="124"/>
        <v>1.3869840821514053E-2</v>
      </c>
      <c r="AI143" s="103">
        <f t="shared" ref="AI143:BC143" si="125">IF(AI51="s","s",AI76)</f>
        <v>1.4042750055950735E-2</v>
      </c>
      <c r="AJ143" s="103">
        <f t="shared" si="125"/>
        <v>1.4452008641085071E-2</v>
      </c>
      <c r="AK143" s="103">
        <f t="shared" si="125"/>
        <v>1.4964954620084472E-2</v>
      </c>
      <c r="AL143" s="103">
        <f t="shared" si="125"/>
        <v>1.5194427398832021E-2</v>
      </c>
      <c r="AM143" s="103">
        <f t="shared" si="125"/>
        <v>9.6796957386700057E-3</v>
      </c>
      <c r="AN143" s="103">
        <f t="shared" si="125"/>
        <v>1.3121876428809321E-2</v>
      </c>
      <c r="AO143" s="103">
        <f t="shared" si="125"/>
        <v>1.3388847460611737E-2</v>
      </c>
      <c r="AP143" s="103">
        <f t="shared" si="125"/>
        <v>1.4078169846544244E-2</v>
      </c>
      <c r="AQ143" s="103">
        <f t="shared" si="125"/>
        <v>1.4491335151144039E-2</v>
      </c>
      <c r="AR143" s="103">
        <f t="shared" si="125"/>
        <v>1.5908920066239864E-2</v>
      </c>
      <c r="AS143" s="103">
        <f t="shared" si="125"/>
        <v>1.6006307758193099E-2</v>
      </c>
      <c r="AT143" s="103">
        <f t="shared" si="125"/>
        <v>1.6138818977609427E-2</v>
      </c>
      <c r="AU143" s="103">
        <f t="shared" si="125"/>
        <v>1.6745738801893621E-2</v>
      </c>
      <c r="AV143" s="103">
        <f t="shared" si="125"/>
        <v>1.580875558813833E-2</v>
      </c>
      <c r="AW143" s="103">
        <f t="shared" si="125"/>
        <v>1.5795277536845499E-2</v>
      </c>
      <c r="AX143" s="103">
        <f t="shared" si="125"/>
        <v>1.6778739388941154E-2</v>
      </c>
      <c r="AY143" s="103">
        <f t="shared" si="125"/>
        <v>1.4885472649343773E-2</v>
      </c>
      <c r="AZ143" s="103">
        <f t="shared" si="125"/>
        <v>1.4856421086584E-2</v>
      </c>
      <c r="BA143" s="103">
        <f t="shared" si="125"/>
        <v>1.489175476512432E-2</v>
      </c>
      <c r="BB143" s="103">
        <f t="shared" si="125"/>
        <v>1.5190242129468878E-2</v>
      </c>
      <c r="BC143" s="103">
        <f t="shared" si="125"/>
        <v>1.5270961094448567E-2</v>
      </c>
    </row>
    <row r="144" spans="3:55" hidden="1" x14ac:dyDescent="0.35">
      <c r="C144" s="103">
        <f t="shared" ref="C144:AH144" si="126">IF(C52="s","s",C77)</f>
        <v>1.7209292342816743E-3</v>
      </c>
      <c r="D144" s="103">
        <f t="shared" si="126"/>
        <v>1.4140183059595001E-3</v>
      </c>
      <c r="E144" s="103">
        <f t="shared" si="126"/>
        <v>1.7806540804357052E-3</v>
      </c>
      <c r="F144" s="103">
        <f t="shared" si="126"/>
        <v>2.1912462162211122E-3</v>
      </c>
      <c r="G144" s="103">
        <f t="shared" si="126"/>
        <v>1.9880825926233757E-3</v>
      </c>
      <c r="H144" s="103">
        <f t="shared" si="126"/>
        <v>1.589264187902645E-3</v>
      </c>
      <c r="I144" s="103">
        <f t="shared" si="126"/>
        <v>1.7715640700019224E-3</v>
      </c>
      <c r="J144" s="103">
        <f t="shared" si="126"/>
        <v>1.5692994371374247E-3</v>
      </c>
      <c r="K144" s="103">
        <f t="shared" si="126"/>
        <v>1.6921377747145386E-3</v>
      </c>
      <c r="L144" s="103">
        <f t="shared" si="126"/>
        <v>1.4764922779008107E-3</v>
      </c>
      <c r="M144" s="103">
        <f t="shared" si="126"/>
        <v>9.5857596280915329E-4</v>
      </c>
      <c r="N144" s="103">
        <f t="shared" si="126"/>
        <v>1.1198023815334795E-3</v>
      </c>
      <c r="O144" s="103">
        <f t="shared" si="126"/>
        <v>1.2327527593595227E-3</v>
      </c>
      <c r="P144" s="103">
        <f t="shared" si="126"/>
        <v>1.5616920155138605E-3</v>
      </c>
      <c r="Q144" s="103">
        <f t="shared" si="126"/>
        <v>1.1778929586740549E-3</v>
      </c>
      <c r="R144" s="103">
        <f t="shared" si="126"/>
        <v>1.1531276937257482E-3</v>
      </c>
      <c r="S144" s="103">
        <f t="shared" si="126"/>
        <v>1.3459494112493442E-3</v>
      </c>
      <c r="T144" s="103">
        <f t="shared" si="126"/>
        <v>1.3893863198126445E-3</v>
      </c>
      <c r="U144" s="103">
        <f t="shared" si="126"/>
        <v>1.4110164745677978E-3</v>
      </c>
      <c r="V144" s="103">
        <f t="shared" si="126"/>
        <v>2.0427376973627866E-3</v>
      </c>
      <c r="W144" s="103">
        <f t="shared" si="126"/>
        <v>1.245541592847006E-3</v>
      </c>
      <c r="X144" s="103">
        <f t="shared" si="126"/>
        <v>1.3551471724385753E-3</v>
      </c>
      <c r="Y144" s="103">
        <f t="shared" si="126"/>
        <v>1.028761477868148E-3</v>
      </c>
      <c r="Z144" s="103">
        <f t="shared" si="126"/>
        <v>1.2750738103843985E-3</v>
      </c>
      <c r="AA144" s="103">
        <f t="shared" si="126"/>
        <v>1.5169326183837244E-3</v>
      </c>
      <c r="AB144" s="103">
        <f t="shared" si="126"/>
        <v>1.5553156734507063E-3</v>
      </c>
      <c r="AC144" s="103">
        <f t="shared" si="126"/>
        <v>1.8366911008576756E-3</v>
      </c>
      <c r="AD144" s="103">
        <f t="shared" si="126"/>
        <v>1.79164207463431E-3</v>
      </c>
      <c r="AE144" s="103">
        <f t="shared" si="126"/>
        <v>2.4906506722532848E-3</v>
      </c>
      <c r="AF144" s="103">
        <f t="shared" si="126"/>
        <v>2.6799066398706778E-3</v>
      </c>
      <c r="AG144" s="103">
        <f t="shared" si="126"/>
        <v>2.3214210669757962E-3</v>
      </c>
      <c r="AH144" s="103">
        <f t="shared" si="126"/>
        <v>1.8753190565874878E-3</v>
      </c>
      <c r="AI144" s="103">
        <f t="shared" ref="AI144:BC144" si="127">IF(AI52="s","s",AI77)</f>
        <v>2.5188554099450436E-3</v>
      </c>
      <c r="AJ144" s="103">
        <f t="shared" si="127"/>
        <v>3.2673475450381603E-3</v>
      </c>
      <c r="AK144" s="103">
        <f t="shared" si="127"/>
        <v>3.0041129065707032E-3</v>
      </c>
      <c r="AL144" s="103">
        <f t="shared" si="127"/>
        <v>3.5224788680528543E-3</v>
      </c>
      <c r="AM144" s="103">
        <f t="shared" si="127"/>
        <v>2.785700137607235E-3</v>
      </c>
      <c r="AN144" s="103">
        <f t="shared" si="127"/>
        <v>3.0934714554951893E-3</v>
      </c>
      <c r="AO144" s="103">
        <f t="shared" si="127"/>
        <v>3.6464444050426934E-3</v>
      </c>
      <c r="AP144" s="103">
        <f t="shared" si="127"/>
        <v>3.7247989998958637E-3</v>
      </c>
      <c r="AQ144" s="103">
        <f t="shared" si="127"/>
        <v>2.7786480422339775E-3</v>
      </c>
      <c r="AR144" s="103">
        <f t="shared" si="127"/>
        <v>3.9036553854091636E-3</v>
      </c>
      <c r="AS144" s="103">
        <f t="shared" si="127"/>
        <v>3.563173961193791E-3</v>
      </c>
      <c r="AT144" s="103">
        <f t="shared" si="127"/>
        <v>4.3476696207094788E-3</v>
      </c>
      <c r="AU144" s="103">
        <f t="shared" si="127"/>
        <v>4.0772656786865298E-3</v>
      </c>
      <c r="AV144" s="103">
        <f t="shared" si="127"/>
        <v>5.0111025858181456E-3</v>
      </c>
      <c r="AW144" s="103">
        <f t="shared" si="127"/>
        <v>3.554866070137113E-3</v>
      </c>
      <c r="AX144" s="103">
        <f t="shared" si="127"/>
        <v>4.5061305964241311E-3</v>
      </c>
      <c r="AY144" s="103">
        <f t="shared" si="127"/>
        <v>3.8808648101338774E-3</v>
      </c>
      <c r="AZ144" s="103">
        <f t="shared" si="127"/>
        <v>4.4808950746348065E-3</v>
      </c>
      <c r="BA144" s="103">
        <f t="shared" si="127"/>
        <v>4.4065739480761553E-3</v>
      </c>
      <c r="BB144" s="103">
        <f t="shared" si="127"/>
        <v>5.1549452155787504E-3</v>
      </c>
      <c r="BC144" s="103">
        <f t="shared" si="127"/>
        <v>3.6284944736199574E-3</v>
      </c>
    </row>
    <row r="145" spans="3:55" hidden="1" x14ac:dyDescent="0.35">
      <c r="C145" s="103">
        <f t="shared" ref="C145:AH145" si="128">IF(C53="s","s",C78)</f>
        <v>1.7209292342816743E-3</v>
      </c>
      <c r="D145" s="103">
        <f t="shared" si="128"/>
        <v>1.4140183059595001E-3</v>
      </c>
      <c r="E145" s="103">
        <f t="shared" si="128"/>
        <v>1.7806540804357052E-3</v>
      </c>
      <c r="F145" s="103">
        <f t="shared" si="128"/>
        <v>2.1912462162211122E-3</v>
      </c>
      <c r="G145" s="103">
        <f t="shared" si="128"/>
        <v>1.9880825926233757E-3</v>
      </c>
      <c r="H145" s="103">
        <f t="shared" si="128"/>
        <v>1.589264187902645E-3</v>
      </c>
      <c r="I145" s="103">
        <f t="shared" si="128"/>
        <v>1.7715640700019224E-3</v>
      </c>
      <c r="J145" s="103">
        <f t="shared" si="128"/>
        <v>1.5692994371374247E-3</v>
      </c>
      <c r="K145" s="103">
        <f t="shared" si="128"/>
        <v>1.6921377747145386E-3</v>
      </c>
      <c r="L145" s="103">
        <f t="shared" si="128"/>
        <v>1.4764922779008107E-3</v>
      </c>
      <c r="M145" s="103">
        <f t="shared" si="128"/>
        <v>9.5857596280915329E-4</v>
      </c>
      <c r="N145" s="103">
        <f t="shared" si="128"/>
        <v>1.1198023815334795E-3</v>
      </c>
      <c r="O145" s="103">
        <f t="shared" si="128"/>
        <v>1.2327527593595227E-3</v>
      </c>
      <c r="P145" s="103">
        <f t="shared" si="128"/>
        <v>1.5616920155138605E-3</v>
      </c>
      <c r="Q145" s="103">
        <f t="shared" si="128"/>
        <v>1.1778929586740549E-3</v>
      </c>
      <c r="R145" s="103">
        <f t="shared" si="128"/>
        <v>1.1531276937257482E-3</v>
      </c>
      <c r="S145" s="103">
        <f t="shared" si="128"/>
        <v>1.3459494112493442E-3</v>
      </c>
      <c r="T145" s="103">
        <f t="shared" si="128"/>
        <v>1.3893863198126445E-3</v>
      </c>
      <c r="U145" s="103">
        <f t="shared" si="128"/>
        <v>1.4110164745677978E-3</v>
      </c>
      <c r="V145" s="103">
        <f t="shared" si="128"/>
        <v>2.0427376973627866E-3</v>
      </c>
      <c r="W145" s="103">
        <f t="shared" si="128"/>
        <v>1.245541592847006E-3</v>
      </c>
      <c r="X145" s="103">
        <f t="shared" si="128"/>
        <v>1.3551471724385753E-3</v>
      </c>
      <c r="Y145" s="103">
        <f t="shared" si="128"/>
        <v>1.028761477868148E-3</v>
      </c>
      <c r="Z145" s="103">
        <f t="shared" si="128"/>
        <v>1.2750738103843985E-3</v>
      </c>
      <c r="AA145" s="103">
        <f t="shared" si="128"/>
        <v>1.5169326183837244E-3</v>
      </c>
      <c r="AB145" s="103">
        <f t="shared" si="128"/>
        <v>1.5553156734507063E-3</v>
      </c>
      <c r="AC145" s="103">
        <f t="shared" si="128"/>
        <v>1.8366911008576756E-3</v>
      </c>
      <c r="AD145" s="103">
        <f t="shared" si="128"/>
        <v>1.79164207463431E-3</v>
      </c>
      <c r="AE145" s="103">
        <f t="shared" si="128"/>
        <v>2.4906506722532848E-3</v>
      </c>
      <c r="AF145" s="103">
        <f t="shared" si="128"/>
        <v>2.6799066398706778E-3</v>
      </c>
      <c r="AG145" s="103">
        <f t="shared" si="128"/>
        <v>2.3214210669757962E-3</v>
      </c>
      <c r="AH145" s="103">
        <f t="shared" si="128"/>
        <v>1.8753190565874878E-3</v>
      </c>
      <c r="AI145" s="103">
        <f t="shared" ref="AI145:BC145" si="129">IF(AI53="s","s",AI78)</f>
        <v>2.5188554099450436E-3</v>
      </c>
      <c r="AJ145" s="103">
        <f t="shared" si="129"/>
        <v>3.2673475450381603E-3</v>
      </c>
      <c r="AK145" s="103">
        <f t="shared" si="129"/>
        <v>3.0041129065707032E-3</v>
      </c>
      <c r="AL145" s="103">
        <f t="shared" si="129"/>
        <v>3.5224788680528543E-3</v>
      </c>
      <c r="AM145" s="103">
        <f t="shared" si="129"/>
        <v>2.785700137607235E-3</v>
      </c>
      <c r="AN145" s="103">
        <f t="shared" si="129"/>
        <v>3.0934714554951893E-3</v>
      </c>
      <c r="AO145" s="103">
        <f t="shared" si="129"/>
        <v>3.6464444050426934E-3</v>
      </c>
      <c r="AP145" s="103">
        <f t="shared" si="129"/>
        <v>3.7247989998958637E-3</v>
      </c>
      <c r="AQ145" s="103">
        <f t="shared" si="129"/>
        <v>2.7786480422339775E-3</v>
      </c>
      <c r="AR145" s="103">
        <f t="shared" si="129"/>
        <v>3.9036553854091636E-3</v>
      </c>
      <c r="AS145" s="103">
        <f t="shared" si="129"/>
        <v>3.563173961193791E-3</v>
      </c>
      <c r="AT145" s="103">
        <f t="shared" si="129"/>
        <v>4.3476696207094788E-3</v>
      </c>
      <c r="AU145" s="103">
        <f t="shared" si="129"/>
        <v>4.0772656786865298E-3</v>
      </c>
      <c r="AV145" s="103">
        <f t="shared" si="129"/>
        <v>5.0111025858181456E-3</v>
      </c>
      <c r="AW145" s="103">
        <f t="shared" si="129"/>
        <v>3.554866070137113E-3</v>
      </c>
      <c r="AX145" s="103">
        <f t="shared" si="129"/>
        <v>4.5061305964241311E-3</v>
      </c>
      <c r="AY145" s="103">
        <f t="shared" si="129"/>
        <v>3.8808648101338774E-3</v>
      </c>
      <c r="AZ145" s="103">
        <f t="shared" si="129"/>
        <v>4.4808950746348065E-3</v>
      </c>
      <c r="BA145" s="103">
        <f t="shared" si="129"/>
        <v>4.4065739480761553E-3</v>
      </c>
      <c r="BB145" s="103">
        <f t="shared" si="129"/>
        <v>5.1549452155787504E-3</v>
      </c>
      <c r="BC145" s="103">
        <f t="shared" si="129"/>
        <v>3.6284944736199574E-3</v>
      </c>
    </row>
    <row r="146" spans="3:55" hidden="1" x14ac:dyDescent="0.35">
      <c r="C146" s="103">
        <f t="shared" ref="C146:AH146" si="130">IF(C54="s","s",C79)</f>
        <v>2.4181123180879088E-2</v>
      </c>
      <c r="D146" s="103">
        <f t="shared" si="130"/>
        <v>2.4232468311139607E-2</v>
      </c>
      <c r="E146" s="103">
        <f t="shared" si="130"/>
        <v>2.5250132379603388E-2</v>
      </c>
      <c r="F146" s="103">
        <f t="shared" si="130"/>
        <v>2.4145485406821009E-2</v>
      </c>
      <c r="G146" s="103">
        <f t="shared" si="130"/>
        <v>2.3522707097758194E-2</v>
      </c>
      <c r="H146" s="103">
        <f t="shared" si="130"/>
        <v>2.2781837854214594E-2</v>
      </c>
      <c r="I146" s="103">
        <f t="shared" si="130"/>
        <v>2.1864752950504673E-2</v>
      </c>
      <c r="J146" s="103">
        <f t="shared" si="130"/>
        <v>2.0260906691744365E-2</v>
      </c>
      <c r="K146" s="103">
        <f t="shared" si="130"/>
        <v>2.1501214618186677E-2</v>
      </c>
      <c r="L146" s="103">
        <f t="shared" si="130"/>
        <v>2.1749652843679371E-2</v>
      </c>
      <c r="M146" s="103">
        <f t="shared" si="130"/>
        <v>2.1833472793325776E-2</v>
      </c>
      <c r="N146" s="103">
        <f t="shared" si="130"/>
        <v>2.0887128788387825E-2</v>
      </c>
      <c r="O146" s="103">
        <f t="shared" si="130"/>
        <v>1.9145748137500439E-2</v>
      </c>
      <c r="P146" s="103">
        <f t="shared" si="130"/>
        <v>1.9299675469135049E-2</v>
      </c>
      <c r="Q146" s="103">
        <f t="shared" si="130"/>
        <v>1.7741378229663769E-2</v>
      </c>
      <c r="R146" s="103">
        <f t="shared" si="130"/>
        <v>1.8097367717989966E-2</v>
      </c>
      <c r="S146" s="103">
        <f t="shared" si="130"/>
        <v>1.8223797481664639E-2</v>
      </c>
      <c r="T146" s="103">
        <f t="shared" si="130"/>
        <v>2.0426143514117517E-2</v>
      </c>
      <c r="U146" s="103">
        <f t="shared" si="130"/>
        <v>2.2651965579832081E-2</v>
      </c>
      <c r="V146" s="103">
        <f t="shared" si="130"/>
        <v>2.2253132592086524E-2</v>
      </c>
      <c r="W146" s="103">
        <f t="shared" si="130"/>
        <v>2.1317698274032119E-2</v>
      </c>
      <c r="X146" s="103">
        <f t="shared" si="130"/>
        <v>2.21238385454848E-2</v>
      </c>
      <c r="Y146" s="103">
        <f t="shared" si="130"/>
        <v>2.2797229426839587E-2</v>
      </c>
      <c r="Z146" s="103">
        <f t="shared" si="130"/>
        <v>2.3553884715676914E-2</v>
      </c>
      <c r="AA146" s="103">
        <f t="shared" si="130"/>
        <v>2.4573490481189533E-2</v>
      </c>
      <c r="AB146" s="103">
        <f t="shared" si="130"/>
        <v>2.4182460166135435E-2</v>
      </c>
      <c r="AC146" s="103">
        <f t="shared" si="130"/>
        <v>2.3845778985925187E-2</v>
      </c>
      <c r="AD146" s="103">
        <f t="shared" si="130"/>
        <v>2.5236314622533913E-2</v>
      </c>
      <c r="AE146" s="103">
        <f t="shared" si="130"/>
        <v>2.6518852742344407E-2</v>
      </c>
      <c r="AF146" s="103">
        <f t="shared" si="130"/>
        <v>2.6580118372337719E-2</v>
      </c>
      <c r="AG146" s="103">
        <f t="shared" si="130"/>
        <v>2.6582769035790869E-2</v>
      </c>
      <c r="AH146" s="103">
        <f t="shared" si="130"/>
        <v>2.4582779091794273E-2</v>
      </c>
      <c r="AI146" s="103">
        <f t="shared" ref="AI146:BC146" si="131">IF(AI54="s","s",AI79)</f>
        <v>2.5654992127105605E-2</v>
      </c>
      <c r="AJ146" s="103">
        <f t="shared" si="131"/>
        <v>2.6562387742288838E-2</v>
      </c>
      <c r="AK146" s="103">
        <f t="shared" si="131"/>
        <v>2.6876123637852543E-2</v>
      </c>
      <c r="AL146" s="103">
        <f t="shared" si="131"/>
        <v>2.5333343753627623E-2</v>
      </c>
      <c r="AM146" s="103">
        <f t="shared" si="131"/>
        <v>1.6228736332677289E-2</v>
      </c>
      <c r="AN146" s="103">
        <f t="shared" si="131"/>
        <v>2.2575644714519002E-2</v>
      </c>
      <c r="AO146" s="103">
        <f t="shared" si="131"/>
        <v>2.3874791139539789E-2</v>
      </c>
      <c r="AP146" s="103">
        <f t="shared" si="131"/>
        <v>2.5777866560437519E-2</v>
      </c>
      <c r="AQ146" s="103">
        <f t="shared" si="131"/>
        <v>2.5460958130203458E-2</v>
      </c>
      <c r="AR146" s="103">
        <f t="shared" si="131"/>
        <v>2.5634161711791843E-2</v>
      </c>
      <c r="AS146" s="103">
        <f t="shared" si="131"/>
        <v>2.6397004569499855E-2</v>
      </c>
      <c r="AT146" s="103">
        <f t="shared" si="131"/>
        <v>2.6590369100573247E-2</v>
      </c>
      <c r="AU146" s="103">
        <f t="shared" si="131"/>
        <v>2.7132931876430059E-2</v>
      </c>
      <c r="AV146" s="103">
        <f t="shared" si="131"/>
        <v>2.5352470144674934E-2</v>
      </c>
      <c r="AW146" s="103">
        <f t="shared" si="131"/>
        <v>2.5655966852851157E-2</v>
      </c>
      <c r="AX146" s="103">
        <f t="shared" si="131"/>
        <v>2.6983565702418982E-2</v>
      </c>
      <c r="AY146" s="103">
        <f t="shared" si="131"/>
        <v>2.5998679696508074E-2</v>
      </c>
      <c r="AZ146" s="103">
        <f t="shared" si="131"/>
        <v>2.5511731037889663E-2</v>
      </c>
      <c r="BA146" s="103">
        <f t="shared" si="131"/>
        <v>2.4797797916811526E-2</v>
      </c>
      <c r="BB146" s="103">
        <f t="shared" si="131"/>
        <v>2.4909943720126997E-2</v>
      </c>
      <c r="BC146" s="103">
        <f t="shared" si="131"/>
        <v>2.352666469240091E-2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A149"/>
  <sheetViews>
    <sheetView workbookViewId="0">
      <pane xSplit="2" ySplit="7" topLeftCell="C8" activePane="bottomRight" state="frozen"/>
      <selection activeCell="BG1" sqref="BG1:GK1048576"/>
      <selection pane="topRight" activeCell="BG1" sqref="BG1:GK1048576"/>
      <selection pane="bottomLeft" activeCell="BG1" sqref="BG1:GK1048576"/>
      <selection pane="bottomRight"/>
    </sheetView>
  </sheetViews>
  <sheetFormatPr baseColWidth="10" defaultColWidth="11.453125" defaultRowHeight="14.5" x14ac:dyDescent="0.35"/>
  <cols>
    <col min="1" max="1" width="11.453125" style="13"/>
    <col min="2" max="2" width="82.453125" style="13" customWidth="1"/>
    <col min="3" max="55" width="11.453125" style="82"/>
    <col min="56" max="58" width="11.453125" style="86"/>
    <col min="59" max="157" width="11.453125" style="13" hidden="1" customWidth="1"/>
    <col min="158" max="193" width="0" style="13" hidden="1" customWidth="1"/>
    <col min="194" max="16384" width="11.453125" style="13"/>
  </cols>
  <sheetData>
    <row r="1" spans="1:157" ht="18.5" x14ac:dyDescent="0.45">
      <c r="A1" s="67" t="s">
        <v>191</v>
      </c>
      <c r="B1" s="7"/>
    </row>
    <row r="2" spans="1:157" x14ac:dyDescent="0.35">
      <c r="A2" s="7" t="s">
        <v>142</v>
      </c>
      <c r="B2" s="7"/>
    </row>
    <row r="3" spans="1:157" x14ac:dyDescent="0.35">
      <c r="A3" s="7" t="s">
        <v>143</v>
      </c>
      <c r="B3" s="7"/>
    </row>
    <row r="4" spans="1:157" x14ac:dyDescent="0.35">
      <c r="A4" s="7"/>
      <c r="B4" s="7"/>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row>
    <row r="5" spans="1:157" x14ac:dyDescent="0.35">
      <c r="A5" s="7"/>
      <c r="B5" s="7"/>
      <c r="BG5" s="13" t="s">
        <v>318</v>
      </c>
    </row>
    <row r="6" spans="1:157" ht="15" thickBot="1" x14ac:dyDescent="0.4">
      <c r="A6" s="88" t="s">
        <v>306</v>
      </c>
      <c r="B6" s="89"/>
      <c r="C6" s="94" t="s">
        <v>140</v>
      </c>
    </row>
    <row r="7" spans="1:157" ht="15" thickBot="1" x14ac:dyDescent="0.4">
      <c r="A7" s="14" t="s">
        <v>144</v>
      </c>
      <c r="B7" s="15" t="s">
        <v>22</v>
      </c>
      <c r="C7" s="22" t="s">
        <v>47</v>
      </c>
      <c r="D7" s="22" t="s">
        <v>48</v>
      </c>
      <c r="E7" s="22" t="s">
        <v>49</v>
      </c>
      <c r="F7" s="22" t="s">
        <v>50</v>
      </c>
      <c r="G7" s="22" t="s">
        <v>51</v>
      </c>
      <c r="H7" s="22" t="s">
        <v>52</v>
      </c>
      <c r="I7" s="22" t="s">
        <v>53</v>
      </c>
      <c r="J7" s="22" t="s">
        <v>54</v>
      </c>
      <c r="K7" s="22" t="s">
        <v>55</v>
      </c>
      <c r="L7" s="22" t="s">
        <v>56</v>
      </c>
      <c r="M7" s="22" t="s">
        <v>57</v>
      </c>
      <c r="N7" s="22" t="s">
        <v>58</v>
      </c>
      <c r="O7" s="22" t="s">
        <v>59</v>
      </c>
      <c r="P7" s="22" t="s">
        <v>60</v>
      </c>
      <c r="Q7" s="22" t="s">
        <v>61</v>
      </c>
      <c r="R7" s="22" t="s">
        <v>62</v>
      </c>
      <c r="S7" s="22" t="s">
        <v>63</v>
      </c>
      <c r="T7" s="22" t="s">
        <v>64</v>
      </c>
      <c r="U7" s="22" t="s">
        <v>65</v>
      </c>
      <c r="V7" s="22" t="s">
        <v>66</v>
      </c>
      <c r="W7" s="22" t="s">
        <v>67</v>
      </c>
      <c r="X7" s="22" t="s">
        <v>68</v>
      </c>
      <c r="Y7" s="22" t="s">
        <v>69</v>
      </c>
      <c r="Z7" s="22" t="s">
        <v>70</v>
      </c>
      <c r="AA7" s="22" t="s">
        <v>71</v>
      </c>
      <c r="AB7" s="22" t="s">
        <v>72</v>
      </c>
      <c r="AC7" s="22" t="s">
        <v>73</v>
      </c>
      <c r="AD7" s="22" t="s">
        <v>74</v>
      </c>
      <c r="AE7" s="22" t="s">
        <v>75</v>
      </c>
      <c r="AF7" s="22" t="s">
        <v>76</v>
      </c>
      <c r="AG7" s="22" t="s">
        <v>77</v>
      </c>
      <c r="AH7" s="22" t="s">
        <v>78</v>
      </c>
      <c r="AI7" s="22" t="s">
        <v>79</v>
      </c>
      <c r="AJ7" s="22" t="s">
        <v>80</v>
      </c>
      <c r="AK7" s="22" t="s">
        <v>81</v>
      </c>
      <c r="AL7" s="22" t="s">
        <v>82</v>
      </c>
      <c r="AM7" s="22" t="s">
        <v>83</v>
      </c>
      <c r="AN7" s="22" t="s">
        <v>84</v>
      </c>
      <c r="AO7" s="22" t="s">
        <v>85</v>
      </c>
      <c r="AP7" s="22" t="s">
        <v>86</v>
      </c>
      <c r="AQ7" s="22" t="s">
        <v>87</v>
      </c>
      <c r="AR7" s="22" t="s">
        <v>88</v>
      </c>
      <c r="AS7" s="22" t="s">
        <v>89</v>
      </c>
      <c r="AT7" s="22" t="s">
        <v>90</v>
      </c>
      <c r="AU7" s="22" t="s">
        <v>91</v>
      </c>
      <c r="AV7" s="22" t="s">
        <v>92</v>
      </c>
      <c r="AW7" s="22" t="s">
        <v>93</v>
      </c>
      <c r="AX7" s="22" t="s">
        <v>284</v>
      </c>
      <c r="AY7" s="22" t="s">
        <v>312</v>
      </c>
      <c r="AZ7" s="22" t="s">
        <v>316</v>
      </c>
      <c r="BA7" s="22" t="s">
        <v>319</v>
      </c>
      <c r="BB7" s="22" t="s">
        <v>321</v>
      </c>
      <c r="BC7" s="22" t="s">
        <v>323</v>
      </c>
      <c r="BD7" s="22" t="s">
        <v>327</v>
      </c>
      <c r="BE7" s="117"/>
      <c r="BF7" s="117"/>
    </row>
    <row r="8" spans="1:157" ht="15" thickBot="1" x14ac:dyDescent="0.4">
      <c r="A8" s="16" t="s">
        <v>94</v>
      </c>
      <c r="B8" s="17" t="s">
        <v>95</v>
      </c>
      <c r="C8" s="113">
        <v>1274.6032923041701</v>
      </c>
      <c r="D8" s="81">
        <v>1357.00589978883</v>
      </c>
      <c r="E8" s="81">
        <v>1463.7671686460301</v>
      </c>
      <c r="F8" s="81">
        <v>1319.6401278780099</v>
      </c>
      <c r="G8" s="81">
        <v>1350.4108186421099</v>
      </c>
      <c r="H8" s="81">
        <v>1324.69852708589</v>
      </c>
      <c r="I8" s="81">
        <v>1240.32094598915</v>
      </c>
      <c r="J8" s="81">
        <v>1300.498181419</v>
      </c>
      <c r="K8" s="81">
        <v>1336.75177051371</v>
      </c>
      <c r="L8" s="81">
        <v>1306.7679826706999</v>
      </c>
      <c r="M8" s="81">
        <v>1324.1517443730099</v>
      </c>
      <c r="N8" s="81">
        <v>1384.1833550019101</v>
      </c>
      <c r="O8" s="81">
        <v>1414.11022758836</v>
      </c>
      <c r="P8" s="81">
        <v>1490.4954468215999</v>
      </c>
      <c r="Q8" s="81">
        <v>1475.18839939277</v>
      </c>
      <c r="R8" s="81">
        <v>1416.10637797804</v>
      </c>
      <c r="S8" s="81">
        <v>1375.1072511123</v>
      </c>
      <c r="T8" s="81">
        <v>1483.02008625444</v>
      </c>
      <c r="U8" s="81">
        <v>1509.7419190230901</v>
      </c>
      <c r="V8" s="81">
        <v>1503.3364999103201</v>
      </c>
      <c r="W8" s="81">
        <v>1530.7396024437701</v>
      </c>
      <c r="X8" s="81">
        <v>1533.6562380944799</v>
      </c>
      <c r="Y8" s="81">
        <v>1472.2988624833899</v>
      </c>
      <c r="Z8" s="81">
        <v>1571.94679376362</v>
      </c>
      <c r="AA8" s="81">
        <v>1651.1954835763299</v>
      </c>
      <c r="AB8" s="81">
        <v>1614.1220455401899</v>
      </c>
      <c r="AC8" s="81">
        <v>1610.11525045654</v>
      </c>
      <c r="AD8" s="81">
        <v>1580.2310980433499</v>
      </c>
      <c r="AE8" s="81">
        <v>1531.72930044955</v>
      </c>
      <c r="AF8" s="81">
        <v>1546.1100754018601</v>
      </c>
      <c r="AG8" s="81">
        <v>1506.2411141156399</v>
      </c>
      <c r="AH8" s="81">
        <v>1500.96949002516</v>
      </c>
      <c r="AI8" s="81">
        <v>1482.4988327562201</v>
      </c>
      <c r="AJ8" s="81">
        <v>1488.33321782601</v>
      </c>
      <c r="AK8" s="81">
        <v>1533.8254290151101</v>
      </c>
      <c r="AL8" s="81">
        <v>1542.4990413309599</v>
      </c>
      <c r="AM8" s="81">
        <v>1563.9522593121301</v>
      </c>
      <c r="AN8" s="81">
        <v>1564.3860159630201</v>
      </c>
      <c r="AO8" s="81">
        <v>1614.34518194976</v>
      </c>
      <c r="AP8" s="81">
        <v>1643.55589899853</v>
      </c>
      <c r="AQ8" s="81">
        <v>1664.86522968393</v>
      </c>
      <c r="AR8" s="81">
        <v>1707.8933704796</v>
      </c>
      <c r="AS8" s="81">
        <v>1652.40977297017</v>
      </c>
      <c r="AT8" s="81">
        <v>1680.9565904431699</v>
      </c>
      <c r="AU8" s="81">
        <v>1718.4992222046401</v>
      </c>
      <c r="AV8" s="81">
        <v>1666.3524718306801</v>
      </c>
      <c r="AW8" s="81">
        <v>1665.79535573725</v>
      </c>
      <c r="AX8" s="81">
        <v>1671.48116882555</v>
      </c>
      <c r="AY8" s="81">
        <v>1655.2577011497599</v>
      </c>
      <c r="AZ8" s="81">
        <v>1672.6542639240499</v>
      </c>
      <c r="BA8" s="81">
        <v>1634.3453647682099</v>
      </c>
      <c r="BB8" s="81">
        <v>1768.44331116331</v>
      </c>
      <c r="BC8" s="81">
        <v>1697.4123060990401</v>
      </c>
      <c r="BD8" s="81">
        <v>1697.2642893979801</v>
      </c>
      <c r="BE8" s="118"/>
      <c r="BF8" s="118"/>
      <c r="BG8" s="82" t="str">
        <f>IF(C8&gt;0,IF(C8&lt;5,"SECRETTTTTTTT",""),"")</f>
        <v/>
      </c>
      <c r="BH8" s="82" t="str">
        <f t="shared" ref="BH8:BW8" si="0">IF(D8&gt;0,IF(D8&lt;5,"SECRETTTTTTTT",""),"")</f>
        <v/>
      </c>
      <c r="BI8" s="82" t="str">
        <f t="shared" si="0"/>
        <v/>
      </c>
      <c r="BJ8" s="82" t="str">
        <f t="shared" si="0"/>
        <v/>
      </c>
      <c r="BK8" s="82" t="str">
        <f t="shared" si="0"/>
        <v/>
      </c>
      <c r="BL8" s="82" t="str">
        <f t="shared" si="0"/>
        <v/>
      </c>
      <c r="BM8" s="82" t="str">
        <f t="shared" si="0"/>
        <v/>
      </c>
      <c r="BN8" s="82" t="str">
        <f t="shared" si="0"/>
        <v/>
      </c>
      <c r="BO8" s="82" t="str">
        <f t="shared" si="0"/>
        <v/>
      </c>
      <c r="BP8" s="82" t="str">
        <f t="shared" si="0"/>
        <v/>
      </c>
      <c r="BQ8" s="82" t="str">
        <f t="shared" si="0"/>
        <v/>
      </c>
      <c r="BR8" s="82" t="str">
        <f t="shared" si="0"/>
        <v/>
      </c>
      <c r="BS8" s="82" t="str">
        <f t="shared" si="0"/>
        <v/>
      </c>
      <c r="BT8" s="82" t="str">
        <f t="shared" si="0"/>
        <v/>
      </c>
      <c r="BU8" s="82" t="str">
        <f t="shared" si="0"/>
        <v/>
      </c>
      <c r="BV8" s="82" t="str">
        <f t="shared" si="0"/>
        <v/>
      </c>
      <c r="BW8" s="82" t="str">
        <f t="shared" si="0"/>
        <v/>
      </c>
      <c r="BX8" s="82" t="str">
        <f t="shared" ref="BX8:CM8" si="1">IF(T8&gt;0,IF(T8&lt;5,"SECRETTTTTTTT",""),"")</f>
        <v/>
      </c>
      <c r="BY8" s="82" t="str">
        <f t="shared" si="1"/>
        <v/>
      </c>
      <c r="BZ8" s="82" t="str">
        <f t="shared" si="1"/>
        <v/>
      </c>
      <c r="CA8" s="82" t="str">
        <f t="shared" si="1"/>
        <v/>
      </c>
      <c r="CB8" s="82" t="str">
        <f t="shared" si="1"/>
        <v/>
      </c>
      <c r="CC8" s="82" t="str">
        <f t="shared" si="1"/>
        <v/>
      </c>
      <c r="CD8" s="82" t="str">
        <f t="shared" si="1"/>
        <v/>
      </c>
      <c r="CE8" s="82" t="str">
        <f t="shared" si="1"/>
        <v/>
      </c>
      <c r="CF8" s="82" t="str">
        <f t="shared" si="1"/>
        <v/>
      </c>
      <c r="CG8" s="82" t="str">
        <f t="shared" si="1"/>
        <v/>
      </c>
      <c r="CH8" s="82" t="str">
        <f t="shared" si="1"/>
        <v/>
      </c>
      <c r="CI8" s="82" t="str">
        <f t="shared" si="1"/>
        <v/>
      </c>
      <c r="CJ8" s="82" t="str">
        <f t="shared" si="1"/>
        <v/>
      </c>
      <c r="CK8" s="13" t="str">
        <f t="shared" si="1"/>
        <v/>
      </c>
      <c r="CL8" s="13" t="str">
        <f t="shared" si="1"/>
        <v/>
      </c>
      <c r="CM8" s="13" t="str">
        <f t="shared" si="1"/>
        <v/>
      </c>
      <c r="CN8" s="13" t="str">
        <f t="shared" ref="CN8:DC8" si="2">IF(AJ8&gt;0,IF(AJ8&lt;5,"SECRETTTTTTTT",""),"")</f>
        <v/>
      </c>
      <c r="CO8" s="13" t="str">
        <f t="shared" si="2"/>
        <v/>
      </c>
      <c r="CP8" s="13" t="str">
        <f t="shared" si="2"/>
        <v/>
      </c>
      <c r="CQ8" s="13" t="str">
        <f t="shared" si="2"/>
        <v/>
      </c>
      <c r="CR8" s="13" t="str">
        <f t="shared" si="2"/>
        <v/>
      </c>
      <c r="CS8" s="13" t="str">
        <f t="shared" si="2"/>
        <v/>
      </c>
      <c r="CT8" s="13" t="str">
        <f t="shared" si="2"/>
        <v/>
      </c>
      <c r="CU8" s="13" t="str">
        <f t="shared" si="2"/>
        <v/>
      </c>
      <c r="CV8" s="13" t="str">
        <f t="shared" si="2"/>
        <v/>
      </c>
      <c r="CW8" s="13" t="str">
        <f t="shared" si="2"/>
        <v/>
      </c>
      <c r="CX8" s="13" t="str">
        <f t="shared" si="2"/>
        <v/>
      </c>
      <c r="CY8" s="13" t="str">
        <f t="shared" si="2"/>
        <v/>
      </c>
      <c r="CZ8" s="13" t="str">
        <f t="shared" si="2"/>
        <v/>
      </c>
      <c r="DA8" s="13" t="str">
        <f t="shared" si="2"/>
        <v/>
      </c>
      <c r="DB8" s="13" t="str">
        <f t="shared" si="2"/>
        <v/>
      </c>
      <c r="DC8" s="13" t="str">
        <f t="shared" si="2"/>
        <v/>
      </c>
      <c r="DD8" s="13" t="str">
        <f t="shared" ref="BH8:DD14" si="3">IF(AZ8&gt;0,IF(AZ8&lt;5,"SECRETTTTTTTT",""),"")</f>
        <v/>
      </c>
      <c r="DE8" s="13" t="str">
        <f t="shared" ref="DE8:DE13" si="4">IF(BA8&gt;0,IF(BA8&lt;5,"SECRETTTTTTTT",""),"")</f>
        <v/>
      </c>
      <c r="DF8" s="13" t="str">
        <f t="shared" ref="DF8:DF29" si="5">IF(BB8&gt;0,IF(BB8&lt;5,"SECRETTTTTTTT",""),"")</f>
        <v/>
      </c>
      <c r="DG8" s="13" t="str">
        <f t="shared" ref="DG8:DG29" si="6">IF(BC8&gt;0,IF(BC8&lt;5,"SECRETTTTTTTT",""),"")</f>
        <v/>
      </c>
      <c r="DH8" s="13" t="str">
        <f t="shared" ref="DH8:DH29" si="7">IF(BD8&gt;0,IF(BD8&lt;5,"SECRETTTTTTTT",""),"")</f>
        <v/>
      </c>
      <c r="DI8" s="13" t="str">
        <f t="shared" ref="DI8:DI29" si="8">IF(BE8&gt;0,IF(BE8&lt;5,"SECRETTTTTTTT",""),"")</f>
        <v/>
      </c>
      <c r="DJ8" s="13" t="str">
        <f t="shared" ref="DJ8:DJ29" si="9">IF(BF8&gt;0,IF(BF8&lt;5,"SECRETTTTTTTT",""),"")</f>
        <v/>
      </c>
      <c r="DK8" s="13" t="str">
        <f t="shared" ref="DK8:DK29" si="10">IF(BG8&gt;0,IF(BG8&lt;5,"SECRETTTTTTTT",""),"")</f>
        <v/>
      </c>
      <c r="DL8" s="13" t="str">
        <f t="shared" ref="DL8:DL29" si="11">IF(BH8&gt;0,IF(BH8&lt;5,"SECRETTTTTTTT",""),"")</f>
        <v/>
      </c>
      <c r="DM8" s="13" t="str">
        <f t="shared" ref="DM8:DM29" si="12">IF(BI8&gt;0,IF(BI8&lt;5,"SECRETTTTTTTT",""),"")</f>
        <v/>
      </c>
      <c r="DN8" s="13" t="str">
        <f t="shared" ref="DN8:DN29" si="13">IF(BJ8&gt;0,IF(BJ8&lt;5,"SECRETTTTTTTT",""),"")</f>
        <v/>
      </c>
      <c r="DO8" s="13" t="str">
        <f t="shared" ref="DO8:DO29" si="14">IF(BK8&gt;0,IF(BK8&lt;5,"SECRETTTTTTTT",""),"")</f>
        <v/>
      </c>
      <c r="DP8" s="13" t="str">
        <f t="shared" ref="DP8:DP29" si="15">IF(BL8&gt;0,IF(BL8&lt;5,"SECRETTTTTTTT",""),"")</f>
        <v/>
      </c>
      <c r="DQ8" s="13" t="str">
        <f t="shared" ref="DQ8:DQ29" si="16">IF(BM8&gt;0,IF(BM8&lt;5,"SECRETTTTTTTT",""),"")</f>
        <v/>
      </c>
      <c r="DR8" s="13" t="str">
        <f t="shared" ref="DR8:DR29" si="17">IF(BN8&gt;0,IF(BN8&lt;5,"SECRETTTTTTTT",""),"")</f>
        <v/>
      </c>
      <c r="DS8" s="13" t="str">
        <f t="shared" ref="DS8:DS29" si="18">IF(BO8&gt;0,IF(BO8&lt;5,"SECRETTTTTTTT",""),"")</f>
        <v/>
      </c>
      <c r="DT8" s="13" t="str">
        <f t="shared" ref="DT8:DT29" si="19">IF(BP8&gt;0,IF(BP8&lt;5,"SECRETTTTTTTT",""),"")</f>
        <v/>
      </c>
      <c r="DU8" s="13" t="str">
        <f t="shared" ref="DU8:DU29" si="20">IF(BQ8&gt;0,IF(BQ8&lt;5,"SECRETTTTTTTT",""),"")</f>
        <v/>
      </c>
      <c r="DV8" s="13" t="str">
        <f t="shared" ref="DV8:DV29" si="21">IF(BR8&gt;0,IF(BR8&lt;5,"SECRETTTTTTTT",""),"")</f>
        <v/>
      </c>
      <c r="DW8" s="13" t="str">
        <f t="shared" ref="DW8:DW29" si="22">IF(BS8&gt;0,IF(BS8&lt;5,"SECRETTTTTTTT",""),"")</f>
        <v/>
      </c>
      <c r="DX8" s="13" t="str">
        <f t="shared" ref="DX8:DX29" si="23">IF(BT8&gt;0,IF(BT8&lt;5,"SECRETTTTTTTT",""),"")</f>
        <v/>
      </c>
      <c r="DY8" s="13" t="str">
        <f t="shared" ref="DY8:DY29" si="24">IF(BU8&gt;0,IF(BU8&lt;5,"SECRETTTTTTTT",""),"")</f>
        <v/>
      </c>
      <c r="DZ8" s="13" t="str">
        <f t="shared" ref="DZ8:DZ29" si="25">IF(BV8&gt;0,IF(BV8&lt;5,"SECRETTTTTTTT",""),"")</f>
        <v/>
      </c>
      <c r="EA8" s="13" t="str">
        <f t="shared" ref="EA8:EA29" si="26">IF(BW8&gt;0,IF(BW8&lt;5,"SECRETTTTTTTT",""),"")</f>
        <v/>
      </c>
      <c r="EB8" s="13" t="str">
        <f t="shared" ref="EB8:EB29" si="27">IF(BX8&gt;0,IF(BX8&lt;5,"SECRETTTTTTTT",""),"")</f>
        <v/>
      </c>
      <c r="EC8" s="13" t="str">
        <f t="shared" ref="EC8:EC29" si="28">IF(BY8&gt;0,IF(BY8&lt;5,"SECRETTTTTTTT",""),"")</f>
        <v/>
      </c>
      <c r="ED8" s="13" t="str">
        <f t="shared" ref="ED8:ED29" si="29">IF(BZ8&gt;0,IF(BZ8&lt;5,"SECRETTTTTTTT",""),"")</f>
        <v/>
      </c>
      <c r="EE8" s="13" t="str">
        <f t="shared" ref="EE8:EE29" si="30">IF(CA8&gt;0,IF(CA8&lt;5,"SECRETTTTTTTT",""),"")</f>
        <v/>
      </c>
      <c r="EF8" s="13" t="str">
        <f t="shared" ref="EF8:EF29" si="31">IF(CB8&gt;0,IF(CB8&lt;5,"SECRETTTTTTTT",""),"")</f>
        <v/>
      </c>
      <c r="EG8" s="13" t="str">
        <f t="shared" ref="EG8:EG29" si="32">IF(CC8&gt;0,IF(CC8&lt;5,"SECRETTTTTTTT",""),"")</f>
        <v/>
      </c>
      <c r="EH8" s="13" t="str">
        <f t="shared" ref="EH8:EH29" si="33">IF(CD8&gt;0,IF(CD8&lt;5,"SECRETTTTTTTT",""),"")</f>
        <v/>
      </c>
      <c r="EI8" s="13" t="str">
        <f t="shared" ref="EI8:EI29" si="34">IF(CE8&gt;0,IF(CE8&lt;5,"SECRETTTTTTTT",""),"")</f>
        <v/>
      </c>
      <c r="EJ8" s="13" t="str">
        <f t="shared" ref="EJ8:EJ29" si="35">IF(CF8&gt;0,IF(CF8&lt;5,"SECRETTTTTTTT",""),"")</f>
        <v/>
      </c>
      <c r="EK8" s="13" t="str">
        <f t="shared" ref="EK8:EK29" si="36">IF(CG8&gt;0,IF(CG8&lt;5,"SECRETTTTTTTT",""),"")</f>
        <v/>
      </c>
      <c r="EL8" s="13" t="str">
        <f t="shared" ref="EL8:EL29" si="37">IF(CH8&gt;0,IF(CH8&lt;5,"SECRETTTTTTTT",""),"")</f>
        <v/>
      </c>
      <c r="EM8" s="13" t="str">
        <f t="shared" ref="EM8:EM29" si="38">IF(CI8&gt;0,IF(CI8&lt;5,"SECRETTTTTTTT",""),"")</f>
        <v/>
      </c>
      <c r="EN8" s="13" t="str">
        <f t="shared" ref="EN8:EN29" si="39">IF(CJ8&gt;0,IF(CJ8&lt;5,"SECRETTTTTTTT",""),"")</f>
        <v/>
      </c>
      <c r="EO8" s="13" t="str">
        <f t="shared" ref="EO8:EO29" si="40">IF(CK8&gt;0,IF(CK8&lt;5,"SECRETTTTTTTT",""),"")</f>
        <v/>
      </c>
      <c r="EP8" s="13" t="str">
        <f t="shared" ref="EP8:EP29" si="41">IF(CL8&gt;0,IF(CL8&lt;5,"SECRETTTTTTTT",""),"")</f>
        <v/>
      </c>
      <c r="EQ8" s="13" t="str">
        <f t="shared" ref="EQ8:EQ29" si="42">IF(CM8&gt;0,IF(CM8&lt;5,"SECRETTTTTTTT",""),"")</f>
        <v/>
      </c>
      <c r="ER8" s="13" t="str">
        <f t="shared" ref="ER8:ER29" si="43">IF(CN8&gt;0,IF(CN8&lt;5,"SECRETTTTTTTT",""),"")</f>
        <v/>
      </c>
      <c r="ES8" s="13" t="str">
        <f t="shared" ref="ES8:ES29" si="44">IF(CO8&gt;0,IF(CO8&lt;5,"SECRETTTTTTTT",""),"")</f>
        <v/>
      </c>
      <c r="ET8" s="13" t="str">
        <f t="shared" ref="ET8:ET29" si="45">IF(CP8&gt;0,IF(CP8&lt;5,"SECRETTTTTTTT",""),"")</f>
        <v/>
      </c>
      <c r="EU8" s="13" t="str">
        <f t="shared" ref="EU8:EU29" si="46">IF(CQ8&gt;0,IF(CQ8&lt;5,"SECRETTTTTTTT",""),"")</f>
        <v/>
      </c>
      <c r="EV8" s="13" t="str">
        <f t="shared" ref="EV8:EV29" si="47">IF(CR8&gt;0,IF(CR8&lt;5,"SECRETTTTTTTT",""),"")</f>
        <v/>
      </c>
      <c r="EW8" s="13" t="str">
        <f t="shared" ref="EW8:EW29" si="48">IF(CS8&gt;0,IF(CS8&lt;5,"SECRETTTTTTTT",""),"")</f>
        <v/>
      </c>
      <c r="EX8" s="13" t="str">
        <f t="shared" ref="EX8:EX29" si="49">IF(CT8&gt;0,IF(CT8&lt;5,"SECRETTTTTTTT",""),"")</f>
        <v/>
      </c>
      <c r="EY8" s="13" t="str">
        <f t="shared" ref="EY8:EY29" si="50">IF(CU8&gt;0,IF(CU8&lt;5,"SECRETTTTTTTT",""),"")</f>
        <v/>
      </c>
      <c r="EZ8" s="13" t="str">
        <f t="shared" ref="EZ8:EZ29" si="51">IF(CV8&gt;0,IF(CV8&lt;5,"SECRETTTTTTTT",""),"")</f>
        <v/>
      </c>
      <c r="FA8" s="13" t="str">
        <f t="shared" ref="FA8:FA29" si="52">IF(CW8&gt;0,IF(CW8&lt;5,"SECRETTTTTTTT",""),"")</f>
        <v/>
      </c>
    </row>
    <row r="9" spans="1:157" ht="15" thickBot="1" x14ac:dyDescent="0.4">
      <c r="A9" s="18"/>
      <c r="B9" s="18" t="s">
        <v>145</v>
      </c>
      <c r="C9" s="114">
        <v>1274.6032923041701</v>
      </c>
      <c r="D9" s="77">
        <v>1357.00589978883</v>
      </c>
      <c r="E9" s="77">
        <v>1463.7671686460301</v>
      </c>
      <c r="F9" s="77">
        <v>1319.6401278780099</v>
      </c>
      <c r="G9" s="77">
        <v>1350.4108186421099</v>
      </c>
      <c r="H9" s="77">
        <v>1324.69852708589</v>
      </c>
      <c r="I9" s="77">
        <v>1240.32094598915</v>
      </c>
      <c r="J9" s="77">
        <v>1300.498181419</v>
      </c>
      <c r="K9" s="77">
        <v>1336.75177051371</v>
      </c>
      <c r="L9" s="77">
        <v>1306.7679826706999</v>
      </c>
      <c r="M9" s="77">
        <v>1324.1517443730099</v>
      </c>
      <c r="N9" s="77">
        <v>1384.1833550019101</v>
      </c>
      <c r="O9" s="77">
        <v>1414.11022758836</v>
      </c>
      <c r="P9" s="77">
        <v>1490.4954468215999</v>
      </c>
      <c r="Q9" s="77">
        <v>1475.18839939277</v>
      </c>
      <c r="R9" s="77">
        <v>1416.10637797804</v>
      </c>
      <c r="S9" s="77">
        <v>1375.1072511123</v>
      </c>
      <c r="T9" s="77">
        <v>1483.02008625444</v>
      </c>
      <c r="U9" s="77">
        <v>1509.7419190230901</v>
      </c>
      <c r="V9" s="77">
        <v>1503.3364999103201</v>
      </c>
      <c r="W9" s="77">
        <v>1530.7396024437701</v>
      </c>
      <c r="X9" s="77">
        <v>1533.6562380944799</v>
      </c>
      <c r="Y9" s="77">
        <v>1472.2988624833899</v>
      </c>
      <c r="Z9" s="77">
        <v>1571.94679376362</v>
      </c>
      <c r="AA9" s="77">
        <v>1651.1954835763299</v>
      </c>
      <c r="AB9" s="77">
        <v>1614.1220455401899</v>
      </c>
      <c r="AC9" s="77">
        <v>1610.11525045654</v>
      </c>
      <c r="AD9" s="77">
        <v>1580.2310980433499</v>
      </c>
      <c r="AE9" s="77">
        <v>1531.72930044955</v>
      </c>
      <c r="AF9" s="77">
        <v>1546.1100754018601</v>
      </c>
      <c r="AG9" s="77">
        <v>1506.2411141156399</v>
      </c>
      <c r="AH9" s="77">
        <v>1500.96949002516</v>
      </c>
      <c r="AI9" s="77">
        <v>1482.4988327562201</v>
      </c>
      <c r="AJ9" s="77">
        <v>1488.33321782601</v>
      </c>
      <c r="AK9" s="77">
        <v>1533.8254290151101</v>
      </c>
      <c r="AL9" s="77">
        <v>1542.4990413309599</v>
      </c>
      <c r="AM9" s="77">
        <v>1563.9522593121301</v>
      </c>
      <c r="AN9" s="77">
        <v>1564.3860159630201</v>
      </c>
      <c r="AO9" s="77">
        <v>1614.34518194976</v>
      </c>
      <c r="AP9" s="77">
        <v>1643.55589899853</v>
      </c>
      <c r="AQ9" s="77">
        <v>1664.86522968393</v>
      </c>
      <c r="AR9" s="77">
        <v>1707.8933704796</v>
      </c>
      <c r="AS9" s="77">
        <v>1652.40977297017</v>
      </c>
      <c r="AT9" s="77">
        <v>1680.9565904431699</v>
      </c>
      <c r="AU9" s="77">
        <v>1718.4992222046401</v>
      </c>
      <c r="AV9" s="77">
        <v>1666.3524718306801</v>
      </c>
      <c r="AW9" s="77">
        <v>1665.79535573725</v>
      </c>
      <c r="AX9" s="77">
        <v>1671.48116882555</v>
      </c>
      <c r="AY9" s="77">
        <v>1655.2577011497599</v>
      </c>
      <c r="AZ9" s="77">
        <v>1672.6542639240499</v>
      </c>
      <c r="BA9" s="77">
        <v>1634.3453647682099</v>
      </c>
      <c r="BB9" s="77">
        <v>1768.44331116331</v>
      </c>
      <c r="BC9" s="77">
        <v>1697.4123060990401</v>
      </c>
      <c r="BD9" s="77">
        <v>1697.2642893979801</v>
      </c>
      <c r="BE9" s="119"/>
      <c r="BF9" s="119"/>
      <c r="BG9" s="82" t="str">
        <f>IF(C9&gt;0,IF(C9&lt;5,"SECRETTTTTTTT",""),"")</f>
        <v/>
      </c>
      <c r="BH9" s="82" t="str">
        <f t="shared" si="3"/>
        <v/>
      </c>
      <c r="BI9" s="82" t="str">
        <f t="shared" si="3"/>
        <v/>
      </c>
      <c r="BJ9" s="82" t="str">
        <f t="shared" si="3"/>
        <v/>
      </c>
      <c r="BK9" s="82" t="str">
        <f t="shared" si="3"/>
        <v/>
      </c>
      <c r="BL9" s="82" t="str">
        <f t="shared" si="3"/>
        <v/>
      </c>
      <c r="BM9" s="82" t="str">
        <f t="shared" si="3"/>
        <v/>
      </c>
      <c r="BN9" s="82" t="str">
        <f t="shared" si="3"/>
        <v/>
      </c>
      <c r="BO9" s="82" t="str">
        <f t="shared" si="3"/>
        <v/>
      </c>
      <c r="BP9" s="82" t="str">
        <f t="shared" si="3"/>
        <v/>
      </c>
      <c r="BQ9" s="82" t="str">
        <f t="shared" si="3"/>
        <v/>
      </c>
      <c r="BR9" s="82" t="str">
        <f t="shared" si="3"/>
        <v/>
      </c>
      <c r="BS9" s="82" t="str">
        <f t="shared" si="3"/>
        <v/>
      </c>
      <c r="BT9" s="82" t="str">
        <f t="shared" si="3"/>
        <v/>
      </c>
      <c r="BU9" s="82" t="str">
        <f t="shared" si="3"/>
        <v/>
      </c>
      <c r="BV9" s="82" t="str">
        <f t="shared" si="3"/>
        <v/>
      </c>
      <c r="BW9" s="82" t="str">
        <f t="shared" si="3"/>
        <v/>
      </c>
      <c r="BX9" s="82" t="str">
        <f t="shared" si="3"/>
        <v/>
      </c>
      <c r="BY9" s="82" t="str">
        <f t="shared" si="3"/>
        <v/>
      </c>
      <c r="BZ9" s="82" t="str">
        <f t="shared" si="3"/>
        <v/>
      </c>
      <c r="CA9" s="82" t="str">
        <f t="shared" si="3"/>
        <v/>
      </c>
      <c r="CB9" s="82" t="str">
        <f t="shared" si="3"/>
        <v/>
      </c>
      <c r="CC9" s="82" t="str">
        <f t="shared" si="3"/>
        <v/>
      </c>
      <c r="CD9" s="82" t="str">
        <f t="shared" si="3"/>
        <v/>
      </c>
      <c r="CE9" s="82" t="str">
        <f t="shared" si="3"/>
        <v/>
      </c>
      <c r="CF9" s="82" t="str">
        <f t="shared" si="3"/>
        <v/>
      </c>
      <c r="CG9" s="82" t="str">
        <f t="shared" si="3"/>
        <v/>
      </c>
      <c r="CH9" s="82" t="str">
        <f t="shared" si="3"/>
        <v/>
      </c>
      <c r="CI9" s="82" t="str">
        <f t="shared" si="3"/>
        <v/>
      </c>
      <c r="CJ9" s="82" t="str">
        <f t="shared" si="3"/>
        <v/>
      </c>
      <c r="CK9" s="13" t="str">
        <f t="shared" si="3"/>
        <v/>
      </c>
      <c r="CL9" s="13" t="str">
        <f t="shared" si="3"/>
        <v/>
      </c>
      <c r="CM9" s="13" t="str">
        <f t="shared" si="3"/>
        <v/>
      </c>
      <c r="CN9" s="13" t="str">
        <f t="shared" si="3"/>
        <v/>
      </c>
      <c r="CO9" s="13" t="str">
        <f t="shared" si="3"/>
        <v/>
      </c>
      <c r="CP9" s="13" t="str">
        <f t="shared" si="3"/>
        <v/>
      </c>
      <c r="CQ9" s="13" t="str">
        <f t="shared" si="3"/>
        <v/>
      </c>
      <c r="CR9" s="13" t="str">
        <f t="shared" si="3"/>
        <v/>
      </c>
      <c r="CS9" s="13" t="str">
        <f t="shared" si="3"/>
        <v/>
      </c>
      <c r="CT9" s="13" t="str">
        <f t="shared" si="3"/>
        <v/>
      </c>
      <c r="CU9" s="13" t="str">
        <f t="shared" si="3"/>
        <v/>
      </c>
      <c r="CV9" s="13" t="str">
        <f t="shared" si="3"/>
        <v/>
      </c>
      <c r="CW9" s="13" t="str">
        <f t="shared" si="3"/>
        <v/>
      </c>
      <c r="CX9" s="13" t="str">
        <f t="shared" si="3"/>
        <v/>
      </c>
      <c r="CY9" s="13" t="str">
        <f t="shared" si="3"/>
        <v/>
      </c>
      <c r="CZ9" s="13" t="str">
        <f t="shared" si="3"/>
        <v/>
      </c>
      <c r="DA9" s="13" t="str">
        <f t="shared" si="3"/>
        <v/>
      </c>
      <c r="DB9" s="13" t="str">
        <f t="shared" si="3"/>
        <v/>
      </c>
      <c r="DC9" s="13" t="str">
        <f t="shared" si="3"/>
        <v/>
      </c>
      <c r="DD9" s="13" t="str">
        <f t="shared" si="3"/>
        <v/>
      </c>
      <c r="DE9" s="13" t="str">
        <f t="shared" si="4"/>
        <v/>
      </c>
      <c r="DF9" s="13" t="str">
        <f t="shared" si="5"/>
        <v/>
      </c>
      <c r="DG9" s="13" t="str">
        <f t="shared" si="6"/>
        <v/>
      </c>
      <c r="DH9" s="13" t="str">
        <f t="shared" si="7"/>
        <v/>
      </c>
      <c r="DI9" s="13" t="str">
        <f t="shared" si="8"/>
        <v/>
      </c>
      <c r="DJ9" s="13" t="str">
        <f t="shared" si="9"/>
        <v/>
      </c>
      <c r="DK9" s="13" t="str">
        <f t="shared" si="10"/>
        <v/>
      </c>
      <c r="DL9" s="13" t="str">
        <f t="shared" si="11"/>
        <v/>
      </c>
      <c r="DM9" s="13" t="str">
        <f t="shared" si="12"/>
        <v/>
      </c>
      <c r="DN9" s="13" t="str">
        <f t="shared" si="13"/>
        <v/>
      </c>
      <c r="DO9" s="13" t="str">
        <f t="shared" si="14"/>
        <v/>
      </c>
      <c r="DP9" s="13" t="str">
        <f t="shared" si="15"/>
        <v/>
      </c>
      <c r="DQ9" s="13" t="str">
        <f t="shared" si="16"/>
        <v/>
      </c>
      <c r="DR9" s="13" t="str">
        <f t="shared" si="17"/>
        <v/>
      </c>
      <c r="DS9" s="13" t="str">
        <f t="shared" si="18"/>
        <v/>
      </c>
      <c r="DT9" s="13" t="str">
        <f t="shared" si="19"/>
        <v/>
      </c>
      <c r="DU9" s="13" t="str">
        <f t="shared" si="20"/>
        <v/>
      </c>
      <c r="DV9" s="13" t="str">
        <f t="shared" si="21"/>
        <v/>
      </c>
      <c r="DW9" s="13" t="str">
        <f t="shared" si="22"/>
        <v/>
      </c>
      <c r="DX9" s="13" t="str">
        <f t="shared" si="23"/>
        <v/>
      </c>
      <c r="DY9" s="13" t="str">
        <f t="shared" si="24"/>
        <v/>
      </c>
      <c r="DZ9" s="13" t="str">
        <f t="shared" si="25"/>
        <v/>
      </c>
      <c r="EA9" s="13" t="str">
        <f t="shared" si="26"/>
        <v/>
      </c>
      <c r="EB9" s="13" t="str">
        <f t="shared" si="27"/>
        <v/>
      </c>
      <c r="EC9" s="13" t="str">
        <f t="shared" si="28"/>
        <v/>
      </c>
      <c r="ED9" s="13" t="str">
        <f t="shared" si="29"/>
        <v/>
      </c>
      <c r="EE9" s="13" t="str">
        <f t="shared" si="30"/>
        <v/>
      </c>
      <c r="EF9" s="13" t="str">
        <f t="shared" si="31"/>
        <v/>
      </c>
      <c r="EG9" s="13" t="str">
        <f t="shared" si="32"/>
        <v/>
      </c>
      <c r="EH9" s="13" t="str">
        <f t="shared" si="33"/>
        <v/>
      </c>
      <c r="EI9" s="13" t="str">
        <f t="shared" si="34"/>
        <v/>
      </c>
      <c r="EJ9" s="13" t="str">
        <f t="shared" si="35"/>
        <v/>
      </c>
      <c r="EK9" s="13" t="str">
        <f t="shared" si="36"/>
        <v/>
      </c>
      <c r="EL9" s="13" t="str">
        <f t="shared" si="37"/>
        <v/>
      </c>
      <c r="EM9" s="13" t="str">
        <f t="shared" si="38"/>
        <v/>
      </c>
      <c r="EN9" s="13" t="str">
        <f t="shared" si="39"/>
        <v/>
      </c>
      <c r="EO9" s="13" t="str">
        <f t="shared" si="40"/>
        <v/>
      </c>
      <c r="EP9" s="13" t="str">
        <f t="shared" si="41"/>
        <v/>
      </c>
      <c r="EQ9" s="13" t="str">
        <f t="shared" si="42"/>
        <v/>
      </c>
      <c r="ER9" s="13" t="str">
        <f t="shared" si="43"/>
        <v/>
      </c>
      <c r="ES9" s="13" t="str">
        <f t="shared" si="44"/>
        <v/>
      </c>
      <c r="ET9" s="13" t="str">
        <f t="shared" si="45"/>
        <v/>
      </c>
      <c r="EU9" s="13" t="str">
        <f t="shared" si="46"/>
        <v/>
      </c>
      <c r="EV9" s="13" t="str">
        <f t="shared" si="47"/>
        <v/>
      </c>
      <c r="EW9" s="13" t="str">
        <f t="shared" si="48"/>
        <v/>
      </c>
      <c r="EX9" s="13" t="str">
        <f t="shared" si="49"/>
        <v/>
      </c>
      <c r="EY9" s="13" t="str">
        <f t="shared" si="50"/>
        <v/>
      </c>
      <c r="EZ9" s="13" t="str">
        <f t="shared" si="51"/>
        <v/>
      </c>
      <c r="FA9" s="13" t="str">
        <f t="shared" si="52"/>
        <v/>
      </c>
    </row>
    <row r="10" spans="1:157" ht="15" thickBot="1" x14ac:dyDescent="0.4">
      <c r="A10" s="19" t="s">
        <v>96</v>
      </c>
      <c r="B10" s="20" t="s">
        <v>97</v>
      </c>
      <c r="C10" s="113">
        <v>6635.6134094895997</v>
      </c>
      <c r="D10" s="81">
        <v>6616.3235741838098</v>
      </c>
      <c r="E10" s="81">
        <v>6708.76020734955</v>
      </c>
      <c r="F10" s="81">
        <v>6615.6817483129798</v>
      </c>
      <c r="G10" s="81">
        <v>6523.0078633718904</v>
      </c>
      <c r="H10" s="81">
        <v>6730.9541814825698</v>
      </c>
      <c r="I10" s="81">
        <v>6637.7433825001199</v>
      </c>
      <c r="J10" s="81">
        <v>6659.0044182596002</v>
      </c>
      <c r="K10" s="81">
        <v>6829.9543732451302</v>
      </c>
      <c r="L10" s="81">
        <v>6682.8179640285098</v>
      </c>
      <c r="M10" s="81">
        <v>6570.9527423538202</v>
      </c>
      <c r="N10" s="81">
        <v>6600.2272490525402</v>
      </c>
      <c r="O10" s="81">
        <v>6561.3286946470398</v>
      </c>
      <c r="P10" s="81">
        <v>6574.7282547005398</v>
      </c>
      <c r="Q10" s="81">
        <v>6659.2235744975196</v>
      </c>
      <c r="R10" s="81">
        <v>6771.0771372394001</v>
      </c>
      <c r="S10" s="81">
        <v>6736.5315795550796</v>
      </c>
      <c r="T10" s="81">
        <v>6810.95098843708</v>
      </c>
      <c r="U10" s="81">
        <v>6877.8972138552099</v>
      </c>
      <c r="V10" s="81">
        <v>6904.6432138343698</v>
      </c>
      <c r="W10" s="81">
        <v>6958.3062597693497</v>
      </c>
      <c r="X10" s="81">
        <v>7038.1249198611604</v>
      </c>
      <c r="Y10" s="81">
        <v>7156.5248970124703</v>
      </c>
      <c r="Z10" s="81">
        <v>7070.5068220881903</v>
      </c>
      <c r="AA10" s="81">
        <v>7108.8090152345603</v>
      </c>
      <c r="AB10" s="81">
        <v>7110.9461176363302</v>
      </c>
      <c r="AC10" s="81">
        <v>7154.3585422117803</v>
      </c>
      <c r="AD10" s="81">
        <v>7191.5824752876497</v>
      </c>
      <c r="AE10" s="81">
        <v>7188.0978302531003</v>
      </c>
      <c r="AF10" s="81">
        <v>7209.5479571104597</v>
      </c>
      <c r="AG10" s="81">
        <v>7233.6489709410398</v>
      </c>
      <c r="AH10" s="81">
        <v>7334.7828626870796</v>
      </c>
      <c r="AI10" s="81">
        <v>7345.2075288097303</v>
      </c>
      <c r="AJ10" s="81">
        <v>7312.9500902504697</v>
      </c>
      <c r="AK10" s="81">
        <v>7324.5818755799601</v>
      </c>
      <c r="AL10" s="81">
        <v>7521.9708060958501</v>
      </c>
      <c r="AM10" s="81">
        <v>7350.2102026646398</v>
      </c>
      <c r="AN10" s="81">
        <v>7346.2979859795296</v>
      </c>
      <c r="AO10" s="81">
        <v>7578.5788418879301</v>
      </c>
      <c r="AP10" s="81">
        <v>7490.0830485748702</v>
      </c>
      <c r="AQ10" s="81">
        <v>7549.0096184488202</v>
      </c>
      <c r="AR10" s="81">
        <v>7788.7904410373303</v>
      </c>
      <c r="AS10" s="81">
        <v>7837.5259619114404</v>
      </c>
      <c r="AT10" s="81">
        <v>7842.8562151101896</v>
      </c>
      <c r="AU10" s="81">
        <v>7900.6897678571704</v>
      </c>
      <c r="AV10" s="81">
        <v>7984.1159549945296</v>
      </c>
      <c r="AW10" s="81">
        <v>7906.0176734791403</v>
      </c>
      <c r="AX10" s="81">
        <v>7998.9822631279103</v>
      </c>
      <c r="AY10" s="81">
        <v>7970.6914882670599</v>
      </c>
      <c r="AZ10" s="81">
        <v>7961.6319855651</v>
      </c>
      <c r="BA10" s="81">
        <v>7981.9472970795396</v>
      </c>
      <c r="BB10" s="81">
        <v>8024.8925812740899</v>
      </c>
      <c r="BC10" s="81">
        <v>8064.5534108489301</v>
      </c>
      <c r="BD10" s="81">
        <v>8093.1660568064299</v>
      </c>
      <c r="BE10" s="118"/>
      <c r="BF10" s="118"/>
      <c r="BG10" s="82" t="str">
        <f t="shared" ref="BG10:BV29" si="53">IF(C10&gt;0,IF(C10&lt;5,"SECRETTTTTTTT",""),"")</f>
        <v/>
      </c>
      <c r="BH10" s="82" t="str">
        <f t="shared" si="3"/>
        <v/>
      </c>
      <c r="BI10" s="82" t="str">
        <f t="shared" si="3"/>
        <v/>
      </c>
      <c r="BJ10" s="82" t="str">
        <f t="shared" si="3"/>
        <v/>
      </c>
      <c r="BK10" s="82" t="str">
        <f t="shared" si="3"/>
        <v/>
      </c>
      <c r="BL10" s="82" t="str">
        <f t="shared" si="3"/>
        <v/>
      </c>
      <c r="BM10" s="82" t="str">
        <f t="shared" si="3"/>
        <v/>
      </c>
      <c r="BN10" s="82" t="str">
        <f t="shared" si="3"/>
        <v/>
      </c>
      <c r="BO10" s="82" t="str">
        <f t="shared" si="3"/>
        <v/>
      </c>
      <c r="BP10" s="82" t="str">
        <f t="shared" si="3"/>
        <v/>
      </c>
      <c r="BQ10" s="82" t="str">
        <f t="shared" si="3"/>
        <v/>
      </c>
      <c r="BR10" s="82" t="str">
        <f t="shared" si="3"/>
        <v/>
      </c>
      <c r="BS10" s="82" t="str">
        <f t="shared" si="3"/>
        <v/>
      </c>
      <c r="BT10" s="82" t="str">
        <f t="shared" si="3"/>
        <v/>
      </c>
      <c r="BU10" s="82" t="str">
        <f t="shared" si="3"/>
        <v/>
      </c>
      <c r="BV10" s="82" t="str">
        <f t="shared" si="3"/>
        <v/>
      </c>
      <c r="BW10" s="82" t="str">
        <f t="shared" si="3"/>
        <v/>
      </c>
      <c r="BX10" s="82" t="str">
        <f t="shared" si="3"/>
        <v/>
      </c>
      <c r="BY10" s="82" t="str">
        <f t="shared" si="3"/>
        <v/>
      </c>
      <c r="BZ10" s="82" t="str">
        <f t="shared" si="3"/>
        <v/>
      </c>
      <c r="CA10" s="82" t="str">
        <f t="shared" si="3"/>
        <v/>
      </c>
      <c r="CB10" s="82" t="str">
        <f t="shared" si="3"/>
        <v/>
      </c>
      <c r="CC10" s="82" t="str">
        <f t="shared" si="3"/>
        <v/>
      </c>
      <c r="CD10" s="82" t="str">
        <f t="shared" si="3"/>
        <v/>
      </c>
      <c r="CE10" s="82" t="str">
        <f t="shared" si="3"/>
        <v/>
      </c>
      <c r="CF10" s="82" t="str">
        <f t="shared" si="3"/>
        <v/>
      </c>
      <c r="CG10" s="82" t="str">
        <f t="shared" si="3"/>
        <v/>
      </c>
      <c r="CH10" s="82" t="str">
        <f t="shared" si="3"/>
        <v/>
      </c>
      <c r="CI10" s="82" t="str">
        <f t="shared" si="3"/>
        <v/>
      </c>
      <c r="CJ10" s="82" t="str">
        <f t="shared" si="3"/>
        <v/>
      </c>
      <c r="CK10" s="13" t="str">
        <f t="shared" si="3"/>
        <v/>
      </c>
      <c r="CL10" s="13" t="str">
        <f t="shared" si="3"/>
        <v/>
      </c>
      <c r="CM10" s="13" t="str">
        <f t="shared" si="3"/>
        <v/>
      </c>
      <c r="CN10" s="13" t="str">
        <f t="shared" si="3"/>
        <v/>
      </c>
      <c r="CO10" s="13" t="str">
        <f t="shared" si="3"/>
        <v/>
      </c>
      <c r="CP10" s="13" t="str">
        <f t="shared" si="3"/>
        <v/>
      </c>
      <c r="CQ10" s="13" t="str">
        <f t="shared" si="3"/>
        <v/>
      </c>
      <c r="CR10" s="13" t="str">
        <f t="shared" si="3"/>
        <v/>
      </c>
      <c r="CS10" s="13" t="str">
        <f t="shared" si="3"/>
        <v/>
      </c>
      <c r="CT10" s="13" t="str">
        <f t="shared" si="3"/>
        <v/>
      </c>
      <c r="CU10" s="13" t="str">
        <f t="shared" si="3"/>
        <v/>
      </c>
      <c r="CV10" s="13" t="str">
        <f t="shared" si="3"/>
        <v/>
      </c>
      <c r="CW10" s="13" t="str">
        <f t="shared" si="3"/>
        <v/>
      </c>
      <c r="CX10" s="13" t="str">
        <f t="shared" si="3"/>
        <v/>
      </c>
      <c r="CY10" s="13" t="str">
        <f t="shared" si="3"/>
        <v/>
      </c>
      <c r="CZ10" s="13" t="str">
        <f t="shared" si="3"/>
        <v/>
      </c>
      <c r="DA10" s="13" t="str">
        <f t="shared" si="3"/>
        <v/>
      </c>
      <c r="DB10" s="13" t="str">
        <f t="shared" si="3"/>
        <v/>
      </c>
      <c r="DC10" s="13" t="str">
        <f t="shared" si="3"/>
        <v/>
      </c>
      <c r="DD10" s="13" t="str">
        <f t="shared" si="3"/>
        <v/>
      </c>
      <c r="DE10" s="13" t="str">
        <f t="shared" si="4"/>
        <v/>
      </c>
      <c r="DF10" s="13" t="str">
        <f t="shared" si="5"/>
        <v/>
      </c>
      <c r="DG10" s="13" t="str">
        <f t="shared" si="6"/>
        <v/>
      </c>
      <c r="DH10" s="13" t="str">
        <f t="shared" si="7"/>
        <v/>
      </c>
      <c r="DI10" s="13" t="str">
        <f t="shared" si="8"/>
        <v/>
      </c>
      <c r="DJ10" s="13" t="str">
        <f t="shared" si="9"/>
        <v/>
      </c>
      <c r="DK10" s="13" t="str">
        <f t="shared" si="10"/>
        <v/>
      </c>
      <c r="DL10" s="13" t="str">
        <f t="shared" si="11"/>
        <v/>
      </c>
      <c r="DM10" s="13" t="str">
        <f t="shared" si="12"/>
        <v/>
      </c>
      <c r="DN10" s="13" t="str">
        <f t="shared" si="13"/>
        <v/>
      </c>
      <c r="DO10" s="13" t="str">
        <f t="shared" si="14"/>
        <v/>
      </c>
      <c r="DP10" s="13" t="str">
        <f t="shared" si="15"/>
        <v/>
      </c>
      <c r="DQ10" s="13" t="str">
        <f t="shared" si="16"/>
        <v/>
      </c>
      <c r="DR10" s="13" t="str">
        <f t="shared" si="17"/>
        <v/>
      </c>
      <c r="DS10" s="13" t="str">
        <f t="shared" si="18"/>
        <v/>
      </c>
      <c r="DT10" s="13" t="str">
        <f t="shared" si="19"/>
        <v/>
      </c>
      <c r="DU10" s="13" t="str">
        <f t="shared" si="20"/>
        <v/>
      </c>
      <c r="DV10" s="13" t="str">
        <f t="shared" si="21"/>
        <v/>
      </c>
      <c r="DW10" s="13" t="str">
        <f t="shared" si="22"/>
        <v/>
      </c>
      <c r="DX10" s="13" t="str">
        <f t="shared" si="23"/>
        <v/>
      </c>
      <c r="DY10" s="13" t="str">
        <f t="shared" si="24"/>
        <v/>
      </c>
      <c r="DZ10" s="13" t="str">
        <f t="shared" si="25"/>
        <v/>
      </c>
      <c r="EA10" s="13" t="str">
        <f t="shared" si="26"/>
        <v/>
      </c>
      <c r="EB10" s="13" t="str">
        <f t="shared" si="27"/>
        <v/>
      </c>
      <c r="EC10" s="13" t="str">
        <f t="shared" si="28"/>
        <v/>
      </c>
      <c r="ED10" s="13" t="str">
        <f t="shared" si="29"/>
        <v/>
      </c>
      <c r="EE10" s="13" t="str">
        <f t="shared" si="30"/>
        <v/>
      </c>
      <c r="EF10" s="13" t="str">
        <f t="shared" si="31"/>
        <v/>
      </c>
      <c r="EG10" s="13" t="str">
        <f t="shared" si="32"/>
        <v/>
      </c>
      <c r="EH10" s="13" t="str">
        <f t="shared" si="33"/>
        <v/>
      </c>
      <c r="EI10" s="13" t="str">
        <f t="shared" si="34"/>
        <v/>
      </c>
      <c r="EJ10" s="13" t="str">
        <f t="shared" si="35"/>
        <v/>
      </c>
      <c r="EK10" s="13" t="str">
        <f t="shared" si="36"/>
        <v/>
      </c>
      <c r="EL10" s="13" t="str">
        <f t="shared" si="37"/>
        <v/>
      </c>
      <c r="EM10" s="13" t="str">
        <f t="shared" si="38"/>
        <v/>
      </c>
      <c r="EN10" s="13" t="str">
        <f t="shared" si="39"/>
        <v/>
      </c>
      <c r="EO10" s="13" t="str">
        <f t="shared" si="40"/>
        <v/>
      </c>
      <c r="EP10" s="13" t="str">
        <f t="shared" si="41"/>
        <v/>
      </c>
      <c r="EQ10" s="13" t="str">
        <f t="shared" si="42"/>
        <v/>
      </c>
      <c r="ER10" s="13" t="str">
        <f t="shared" si="43"/>
        <v/>
      </c>
      <c r="ES10" s="13" t="str">
        <f t="shared" si="44"/>
        <v/>
      </c>
      <c r="ET10" s="13" t="str">
        <f t="shared" si="45"/>
        <v/>
      </c>
      <c r="EU10" s="13" t="str">
        <f t="shared" si="46"/>
        <v/>
      </c>
      <c r="EV10" s="13" t="str">
        <f t="shared" si="47"/>
        <v/>
      </c>
      <c r="EW10" s="13" t="str">
        <f t="shared" si="48"/>
        <v/>
      </c>
      <c r="EX10" s="13" t="str">
        <f t="shared" si="49"/>
        <v/>
      </c>
      <c r="EY10" s="13" t="str">
        <f t="shared" si="50"/>
        <v/>
      </c>
      <c r="EZ10" s="13" t="str">
        <f t="shared" si="51"/>
        <v/>
      </c>
      <c r="FA10" s="13" t="str">
        <f t="shared" si="52"/>
        <v/>
      </c>
    </row>
    <row r="11" spans="1:157" ht="15" thickBot="1" x14ac:dyDescent="0.4">
      <c r="A11" s="19" t="s">
        <v>98</v>
      </c>
      <c r="B11" s="20" t="s">
        <v>99</v>
      </c>
      <c r="C11" s="113">
        <v>2626.8018417227299</v>
      </c>
      <c r="D11" s="81">
        <v>2613.8535537851299</v>
      </c>
      <c r="E11" s="81">
        <v>2593.69660445404</v>
      </c>
      <c r="F11" s="81">
        <v>2638.09544141779</v>
      </c>
      <c r="G11" s="81">
        <v>2617.4073805083199</v>
      </c>
      <c r="H11" s="81">
        <v>2646.7566516265902</v>
      </c>
      <c r="I11" s="81">
        <v>2691.1829338340899</v>
      </c>
      <c r="J11" s="81">
        <v>2662.5834146269899</v>
      </c>
      <c r="K11" s="81">
        <v>2610.13767465725</v>
      </c>
      <c r="L11" s="81">
        <v>2628.57069033175</v>
      </c>
      <c r="M11" s="81">
        <v>2661.1995714650102</v>
      </c>
      <c r="N11" s="81">
        <v>2692.10163148119</v>
      </c>
      <c r="O11" s="81">
        <v>2715.8214237687798</v>
      </c>
      <c r="P11" s="81">
        <v>2717.9290388653699</v>
      </c>
      <c r="Q11" s="81">
        <v>2696.37734071054</v>
      </c>
      <c r="R11" s="81">
        <v>2722.04803787629</v>
      </c>
      <c r="S11" s="81">
        <v>2698.1174765410601</v>
      </c>
      <c r="T11" s="81">
        <v>2719.1344673435901</v>
      </c>
      <c r="U11" s="81">
        <v>2769.6536350501001</v>
      </c>
      <c r="V11" s="81">
        <v>2764.9905726273601</v>
      </c>
      <c r="W11" s="81">
        <v>2841.0540893695102</v>
      </c>
      <c r="X11" s="81">
        <v>2829.0536299943901</v>
      </c>
      <c r="Y11" s="81">
        <v>2820.4683480721901</v>
      </c>
      <c r="Z11" s="81">
        <v>2801.2150999641299</v>
      </c>
      <c r="AA11" s="81">
        <v>2876.7901930426201</v>
      </c>
      <c r="AB11" s="81">
        <v>2885.6634963298502</v>
      </c>
      <c r="AC11" s="81">
        <v>2934.31945981739</v>
      </c>
      <c r="AD11" s="81">
        <v>2878.4908843643402</v>
      </c>
      <c r="AE11" s="81">
        <v>2898.8235530299698</v>
      </c>
      <c r="AF11" s="81">
        <v>2877.0321081873999</v>
      </c>
      <c r="AG11" s="81">
        <v>2913.5432103151902</v>
      </c>
      <c r="AH11" s="81">
        <v>2918.2960953393599</v>
      </c>
      <c r="AI11" s="81">
        <v>2952.4975188696899</v>
      </c>
      <c r="AJ11" s="81">
        <v>2939.5555230867599</v>
      </c>
      <c r="AK11" s="81">
        <v>2944.5290013502199</v>
      </c>
      <c r="AL11" s="81">
        <v>2931.6096144854901</v>
      </c>
      <c r="AM11" s="81">
        <v>2865.6616737973</v>
      </c>
      <c r="AN11" s="81">
        <v>2828.77947444851</v>
      </c>
      <c r="AO11" s="81">
        <v>2953.2887344549499</v>
      </c>
      <c r="AP11" s="81">
        <v>2918.00484615403</v>
      </c>
      <c r="AQ11" s="81">
        <v>2984.7722721659802</v>
      </c>
      <c r="AR11" s="81">
        <v>2998.5955720849902</v>
      </c>
      <c r="AS11" s="81">
        <v>3011.8958287591099</v>
      </c>
      <c r="AT11" s="81">
        <v>2990.3681867553901</v>
      </c>
      <c r="AU11" s="81">
        <v>3010.0055835910998</v>
      </c>
      <c r="AV11" s="81">
        <v>3044.6072509823098</v>
      </c>
      <c r="AW11" s="81">
        <v>3080.84273634491</v>
      </c>
      <c r="AX11" s="81">
        <v>3105.5665069117099</v>
      </c>
      <c r="AY11" s="81">
        <v>3118.9642418316298</v>
      </c>
      <c r="AZ11" s="81">
        <v>3100.48943218153</v>
      </c>
      <c r="BA11" s="81">
        <v>3075.5974115895601</v>
      </c>
      <c r="BB11" s="81">
        <v>3086.2097461912399</v>
      </c>
      <c r="BC11" s="81">
        <v>3093.2146537214098</v>
      </c>
      <c r="BD11" s="81">
        <v>3108.31665460151</v>
      </c>
      <c r="BE11" s="118"/>
      <c r="BF11" s="118"/>
      <c r="BG11" s="82" t="str">
        <f t="shared" si="53"/>
        <v/>
      </c>
      <c r="BH11" s="82" t="str">
        <f t="shared" si="3"/>
        <v/>
      </c>
      <c r="BI11" s="82" t="str">
        <f t="shared" si="3"/>
        <v/>
      </c>
      <c r="BJ11" s="82" t="str">
        <f t="shared" si="3"/>
        <v/>
      </c>
      <c r="BK11" s="82" t="str">
        <f t="shared" si="3"/>
        <v/>
      </c>
      <c r="BL11" s="82" t="str">
        <f t="shared" si="3"/>
        <v/>
      </c>
      <c r="BM11" s="82" t="str">
        <f t="shared" si="3"/>
        <v/>
      </c>
      <c r="BN11" s="82" t="str">
        <f t="shared" si="3"/>
        <v/>
      </c>
      <c r="BO11" s="82" t="str">
        <f t="shared" si="3"/>
        <v/>
      </c>
      <c r="BP11" s="82" t="str">
        <f t="shared" si="3"/>
        <v/>
      </c>
      <c r="BQ11" s="82" t="str">
        <f t="shared" si="3"/>
        <v/>
      </c>
      <c r="BR11" s="82" t="str">
        <f t="shared" si="3"/>
        <v/>
      </c>
      <c r="BS11" s="82" t="str">
        <f t="shared" si="3"/>
        <v/>
      </c>
      <c r="BT11" s="82" t="str">
        <f t="shared" si="3"/>
        <v/>
      </c>
      <c r="BU11" s="82" t="str">
        <f t="shared" si="3"/>
        <v/>
      </c>
      <c r="BV11" s="82" t="str">
        <f t="shared" si="3"/>
        <v/>
      </c>
      <c r="BW11" s="82" t="str">
        <f t="shared" si="3"/>
        <v/>
      </c>
      <c r="BX11" s="82" t="str">
        <f t="shared" si="3"/>
        <v/>
      </c>
      <c r="BY11" s="82" t="str">
        <f t="shared" si="3"/>
        <v/>
      </c>
      <c r="BZ11" s="82" t="str">
        <f t="shared" si="3"/>
        <v/>
      </c>
      <c r="CA11" s="82" t="str">
        <f t="shared" si="3"/>
        <v/>
      </c>
      <c r="CB11" s="82" t="str">
        <f t="shared" si="3"/>
        <v/>
      </c>
      <c r="CC11" s="82" t="str">
        <f t="shared" si="3"/>
        <v/>
      </c>
      <c r="CD11" s="82" t="str">
        <f t="shared" si="3"/>
        <v/>
      </c>
      <c r="CE11" s="82" t="str">
        <f t="shared" si="3"/>
        <v/>
      </c>
      <c r="CF11" s="82" t="str">
        <f t="shared" si="3"/>
        <v/>
      </c>
      <c r="CG11" s="82" t="str">
        <f t="shared" si="3"/>
        <v/>
      </c>
      <c r="CH11" s="82" t="str">
        <f t="shared" si="3"/>
        <v/>
      </c>
      <c r="CI11" s="82" t="str">
        <f t="shared" si="3"/>
        <v/>
      </c>
      <c r="CJ11" s="82" t="str">
        <f t="shared" si="3"/>
        <v/>
      </c>
      <c r="CK11" s="13" t="str">
        <f t="shared" si="3"/>
        <v/>
      </c>
      <c r="CL11" s="13" t="str">
        <f t="shared" si="3"/>
        <v/>
      </c>
      <c r="CM11" s="13" t="str">
        <f t="shared" si="3"/>
        <v/>
      </c>
      <c r="CN11" s="13" t="str">
        <f t="shared" si="3"/>
        <v/>
      </c>
      <c r="CO11" s="13" t="str">
        <f t="shared" si="3"/>
        <v/>
      </c>
      <c r="CP11" s="13" t="str">
        <f t="shared" si="3"/>
        <v/>
      </c>
      <c r="CQ11" s="13" t="str">
        <f t="shared" si="3"/>
        <v/>
      </c>
      <c r="CR11" s="13" t="str">
        <f t="shared" si="3"/>
        <v/>
      </c>
      <c r="CS11" s="13" t="str">
        <f t="shared" si="3"/>
        <v/>
      </c>
      <c r="CT11" s="13" t="str">
        <f t="shared" si="3"/>
        <v/>
      </c>
      <c r="CU11" s="13" t="str">
        <f t="shared" si="3"/>
        <v/>
      </c>
      <c r="CV11" s="13" t="str">
        <f t="shared" si="3"/>
        <v/>
      </c>
      <c r="CW11" s="13" t="str">
        <f t="shared" si="3"/>
        <v/>
      </c>
      <c r="CX11" s="13" t="str">
        <f t="shared" si="3"/>
        <v/>
      </c>
      <c r="CY11" s="13" t="str">
        <f t="shared" si="3"/>
        <v/>
      </c>
      <c r="CZ11" s="13" t="str">
        <f t="shared" si="3"/>
        <v/>
      </c>
      <c r="DA11" s="13" t="str">
        <f t="shared" si="3"/>
        <v/>
      </c>
      <c r="DB11" s="13" t="str">
        <f t="shared" si="3"/>
        <v/>
      </c>
      <c r="DC11" s="13" t="str">
        <f t="shared" si="3"/>
        <v/>
      </c>
      <c r="DD11" s="13" t="str">
        <f t="shared" si="3"/>
        <v/>
      </c>
      <c r="DE11" s="13" t="str">
        <f t="shared" si="4"/>
        <v/>
      </c>
      <c r="DF11" s="13" t="str">
        <f t="shared" si="5"/>
        <v/>
      </c>
      <c r="DG11" s="13" t="str">
        <f t="shared" si="6"/>
        <v/>
      </c>
      <c r="DH11" s="13" t="str">
        <f t="shared" si="7"/>
        <v/>
      </c>
      <c r="DI11" s="13" t="str">
        <f t="shared" si="8"/>
        <v/>
      </c>
      <c r="DJ11" s="13" t="str">
        <f t="shared" si="9"/>
        <v/>
      </c>
      <c r="DK11" s="13" t="str">
        <f t="shared" si="10"/>
        <v/>
      </c>
      <c r="DL11" s="13" t="str">
        <f t="shared" si="11"/>
        <v/>
      </c>
      <c r="DM11" s="13" t="str">
        <f t="shared" si="12"/>
        <v/>
      </c>
      <c r="DN11" s="13" t="str">
        <f t="shared" si="13"/>
        <v/>
      </c>
      <c r="DO11" s="13" t="str">
        <f t="shared" si="14"/>
        <v/>
      </c>
      <c r="DP11" s="13" t="str">
        <f t="shared" si="15"/>
        <v/>
      </c>
      <c r="DQ11" s="13" t="str">
        <f t="shared" si="16"/>
        <v/>
      </c>
      <c r="DR11" s="13" t="str">
        <f t="shared" si="17"/>
        <v/>
      </c>
      <c r="DS11" s="13" t="str">
        <f t="shared" si="18"/>
        <v/>
      </c>
      <c r="DT11" s="13" t="str">
        <f t="shared" si="19"/>
        <v/>
      </c>
      <c r="DU11" s="13" t="str">
        <f t="shared" si="20"/>
        <v/>
      </c>
      <c r="DV11" s="13" t="str">
        <f t="shared" si="21"/>
        <v/>
      </c>
      <c r="DW11" s="13" t="str">
        <f t="shared" si="22"/>
        <v/>
      </c>
      <c r="DX11" s="13" t="str">
        <f t="shared" si="23"/>
        <v/>
      </c>
      <c r="DY11" s="13" t="str">
        <f t="shared" si="24"/>
        <v/>
      </c>
      <c r="DZ11" s="13" t="str">
        <f t="shared" si="25"/>
        <v/>
      </c>
      <c r="EA11" s="13" t="str">
        <f t="shared" si="26"/>
        <v/>
      </c>
      <c r="EB11" s="13" t="str">
        <f t="shared" si="27"/>
        <v/>
      </c>
      <c r="EC11" s="13" t="str">
        <f t="shared" si="28"/>
        <v/>
      </c>
      <c r="ED11" s="13" t="str">
        <f t="shared" si="29"/>
        <v/>
      </c>
      <c r="EE11" s="13" t="str">
        <f t="shared" si="30"/>
        <v/>
      </c>
      <c r="EF11" s="13" t="str">
        <f t="shared" si="31"/>
        <v/>
      </c>
      <c r="EG11" s="13" t="str">
        <f t="shared" si="32"/>
        <v/>
      </c>
      <c r="EH11" s="13" t="str">
        <f t="shared" si="33"/>
        <v/>
      </c>
      <c r="EI11" s="13" t="str">
        <f t="shared" si="34"/>
        <v/>
      </c>
      <c r="EJ11" s="13" t="str">
        <f t="shared" si="35"/>
        <v/>
      </c>
      <c r="EK11" s="13" t="str">
        <f t="shared" si="36"/>
        <v/>
      </c>
      <c r="EL11" s="13" t="str">
        <f t="shared" si="37"/>
        <v/>
      </c>
      <c r="EM11" s="13" t="str">
        <f t="shared" si="38"/>
        <v/>
      </c>
      <c r="EN11" s="13" t="str">
        <f t="shared" si="39"/>
        <v/>
      </c>
      <c r="EO11" s="13" t="str">
        <f t="shared" si="40"/>
        <v/>
      </c>
      <c r="EP11" s="13" t="str">
        <f t="shared" si="41"/>
        <v/>
      </c>
      <c r="EQ11" s="13" t="str">
        <f t="shared" si="42"/>
        <v/>
      </c>
      <c r="ER11" s="13" t="str">
        <f t="shared" si="43"/>
        <v/>
      </c>
      <c r="ES11" s="13" t="str">
        <f t="shared" si="44"/>
        <v/>
      </c>
      <c r="ET11" s="13" t="str">
        <f t="shared" si="45"/>
        <v/>
      </c>
      <c r="EU11" s="13" t="str">
        <f t="shared" si="46"/>
        <v/>
      </c>
      <c r="EV11" s="13" t="str">
        <f t="shared" si="47"/>
        <v/>
      </c>
      <c r="EW11" s="13" t="str">
        <f t="shared" si="48"/>
        <v/>
      </c>
      <c r="EX11" s="13" t="str">
        <f t="shared" si="49"/>
        <v/>
      </c>
      <c r="EY11" s="13" t="str">
        <f t="shared" si="50"/>
        <v/>
      </c>
      <c r="EZ11" s="13" t="str">
        <f t="shared" si="51"/>
        <v/>
      </c>
      <c r="FA11" s="13" t="str">
        <f t="shared" si="52"/>
        <v/>
      </c>
    </row>
    <row r="12" spans="1:157" ht="15" thickBot="1" x14ac:dyDescent="0.4">
      <c r="A12" s="19" t="s">
        <v>100</v>
      </c>
      <c r="B12" s="20" t="s">
        <v>101</v>
      </c>
      <c r="C12" s="113">
        <v>12173.377767330499</v>
      </c>
      <c r="D12" s="81">
        <v>12099.7142013182</v>
      </c>
      <c r="E12" s="81">
        <v>11830.660702855699</v>
      </c>
      <c r="F12" s="81">
        <v>11617.216235910801</v>
      </c>
      <c r="G12" s="81">
        <v>11531.137895498099</v>
      </c>
      <c r="H12" s="81">
        <v>11395.7764408248</v>
      </c>
      <c r="I12" s="81">
        <v>11362.9470294446</v>
      </c>
      <c r="J12" s="81">
        <v>11232.241153769901</v>
      </c>
      <c r="K12" s="81">
        <v>11218.5049331755</v>
      </c>
      <c r="L12" s="81">
        <v>11427.353279193499</v>
      </c>
      <c r="M12" s="81">
        <v>11308.1687066826</v>
      </c>
      <c r="N12" s="81">
        <v>11450.2549910533</v>
      </c>
      <c r="O12" s="81">
        <v>11378.4682581959</v>
      </c>
      <c r="P12" s="81">
        <v>11369.1400066263</v>
      </c>
      <c r="Q12" s="81">
        <v>11200.9102403652</v>
      </c>
      <c r="R12" s="81">
        <v>11220.7804515515</v>
      </c>
      <c r="S12" s="81">
        <v>11034.813722245601</v>
      </c>
      <c r="T12" s="81">
        <v>11084.2362521942</v>
      </c>
      <c r="U12" s="81">
        <v>11201.1029221229</v>
      </c>
      <c r="V12" s="81">
        <v>11187.914409307599</v>
      </c>
      <c r="W12" s="81">
        <v>11300.664300864801</v>
      </c>
      <c r="X12" s="81">
        <v>11250.966683153199</v>
      </c>
      <c r="Y12" s="81">
        <v>11229.859141556501</v>
      </c>
      <c r="Z12" s="81">
        <v>11405.463822579301</v>
      </c>
      <c r="AA12" s="81">
        <v>11361.3835411367</v>
      </c>
      <c r="AB12" s="81">
        <v>11598.7235505135</v>
      </c>
      <c r="AC12" s="81">
        <v>11741.8116869859</v>
      </c>
      <c r="AD12" s="81">
        <v>11819.287755522801</v>
      </c>
      <c r="AE12" s="81">
        <v>11768.963666387899</v>
      </c>
      <c r="AF12" s="81">
        <v>11765.111094689</v>
      </c>
      <c r="AG12" s="81">
        <v>11767.7037217159</v>
      </c>
      <c r="AH12" s="81">
        <v>11825.459375232</v>
      </c>
      <c r="AI12" s="81">
        <v>11820.6199596965</v>
      </c>
      <c r="AJ12" s="81">
        <v>11779.4702617895</v>
      </c>
      <c r="AK12" s="81">
        <v>11684.417590662601</v>
      </c>
      <c r="AL12" s="81">
        <v>11582.694576490499</v>
      </c>
      <c r="AM12" s="81">
        <v>11205.270062523299</v>
      </c>
      <c r="AN12" s="81">
        <v>11398.881932873001</v>
      </c>
      <c r="AO12" s="81">
        <v>11576.0918139556</v>
      </c>
      <c r="AP12" s="81">
        <v>11589.940726295699</v>
      </c>
      <c r="AQ12" s="81">
        <v>11530.2344578762</v>
      </c>
      <c r="AR12" s="81">
        <v>11492.9979193626</v>
      </c>
      <c r="AS12" s="81">
        <v>11594.8103944534</v>
      </c>
      <c r="AT12" s="81">
        <v>11697.028233818801</v>
      </c>
      <c r="AU12" s="81">
        <v>11835.279973393899</v>
      </c>
      <c r="AV12" s="81">
        <v>11851.3143515829</v>
      </c>
      <c r="AW12" s="81">
        <v>11990.0064207709</v>
      </c>
      <c r="AX12" s="81">
        <v>11977.0687609045</v>
      </c>
      <c r="AY12" s="81">
        <v>11939.2423920489</v>
      </c>
      <c r="AZ12" s="81">
        <v>11943.890126635</v>
      </c>
      <c r="BA12" s="81">
        <v>11976.459591385799</v>
      </c>
      <c r="BB12" s="81">
        <v>11976.811928184299</v>
      </c>
      <c r="BC12" s="81">
        <v>11889.1735746018</v>
      </c>
      <c r="BD12" s="81">
        <v>11814.6755709478</v>
      </c>
      <c r="BE12" s="118"/>
      <c r="BF12" s="118"/>
      <c r="BG12" s="82" t="str">
        <f t="shared" si="53"/>
        <v/>
      </c>
      <c r="BH12" s="82" t="str">
        <f t="shared" si="3"/>
        <v/>
      </c>
      <c r="BI12" s="82" t="str">
        <f t="shared" si="3"/>
        <v/>
      </c>
      <c r="BJ12" s="82" t="str">
        <f t="shared" si="3"/>
        <v/>
      </c>
      <c r="BK12" s="82" t="str">
        <f t="shared" si="3"/>
        <v/>
      </c>
      <c r="BL12" s="82" t="str">
        <f t="shared" si="3"/>
        <v/>
      </c>
      <c r="BM12" s="82" t="str">
        <f t="shared" si="3"/>
        <v/>
      </c>
      <c r="BN12" s="82" t="str">
        <f t="shared" si="3"/>
        <v/>
      </c>
      <c r="BO12" s="82" t="str">
        <f t="shared" si="3"/>
        <v/>
      </c>
      <c r="BP12" s="82" t="str">
        <f t="shared" si="3"/>
        <v/>
      </c>
      <c r="BQ12" s="82" t="str">
        <f t="shared" si="3"/>
        <v/>
      </c>
      <c r="BR12" s="82" t="str">
        <f t="shared" si="3"/>
        <v/>
      </c>
      <c r="BS12" s="82" t="str">
        <f t="shared" si="3"/>
        <v/>
      </c>
      <c r="BT12" s="82" t="str">
        <f t="shared" si="3"/>
        <v/>
      </c>
      <c r="BU12" s="82" t="str">
        <f t="shared" si="3"/>
        <v/>
      </c>
      <c r="BV12" s="82" t="str">
        <f t="shared" si="3"/>
        <v/>
      </c>
      <c r="BW12" s="82" t="str">
        <f t="shared" si="3"/>
        <v/>
      </c>
      <c r="BX12" s="82" t="str">
        <f t="shared" si="3"/>
        <v/>
      </c>
      <c r="BY12" s="82" t="str">
        <f t="shared" si="3"/>
        <v/>
      </c>
      <c r="BZ12" s="82" t="str">
        <f t="shared" si="3"/>
        <v/>
      </c>
      <c r="CA12" s="82" t="str">
        <f t="shared" si="3"/>
        <v/>
      </c>
      <c r="CB12" s="82" t="str">
        <f t="shared" si="3"/>
        <v/>
      </c>
      <c r="CC12" s="82" t="str">
        <f t="shared" si="3"/>
        <v/>
      </c>
      <c r="CD12" s="82" t="str">
        <f t="shared" si="3"/>
        <v/>
      </c>
      <c r="CE12" s="82" t="str">
        <f t="shared" si="3"/>
        <v/>
      </c>
      <c r="CF12" s="82" t="str">
        <f t="shared" si="3"/>
        <v/>
      </c>
      <c r="CG12" s="82" t="str">
        <f t="shared" si="3"/>
        <v/>
      </c>
      <c r="CH12" s="82" t="str">
        <f t="shared" si="3"/>
        <v/>
      </c>
      <c r="CI12" s="82" t="str">
        <f t="shared" si="3"/>
        <v/>
      </c>
      <c r="CJ12" s="82" t="str">
        <f t="shared" si="3"/>
        <v/>
      </c>
      <c r="CK12" s="13" t="str">
        <f t="shared" si="3"/>
        <v/>
      </c>
      <c r="CL12" s="13" t="str">
        <f t="shared" si="3"/>
        <v/>
      </c>
      <c r="CM12" s="13" t="str">
        <f t="shared" si="3"/>
        <v/>
      </c>
      <c r="CN12" s="13" t="str">
        <f t="shared" si="3"/>
        <v/>
      </c>
      <c r="CO12" s="13" t="str">
        <f t="shared" si="3"/>
        <v/>
      </c>
      <c r="CP12" s="13" t="str">
        <f t="shared" si="3"/>
        <v/>
      </c>
      <c r="CQ12" s="13" t="str">
        <f t="shared" si="3"/>
        <v/>
      </c>
      <c r="CR12" s="13" t="str">
        <f t="shared" si="3"/>
        <v/>
      </c>
      <c r="CS12" s="13" t="str">
        <f t="shared" si="3"/>
        <v/>
      </c>
      <c r="CT12" s="13" t="str">
        <f t="shared" si="3"/>
        <v/>
      </c>
      <c r="CU12" s="13" t="str">
        <f t="shared" si="3"/>
        <v/>
      </c>
      <c r="CV12" s="13" t="str">
        <f t="shared" si="3"/>
        <v/>
      </c>
      <c r="CW12" s="13" t="str">
        <f t="shared" si="3"/>
        <v/>
      </c>
      <c r="CX12" s="13" t="str">
        <f t="shared" si="3"/>
        <v/>
      </c>
      <c r="CY12" s="13" t="str">
        <f t="shared" si="3"/>
        <v/>
      </c>
      <c r="CZ12" s="13" t="str">
        <f t="shared" si="3"/>
        <v/>
      </c>
      <c r="DA12" s="13" t="str">
        <f t="shared" si="3"/>
        <v/>
      </c>
      <c r="DB12" s="13" t="str">
        <f t="shared" si="3"/>
        <v/>
      </c>
      <c r="DC12" s="13" t="str">
        <f t="shared" si="3"/>
        <v/>
      </c>
      <c r="DD12" s="13" t="str">
        <f t="shared" si="3"/>
        <v/>
      </c>
      <c r="DE12" s="13" t="str">
        <f t="shared" si="4"/>
        <v/>
      </c>
      <c r="DF12" s="13" t="str">
        <f t="shared" si="5"/>
        <v/>
      </c>
      <c r="DG12" s="13" t="str">
        <f t="shared" si="6"/>
        <v/>
      </c>
      <c r="DH12" s="13" t="str">
        <f t="shared" si="7"/>
        <v/>
      </c>
      <c r="DI12" s="13" t="str">
        <f t="shared" si="8"/>
        <v/>
      </c>
      <c r="DJ12" s="13" t="str">
        <f t="shared" si="9"/>
        <v/>
      </c>
      <c r="DK12" s="13" t="str">
        <f t="shared" si="10"/>
        <v/>
      </c>
      <c r="DL12" s="13" t="str">
        <f t="shared" si="11"/>
        <v/>
      </c>
      <c r="DM12" s="13" t="str">
        <f t="shared" si="12"/>
        <v/>
      </c>
      <c r="DN12" s="13" t="str">
        <f t="shared" si="13"/>
        <v/>
      </c>
      <c r="DO12" s="13" t="str">
        <f t="shared" si="14"/>
        <v/>
      </c>
      <c r="DP12" s="13" t="str">
        <f t="shared" si="15"/>
        <v/>
      </c>
      <c r="DQ12" s="13" t="str">
        <f t="shared" si="16"/>
        <v/>
      </c>
      <c r="DR12" s="13" t="str">
        <f t="shared" si="17"/>
        <v/>
      </c>
      <c r="DS12" s="13" t="str">
        <f t="shared" si="18"/>
        <v/>
      </c>
      <c r="DT12" s="13" t="str">
        <f t="shared" si="19"/>
        <v/>
      </c>
      <c r="DU12" s="13" t="str">
        <f t="shared" si="20"/>
        <v/>
      </c>
      <c r="DV12" s="13" t="str">
        <f t="shared" si="21"/>
        <v/>
      </c>
      <c r="DW12" s="13" t="str">
        <f t="shared" si="22"/>
        <v/>
      </c>
      <c r="DX12" s="13" t="str">
        <f t="shared" si="23"/>
        <v/>
      </c>
      <c r="DY12" s="13" t="str">
        <f t="shared" si="24"/>
        <v/>
      </c>
      <c r="DZ12" s="13" t="str">
        <f t="shared" si="25"/>
        <v/>
      </c>
      <c r="EA12" s="13" t="str">
        <f t="shared" si="26"/>
        <v/>
      </c>
      <c r="EB12" s="13" t="str">
        <f t="shared" si="27"/>
        <v/>
      </c>
      <c r="EC12" s="13" t="str">
        <f t="shared" si="28"/>
        <v/>
      </c>
      <c r="ED12" s="13" t="str">
        <f t="shared" si="29"/>
        <v/>
      </c>
      <c r="EE12" s="13" t="str">
        <f t="shared" si="30"/>
        <v/>
      </c>
      <c r="EF12" s="13" t="str">
        <f t="shared" si="31"/>
        <v/>
      </c>
      <c r="EG12" s="13" t="str">
        <f t="shared" si="32"/>
        <v/>
      </c>
      <c r="EH12" s="13" t="str">
        <f t="shared" si="33"/>
        <v/>
      </c>
      <c r="EI12" s="13" t="str">
        <f t="shared" si="34"/>
        <v/>
      </c>
      <c r="EJ12" s="13" t="str">
        <f t="shared" si="35"/>
        <v/>
      </c>
      <c r="EK12" s="13" t="str">
        <f t="shared" si="36"/>
        <v/>
      </c>
      <c r="EL12" s="13" t="str">
        <f t="shared" si="37"/>
        <v/>
      </c>
      <c r="EM12" s="13" t="str">
        <f t="shared" si="38"/>
        <v/>
      </c>
      <c r="EN12" s="13" t="str">
        <f t="shared" si="39"/>
        <v/>
      </c>
      <c r="EO12" s="13" t="str">
        <f t="shared" si="40"/>
        <v/>
      </c>
      <c r="EP12" s="13" t="str">
        <f t="shared" si="41"/>
        <v/>
      </c>
      <c r="EQ12" s="13" t="str">
        <f t="shared" si="42"/>
        <v/>
      </c>
      <c r="ER12" s="13" t="str">
        <f t="shared" si="43"/>
        <v/>
      </c>
      <c r="ES12" s="13" t="str">
        <f t="shared" si="44"/>
        <v/>
      </c>
      <c r="ET12" s="13" t="str">
        <f t="shared" si="45"/>
        <v/>
      </c>
      <c r="EU12" s="13" t="str">
        <f t="shared" si="46"/>
        <v/>
      </c>
      <c r="EV12" s="13" t="str">
        <f t="shared" si="47"/>
        <v/>
      </c>
      <c r="EW12" s="13" t="str">
        <f t="shared" si="48"/>
        <v/>
      </c>
      <c r="EX12" s="13" t="str">
        <f t="shared" si="49"/>
        <v/>
      </c>
      <c r="EY12" s="13" t="str">
        <f t="shared" si="50"/>
        <v/>
      </c>
      <c r="EZ12" s="13" t="str">
        <f t="shared" si="51"/>
        <v/>
      </c>
      <c r="FA12" s="13" t="str">
        <f t="shared" si="52"/>
        <v/>
      </c>
    </row>
    <row r="13" spans="1:157" ht="15" thickBot="1" x14ac:dyDescent="0.4">
      <c r="A13" s="19" t="s">
        <v>102</v>
      </c>
      <c r="B13" s="20" t="s">
        <v>103</v>
      </c>
      <c r="C13" s="113">
        <v>1842.60321240498</v>
      </c>
      <c r="D13" s="81">
        <v>1793.06170094756</v>
      </c>
      <c r="E13" s="81">
        <v>1893.09832451239</v>
      </c>
      <c r="F13" s="81">
        <v>1903.18931009071</v>
      </c>
      <c r="G13" s="81">
        <v>1938.9703877764</v>
      </c>
      <c r="H13" s="81">
        <v>1920.30844950803</v>
      </c>
      <c r="I13" s="81">
        <v>1866.77707999274</v>
      </c>
      <c r="J13" s="81">
        <v>1812.4342196664099</v>
      </c>
      <c r="K13" s="81">
        <v>1820.67971648254</v>
      </c>
      <c r="L13" s="81">
        <v>1855.8764866950401</v>
      </c>
      <c r="M13" s="81">
        <v>1836.5449003394201</v>
      </c>
      <c r="N13" s="81">
        <v>1807.20452133193</v>
      </c>
      <c r="O13" s="81">
        <v>1803.88122518197</v>
      </c>
      <c r="P13" s="81">
        <v>1842.6420549634599</v>
      </c>
      <c r="Q13" s="81">
        <v>1796.9532632534999</v>
      </c>
      <c r="R13" s="81">
        <v>1793.21371791871</v>
      </c>
      <c r="S13" s="81">
        <v>1824.11149381473</v>
      </c>
      <c r="T13" s="81">
        <v>1891.05994240012</v>
      </c>
      <c r="U13" s="81">
        <v>1806.9894291226601</v>
      </c>
      <c r="V13" s="81">
        <v>1774.20072465097</v>
      </c>
      <c r="W13" s="81">
        <v>1742.7937048604199</v>
      </c>
      <c r="X13" s="81">
        <v>1746.51711253958</v>
      </c>
      <c r="Y13" s="81">
        <v>1789.5048349712199</v>
      </c>
      <c r="Z13" s="81">
        <v>1766.4692024779499</v>
      </c>
      <c r="AA13" s="81">
        <v>1769.16687224003</v>
      </c>
      <c r="AB13" s="81">
        <v>1811.1613627634399</v>
      </c>
      <c r="AC13" s="81">
        <v>1810.9873059398401</v>
      </c>
      <c r="AD13" s="81">
        <v>1794.5833725605501</v>
      </c>
      <c r="AE13" s="81">
        <v>1809.9332211380099</v>
      </c>
      <c r="AF13" s="81">
        <v>1853.2486895954601</v>
      </c>
      <c r="AG13" s="81">
        <v>1836.29567475709</v>
      </c>
      <c r="AH13" s="81">
        <v>1786.99900906721</v>
      </c>
      <c r="AI13" s="81">
        <v>1769.10894247244</v>
      </c>
      <c r="AJ13" s="81">
        <v>1794.5023119865</v>
      </c>
      <c r="AK13" s="81">
        <v>1783.5794796377099</v>
      </c>
      <c r="AL13" s="81">
        <v>1753.75610007416</v>
      </c>
      <c r="AM13" s="81">
        <v>1604.7644292416201</v>
      </c>
      <c r="AN13" s="81">
        <v>1570.3768311817801</v>
      </c>
      <c r="AO13" s="81">
        <v>1616.3104860492799</v>
      </c>
      <c r="AP13" s="81">
        <v>1562.5820762529099</v>
      </c>
      <c r="AQ13" s="81">
        <v>1539.3014433815099</v>
      </c>
      <c r="AR13" s="81">
        <v>1529.6739344582199</v>
      </c>
      <c r="AS13" s="81">
        <v>1533.5171253654</v>
      </c>
      <c r="AT13" s="81">
        <v>1563.9692979843101</v>
      </c>
      <c r="AU13" s="81">
        <v>1500.1883251587201</v>
      </c>
      <c r="AV13" s="81">
        <v>1519.44043376225</v>
      </c>
      <c r="AW13" s="81">
        <v>1549.8090404352399</v>
      </c>
      <c r="AX13" s="81">
        <v>1541.8679485344501</v>
      </c>
      <c r="AY13" s="81">
        <v>1571.2776057091501</v>
      </c>
      <c r="AZ13" s="81">
        <v>1558.7802666058201</v>
      </c>
      <c r="BA13" s="81">
        <v>1559.9979742457001</v>
      </c>
      <c r="BB13" s="81">
        <v>1546.3504587600401</v>
      </c>
      <c r="BC13" s="81">
        <v>1548.9606261599899</v>
      </c>
      <c r="BD13" s="81">
        <v>1568.5007158128899</v>
      </c>
      <c r="BE13" s="118"/>
      <c r="BF13" s="118"/>
      <c r="BG13" s="82" t="str">
        <f t="shared" si="53"/>
        <v/>
      </c>
      <c r="BH13" s="82" t="str">
        <f t="shared" si="3"/>
        <v/>
      </c>
      <c r="BI13" s="82" t="str">
        <f t="shared" si="3"/>
        <v/>
      </c>
      <c r="BJ13" s="82" t="str">
        <f t="shared" si="3"/>
        <v/>
      </c>
      <c r="BK13" s="82" t="str">
        <f t="shared" si="3"/>
        <v/>
      </c>
      <c r="BL13" s="82" t="str">
        <f t="shared" si="3"/>
        <v/>
      </c>
      <c r="BM13" s="82" t="str">
        <f t="shared" si="3"/>
        <v/>
      </c>
      <c r="BN13" s="82" t="str">
        <f t="shared" si="3"/>
        <v/>
      </c>
      <c r="BO13" s="82" t="str">
        <f t="shared" si="3"/>
        <v/>
      </c>
      <c r="BP13" s="82" t="str">
        <f t="shared" si="3"/>
        <v/>
      </c>
      <c r="BQ13" s="82" t="str">
        <f t="shared" si="3"/>
        <v/>
      </c>
      <c r="BR13" s="82" t="str">
        <f t="shared" si="3"/>
        <v/>
      </c>
      <c r="BS13" s="82" t="str">
        <f t="shared" si="3"/>
        <v/>
      </c>
      <c r="BT13" s="82" t="str">
        <f t="shared" si="3"/>
        <v/>
      </c>
      <c r="BU13" s="82" t="str">
        <f t="shared" si="3"/>
        <v/>
      </c>
      <c r="BV13" s="82" t="str">
        <f t="shared" si="3"/>
        <v/>
      </c>
      <c r="BW13" s="82" t="str">
        <f t="shared" si="3"/>
        <v/>
      </c>
      <c r="BX13" s="82" t="str">
        <f t="shared" si="3"/>
        <v/>
      </c>
      <c r="BY13" s="82" t="str">
        <f t="shared" si="3"/>
        <v/>
      </c>
      <c r="BZ13" s="82" t="str">
        <f t="shared" si="3"/>
        <v/>
      </c>
      <c r="CA13" s="82" t="str">
        <f t="shared" si="3"/>
        <v/>
      </c>
      <c r="CB13" s="82" t="str">
        <f t="shared" si="3"/>
        <v/>
      </c>
      <c r="CC13" s="82" t="str">
        <f t="shared" si="3"/>
        <v/>
      </c>
      <c r="CD13" s="82" t="str">
        <f t="shared" si="3"/>
        <v/>
      </c>
      <c r="CE13" s="82" t="str">
        <f t="shared" si="3"/>
        <v/>
      </c>
      <c r="CF13" s="82" t="str">
        <f t="shared" si="3"/>
        <v/>
      </c>
      <c r="CG13" s="82" t="str">
        <f t="shared" si="3"/>
        <v/>
      </c>
      <c r="CH13" s="82" t="str">
        <f t="shared" si="3"/>
        <v/>
      </c>
      <c r="CI13" s="82" t="str">
        <f t="shared" si="3"/>
        <v/>
      </c>
      <c r="CJ13" s="82" t="str">
        <f t="shared" si="3"/>
        <v/>
      </c>
      <c r="CK13" s="13" t="str">
        <f t="shared" si="3"/>
        <v/>
      </c>
      <c r="CL13" s="13" t="str">
        <f t="shared" si="3"/>
        <v/>
      </c>
      <c r="CM13" s="13" t="str">
        <f t="shared" si="3"/>
        <v/>
      </c>
      <c r="CN13" s="13" t="str">
        <f t="shared" si="3"/>
        <v/>
      </c>
      <c r="CO13" s="13" t="str">
        <f t="shared" si="3"/>
        <v/>
      </c>
      <c r="CP13" s="13" t="str">
        <f t="shared" si="3"/>
        <v/>
      </c>
      <c r="CQ13" s="13" t="str">
        <f t="shared" si="3"/>
        <v/>
      </c>
      <c r="CR13" s="13" t="str">
        <f t="shared" si="3"/>
        <v/>
      </c>
      <c r="CS13" s="13" t="str">
        <f t="shared" si="3"/>
        <v/>
      </c>
      <c r="CT13" s="13" t="str">
        <f t="shared" si="3"/>
        <v/>
      </c>
      <c r="CU13" s="13" t="str">
        <f t="shared" si="3"/>
        <v/>
      </c>
      <c r="CV13" s="13" t="str">
        <f t="shared" si="3"/>
        <v/>
      </c>
      <c r="CW13" s="13" t="str">
        <f t="shared" si="3"/>
        <v/>
      </c>
      <c r="CX13" s="13" t="str">
        <f t="shared" si="3"/>
        <v/>
      </c>
      <c r="CY13" s="13" t="str">
        <f t="shared" si="3"/>
        <v/>
      </c>
      <c r="CZ13" s="13" t="str">
        <f t="shared" si="3"/>
        <v/>
      </c>
      <c r="DA13" s="13" t="str">
        <f t="shared" si="3"/>
        <v/>
      </c>
      <c r="DB13" s="13" t="str">
        <f t="shared" si="3"/>
        <v/>
      </c>
      <c r="DC13" s="13" t="str">
        <f t="shared" si="3"/>
        <v/>
      </c>
      <c r="DD13" s="13" t="str">
        <f t="shared" si="3"/>
        <v/>
      </c>
      <c r="DE13" s="13" t="str">
        <f t="shared" si="4"/>
        <v/>
      </c>
      <c r="DF13" s="13" t="str">
        <f t="shared" si="5"/>
        <v/>
      </c>
      <c r="DG13" s="13" t="str">
        <f t="shared" si="6"/>
        <v/>
      </c>
      <c r="DH13" s="13" t="str">
        <f t="shared" si="7"/>
        <v/>
      </c>
      <c r="DI13" s="13" t="str">
        <f t="shared" si="8"/>
        <v/>
      </c>
      <c r="DJ13" s="13" t="str">
        <f t="shared" si="9"/>
        <v/>
      </c>
      <c r="DK13" s="13" t="str">
        <f t="shared" si="10"/>
        <v/>
      </c>
      <c r="DL13" s="13" t="str">
        <f t="shared" si="11"/>
        <v/>
      </c>
      <c r="DM13" s="13" t="str">
        <f t="shared" si="12"/>
        <v/>
      </c>
      <c r="DN13" s="13" t="str">
        <f t="shared" si="13"/>
        <v/>
      </c>
      <c r="DO13" s="13" t="str">
        <f t="shared" si="14"/>
        <v/>
      </c>
      <c r="DP13" s="13" t="str">
        <f t="shared" si="15"/>
        <v/>
      </c>
      <c r="DQ13" s="13" t="str">
        <f t="shared" si="16"/>
        <v/>
      </c>
      <c r="DR13" s="13" t="str">
        <f t="shared" si="17"/>
        <v/>
      </c>
      <c r="DS13" s="13" t="str">
        <f t="shared" si="18"/>
        <v/>
      </c>
      <c r="DT13" s="13" t="str">
        <f t="shared" si="19"/>
        <v/>
      </c>
      <c r="DU13" s="13" t="str">
        <f t="shared" si="20"/>
        <v/>
      </c>
      <c r="DV13" s="13" t="str">
        <f t="shared" si="21"/>
        <v/>
      </c>
      <c r="DW13" s="13" t="str">
        <f t="shared" si="22"/>
        <v/>
      </c>
      <c r="DX13" s="13" t="str">
        <f t="shared" si="23"/>
        <v/>
      </c>
      <c r="DY13" s="13" t="str">
        <f t="shared" si="24"/>
        <v/>
      </c>
      <c r="DZ13" s="13" t="str">
        <f t="shared" si="25"/>
        <v/>
      </c>
      <c r="EA13" s="13" t="str">
        <f t="shared" si="26"/>
        <v/>
      </c>
      <c r="EB13" s="13" t="str">
        <f t="shared" si="27"/>
        <v/>
      </c>
      <c r="EC13" s="13" t="str">
        <f t="shared" si="28"/>
        <v/>
      </c>
      <c r="ED13" s="13" t="str">
        <f t="shared" si="29"/>
        <v/>
      </c>
      <c r="EE13" s="13" t="str">
        <f t="shared" si="30"/>
        <v/>
      </c>
      <c r="EF13" s="13" t="str">
        <f t="shared" si="31"/>
        <v/>
      </c>
      <c r="EG13" s="13" t="str">
        <f t="shared" si="32"/>
        <v/>
      </c>
      <c r="EH13" s="13" t="str">
        <f t="shared" si="33"/>
        <v/>
      </c>
      <c r="EI13" s="13" t="str">
        <f t="shared" si="34"/>
        <v/>
      </c>
      <c r="EJ13" s="13" t="str">
        <f t="shared" si="35"/>
        <v/>
      </c>
      <c r="EK13" s="13" t="str">
        <f t="shared" si="36"/>
        <v/>
      </c>
      <c r="EL13" s="13" t="str">
        <f t="shared" si="37"/>
        <v/>
      </c>
      <c r="EM13" s="13" t="str">
        <f t="shared" si="38"/>
        <v/>
      </c>
      <c r="EN13" s="13" t="str">
        <f t="shared" si="39"/>
        <v/>
      </c>
      <c r="EO13" s="13" t="str">
        <f t="shared" si="40"/>
        <v/>
      </c>
      <c r="EP13" s="13" t="str">
        <f t="shared" si="41"/>
        <v/>
      </c>
      <c r="EQ13" s="13" t="str">
        <f t="shared" si="42"/>
        <v/>
      </c>
      <c r="ER13" s="13" t="str">
        <f t="shared" si="43"/>
        <v/>
      </c>
      <c r="ES13" s="13" t="str">
        <f t="shared" si="44"/>
        <v/>
      </c>
      <c r="ET13" s="13" t="str">
        <f t="shared" si="45"/>
        <v/>
      </c>
      <c r="EU13" s="13" t="str">
        <f t="shared" si="46"/>
        <v/>
      </c>
      <c r="EV13" s="13" t="str">
        <f t="shared" si="47"/>
        <v/>
      </c>
      <c r="EW13" s="13" t="str">
        <f t="shared" si="48"/>
        <v/>
      </c>
      <c r="EX13" s="13" t="str">
        <f t="shared" si="49"/>
        <v/>
      </c>
      <c r="EY13" s="13" t="str">
        <f t="shared" si="50"/>
        <v/>
      </c>
      <c r="EZ13" s="13" t="str">
        <f t="shared" si="51"/>
        <v/>
      </c>
      <c r="FA13" s="13" t="str">
        <f t="shared" si="52"/>
        <v/>
      </c>
    </row>
    <row r="14" spans="1:157" ht="15" thickBot="1" x14ac:dyDescent="0.4">
      <c r="A14" s="19" t="s">
        <v>104</v>
      </c>
      <c r="B14" s="20" t="s">
        <v>8</v>
      </c>
      <c r="C14" s="113">
        <v>28551.188414091899</v>
      </c>
      <c r="D14" s="81">
        <v>28607.9783615419</v>
      </c>
      <c r="E14" s="81">
        <v>28393.271991529899</v>
      </c>
      <c r="F14" s="81">
        <v>28301.028787081901</v>
      </c>
      <c r="G14" s="81">
        <v>28107.365712478801</v>
      </c>
      <c r="H14" s="81">
        <v>27865.3636990411</v>
      </c>
      <c r="I14" s="81">
        <v>27953.122522112099</v>
      </c>
      <c r="J14" s="81">
        <v>27528.0169386179</v>
      </c>
      <c r="K14" s="81">
        <v>27677.240927316601</v>
      </c>
      <c r="L14" s="81">
        <v>27741.323251792099</v>
      </c>
      <c r="M14" s="81">
        <v>27721.238170650398</v>
      </c>
      <c r="N14" s="81">
        <v>27662.3628577911</v>
      </c>
      <c r="O14" s="81">
        <v>27614.9703193514</v>
      </c>
      <c r="P14" s="81">
        <v>27601.9035378851</v>
      </c>
      <c r="Q14" s="81">
        <v>27343.2662732709</v>
      </c>
      <c r="R14" s="81">
        <v>27362.7020557264</v>
      </c>
      <c r="S14" s="81">
        <v>27174.5590236098</v>
      </c>
      <c r="T14" s="81">
        <v>27025.988414415799</v>
      </c>
      <c r="U14" s="81">
        <v>27276.373489290199</v>
      </c>
      <c r="V14" s="81">
        <v>27338.145995046001</v>
      </c>
      <c r="W14" s="81">
        <v>27195.385142292002</v>
      </c>
      <c r="X14" s="81">
        <v>27162.951925717502</v>
      </c>
      <c r="Y14" s="81">
        <v>27415.1053228815</v>
      </c>
      <c r="Z14" s="81">
        <v>27560.218016609499</v>
      </c>
      <c r="AA14" s="81">
        <v>27672.032630396399</v>
      </c>
      <c r="AB14" s="81">
        <v>28000.175876516601</v>
      </c>
      <c r="AC14" s="81">
        <v>28231.168603361901</v>
      </c>
      <c r="AD14" s="81">
        <v>28383.7400796494</v>
      </c>
      <c r="AE14" s="81">
        <v>28474.184694989301</v>
      </c>
      <c r="AF14" s="81">
        <v>28242.678967419</v>
      </c>
      <c r="AG14" s="81">
        <v>28117.4335964934</v>
      </c>
      <c r="AH14" s="81">
        <v>27904.211705431801</v>
      </c>
      <c r="AI14" s="81">
        <v>27846.6835128518</v>
      </c>
      <c r="AJ14" s="81">
        <v>27702.658260378699</v>
      </c>
      <c r="AK14" s="81">
        <v>27646.190124616802</v>
      </c>
      <c r="AL14" s="81">
        <v>27310.892621005602</v>
      </c>
      <c r="AM14" s="81">
        <v>25947.890145454901</v>
      </c>
      <c r="AN14" s="81">
        <v>25483.068830637199</v>
      </c>
      <c r="AO14" s="81">
        <v>25858.123500130601</v>
      </c>
      <c r="AP14" s="81">
        <v>26104.589560578799</v>
      </c>
      <c r="AQ14" s="81">
        <v>26239.485400949601</v>
      </c>
      <c r="AR14" s="81">
        <v>26418.8390120152</v>
      </c>
      <c r="AS14" s="81">
        <v>26526.455449696601</v>
      </c>
      <c r="AT14" s="81">
        <v>26318.299400450102</v>
      </c>
      <c r="AU14" s="81">
        <v>26506.549811585599</v>
      </c>
      <c r="AV14" s="81">
        <v>26285.243853853601</v>
      </c>
      <c r="AW14" s="81">
        <v>26360.312455580101</v>
      </c>
      <c r="AX14" s="81">
        <v>26355.152778298801</v>
      </c>
      <c r="AY14" s="81">
        <v>26184.314517024799</v>
      </c>
      <c r="AZ14" s="81">
        <v>26103.971475115599</v>
      </c>
      <c r="BA14" s="81">
        <v>26020.503264515301</v>
      </c>
      <c r="BB14" s="81">
        <v>25988.996092812398</v>
      </c>
      <c r="BC14" s="81">
        <v>25779.9192223016</v>
      </c>
      <c r="BD14" s="81">
        <v>25641.986674256601</v>
      </c>
      <c r="BE14" s="118"/>
      <c r="BF14" s="118"/>
      <c r="BG14" s="82" t="str">
        <f t="shared" si="53"/>
        <v/>
      </c>
      <c r="BH14" s="82" t="str">
        <f t="shared" si="53"/>
        <v/>
      </c>
      <c r="BI14" s="82" t="str">
        <f t="shared" si="53"/>
        <v/>
      </c>
      <c r="BJ14" s="82" t="str">
        <f t="shared" si="53"/>
        <v/>
      </c>
      <c r="BK14" s="82" t="str">
        <f t="shared" si="53"/>
        <v/>
      </c>
      <c r="BL14" s="82" t="str">
        <f t="shared" si="53"/>
        <v/>
      </c>
      <c r="BM14" s="82" t="str">
        <f t="shared" si="53"/>
        <v/>
      </c>
      <c r="BN14" s="82" t="str">
        <f t="shared" si="53"/>
        <v/>
      </c>
      <c r="BO14" s="82" t="str">
        <f t="shared" si="53"/>
        <v/>
      </c>
      <c r="BP14" s="82" t="str">
        <f t="shared" si="53"/>
        <v/>
      </c>
      <c r="BQ14" s="82" t="str">
        <f t="shared" si="53"/>
        <v/>
      </c>
      <c r="BR14" s="82" t="str">
        <f t="shared" si="53"/>
        <v/>
      </c>
      <c r="BS14" s="82" t="str">
        <f t="shared" si="53"/>
        <v/>
      </c>
      <c r="BT14" s="82" t="str">
        <f t="shared" si="53"/>
        <v/>
      </c>
      <c r="BU14" s="82" t="str">
        <f t="shared" si="53"/>
        <v/>
      </c>
      <c r="BV14" s="82" t="str">
        <f t="shared" si="53"/>
        <v/>
      </c>
      <c r="BW14" s="82" t="str">
        <f t="shared" si="3"/>
        <v/>
      </c>
      <c r="BX14" s="82" t="str">
        <f t="shared" si="3"/>
        <v/>
      </c>
      <c r="BY14" s="82" t="str">
        <f t="shared" si="3"/>
        <v/>
      </c>
      <c r="BZ14" s="82" t="str">
        <f t="shared" si="3"/>
        <v/>
      </c>
      <c r="CA14" s="82" t="str">
        <f t="shared" si="3"/>
        <v/>
      </c>
      <c r="CB14" s="82" t="str">
        <f t="shared" si="3"/>
        <v/>
      </c>
      <c r="CC14" s="82" t="str">
        <f t="shared" si="3"/>
        <v/>
      </c>
      <c r="CD14" s="82" t="str">
        <f t="shared" si="3"/>
        <v/>
      </c>
      <c r="CE14" s="82" t="str">
        <f t="shared" si="3"/>
        <v/>
      </c>
      <c r="CF14" s="82" t="str">
        <f t="shared" ref="CF14:CU29" si="54">IF(AB14&gt;0,IF(AB14&lt;5,"SECRETTTTTTTT",""),"")</f>
        <v/>
      </c>
      <c r="CG14" s="82" t="str">
        <f t="shared" si="54"/>
        <v/>
      </c>
      <c r="CH14" s="82" t="str">
        <f t="shared" si="54"/>
        <v/>
      </c>
      <c r="CI14" s="82" t="str">
        <f t="shared" si="54"/>
        <v/>
      </c>
      <c r="CJ14" s="82" t="str">
        <f t="shared" si="54"/>
        <v/>
      </c>
      <c r="CK14" s="13" t="str">
        <f t="shared" si="54"/>
        <v/>
      </c>
      <c r="CL14" s="13" t="str">
        <f t="shared" si="54"/>
        <v/>
      </c>
      <c r="CM14" s="13" t="str">
        <f t="shared" si="54"/>
        <v/>
      </c>
      <c r="CN14" s="13" t="str">
        <f t="shared" si="54"/>
        <v/>
      </c>
      <c r="CO14" s="13" t="str">
        <f t="shared" si="54"/>
        <v/>
      </c>
      <c r="CP14" s="13" t="str">
        <f t="shared" si="54"/>
        <v/>
      </c>
      <c r="CQ14" s="13" t="str">
        <f t="shared" si="54"/>
        <v/>
      </c>
      <c r="CR14" s="13" t="str">
        <f t="shared" si="54"/>
        <v/>
      </c>
      <c r="CS14" s="13" t="str">
        <f t="shared" si="54"/>
        <v/>
      </c>
      <c r="CT14" s="13" t="str">
        <f t="shared" si="54"/>
        <v/>
      </c>
      <c r="CU14" s="13" t="str">
        <f t="shared" si="54"/>
        <v/>
      </c>
      <c r="CV14" s="13" t="str">
        <f t="shared" ref="CV14:DE29" si="55">IF(AR14&gt;0,IF(AR14&lt;5,"SECRETTTTTTTT",""),"")</f>
        <v/>
      </c>
      <c r="CW14" s="13" t="str">
        <f t="shared" si="55"/>
        <v/>
      </c>
      <c r="CX14" s="13" t="str">
        <f t="shared" si="55"/>
        <v/>
      </c>
      <c r="CY14" s="13" t="str">
        <f t="shared" si="55"/>
        <v/>
      </c>
      <c r="CZ14" s="13" t="str">
        <f t="shared" si="55"/>
        <v/>
      </c>
      <c r="DA14" s="13" t="str">
        <f t="shared" si="55"/>
        <v/>
      </c>
      <c r="DB14" s="13" t="str">
        <f t="shared" si="55"/>
        <v/>
      </c>
      <c r="DC14" s="13" t="str">
        <f t="shared" si="55"/>
        <v/>
      </c>
      <c r="DD14" s="13" t="str">
        <f t="shared" si="55"/>
        <v/>
      </c>
      <c r="DE14" s="13" t="str">
        <f t="shared" si="55"/>
        <v/>
      </c>
      <c r="DF14" s="13" t="str">
        <f t="shared" si="5"/>
        <v/>
      </c>
      <c r="DG14" s="13" t="str">
        <f t="shared" si="6"/>
        <v/>
      </c>
      <c r="DH14" s="13" t="str">
        <f t="shared" si="7"/>
        <v/>
      </c>
      <c r="DI14" s="13" t="str">
        <f t="shared" si="8"/>
        <v/>
      </c>
      <c r="DJ14" s="13" t="str">
        <f t="shared" si="9"/>
        <v/>
      </c>
      <c r="DK14" s="13" t="str">
        <f t="shared" si="10"/>
        <v/>
      </c>
      <c r="DL14" s="13" t="str">
        <f t="shared" si="11"/>
        <v/>
      </c>
      <c r="DM14" s="13" t="str">
        <f t="shared" si="12"/>
        <v/>
      </c>
      <c r="DN14" s="13" t="str">
        <f t="shared" si="13"/>
        <v/>
      </c>
      <c r="DO14" s="13" t="str">
        <f t="shared" si="14"/>
        <v/>
      </c>
      <c r="DP14" s="13" t="str">
        <f t="shared" si="15"/>
        <v/>
      </c>
      <c r="DQ14" s="13" t="str">
        <f t="shared" si="16"/>
        <v/>
      </c>
      <c r="DR14" s="13" t="str">
        <f t="shared" si="17"/>
        <v/>
      </c>
      <c r="DS14" s="13" t="str">
        <f t="shared" si="18"/>
        <v/>
      </c>
      <c r="DT14" s="13" t="str">
        <f t="shared" si="19"/>
        <v/>
      </c>
      <c r="DU14" s="13" t="str">
        <f t="shared" si="20"/>
        <v/>
      </c>
      <c r="DV14" s="13" t="str">
        <f t="shared" si="21"/>
        <v/>
      </c>
      <c r="DW14" s="13" t="str">
        <f t="shared" si="22"/>
        <v/>
      </c>
      <c r="DX14" s="13" t="str">
        <f t="shared" si="23"/>
        <v/>
      </c>
      <c r="DY14" s="13" t="str">
        <f t="shared" si="24"/>
        <v/>
      </c>
      <c r="DZ14" s="13" t="str">
        <f t="shared" si="25"/>
        <v/>
      </c>
      <c r="EA14" s="13" t="str">
        <f t="shared" si="26"/>
        <v/>
      </c>
      <c r="EB14" s="13" t="str">
        <f t="shared" si="27"/>
        <v/>
      </c>
      <c r="EC14" s="13" t="str">
        <f t="shared" si="28"/>
        <v/>
      </c>
      <c r="ED14" s="13" t="str">
        <f t="shared" si="29"/>
        <v/>
      </c>
      <c r="EE14" s="13" t="str">
        <f t="shared" si="30"/>
        <v/>
      </c>
      <c r="EF14" s="13" t="str">
        <f t="shared" si="31"/>
        <v/>
      </c>
      <c r="EG14" s="13" t="str">
        <f t="shared" si="32"/>
        <v/>
      </c>
      <c r="EH14" s="13" t="str">
        <f t="shared" si="33"/>
        <v/>
      </c>
      <c r="EI14" s="13" t="str">
        <f t="shared" si="34"/>
        <v/>
      </c>
      <c r="EJ14" s="13" t="str">
        <f t="shared" si="35"/>
        <v/>
      </c>
      <c r="EK14" s="13" t="str">
        <f t="shared" si="36"/>
        <v/>
      </c>
      <c r="EL14" s="13" t="str">
        <f t="shared" si="37"/>
        <v/>
      </c>
      <c r="EM14" s="13" t="str">
        <f t="shared" si="38"/>
        <v/>
      </c>
      <c r="EN14" s="13" t="str">
        <f t="shared" si="39"/>
        <v/>
      </c>
      <c r="EO14" s="13" t="str">
        <f t="shared" si="40"/>
        <v/>
      </c>
      <c r="EP14" s="13" t="str">
        <f t="shared" si="41"/>
        <v/>
      </c>
      <c r="EQ14" s="13" t="str">
        <f t="shared" si="42"/>
        <v/>
      </c>
      <c r="ER14" s="13" t="str">
        <f t="shared" si="43"/>
        <v/>
      </c>
      <c r="ES14" s="13" t="str">
        <f t="shared" si="44"/>
        <v/>
      </c>
      <c r="ET14" s="13" t="str">
        <f t="shared" si="45"/>
        <v/>
      </c>
      <c r="EU14" s="13" t="str">
        <f t="shared" si="46"/>
        <v/>
      </c>
      <c r="EV14" s="13" t="str">
        <f t="shared" si="47"/>
        <v/>
      </c>
      <c r="EW14" s="13" t="str">
        <f t="shared" si="48"/>
        <v/>
      </c>
      <c r="EX14" s="13" t="str">
        <f t="shared" si="49"/>
        <v/>
      </c>
      <c r="EY14" s="13" t="str">
        <f t="shared" si="50"/>
        <v/>
      </c>
      <c r="EZ14" s="13" t="str">
        <f t="shared" si="51"/>
        <v/>
      </c>
      <c r="FA14" s="13" t="str">
        <f t="shared" si="52"/>
        <v/>
      </c>
    </row>
    <row r="15" spans="1:157" ht="15" thickBot="1" x14ac:dyDescent="0.4">
      <c r="A15" s="18"/>
      <c r="B15" s="18" t="s">
        <v>146</v>
      </c>
      <c r="C15" s="114">
        <v>51829.584645039708</v>
      </c>
      <c r="D15" s="77">
        <v>51730.931391776598</v>
      </c>
      <c r="E15" s="77">
        <v>51419.487830701575</v>
      </c>
      <c r="F15" s="77">
        <v>51075.211522814185</v>
      </c>
      <c r="G15" s="77">
        <v>50717.889239633514</v>
      </c>
      <c r="H15" s="77">
        <v>50559.159422483091</v>
      </c>
      <c r="I15" s="77">
        <v>50511.772947883648</v>
      </c>
      <c r="J15" s="77">
        <v>49894.2801449408</v>
      </c>
      <c r="K15" s="77">
        <v>50156.517624877022</v>
      </c>
      <c r="L15" s="77">
        <v>50335.941672040899</v>
      </c>
      <c r="M15" s="77">
        <v>50098.104091491252</v>
      </c>
      <c r="N15" s="77">
        <v>50212.151250710056</v>
      </c>
      <c r="O15" s="77">
        <v>50074.469921145086</v>
      </c>
      <c r="P15" s="77">
        <v>50106.342893040768</v>
      </c>
      <c r="Q15" s="77">
        <v>49696.730692097655</v>
      </c>
      <c r="R15" s="77">
        <v>49869.821400312299</v>
      </c>
      <c r="S15" s="77">
        <v>49468.133295766267</v>
      </c>
      <c r="T15" s="77">
        <v>49531.37006479079</v>
      </c>
      <c r="U15" s="77">
        <v>49932.016689441065</v>
      </c>
      <c r="V15" s="77">
        <v>49969.894915466299</v>
      </c>
      <c r="W15" s="77">
        <v>50038.203497156079</v>
      </c>
      <c r="X15" s="77">
        <v>50027.614271265833</v>
      </c>
      <c r="Y15" s="77">
        <v>50411.462544493887</v>
      </c>
      <c r="Z15" s="77">
        <v>50603.87296371907</v>
      </c>
      <c r="AA15" s="77">
        <v>50788.182252050305</v>
      </c>
      <c r="AB15" s="77">
        <v>51406.670403759723</v>
      </c>
      <c r="AC15" s="77">
        <v>51872.645598316813</v>
      </c>
      <c r="AD15" s="77">
        <v>52067.684567384742</v>
      </c>
      <c r="AE15" s="77">
        <v>52140.002965798281</v>
      </c>
      <c r="AF15" s="77">
        <v>51947.618817001319</v>
      </c>
      <c r="AG15" s="77">
        <v>51868.625174222616</v>
      </c>
      <c r="AH15" s="77">
        <v>51769.749047757447</v>
      </c>
      <c r="AI15" s="77">
        <v>51734.11746270016</v>
      </c>
      <c r="AJ15" s="77">
        <v>51529.136447491925</v>
      </c>
      <c r="AK15" s="77">
        <v>51383.29807184729</v>
      </c>
      <c r="AL15" s="77">
        <v>51100.9237181516</v>
      </c>
      <c r="AM15" s="77">
        <v>48973.796513681758</v>
      </c>
      <c r="AN15" s="77">
        <v>48627.40505512002</v>
      </c>
      <c r="AO15" s="77">
        <v>49582.393376478358</v>
      </c>
      <c r="AP15" s="77">
        <v>49665.200257856312</v>
      </c>
      <c r="AQ15" s="77">
        <v>49842.803192822117</v>
      </c>
      <c r="AR15" s="77">
        <v>50228.896878958345</v>
      </c>
      <c r="AS15" s="77">
        <v>50504.204760185952</v>
      </c>
      <c r="AT15" s="77">
        <v>50412.521334118792</v>
      </c>
      <c r="AU15" s="77">
        <v>50752.713461586492</v>
      </c>
      <c r="AV15" s="77">
        <v>50684.721845175591</v>
      </c>
      <c r="AW15" s="77">
        <v>50886.988326610292</v>
      </c>
      <c r="AX15" s="77">
        <v>50978.638257777377</v>
      </c>
      <c r="AY15" s="77">
        <v>50784.490244881541</v>
      </c>
      <c r="AZ15" s="77">
        <v>50668.763286103051</v>
      </c>
      <c r="BA15" s="77">
        <v>50614.505538815894</v>
      </c>
      <c r="BB15" s="77">
        <v>50623.260807222068</v>
      </c>
      <c r="BC15" s="77">
        <v>50375.82148763373</v>
      </c>
      <c r="BD15" s="77">
        <v>50226.645672425235</v>
      </c>
      <c r="BE15" s="119"/>
      <c r="BF15" s="119"/>
      <c r="BG15" s="82" t="str">
        <f t="shared" si="53"/>
        <v/>
      </c>
      <c r="BH15" s="82" t="str">
        <f t="shared" si="53"/>
        <v/>
      </c>
      <c r="BI15" s="82" t="str">
        <f t="shared" si="53"/>
        <v/>
      </c>
      <c r="BJ15" s="82" t="str">
        <f t="shared" si="53"/>
        <v/>
      </c>
      <c r="BK15" s="82" t="str">
        <f t="shared" si="53"/>
        <v/>
      </c>
      <c r="BL15" s="82" t="str">
        <f t="shared" si="53"/>
        <v/>
      </c>
      <c r="BM15" s="82" t="str">
        <f t="shared" si="53"/>
        <v/>
      </c>
      <c r="BN15" s="82" t="str">
        <f t="shared" si="53"/>
        <v/>
      </c>
      <c r="BO15" s="82" t="str">
        <f t="shared" si="53"/>
        <v/>
      </c>
      <c r="BP15" s="82" t="str">
        <f t="shared" si="53"/>
        <v/>
      </c>
      <c r="BQ15" s="82" t="str">
        <f t="shared" si="53"/>
        <v/>
      </c>
      <c r="BR15" s="82" t="str">
        <f t="shared" si="53"/>
        <v/>
      </c>
      <c r="BS15" s="82" t="str">
        <f t="shared" si="53"/>
        <v/>
      </c>
      <c r="BT15" s="82" t="str">
        <f t="shared" si="53"/>
        <v/>
      </c>
      <c r="BU15" s="82" t="str">
        <f t="shared" si="53"/>
        <v/>
      </c>
      <c r="BV15" s="82" t="str">
        <f t="shared" si="53"/>
        <v/>
      </c>
      <c r="BW15" s="82" t="str">
        <f t="shared" ref="BW15:CG28" si="56">IF(S15&gt;0,IF(S15&lt;5,"SECRETTTTTTTT",""),"")</f>
        <v/>
      </c>
      <c r="BX15" s="82" t="str">
        <f t="shared" si="56"/>
        <v/>
      </c>
      <c r="BY15" s="82" t="str">
        <f t="shared" si="56"/>
        <v/>
      </c>
      <c r="BZ15" s="82" t="str">
        <f t="shared" si="56"/>
        <v/>
      </c>
      <c r="CA15" s="82" t="str">
        <f t="shared" si="56"/>
        <v/>
      </c>
      <c r="CB15" s="82" t="str">
        <f t="shared" si="56"/>
        <v/>
      </c>
      <c r="CC15" s="82" t="str">
        <f t="shared" si="56"/>
        <v/>
      </c>
      <c r="CD15" s="82" t="str">
        <f t="shared" si="56"/>
        <v/>
      </c>
      <c r="CE15" s="82" t="str">
        <f t="shared" si="56"/>
        <v/>
      </c>
      <c r="CF15" s="82" t="str">
        <f t="shared" si="56"/>
        <v/>
      </c>
      <c r="CG15" s="82" t="str">
        <f t="shared" si="56"/>
        <v/>
      </c>
      <c r="CH15" s="82" t="str">
        <f t="shared" si="54"/>
        <v/>
      </c>
      <c r="CI15" s="82" t="str">
        <f t="shared" si="54"/>
        <v/>
      </c>
      <c r="CJ15" s="82" t="str">
        <f t="shared" si="54"/>
        <v/>
      </c>
      <c r="CK15" s="13" t="str">
        <f t="shared" si="54"/>
        <v/>
      </c>
      <c r="CL15" s="13" t="str">
        <f t="shared" si="54"/>
        <v/>
      </c>
      <c r="CM15" s="13" t="str">
        <f t="shared" si="54"/>
        <v/>
      </c>
      <c r="CN15" s="13" t="str">
        <f t="shared" si="54"/>
        <v/>
      </c>
      <c r="CO15" s="13" t="str">
        <f t="shared" si="54"/>
        <v/>
      </c>
      <c r="CP15" s="13" t="str">
        <f t="shared" si="54"/>
        <v/>
      </c>
      <c r="CQ15" s="13" t="str">
        <f t="shared" si="54"/>
        <v/>
      </c>
      <c r="CR15" s="13" t="str">
        <f t="shared" si="54"/>
        <v/>
      </c>
      <c r="CS15" s="13" t="str">
        <f t="shared" si="54"/>
        <v/>
      </c>
      <c r="CT15" s="13" t="str">
        <f t="shared" si="54"/>
        <v/>
      </c>
      <c r="CU15" s="13" t="str">
        <f t="shared" si="54"/>
        <v/>
      </c>
      <c r="CV15" s="13" t="str">
        <f t="shared" si="55"/>
        <v/>
      </c>
      <c r="CW15" s="13" t="str">
        <f t="shared" si="55"/>
        <v/>
      </c>
      <c r="CX15" s="13" t="str">
        <f t="shared" si="55"/>
        <v/>
      </c>
      <c r="CY15" s="13" t="str">
        <f t="shared" si="55"/>
        <v/>
      </c>
      <c r="CZ15" s="13" t="str">
        <f t="shared" si="55"/>
        <v/>
      </c>
      <c r="DA15" s="13" t="str">
        <f t="shared" si="55"/>
        <v/>
      </c>
      <c r="DB15" s="13" t="str">
        <f t="shared" si="55"/>
        <v/>
      </c>
      <c r="DC15" s="13" t="str">
        <f t="shared" si="55"/>
        <v/>
      </c>
      <c r="DD15" s="13" t="str">
        <f t="shared" si="55"/>
        <v/>
      </c>
      <c r="DE15" s="13" t="str">
        <f t="shared" si="55"/>
        <v/>
      </c>
      <c r="DF15" s="13" t="str">
        <f t="shared" si="5"/>
        <v/>
      </c>
      <c r="DG15" s="13" t="str">
        <f t="shared" si="6"/>
        <v/>
      </c>
      <c r="DH15" s="13" t="str">
        <f t="shared" si="7"/>
        <v/>
      </c>
      <c r="DI15" s="13" t="str">
        <f t="shared" si="8"/>
        <v/>
      </c>
      <c r="DJ15" s="13" t="str">
        <f t="shared" si="9"/>
        <v/>
      </c>
      <c r="DK15" s="13" t="str">
        <f t="shared" si="10"/>
        <v/>
      </c>
      <c r="DL15" s="13" t="str">
        <f t="shared" si="11"/>
        <v/>
      </c>
      <c r="DM15" s="13" t="str">
        <f t="shared" si="12"/>
        <v/>
      </c>
      <c r="DN15" s="13" t="str">
        <f t="shared" si="13"/>
        <v/>
      </c>
      <c r="DO15" s="13" t="str">
        <f t="shared" si="14"/>
        <v/>
      </c>
      <c r="DP15" s="13" t="str">
        <f t="shared" si="15"/>
        <v/>
      </c>
      <c r="DQ15" s="13" t="str">
        <f t="shared" si="16"/>
        <v/>
      </c>
      <c r="DR15" s="13" t="str">
        <f t="shared" si="17"/>
        <v/>
      </c>
      <c r="DS15" s="13" t="str">
        <f t="shared" si="18"/>
        <v/>
      </c>
      <c r="DT15" s="13" t="str">
        <f t="shared" si="19"/>
        <v/>
      </c>
      <c r="DU15" s="13" t="str">
        <f t="shared" si="20"/>
        <v/>
      </c>
      <c r="DV15" s="13" t="str">
        <f t="shared" si="21"/>
        <v/>
      </c>
      <c r="DW15" s="13" t="str">
        <f t="shared" si="22"/>
        <v/>
      </c>
      <c r="DX15" s="13" t="str">
        <f t="shared" si="23"/>
        <v/>
      </c>
      <c r="DY15" s="13" t="str">
        <f t="shared" si="24"/>
        <v/>
      </c>
      <c r="DZ15" s="13" t="str">
        <f t="shared" si="25"/>
        <v/>
      </c>
      <c r="EA15" s="13" t="str">
        <f t="shared" si="26"/>
        <v/>
      </c>
      <c r="EB15" s="13" t="str">
        <f t="shared" si="27"/>
        <v/>
      </c>
      <c r="EC15" s="13" t="str">
        <f t="shared" si="28"/>
        <v/>
      </c>
      <c r="ED15" s="13" t="str">
        <f t="shared" si="29"/>
        <v/>
      </c>
      <c r="EE15" s="13" t="str">
        <f t="shared" si="30"/>
        <v/>
      </c>
      <c r="EF15" s="13" t="str">
        <f t="shared" si="31"/>
        <v/>
      </c>
      <c r="EG15" s="13" t="str">
        <f t="shared" si="32"/>
        <v/>
      </c>
      <c r="EH15" s="13" t="str">
        <f t="shared" si="33"/>
        <v/>
      </c>
      <c r="EI15" s="13" t="str">
        <f t="shared" si="34"/>
        <v/>
      </c>
      <c r="EJ15" s="13" t="str">
        <f t="shared" si="35"/>
        <v/>
      </c>
      <c r="EK15" s="13" t="str">
        <f t="shared" si="36"/>
        <v/>
      </c>
      <c r="EL15" s="13" t="str">
        <f t="shared" si="37"/>
        <v/>
      </c>
      <c r="EM15" s="13" t="str">
        <f t="shared" si="38"/>
        <v/>
      </c>
      <c r="EN15" s="13" t="str">
        <f t="shared" si="39"/>
        <v/>
      </c>
      <c r="EO15" s="13" t="str">
        <f t="shared" si="40"/>
        <v/>
      </c>
      <c r="EP15" s="13" t="str">
        <f t="shared" si="41"/>
        <v/>
      </c>
      <c r="EQ15" s="13" t="str">
        <f t="shared" si="42"/>
        <v/>
      </c>
      <c r="ER15" s="13" t="str">
        <f t="shared" si="43"/>
        <v/>
      </c>
      <c r="ES15" s="13" t="str">
        <f t="shared" si="44"/>
        <v/>
      </c>
      <c r="ET15" s="13" t="str">
        <f t="shared" si="45"/>
        <v/>
      </c>
      <c r="EU15" s="13" t="str">
        <f t="shared" si="46"/>
        <v/>
      </c>
      <c r="EV15" s="13" t="str">
        <f t="shared" si="47"/>
        <v/>
      </c>
      <c r="EW15" s="13" t="str">
        <f t="shared" si="48"/>
        <v/>
      </c>
      <c r="EX15" s="13" t="str">
        <f t="shared" si="49"/>
        <v/>
      </c>
      <c r="EY15" s="13" t="str">
        <f t="shared" si="50"/>
        <v/>
      </c>
      <c r="EZ15" s="13" t="str">
        <f t="shared" si="51"/>
        <v/>
      </c>
      <c r="FA15" s="13" t="str">
        <f t="shared" si="52"/>
        <v/>
      </c>
    </row>
    <row r="16" spans="1:157" ht="15" thickBot="1" x14ac:dyDescent="0.4">
      <c r="A16" s="16" t="s">
        <v>105</v>
      </c>
      <c r="B16" s="17" t="s">
        <v>10</v>
      </c>
      <c r="C16" s="113">
        <v>20007.242321179601</v>
      </c>
      <c r="D16" s="81">
        <v>19862.164215894099</v>
      </c>
      <c r="E16" s="81">
        <v>20008.846227183702</v>
      </c>
      <c r="F16" s="81">
        <v>20036.664747569001</v>
      </c>
      <c r="G16" s="81">
        <v>19979.3228350766</v>
      </c>
      <c r="H16" s="81">
        <v>19906.002424304999</v>
      </c>
      <c r="I16" s="81">
        <v>19930.582841714098</v>
      </c>
      <c r="J16" s="81">
        <v>20026.493160841601</v>
      </c>
      <c r="K16" s="81">
        <v>20026.9716351307</v>
      </c>
      <c r="L16" s="81">
        <v>20403.284855002501</v>
      </c>
      <c r="M16" s="81">
        <v>20362.515746875801</v>
      </c>
      <c r="N16" s="81">
        <v>20300.824014601501</v>
      </c>
      <c r="O16" s="81">
        <v>20320.717362834501</v>
      </c>
      <c r="P16" s="81">
        <v>20045.542206073598</v>
      </c>
      <c r="Q16" s="81">
        <v>19910.628348419799</v>
      </c>
      <c r="R16" s="81">
        <v>19806.197559817399</v>
      </c>
      <c r="S16" s="81">
        <v>19551.7632455885</v>
      </c>
      <c r="T16" s="81">
        <v>19402.994446451801</v>
      </c>
      <c r="U16" s="81">
        <v>19387.305755049299</v>
      </c>
      <c r="V16" s="81">
        <v>19717.614916356699</v>
      </c>
      <c r="W16" s="81">
        <v>19683.2429487765</v>
      </c>
      <c r="X16" s="81">
        <v>19839.578777844199</v>
      </c>
      <c r="Y16" s="81">
        <v>20215.1048108293</v>
      </c>
      <c r="Z16" s="81">
        <v>20223.186343564801</v>
      </c>
      <c r="AA16" s="81">
        <v>20537.565157971501</v>
      </c>
      <c r="AB16" s="81">
        <v>20747.150631619399</v>
      </c>
      <c r="AC16" s="81">
        <v>20643.8149227385</v>
      </c>
      <c r="AD16" s="81">
        <v>20747.6883049196</v>
      </c>
      <c r="AE16" s="81">
        <v>20729.942604903401</v>
      </c>
      <c r="AF16" s="81">
        <v>20856.817528131702</v>
      </c>
      <c r="AG16" s="81">
        <v>21168.1704069564</v>
      </c>
      <c r="AH16" s="81">
        <v>21124.525930708998</v>
      </c>
      <c r="AI16" s="81">
        <v>21439.641996082399</v>
      </c>
      <c r="AJ16" s="81">
        <v>21592.676459087699</v>
      </c>
      <c r="AK16" s="81">
        <v>21711.791937603</v>
      </c>
      <c r="AL16" s="81">
        <v>21599.2543650103</v>
      </c>
      <c r="AM16" s="81">
        <v>20563.862578428099</v>
      </c>
      <c r="AN16" s="81">
        <v>21563.066936061801</v>
      </c>
      <c r="AO16" s="81">
        <v>22268.652272835901</v>
      </c>
      <c r="AP16" s="81">
        <v>22496.903311914699</v>
      </c>
      <c r="AQ16" s="81">
        <v>22871.615671111402</v>
      </c>
      <c r="AR16" s="81">
        <v>22677.2461660798</v>
      </c>
      <c r="AS16" s="81">
        <v>22681.4068333736</v>
      </c>
      <c r="AT16" s="81">
        <v>22737.037308958599</v>
      </c>
      <c r="AU16" s="81">
        <v>22662.677487990699</v>
      </c>
      <c r="AV16" s="81">
        <v>22411.0522709494</v>
      </c>
      <c r="AW16" s="81">
        <v>22376.3204630933</v>
      </c>
      <c r="AX16" s="81">
        <v>22341.162138743599</v>
      </c>
      <c r="AY16" s="81">
        <v>22181.161985590199</v>
      </c>
      <c r="AZ16" s="81">
        <v>22112.350034026102</v>
      </c>
      <c r="BA16" s="81">
        <v>22002.746421051201</v>
      </c>
      <c r="BB16" s="81">
        <v>22090.099720307298</v>
      </c>
      <c r="BC16" s="81">
        <v>21531.543210414002</v>
      </c>
      <c r="BD16" s="81">
        <v>21242.833192454898</v>
      </c>
      <c r="BE16" s="118"/>
      <c r="BF16" s="118"/>
      <c r="BG16" s="82" t="str">
        <f t="shared" si="53"/>
        <v/>
      </c>
      <c r="BH16" s="82" t="str">
        <f t="shared" si="53"/>
        <v/>
      </c>
      <c r="BI16" s="82" t="str">
        <f t="shared" si="53"/>
        <v/>
      </c>
      <c r="BJ16" s="82" t="str">
        <f t="shared" si="53"/>
        <v/>
      </c>
      <c r="BK16" s="82" t="str">
        <f t="shared" si="53"/>
        <v/>
      </c>
      <c r="BL16" s="82" t="str">
        <f t="shared" si="53"/>
        <v/>
      </c>
      <c r="BM16" s="82" t="str">
        <f t="shared" si="53"/>
        <v/>
      </c>
      <c r="BN16" s="82" t="str">
        <f t="shared" si="53"/>
        <v/>
      </c>
      <c r="BO16" s="82" t="str">
        <f t="shared" si="53"/>
        <v/>
      </c>
      <c r="BP16" s="82" t="str">
        <f t="shared" si="53"/>
        <v/>
      </c>
      <c r="BQ16" s="82" t="str">
        <f t="shared" si="53"/>
        <v/>
      </c>
      <c r="BR16" s="82" t="str">
        <f t="shared" si="53"/>
        <v/>
      </c>
      <c r="BS16" s="82" t="str">
        <f t="shared" si="53"/>
        <v/>
      </c>
      <c r="BT16" s="82" t="str">
        <f t="shared" si="53"/>
        <v/>
      </c>
      <c r="BU16" s="82" t="str">
        <f t="shared" si="53"/>
        <v/>
      </c>
      <c r="BV16" s="82" t="str">
        <f t="shared" si="53"/>
        <v/>
      </c>
      <c r="BW16" s="82" t="str">
        <f t="shared" si="56"/>
        <v/>
      </c>
      <c r="BX16" s="82" t="str">
        <f t="shared" si="56"/>
        <v/>
      </c>
      <c r="BY16" s="82" t="str">
        <f t="shared" si="56"/>
        <v/>
      </c>
      <c r="BZ16" s="82" t="str">
        <f t="shared" si="56"/>
        <v/>
      </c>
      <c r="CA16" s="82" t="str">
        <f t="shared" si="56"/>
        <v/>
      </c>
      <c r="CB16" s="82" t="str">
        <f t="shared" si="56"/>
        <v/>
      </c>
      <c r="CC16" s="82" t="str">
        <f t="shared" si="56"/>
        <v/>
      </c>
      <c r="CD16" s="82" t="str">
        <f t="shared" si="56"/>
        <v/>
      </c>
      <c r="CE16" s="82" t="str">
        <f t="shared" si="56"/>
        <v/>
      </c>
      <c r="CF16" s="82" t="str">
        <f t="shared" si="56"/>
        <v/>
      </c>
      <c r="CG16" s="82" t="str">
        <f t="shared" si="56"/>
        <v/>
      </c>
      <c r="CH16" s="82" t="str">
        <f t="shared" si="54"/>
        <v/>
      </c>
      <c r="CI16" s="82" t="str">
        <f t="shared" si="54"/>
        <v/>
      </c>
      <c r="CJ16" s="82" t="str">
        <f t="shared" si="54"/>
        <v/>
      </c>
      <c r="CK16" s="13" t="str">
        <f t="shared" si="54"/>
        <v/>
      </c>
      <c r="CL16" s="13" t="str">
        <f t="shared" si="54"/>
        <v/>
      </c>
      <c r="CM16" s="13" t="str">
        <f t="shared" si="54"/>
        <v/>
      </c>
      <c r="CN16" s="13" t="str">
        <f t="shared" si="54"/>
        <v/>
      </c>
      <c r="CO16" s="13" t="str">
        <f t="shared" si="54"/>
        <v/>
      </c>
      <c r="CP16" s="13" t="str">
        <f t="shared" si="54"/>
        <v/>
      </c>
      <c r="CQ16" s="13" t="str">
        <f t="shared" si="54"/>
        <v/>
      </c>
      <c r="CR16" s="13" t="str">
        <f t="shared" si="54"/>
        <v/>
      </c>
      <c r="CS16" s="13" t="str">
        <f t="shared" si="54"/>
        <v/>
      </c>
      <c r="CT16" s="13" t="str">
        <f t="shared" si="54"/>
        <v/>
      </c>
      <c r="CU16" s="13" t="str">
        <f t="shared" si="54"/>
        <v/>
      </c>
      <c r="CV16" s="13" t="str">
        <f t="shared" si="55"/>
        <v/>
      </c>
      <c r="CW16" s="13" t="str">
        <f t="shared" si="55"/>
        <v/>
      </c>
      <c r="CX16" s="13" t="str">
        <f t="shared" si="55"/>
        <v/>
      </c>
      <c r="CY16" s="13" t="str">
        <f t="shared" si="55"/>
        <v/>
      </c>
      <c r="CZ16" s="13" t="str">
        <f t="shared" si="55"/>
        <v/>
      </c>
      <c r="DA16" s="13" t="str">
        <f t="shared" si="55"/>
        <v/>
      </c>
      <c r="DB16" s="13" t="str">
        <f t="shared" si="55"/>
        <v/>
      </c>
      <c r="DC16" s="13" t="str">
        <f t="shared" si="55"/>
        <v/>
      </c>
      <c r="DD16" s="13" t="str">
        <f t="shared" si="55"/>
        <v/>
      </c>
      <c r="DE16" s="13" t="str">
        <f t="shared" si="55"/>
        <v/>
      </c>
      <c r="DF16" s="13" t="str">
        <f t="shared" si="5"/>
        <v/>
      </c>
      <c r="DG16" s="13" t="str">
        <f t="shared" si="6"/>
        <v/>
      </c>
      <c r="DH16" s="13" t="str">
        <f t="shared" si="7"/>
        <v/>
      </c>
      <c r="DI16" s="13" t="str">
        <f t="shared" si="8"/>
        <v/>
      </c>
      <c r="DJ16" s="13" t="str">
        <f t="shared" si="9"/>
        <v/>
      </c>
      <c r="DK16" s="13" t="str">
        <f t="shared" si="10"/>
        <v/>
      </c>
      <c r="DL16" s="13" t="str">
        <f t="shared" si="11"/>
        <v/>
      </c>
      <c r="DM16" s="13" t="str">
        <f t="shared" si="12"/>
        <v/>
      </c>
      <c r="DN16" s="13" t="str">
        <f t="shared" si="13"/>
        <v/>
      </c>
      <c r="DO16" s="13" t="str">
        <f t="shared" si="14"/>
        <v/>
      </c>
      <c r="DP16" s="13" t="str">
        <f t="shared" si="15"/>
        <v/>
      </c>
      <c r="DQ16" s="13" t="str">
        <f t="shared" si="16"/>
        <v/>
      </c>
      <c r="DR16" s="13" t="str">
        <f t="shared" si="17"/>
        <v/>
      </c>
      <c r="DS16" s="13" t="str">
        <f t="shared" si="18"/>
        <v/>
      </c>
      <c r="DT16" s="13" t="str">
        <f t="shared" si="19"/>
        <v/>
      </c>
      <c r="DU16" s="13" t="str">
        <f t="shared" si="20"/>
        <v/>
      </c>
      <c r="DV16" s="13" t="str">
        <f t="shared" si="21"/>
        <v/>
      </c>
      <c r="DW16" s="13" t="str">
        <f t="shared" si="22"/>
        <v/>
      </c>
      <c r="DX16" s="13" t="str">
        <f t="shared" si="23"/>
        <v/>
      </c>
      <c r="DY16" s="13" t="str">
        <f t="shared" si="24"/>
        <v/>
      </c>
      <c r="DZ16" s="13" t="str">
        <f t="shared" si="25"/>
        <v/>
      </c>
      <c r="EA16" s="13" t="str">
        <f t="shared" si="26"/>
        <v/>
      </c>
      <c r="EB16" s="13" t="str">
        <f t="shared" si="27"/>
        <v/>
      </c>
      <c r="EC16" s="13" t="str">
        <f t="shared" si="28"/>
        <v/>
      </c>
      <c r="ED16" s="13" t="str">
        <f t="shared" si="29"/>
        <v/>
      </c>
      <c r="EE16" s="13" t="str">
        <f t="shared" si="30"/>
        <v/>
      </c>
      <c r="EF16" s="13" t="str">
        <f t="shared" si="31"/>
        <v/>
      </c>
      <c r="EG16" s="13" t="str">
        <f t="shared" si="32"/>
        <v/>
      </c>
      <c r="EH16" s="13" t="str">
        <f t="shared" si="33"/>
        <v/>
      </c>
      <c r="EI16" s="13" t="str">
        <f t="shared" si="34"/>
        <v/>
      </c>
      <c r="EJ16" s="13" t="str">
        <f t="shared" si="35"/>
        <v/>
      </c>
      <c r="EK16" s="13" t="str">
        <f t="shared" si="36"/>
        <v/>
      </c>
      <c r="EL16" s="13" t="str">
        <f t="shared" si="37"/>
        <v/>
      </c>
      <c r="EM16" s="13" t="str">
        <f t="shared" si="38"/>
        <v/>
      </c>
      <c r="EN16" s="13" t="str">
        <f t="shared" si="39"/>
        <v/>
      </c>
      <c r="EO16" s="13" t="str">
        <f t="shared" si="40"/>
        <v/>
      </c>
      <c r="EP16" s="13" t="str">
        <f t="shared" si="41"/>
        <v/>
      </c>
      <c r="EQ16" s="13" t="str">
        <f t="shared" si="42"/>
        <v/>
      </c>
      <c r="ER16" s="13" t="str">
        <f t="shared" si="43"/>
        <v/>
      </c>
      <c r="ES16" s="13" t="str">
        <f t="shared" si="44"/>
        <v/>
      </c>
      <c r="ET16" s="13" t="str">
        <f t="shared" si="45"/>
        <v/>
      </c>
      <c r="EU16" s="13" t="str">
        <f t="shared" si="46"/>
        <v/>
      </c>
      <c r="EV16" s="13" t="str">
        <f t="shared" si="47"/>
        <v/>
      </c>
      <c r="EW16" s="13" t="str">
        <f t="shared" si="48"/>
        <v/>
      </c>
      <c r="EX16" s="13" t="str">
        <f t="shared" si="49"/>
        <v/>
      </c>
      <c r="EY16" s="13" t="str">
        <f t="shared" si="50"/>
        <v/>
      </c>
      <c r="EZ16" s="13" t="str">
        <f t="shared" si="51"/>
        <v/>
      </c>
      <c r="FA16" s="13" t="str">
        <f t="shared" si="52"/>
        <v/>
      </c>
    </row>
    <row r="17" spans="1:157" ht="15" thickBot="1" x14ac:dyDescent="0.4">
      <c r="A17" s="18"/>
      <c r="B17" s="21" t="s">
        <v>147</v>
      </c>
      <c r="C17" s="114">
        <v>20007.242321179601</v>
      </c>
      <c r="D17" s="77">
        <v>19862.164215894099</v>
      </c>
      <c r="E17" s="77">
        <v>20008.846227183702</v>
      </c>
      <c r="F17" s="77">
        <v>20036.664747569001</v>
      </c>
      <c r="G17" s="77">
        <v>19979.3228350766</v>
      </c>
      <c r="H17" s="77">
        <v>19906.002424304999</v>
      </c>
      <c r="I17" s="77">
        <v>19930.582841714098</v>
      </c>
      <c r="J17" s="77">
        <v>20026.493160841601</v>
      </c>
      <c r="K17" s="77">
        <v>20026.9716351307</v>
      </c>
      <c r="L17" s="77">
        <v>20403.284855002501</v>
      </c>
      <c r="M17" s="77">
        <v>20362.515746875801</v>
      </c>
      <c r="N17" s="77">
        <v>20300.824014601501</v>
      </c>
      <c r="O17" s="77">
        <v>20320.717362834501</v>
      </c>
      <c r="P17" s="77">
        <v>20045.542206073598</v>
      </c>
      <c r="Q17" s="77">
        <v>19910.628348419799</v>
      </c>
      <c r="R17" s="77">
        <v>19806.197559817399</v>
      </c>
      <c r="S17" s="77">
        <v>19551.7632455885</v>
      </c>
      <c r="T17" s="77">
        <v>19402.994446451801</v>
      </c>
      <c r="U17" s="77">
        <v>19387.305755049299</v>
      </c>
      <c r="V17" s="77">
        <v>19717.614916356699</v>
      </c>
      <c r="W17" s="77">
        <v>19683.2429487765</v>
      </c>
      <c r="X17" s="77">
        <v>19839.578777844199</v>
      </c>
      <c r="Y17" s="77">
        <v>20215.1048108293</v>
      </c>
      <c r="Z17" s="77">
        <v>20223.186343564801</v>
      </c>
      <c r="AA17" s="77">
        <v>20537.565157971501</v>
      </c>
      <c r="AB17" s="77">
        <v>20747.150631619399</v>
      </c>
      <c r="AC17" s="77">
        <v>20643.8149227385</v>
      </c>
      <c r="AD17" s="77">
        <v>20747.6883049196</v>
      </c>
      <c r="AE17" s="77">
        <v>20729.942604903401</v>
      </c>
      <c r="AF17" s="77">
        <v>20856.817528131702</v>
      </c>
      <c r="AG17" s="77">
        <v>21168.1704069564</v>
      </c>
      <c r="AH17" s="77">
        <v>21124.525930708998</v>
      </c>
      <c r="AI17" s="77">
        <v>21439.641996082399</v>
      </c>
      <c r="AJ17" s="77">
        <v>21592.676459087699</v>
      </c>
      <c r="AK17" s="77">
        <v>21711.791937603</v>
      </c>
      <c r="AL17" s="77">
        <v>21599.2543650103</v>
      </c>
      <c r="AM17" s="77">
        <v>20563.862578428099</v>
      </c>
      <c r="AN17" s="77">
        <v>21563.066936061801</v>
      </c>
      <c r="AO17" s="77">
        <v>22268.652272835901</v>
      </c>
      <c r="AP17" s="77">
        <v>22496.903311914699</v>
      </c>
      <c r="AQ17" s="77">
        <v>22871.615671111402</v>
      </c>
      <c r="AR17" s="77">
        <v>22677.2461660798</v>
      </c>
      <c r="AS17" s="77">
        <v>22681.4068333736</v>
      </c>
      <c r="AT17" s="77">
        <v>22737.037308958599</v>
      </c>
      <c r="AU17" s="77">
        <v>22662.677487990699</v>
      </c>
      <c r="AV17" s="77">
        <v>22411.0522709494</v>
      </c>
      <c r="AW17" s="77">
        <v>22376.3204630933</v>
      </c>
      <c r="AX17" s="77">
        <v>22341.162138743599</v>
      </c>
      <c r="AY17" s="77">
        <v>22181.161985590199</v>
      </c>
      <c r="AZ17" s="77">
        <v>22112.350034026102</v>
      </c>
      <c r="BA17" s="77">
        <v>22002.746421051201</v>
      </c>
      <c r="BB17" s="77">
        <v>22090.099720307298</v>
      </c>
      <c r="BC17" s="77">
        <v>21531.543210414002</v>
      </c>
      <c r="BD17" s="77">
        <v>21242.833192454898</v>
      </c>
      <c r="BE17" s="119"/>
      <c r="BF17" s="119"/>
      <c r="BG17" s="82" t="str">
        <f t="shared" si="53"/>
        <v/>
      </c>
      <c r="BH17" s="82" t="str">
        <f t="shared" si="53"/>
        <v/>
      </c>
      <c r="BI17" s="82" t="str">
        <f t="shared" si="53"/>
        <v/>
      </c>
      <c r="BJ17" s="82" t="str">
        <f t="shared" si="53"/>
        <v/>
      </c>
      <c r="BK17" s="82" t="str">
        <f t="shared" si="53"/>
        <v/>
      </c>
      <c r="BL17" s="82" t="str">
        <f t="shared" si="53"/>
        <v/>
      </c>
      <c r="BM17" s="82" t="str">
        <f t="shared" si="53"/>
        <v/>
      </c>
      <c r="BN17" s="82" t="str">
        <f t="shared" si="53"/>
        <v/>
      </c>
      <c r="BO17" s="82" t="str">
        <f t="shared" si="53"/>
        <v/>
      </c>
      <c r="BP17" s="82" t="str">
        <f t="shared" si="53"/>
        <v/>
      </c>
      <c r="BQ17" s="82" t="str">
        <f t="shared" si="53"/>
        <v/>
      </c>
      <c r="BR17" s="82" t="str">
        <f t="shared" si="53"/>
        <v/>
      </c>
      <c r="BS17" s="82" t="str">
        <f t="shared" si="53"/>
        <v/>
      </c>
      <c r="BT17" s="82" t="str">
        <f t="shared" si="53"/>
        <v/>
      </c>
      <c r="BU17" s="82" t="str">
        <f t="shared" si="53"/>
        <v/>
      </c>
      <c r="BV17" s="82" t="str">
        <f t="shared" si="53"/>
        <v/>
      </c>
      <c r="BW17" s="82" t="str">
        <f t="shared" si="56"/>
        <v/>
      </c>
      <c r="BX17" s="82" t="str">
        <f t="shared" si="56"/>
        <v/>
      </c>
      <c r="BY17" s="82" t="str">
        <f t="shared" si="56"/>
        <v/>
      </c>
      <c r="BZ17" s="82" t="str">
        <f t="shared" si="56"/>
        <v/>
      </c>
      <c r="CA17" s="82" t="str">
        <f t="shared" si="56"/>
        <v/>
      </c>
      <c r="CB17" s="82" t="str">
        <f t="shared" si="56"/>
        <v/>
      </c>
      <c r="CC17" s="82" t="str">
        <f t="shared" si="56"/>
        <v/>
      </c>
      <c r="CD17" s="82" t="str">
        <f t="shared" si="56"/>
        <v/>
      </c>
      <c r="CE17" s="82" t="str">
        <f t="shared" si="56"/>
        <v/>
      </c>
      <c r="CF17" s="82" t="str">
        <f t="shared" si="56"/>
        <v/>
      </c>
      <c r="CG17" s="82" t="str">
        <f t="shared" si="56"/>
        <v/>
      </c>
      <c r="CH17" s="82" t="str">
        <f t="shared" si="54"/>
        <v/>
      </c>
      <c r="CI17" s="82" t="str">
        <f t="shared" si="54"/>
        <v/>
      </c>
      <c r="CJ17" s="82" t="str">
        <f t="shared" si="54"/>
        <v/>
      </c>
      <c r="CK17" s="13" t="str">
        <f t="shared" si="54"/>
        <v/>
      </c>
      <c r="CL17" s="13" t="str">
        <f t="shared" si="54"/>
        <v/>
      </c>
      <c r="CM17" s="13" t="str">
        <f t="shared" si="54"/>
        <v/>
      </c>
      <c r="CN17" s="13" t="str">
        <f t="shared" si="54"/>
        <v/>
      </c>
      <c r="CO17" s="13" t="str">
        <f t="shared" si="54"/>
        <v/>
      </c>
      <c r="CP17" s="13" t="str">
        <f t="shared" si="54"/>
        <v/>
      </c>
      <c r="CQ17" s="13" t="str">
        <f t="shared" si="54"/>
        <v/>
      </c>
      <c r="CR17" s="13" t="str">
        <f t="shared" si="54"/>
        <v/>
      </c>
      <c r="CS17" s="13" t="str">
        <f t="shared" si="54"/>
        <v/>
      </c>
      <c r="CT17" s="13" t="str">
        <f t="shared" si="54"/>
        <v/>
      </c>
      <c r="CU17" s="13" t="str">
        <f t="shared" si="54"/>
        <v/>
      </c>
      <c r="CV17" s="13" t="str">
        <f t="shared" si="55"/>
        <v/>
      </c>
      <c r="CW17" s="13" t="str">
        <f t="shared" si="55"/>
        <v/>
      </c>
      <c r="CX17" s="13" t="str">
        <f t="shared" si="55"/>
        <v/>
      </c>
      <c r="CY17" s="13" t="str">
        <f t="shared" si="55"/>
        <v/>
      </c>
      <c r="CZ17" s="13" t="str">
        <f t="shared" si="55"/>
        <v/>
      </c>
      <c r="DA17" s="13" t="str">
        <f t="shared" si="55"/>
        <v/>
      </c>
      <c r="DB17" s="13" t="str">
        <f t="shared" si="55"/>
        <v/>
      </c>
      <c r="DC17" s="13" t="str">
        <f t="shared" si="55"/>
        <v/>
      </c>
      <c r="DD17" s="13" t="str">
        <f t="shared" si="55"/>
        <v/>
      </c>
      <c r="DE17" s="13" t="str">
        <f t="shared" si="55"/>
        <v/>
      </c>
      <c r="DF17" s="13" t="str">
        <f t="shared" si="5"/>
        <v/>
      </c>
      <c r="DG17" s="13" t="str">
        <f t="shared" si="6"/>
        <v/>
      </c>
      <c r="DH17" s="13" t="str">
        <f t="shared" si="7"/>
        <v/>
      </c>
      <c r="DI17" s="13" t="str">
        <f t="shared" si="8"/>
        <v/>
      </c>
      <c r="DJ17" s="13" t="str">
        <f t="shared" si="9"/>
        <v/>
      </c>
      <c r="DK17" s="13" t="str">
        <f t="shared" si="10"/>
        <v/>
      </c>
      <c r="DL17" s="13" t="str">
        <f t="shared" si="11"/>
        <v/>
      </c>
      <c r="DM17" s="13" t="str">
        <f t="shared" si="12"/>
        <v/>
      </c>
      <c r="DN17" s="13" t="str">
        <f t="shared" si="13"/>
        <v/>
      </c>
      <c r="DO17" s="13" t="str">
        <f t="shared" si="14"/>
        <v/>
      </c>
      <c r="DP17" s="13" t="str">
        <f t="shared" si="15"/>
        <v/>
      </c>
      <c r="DQ17" s="13" t="str">
        <f t="shared" si="16"/>
        <v/>
      </c>
      <c r="DR17" s="13" t="str">
        <f t="shared" si="17"/>
        <v/>
      </c>
      <c r="DS17" s="13" t="str">
        <f t="shared" si="18"/>
        <v/>
      </c>
      <c r="DT17" s="13" t="str">
        <f t="shared" si="19"/>
        <v/>
      </c>
      <c r="DU17" s="13" t="str">
        <f t="shared" si="20"/>
        <v/>
      </c>
      <c r="DV17" s="13" t="str">
        <f t="shared" si="21"/>
        <v/>
      </c>
      <c r="DW17" s="13" t="str">
        <f t="shared" si="22"/>
        <v/>
      </c>
      <c r="DX17" s="13" t="str">
        <f t="shared" si="23"/>
        <v/>
      </c>
      <c r="DY17" s="13" t="str">
        <f t="shared" si="24"/>
        <v/>
      </c>
      <c r="DZ17" s="13" t="str">
        <f t="shared" si="25"/>
        <v/>
      </c>
      <c r="EA17" s="13" t="str">
        <f t="shared" si="26"/>
        <v/>
      </c>
      <c r="EB17" s="13" t="str">
        <f t="shared" si="27"/>
        <v/>
      </c>
      <c r="EC17" s="13" t="str">
        <f t="shared" si="28"/>
        <v/>
      </c>
      <c r="ED17" s="13" t="str">
        <f t="shared" si="29"/>
        <v/>
      </c>
      <c r="EE17" s="13" t="str">
        <f t="shared" si="30"/>
        <v/>
      </c>
      <c r="EF17" s="13" t="str">
        <f t="shared" si="31"/>
        <v/>
      </c>
      <c r="EG17" s="13" t="str">
        <f t="shared" si="32"/>
        <v/>
      </c>
      <c r="EH17" s="13" t="str">
        <f t="shared" si="33"/>
        <v/>
      </c>
      <c r="EI17" s="13" t="str">
        <f t="shared" si="34"/>
        <v/>
      </c>
      <c r="EJ17" s="13" t="str">
        <f t="shared" si="35"/>
        <v/>
      </c>
      <c r="EK17" s="13" t="str">
        <f t="shared" si="36"/>
        <v/>
      </c>
      <c r="EL17" s="13" t="str">
        <f t="shared" si="37"/>
        <v/>
      </c>
      <c r="EM17" s="13" t="str">
        <f t="shared" si="38"/>
        <v/>
      </c>
      <c r="EN17" s="13" t="str">
        <f t="shared" si="39"/>
        <v/>
      </c>
      <c r="EO17" s="13" t="str">
        <f t="shared" si="40"/>
        <v/>
      </c>
      <c r="EP17" s="13" t="str">
        <f t="shared" si="41"/>
        <v/>
      </c>
      <c r="EQ17" s="13" t="str">
        <f t="shared" si="42"/>
        <v/>
      </c>
      <c r="ER17" s="13" t="str">
        <f t="shared" si="43"/>
        <v/>
      </c>
      <c r="ES17" s="13" t="str">
        <f t="shared" si="44"/>
        <v/>
      </c>
      <c r="ET17" s="13" t="str">
        <f t="shared" si="45"/>
        <v/>
      </c>
      <c r="EU17" s="13" t="str">
        <f t="shared" si="46"/>
        <v/>
      </c>
      <c r="EV17" s="13" t="str">
        <f t="shared" si="47"/>
        <v/>
      </c>
      <c r="EW17" s="13" t="str">
        <f t="shared" si="48"/>
        <v/>
      </c>
      <c r="EX17" s="13" t="str">
        <f t="shared" si="49"/>
        <v/>
      </c>
      <c r="EY17" s="13" t="str">
        <f t="shared" si="50"/>
        <v/>
      </c>
      <c r="EZ17" s="13" t="str">
        <f t="shared" si="51"/>
        <v/>
      </c>
      <c r="FA17" s="13" t="str">
        <f t="shared" si="52"/>
        <v/>
      </c>
    </row>
    <row r="18" spans="1:157" ht="15" thickBot="1" x14ac:dyDescent="0.4">
      <c r="A18" s="19" t="s">
        <v>106</v>
      </c>
      <c r="B18" s="20" t="s">
        <v>107</v>
      </c>
      <c r="C18" s="113">
        <v>38942.201564545801</v>
      </c>
      <c r="D18" s="81">
        <v>39102.248109712498</v>
      </c>
      <c r="E18" s="81">
        <v>39325.989541840201</v>
      </c>
      <c r="F18" s="81">
        <v>39965.8521067318</v>
      </c>
      <c r="G18" s="81">
        <v>40024.761782137997</v>
      </c>
      <c r="H18" s="81">
        <v>40378.516332311199</v>
      </c>
      <c r="I18" s="81">
        <v>40423.460004348097</v>
      </c>
      <c r="J18" s="81">
        <v>40120.980156156598</v>
      </c>
      <c r="K18" s="81">
        <v>40116.272773960103</v>
      </c>
      <c r="L18" s="81">
        <v>39940.0694117764</v>
      </c>
      <c r="M18" s="81">
        <v>39963.746327736</v>
      </c>
      <c r="N18" s="81">
        <v>40491.783545082901</v>
      </c>
      <c r="O18" s="81">
        <v>40267.713332736901</v>
      </c>
      <c r="P18" s="81">
        <v>40165.331581396902</v>
      </c>
      <c r="Q18" s="81">
        <v>40143.829750682598</v>
      </c>
      <c r="R18" s="81">
        <v>40406.113313547801</v>
      </c>
      <c r="S18" s="81">
        <v>40552.144544533898</v>
      </c>
      <c r="T18" s="81">
        <v>40685.418475729297</v>
      </c>
      <c r="U18" s="81">
        <v>41130.804260457699</v>
      </c>
      <c r="V18" s="81">
        <v>41136.695371686903</v>
      </c>
      <c r="W18" s="81">
        <v>41382.822064264103</v>
      </c>
      <c r="X18" s="81">
        <v>41456.513798466498</v>
      </c>
      <c r="Y18" s="81">
        <v>41495.6630442225</v>
      </c>
      <c r="Z18" s="81">
        <v>41602.968611389901</v>
      </c>
      <c r="AA18" s="81">
        <v>41595.678606779897</v>
      </c>
      <c r="AB18" s="81">
        <v>41913.542304460003</v>
      </c>
      <c r="AC18" s="81">
        <v>42161.077318884098</v>
      </c>
      <c r="AD18" s="81">
        <v>42246.6110817312</v>
      </c>
      <c r="AE18" s="81">
        <v>42641.341459250601</v>
      </c>
      <c r="AF18" s="81">
        <v>42546.577162986498</v>
      </c>
      <c r="AG18" s="81">
        <v>42199.303691070003</v>
      </c>
      <c r="AH18" s="81">
        <v>42293.483301896798</v>
      </c>
      <c r="AI18" s="81">
        <v>42373.629497383597</v>
      </c>
      <c r="AJ18" s="81">
        <v>42285.6017311838</v>
      </c>
      <c r="AK18" s="81">
        <v>42361.554519537603</v>
      </c>
      <c r="AL18" s="81">
        <v>42740.423046635799</v>
      </c>
      <c r="AM18" s="81">
        <v>41682.325545307896</v>
      </c>
      <c r="AN18" s="81">
        <v>41517.366886105599</v>
      </c>
      <c r="AO18" s="81">
        <v>42798.377190896099</v>
      </c>
      <c r="AP18" s="81">
        <v>42095.219509644397</v>
      </c>
      <c r="AQ18" s="81">
        <v>42394.767034317403</v>
      </c>
      <c r="AR18" s="81">
        <v>43640.566339085301</v>
      </c>
      <c r="AS18" s="81">
        <v>44147.810170348901</v>
      </c>
      <c r="AT18" s="81">
        <v>44436.827755558603</v>
      </c>
      <c r="AU18" s="81">
        <v>44510.387690173899</v>
      </c>
      <c r="AV18" s="81">
        <v>44667.384139751703</v>
      </c>
      <c r="AW18" s="81">
        <v>44700.191754390798</v>
      </c>
      <c r="AX18" s="81">
        <v>44863.783792913797</v>
      </c>
      <c r="AY18" s="81">
        <v>44911.994487729098</v>
      </c>
      <c r="AZ18" s="81">
        <v>45169.496223455702</v>
      </c>
      <c r="BA18" s="81">
        <v>45316.920898736003</v>
      </c>
      <c r="BB18" s="81">
        <v>45376.2800815511</v>
      </c>
      <c r="BC18" s="81">
        <v>45503.644764718199</v>
      </c>
      <c r="BD18" s="81">
        <v>45445.230537249699</v>
      </c>
      <c r="BE18" s="118"/>
      <c r="BF18" s="118"/>
      <c r="BG18" s="82" t="str">
        <f t="shared" si="53"/>
        <v/>
      </c>
      <c r="BH18" s="82" t="str">
        <f t="shared" si="53"/>
        <v/>
      </c>
      <c r="BI18" s="82" t="str">
        <f t="shared" si="53"/>
        <v/>
      </c>
      <c r="BJ18" s="82" t="str">
        <f t="shared" si="53"/>
        <v/>
      </c>
      <c r="BK18" s="82" t="str">
        <f t="shared" si="53"/>
        <v/>
      </c>
      <c r="BL18" s="82" t="str">
        <f t="shared" si="53"/>
        <v/>
      </c>
      <c r="BM18" s="82" t="str">
        <f t="shared" si="53"/>
        <v/>
      </c>
      <c r="BN18" s="82" t="str">
        <f t="shared" si="53"/>
        <v/>
      </c>
      <c r="BO18" s="82" t="str">
        <f t="shared" si="53"/>
        <v/>
      </c>
      <c r="BP18" s="82" t="str">
        <f t="shared" si="53"/>
        <v/>
      </c>
      <c r="BQ18" s="82" t="str">
        <f t="shared" si="53"/>
        <v/>
      </c>
      <c r="BR18" s="82" t="str">
        <f t="shared" si="53"/>
        <v/>
      </c>
      <c r="BS18" s="82" t="str">
        <f t="shared" si="53"/>
        <v/>
      </c>
      <c r="BT18" s="82" t="str">
        <f t="shared" si="53"/>
        <v/>
      </c>
      <c r="BU18" s="82" t="str">
        <f t="shared" si="53"/>
        <v/>
      </c>
      <c r="BV18" s="82" t="str">
        <f t="shared" si="53"/>
        <v/>
      </c>
      <c r="BW18" s="82" t="str">
        <f t="shared" si="56"/>
        <v/>
      </c>
      <c r="BX18" s="82" t="str">
        <f t="shared" si="56"/>
        <v/>
      </c>
      <c r="BY18" s="82" t="str">
        <f t="shared" si="56"/>
        <v/>
      </c>
      <c r="BZ18" s="82" t="str">
        <f t="shared" si="56"/>
        <v/>
      </c>
      <c r="CA18" s="82" t="str">
        <f t="shared" si="56"/>
        <v/>
      </c>
      <c r="CB18" s="82" t="str">
        <f t="shared" si="56"/>
        <v/>
      </c>
      <c r="CC18" s="82" t="str">
        <f t="shared" si="56"/>
        <v/>
      </c>
      <c r="CD18" s="82" t="str">
        <f t="shared" si="56"/>
        <v/>
      </c>
      <c r="CE18" s="82" t="str">
        <f t="shared" si="56"/>
        <v/>
      </c>
      <c r="CF18" s="82" t="str">
        <f t="shared" si="56"/>
        <v/>
      </c>
      <c r="CG18" s="82" t="str">
        <f t="shared" si="56"/>
        <v/>
      </c>
      <c r="CH18" s="82" t="str">
        <f t="shared" si="54"/>
        <v/>
      </c>
      <c r="CI18" s="82" t="str">
        <f t="shared" si="54"/>
        <v/>
      </c>
      <c r="CJ18" s="82" t="str">
        <f t="shared" si="54"/>
        <v/>
      </c>
      <c r="CK18" s="13" t="str">
        <f t="shared" si="54"/>
        <v/>
      </c>
      <c r="CL18" s="13" t="str">
        <f t="shared" si="54"/>
        <v/>
      </c>
      <c r="CM18" s="13" t="str">
        <f t="shared" si="54"/>
        <v/>
      </c>
      <c r="CN18" s="13" t="str">
        <f t="shared" si="54"/>
        <v/>
      </c>
      <c r="CO18" s="13" t="str">
        <f t="shared" si="54"/>
        <v/>
      </c>
      <c r="CP18" s="13" t="str">
        <f t="shared" si="54"/>
        <v/>
      </c>
      <c r="CQ18" s="13" t="str">
        <f t="shared" si="54"/>
        <v/>
      </c>
      <c r="CR18" s="13" t="str">
        <f t="shared" si="54"/>
        <v/>
      </c>
      <c r="CS18" s="13" t="str">
        <f t="shared" si="54"/>
        <v/>
      </c>
      <c r="CT18" s="13" t="str">
        <f t="shared" si="54"/>
        <v/>
      </c>
      <c r="CU18" s="13" t="str">
        <f t="shared" si="54"/>
        <v/>
      </c>
      <c r="CV18" s="13" t="str">
        <f t="shared" si="55"/>
        <v/>
      </c>
      <c r="CW18" s="13" t="str">
        <f t="shared" si="55"/>
        <v/>
      </c>
      <c r="CX18" s="13" t="str">
        <f t="shared" si="55"/>
        <v/>
      </c>
      <c r="CY18" s="13" t="str">
        <f t="shared" si="55"/>
        <v/>
      </c>
      <c r="CZ18" s="13" t="str">
        <f t="shared" si="55"/>
        <v/>
      </c>
      <c r="DA18" s="13" t="str">
        <f t="shared" si="55"/>
        <v/>
      </c>
      <c r="DB18" s="13" t="str">
        <f t="shared" si="55"/>
        <v/>
      </c>
      <c r="DC18" s="13" t="str">
        <f t="shared" si="55"/>
        <v/>
      </c>
      <c r="DD18" s="13" t="str">
        <f t="shared" si="55"/>
        <v/>
      </c>
      <c r="DE18" s="13" t="str">
        <f t="shared" si="55"/>
        <v/>
      </c>
      <c r="DF18" s="13" t="str">
        <f t="shared" si="5"/>
        <v/>
      </c>
      <c r="DG18" s="13" t="str">
        <f t="shared" si="6"/>
        <v/>
      </c>
      <c r="DH18" s="13" t="str">
        <f t="shared" si="7"/>
        <v/>
      </c>
      <c r="DI18" s="13" t="str">
        <f t="shared" si="8"/>
        <v/>
      </c>
      <c r="DJ18" s="13" t="str">
        <f t="shared" si="9"/>
        <v/>
      </c>
      <c r="DK18" s="13" t="str">
        <f t="shared" si="10"/>
        <v/>
      </c>
      <c r="DL18" s="13" t="str">
        <f t="shared" si="11"/>
        <v/>
      </c>
      <c r="DM18" s="13" t="str">
        <f t="shared" si="12"/>
        <v/>
      </c>
      <c r="DN18" s="13" t="str">
        <f t="shared" si="13"/>
        <v/>
      </c>
      <c r="DO18" s="13" t="str">
        <f t="shared" si="14"/>
        <v/>
      </c>
      <c r="DP18" s="13" t="str">
        <f t="shared" si="15"/>
        <v/>
      </c>
      <c r="DQ18" s="13" t="str">
        <f t="shared" si="16"/>
        <v/>
      </c>
      <c r="DR18" s="13" t="str">
        <f t="shared" si="17"/>
        <v/>
      </c>
      <c r="DS18" s="13" t="str">
        <f t="shared" si="18"/>
        <v/>
      </c>
      <c r="DT18" s="13" t="str">
        <f t="shared" si="19"/>
        <v/>
      </c>
      <c r="DU18" s="13" t="str">
        <f t="shared" si="20"/>
        <v/>
      </c>
      <c r="DV18" s="13" t="str">
        <f t="shared" si="21"/>
        <v/>
      </c>
      <c r="DW18" s="13" t="str">
        <f t="shared" si="22"/>
        <v/>
      </c>
      <c r="DX18" s="13" t="str">
        <f t="shared" si="23"/>
        <v/>
      </c>
      <c r="DY18" s="13" t="str">
        <f t="shared" si="24"/>
        <v/>
      </c>
      <c r="DZ18" s="13" t="str">
        <f t="shared" si="25"/>
        <v/>
      </c>
      <c r="EA18" s="13" t="str">
        <f t="shared" si="26"/>
        <v/>
      </c>
      <c r="EB18" s="13" t="str">
        <f t="shared" si="27"/>
        <v/>
      </c>
      <c r="EC18" s="13" t="str">
        <f t="shared" si="28"/>
        <v/>
      </c>
      <c r="ED18" s="13" t="str">
        <f t="shared" si="29"/>
        <v/>
      </c>
      <c r="EE18" s="13" t="str">
        <f t="shared" si="30"/>
        <v/>
      </c>
      <c r="EF18" s="13" t="str">
        <f t="shared" si="31"/>
        <v/>
      </c>
      <c r="EG18" s="13" t="str">
        <f t="shared" si="32"/>
        <v/>
      </c>
      <c r="EH18" s="13" t="str">
        <f t="shared" si="33"/>
        <v/>
      </c>
      <c r="EI18" s="13" t="str">
        <f t="shared" si="34"/>
        <v/>
      </c>
      <c r="EJ18" s="13" t="str">
        <f t="shared" si="35"/>
        <v/>
      </c>
      <c r="EK18" s="13" t="str">
        <f t="shared" si="36"/>
        <v/>
      </c>
      <c r="EL18" s="13" t="str">
        <f t="shared" si="37"/>
        <v/>
      </c>
      <c r="EM18" s="13" t="str">
        <f t="shared" si="38"/>
        <v/>
      </c>
      <c r="EN18" s="13" t="str">
        <f t="shared" si="39"/>
        <v/>
      </c>
      <c r="EO18" s="13" t="str">
        <f t="shared" si="40"/>
        <v/>
      </c>
      <c r="EP18" s="13" t="str">
        <f t="shared" si="41"/>
        <v/>
      </c>
      <c r="EQ18" s="13" t="str">
        <f t="shared" si="42"/>
        <v/>
      </c>
      <c r="ER18" s="13" t="str">
        <f t="shared" si="43"/>
        <v/>
      </c>
      <c r="ES18" s="13" t="str">
        <f t="shared" si="44"/>
        <v/>
      </c>
      <c r="ET18" s="13" t="str">
        <f t="shared" si="45"/>
        <v/>
      </c>
      <c r="EU18" s="13" t="str">
        <f t="shared" si="46"/>
        <v/>
      </c>
      <c r="EV18" s="13" t="str">
        <f t="shared" si="47"/>
        <v/>
      </c>
      <c r="EW18" s="13" t="str">
        <f t="shared" si="48"/>
        <v/>
      </c>
      <c r="EX18" s="13" t="str">
        <f t="shared" si="49"/>
        <v/>
      </c>
      <c r="EY18" s="13" t="str">
        <f t="shared" si="50"/>
        <v/>
      </c>
      <c r="EZ18" s="13" t="str">
        <f t="shared" si="51"/>
        <v/>
      </c>
      <c r="FA18" s="13" t="str">
        <f t="shared" si="52"/>
        <v/>
      </c>
    </row>
    <row r="19" spans="1:157" ht="15" thickBot="1" x14ac:dyDescent="0.4">
      <c r="A19" s="19" t="s">
        <v>108</v>
      </c>
      <c r="B19" s="20" t="s">
        <v>12</v>
      </c>
      <c r="C19" s="113">
        <v>11227.9397534215</v>
      </c>
      <c r="D19" s="81">
        <v>11258.6113345878</v>
      </c>
      <c r="E19" s="81">
        <v>11244.802035352401</v>
      </c>
      <c r="F19" s="81">
        <v>11197.8936358068</v>
      </c>
      <c r="G19" s="81">
        <v>11226.4505811811</v>
      </c>
      <c r="H19" s="81">
        <v>11120.053821632</v>
      </c>
      <c r="I19" s="81">
        <v>11238.4224357489</v>
      </c>
      <c r="J19" s="81">
        <v>11245.9803866206</v>
      </c>
      <c r="K19" s="81">
        <v>11341.2044471467</v>
      </c>
      <c r="L19" s="81">
        <v>11270.281736883901</v>
      </c>
      <c r="M19" s="81">
        <v>11105.8233352835</v>
      </c>
      <c r="N19" s="81">
        <v>11394.0518669949</v>
      </c>
      <c r="O19" s="81">
        <v>11014.802633179001</v>
      </c>
      <c r="P19" s="81">
        <v>11129.8534106689</v>
      </c>
      <c r="Q19" s="81">
        <v>11085.2257260683</v>
      </c>
      <c r="R19" s="81">
        <v>11371.112783004301</v>
      </c>
      <c r="S19" s="81">
        <v>11236.8108279936</v>
      </c>
      <c r="T19" s="81">
        <v>11102.384143392201</v>
      </c>
      <c r="U19" s="81">
        <v>11237.511778195299</v>
      </c>
      <c r="V19" s="81">
        <v>11111.7159663477</v>
      </c>
      <c r="W19" s="81">
        <v>11443.9930125107</v>
      </c>
      <c r="X19" s="81">
        <v>11498.4564906498</v>
      </c>
      <c r="Y19" s="81">
        <v>11399.454833388299</v>
      </c>
      <c r="Z19" s="81">
        <v>11211.5004152973</v>
      </c>
      <c r="AA19" s="81">
        <v>11931.714819999699</v>
      </c>
      <c r="AB19" s="81">
        <v>12323.670110954101</v>
      </c>
      <c r="AC19" s="81">
        <v>12470.005889264299</v>
      </c>
      <c r="AD19" s="81">
        <v>13016.7623397105</v>
      </c>
      <c r="AE19" s="81">
        <v>12788.8395977458</v>
      </c>
      <c r="AF19" s="81">
        <v>12633.6184744773</v>
      </c>
      <c r="AG19" s="81">
        <v>12697.730221288</v>
      </c>
      <c r="AH19" s="81">
        <v>12863.385792917001</v>
      </c>
      <c r="AI19" s="81">
        <v>12964.085217243901</v>
      </c>
      <c r="AJ19" s="81">
        <v>12849.4145572987</v>
      </c>
      <c r="AK19" s="81">
        <v>12792.922034761001</v>
      </c>
      <c r="AL19" s="81">
        <v>13064.504271051799</v>
      </c>
      <c r="AM19" s="81">
        <v>12237.537631105401</v>
      </c>
      <c r="AN19" s="81">
        <v>12260.8028532022</v>
      </c>
      <c r="AO19" s="81">
        <v>12586.985947232801</v>
      </c>
      <c r="AP19" s="81">
        <v>12348.0039214764</v>
      </c>
      <c r="AQ19" s="81">
        <v>11931.6980995061</v>
      </c>
      <c r="AR19" s="81">
        <v>12618.6199921117</v>
      </c>
      <c r="AS19" s="81">
        <v>12760.1389280819</v>
      </c>
      <c r="AT19" s="81">
        <v>12895.2439635112</v>
      </c>
      <c r="AU19" s="81">
        <v>12983.1495538323</v>
      </c>
      <c r="AV19" s="81">
        <v>13190.2075370374</v>
      </c>
      <c r="AW19" s="81">
        <v>13327.963931357201</v>
      </c>
      <c r="AX19" s="81">
        <v>13353.932718410701</v>
      </c>
      <c r="AY19" s="81">
        <v>13422.8603373556</v>
      </c>
      <c r="AZ19" s="81">
        <v>13401.280803217</v>
      </c>
      <c r="BA19" s="81">
        <v>13462.6727636624</v>
      </c>
      <c r="BB19" s="81">
        <v>13529.315659686499</v>
      </c>
      <c r="BC19" s="81">
        <v>13588.642055464299</v>
      </c>
      <c r="BD19" s="81">
        <v>13750.770638123</v>
      </c>
      <c r="BE19" s="118"/>
      <c r="BF19" s="118"/>
      <c r="BG19" s="82" t="str">
        <f t="shared" si="53"/>
        <v/>
      </c>
      <c r="BH19" s="82" t="str">
        <f t="shared" si="53"/>
        <v/>
      </c>
      <c r="BI19" s="82" t="str">
        <f t="shared" si="53"/>
        <v/>
      </c>
      <c r="BJ19" s="82" t="str">
        <f t="shared" si="53"/>
        <v/>
      </c>
      <c r="BK19" s="82" t="str">
        <f t="shared" si="53"/>
        <v/>
      </c>
      <c r="BL19" s="82" t="str">
        <f t="shared" si="53"/>
        <v/>
      </c>
      <c r="BM19" s="82" t="str">
        <f t="shared" si="53"/>
        <v/>
      </c>
      <c r="BN19" s="82" t="str">
        <f t="shared" si="53"/>
        <v/>
      </c>
      <c r="BO19" s="82" t="str">
        <f t="shared" si="53"/>
        <v/>
      </c>
      <c r="BP19" s="82" t="str">
        <f t="shared" si="53"/>
        <v/>
      </c>
      <c r="BQ19" s="82" t="str">
        <f t="shared" si="53"/>
        <v/>
      </c>
      <c r="BR19" s="82" t="str">
        <f t="shared" si="53"/>
        <v/>
      </c>
      <c r="BS19" s="82" t="str">
        <f t="shared" si="53"/>
        <v/>
      </c>
      <c r="BT19" s="82" t="str">
        <f t="shared" si="53"/>
        <v/>
      </c>
      <c r="BU19" s="82" t="str">
        <f t="shared" si="53"/>
        <v/>
      </c>
      <c r="BV19" s="82" t="str">
        <f t="shared" si="53"/>
        <v/>
      </c>
      <c r="BW19" s="82" t="str">
        <f t="shared" si="56"/>
        <v/>
      </c>
      <c r="BX19" s="82" t="str">
        <f t="shared" si="56"/>
        <v/>
      </c>
      <c r="BY19" s="82" t="str">
        <f t="shared" si="56"/>
        <v/>
      </c>
      <c r="BZ19" s="82" t="str">
        <f t="shared" si="56"/>
        <v/>
      </c>
      <c r="CA19" s="82" t="str">
        <f t="shared" si="56"/>
        <v/>
      </c>
      <c r="CB19" s="82" t="str">
        <f t="shared" si="56"/>
        <v/>
      </c>
      <c r="CC19" s="82" t="str">
        <f t="shared" si="56"/>
        <v/>
      </c>
      <c r="CD19" s="82" t="str">
        <f t="shared" si="56"/>
        <v/>
      </c>
      <c r="CE19" s="82" t="str">
        <f t="shared" si="56"/>
        <v/>
      </c>
      <c r="CF19" s="82" t="str">
        <f t="shared" si="56"/>
        <v/>
      </c>
      <c r="CG19" s="82" t="str">
        <f t="shared" si="56"/>
        <v/>
      </c>
      <c r="CH19" s="82" t="str">
        <f t="shared" si="54"/>
        <v/>
      </c>
      <c r="CI19" s="82" t="str">
        <f t="shared" si="54"/>
        <v/>
      </c>
      <c r="CJ19" s="82" t="str">
        <f t="shared" si="54"/>
        <v/>
      </c>
      <c r="CK19" s="13" t="str">
        <f t="shared" si="54"/>
        <v/>
      </c>
      <c r="CL19" s="13" t="str">
        <f t="shared" si="54"/>
        <v/>
      </c>
      <c r="CM19" s="13" t="str">
        <f t="shared" si="54"/>
        <v/>
      </c>
      <c r="CN19" s="13" t="str">
        <f t="shared" si="54"/>
        <v/>
      </c>
      <c r="CO19" s="13" t="str">
        <f t="shared" si="54"/>
        <v/>
      </c>
      <c r="CP19" s="13" t="str">
        <f t="shared" si="54"/>
        <v/>
      </c>
      <c r="CQ19" s="13" t="str">
        <f t="shared" si="54"/>
        <v/>
      </c>
      <c r="CR19" s="13" t="str">
        <f t="shared" si="54"/>
        <v/>
      </c>
      <c r="CS19" s="13" t="str">
        <f t="shared" si="54"/>
        <v/>
      </c>
      <c r="CT19" s="13" t="str">
        <f t="shared" si="54"/>
        <v/>
      </c>
      <c r="CU19" s="13" t="str">
        <f t="shared" si="54"/>
        <v/>
      </c>
      <c r="CV19" s="13" t="str">
        <f t="shared" si="55"/>
        <v/>
      </c>
      <c r="CW19" s="13" t="str">
        <f t="shared" si="55"/>
        <v/>
      </c>
      <c r="CX19" s="13" t="str">
        <f t="shared" si="55"/>
        <v/>
      </c>
      <c r="CY19" s="13" t="str">
        <f t="shared" si="55"/>
        <v/>
      </c>
      <c r="CZ19" s="13" t="str">
        <f t="shared" si="55"/>
        <v/>
      </c>
      <c r="DA19" s="13" t="str">
        <f t="shared" si="55"/>
        <v/>
      </c>
      <c r="DB19" s="13" t="str">
        <f t="shared" si="55"/>
        <v/>
      </c>
      <c r="DC19" s="13" t="str">
        <f t="shared" si="55"/>
        <v/>
      </c>
      <c r="DD19" s="13" t="str">
        <f t="shared" si="55"/>
        <v/>
      </c>
      <c r="DE19" s="13" t="str">
        <f t="shared" si="55"/>
        <v/>
      </c>
      <c r="DF19" s="13" t="str">
        <f t="shared" si="5"/>
        <v/>
      </c>
      <c r="DG19" s="13" t="str">
        <f t="shared" si="6"/>
        <v/>
      </c>
      <c r="DH19" s="13" t="str">
        <f t="shared" si="7"/>
        <v/>
      </c>
      <c r="DI19" s="13" t="str">
        <f t="shared" si="8"/>
        <v/>
      </c>
      <c r="DJ19" s="13" t="str">
        <f t="shared" si="9"/>
        <v/>
      </c>
      <c r="DK19" s="13" t="str">
        <f t="shared" si="10"/>
        <v/>
      </c>
      <c r="DL19" s="13" t="str">
        <f t="shared" si="11"/>
        <v/>
      </c>
      <c r="DM19" s="13" t="str">
        <f t="shared" si="12"/>
        <v/>
      </c>
      <c r="DN19" s="13" t="str">
        <f t="shared" si="13"/>
        <v/>
      </c>
      <c r="DO19" s="13" t="str">
        <f t="shared" si="14"/>
        <v/>
      </c>
      <c r="DP19" s="13" t="str">
        <f t="shared" si="15"/>
        <v/>
      </c>
      <c r="DQ19" s="13" t="str">
        <f t="shared" si="16"/>
        <v/>
      </c>
      <c r="DR19" s="13" t="str">
        <f t="shared" si="17"/>
        <v/>
      </c>
      <c r="DS19" s="13" t="str">
        <f t="shared" si="18"/>
        <v/>
      </c>
      <c r="DT19" s="13" t="str">
        <f t="shared" si="19"/>
        <v/>
      </c>
      <c r="DU19" s="13" t="str">
        <f t="shared" si="20"/>
        <v/>
      </c>
      <c r="DV19" s="13" t="str">
        <f t="shared" si="21"/>
        <v/>
      </c>
      <c r="DW19" s="13" t="str">
        <f t="shared" si="22"/>
        <v/>
      </c>
      <c r="DX19" s="13" t="str">
        <f t="shared" si="23"/>
        <v/>
      </c>
      <c r="DY19" s="13" t="str">
        <f t="shared" si="24"/>
        <v/>
      </c>
      <c r="DZ19" s="13" t="str">
        <f t="shared" si="25"/>
        <v/>
      </c>
      <c r="EA19" s="13" t="str">
        <f t="shared" si="26"/>
        <v/>
      </c>
      <c r="EB19" s="13" t="str">
        <f t="shared" si="27"/>
        <v/>
      </c>
      <c r="EC19" s="13" t="str">
        <f t="shared" si="28"/>
        <v/>
      </c>
      <c r="ED19" s="13" t="str">
        <f t="shared" si="29"/>
        <v/>
      </c>
      <c r="EE19" s="13" t="str">
        <f t="shared" si="30"/>
        <v/>
      </c>
      <c r="EF19" s="13" t="str">
        <f t="shared" si="31"/>
        <v/>
      </c>
      <c r="EG19" s="13" t="str">
        <f t="shared" si="32"/>
        <v/>
      </c>
      <c r="EH19" s="13" t="str">
        <f t="shared" si="33"/>
        <v/>
      </c>
      <c r="EI19" s="13" t="str">
        <f t="shared" si="34"/>
        <v/>
      </c>
      <c r="EJ19" s="13" t="str">
        <f t="shared" si="35"/>
        <v/>
      </c>
      <c r="EK19" s="13" t="str">
        <f t="shared" si="36"/>
        <v/>
      </c>
      <c r="EL19" s="13" t="str">
        <f t="shared" si="37"/>
        <v/>
      </c>
      <c r="EM19" s="13" t="str">
        <f t="shared" si="38"/>
        <v/>
      </c>
      <c r="EN19" s="13" t="str">
        <f t="shared" si="39"/>
        <v/>
      </c>
      <c r="EO19" s="13" t="str">
        <f t="shared" si="40"/>
        <v/>
      </c>
      <c r="EP19" s="13" t="str">
        <f t="shared" si="41"/>
        <v/>
      </c>
      <c r="EQ19" s="13" t="str">
        <f t="shared" si="42"/>
        <v/>
      </c>
      <c r="ER19" s="13" t="str">
        <f t="shared" si="43"/>
        <v/>
      </c>
      <c r="ES19" s="13" t="str">
        <f t="shared" si="44"/>
        <v/>
      </c>
      <c r="ET19" s="13" t="str">
        <f t="shared" si="45"/>
        <v/>
      </c>
      <c r="EU19" s="13" t="str">
        <f t="shared" si="46"/>
        <v/>
      </c>
      <c r="EV19" s="13" t="str">
        <f t="shared" si="47"/>
        <v/>
      </c>
      <c r="EW19" s="13" t="str">
        <f t="shared" si="48"/>
        <v/>
      </c>
      <c r="EX19" s="13" t="str">
        <f t="shared" si="49"/>
        <v/>
      </c>
      <c r="EY19" s="13" t="str">
        <f t="shared" si="50"/>
        <v/>
      </c>
      <c r="EZ19" s="13" t="str">
        <f t="shared" si="51"/>
        <v/>
      </c>
      <c r="FA19" s="13" t="str">
        <f t="shared" si="52"/>
        <v/>
      </c>
    </row>
    <row r="20" spans="1:157" ht="15" thickBot="1" x14ac:dyDescent="0.4">
      <c r="A20" s="19" t="s">
        <v>109</v>
      </c>
      <c r="B20" s="20" t="s">
        <v>13</v>
      </c>
      <c r="C20" s="113">
        <v>17578.144878511699</v>
      </c>
      <c r="D20" s="81">
        <v>17828.351196996198</v>
      </c>
      <c r="E20" s="81">
        <v>17743.4431795407</v>
      </c>
      <c r="F20" s="81">
        <v>17845.696368125798</v>
      </c>
      <c r="G20" s="81">
        <v>18321.408000789801</v>
      </c>
      <c r="H20" s="81">
        <v>18209.130310613</v>
      </c>
      <c r="I20" s="81">
        <v>18392.139383587699</v>
      </c>
      <c r="J20" s="81">
        <v>18420.035767467001</v>
      </c>
      <c r="K20" s="81">
        <v>18410.9086399773</v>
      </c>
      <c r="L20" s="81">
        <v>17995.8617488171</v>
      </c>
      <c r="M20" s="81">
        <v>18684.323208911701</v>
      </c>
      <c r="N20" s="81">
        <v>18876.856371281901</v>
      </c>
      <c r="O20" s="81">
        <v>18432.1069740809</v>
      </c>
      <c r="P20" s="81">
        <v>18503.3884581975</v>
      </c>
      <c r="Q20" s="81">
        <v>18676.651032649701</v>
      </c>
      <c r="R20" s="81">
        <v>18945.835487538901</v>
      </c>
      <c r="S20" s="81">
        <v>18944.496023690601</v>
      </c>
      <c r="T20" s="81">
        <v>18919.327461569501</v>
      </c>
      <c r="U20" s="81">
        <v>18829.674978415002</v>
      </c>
      <c r="V20" s="81">
        <v>19182.414190676602</v>
      </c>
      <c r="W20" s="81">
        <v>19500.145012822399</v>
      </c>
      <c r="X20" s="81">
        <v>19600.429133821199</v>
      </c>
      <c r="Y20" s="81">
        <v>19600.572088541201</v>
      </c>
      <c r="Z20" s="81">
        <v>19427.8930353818</v>
      </c>
      <c r="AA20" s="81">
        <v>19285.033139789801</v>
      </c>
      <c r="AB20" s="81">
        <v>19815.335145640001</v>
      </c>
      <c r="AC20" s="81">
        <v>19811.813916669598</v>
      </c>
      <c r="AD20" s="81">
        <v>21080.622763988398</v>
      </c>
      <c r="AE20" s="81">
        <v>20925.9534805857</v>
      </c>
      <c r="AF20" s="81">
        <v>20896.487050735599</v>
      </c>
      <c r="AG20" s="81">
        <v>20965.414599125601</v>
      </c>
      <c r="AH20" s="81">
        <v>21439.378045263798</v>
      </c>
      <c r="AI20" s="81">
        <v>21823.082822034899</v>
      </c>
      <c r="AJ20" s="81">
        <v>21368.044401377399</v>
      </c>
      <c r="AK20" s="81">
        <v>21550.348721385599</v>
      </c>
      <c r="AL20" s="81">
        <v>22260.221781176999</v>
      </c>
      <c r="AM20" s="81">
        <v>19436.052738857699</v>
      </c>
      <c r="AN20" s="81">
        <v>17473.6034469798</v>
      </c>
      <c r="AO20" s="81">
        <v>20735.603804540999</v>
      </c>
      <c r="AP20" s="81">
        <v>14270.9602240472</v>
      </c>
      <c r="AQ20" s="81">
        <v>14835.041689268201</v>
      </c>
      <c r="AR20" s="81">
        <v>21019.878200112798</v>
      </c>
      <c r="AS20" s="81">
        <v>21977.6758453982</v>
      </c>
      <c r="AT20" s="81">
        <v>22709.0338362154</v>
      </c>
      <c r="AU20" s="81">
        <v>23409.6152554447</v>
      </c>
      <c r="AV20" s="81">
        <v>23420.690480940299</v>
      </c>
      <c r="AW20" s="81">
        <v>23986.7231321217</v>
      </c>
      <c r="AX20" s="81">
        <v>24796.059959776201</v>
      </c>
      <c r="AY20" s="81">
        <v>24768.152457913398</v>
      </c>
      <c r="AZ20" s="81">
        <v>24964.067635516501</v>
      </c>
      <c r="BA20" s="81">
        <v>25538.416104846699</v>
      </c>
      <c r="BB20" s="81">
        <v>25079.390990265099</v>
      </c>
      <c r="BC20" s="81">
        <v>25332.1471916638</v>
      </c>
      <c r="BD20" s="81">
        <v>25428.925270743999</v>
      </c>
      <c r="BE20" s="118"/>
      <c r="BF20" s="118"/>
      <c r="BG20" s="82" t="str">
        <f t="shared" si="53"/>
        <v/>
      </c>
      <c r="BH20" s="82" t="str">
        <f t="shared" si="53"/>
        <v/>
      </c>
      <c r="BI20" s="82" t="str">
        <f t="shared" si="53"/>
        <v/>
      </c>
      <c r="BJ20" s="82" t="str">
        <f t="shared" si="53"/>
        <v/>
      </c>
      <c r="BK20" s="82" t="str">
        <f t="shared" si="53"/>
        <v/>
      </c>
      <c r="BL20" s="82" t="str">
        <f t="shared" si="53"/>
        <v/>
      </c>
      <c r="BM20" s="82" t="str">
        <f t="shared" si="53"/>
        <v/>
      </c>
      <c r="BN20" s="82" t="str">
        <f t="shared" si="53"/>
        <v/>
      </c>
      <c r="BO20" s="82" t="str">
        <f t="shared" si="53"/>
        <v/>
      </c>
      <c r="BP20" s="82" t="str">
        <f t="shared" si="53"/>
        <v/>
      </c>
      <c r="BQ20" s="82" t="str">
        <f t="shared" si="53"/>
        <v/>
      </c>
      <c r="BR20" s="82" t="str">
        <f t="shared" si="53"/>
        <v/>
      </c>
      <c r="BS20" s="82" t="str">
        <f t="shared" si="53"/>
        <v/>
      </c>
      <c r="BT20" s="82" t="str">
        <f t="shared" si="53"/>
        <v/>
      </c>
      <c r="BU20" s="82" t="str">
        <f t="shared" si="53"/>
        <v/>
      </c>
      <c r="BV20" s="82" t="str">
        <f t="shared" si="53"/>
        <v/>
      </c>
      <c r="BW20" s="82" t="str">
        <f t="shared" si="56"/>
        <v/>
      </c>
      <c r="BX20" s="82" t="str">
        <f t="shared" si="56"/>
        <v/>
      </c>
      <c r="BY20" s="82" t="str">
        <f t="shared" si="56"/>
        <v/>
      </c>
      <c r="BZ20" s="82" t="str">
        <f t="shared" si="56"/>
        <v/>
      </c>
      <c r="CA20" s="82" t="str">
        <f t="shared" si="56"/>
        <v/>
      </c>
      <c r="CB20" s="82" t="str">
        <f t="shared" si="56"/>
        <v/>
      </c>
      <c r="CC20" s="82" t="str">
        <f t="shared" si="56"/>
        <v/>
      </c>
      <c r="CD20" s="82" t="str">
        <f t="shared" si="56"/>
        <v/>
      </c>
      <c r="CE20" s="82" t="str">
        <f t="shared" si="56"/>
        <v/>
      </c>
      <c r="CF20" s="82" t="str">
        <f t="shared" si="56"/>
        <v/>
      </c>
      <c r="CG20" s="82" t="str">
        <f t="shared" si="56"/>
        <v/>
      </c>
      <c r="CH20" s="82" t="str">
        <f t="shared" si="54"/>
        <v/>
      </c>
      <c r="CI20" s="82" t="str">
        <f t="shared" si="54"/>
        <v/>
      </c>
      <c r="CJ20" s="82" t="str">
        <f t="shared" si="54"/>
        <v/>
      </c>
      <c r="CK20" s="13" t="str">
        <f t="shared" si="54"/>
        <v/>
      </c>
      <c r="CL20" s="13" t="str">
        <f t="shared" si="54"/>
        <v/>
      </c>
      <c r="CM20" s="13" t="str">
        <f t="shared" si="54"/>
        <v/>
      </c>
      <c r="CN20" s="13" t="str">
        <f t="shared" si="54"/>
        <v/>
      </c>
      <c r="CO20" s="13" t="str">
        <f t="shared" si="54"/>
        <v/>
      </c>
      <c r="CP20" s="13" t="str">
        <f t="shared" si="54"/>
        <v/>
      </c>
      <c r="CQ20" s="13" t="str">
        <f t="shared" si="54"/>
        <v/>
      </c>
      <c r="CR20" s="13" t="str">
        <f t="shared" si="54"/>
        <v/>
      </c>
      <c r="CS20" s="13" t="str">
        <f t="shared" si="54"/>
        <v/>
      </c>
      <c r="CT20" s="13" t="str">
        <f t="shared" si="54"/>
        <v/>
      </c>
      <c r="CU20" s="13" t="str">
        <f t="shared" si="54"/>
        <v/>
      </c>
      <c r="CV20" s="13" t="str">
        <f t="shared" si="55"/>
        <v/>
      </c>
      <c r="CW20" s="13" t="str">
        <f t="shared" si="55"/>
        <v/>
      </c>
      <c r="CX20" s="13" t="str">
        <f t="shared" si="55"/>
        <v/>
      </c>
      <c r="CY20" s="13" t="str">
        <f t="shared" si="55"/>
        <v/>
      </c>
      <c r="CZ20" s="13" t="str">
        <f t="shared" si="55"/>
        <v/>
      </c>
      <c r="DA20" s="13" t="str">
        <f t="shared" si="55"/>
        <v/>
      </c>
      <c r="DB20" s="13" t="str">
        <f t="shared" si="55"/>
        <v/>
      </c>
      <c r="DC20" s="13" t="str">
        <f t="shared" si="55"/>
        <v/>
      </c>
      <c r="DD20" s="13" t="str">
        <f t="shared" si="55"/>
        <v/>
      </c>
      <c r="DE20" s="13" t="str">
        <f t="shared" si="55"/>
        <v/>
      </c>
      <c r="DF20" s="13" t="str">
        <f t="shared" si="5"/>
        <v/>
      </c>
      <c r="DG20" s="13" t="str">
        <f t="shared" si="6"/>
        <v/>
      </c>
      <c r="DH20" s="13" t="str">
        <f t="shared" si="7"/>
        <v/>
      </c>
      <c r="DI20" s="13" t="str">
        <f t="shared" si="8"/>
        <v/>
      </c>
      <c r="DJ20" s="13" t="str">
        <f t="shared" si="9"/>
        <v/>
      </c>
      <c r="DK20" s="13" t="str">
        <f t="shared" si="10"/>
        <v/>
      </c>
      <c r="DL20" s="13" t="str">
        <f t="shared" si="11"/>
        <v/>
      </c>
      <c r="DM20" s="13" t="str">
        <f t="shared" si="12"/>
        <v/>
      </c>
      <c r="DN20" s="13" t="str">
        <f t="shared" si="13"/>
        <v/>
      </c>
      <c r="DO20" s="13" t="str">
        <f t="shared" si="14"/>
        <v/>
      </c>
      <c r="DP20" s="13" t="str">
        <f t="shared" si="15"/>
        <v/>
      </c>
      <c r="DQ20" s="13" t="str">
        <f t="shared" si="16"/>
        <v/>
      </c>
      <c r="DR20" s="13" t="str">
        <f t="shared" si="17"/>
        <v/>
      </c>
      <c r="DS20" s="13" t="str">
        <f t="shared" si="18"/>
        <v/>
      </c>
      <c r="DT20" s="13" t="str">
        <f t="shared" si="19"/>
        <v/>
      </c>
      <c r="DU20" s="13" t="str">
        <f t="shared" si="20"/>
        <v/>
      </c>
      <c r="DV20" s="13" t="str">
        <f t="shared" si="21"/>
        <v/>
      </c>
      <c r="DW20" s="13" t="str">
        <f t="shared" si="22"/>
        <v/>
      </c>
      <c r="DX20" s="13" t="str">
        <f t="shared" si="23"/>
        <v/>
      </c>
      <c r="DY20" s="13" t="str">
        <f t="shared" si="24"/>
        <v/>
      </c>
      <c r="DZ20" s="13" t="str">
        <f t="shared" si="25"/>
        <v/>
      </c>
      <c r="EA20" s="13" t="str">
        <f t="shared" si="26"/>
        <v/>
      </c>
      <c r="EB20" s="13" t="str">
        <f t="shared" si="27"/>
        <v/>
      </c>
      <c r="EC20" s="13" t="str">
        <f t="shared" si="28"/>
        <v/>
      </c>
      <c r="ED20" s="13" t="str">
        <f t="shared" si="29"/>
        <v/>
      </c>
      <c r="EE20" s="13" t="str">
        <f t="shared" si="30"/>
        <v/>
      </c>
      <c r="EF20" s="13" t="str">
        <f t="shared" si="31"/>
        <v/>
      </c>
      <c r="EG20" s="13" t="str">
        <f t="shared" si="32"/>
        <v/>
      </c>
      <c r="EH20" s="13" t="str">
        <f t="shared" si="33"/>
        <v/>
      </c>
      <c r="EI20" s="13" t="str">
        <f t="shared" si="34"/>
        <v/>
      </c>
      <c r="EJ20" s="13" t="str">
        <f t="shared" si="35"/>
        <v/>
      </c>
      <c r="EK20" s="13" t="str">
        <f t="shared" si="36"/>
        <v/>
      </c>
      <c r="EL20" s="13" t="str">
        <f t="shared" si="37"/>
        <v/>
      </c>
      <c r="EM20" s="13" t="str">
        <f t="shared" si="38"/>
        <v/>
      </c>
      <c r="EN20" s="13" t="str">
        <f t="shared" si="39"/>
        <v/>
      </c>
      <c r="EO20" s="13" t="str">
        <f t="shared" si="40"/>
        <v/>
      </c>
      <c r="EP20" s="13" t="str">
        <f t="shared" si="41"/>
        <v/>
      </c>
      <c r="EQ20" s="13" t="str">
        <f t="shared" si="42"/>
        <v/>
      </c>
      <c r="ER20" s="13" t="str">
        <f t="shared" si="43"/>
        <v/>
      </c>
      <c r="ES20" s="13" t="str">
        <f t="shared" si="44"/>
        <v/>
      </c>
      <c r="ET20" s="13" t="str">
        <f t="shared" si="45"/>
        <v/>
      </c>
      <c r="EU20" s="13" t="str">
        <f t="shared" si="46"/>
        <v/>
      </c>
      <c r="EV20" s="13" t="str">
        <f t="shared" si="47"/>
        <v/>
      </c>
      <c r="EW20" s="13" t="str">
        <f t="shared" si="48"/>
        <v/>
      </c>
      <c r="EX20" s="13" t="str">
        <f t="shared" si="49"/>
        <v/>
      </c>
      <c r="EY20" s="13" t="str">
        <f t="shared" si="50"/>
        <v/>
      </c>
      <c r="EZ20" s="13" t="str">
        <f t="shared" si="51"/>
        <v/>
      </c>
      <c r="FA20" s="13" t="str">
        <f t="shared" si="52"/>
        <v/>
      </c>
    </row>
    <row r="21" spans="1:157" ht="15" thickBot="1" x14ac:dyDescent="0.4">
      <c r="A21" s="19" t="s">
        <v>110</v>
      </c>
      <c r="B21" s="20" t="s">
        <v>14</v>
      </c>
      <c r="C21" s="113">
        <v>3334.6121113530698</v>
      </c>
      <c r="D21" s="81">
        <v>3384.1358820774099</v>
      </c>
      <c r="E21" s="81">
        <v>3426.2906887580898</v>
      </c>
      <c r="F21" s="81">
        <v>3510.47841472852</v>
      </c>
      <c r="G21" s="81">
        <v>3509.9934121098199</v>
      </c>
      <c r="H21" s="81">
        <v>3524.2823599245498</v>
      </c>
      <c r="I21" s="81">
        <v>3544.9273276991798</v>
      </c>
      <c r="J21" s="81">
        <v>3531.0633483503698</v>
      </c>
      <c r="K21" s="81">
        <v>3559.9640828716801</v>
      </c>
      <c r="L21" s="81">
        <v>3571.8194172224798</v>
      </c>
      <c r="M21" s="81">
        <v>3543.6158504134401</v>
      </c>
      <c r="N21" s="81">
        <v>3554.8505052133301</v>
      </c>
      <c r="O21" s="81">
        <v>3523.92999984985</v>
      </c>
      <c r="P21" s="81">
        <v>3557.5065590220302</v>
      </c>
      <c r="Q21" s="81">
        <v>3588.6960588853999</v>
      </c>
      <c r="R21" s="81">
        <v>3564.66314384512</v>
      </c>
      <c r="S21" s="81">
        <v>3563.7638712605999</v>
      </c>
      <c r="T21" s="81">
        <v>3522.6667402527301</v>
      </c>
      <c r="U21" s="81">
        <v>3540.8916379274401</v>
      </c>
      <c r="V21" s="81">
        <v>3572.5810641387602</v>
      </c>
      <c r="W21" s="81">
        <v>3534.6794970102301</v>
      </c>
      <c r="X21" s="81">
        <v>3519.0494057536698</v>
      </c>
      <c r="Y21" s="81">
        <v>3543.8192431923799</v>
      </c>
      <c r="Z21" s="81">
        <v>3511.3108797334799</v>
      </c>
      <c r="AA21" s="81">
        <v>3587.7567694262498</v>
      </c>
      <c r="AB21" s="81">
        <v>3532.1418478452301</v>
      </c>
      <c r="AC21" s="81">
        <v>3452.3437848159701</v>
      </c>
      <c r="AD21" s="81">
        <v>3495.5172009709499</v>
      </c>
      <c r="AE21" s="81">
        <v>3474.5697854894602</v>
      </c>
      <c r="AF21" s="81">
        <v>3513.4980371874699</v>
      </c>
      <c r="AG21" s="81">
        <v>3501.3774799648299</v>
      </c>
      <c r="AH21" s="81">
        <v>3492.9271472654</v>
      </c>
      <c r="AI21" s="81">
        <v>3564.7325845949899</v>
      </c>
      <c r="AJ21" s="81">
        <v>3582.9935218405399</v>
      </c>
      <c r="AK21" s="81">
        <v>3669.9548285624901</v>
      </c>
      <c r="AL21" s="81">
        <v>3695.7503892760301</v>
      </c>
      <c r="AM21" s="81">
        <v>3695.1480696563299</v>
      </c>
      <c r="AN21" s="81">
        <v>3656.63683819979</v>
      </c>
      <c r="AO21" s="81">
        <v>3769.9954612806</v>
      </c>
      <c r="AP21" s="81">
        <v>3791.1290107319101</v>
      </c>
      <c r="AQ21" s="81">
        <v>3819.9908331564402</v>
      </c>
      <c r="AR21" s="81">
        <v>3881.3649240203999</v>
      </c>
      <c r="AS21" s="81">
        <v>3937.7056664613801</v>
      </c>
      <c r="AT21" s="81">
        <v>3968.7826323429499</v>
      </c>
      <c r="AU21" s="81">
        <v>4051.7640802128999</v>
      </c>
      <c r="AV21" s="81">
        <v>4106.2799876600702</v>
      </c>
      <c r="AW21" s="81">
        <v>4159.1199812110299</v>
      </c>
      <c r="AX21" s="81">
        <v>4220.4772056639504</v>
      </c>
      <c r="AY21" s="81">
        <v>4259.9014172874404</v>
      </c>
      <c r="AZ21" s="81">
        <v>4266.93519263489</v>
      </c>
      <c r="BA21" s="81">
        <v>4233.0804121388301</v>
      </c>
      <c r="BB21" s="81">
        <v>4208.1395085238501</v>
      </c>
      <c r="BC21" s="81">
        <v>4142.2592660513101</v>
      </c>
      <c r="BD21" s="81">
        <v>4134.8426445151899</v>
      </c>
      <c r="BE21" s="118"/>
      <c r="BF21" s="118"/>
      <c r="BG21" s="82" t="str">
        <f t="shared" si="53"/>
        <v/>
      </c>
      <c r="BH21" s="82" t="str">
        <f t="shared" si="53"/>
        <v/>
      </c>
      <c r="BI21" s="82" t="str">
        <f t="shared" si="53"/>
        <v/>
      </c>
      <c r="BJ21" s="82" t="str">
        <f t="shared" si="53"/>
        <v/>
      </c>
      <c r="BK21" s="82" t="str">
        <f t="shared" si="53"/>
        <v/>
      </c>
      <c r="BL21" s="82" t="str">
        <f t="shared" si="53"/>
        <v/>
      </c>
      <c r="BM21" s="82" t="str">
        <f t="shared" si="53"/>
        <v/>
      </c>
      <c r="BN21" s="82" t="str">
        <f t="shared" si="53"/>
        <v/>
      </c>
      <c r="BO21" s="82" t="str">
        <f t="shared" si="53"/>
        <v/>
      </c>
      <c r="BP21" s="82" t="str">
        <f t="shared" si="53"/>
        <v/>
      </c>
      <c r="BQ21" s="82" t="str">
        <f t="shared" si="53"/>
        <v/>
      </c>
      <c r="BR21" s="82" t="str">
        <f t="shared" si="53"/>
        <v/>
      </c>
      <c r="BS21" s="82" t="str">
        <f t="shared" si="53"/>
        <v/>
      </c>
      <c r="BT21" s="82" t="str">
        <f t="shared" si="53"/>
        <v/>
      </c>
      <c r="BU21" s="82" t="str">
        <f t="shared" si="53"/>
        <v/>
      </c>
      <c r="BV21" s="82" t="str">
        <f t="shared" si="53"/>
        <v/>
      </c>
      <c r="BW21" s="82" t="str">
        <f t="shared" si="56"/>
        <v/>
      </c>
      <c r="BX21" s="82" t="str">
        <f t="shared" si="56"/>
        <v/>
      </c>
      <c r="BY21" s="82" t="str">
        <f t="shared" si="56"/>
        <v/>
      </c>
      <c r="BZ21" s="82" t="str">
        <f t="shared" si="56"/>
        <v/>
      </c>
      <c r="CA21" s="82" t="str">
        <f t="shared" si="56"/>
        <v/>
      </c>
      <c r="CB21" s="82" t="str">
        <f t="shared" si="56"/>
        <v/>
      </c>
      <c r="CC21" s="82" t="str">
        <f t="shared" si="56"/>
        <v/>
      </c>
      <c r="CD21" s="82" t="str">
        <f t="shared" si="56"/>
        <v/>
      </c>
      <c r="CE21" s="82" t="str">
        <f t="shared" si="56"/>
        <v/>
      </c>
      <c r="CF21" s="82" t="str">
        <f t="shared" si="56"/>
        <v/>
      </c>
      <c r="CG21" s="82" t="str">
        <f t="shared" si="56"/>
        <v/>
      </c>
      <c r="CH21" s="82" t="str">
        <f t="shared" si="54"/>
        <v/>
      </c>
      <c r="CI21" s="82" t="str">
        <f t="shared" si="54"/>
        <v/>
      </c>
      <c r="CJ21" s="82" t="str">
        <f t="shared" si="54"/>
        <v/>
      </c>
      <c r="CK21" s="13" t="str">
        <f t="shared" si="54"/>
        <v/>
      </c>
      <c r="CL21" s="13" t="str">
        <f t="shared" si="54"/>
        <v/>
      </c>
      <c r="CM21" s="13" t="str">
        <f t="shared" si="54"/>
        <v/>
      </c>
      <c r="CN21" s="13" t="str">
        <f t="shared" si="54"/>
        <v/>
      </c>
      <c r="CO21" s="13" t="str">
        <f t="shared" si="54"/>
        <v/>
      </c>
      <c r="CP21" s="13" t="str">
        <f t="shared" si="54"/>
        <v/>
      </c>
      <c r="CQ21" s="13" t="str">
        <f t="shared" si="54"/>
        <v/>
      </c>
      <c r="CR21" s="13" t="str">
        <f t="shared" si="54"/>
        <v/>
      </c>
      <c r="CS21" s="13" t="str">
        <f t="shared" si="54"/>
        <v/>
      </c>
      <c r="CT21" s="13" t="str">
        <f t="shared" si="54"/>
        <v/>
      </c>
      <c r="CU21" s="13" t="str">
        <f t="shared" si="54"/>
        <v/>
      </c>
      <c r="CV21" s="13" t="str">
        <f t="shared" si="55"/>
        <v/>
      </c>
      <c r="CW21" s="13" t="str">
        <f t="shared" si="55"/>
        <v/>
      </c>
      <c r="CX21" s="13" t="str">
        <f t="shared" si="55"/>
        <v/>
      </c>
      <c r="CY21" s="13" t="str">
        <f t="shared" si="55"/>
        <v/>
      </c>
      <c r="CZ21" s="13" t="str">
        <f t="shared" si="55"/>
        <v/>
      </c>
      <c r="DA21" s="13" t="str">
        <f t="shared" si="55"/>
        <v/>
      </c>
      <c r="DB21" s="13" t="str">
        <f t="shared" si="55"/>
        <v/>
      </c>
      <c r="DC21" s="13" t="str">
        <f t="shared" si="55"/>
        <v/>
      </c>
      <c r="DD21" s="13" t="str">
        <f t="shared" si="55"/>
        <v/>
      </c>
      <c r="DE21" s="13" t="str">
        <f t="shared" si="55"/>
        <v/>
      </c>
      <c r="DF21" s="13" t="str">
        <f t="shared" si="5"/>
        <v/>
      </c>
      <c r="DG21" s="13" t="str">
        <f t="shared" si="6"/>
        <v/>
      </c>
      <c r="DH21" s="13" t="str">
        <f t="shared" si="7"/>
        <v/>
      </c>
      <c r="DI21" s="13" t="str">
        <f t="shared" si="8"/>
        <v/>
      </c>
      <c r="DJ21" s="13" t="str">
        <f t="shared" si="9"/>
        <v/>
      </c>
      <c r="DK21" s="13" t="str">
        <f t="shared" si="10"/>
        <v/>
      </c>
      <c r="DL21" s="13" t="str">
        <f t="shared" si="11"/>
        <v/>
      </c>
      <c r="DM21" s="13" t="str">
        <f t="shared" si="12"/>
        <v/>
      </c>
      <c r="DN21" s="13" t="str">
        <f t="shared" si="13"/>
        <v/>
      </c>
      <c r="DO21" s="13" t="str">
        <f t="shared" si="14"/>
        <v/>
      </c>
      <c r="DP21" s="13" t="str">
        <f t="shared" si="15"/>
        <v/>
      </c>
      <c r="DQ21" s="13" t="str">
        <f t="shared" si="16"/>
        <v/>
      </c>
      <c r="DR21" s="13" t="str">
        <f t="shared" si="17"/>
        <v/>
      </c>
      <c r="DS21" s="13" t="str">
        <f t="shared" si="18"/>
        <v/>
      </c>
      <c r="DT21" s="13" t="str">
        <f t="shared" si="19"/>
        <v/>
      </c>
      <c r="DU21" s="13" t="str">
        <f t="shared" si="20"/>
        <v/>
      </c>
      <c r="DV21" s="13" t="str">
        <f t="shared" si="21"/>
        <v/>
      </c>
      <c r="DW21" s="13" t="str">
        <f t="shared" si="22"/>
        <v/>
      </c>
      <c r="DX21" s="13" t="str">
        <f t="shared" si="23"/>
        <v/>
      </c>
      <c r="DY21" s="13" t="str">
        <f t="shared" si="24"/>
        <v/>
      </c>
      <c r="DZ21" s="13" t="str">
        <f t="shared" si="25"/>
        <v/>
      </c>
      <c r="EA21" s="13" t="str">
        <f t="shared" si="26"/>
        <v/>
      </c>
      <c r="EB21" s="13" t="str">
        <f t="shared" si="27"/>
        <v/>
      </c>
      <c r="EC21" s="13" t="str">
        <f t="shared" si="28"/>
        <v/>
      </c>
      <c r="ED21" s="13" t="str">
        <f t="shared" si="29"/>
        <v/>
      </c>
      <c r="EE21" s="13" t="str">
        <f t="shared" si="30"/>
        <v/>
      </c>
      <c r="EF21" s="13" t="str">
        <f t="shared" si="31"/>
        <v/>
      </c>
      <c r="EG21" s="13" t="str">
        <f t="shared" si="32"/>
        <v/>
      </c>
      <c r="EH21" s="13" t="str">
        <f t="shared" si="33"/>
        <v/>
      </c>
      <c r="EI21" s="13" t="str">
        <f t="shared" si="34"/>
        <v/>
      </c>
      <c r="EJ21" s="13" t="str">
        <f t="shared" si="35"/>
        <v/>
      </c>
      <c r="EK21" s="13" t="str">
        <f t="shared" si="36"/>
        <v/>
      </c>
      <c r="EL21" s="13" t="str">
        <f t="shared" si="37"/>
        <v/>
      </c>
      <c r="EM21" s="13" t="str">
        <f t="shared" si="38"/>
        <v/>
      </c>
      <c r="EN21" s="13" t="str">
        <f t="shared" si="39"/>
        <v/>
      </c>
      <c r="EO21" s="13" t="str">
        <f t="shared" si="40"/>
        <v/>
      </c>
      <c r="EP21" s="13" t="str">
        <f t="shared" si="41"/>
        <v/>
      </c>
      <c r="EQ21" s="13" t="str">
        <f t="shared" si="42"/>
        <v/>
      </c>
      <c r="ER21" s="13" t="str">
        <f t="shared" si="43"/>
        <v/>
      </c>
      <c r="ES21" s="13" t="str">
        <f t="shared" si="44"/>
        <v/>
      </c>
      <c r="ET21" s="13" t="str">
        <f t="shared" si="45"/>
        <v/>
      </c>
      <c r="EU21" s="13" t="str">
        <f t="shared" si="46"/>
        <v/>
      </c>
      <c r="EV21" s="13" t="str">
        <f t="shared" si="47"/>
        <v/>
      </c>
      <c r="EW21" s="13" t="str">
        <f t="shared" si="48"/>
        <v/>
      </c>
      <c r="EX21" s="13" t="str">
        <f t="shared" si="49"/>
        <v/>
      </c>
      <c r="EY21" s="13" t="str">
        <f t="shared" si="50"/>
        <v/>
      </c>
      <c r="EZ21" s="13" t="str">
        <f t="shared" si="51"/>
        <v/>
      </c>
      <c r="FA21" s="13" t="str">
        <f t="shared" si="52"/>
        <v/>
      </c>
    </row>
    <row r="22" spans="1:157" ht="15" thickBot="1" x14ac:dyDescent="0.4">
      <c r="A22" s="19" t="s">
        <v>111</v>
      </c>
      <c r="B22" s="20" t="s">
        <v>112</v>
      </c>
      <c r="C22" s="113">
        <v>6388.2407566726697</v>
      </c>
      <c r="D22" s="81">
        <v>6444.7549794440602</v>
      </c>
      <c r="E22" s="81">
        <v>6427.2635641823699</v>
      </c>
      <c r="F22" s="81">
        <v>6455.7241823876202</v>
      </c>
      <c r="G22" s="81">
        <v>6463.5112604095602</v>
      </c>
      <c r="H22" s="81">
        <v>6479.7823898871902</v>
      </c>
      <c r="I22" s="81">
        <v>6462.47148784623</v>
      </c>
      <c r="J22" s="81">
        <v>6516.2195401773897</v>
      </c>
      <c r="K22" s="81">
        <v>6582.4316688333001</v>
      </c>
      <c r="L22" s="81">
        <v>6600.3931553653701</v>
      </c>
      <c r="M22" s="81">
        <v>6632.6317458641797</v>
      </c>
      <c r="N22" s="81">
        <v>6625.98766783262</v>
      </c>
      <c r="O22" s="81">
        <v>6676.2958625602596</v>
      </c>
      <c r="P22" s="81">
        <v>6694.6590051145904</v>
      </c>
      <c r="Q22" s="81">
        <v>6667.92945031401</v>
      </c>
      <c r="R22" s="81">
        <v>6720.9785454920302</v>
      </c>
      <c r="S22" s="81">
        <v>6856.0869472343102</v>
      </c>
      <c r="T22" s="81">
        <v>6876.9287819745696</v>
      </c>
      <c r="U22" s="81">
        <v>6840.9330307998798</v>
      </c>
      <c r="V22" s="81">
        <v>6837.9129942868103</v>
      </c>
      <c r="W22" s="81">
        <v>6806.5170360039601</v>
      </c>
      <c r="X22" s="81">
        <v>6925.2154663316996</v>
      </c>
      <c r="Y22" s="81">
        <v>6943.2394088360898</v>
      </c>
      <c r="Z22" s="81">
        <v>6950.7363439539804</v>
      </c>
      <c r="AA22" s="81">
        <v>7006.6492485184599</v>
      </c>
      <c r="AB22" s="81">
        <v>6948.61716791659</v>
      </c>
      <c r="AC22" s="81">
        <v>6963.90123852941</v>
      </c>
      <c r="AD22" s="81">
        <v>6937.5531229238804</v>
      </c>
      <c r="AE22" s="81">
        <v>7045.7336719289797</v>
      </c>
      <c r="AF22" s="81">
        <v>7032.4711869577995</v>
      </c>
      <c r="AG22" s="81">
        <v>6903.77658495794</v>
      </c>
      <c r="AH22" s="81">
        <v>6876.4873289365896</v>
      </c>
      <c r="AI22" s="81">
        <v>6857.5189165229103</v>
      </c>
      <c r="AJ22" s="81">
        <v>6825.8047038275799</v>
      </c>
      <c r="AK22" s="81">
        <v>6799.9008846694096</v>
      </c>
      <c r="AL22" s="81">
        <v>6809.6211360138304</v>
      </c>
      <c r="AM22" s="81">
        <v>6670.5214150543798</v>
      </c>
      <c r="AN22" s="81">
        <v>6656.6217159017997</v>
      </c>
      <c r="AO22" s="81">
        <v>6651.0015022874804</v>
      </c>
      <c r="AP22" s="81">
        <v>6762.1742441895803</v>
      </c>
      <c r="AQ22" s="81">
        <v>6806.0000308711096</v>
      </c>
      <c r="AR22" s="81">
        <v>6852.5022861609596</v>
      </c>
      <c r="AS22" s="81">
        <v>6799.5111472815697</v>
      </c>
      <c r="AT22" s="81">
        <v>6740.1881934783796</v>
      </c>
      <c r="AU22" s="81">
        <v>6732.9235466145501</v>
      </c>
      <c r="AV22" s="81">
        <v>6794.0419098699904</v>
      </c>
      <c r="AW22" s="81">
        <v>6791.8658086850401</v>
      </c>
      <c r="AX22" s="81">
        <v>6792.0853943354095</v>
      </c>
      <c r="AY22" s="81">
        <v>6817.1773846039096</v>
      </c>
      <c r="AZ22" s="81">
        <v>6811.9476065502504</v>
      </c>
      <c r="BA22" s="81">
        <v>6756.7822539732597</v>
      </c>
      <c r="BB22" s="81">
        <v>6849.8294858325098</v>
      </c>
      <c r="BC22" s="81">
        <v>6859.7627351764904</v>
      </c>
      <c r="BD22" s="81">
        <v>6832.3973590307796</v>
      </c>
      <c r="BE22" s="118"/>
      <c r="BF22" s="118"/>
      <c r="BG22" s="82" t="str">
        <f t="shared" si="53"/>
        <v/>
      </c>
      <c r="BH22" s="82" t="str">
        <f t="shared" si="53"/>
        <v/>
      </c>
      <c r="BI22" s="82" t="str">
        <f t="shared" si="53"/>
        <v/>
      </c>
      <c r="BJ22" s="82" t="str">
        <f t="shared" si="53"/>
        <v/>
      </c>
      <c r="BK22" s="82" t="str">
        <f t="shared" si="53"/>
        <v/>
      </c>
      <c r="BL22" s="82" t="str">
        <f t="shared" si="53"/>
        <v/>
      </c>
      <c r="BM22" s="82" t="str">
        <f t="shared" si="53"/>
        <v/>
      </c>
      <c r="BN22" s="82" t="str">
        <f t="shared" si="53"/>
        <v/>
      </c>
      <c r="BO22" s="82" t="str">
        <f t="shared" si="53"/>
        <v/>
      </c>
      <c r="BP22" s="82" t="str">
        <f t="shared" si="53"/>
        <v/>
      </c>
      <c r="BQ22" s="82" t="str">
        <f t="shared" si="53"/>
        <v/>
      </c>
      <c r="BR22" s="82" t="str">
        <f t="shared" si="53"/>
        <v/>
      </c>
      <c r="BS22" s="82" t="str">
        <f t="shared" si="53"/>
        <v/>
      </c>
      <c r="BT22" s="82" t="str">
        <f t="shared" si="53"/>
        <v/>
      </c>
      <c r="BU22" s="82" t="str">
        <f t="shared" si="53"/>
        <v/>
      </c>
      <c r="BV22" s="82" t="str">
        <f t="shared" si="53"/>
        <v/>
      </c>
      <c r="BW22" s="82" t="str">
        <f t="shared" si="56"/>
        <v/>
      </c>
      <c r="BX22" s="82" t="str">
        <f t="shared" si="56"/>
        <v/>
      </c>
      <c r="BY22" s="82" t="str">
        <f t="shared" si="56"/>
        <v/>
      </c>
      <c r="BZ22" s="82" t="str">
        <f t="shared" si="56"/>
        <v/>
      </c>
      <c r="CA22" s="82" t="str">
        <f t="shared" si="56"/>
        <v/>
      </c>
      <c r="CB22" s="82" t="str">
        <f t="shared" si="56"/>
        <v/>
      </c>
      <c r="CC22" s="82" t="str">
        <f t="shared" si="56"/>
        <v/>
      </c>
      <c r="CD22" s="82" t="str">
        <f t="shared" si="56"/>
        <v/>
      </c>
      <c r="CE22" s="82" t="str">
        <f t="shared" si="56"/>
        <v/>
      </c>
      <c r="CF22" s="82" t="str">
        <f t="shared" si="56"/>
        <v/>
      </c>
      <c r="CG22" s="82" t="str">
        <f t="shared" si="56"/>
        <v/>
      </c>
      <c r="CH22" s="82" t="str">
        <f t="shared" si="54"/>
        <v/>
      </c>
      <c r="CI22" s="82" t="str">
        <f t="shared" si="54"/>
        <v/>
      </c>
      <c r="CJ22" s="82" t="str">
        <f t="shared" si="54"/>
        <v/>
      </c>
      <c r="CK22" s="13" t="str">
        <f t="shared" si="54"/>
        <v/>
      </c>
      <c r="CL22" s="13" t="str">
        <f t="shared" si="54"/>
        <v/>
      </c>
      <c r="CM22" s="13" t="str">
        <f t="shared" si="54"/>
        <v/>
      </c>
      <c r="CN22" s="13" t="str">
        <f t="shared" si="54"/>
        <v/>
      </c>
      <c r="CO22" s="13" t="str">
        <f t="shared" si="54"/>
        <v/>
      </c>
      <c r="CP22" s="13" t="str">
        <f t="shared" si="54"/>
        <v/>
      </c>
      <c r="CQ22" s="13" t="str">
        <f t="shared" si="54"/>
        <v/>
      </c>
      <c r="CR22" s="13" t="str">
        <f t="shared" si="54"/>
        <v/>
      </c>
      <c r="CS22" s="13" t="str">
        <f t="shared" si="54"/>
        <v/>
      </c>
      <c r="CT22" s="13" t="str">
        <f t="shared" si="54"/>
        <v/>
      </c>
      <c r="CU22" s="13" t="str">
        <f t="shared" si="54"/>
        <v/>
      </c>
      <c r="CV22" s="13" t="str">
        <f t="shared" si="55"/>
        <v/>
      </c>
      <c r="CW22" s="13" t="str">
        <f t="shared" si="55"/>
        <v/>
      </c>
      <c r="CX22" s="13" t="str">
        <f t="shared" si="55"/>
        <v/>
      </c>
      <c r="CY22" s="13" t="str">
        <f t="shared" si="55"/>
        <v/>
      </c>
      <c r="CZ22" s="13" t="str">
        <f t="shared" si="55"/>
        <v/>
      </c>
      <c r="DA22" s="13" t="str">
        <f t="shared" si="55"/>
        <v/>
      </c>
      <c r="DB22" s="13" t="str">
        <f t="shared" si="55"/>
        <v/>
      </c>
      <c r="DC22" s="13" t="str">
        <f t="shared" si="55"/>
        <v/>
      </c>
      <c r="DD22" s="13" t="str">
        <f t="shared" si="55"/>
        <v/>
      </c>
      <c r="DE22" s="13" t="str">
        <f t="shared" si="55"/>
        <v/>
      </c>
      <c r="DF22" s="13" t="str">
        <f t="shared" si="5"/>
        <v/>
      </c>
      <c r="DG22" s="13" t="str">
        <f t="shared" si="6"/>
        <v/>
      </c>
      <c r="DH22" s="13" t="str">
        <f t="shared" si="7"/>
        <v/>
      </c>
      <c r="DI22" s="13" t="str">
        <f t="shared" si="8"/>
        <v/>
      </c>
      <c r="DJ22" s="13" t="str">
        <f t="shared" si="9"/>
        <v/>
      </c>
      <c r="DK22" s="13" t="str">
        <f t="shared" si="10"/>
        <v/>
      </c>
      <c r="DL22" s="13" t="str">
        <f t="shared" si="11"/>
        <v/>
      </c>
      <c r="DM22" s="13" t="str">
        <f t="shared" si="12"/>
        <v/>
      </c>
      <c r="DN22" s="13" t="str">
        <f t="shared" si="13"/>
        <v/>
      </c>
      <c r="DO22" s="13" t="str">
        <f t="shared" si="14"/>
        <v/>
      </c>
      <c r="DP22" s="13" t="str">
        <f t="shared" si="15"/>
        <v/>
      </c>
      <c r="DQ22" s="13" t="str">
        <f t="shared" si="16"/>
        <v/>
      </c>
      <c r="DR22" s="13" t="str">
        <f t="shared" si="17"/>
        <v/>
      </c>
      <c r="DS22" s="13" t="str">
        <f t="shared" si="18"/>
        <v/>
      </c>
      <c r="DT22" s="13" t="str">
        <f t="shared" si="19"/>
        <v/>
      </c>
      <c r="DU22" s="13" t="str">
        <f t="shared" si="20"/>
        <v/>
      </c>
      <c r="DV22" s="13" t="str">
        <f t="shared" si="21"/>
        <v/>
      </c>
      <c r="DW22" s="13" t="str">
        <f t="shared" si="22"/>
        <v/>
      </c>
      <c r="DX22" s="13" t="str">
        <f t="shared" si="23"/>
        <v/>
      </c>
      <c r="DY22" s="13" t="str">
        <f t="shared" si="24"/>
        <v/>
      </c>
      <c r="DZ22" s="13" t="str">
        <f t="shared" si="25"/>
        <v/>
      </c>
      <c r="EA22" s="13" t="str">
        <f t="shared" si="26"/>
        <v/>
      </c>
      <c r="EB22" s="13" t="str">
        <f t="shared" si="27"/>
        <v/>
      </c>
      <c r="EC22" s="13" t="str">
        <f t="shared" si="28"/>
        <v/>
      </c>
      <c r="ED22" s="13" t="str">
        <f t="shared" si="29"/>
        <v/>
      </c>
      <c r="EE22" s="13" t="str">
        <f t="shared" si="30"/>
        <v/>
      </c>
      <c r="EF22" s="13" t="str">
        <f t="shared" si="31"/>
        <v/>
      </c>
      <c r="EG22" s="13" t="str">
        <f t="shared" si="32"/>
        <v/>
      </c>
      <c r="EH22" s="13" t="str">
        <f t="shared" si="33"/>
        <v/>
      </c>
      <c r="EI22" s="13" t="str">
        <f t="shared" si="34"/>
        <v/>
      </c>
      <c r="EJ22" s="13" t="str">
        <f t="shared" si="35"/>
        <v/>
      </c>
      <c r="EK22" s="13" t="str">
        <f t="shared" si="36"/>
        <v/>
      </c>
      <c r="EL22" s="13" t="str">
        <f t="shared" si="37"/>
        <v/>
      </c>
      <c r="EM22" s="13" t="str">
        <f t="shared" si="38"/>
        <v/>
      </c>
      <c r="EN22" s="13" t="str">
        <f t="shared" si="39"/>
        <v/>
      </c>
      <c r="EO22" s="13" t="str">
        <f t="shared" si="40"/>
        <v/>
      </c>
      <c r="EP22" s="13" t="str">
        <f t="shared" si="41"/>
        <v/>
      </c>
      <c r="EQ22" s="13" t="str">
        <f t="shared" si="42"/>
        <v/>
      </c>
      <c r="ER22" s="13" t="str">
        <f t="shared" si="43"/>
        <v/>
      </c>
      <c r="ES22" s="13" t="str">
        <f t="shared" si="44"/>
        <v/>
      </c>
      <c r="ET22" s="13" t="str">
        <f t="shared" si="45"/>
        <v/>
      </c>
      <c r="EU22" s="13" t="str">
        <f t="shared" si="46"/>
        <v/>
      </c>
      <c r="EV22" s="13" t="str">
        <f t="shared" si="47"/>
        <v/>
      </c>
      <c r="EW22" s="13" t="str">
        <f t="shared" si="48"/>
        <v/>
      </c>
      <c r="EX22" s="13" t="str">
        <f t="shared" si="49"/>
        <v/>
      </c>
      <c r="EY22" s="13" t="str">
        <f t="shared" si="50"/>
        <v/>
      </c>
      <c r="EZ22" s="13" t="str">
        <f t="shared" si="51"/>
        <v/>
      </c>
      <c r="FA22" s="13" t="str">
        <f t="shared" si="52"/>
        <v/>
      </c>
    </row>
    <row r="23" spans="1:157" ht="15" thickBot="1" x14ac:dyDescent="0.4">
      <c r="A23" s="19" t="s">
        <v>113</v>
      </c>
      <c r="B23" s="20" t="s">
        <v>114</v>
      </c>
      <c r="C23" s="113">
        <v>3031.6940962703302</v>
      </c>
      <c r="D23" s="81">
        <v>2960.5828905276098</v>
      </c>
      <c r="E23" s="81">
        <v>3110.1540716537502</v>
      </c>
      <c r="F23" s="81">
        <v>3056.0528048839501</v>
      </c>
      <c r="G23" s="81">
        <v>3019.2643467674302</v>
      </c>
      <c r="H23" s="81">
        <v>3023.0388882392999</v>
      </c>
      <c r="I23" s="81">
        <v>3094.8979922576</v>
      </c>
      <c r="J23" s="81">
        <v>3129.5828051325798</v>
      </c>
      <c r="K23" s="81">
        <v>3183.0920833451901</v>
      </c>
      <c r="L23" s="81">
        <v>3194.3095342820802</v>
      </c>
      <c r="M23" s="81">
        <v>3183.9885439434902</v>
      </c>
      <c r="N23" s="81">
        <v>3185.5104570139501</v>
      </c>
      <c r="O23" s="81">
        <v>3160.7772837788698</v>
      </c>
      <c r="P23" s="81">
        <v>3205.3205190160902</v>
      </c>
      <c r="Q23" s="81">
        <v>3160.9295799654301</v>
      </c>
      <c r="R23" s="81">
        <v>3141.5037700973098</v>
      </c>
      <c r="S23" s="81">
        <v>3117.1360470853001</v>
      </c>
      <c r="T23" s="81">
        <v>3109.8490400534802</v>
      </c>
      <c r="U23" s="81">
        <v>3124.84739070248</v>
      </c>
      <c r="V23" s="81">
        <v>3126.1041010927802</v>
      </c>
      <c r="W23" s="81">
        <v>3171.2497591998799</v>
      </c>
      <c r="X23" s="81">
        <v>3171.4163808102699</v>
      </c>
      <c r="Y23" s="81">
        <v>3242.5360907243598</v>
      </c>
      <c r="Z23" s="81">
        <v>3246.9108702940198</v>
      </c>
      <c r="AA23" s="81">
        <v>3304.5487438861901</v>
      </c>
      <c r="AB23" s="81">
        <v>3326.2170650091198</v>
      </c>
      <c r="AC23" s="81">
        <v>3390.9530850962601</v>
      </c>
      <c r="AD23" s="81">
        <v>3424.0409365056998</v>
      </c>
      <c r="AE23" s="81">
        <v>3419.3699743214202</v>
      </c>
      <c r="AF23" s="81">
        <v>3394.1660739102499</v>
      </c>
      <c r="AG23" s="81">
        <v>3382.73892873248</v>
      </c>
      <c r="AH23" s="81">
        <v>3394.8958547370598</v>
      </c>
      <c r="AI23" s="81">
        <v>3422.4354186303299</v>
      </c>
      <c r="AJ23" s="81">
        <v>3413.4180985336702</v>
      </c>
      <c r="AK23" s="81">
        <v>3405.1722855605599</v>
      </c>
      <c r="AL23" s="81">
        <v>3422.4525800842598</v>
      </c>
      <c r="AM23" s="81">
        <v>3404.9504327936702</v>
      </c>
      <c r="AN23" s="81">
        <v>3411.2192094826901</v>
      </c>
      <c r="AO23" s="81">
        <v>3560.6368103382902</v>
      </c>
      <c r="AP23" s="81">
        <v>3506.3497664628399</v>
      </c>
      <c r="AQ23" s="81">
        <v>3492.1128878057898</v>
      </c>
      <c r="AR23" s="81">
        <v>3541.6410187800602</v>
      </c>
      <c r="AS23" s="81">
        <v>3593.41711157194</v>
      </c>
      <c r="AT23" s="81">
        <v>3616.0981097454901</v>
      </c>
      <c r="AU23" s="81">
        <v>3683.0898097900599</v>
      </c>
      <c r="AV23" s="81">
        <v>3661.9310180102502</v>
      </c>
      <c r="AW23" s="81">
        <v>3743.1306777616101</v>
      </c>
      <c r="AX23" s="81">
        <v>3806.05534352627</v>
      </c>
      <c r="AY23" s="81">
        <v>3820.6388270131001</v>
      </c>
      <c r="AZ23" s="81">
        <v>3810.5667066327101</v>
      </c>
      <c r="BA23" s="81">
        <v>3712.7337471687201</v>
      </c>
      <c r="BB23" s="81">
        <v>3618.6080399093298</v>
      </c>
      <c r="BC23" s="81">
        <v>3489.3445691319498</v>
      </c>
      <c r="BD23" s="81">
        <v>3440.2267639674401</v>
      </c>
      <c r="BE23" s="118"/>
      <c r="BF23" s="118"/>
      <c r="BG23" s="82" t="str">
        <f t="shared" si="53"/>
        <v/>
      </c>
      <c r="BH23" s="82" t="str">
        <f t="shared" si="53"/>
        <v/>
      </c>
      <c r="BI23" s="82" t="str">
        <f t="shared" si="53"/>
        <v/>
      </c>
      <c r="BJ23" s="82" t="str">
        <f t="shared" si="53"/>
        <v/>
      </c>
      <c r="BK23" s="82" t="str">
        <f t="shared" si="53"/>
        <v/>
      </c>
      <c r="BL23" s="82" t="str">
        <f t="shared" si="53"/>
        <v/>
      </c>
      <c r="BM23" s="82" t="str">
        <f t="shared" si="53"/>
        <v/>
      </c>
      <c r="BN23" s="82" t="str">
        <f t="shared" si="53"/>
        <v/>
      </c>
      <c r="BO23" s="82" t="str">
        <f t="shared" si="53"/>
        <v/>
      </c>
      <c r="BP23" s="82" t="str">
        <f t="shared" si="53"/>
        <v/>
      </c>
      <c r="BQ23" s="82" t="str">
        <f t="shared" si="53"/>
        <v/>
      </c>
      <c r="BR23" s="82" t="str">
        <f t="shared" si="53"/>
        <v/>
      </c>
      <c r="BS23" s="82" t="str">
        <f t="shared" si="53"/>
        <v/>
      </c>
      <c r="BT23" s="82" t="str">
        <f t="shared" si="53"/>
        <v/>
      </c>
      <c r="BU23" s="82" t="str">
        <f t="shared" si="53"/>
        <v/>
      </c>
      <c r="BV23" s="82" t="str">
        <f t="shared" si="53"/>
        <v/>
      </c>
      <c r="BW23" s="82" t="str">
        <f t="shared" si="56"/>
        <v/>
      </c>
      <c r="BX23" s="82" t="str">
        <f t="shared" si="56"/>
        <v/>
      </c>
      <c r="BY23" s="82" t="str">
        <f t="shared" si="56"/>
        <v/>
      </c>
      <c r="BZ23" s="82" t="str">
        <f t="shared" si="56"/>
        <v/>
      </c>
      <c r="CA23" s="82" t="str">
        <f t="shared" si="56"/>
        <v/>
      </c>
      <c r="CB23" s="82" t="str">
        <f t="shared" si="56"/>
        <v/>
      </c>
      <c r="CC23" s="82" t="str">
        <f t="shared" si="56"/>
        <v/>
      </c>
      <c r="CD23" s="82" t="str">
        <f t="shared" si="56"/>
        <v/>
      </c>
      <c r="CE23" s="82" t="str">
        <f t="shared" si="56"/>
        <v/>
      </c>
      <c r="CF23" s="82" t="str">
        <f t="shared" si="56"/>
        <v/>
      </c>
      <c r="CG23" s="82" t="str">
        <f t="shared" si="56"/>
        <v/>
      </c>
      <c r="CH23" s="82" t="str">
        <f t="shared" si="54"/>
        <v/>
      </c>
      <c r="CI23" s="82" t="str">
        <f t="shared" si="54"/>
        <v/>
      </c>
      <c r="CJ23" s="82" t="str">
        <f t="shared" si="54"/>
        <v/>
      </c>
      <c r="CK23" s="13" t="str">
        <f t="shared" si="54"/>
        <v/>
      </c>
      <c r="CL23" s="13" t="str">
        <f t="shared" si="54"/>
        <v/>
      </c>
      <c r="CM23" s="13" t="str">
        <f t="shared" si="54"/>
        <v/>
      </c>
      <c r="CN23" s="13" t="str">
        <f t="shared" si="54"/>
        <v/>
      </c>
      <c r="CO23" s="13" t="str">
        <f t="shared" si="54"/>
        <v/>
      </c>
      <c r="CP23" s="13" t="str">
        <f t="shared" si="54"/>
        <v/>
      </c>
      <c r="CQ23" s="13" t="str">
        <f t="shared" si="54"/>
        <v/>
      </c>
      <c r="CR23" s="13" t="str">
        <f t="shared" si="54"/>
        <v/>
      </c>
      <c r="CS23" s="13" t="str">
        <f t="shared" si="54"/>
        <v/>
      </c>
      <c r="CT23" s="13" t="str">
        <f t="shared" si="54"/>
        <v/>
      </c>
      <c r="CU23" s="13" t="str">
        <f t="shared" si="54"/>
        <v/>
      </c>
      <c r="CV23" s="13" t="str">
        <f t="shared" si="55"/>
        <v/>
      </c>
      <c r="CW23" s="13" t="str">
        <f t="shared" si="55"/>
        <v/>
      </c>
      <c r="CX23" s="13" t="str">
        <f t="shared" si="55"/>
        <v/>
      </c>
      <c r="CY23" s="13" t="str">
        <f t="shared" si="55"/>
        <v/>
      </c>
      <c r="CZ23" s="13" t="str">
        <f t="shared" si="55"/>
        <v/>
      </c>
      <c r="DA23" s="13" t="str">
        <f t="shared" si="55"/>
        <v/>
      </c>
      <c r="DB23" s="13" t="str">
        <f t="shared" si="55"/>
        <v/>
      </c>
      <c r="DC23" s="13" t="str">
        <f t="shared" si="55"/>
        <v/>
      </c>
      <c r="DD23" s="13" t="str">
        <f t="shared" si="55"/>
        <v/>
      </c>
      <c r="DE23" s="13" t="str">
        <f t="shared" si="55"/>
        <v/>
      </c>
      <c r="DF23" s="13" t="str">
        <f t="shared" si="5"/>
        <v/>
      </c>
      <c r="DG23" s="13" t="str">
        <f t="shared" si="6"/>
        <v/>
      </c>
      <c r="DH23" s="13" t="str">
        <f t="shared" si="7"/>
        <v/>
      </c>
      <c r="DI23" s="13" t="str">
        <f t="shared" si="8"/>
        <v/>
      </c>
      <c r="DJ23" s="13" t="str">
        <f t="shared" si="9"/>
        <v/>
      </c>
      <c r="DK23" s="13" t="str">
        <f t="shared" si="10"/>
        <v/>
      </c>
      <c r="DL23" s="13" t="str">
        <f t="shared" si="11"/>
        <v/>
      </c>
      <c r="DM23" s="13" t="str">
        <f t="shared" si="12"/>
        <v/>
      </c>
      <c r="DN23" s="13" t="str">
        <f t="shared" si="13"/>
        <v/>
      </c>
      <c r="DO23" s="13" t="str">
        <f t="shared" si="14"/>
        <v/>
      </c>
      <c r="DP23" s="13" t="str">
        <f t="shared" si="15"/>
        <v/>
      </c>
      <c r="DQ23" s="13" t="str">
        <f t="shared" si="16"/>
        <v/>
      </c>
      <c r="DR23" s="13" t="str">
        <f t="shared" si="17"/>
        <v/>
      </c>
      <c r="DS23" s="13" t="str">
        <f t="shared" si="18"/>
        <v/>
      </c>
      <c r="DT23" s="13" t="str">
        <f t="shared" si="19"/>
        <v/>
      </c>
      <c r="DU23" s="13" t="str">
        <f t="shared" si="20"/>
        <v/>
      </c>
      <c r="DV23" s="13" t="str">
        <f t="shared" si="21"/>
        <v/>
      </c>
      <c r="DW23" s="13" t="str">
        <f t="shared" si="22"/>
        <v/>
      </c>
      <c r="DX23" s="13" t="str">
        <f t="shared" si="23"/>
        <v/>
      </c>
      <c r="DY23" s="13" t="str">
        <f t="shared" si="24"/>
        <v/>
      </c>
      <c r="DZ23" s="13" t="str">
        <f t="shared" si="25"/>
        <v/>
      </c>
      <c r="EA23" s="13" t="str">
        <f t="shared" si="26"/>
        <v/>
      </c>
      <c r="EB23" s="13" t="str">
        <f t="shared" si="27"/>
        <v/>
      </c>
      <c r="EC23" s="13" t="str">
        <f t="shared" si="28"/>
        <v/>
      </c>
      <c r="ED23" s="13" t="str">
        <f t="shared" si="29"/>
        <v/>
      </c>
      <c r="EE23" s="13" t="str">
        <f t="shared" si="30"/>
        <v/>
      </c>
      <c r="EF23" s="13" t="str">
        <f t="shared" si="31"/>
        <v/>
      </c>
      <c r="EG23" s="13" t="str">
        <f t="shared" si="32"/>
        <v/>
      </c>
      <c r="EH23" s="13" t="str">
        <f t="shared" si="33"/>
        <v/>
      </c>
      <c r="EI23" s="13" t="str">
        <f t="shared" si="34"/>
        <v/>
      </c>
      <c r="EJ23" s="13" t="str">
        <f t="shared" si="35"/>
        <v/>
      </c>
      <c r="EK23" s="13" t="str">
        <f t="shared" si="36"/>
        <v/>
      </c>
      <c r="EL23" s="13" t="str">
        <f t="shared" si="37"/>
        <v/>
      </c>
      <c r="EM23" s="13" t="str">
        <f t="shared" si="38"/>
        <v/>
      </c>
      <c r="EN23" s="13" t="str">
        <f t="shared" si="39"/>
        <v/>
      </c>
      <c r="EO23" s="13" t="str">
        <f t="shared" si="40"/>
        <v/>
      </c>
      <c r="EP23" s="13" t="str">
        <f t="shared" si="41"/>
        <v/>
      </c>
      <c r="EQ23" s="13" t="str">
        <f t="shared" si="42"/>
        <v/>
      </c>
      <c r="ER23" s="13" t="str">
        <f t="shared" si="43"/>
        <v/>
      </c>
      <c r="ES23" s="13" t="str">
        <f t="shared" si="44"/>
        <v/>
      </c>
      <c r="ET23" s="13" t="str">
        <f t="shared" si="45"/>
        <v/>
      </c>
      <c r="EU23" s="13" t="str">
        <f t="shared" si="46"/>
        <v/>
      </c>
      <c r="EV23" s="13" t="str">
        <f t="shared" si="47"/>
        <v/>
      </c>
      <c r="EW23" s="13" t="str">
        <f t="shared" si="48"/>
        <v/>
      </c>
      <c r="EX23" s="13" t="str">
        <f t="shared" si="49"/>
        <v/>
      </c>
      <c r="EY23" s="13" t="str">
        <f t="shared" si="50"/>
        <v/>
      </c>
      <c r="EZ23" s="13" t="str">
        <f t="shared" si="51"/>
        <v/>
      </c>
      <c r="FA23" s="13" t="str">
        <f t="shared" si="52"/>
        <v/>
      </c>
    </row>
    <row r="24" spans="1:157" ht="15" thickBot="1" x14ac:dyDescent="0.4">
      <c r="A24" s="19" t="s">
        <v>115</v>
      </c>
      <c r="B24" s="20" t="s">
        <v>17</v>
      </c>
      <c r="C24" s="113">
        <v>18410.019339756102</v>
      </c>
      <c r="D24" s="81">
        <v>18411.144144781199</v>
      </c>
      <c r="E24" s="81">
        <v>18378.678203874999</v>
      </c>
      <c r="F24" s="81">
        <v>18611.5306100823</v>
      </c>
      <c r="G24" s="81">
        <v>18938.8040758184</v>
      </c>
      <c r="H24" s="81">
        <v>19027.768301718901</v>
      </c>
      <c r="I24" s="81">
        <v>19246.039052488199</v>
      </c>
      <c r="J24" s="81">
        <v>19534.660957313299</v>
      </c>
      <c r="K24" s="81">
        <v>19349.542126661701</v>
      </c>
      <c r="L24" s="81">
        <v>19440.553118317901</v>
      </c>
      <c r="M24" s="81">
        <v>19832.6057872846</v>
      </c>
      <c r="N24" s="81">
        <v>19870.481910656199</v>
      </c>
      <c r="O24" s="81">
        <v>20006.693540430399</v>
      </c>
      <c r="P24" s="81">
        <v>19889.617548686201</v>
      </c>
      <c r="Q24" s="81">
        <v>19907.533084592102</v>
      </c>
      <c r="R24" s="81">
        <v>19873.783996251801</v>
      </c>
      <c r="S24" s="81">
        <v>19916.7060371267</v>
      </c>
      <c r="T24" s="81">
        <v>19935.25305553</v>
      </c>
      <c r="U24" s="81">
        <v>19914.162488713398</v>
      </c>
      <c r="V24" s="81">
        <v>20216.6471411895</v>
      </c>
      <c r="W24" s="81">
        <v>20256.960565838799</v>
      </c>
      <c r="X24" s="81">
        <v>20475.866455007399</v>
      </c>
      <c r="Y24" s="81">
        <v>20505.233110057899</v>
      </c>
      <c r="Z24" s="81">
        <v>20272.1284747233</v>
      </c>
      <c r="AA24" s="81">
        <v>20621.7721453218</v>
      </c>
      <c r="AB24" s="81">
        <v>21065.361220615301</v>
      </c>
      <c r="AC24" s="81">
        <v>21324.463434045101</v>
      </c>
      <c r="AD24" s="81">
        <v>21682.413533909901</v>
      </c>
      <c r="AE24" s="81">
        <v>22049.279469556801</v>
      </c>
      <c r="AF24" s="81">
        <v>22317.394850226799</v>
      </c>
      <c r="AG24" s="81">
        <v>22764.222296464901</v>
      </c>
      <c r="AH24" s="81">
        <v>23081.204646246399</v>
      </c>
      <c r="AI24" s="81">
        <v>23336.6189963709</v>
      </c>
      <c r="AJ24" s="81">
        <v>23456.777124550601</v>
      </c>
      <c r="AK24" s="81">
        <v>23669.623045285902</v>
      </c>
      <c r="AL24" s="81">
        <v>23806.1114593649</v>
      </c>
      <c r="AM24" s="81">
        <v>22944.040146646301</v>
      </c>
      <c r="AN24" s="81">
        <v>23238.961720272498</v>
      </c>
      <c r="AO24" s="81">
        <v>23666.417586626099</v>
      </c>
      <c r="AP24" s="81">
        <v>23170.9300153234</v>
      </c>
      <c r="AQ24" s="81">
        <v>23289.510458162498</v>
      </c>
      <c r="AR24" s="81">
        <v>24440.763564682002</v>
      </c>
      <c r="AS24" s="81">
        <v>24586.948335157202</v>
      </c>
      <c r="AT24" s="81">
        <v>24879.747916956101</v>
      </c>
      <c r="AU24" s="81">
        <v>24964.863362219301</v>
      </c>
      <c r="AV24" s="81">
        <v>25195.891330136099</v>
      </c>
      <c r="AW24" s="81">
        <v>25341.6995569514</v>
      </c>
      <c r="AX24" s="81">
        <v>25236.970276305499</v>
      </c>
      <c r="AY24" s="81">
        <v>25405.549352482099</v>
      </c>
      <c r="AZ24" s="81">
        <v>25574.858372323899</v>
      </c>
      <c r="BA24" s="81">
        <v>25340.123084697501</v>
      </c>
      <c r="BB24" s="81">
        <v>25337.8262331244</v>
      </c>
      <c r="BC24" s="81">
        <v>25292.8020180321</v>
      </c>
      <c r="BD24" s="81">
        <v>25274.667218851198</v>
      </c>
      <c r="BE24" s="118"/>
      <c r="BF24" s="118"/>
      <c r="BG24" s="82" t="str">
        <f t="shared" si="53"/>
        <v/>
      </c>
      <c r="BH24" s="82" t="str">
        <f t="shared" si="53"/>
        <v/>
      </c>
      <c r="BI24" s="82" t="str">
        <f t="shared" si="53"/>
        <v/>
      </c>
      <c r="BJ24" s="82" t="str">
        <f t="shared" si="53"/>
        <v/>
      </c>
      <c r="BK24" s="82" t="str">
        <f t="shared" si="53"/>
        <v/>
      </c>
      <c r="BL24" s="82" t="str">
        <f t="shared" si="53"/>
        <v/>
      </c>
      <c r="BM24" s="82" t="str">
        <f t="shared" si="53"/>
        <v/>
      </c>
      <c r="BN24" s="82" t="str">
        <f t="shared" si="53"/>
        <v/>
      </c>
      <c r="BO24" s="82" t="str">
        <f t="shared" si="53"/>
        <v/>
      </c>
      <c r="BP24" s="82" t="str">
        <f t="shared" si="53"/>
        <v/>
      </c>
      <c r="BQ24" s="82" t="str">
        <f t="shared" si="53"/>
        <v/>
      </c>
      <c r="BR24" s="82" t="str">
        <f t="shared" si="53"/>
        <v/>
      </c>
      <c r="BS24" s="82" t="str">
        <f t="shared" si="53"/>
        <v/>
      </c>
      <c r="BT24" s="82" t="str">
        <f t="shared" si="53"/>
        <v/>
      </c>
      <c r="BU24" s="82" t="str">
        <f t="shared" si="53"/>
        <v/>
      </c>
      <c r="BV24" s="82" t="str">
        <f t="shared" si="53"/>
        <v/>
      </c>
      <c r="BW24" s="82" t="str">
        <f t="shared" si="56"/>
        <v/>
      </c>
      <c r="BX24" s="82" t="str">
        <f t="shared" si="56"/>
        <v/>
      </c>
      <c r="BY24" s="82" t="str">
        <f t="shared" si="56"/>
        <v/>
      </c>
      <c r="BZ24" s="82" t="str">
        <f t="shared" si="56"/>
        <v/>
      </c>
      <c r="CA24" s="82" t="str">
        <f t="shared" si="56"/>
        <v/>
      </c>
      <c r="CB24" s="82" t="str">
        <f t="shared" si="56"/>
        <v/>
      </c>
      <c r="CC24" s="82" t="str">
        <f t="shared" si="56"/>
        <v/>
      </c>
      <c r="CD24" s="82" t="str">
        <f t="shared" si="56"/>
        <v/>
      </c>
      <c r="CE24" s="82" t="str">
        <f t="shared" si="56"/>
        <v/>
      </c>
      <c r="CF24" s="82" t="str">
        <f t="shared" si="56"/>
        <v/>
      </c>
      <c r="CG24" s="82" t="str">
        <f t="shared" si="56"/>
        <v/>
      </c>
      <c r="CH24" s="82" t="str">
        <f t="shared" si="54"/>
        <v/>
      </c>
      <c r="CI24" s="82" t="str">
        <f t="shared" si="54"/>
        <v/>
      </c>
      <c r="CJ24" s="82" t="str">
        <f t="shared" si="54"/>
        <v/>
      </c>
      <c r="CK24" s="13" t="str">
        <f t="shared" si="54"/>
        <v/>
      </c>
      <c r="CL24" s="13" t="str">
        <f t="shared" si="54"/>
        <v/>
      </c>
      <c r="CM24" s="13" t="str">
        <f t="shared" si="54"/>
        <v/>
      </c>
      <c r="CN24" s="13" t="str">
        <f t="shared" si="54"/>
        <v/>
      </c>
      <c r="CO24" s="13" t="str">
        <f t="shared" si="54"/>
        <v/>
      </c>
      <c r="CP24" s="13" t="str">
        <f t="shared" si="54"/>
        <v/>
      </c>
      <c r="CQ24" s="13" t="str">
        <f t="shared" si="54"/>
        <v/>
      </c>
      <c r="CR24" s="13" t="str">
        <f t="shared" si="54"/>
        <v/>
      </c>
      <c r="CS24" s="13" t="str">
        <f t="shared" si="54"/>
        <v/>
      </c>
      <c r="CT24" s="13" t="str">
        <f t="shared" si="54"/>
        <v/>
      </c>
      <c r="CU24" s="13" t="str">
        <f t="shared" si="54"/>
        <v/>
      </c>
      <c r="CV24" s="13" t="str">
        <f t="shared" si="55"/>
        <v/>
      </c>
      <c r="CW24" s="13" t="str">
        <f t="shared" si="55"/>
        <v/>
      </c>
      <c r="CX24" s="13" t="str">
        <f t="shared" si="55"/>
        <v/>
      </c>
      <c r="CY24" s="13" t="str">
        <f t="shared" si="55"/>
        <v/>
      </c>
      <c r="CZ24" s="13" t="str">
        <f t="shared" si="55"/>
        <v/>
      </c>
      <c r="DA24" s="13" t="str">
        <f t="shared" si="55"/>
        <v/>
      </c>
      <c r="DB24" s="13" t="str">
        <f t="shared" si="55"/>
        <v/>
      </c>
      <c r="DC24" s="13" t="str">
        <f t="shared" si="55"/>
        <v/>
      </c>
      <c r="DD24" s="13" t="str">
        <f t="shared" si="55"/>
        <v/>
      </c>
      <c r="DE24" s="13" t="str">
        <f t="shared" si="55"/>
        <v/>
      </c>
      <c r="DF24" s="13" t="str">
        <f t="shared" si="5"/>
        <v/>
      </c>
      <c r="DG24" s="13" t="str">
        <f t="shared" si="6"/>
        <v/>
      </c>
      <c r="DH24" s="13" t="str">
        <f t="shared" si="7"/>
        <v/>
      </c>
      <c r="DI24" s="13" t="str">
        <f t="shared" si="8"/>
        <v/>
      </c>
      <c r="DJ24" s="13" t="str">
        <f t="shared" si="9"/>
        <v/>
      </c>
      <c r="DK24" s="13" t="str">
        <f t="shared" si="10"/>
        <v/>
      </c>
      <c r="DL24" s="13" t="str">
        <f t="shared" si="11"/>
        <v/>
      </c>
      <c r="DM24" s="13" t="str">
        <f t="shared" si="12"/>
        <v/>
      </c>
      <c r="DN24" s="13" t="str">
        <f t="shared" si="13"/>
        <v/>
      </c>
      <c r="DO24" s="13" t="str">
        <f t="shared" si="14"/>
        <v/>
      </c>
      <c r="DP24" s="13" t="str">
        <f t="shared" si="15"/>
        <v/>
      </c>
      <c r="DQ24" s="13" t="str">
        <f t="shared" si="16"/>
        <v/>
      </c>
      <c r="DR24" s="13" t="str">
        <f t="shared" si="17"/>
        <v/>
      </c>
      <c r="DS24" s="13" t="str">
        <f t="shared" si="18"/>
        <v/>
      </c>
      <c r="DT24" s="13" t="str">
        <f t="shared" si="19"/>
        <v/>
      </c>
      <c r="DU24" s="13" t="str">
        <f t="shared" si="20"/>
        <v/>
      </c>
      <c r="DV24" s="13" t="str">
        <f t="shared" si="21"/>
        <v/>
      </c>
      <c r="DW24" s="13" t="str">
        <f t="shared" si="22"/>
        <v/>
      </c>
      <c r="DX24" s="13" t="str">
        <f t="shared" si="23"/>
        <v/>
      </c>
      <c r="DY24" s="13" t="str">
        <f t="shared" si="24"/>
        <v/>
      </c>
      <c r="DZ24" s="13" t="str">
        <f t="shared" si="25"/>
        <v/>
      </c>
      <c r="EA24" s="13" t="str">
        <f t="shared" si="26"/>
        <v/>
      </c>
      <c r="EB24" s="13" t="str">
        <f t="shared" si="27"/>
        <v/>
      </c>
      <c r="EC24" s="13" t="str">
        <f t="shared" si="28"/>
        <v/>
      </c>
      <c r="ED24" s="13" t="str">
        <f t="shared" si="29"/>
        <v/>
      </c>
      <c r="EE24" s="13" t="str">
        <f t="shared" si="30"/>
        <v/>
      </c>
      <c r="EF24" s="13" t="str">
        <f t="shared" si="31"/>
        <v/>
      </c>
      <c r="EG24" s="13" t="str">
        <f t="shared" si="32"/>
        <v/>
      </c>
      <c r="EH24" s="13" t="str">
        <f t="shared" si="33"/>
        <v/>
      </c>
      <c r="EI24" s="13" t="str">
        <f t="shared" si="34"/>
        <v/>
      </c>
      <c r="EJ24" s="13" t="str">
        <f t="shared" si="35"/>
        <v/>
      </c>
      <c r="EK24" s="13" t="str">
        <f t="shared" si="36"/>
        <v/>
      </c>
      <c r="EL24" s="13" t="str">
        <f t="shared" si="37"/>
        <v/>
      </c>
      <c r="EM24" s="13" t="str">
        <f t="shared" si="38"/>
        <v/>
      </c>
      <c r="EN24" s="13" t="str">
        <f t="shared" si="39"/>
        <v/>
      </c>
      <c r="EO24" s="13" t="str">
        <f t="shared" si="40"/>
        <v/>
      </c>
      <c r="EP24" s="13" t="str">
        <f t="shared" si="41"/>
        <v/>
      </c>
      <c r="EQ24" s="13" t="str">
        <f t="shared" si="42"/>
        <v/>
      </c>
      <c r="ER24" s="13" t="str">
        <f t="shared" si="43"/>
        <v/>
      </c>
      <c r="ES24" s="13" t="str">
        <f t="shared" si="44"/>
        <v/>
      </c>
      <c r="ET24" s="13" t="str">
        <f t="shared" si="45"/>
        <v/>
      </c>
      <c r="EU24" s="13" t="str">
        <f t="shared" si="46"/>
        <v/>
      </c>
      <c r="EV24" s="13" t="str">
        <f t="shared" si="47"/>
        <v/>
      </c>
      <c r="EW24" s="13" t="str">
        <f t="shared" si="48"/>
        <v/>
      </c>
      <c r="EX24" s="13" t="str">
        <f t="shared" si="49"/>
        <v/>
      </c>
      <c r="EY24" s="13" t="str">
        <f t="shared" si="50"/>
        <v/>
      </c>
      <c r="EZ24" s="13" t="str">
        <f t="shared" si="51"/>
        <v/>
      </c>
      <c r="FA24" s="13" t="str">
        <f t="shared" si="52"/>
        <v/>
      </c>
    </row>
    <row r="25" spans="1:157" ht="15" thickBot="1" x14ac:dyDescent="0.4">
      <c r="A25" s="19" t="s">
        <v>118</v>
      </c>
      <c r="B25" s="20" t="s">
        <v>119</v>
      </c>
      <c r="C25" s="113">
        <v>11385.316192140799</v>
      </c>
      <c r="D25" s="81">
        <v>11482.671145943699</v>
      </c>
      <c r="E25" s="81">
        <v>11486.669208245599</v>
      </c>
      <c r="F25" s="81">
        <v>11622.9926954242</v>
      </c>
      <c r="G25" s="81">
        <v>11723.677873430401</v>
      </c>
      <c r="H25" s="81">
        <v>11637.866791673699</v>
      </c>
      <c r="I25" s="81">
        <v>11579.0659288352</v>
      </c>
      <c r="J25" s="81">
        <v>11520.6744698946</v>
      </c>
      <c r="K25" s="81">
        <v>11496.2349889382</v>
      </c>
      <c r="L25" s="81">
        <v>11610.7645744811</v>
      </c>
      <c r="M25" s="81">
        <v>11609.827488574299</v>
      </c>
      <c r="N25" s="81">
        <v>11614.419188350899</v>
      </c>
      <c r="O25" s="81">
        <v>11498.2424469412</v>
      </c>
      <c r="P25" s="81">
        <v>11536.927915812899</v>
      </c>
      <c r="Q25" s="81">
        <v>11441.401358675799</v>
      </c>
      <c r="R25" s="81">
        <v>11665.3967865212</v>
      </c>
      <c r="S25" s="81">
        <v>11562.9960309874</v>
      </c>
      <c r="T25" s="81">
        <v>11679.0208818436</v>
      </c>
      <c r="U25" s="81">
        <v>11661.534188989601</v>
      </c>
      <c r="V25" s="81">
        <v>11661.792651810099</v>
      </c>
      <c r="W25" s="81">
        <v>11769.283394533601</v>
      </c>
      <c r="X25" s="81">
        <v>11685.9621019038</v>
      </c>
      <c r="Y25" s="81">
        <v>11863.8520344547</v>
      </c>
      <c r="Z25" s="81">
        <v>11747.3089976927</v>
      </c>
      <c r="AA25" s="81">
        <v>11867.2949753745</v>
      </c>
      <c r="AB25" s="81">
        <v>12061.3880460858</v>
      </c>
      <c r="AC25" s="81">
        <v>12101.1815375813</v>
      </c>
      <c r="AD25" s="81">
        <v>11987.380827450001</v>
      </c>
      <c r="AE25" s="81">
        <v>12239.523375365399</v>
      </c>
      <c r="AF25" s="81">
        <v>12341.195587021301</v>
      </c>
      <c r="AG25" s="81">
        <v>12234.7828257854</v>
      </c>
      <c r="AH25" s="81">
        <v>12165.3843899721</v>
      </c>
      <c r="AI25" s="81">
        <v>12288.037451104499</v>
      </c>
      <c r="AJ25" s="81">
        <v>12127.8757568811</v>
      </c>
      <c r="AK25" s="81">
        <v>12083.3250144095</v>
      </c>
      <c r="AL25" s="81">
        <v>12271.086508883</v>
      </c>
      <c r="AM25" s="81">
        <v>11795.214379180001</v>
      </c>
      <c r="AN25" s="81">
        <v>11488.992710674</v>
      </c>
      <c r="AO25" s="81">
        <v>12089.4412756601</v>
      </c>
      <c r="AP25" s="81">
        <v>11730.242966420699</v>
      </c>
      <c r="AQ25" s="81">
        <v>11705.066180899101</v>
      </c>
      <c r="AR25" s="81">
        <v>12431.673465633499</v>
      </c>
      <c r="AS25" s="81">
        <v>12695.080122908799</v>
      </c>
      <c r="AT25" s="81">
        <v>12677.385102784299</v>
      </c>
      <c r="AU25" s="81">
        <v>12651.7263297687</v>
      </c>
      <c r="AV25" s="81">
        <v>12677.952985845201</v>
      </c>
      <c r="AW25" s="81">
        <v>12567.8472843537</v>
      </c>
      <c r="AX25" s="81">
        <v>12491.8841184948</v>
      </c>
      <c r="AY25" s="81">
        <v>12548.978077469499</v>
      </c>
      <c r="AZ25" s="81">
        <v>12655.6552371781</v>
      </c>
      <c r="BA25" s="81">
        <v>12755.405449362401</v>
      </c>
      <c r="BB25" s="81">
        <v>12856.799324621799</v>
      </c>
      <c r="BC25" s="81">
        <v>12876.5479344327</v>
      </c>
      <c r="BD25" s="81">
        <v>12908.004071842801</v>
      </c>
      <c r="BE25" s="118"/>
      <c r="BF25" s="118"/>
      <c r="BG25" s="82" t="str">
        <f t="shared" si="53"/>
        <v/>
      </c>
      <c r="BH25" s="82" t="str">
        <f t="shared" si="53"/>
        <v/>
      </c>
      <c r="BI25" s="82" t="str">
        <f t="shared" si="53"/>
        <v/>
      </c>
      <c r="BJ25" s="82" t="str">
        <f t="shared" si="53"/>
        <v/>
      </c>
      <c r="BK25" s="82" t="str">
        <f t="shared" si="53"/>
        <v/>
      </c>
      <c r="BL25" s="82" t="str">
        <f t="shared" si="53"/>
        <v/>
      </c>
      <c r="BM25" s="82" t="str">
        <f t="shared" si="53"/>
        <v/>
      </c>
      <c r="BN25" s="82" t="str">
        <f t="shared" si="53"/>
        <v/>
      </c>
      <c r="BO25" s="82" t="str">
        <f t="shared" si="53"/>
        <v/>
      </c>
      <c r="BP25" s="82" t="str">
        <f t="shared" si="53"/>
        <v/>
      </c>
      <c r="BQ25" s="82" t="str">
        <f t="shared" si="53"/>
        <v/>
      </c>
      <c r="BR25" s="82" t="str">
        <f t="shared" si="53"/>
        <v/>
      </c>
      <c r="BS25" s="82" t="str">
        <f t="shared" si="53"/>
        <v/>
      </c>
      <c r="BT25" s="82" t="str">
        <f t="shared" si="53"/>
        <v/>
      </c>
      <c r="BU25" s="82" t="str">
        <f t="shared" si="53"/>
        <v/>
      </c>
      <c r="BV25" s="82" t="str">
        <f t="shared" si="53"/>
        <v/>
      </c>
      <c r="BW25" s="82" t="str">
        <f t="shared" si="56"/>
        <v/>
      </c>
      <c r="BX25" s="82" t="str">
        <f t="shared" si="56"/>
        <v/>
      </c>
      <c r="BY25" s="82" t="str">
        <f t="shared" si="56"/>
        <v/>
      </c>
      <c r="BZ25" s="82" t="str">
        <f t="shared" si="56"/>
        <v/>
      </c>
      <c r="CA25" s="82" t="str">
        <f t="shared" si="56"/>
        <v/>
      </c>
      <c r="CB25" s="82" t="str">
        <f t="shared" si="56"/>
        <v/>
      </c>
      <c r="CC25" s="82" t="str">
        <f t="shared" si="56"/>
        <v/>
      </c>
      <c r="CD25" s="82" t="str">
        <f t="shared" si="56"/>
        <v/>
      </c>
      <c r="CE25" s="82" t="str">
        <f t="shared" si="56"/>
        <v/>
      </c>
      <c r="CF25" s="82" t="str">
        <f t="shared" si="56"/>
        <v/>
      </c>
      <c r="CG25" s="82" t="str">
        <f t="shared" si="56"/>
        <v/>
      </c>
      <c r="CH25" s="82" t="str">
        <f t="shared" si="54"/>
        <v/>
      </c>
      <c r="CI25" s="82" t="str">
        <f t="shared" si="54"/>
        <v/>
      </c>
      <c r="CJ25" s="82" t="str">
        <f t="shared" si="54"/>
        <v/>
      </c>
      <c r="CK25" s="13" t="str">
        <f t="shared" si="54"/>
        <v/>
      </c>
      <c r="CL25" s="13" t="str">
        <f t="shared" si="54"/>
        <v/>
      </c>
      <c r="CM25" s="13" t="str">
        <f t="shared" si="54"/>
        <v/>
      </c>
      <c r="CN25" s="13" t="str">
        <f t="shared" si="54"/>
        <v/>
      </c>
      <c r="CO25" s="13" t="str">
        <f t="shared" si="54"/>
        <v/>
      </c>
      <c r="CP25" s="13" t="str">
        <f t="shared" si="54"/>
        <v/>
      </c>
      <c r="CQ25" s="13" t="str">
        <f t="shared" si="54"/>
        <v/>
      </c>
      <c r="CR25" s="13" t="str">
        <f t="shared" si="54"/>
        <v/>
      </c>
      <c r="CS25" s="13" t="str">
        <f t="shared" si="54"/>
        <v/>
      </c>
      <c r="CT25" s="13" t="str">
        <f t="shared" si="54"/>
        <v/>
      </c>
      <c r="CU25" s="13" t="str">
        <f t="shared" si="54"/>
        <v/>
      </c>
      <c r="CV25" s="13" t="str">
        <f t="shared" si="55"/>
        <v/>
      </c>
      <c r="CW25" s="13" t="str">
        <f t="shared" si="55"/>
        <v/>
      </c>
      <c r="CX25" s="13" t="str">
        <f t="shared" si="55"/>
        <v/>
      </c>
      <c r="CY25" s="13" t="str">
        <f t="shared" si="55"/>
        <v/>
      </c>
      <c r="CZ25" s="13" t="str">
        <f t="shared" si="55"/>
        <v/>
      </c>
      <c r="DA25" s="13" t="str">
        <f t="shared" si="55"/>
        <v/>
      </c>
      <c r="DB25" s="13" t="str">
        <f t="shared" si="55"/>
        <v/>
      </c>
      <c r="DC25" s="13" t="str">
        <f t="shared" si="55"/>
        <v/>
      </c>
      <c r="DD25" s="13" t="str">
        <f t="shared" si="55"/>
        <v/>
      </c>
      <c r="DE25" s="13" t="str">
        <f t="shared" si="55"/>
        <v/>
      </c>
      <c r="DF25" s="13" t="str">
        <f t="shared" si="5"/>
        <v/>
      </c>
      <c r="DG25" s="13" t="str">
        <f t="shared" si="6"/>
        <v/>
      </c>
      <c r="DH25" s="13" t="str">
        <f t="shared" si="7"/>
        <v/>
      </c>
      <c r="DI25" s="13" t="str">
        <f t="shared" si="8"/>
        <v/>
      </c>
      <c r="DJ25" s="13" t="str">
        <f t="shared" si="9"/>
        <v/>
      </c>
      <c r="DK25" s="13" t="str">
        <f t="shared" si="10"/>
        <v/>
      </c>
      <c r="DL25" s="13" t="str">
        <f t="shared" si="11"/>
        <v/>
      </c>
      <c r="DM25" s="13" t="str">
        <f t="shared" si="12"/>
        <v/>
      </c>
      <c r="DN25" s="13" t="str">
        <f t="shared" si="13"/>
        <v/>
      </c>
      <c r="DO25" s="13" t="str">
        <f t="shared" si="14"/>
        <v/>
      </c>
      <c r="DP25" s="13" t="str">
        <f t="shared" si="15"/>
        <v/>
      </c>
      <c r="DQ25" s="13" t="str">
        <f t="shared" si="16"/>
        <v/>
      </c>
      <c r="DR25" s="13" t="str">
        <f t="shared" si="17"/>
        <v/>
      </c>
      <c r="DS25" s="13" t="str">
        <f t="shared" si="18"/>
        <v/>
      </c>
      <c r="DT25" s="13" t="str">
        <f t="shared" si="19"/>
        <v/>
      </c>
      <c r="DU25" s="13" t="str">
        <f t="shared" si="20"/>
        <v/>
      </c>
      <c r="DV25" s="13" t="str">
        <f t="shared" si="21"/>
        <v/>
      </c>
      <c r="DW25" s="13" t="str">
        <f t="shared" si="22"/>
        <v/>
      </c>
      <c r="DX25" s="13" t="str">
        <f t="shared" si="23"/>
        <v/>
      </c>
      <c r="DY25" s="13" t="str">
        <f t="shared" si="24"/>
        <v/>
      </c>
      <c r="DZ25" s="13" t="str">
        <f t="shared" si="25"/>
        <v/>
      </c>
      <c r="EA25" s="13" t="str">
        <f t="shared" si="26"/>
        <v/>
      </c>
      <c r="EB25" s="13" t="str">
        <f t="shared" si="27"/>
        <v/>
      </c>
      <c r="EC25" s="13" t="str">
        <f t="shared" si="28"/>
        <v/>
      </c>
      <c r="ED25" s="13" t="str">
        <f t="shared" si="29"/>
        <v/>
      </c>
      <c r="EE25" s="13" t="str">
        <f t="shared" si="30"/>
        <v/>
      </c>
      <c r="EF25" s="13" t="str">
        <f t="shared" si="31"/>
        <v/>
      </c>
      <c r="EG25" s="13" t="str">
        <f t="shared" si="32"/>
        <v/>
      </c>
      <c r="EH25" s="13" t="str">
        <f t="shared" si="33"/>
        <v/>
      </c>
      <c r="EI25" s="13" t="str">
        <f t="shared" si="34"/>
        <v/>
      </c>
      <c r="EJ25" s="13" t="str">
        <f t="shared" si="35"/>
        <v/>
      </c>
      <c r="EK25" s="13" t="str">
        <f t="shared" si="36"/>
        <v/>
      </c>
      <c r="EL25" s="13" t="str">
        <f t="shared" si="37"/>
        <v/>
      </c>
      <c r="EM25" s="13" t="str">
        <f t="shared" si="38"/>
        <v/>
      </c>
      <c r="EN25" s="13" t="str">
        <f t="shared" si="39"/>
        <v/>
      </c>
      <c r="EO25" s="13" t="str">
        <f t="shared" si="40"/>
        <v/>
      </c>
      <c r="EP25" s="13" t="str">
        <f t="shared" si="41"/>
        <v/>
      </c>
      <c r="EQ25" s="13" t="str">
        <f t="shared" si="42"/>
        <v/>
      </c>
      <c r="ER25" s="13" t="str">
        <f t="shared" si="43"/>
        <v/>
      </c>
      <c r="ES25" s="13" t="str">
        <f t="shared" si="44"/>
        <v/>
      </c>
      <c r="ET25" s="13" t="str">
        <f t="shared" si="45"/>
        <v/>
      </c>
      <c r="EU25" s="13" t="str">
        <f t="shared" si="46"/>
        <v/>
      </c>
      <c r="EV25" s="13" t="str">
        <f t="shared" si="47"/>
        <v/>
      </c>
      <c r="EW25" s="13" t="str">
        <f t="shared" si="48"/>
        <v/>
      </c>
      <c r="EX25" s="13" t="str">
        <f t="shared" si="49"/>
        <v/>
      </c>
      <c r="EY25" s="13" t="str">
        <f t="shared" si="50"/>
        <v/>
      </c>
      <c r="EZ25" s="13" t="str">
        <f t="shared" si="51"/>
        <v/>
      </c>
      <c r="FA25" s="13" t="str">
        <f t="shared" si="52"/>
        <v/>
      </c>
    </row>
    <row r="26" spans="1:157" ht="15" thickBot="1" x14ac:dyDescent="0.4">
      <c r="A26" s="18"/>
      <c r="B26" s="18" t="s">
        <v>148</v>
      </c>
      <c r="C26" s="114">
        <v>110298.16869267198</v>
      </c>
      <c r="D26" s="77">
        <v>110872.49968407047</v>
      </c>
      <c r="E26" s="77">
        <v>111143.29049344812</v>
      </c>
      <c r="F26" s="77">
        <v>112266.220818171</v>
      </c>
      <c r="G26" s="77">
        <v>113227.87133264451</v>
      </c>
      <c r="H26" s="77">
        <v>113400.43919599983</v>
      </c>
      <c r="I26" s="77">
        <v>113981.42361281109</v>
      </c>
      <c r="J26" s="77">
        <v>114019.19743111245</v>
      </c>
      <c r="K26" s="77">
        <v>114039.65081173419</v>
      </c>
      <c r="L26" s="77">
        <v>113624.05269714633</v>
      </c>
      <c r="M26" s="77">
        <v>114556.56228801121</v>
      </c>
      <c r="N26" s="77">
        <v>115613.94151242671</v>
      </c>
      <c r="O26" s="77">
        <v>114580.56207355738</v>
      </c>
      <c r="P26" s="77">
        <v>114682.60499791513</v>
      </c>
      <c r="Q26" s="77">
        <v>114672.19604183333</v>
      </c>
      <c r="R26" s="77">
        <v>115689.38782629847</v>
      </c>
      <c r="S26" s="77">
        <v>115750.14032991239</v>
      </c>
      <c r="T26" s="77">
        <v>115830.84858034537</v>
      </c>
      <c r="U26" s="77">
        <v>116280.35975420079</v>
      </c>
      <c r="V26" s="77">
        <v>116845.86348122916</v>
      </c>
      <c r="W26" s="77">
        <v>117865.65034218368</v>
      </c>
      <c r="X26" s="77">
        <v>118332.90923274435</v>
      </c>
      <c r="Y26" s="77">
        <v>118594.36985341743</v>
      </c>
      <c r="Z26" s="77">
        <v>117970.75762846648</v>
      </c>
      <c r="AA26" s="77">
        <v>119200.4484490966</v>
      </c>
      <c r="AB26" s="77">
        <v>120986.27290852614</v>
      </c>
      <c r="AC26" s="77">
        <v>121675.74020488604</v>
      </c>
      <c r="AD26" s="77">
        <v>123870.90180719053</v>
      </c>
      <c r="AE26" s="77">
        <v>124584.61081424415</v>
      </c>
      <c r="AF26" s="77">
        <v>124675.40842350302</v>
      </c>
      <c r="AG26" s="77">
        <v>124649.34662738915</v>
      </c>
      <c r="AH26" s="77">
        <v>125607.14650723514</v>
      </c>
      <c r="AI26" s="77">
        <v>126630.14090388603</v>
      </c>
      <c r="AJ26" s="77">
        <v>125909.92989549339</v>
      </c>
      <c r="AK26" s="77">
        <v>126332.80133417208</v>
      </c>
      <c r="AL26" s="77">
        <v>128070.1711724866</v>
      </c>
      <c r="AM26" s="77">
        <v>121865.79035860168</v>
      </c>
      <c r="AN26" s="77">
        <v>119704.20538081837</v>
      </c>
      <c r="AO26" s="77">
        <v>125858.45957886247</v>
      </c>
      <c r="AP26" s="77">
        <v>117675.00965829643</v>
      </c>
      <c r="AQ26" s="77">
        <v>118274.18721398665</v>
      </c>
      <c r="AR26" s="77">
        <v>128427.00979058672</v>
      </c>
      <c r="AS26" s="77">
        <v>130498.28732720987</v>
      </c>
      <c r="AT26" s="77">
        <v>131923.30751059242</v>
      </c>
      <c r="AU26" s="77">
        <v>132987.51962805641</v>
      </c>
      <c r="AV26" s="77">
        <v>133714.37938925103</v>
      </c>
      <c r="AW26" s="77">
        <v>134618.54212683247</v>
      </c>
      <c r="AX26" s="77">
        <v>135561.24880942664</v>
      </c>
      <c r="AY26" s="77">
        <v>135955.25234185415</v>
      </c>
      <c r="AZ26" s="77">
        <v>136654.80777750906</v>
      </c>
      <c r="BA26" s="77">
        <v>137116.13471458582</v>
      </c>
      <c r="BB26" s="77">
        <v>136856.18932351458</v>
      </c>
      <c r="BC26" s="77">
        <v>137085.15053467086</v>
      </c>
      <c r="BD26" s="77">
        <v>137215.06450432411</v>
      </c>
      <c r="BE26" s="119"/>
      <c r="BF26" s="119"/>
      <c r="BG26" s="82" t="str">
        <f t="shared" si="53"/>
        <v/>
      </c>
      <c r="BH26" s="82" t="str">
        <f t="shared" si="53"/>
        <v/>
      </c>
      <c r="BI26" s="82" t="str">
        <f t="shared" si="53"/>
        <v/>
      </c>
      <c r="BJ26" s="82" t="str">
        <f t="shared" si="53"/>
        <v/>
      </c>
      <c r="BK26" s="82" t="str">
        <f t="shared" si="53"/>
        <v/>
      </c>
      <c r="BL26" s="82" t="str">
        <f t="shared" si="53"/>
        <v/>
      </c>
      <c r="BM26" s="82" t="str">
        <f t="shared" si="53"/>
        <v/>
      </c>
      <c r="BN26" s="82" t="str">
        <f t="shared" si="53"/>
        <v/>
      </c>
      <c r="BO26" s="82" t="str">
        <f t="shared" si="53"/>
        <v/>
      </c>
      <c r="BP26" s="82" t="str">
        <f t="shared" si="53"/>
        <v/>
      </c>
      <c r="BQ26" s="82" t="str">
        <f t="shared" si="53"/>
        <v/>
      </c>
      <c r="BR26" s="82" t="str">
        <f t="shared" si="53"/>
        <v/>
      </c>
      <c r="BS26" s="82" t="str">
        <f t="shared" si="53"/>
        <v/>
      </c>
      <c r="BT26" s="82" t="str">
        <f t="shared" si="53"/>
        <v/>
      </c>
      <c r="BU26" s="82" t="str">
        <f t="shared" si="53"/>
        <v/>
      </c>
      <c r="BV26" s="82" t="str">
        <f t="shared" si="53"/>
        <v/>
      </c>
      <c r="BW26" s="82" t="str">
        <f t="shared" si="56"/>
        <v/>
      </c>
      <c r="BX26" s="82" t="str">
        <f t="shared" si="56"/>
        <v/>
      </c>
      <c r="BY26" s="82" t="str">
        <f t="shared" si="56"/>
        <v/>
      </c>
      <c r="BZ26" s="82" t="str">
        <f t="shared" si="56"/>
        <v/>
      </c>
      <c r="CA26" s="82" t="str">
        <f t="shared" si="56"/>
        <v/>
      </c>
      <c r="CB26" s="82" t="str">
        <f t="shared" si="56"/>
        <v/>
      </c>
      <c r="CC26" s="82" t="str">
        <f t="shared" si="56"/>
        <v/>
      </c>
      <c r="CD26" s="82" t="str">
        <f t="shared" si="56"/>
        <v/>
      </c>
      <c r="CE26" s="82" t="str">
        <f t="shared" si="56"/>
        <v/>
      </c>
      <c r="CF26" s="82" t="str">
        <f t="shared" si="56"/>
        <v/>
      </c>
      <c r="CG26" s="82" t="str">
        <f t="shared" si="56"/>
        <v/>
      </c>
      <c r="CH26" s="82" t="str">
        <f t="shared" si="54"/>
        <v/>
      </c>
      <c r="CI26" s="82" t="str">
        <f t="shared" si="54"/>
        <v/>
      </c>
      <c r="CJ26" s="82" t="str">
        <f t="shared" si="54"/>
        <v/>
      </c>
      <c r="CK26" s="13" t="str">
        <f t="shared" si="54"/>
        <v/>
      </c>
      <c r="CL26" s="13" t="str">
        <f t="shared" si="54"/>
        <v/>
      </c>
      <c r="CM26" s="13" t="str">
        <f t="shared" si="54"/>
        <v/>
      </c>
      <c r="CN26" s="13" t="str">
        <f t="shared" si="54"/>
        <v/>
      </c>
      <c r="CO26" s="13" t="str">
        <f t="shared" si="54"/>
        <v/>
      </c>
      <c r="CP26" s="13" t="str">
        <f t="shared" si="54"/>
        <v/>
      </c>
      <c r="CQ26" s="13" t="str">
        <f t="shared" si="54"/>
        <v/>
      </c>
      <c r="CR26" s="13" t="str">
        <f t="shared" si="54"/>
        <v/>
      </c>
      <c r="CS26" s="13" t="str">
        <f t="shared" si="54"/>
        <v/>
      </c>
      <c r="CT26" s="13" t="str">
        <f t="shared" si="54"/>
        <v/>
      </c>
      <c r="CU26" s="13" t="str">
        <f t="shared" si="54"/>
        <v/>
      </c>
      <c r="CV26" s="13" t="str">
        <f t="shared" si="55"/>
        <v/>
      </c>
      <c r="CW26" s="13" t="str">
        <f t="shared" si="55"/>
        <v/>
      </c>
      <c r="CX26" s="13" t="str">
        <f t="shared" si="55"/>
        <v/>
      </c>
      <c r="CY26" s="13" t="str">
        <f t="shared" si="55"/>
        <v/>
      </c>
      <c r="CZ26" s="13" t="str">
        <f t="shared" si="55"/>
        <v/>
      </c>
      <c r="DA26" s="13" t="str">
        <f t="shared" si="55"/>
        <v/>
      </c>
      <c r="DB26" s="13" t="str">
        <f t="shared" si="55"/>
        <v/>
      </c>
      <c r="DC26" s="13" t="str">
        <f t="shared" si="55"/>
        <v/>
      </c>
      <c r="DD26" s="13" t="str">
        <f t="shared" si="55"/>
        <v/>
      </c>
      <c r="DE26" s="13" t="str">
        <f t="shared" si="55"/>
        <v/>
      </c>
      <c r="DF26" s="13" t="str">
        <f t="shared" si="5"/>
        <v/>
      </c>
      <c r="DG26" s="13" t="str">
        <f t="shared" si="6"/>
        <v/>
      </c>
      <c r="DH26" s="13" t="str">
        <f t="shared" si="7"/>
        <v/>
      </c>
      <c r="DI26" s="13" t="str">
        <f t="shared" si="8"/>
        <v/>
      </c>
      <c r="DJ26" s="13" t="str">
        <f t="shared" si="9"/>
        <v/>
      </c>
      <c r="DK26" s="13" t="str">
        <f t="shared" si="10"/>
        <v/>
      </c>
      <c r="DL26" s="13" t="str">
        <f t="shared" si="11"/>
        <v/>
      </c>
      <c r="DM26" s="13" t="str">
        <f t="shared" si="12"/>
        <v/>
      </c>
      <c r="DN26" s="13" t="str">
        <f t="shared" si="13"/>
        <v/>
      </c>
      <c r="DO26" s="13" t="str">
        <f t="shared" si="14"/>
        <v/>
      </c>
      <c r="DP26" s="13" t="str">
        <f t="shared" si="15"/>
        <v/>
      </c>
      <c r="DQ26" s="13" t="str">
        <f t="shared" si="16"/>
        <v/>
      </c>
      <c r="DR26" s="13" t="str">
        <f t="shared" si="17"/>
        <v/>
      </c>
      <c r="DS26" s="13" t="str">
        <f t="shared" si="18"/>
        <v/>
      </c>
      <c r="DT26" s="13" t="str">
        <f t="shared" si="19"/>
        <v/>
      </c>
      <c r="DU26" s="13" t="str">
        <f t="shared" si="20"/>
        <v/>
      </c>
      <c r="DV26" s="13" t="str">
        <f t="shared" si="21"/>
        <v/>
      </c>
      <c r="DW26" s="13" t="str">
        <f t="shared" si="22"/>
        <v/>
      </c>
      <c r="DX26" s="13" t="str">
        <f t="shared" si="23"/>
        <v/>
      </c>
      <c r="DY26" s="13" t="str">
        <f t="shared" si="24"/>
        <v/>
      </c>
      <c r="DZ26" s="13" t="str">
        <f t="shared" si="25"/>
        <v/>
      </c>
      <c r="EA26" s="13" t="str">
        <f t="shared" si="26"/>
        <v/>
      </c>
      <c r="EB26" s="13" t="str">
        <f t="shared" si="27"/>
        <v/>
      </c>
      <c r="EC26" s="13" t="str">
        <f t="shared" si="28"/>
        <v/>
      </c>
      <c r="ED26" s="13" t="str">
        <f t="shared" si="29"/>
        <v/>
      </c>
      <c r="EE26" s="13" t="str">
        <f t="shared" si="30"/>
        <v/>
      </c>
      <c r="EF26" s="13" t="str">
        <f t="shared" si="31"/>
        <v/>
      </c>
      <c r="EG26" s="13" t="str">
        <f t="shared" si="32"/>
        <v/>
      </c>
      <c r="EH26" s="13" t="str">
        <f t="shared" si="33"/>
        <v/>
      </c>
      <c r="EI26" s="13" t="str">
        <f t="shared" si="34"/>
        <v/>
      </c>
      <c r="EJ26" s="13" t="str">
        <f t="shared" si="35"/>
        <v/>
      </c>
      <c r="EK26" s="13" t="str">
        <f t="shared" si="36"/>
        <v/>
      </c>
      <c r="EL26" s="13" t="str">
        <f t="shared" si="37"/>
        <v/>
      </c>
      <c r="EM26" s="13" t="str">
        <f t="shared" si="38"/>
        <v/>
      </c>
      <c r="EN26" s="13" t="str">
        <f t="shared" si="39"/>
        <v/>
      </c>
      <c r="EO26" s="13" t="str">
        <f t="shared" si="40"/>
        <v/>
      </c>
      <c r="EP26" s="13" t="str">
        <f t="shared" si="41"/>
        <v/>
      </c>
      <c r="EQ26" s="13" t="str">
        <f t="shared" si="42"/>
        <v/>
      </c>
      <c r="ER26" s="13" t="str">
        <f t="shared" si="43"/>
        <v/>
      </c>
      <c r="ES26" s="13" t="str">
        <f t="shared" si="44"/>
        <v/>
      </c>
      <c r="ET26" s="13" t="str">
        <f t="shared" si="45"/>
        <v/>
      </c>
      <c r="EU26" s="13" t="str">
        <f t="shared" si="46"/>
        <v/>
      </c>
      <c r="EV26" s="13" t="str">
        <f t="shared" si="47"/>
        <v/>
      </c>
      <c r="EW26" s="13" t="str">
        <f t="shared" si="48"/>
        <v/>
      </c>
      <c r="EX26" s="13" t="str">
        <f t="shared" si="49"/>
        <v/>
      </c>
      <c r="EY26" s="13" t="str">
        <f t="shared" si="50"/>
        <v/>
      </c>
      <c r="EZ26" s="13" t="str">
        <f t="shared" si="51"/>
        <v/>
      </c>
      <c r="FA26" s="13" t="str">
        <f t="shared" si="52"/>
        <v/>
      </c>
    </row>
    <row r="27" spans="1:157" ht="15" thickBot="1" x14ac:dyDescent="0.4">
      <c r="A27" s="16" t="s">
        <v>116</v>
      </c>
      <c r="B27" s="17" t="s">
        <v>117</v>
      </c>
      <c r="C27" s="113">
        <v>74098.153271109506</v>
      </c>
      <c r="D27" s="81">
        <v>74395.748810225807</v>
      </c>
      <c r="E27" s="81">
        <v>74563.833314725198</v>
      </c>
      <c r="F27" s="81">
        <v>75033.546158886194</v>
      </c>
      <c r="G27" s="81">
        <v>75529.145800488404</v>
      </c>
      <c r="H27" s="81">
        <v>75641.827618816998</v>
      </c>
      <c r="I27" s="81">
        <v>76521.795711015904</v>
      </c>
      <c r="J27" s="81">
        <v>76419.802065667507</v>
      </c>
      <c r="K27" s="81">
        <v>76675.195555913204</v>
      </c>
      <c r="L27" s="81">
        <v>77044.441577765305</v>
      </c>
      <c r="M27" s="81">
        <v>77167.321770808703</v>
      </c>
      <c r="N27" s="81">
        <v>77486.288018653606</v>
      </c>
      <c r="O27" s="81">
        <v>77593.575273306997</v>
      </c>
      <c r="P27" s="81">
        <v>77673.501692171398</v>
      </c>
      <c r="Q27" s="81">
        <v>78396.902884368697</v>
      </c>
      <c r="R27" s="81">
        <v>78565.538347965106</v>
      </c>
      <c r="S27" s="81">
        <v>78738.733041389307</v>
      </c>
      <c r="T27" s="81">
        <v>78999.553292263998</v>
      </c>
      <c r="U27" s="81">
        <v>79411.526589213099</v>
      </c>
      <c r="V27" s="81">
        <v>79563.973198853899</v>
      </c>
      <c r="W27" s="81">
        <v>79490.353193967603</v>
      </c>
      <c r="X27" s="81">
        <v>79493.051668196</v>
      </c>
      <c r="Y27" s="81">
        <v>79440.766676372499</v>
      </c>
      <c r="Z27" s="81">
        <v>80048.112797617301</v>
      </c>
      <c r="AA27" s="81">
        <v>80181.612391574803</v>
      </c>
      <c r="AB27" s="81">
        <v>80061.592752751603</v>
      </c>
      <c r="AC27" s="81">
        <v>79451.127555834901</v>
      </c>
      <c r="AD27" s="81">
        <v>79363.437994846507</v>
      </c>
      <c r="AE27" s="81">
        <v>79146.178990226093</v>
      </c>
      <c r="AF27" s="81">
        <v>79303.179107759293</v>
      </c>
      <c r="AG27" s="81">
        <v>79136.438865058997</v>
      </c>
      <c r="AH27" s="81">
        <v>79844.092991538695</v>
      </c>
      <c r="AI27" s="81">
        <v>80226.823090349702</v>
      </c>
      <c r="AJ27" s="81">
        <v>80303.193395163893</v>
      </c>
      <c r="AK27" s="81">
        <v>80592.3931420273</v>
      </c>
      <c r="AL27" s="81">
        <v>80527.220333693302</v>
      </c>
      <c r="AM27" s="81">
        <v>80802.981308973802</v>
      </c>
      <c r="AN27" s="81">
        <v>80673.932333060598</v>
      </c>
      <c r="AO27" s="81">
        <v>81760.039993329701</v>
      </c>
      <c r="AP27" s="81">
        <v>82401.642844728907</v>
      </c>
      <c r="AQ27" s="81">
        <v>82664.036688884196</v>
      </c>
      <c r="AR27" s="81">
        <v>83026.216498192895</v>
      </c>
      <c r="AS27" s="81">
        <v>83034.809169297499</v>
      </c>
      <c r="AT27" s="81">
        <v>83063.439879730897</v>
      </c>
      <c r="AU27" s="81">
        <v>83171.454874209303</v>
      </c>
      <c r="AV27" s="81">
        <v>83338.049690430606</v>
      </c>
      <c r="AW27" s="81">
        <v>83708.110386489803</v>
      </c>
      <c r="AX27" s="81">
        <v>83805.492024203297</v>
      </c>
      <c r="AY27" s="81">
        <v>84200.543171617493</v>
      </c>
      <c r="AZ27" s="81">
        <v>84417.420768399199</v>
      </c>
      <c r="BA27" s="81">
        <v>85351.240833706295</v>
      </c>
      <c r="BB27" s="81">
        <v>85325.926571737597</v>
      </c>
      <c r="BC27" s="81">
        <v>85980.081218246894</v>
      </c>
      <c r="BD27" s="81">
        <v>86600.075122738199</v>
      </c>
      <c r="BE27" s="118"/>
      <c r="BF27" s="118"/>
      <c r="BG27" s="82" t="str">
        <f t="shared" si="53"/>
        <v/>
      </c>
      <c r="BH27" s="82" t="str">
        <f t="shared" si="53"/>
        <v/>
      </c>
      <c r="BI27" s="82" t="str">
        <f t="shared" si="53"/>
        <v/>
      </c>
      <c r="BJ27" s="82" t="str">
        <f t="shared" si="53"/>
        <v/>
      </c>
      <c r="BK27" s="82" t="str">
        <f t="shared" si="53"/>
        <v/>
      </c>
      <c r="BL27" s="82" t="str">
        <f t="shared" si="53"/>
        <v/>
      </c>
      <c r="BM27" s="82" t="str">
        <f t="shared" si="53"/>
        <v/>
      </c>
      <c r="BN27" s="82" t="str">
        <f t="shared" si="53"/>
        <v/>
      </c>
      <c r="BO27" s="82" t="str">
        <f t="shared" si="53"/>
        <v/>
      </c>
      <c r="BP27" s="82" t="str">
        <f t="shared" si="53"/>
        <v/>
      </c>
      <c r="BQ27" s="82" t="str">
        <f t="shared" si="53"/>
        <v/>
      </c>
      <c r="BR27" s="82" t="str">
        <f t="shared" si="53"/>
        <v/>
      </c>
      <c r="BS27" s="82" t="str">
        <f t="shared" si="53"/>
        <v/>
      </c>
      <c r="BT27" s="82" t="str">
        <f t="shared" si="53"/>
        <v/>
      </c>
      <c r="BU27" s="82" t="str">
        <f t="shared" si="53"/>
        <v/>
      </c>
      <c r="BV27" s="82" t="str">
        <f t="shared" si="53"/>
        <v/>
      </c>
      <c r="BW27" s="82" t="str">
        <f t="shared" si="56"/>
        <v/>
      </c>
      <c r="BX27" s="82" t="str">
        <f t="shared" si="56"/>
        <v/>
      </c>
      <c r="BY27" s="82" t="str">
        <f t="shared" si="56"/>
        <v/>
      </c>
      <c r="BZ27" s="82" t="str">
        <f t="shared" si="56"/>
        <v/>
      </c>
      <c r="CA27" s="82" t="str">
        <f t="shared" si="56"/>
        <v/>
      </c>
      <c r="CB27" s="82" t="str">
        <f t="shared" si="56"/>
        <v/>
      </c>
      <c r="CC27" s="82" t="str">
        <f t="shared" si="56"/>
        <v/>
      </c>
      <c r="CD27" s="82" t="str">
        <f t="shared" si="56"/>
        <v/>
      </c>
      <c r="CE27" s="82" t="str">
        <f t="shared" si="56"/>
        <v/>
      </c>
      <c r="CF27" s="82" t="str">
        <f t="shared" si="56"/>
        <v/>
      </c>
      <c r="CG27" s="82" t="str">
        <f t="shared" si="56"/>
        <v/>
      </c>
      <c r="CH27" s="82" t="str">
        <f t="shared" si="54"/>
        <v/>
      </c>
      <c r="CI27" s="82" t="str">
        <f t="shared" si="54"/>
        <v/>
      </c>
      <c r="CJ27" s="82" t="str">
        <f t="shared" si="54"/>
        <v/>
      </c>
      <c r="CK27" s="13" t="str">
        <f t="shared" si="54"/>
        <v/>
      </c>
      <c r="CL27" s="13" t="str">
        <f t="shared" si="54"/>
        <v/>
      </c>
      <c r="CM27" s="13" t="str">
        <f t="shared" si="54"/>
        <v/>
      </c>
      <c r="CN27" s="13" t="str">
        <f t="shared" si="54"/>
        <v/>
      </c>
      <c r="CO27" s="13" t="str">
        <f t="shared" si="54"/>
        <v/>
      </c>
      <c r="CP27" s="13" t="str">
        <f t="shared" si="54"/>
        <v/>
      </c>
      <c r="CQ27" s="13" t="str">
        <f t="shared" si="54"/>
        <v/>
      </c>
      <c r="CR27" s="13" t="str">
        <f t="shared" si="54"/>
        <v/>
      </c>
      <c r="CS27" s="13" t="str">
        <f t="shared" si="54"/>
        <v/>
      </c>
      <c r="CT27" s="13" t="str">
        <f t="shared" si="54"/>
        <v/>
      </c>
      <c r="CU27" s="13" t="str">
        <f t="shared" si="54"/>
        <v/>
      </c>
      <c r="CV27" s="13" t="str">
        <f t="shared" si="55"/>
        <v/>
      </c>
      <c r="CW27" s="13" t="str">
        <f t="shared" si="55"/>
        <v/>
      </c>
      <c r="CX27" s="13" t="str">
        <f t="shared" si="55"/>
        <v/>
      </c>
      <c r="CY27" s="13" t="str">
        <f t="shared" si="55"/>
        <v/>
      </c>
      <c r="CZ27" s="13" t="str">
        <f t="shared" si="55"/>
        <v/>
      </c>
      <c r="DA27" s="13" t="str">
        <f t="shared" si="55"/>
        <v/>
      </c>
      <c r="DB27" s="13" t="str">
        <f t="shared" si="55"/>
        <v/>
      </c>
      <c r="DC27" s="13" t="str">
        <f t="shared" si="55"/>
        <v/>
      </c>
      <c r="DD27" s="13" t="str">
        <f t="shared" si="55"/>
        <v/>
      </c>
      <c r="DE27" s="13" t="str">
        <f t="shared" si="55"/>
        <v/>
      </c>
      <c r="DF27" s="13" t="str">
        <f t="shared" si="5"/>
        <v/>
      </c>
      <c r="DG27" s="13" t="str">
        <f t="shared" si="6"/>
        <v/>
      </c>
      <c r="DH27" s="13" t="str">
        <f t="shared" si="7"/>
        <v/>
      </c>
      <c r="DI27" s="13" t="str">
        <f t="shared" si="8"/>
        <v/>
      </c>
      <c r="DJ27" s="13" t="str">
        <f t="shared" si="9"/>
        <v/>
      </c>
      <c r="DK27" s="13" t="str">
        <f t="shared" si="10"/>
        <v/>
      </c>
      <c r="DL27" s="13" t="str">
        <f t="shared" si="11"/>
        <v/>
      </c>
      <c r="DM27" s="13" t="str">
        <f t="shared" si="12"/>
        <v/>
      </c>
      <c r="DN27" s="13" t="str">
        <f t="shared" si="13"/>
        <v/>
      </c>
      <c r="DO27" s="13" t="str">
        <f t="shared" si="14"/>
        <v/>
      </c>
      <c r="DP27" s="13" t="str">
        <f t="shared" si="15"/>
        <v/>
      </c>
      <c r="DQ27" s="13" t="str">
        <f t="shared" si="16"/>
        <v/>
      </c>
      <c r="DR27" s="13" t="str">
        <f t="shared" si="17"/>
        <v/>
      </c>
      <c r="DS27" s="13" t="str">
        <f t="shared" si="18"/>
        <v/>
      </c>
      <c r="DT27" s="13" t="str">
        <f t="shared" si="19"/>
        <v/>
      </c>
      <c r="DU27" s="13" t="str">
        <f t="shared" si="20"/>
        <v/>
      </c>
      <c r="DV27" s="13" t="str">
        <f t="shared" si="21"/>
        <v/>
      </c>
      <c r="DW27" s="13" t="str">
        <f t="shared" si="22"/>
        <v/>
      </c>
      <c r="DX27" s="13" t="str">
        <f t="shared" si="23"/>
        <v/>
      </c>
      <c r="DY27" s="13" t="str">
        <f t="shared" si="24"/>
        <v/>
      </c>
      <c r="DZ27" s="13" t="str">
        <f t="shared" si="25"/>
        <v/>
      </c>
      <c r="EA27" s="13" t="str">
        <f t="shared" si="26"/>
        <v/>
      </c>
      <c r="EB27" s="13" t="str">
        <f t="shared" si="27"/>
        <v/>
      </c>
      <c r="EC27" s="13" t="str">
        <f t="shared" si="28"/>
        <v/>
      </c>
      <c r="ED27" s="13" t="str">
        <f t="shared" si="29"/>
        <v/>
      </c>
      <c r="EE27" s="13" t="str">
        <f t="shared" si="30"/>
        <v/>
      </c>
      <c r="EF27" s="13" t="str">
        <f t="shared" si="31"/>
        <v/>
      </c>
      <c r="EG27" s="13" t="str">
        <f t="shared" si="32"/>
        <v/>
      </c>
      <c r="EH27" s="13" t="str">
        <f t="shared" si="33"/>
        <v/>
      </c>
      <c r="EI27" s="13" t="str">
        <f t="shared" si="34"/>
        <v/>
      </c>
      <c r="EJ27" s="13" t="str">
        <f t="shared" si="35"/>
        <v/>
      </c>
      <c r="EK27" s="13" t="str">
        <f t="shared" si="36"/>
        <v/>
      </c>
      <c r="EL27" s="13" t="str">
        <f t="shared" si="37"/>
        <v/>
      </c>
      <c r="EM27" s="13" t="str">
        <f t="shared" si="38"/>
        <v/>
      </c>
      <c r="EN27" s="13" t="str">
        <f t="shared" si="39"/>
        <v/>
      </c>
      <c r="EO27" s="13" t="str">
        <f t="shared" si="40"/>
        <v/>
      </c>
      <c r="EP27" s="13" t="str">
        <f t="shared" si="41"/>
        <v/>
      </c>
      <c r="EQ27" s="13" t="str">
        <f t="shared" si="42"/>
        <v/>
      </c>
      <c r="ER27" s="13" t="str">
        <f t="shared" si="43"/>
        <v/>
      </c>
      <c r="ES27" s="13" t="str">
        <f t="shared" si="44"/>
        <v/>
      </c>
      <c r="ET27" s="13" t="str">
        <f t="shared" si="45"/>
        <v/>
      </c>
      <c r="EU27" s="13" t="str">
        <f t="shared" si="46"/>
        <v/>
      </c>
      <c r="EV27" s="13" t="str">
        <f t="shared" si="47"/>
        <v/>
      </c>
      <c r="EW27" s="13" t="str">
        <f t="shared" si="48"/>
        <v/>
      </c>
      <c r="EX27" s="13" t="str">
        <f t="shared" si="49"/>
        <v/>
      </c>
      <c r="EY27" s="13" t="str">
        <f t="shared" si="50"/>
        <v/>
      </c>
      <c r="EZ27" s="13" t="str">
        <f t="shared" si="51"/>
        <v/>
      </c>
      <c r="FA27" s="13" t="str">
        <f t="shared" si="52"/>
        <v/>
      </c>
    </row>
    <row r="28" spans="1:157" ht="15" thickBot="1" x14ac:dyDescent="0.4">
      <c r="A28" s="18"/>
      <c r="B28" s="21" t="s">
        <v>149</v>
      </c>
      <c r="C28" s="114">
        <v>74098.153271109506</v>
      </c>
      <c r="D28" s="77">
        <v>74395.748810225807</v>
      </c>
      <c r="E28" s="77">
        <v>74563.833314725198</v>
      </c>
      <c r="F28" s="77">
        <v>75033.546158886194</v>
      </c>
      <c r="G28" s="77">
        <v>75529.145800488404</v>
      </c>
      <c r="H28" s="77">
        <v>75641.827618816998</v>
      </c>
      <c r="I28" s="77">
        <v>76521.795711015904</v>
      </c>
      <c r="J28" s="77">
        <v>76419.802065667507</v>
      </c>
      <c r="K28" s="77">
        <v>76675.195555913204</v>
      </c>
      <c r="L28" s="77">
        <v>77044.441577765305</v>
      </c>
      <c r="M28" s="77">
        <v>77167.321770808703</v>
      </c>
      <c r="N28" s="77">
        <v>77486.288018653606</v>
      </c>
      <c r="O28" s="77">
        <v>77593.575273306997</v>
      </c>
      <c r="P28" s="77">
        <v>77673.501692171398</v>
      </c>
      <c r="Q28" s="77">
        <v>78396.902884368697</v>
      </c>
      <c r="R28" s="77">
        <v>78565.538347965106</v>
      </c>
      <c r="S28" s="77">
        <v>78738.733041389307</v>
      </c>
      <c r="T28" s="77">
        <v>78999.553292263998</v>
      </c>
      <c r="U28" s="77">
        <v>79411.526589213099</v>
      </c>
      <c r="V28" s="77">
        <v>79563.973198853899</v>
      </c>
      <c r="W28" s="77">
        <v>79490.353193967603</v>
      </c>
      <c r="X28" s="77">
        <v>79493.051668196</v>
      </c>
      <c r="Y28" s="77">
        <v>79440.766676372499</v>
      </c>
      <c r="Z28" s="77">
        <v>80048.112797617301</v>
      </c>
      <c r="AA28" s="77">
        <v>80181.612391574803</v>
      </c>
      <c r="AB28" s="77">
        <v>80061.592752751603</v>
      </c>
      <c r="AC28" s="77">
        <v>79451.127555834901</v>
      </c>
      <c r="AD28" s="77">
        <v>79363.437994846507</v>
      </c>
      <c r="AE28" s="77">
        <v>79146.178990226093</v>
      </c>
      <c r="AF28" s="77">
        <v>79303.179107759293</v>
      </c>
      <c r="AG28" s="77">
        <v>79136.438865058997</v>
      </c>
      <c r="AH28" s="77">
        <v>79844.092991538695</v>
      </c>
      <c r="AI28" s="77">
        <v>80226.823090349702</v>
      </c>
      <c r="AJ28" s="77">
        <v>80303.193395163893</v>
      </c>
      <c r="AK28" s="77">
        <v>80592.3931420273</v>
      </c>
      <c r="AL28" s="77">
        <v>80527.220333693302</v>
      </c>
      <c r="AM28" s="77">
        <v>80802.981308973802</v>
      </c>
      <c r="AN28" s="77">
        <v>80673.932333060598</v>
      </c>
      <c r="AO28" s="77">
        <v>81760.039993329701</v>
      </c>
      <c r="AP28" s="77">
        <v>82401.642844728907</v>
      </c>
      <c r="AQ28" s="77">
        <v>82664.036688884196</v>
      </c>
      <c r="AR28" s="77">
        <v>83026.216498192895</v>
      </c>
      <c r="AS28" s="77">
        <v>83034.809169297499</v>
      </c>
      <c r="AT28" s="77">
        <v>83063.439879730897</v>
      </c>
      <c r="AU28" s="77">
        <v>83171.454874209303</v>
      </c>
      <c r="AV28" s="77">
        <v>83338.049690430606</v>
      </c>
      <c r="AW28" s="77">
        <v>83708.110386489803</v>
      </c>
      <c r="AX28" s="77">
        <v>83805.492024203297</v>
      </c>
      <c r="AY28" s="77">
        <v>84200.543171617493</v>
      </c>
      <c r="AZ28" s="77">
        <v>84417.420768399199</v>
      </c>
      <c r="BA28" s="77">
        <v>85351.240833706295</v>
      </c>
      <c r="BB28" s="77">
        <v>85325.926571737597</v>
      </c>
      <c r="BC28" s="77">
        <v>85980.081218246894</v>
      </c>
      <c r="BD28" s="77">
        <v>86600.075122738199</v>
      </c>
      <c r="BE28" s="119"/>
      <c r="BF28" s="119"/>
      <c r="BG28" s="82" t="str">
        <f t="shared" si="53"/>
        <v/>
      </c>
      <c r="BH28" s="82" t="str">
        <f t="shared" si="53"/>
        <v/>
      </c>
      <c r="BI28" s="82" t="str">
        <f t="shared" si="53"/>
        <v/>
      </c>
      <c r="BJ28" s="82" t="str">
        <f t="shared" si="53"/>
        <v/>
      </c>
      <c r="BK28" s="82" t="str">
        <f t="shared" si="53"/>
        <v/>
      </c>
      <c r="BL28" s="82" t="str">
        <f t="shared" si="53"/>
        <v/>
      </c>
      <c r="BM28" s="82" t="str">
        <f t="shared" si="53"/>
        <v/>
      </c>
      <c r="BN28" s="82" t="str">
        <f t="shared" si="53"/>
        <v/>
      </c>
      <c r="BO28" s="82" t="str">
        <f t="shared" si="53"/>
        <v/>
      </c>
      <c r="BP28" s="82" t="str">
        <f t="shared" si="53"/>
        <v/>
      </c>
      <c r="BQ28" s="82" t="str">
        <f t="shared" si="53"/>
        <v/>
      </c>
      <c r="BR28" s="82" t="str">
        <f t="shared" si="53"/>
        <v/>
      </c>
      <c r="BS28" s="82" t="str">
        <f t="shared" si="53"/>
        <v/>
      </c>
      <c r="BT28" s="82" t="str">
        <f t="shared" si="53"/>
        <v/>
      </c>
      <c r="BU28" s="82" t="str">
        <f t="shared" si="53"/>
        <v/>
      </c>
      <c r="BV28" s="82" t="str">
        <f t="shared" si="53"/>
        <v/>
      </c>
      <c r="BW28" s="82" t="str">
        <f t="shared" si="56"/>
        <v/>
      </c>
      <c r="BX28" s="82" t="str">
        <f t="shared" si="56"/>
        <v/>
      </c>
      <c r="BY28" s="82" t="str">
        <f t="shared" si="56"/>
        <v/>
      </c>
      <c r="BZ28" s="82" t="str">
        <f t="shared" si="56"/>
        <v/>
      </c>
      <c r="CA28" s="82" t="str">
        <f t="shared" si="56"/>
        <v/>
      </c>
      <c r="CB28" s="82" t="str">
        <f t="shared" si="56"/>
        <v/>
      </c>
      <c r="CC28" s="82" t="str">
        <f t="shared" si="56"/>
        <v/>
      </c>
      <c r="CD28" s="82" t="str">
        <f t="shared" si="56"/>
        <v/>
      </c>
      <c r="CE28" s="82" t="str">
        <f t="shared" si="56"/>
        <v/>
      </c>
      <c r="CF28" s="82" t="str">
        <f t="shared" si="56"/>
        <v/>
      </c>
      <c r="CG28" s="82" t="str">
        <f t="shared" si="56"/>
        <v/>
      </c>
      <c r="CH28" s="82" t="str">
        <f t="shared" si="54"/>
        <v/>
      </c>
      <c r="CI28" s="82" t="str">
        <f t="shared" si="54"/>
        <v/>
      </c>
      <c r="CJ28" s="82" t="str">
        <f t="shared" si="54"/>
        <v/>
      </c>
      <c r="CK28" s="13" t="str">
        <f t="shared" si="54"/>
        <v/>
      </c>
      <c r="CL28" s="13" t="str">
        <f t="shared" si="54"/>
        <v/>
      </c>
      <c r="CM28" s="13" t="str">
        <f t="shared" si="54"/>
        <v/>
      </c>
      <c r="CN28" s="13" t="str">
        <f t="shared" si="54"/>
        <v/>
      </c>
      <c r="CO28" s="13" t="str">
        <f t="shared" si="54"/>
        <v/>
      </c>
      <c r="CP28" s="13" t="str">
        <f t="shared" si="54"/>
        <v/>
      </c>
      <c r="CQ28" s="13" t="str">
        <f t="shared" si="54"/>
        <v/>
      </c>
      <c r="CR28" s="13" t="str">
        <f t="shared" si="54"/>
        <v/>
      </c>
      <c r="CS28" s="13" t="str">
        <f t="shared" si="54"/>
        <v/>
      </c>
      <c r="CT28" s="13" t="str">
        <f t="shared" si="54"/>
        <v/>
      </c>
      <c r="CU28" s="13" t="str">
        <f t="shared" si="54"/>
        <v/>
      </c>
      <c r="CV28" s="13" t="str">
        <f t="shared" si="55"/>
        <v/>
      </c>
      <c r="CW28" s="13" t="str">
        <f t="shared" si="55"/>
        <v/>
      </c>
      <c r="CX28" s="13" t="str">
        <f t="shared" si="55"/>
        <v/>
      </c>
      <c r="CY28" s="13" t="str">
        <f t="shared" si="55"/>
        <v/>
      </c>
      <c r="CZ28" s="13" t="str">
        <f t="shared" si="55"/>
        <v/>
      </c>
      <c r="DA28" s="13" t="str">
        <f t="shared" si="55"/>
        <v/>
      </c>
      <c r="DB28" s="13" t="str">
        <f t="shared" si="55"/>
        <v/>
      </c>
      <c r="DC28" s="13" t="str">
        <f t="shared" si="55"/>
        <v/>
      </c>
      <c r="DD28" s="13" t="str">
        <f t="shared" si="55"/>
        <v/>
      </c>
      <c r="DE28" s="13" t="str">
        <f t="shared" si="55"/>
        <v/>
      </c>
      <c r="DF28" s="13" t="str">
        <f t="shared" si="5"/>
        <v/>
      </c>
      <c r="DG28" s="13" t="str">
        <f t="shared" si="6"/>
        <v/>
      </c>
      <c r="DH28" s="13" t="str">
        <f t="shared" si="7"/>
        <v/>
      </c>
      <c r="DI28" s="13" t="str">
        <f t="shared" si="8"/>
        <v/>
      </c>
      <c r="DJ28" s="13" t="str">
        <f t="shared" si="9"/>
        <v/>
      </c>
      <c r="DK28" s="13" t="str">
        <f t="shared" si="10"/>
        <v/>
      </c>
      <c r="DL28" s="13" t="str">
        <f t="shared" si="11"/>
        <v/>
      </c>
      <c r="DM28" s="13" t="str">
        <f t="shared" si="12"/>
        <v/>
      </c>
      <c r="DN28" s="13" t="str">
        <f t="shared" si="13"/>
        <v/>
      </c>
      <c r="DO28" s="13" t="str">
        <f t="shared" si="14"/>
        <v/>
      </c>
      <c r="DP28" s="13" t="str">
        <f t="shared" si="15"/>
        <v/>
      </c>
      <c r="DQ28" s="13" t="str">
        <f t="shared" si="16"/>
        <v/>
      </c>
      <c r="DR28" s="13" t="str">
        <f t="shared" si="17"/>
        <v/>
      </c>
      <c r="DS28" s="13" t="str">
        <f t="shared" si="18"/>
        <v/>
      </c>
      <c r="DT28" s="13" t="str">
        <f t="shared" si="19"/>
        <v/>
      </c>
      <c r="DU28" s="13" t="str">
        <f t="shared" si="20"/>
        <v/>
      </c>
      <c r="DV28" s="13" t="str">
        <f t="shared" si="21"/>
        <v/>
      </c>
      <c r="DW28" s="13" t="str">
        <f t="shared" si="22"/>
        <v/>
      </c>
      <c r="DX28" s="13" t="str">
        <f t="shared" si="23"/>
        <v/>
      </c>
      <c r="DY28" s="13" t="str">
        <f t="shared" si="24"/>
        <v/>
      </c>
      <c r="DZ28" s="13" t="str">
        <f t="shared" si="25"/>
        <v/>
      </c>
      <c r="EA28" s="13" t="str">
        <f t="shared" si="26"/>
        <v/>
      </c>
      <c r="EB28" s="13" t="str">
        <f t="shared" si="27"/>
        <v/>
      </c>
      <c r="EC28" s="13" t="str">
        <f t="shared" si="28"/>
        <v/>
      </c>
      <c r="ED28" s="13" t="str">
        <f t="shared" si="29"/>
        <v/>
      </c>
      <c r="EE28" s="13" t="str">
        <f t="shared" si="30"/>
        <v/>
      </c>
      <c r="EF28" s="13" t="str">
        <f t="shared" si="31"/>
        <v/>
      </c>
      <c r="EG28" s="13" t="str">
        <f t="shared" si="32"/>
        <v/>
      </c>
      <c r="EH28" s="13" t="str">
        <f t="shared" si="33"/>
        <v/>
      </c>
      <c r="EI28" s="13" t="str">
        <f t="shared" si="34"/>
        <v/>
      </c>
      <c r="EJ28" s="13" t="str">
        <f t="shared" si="35"/>
        <v/>
      </c>
      <c r="EK28" s="13" t="str">
        <f t="shared" si="36"/>
        <v/>
      </c>
      <c r="EL28" s="13" t="str">
        <f t="shared" si="37"/>
        <v/>
      </c>
      <c r="EM28" s="13" t="str">
        <f t="shared" si="38"/>
        <v/>
      </c>
      <c r="EN28" s="13" t="str">
        <f t="shared" si="39"/>
        <v/>
      </c>
      <c r="EO28" s="13" t="str">
        <f t="shared" si="40"/>
        <v/>
      </c>
      <c r="EP28" s="13" t="str">
        <f t="shared" si="41"/>
        <v/>
      </c>
      <c r="EQ28" s="13" t="str">
        <f t="shared" si="42"/>
        <v/>
      </c>
      <c r="ER28" s="13" t="str">
        <f t="shared" si="43"/>
        <v/>
      </c>
      <c r="ES28" s="13" t="str">
        <f t="shared" si="44"/>
        <v/>
      </c>
      <c r="ET28" s="13" t="str">
        <f t="shared" si="45"/>
        <v/>
      </c>
      <c r="EU28" s="13" t="str">
        <f t="shared" si="46"/>
        <v/>
      </c>
      <c r="EV28" s="13" t="str">
        <f t="shared" si="47"/>
        <v/>
      </c>
      <c r="EW28" s="13" t="str">
        <f t="shared" si="48"/>
        <v/>
      </c>
      <c r="EX28" s="13" t="str">
        <f t="shared" si="49"/>
        <v/>
      </c>
      <c r="EY28" s="13" t="str">
        <f t="shared" si="50"/>
        <v/>
      </c>
      <c r="EZ28" s="13" t="str">
        <f t="shared" si="51"/>
        <v/>
      </c>
      <c r="FA28" s="13" t="str">
        <f t="shared" si="52"/>
        <v/>
      </c>
    </row>
    <row r="29" spans="1:157" ht="15" thickBot="1" x14ac:dyDescent="0.4">
      <c r="A29" s="124" t="s">
        <v>150</v>
      </c>
      <c r="B29" s="124"/>
      <c r="C29" s="115">
        <v>257507.75222230499</v>
      </c>
      <c r="D29" s="78">
        <v>258218.35000175581</v>
      </c>
      <c r="E29" s="78">
        <v>258599.22503470461</v>
      </c>
      <c r="F29" s="78">
        <v>259731.28337531839</v>
      </c>
      <c r="G29" s="78">
        <v>260804.64002648514</v>
      </c>
      <c r="H29" s="78">
        <v>260832.12718869082</v>
      </c>
      <c r="I29" s="78">
        <v>262185.89605941391</v>
      </c>
      <c r="J29" s="78">
        <v>261660.27098398138</v>
      </c>
      <c r="K29" s="78">
        <v>262235.08739816881</v>
      </c>
      <c r="L29" s="78">
        <v>262714.48878462578</v>
      </c>
      <c r="M29" s="78">
        <v>263508.65564155998</v>
      </c>
      <c r="N29" s="78">
        <v>264997.38815139374</v>
      </c>
      <c r="O29" s="78">
        <v>263983.43485843233</v>
      </c>
      <c r="P29" s="78">
        <v>263998.48723602248</v>
      </c>
      <c r="Q29" s="78">
        <v>264151.64636611228</v>
      </c>
      <c r="R29" s="78">
        <v>265347.05151237128</v>
      </c>
      <c r="S29" s="78">
        <v>264883.87716376875</v>
      </c>
      <c r="T29" s="78">
        <v>265247.7864701064</v>
      </c>
      <c r="U29" s="78">
        <v>266520.95070692734</v>
      </c>
      <c r="V29" s="78">
        <v>267600.68301181635</v>
      </c>
      <c r="W29" s="78">
        <v>268608.18958452763</v>
      </c>
      <c r="X29" s="78">
        <v>269226.81018814485</v>
      </c>
      <c r="Y29" s="78">
        <v>270134.00274759647</v>
      </c>
      <c r="Z29" s="78">
        <v>270417.8765271313</v>
      </c>
      <c r="AA29" s="78">
        <v>272359.00373426953</v>
      </c>
      <c r="AB29" s="78">
        <v>274815.80874219706</v>
      </c>
      <c r="AC29" s="78">
        <v>275253.44353223278</v>
      </c>
      <c r="AD29" s="78">
        <v>277629.94377238472</v>
      </c>
      <c r="AE29" s="78">
        <v>278132.46467562148</v>
      </c>
      <c r="AF29" s="78">
        <v>278329.13395179715</v>
      </c>
      <c r="AG29" s="78">
        <v>278328.8221877428</v>
      </c>
      <c r="AH29" s="78">
        <v>279846.48396726546</v>
      </c>
      <c r="AI29" s="78">
        <v>281513.22228577454</v>
      </c>
      <c r="AJ29" s="78">
        <v>280823.26941506297</v>
      </c>
      <c r="AK29" s="78">
        <v>281554.10991466476</v>
      </c>
      <c r="AL29" s="78">
        <v>282840.06863067276</v>
      </c>
      <c r="AM29" s="78">
        <v>273770.3830189975</v>
      </c>
      <c r="AN29" s="78">
        <v>272132.99572102382</v>
      </c>
      <c r="AO29" s="78">
        <v>281083.89040345617</v>
      </c>
      <c r="AP29" s="78">
        <v>273882.31197179487</v>
      </c>
      <c r="AQ29" s="78">
        <v>275317.5079964883</v>
      </c>
      <c r="AR29" s="78">
        <v>286067.26270429732</v>
      </c>
      <c r="AS29" s="78">
        <v>288371.1178630371</v>
      </c>
      <c r="AT29" s="78">
        <v>289817.26262384385</v>
      </c>
      <c r="AU29" s="78">
        <v>291292.86467404757</v>
      </c>
      <c r="AV29" s="78">
        <v>291814.55566763727</v>
      </c>
      <c r="AW29" s="78">
        <v>293255.75665876316</v>
      </c>
      <c r="AX29" s="78">
        <v>294358.02239897649</v>
      </c>
      <c r="AY29" s="78">
        <v>294776.70544509316</v>
      </c>
      <c r="AZ29" s="78">
        <v>295525.99612996145</v>
      </c>
      <c r="BA29" s="78">
        <v>296718.97287292744</v>
      </c>
      <c r="BB29" s="78">
        <v>296663.91973394481</v>
      </c>
      <c r="BC29" s="78">
        <v>296670.00875706453</v>
      </c>
      <c r="BD29" s="78">
        <v>296981.88278134039</v>
      </c>
      <c r="BE29" s="119"/>
      <c r="BF29" s="119"/>
      <c r="BG29" s="82" t="str">
        <f t="shared" si="53"/>
        <v/>
      </c>
      <c r="BH29" s="82" t="str">
        <f t="shared" si="53"/>
        <v/>
      </c>
      <c r="BI29" s="82" t="str">
        <f t="shared" si="53"/>
        <v/>
      </c>
      <c r="BJ29" s="82" t="str">
        <f t="shared" si="53"/>
        <v/>
      </c>
      <c r="BK29" s="82" t="str">
        <f t="shared" si="53"/>
        <v/>
      </c>
      <c r="BL29" s="82" t="str">
        <f t="shared" si="53"/>
        <v/>
      </c>
      <c r="BM29" s="82" t="str">
        <f t="shared" si="53"/>
        <v/>
      </c>
      <c r="BN29" s="82" t="str">
        <f t="shared" si="53"/>
        <v/>
      </c>
      <c r="BO29" s="82" t="str">
        <f t="shared" si="53"/>
        <v/>
      </c>
      <c r="BP29" s="82" t="str">
        <f t="shared" si="53"/>
        <v/>
      </c>
      <c r="BQ29" s="82" t="str">
        <f t="shared" si="53"/>
        <v/>
      </c>
      <c r="BR29" s="82" t="str">
        <f t="shared" ref="BR29:CG29" si="57">IF(N29&gt;0,IF(N29&lt;5,"SECRETTTTTTTT",""),"")</f>
        <v/>
      </c>
      <c r="BS29" s="82" t="str">
        <f t="shared" si="57"/>
        <v/>
      </c>
      <c r="BT29" s="82" t="str">
        <f t="shared" si="57"/>
        <v/>
      </c>
      <c r="BU29" s="82" t="str">
        <f t="shared" si="57"/>
        <v/>
      </c>
      <c r="BV29" s="82" t="str">
        <f t="shared" si="57"/>
        <v/>
      </c>
      <c r="BW29" s="82" t="str">
        <f t="shared" si="57"/>
        <v/>
      </c>
      <c r="BX29" s="82" t="str">
        <f t="shared" si="57"/>
        <v/>
      </c>
      <c r="BY29" s="82" t="str">
        <f t="shared" si="57"/>
        <v/>
      </c>
      <c r="BZ29" s="82" t="str">
        <f t="shared" si="57"/>
        <v/>
      </c>
      <c r="CA29" s="82" t="str">
        <f t="shared" si="57"/>
        <v/>
      </c>
      <c r="CB29" s="82" t="str">
        <f t="shared" si="57"/>
        <v/>
      </c>
      <c r="CC29" s="82" t="str">
        <f t="shared" si="57"/>
        <v/>
      </c>
      <c r="CD29" s="82" t="str">
        <f t="shared" si="57"/>
        <v/>
      </c>
      <c r="CE29" s="82" t="str">
        <f t="shared" si="57"/>
        <v/>
      </c>
      <c r="CF29" s="82" t="str">
        <f t="shared" si="57"/>
        <v/>
      </c>
      <c r="CG29" s="82" t="str">
        <f t="shared" si="57"/>
        <v/>
      </c>
      <c r="CH29" s="82" t="str">
        <f t="shared" si="54"/>
        <v/>
      </c>
      <c r="CI29" s="82" t="str">
        <f t="shared" si="54"/>
        <v/>
      </c>
      <c r="CJ29" s="82" t="str">
        <f t="shared" si="54"/>
        <v/>
      </c>
      <c r="CK29" s="13" t="str">
        <f t="shared" si="54"/>
        <v/>
      </c>
      <c r="CL29" s="13" t="str">
        <f t="shared" si="54"/>
        <v/>
      </c>
      <c r="CM29" s="13" t="str">
        <f t="shared" si="54"/>
        <v/>
      </c>
      <c r="CN29" s="13" t="str">
        <f t="shared" si="54"/>
        <v/>
      </c>
      <c r="CO29" s="13" t="str">
        <f t="shared" si="54"/>
        <v/>
      </c>
      <c r="CP29" s="13" t="str">
        <f t="shared" si="54"/>
        <v/>
      </c>
      <c r="CQ29" s="13" t="str">
        <f t="shared" si="54"/>
        <v/>
      </c>
      <c r="CR29" s="13" t="str">
        <f t="shared" si="54"/>
        <v/>
      </c>
      <c r="CS29" s="13" t="str">
        <f t="shared" si="54"/>
        <v/>
      </c>
      <c r="CT29" s="13" t="str">
        <f t="shared" si="54"/>
        <v/>
      </c>
      <c r="CU29" s="13" t="str">
        <f t="shared" si="54"/>
        <v/>
      </c>
      <c r="CV29" s="13" t="str">
        <f t="shared" si="55"/>
        <v/>
      </c>
      <c r="CW29" s="13" t="str">
        <f t="shared" si="55"/>
        <v/>
      </c>
      <c r="CX29" s="13" t="str">
        <f t="shared" si="55"/>
        <v/>
      </c>
      <c r="CY29" s="13" t="str">
        <f t="shared" si="55"/>
        <v/>
      </c>
      <c r="CZ29" s="13" t="str">
        <f t="shared" si="55"/>
        <v/>
      </c>
      <c r="DA29" s="13" t="str">
        <f t="shared" si="55"/>
        <v/>
      </c>
      <c r="DB29" s="13" t="str">
        <f t="shared" si="55"/>
        <v/>
      </c>
      <c r="DC29" s="13" t="str">
        <f t="shared" si="55"/>
        <v/>
      </c>
      <c r="DD29" s="13" t="str">
        <f t="shared" si="55"/>
        <v/>
      </c>
      <c r="DE29" s="13" t="str">
        <f t="shared" si="55"/>
        <v/>
      </c>
      <c r="DF29" s="13" t="str">
        <f t="shared" si="5"/>
        <v/>
      </c>
      <c r="DG29" s="13" t="str">
        <f t="shared" si="6"/>
        <v/>
      </c>
      <c r="DH29" s="13" t="str">
        <f t="shared" si="7"/>
        <v/>
      </c>
      <c r="DI29" s="13" t="str">
        <f t="shared" si="8"/>
        <v/>
      </c>
      <c r="DJ29" s="13" t="str">
        <f t="shared" si="9"/>
        <v/>
      </c>
      <c r="DK29" s="13" t="str">
        <f t="shared" si="10"/>
        <v/>
      </c>
      <c r="DL29" s="13" t="str">
        <f t="shared" si="11"/>
        <v/>
      </c>
      <c r="DM29" s="13" t="str">
        <f t="shared" si="12"/>
        <v/>
      </c>
      <c r="DN29" s="13" t="str">
        <f t="shared" si="13"/>
        <v/>
      </c>
      <c r="DO29" s="13" t="str">
        <f t="shared" si="14"/>
        <v/>
      </c>
      <c r="DP29" s="13" t="str">
        <f t="shared" si="15"/>
        <v/>
      </c>
      <c r="DQ29" s="13" t="str">
        <f t="shared" si="16"/>
        <v/>
      </c>
      <c r="DR29" s="13" t="str">
        <f t="shared" si="17"/>
        <v/>
      </c>
      <c r="DS29" s="13" t="str">
        <f t="shared" si="18"/>
        <v/>
      </c>
      <c r="DT29" s="13" t="str">
        <f t="shared" si="19"/>
        <v/>
      </c>
      <c r="DU29" s="13" t="str">
        <f t="shared" si="20"/>
        <v/>
      </c>
      <c r="DV29" s="13" t="str">
        <f t="shared" si="21"/>
        <v/>
      </c>
      <c r="DW29" s="13" t="str">
        <f t="shared" si="22"/>
        <v/>
      </c>
      <c r="DX29" s="13" t="str">
        <f t="shared" si="23"/>
        <v/>
      </c>
      <c r="DY29" s="13" t="str">
        <f t="shared" si="24"/>
        <v/>
      </c>
      <c r="DZ29" s="13" t="str">
        <f t="shared" si="25"/>
        <v/>
      </c>
      <c r="EA29" s="13" t="str">
        <f t="shared" si="26"/>
        <v/>
      </c>
      <c r="EB29" s="13" t="str">
        <f t="shared" si="27"/>
        <v/>
      </c>
      <c r="EC29" s="13" t="str">
        <f t="shared" si="28"/>
        <v/>
      </c>
      <c r="ED29" s="13" t="str">
        <f t="shared" si="29"/>
        <v/>
      </c>
      <c r="EE29" s="13" t="str">
        <f t="shared" si="30"/>
        <v/>
      </c>
      <c r="EF29" s="13" t="str">
        <f t="shared" si="31"/>
        <v/>
      </c>
      <c r="EG29" s="13" t="str">
        <f t="shared" si="32"/>
        <v/>
      </c>
      <c r="EH29" s="13" t="str">
        <f t="shared" si="33"/>
        <v/>
      </c>
      <c r="EI29" s="13" t="str">
        <f t="shared" si="34"/>
        <v/>
      </c>
      <c r="EJ29" s="13" t="str">
        <f t="shared" si="35"/>
        <v/>
      </c>
      <c r="EK29" s="13" t="str">
        <f t="shared" si="36"/>
        <v/>
      </c>
      <c r="EL29" s="13" t="str">
        <f t="shared" si="37"/>
        <v/>
      </c>
      <c r="EM29" s="13" t="str">
        <f t="shared" si="38"/>
        <v/>
      </c>
      <c r="EN29" s="13" t="str">
        <f t="shared" si="39"/>
        <v/>
      </c>
      <c r="EO29" s="13" t="str">
        <f t="shared" si="40"/>
        <v/>
      </c>
      <c r="EP29" s="13" t="str">
        <f t="shared" si="41"/>
        <v/>
      </c>
      <c r="EQ29" s="13" t="str">
        <f t="shared" si="42"/>
        <v/>
      </c>
      <c r="ER29" s="13" t="str">
        <f t="shared" si="43"/>
        <v/>
      </c>
      <c r="ES29" s="13" t="str">
        <f t="shared" si="44"/>
        <v/>
      </c>
      <c r="ET29" s="13" t="str">
        <f t="shared" si="45"/>
        <v/>
      </c>
      <c r="EU29" s="13" t="str">
        <f t="shared" si="46"/>
        <v/>
      </c>
      <c r="EV29" s="13" t="str">
        <f t="shared" si="47"/>
        <v/>
      </c>
      <c r="EW29" s="13" t="str">
        <f t="shared" si="48"/>
        <v/>
      </c>
      <c r="EX29" s="13" t="str">
        <f t="shared" si="49"/>
        <v/>
      </c>
      <c r="EY29" s="13" t="str">
        <f t="shared" si="50"/>
        <v/>
      </c>
      <c r="EZ29" s="13" t="str">
        <f t="shared" si="51"/>
        <v/>
      </c>
      <c r="FA29" s="13" t="str">
        <f t="shared" si="52"/>
        <v/>
      </c>
    </row>
    <row r="30" spans="1:157" x14ac:dyDescent="0.35">
      <c r="A30" s="7"/>
      <c r="B30" s="7"/>
      <c r="C30" s="13"/>
      <c r="BD30" s="82"/>
      <c r="BG30" s="82" t="str">
        <f t="shared" ref="BG30" si="58">IF(C30&gt;0,IF(C30&lt;5,"SECRETTTTTTTT",""),"")</f>
        <v/>
      </c>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row>
    <row r="31" spans="1:157" ht="15" thickBot="1" x14ac:dyDescent="0.4">
      <c r="A31" s="88" t="s">
        <v>307</v>
      </c>
      <c r="B31" s="89"/>
      <c r="C31" s="13"/>
      <c r="BD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row>
    <row r="32" spans="1:157" ht="15" thickBot="1" x14ac:dyDescent="0.4">
      <c r="A32" s="14" t="s">
        <v>144</v>
      </c>
      <c r="B32" s="15" t="s">
        <v>22</v>
      </c>
      <c r="C32" s="22" t="s">
        <v>47</v>
      </c>
      <c r="D32" s="22" t="s">
        <v>48</v>
      </c>
      <c r="E32" s="22" t="s">
        <v>49</v>
      </c>
      <c r="F32" s="22" t="s">
        <v>50</v>
      </c>
      <c r="G32" s="22" t="s">
        <v>51</v>
      </c>
      <c r="H32" s="22" t="s">
        <v>52</v>
      </c>
      <c r="I32" s="22" t="s">
        <v>53</v>
      </c>
      <c r="J32" s="22" t="s">
        <v>54</v>
      </c>
      <c r="K32" s="22" t="s">
        <v>55</v>
      </c>
      <c r="L32" s="22" t="s">
        <v>56</v>
      </c>
      <c r="M32" s="22" t="s">
        <v>57</v>
      </c>
      <c r="N32" s="22" t="s">
        <v>58</v>
      </c>
      <c r="O32" s="22" t="s">
        <v>59</v>
      </c>
      <c r="P32" s="22" t="s">
        <v>60</v>
      </c>
      <c r="Q32" s="22" t="s">
        <v>61</v>
      </c>
      <c r="R32" s="22" t="s">
        <v>62</v>
      </c>
      <c r="S32" s="22" t="s">
        <v>63</v>
      </c>
      <c r="T32" s="22" t="s">
        <v>64</v>
      </c>
      <c r="U32" s="22" t="s">
        <v>65</v>
      </c>
      <c r="V32" s="22" t="s">
        <v>66</v>
      </c>
      <c r="W32" s="22" t="s">
        <v>67</v>
      </c>
      <c r="X32" s="22" t="s">
        <v>68</v>
      </c>
      <c r="Y32" s="22" t="s">
        <v>69</v>
      </c>
      <c r="Z32" s="22" t="s">
        <v>70</v>
      </c>
      <c r="AA32" s="22" t="s">
        <v>71</v>
      </c>
      <c r="AB32" s="22" t="s">
        <v>72</v>
      </c>
      <c r="AC32" s="22" t="s">
        <v>73</v>
      </c>
      <c r="AD32" s="22" t="s">
        <v>74</v>
      </c>
      <c r="AE32" s="22" t="s">
        <v>75</v>
      </c>
      <c r="AF32" s="22" t="s">
        <v>76</v>
      </c>
      <c r="AG32" s="22" t="s">
        <v>77</v>
      </c>
      <c r="AH32" s="22" t="s">
        <v>78</v>
      </c>
      <c r="AI32" s="22" t="s">
        <v>79</v>
      </c>
      <c r="AJ32" s="22" t="s">
        <v>80</v>
      </c>
      <c r="AK32" s="22" t="s">
        <v>81</v>
      </c>
      <c r="AL32" s="22" t="s">
        <v>82</v>
      </c>
      <c r="AM32" s="22" t="s">
        <v>83</v>
      </c>
      <c r="AN32" s="22" t="s">
        <v>84</v>
      </c>
      <c r="AO32" s="22" t="s">
        <v>85</v>
      </c>
      <c r="AP32" s="22" t="s">
        <v>86</v>
      </c>
      <c r="AQ32" s="22" t="s">
        <v>87</v>
      </c>
      <c r="AR32" s="22" t="s">
        <v>88</v>
      </c>
      <c r="AS32" s="22" t="s">
        <v>89</v>
      </c>
      <c r="AT32" s="22" t="s">
        <v>90</v>
      </c>
      <c r="AU32" s="22" t="s">
        <v>91</v>
      </c>
      <c r="AV32" s="22" t="s">
        <v>92</v>
      </c>
      <c r="AW32" s="22" t="s">
        <v>93</v>
      </c>
      <c r="AX32" s="22" t="s">
        <v>284</v>
      </c>
      <c r="AY32" s="22" t="s">
        <v>312</v>
      </c>
      <c r="AZ32" s="22" t="s">
        <v>316</v>
      </c>
      <c r="BA32" s="22" t="s">
        <v>319</v>
      </c>
      <c r="BB32" s="22" t="s">
        <v>321</v>
      </c>
      <c r="BC32" s="22" t="s">
        <v>323</v>
      </c>
      <c r="BD32" s="22" t="s">
        <v>327</v>
      </c>
      <c r="BE32" s="117"/>
      <c r="BF32" s="117"/>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row>
    <row r="33" spans="1:157" ht="15" thickBot="1" x14ac:dyDescent="0.4">
      <c r="A33" s="16" t="s">
        <v>94</v>
      </c>
      <c r="B33" s="17" t="s">
        <v>95</v>
      </c>
      <c r="C33" s="113" t="s">
        <v>315</v>
      </c>
      <c r="D33" s="81" t="s">
        <v>315</v>
      </c>
      <c r="E33" s="81" t="s">
        <v>315</v>
      </c>
      <c r="F33" s="81" t="s">
        <v>315</v>
      </c>
      <c r="G33" s="81" t="s">
        <v>315</v>
      </c>
      <c r="H33" s="81" t="s">
        <v>315</v>
      </c>
      <c r="I33" s="81" t="s">
        <v>315</v>
      </c>
      <c r="J33" s="81" t="s">
        <v>315</v>
      </c>
      <c r="K33" s="81" t="s">
        <v>315</v>
      </c>
      <c r="L33" s="81" t="s">
        <v>315</v>
      </c>
      <c r="M33" s="81" t="s">
        <v>315</v>
      </c>
      <c r="N33" s="81" t="s">
        <v>315</v>
      </c>
      <c r="O33" s="81" t="s">
        <v>315</v>
      </c>
      <c r="P33" s="81" t="s">
        <v>315</v>
      </c>
      <c r="Q33" s="81" t="s">
        <v>315</v>
      </c>
      <c r="R33" s="81" t="s">
        <v>315</v>
      </c>
      <c r="S33" s="81" t="s">
        <v>315</v>
      </c>
      <c r="T33" s="81" t="s">
        <v>315</v>
      </c>
      <c r="U33" s="81" t="s">
        <v>315</v>
      </c>
      <c r="V33" s="81" t="s">
        <v>315</v>
      </c>
      <c r="W33" s="81" t="s">
        <v>315</v>
      </c>
      <c r="X33" s="81" t="s">
        <v>315</v>
      </c>
      <c r="Y33" s="81" t="s">
        <v>315</v>
      </c>
      <c r="Z33" s="81" t="s">
        <v>315</v>
      </c>
      <c r="AA33" s="81" t="s">
        <v>315</v>
      </c>
      <c r="AB33" s="81" t="s">
        <v>315</v>
      </c>
      <c r="AC33" s="81" t="s">
        <v>315</v>
      </c>
      <c r="AD33" s="81" t="s">
        <v>315</v>
      </c>
      <c r="AE33" s="81" t="s">
        <v>315</v>
      </c>
      <c r="AF33" s="81" t="s">
        <v>315</v>
      </c>
      <c r="AG33" s="81" t="s">
        <v>315</v>
      </c>
      <c r="AH33" s="81" t="s">
        <v>315</v>
      </c>
      <c r="AI33" s="81" t="s">
        <v>315</v>
      </c>
      <c r="AJ33" s="81" t="s">
        <v>315</v>
      </c>
      <c r="AK33" s="81" t="s">
        <v>315</v>
      </c>
      <c r="AL33" s="81" t="s">
        <v>315</v>
      </c>
      <c r="AM33" s="81" t="s">
        <v>315</v>
      </c>
      <c r="AN33" s="81" t="s">
        <v>315</v>
      </c>
      <c r="AO33" s="81" t="s">
        <v>315</v>
      </c>
      <c r="AP33" s="81" t="s">
        <v>315</v>
      </c>
      <c r="AQ33" s="81" t="s">
        <v>315</v>
      </c>
      <c r="AR33" s="81" t="s">
        <v>315</v>
      </c>
      <c r="AS33" s="81" t="s">
        <v>315</v>
      </c>
      <c r="AT33" s="81" t="s">
        <v>315</v>
      </c>
      <c r="AU33" s="81" t="s">
        <v>315</v>
      </c>
      <c r="AV33" s="81" t="s">
        <v>315</v>
      </c>
      <c r="AW33" s="81" t="s">
        <v>315</v>
      </c>
      <c r="AX33" s="81" t="s">
        <v>315</v>
      </c>
      <c r="AY33" s="81" t="s">
        <v>315</v>
      </c>
      <c r="AZ33" s="81" t="s">
        <v>315</v>
      </c>
      <c r="BA33" s="81" t="s">
        <v>315</v>
      </c>
      <c r="BB33" s="81" t="s">
        <v>315</v>
      </c>
      <c r="BC33" s="81" t="s">
        <v>315</v>
      </c>
      <c r="BD33" s="81" t="s">
        <v>315</v>
      </c>
      <c r="BE33" s="118"/>
      <c r="BF33" s="118"/>
      <c r="BG33" s="82"/>
      <c r="BH33" s="82" t="str">
        <f t="shared" ref="BH33:BW48" si="59">IF(D33&gt;0,IF(D33&lt;5,"SECRETTTTTTTT",""),"")</f>
        <v/>
      </c>
      <c r="BI33" s="82" t="str">
        <f t="shared" si="59"/>
        <v/>
      </c>
      <c r="BJ33" s="82" t="str">
        <f t="shared" si="59"/>
        <v/>
      </c>
      <c r="BK33" s="82" t="str">
        <f t="shared" si="59"/>
        <v/>
      </c>
      <c r="BL33" s="82" t="str">
        <f t="shared" si="59"/>
        <v/>
      </c>
      <c r="BM33" s="82" t="str">
        <f t="shared" si="59"/>
        <v/>
      </c>
      <c r="BN33" s="82" t="str">
        <f t="shared" si="59"/>
        <v/>
      </c>
      <c r="BO33" s="82" t="str">
        <f t="shared" si="59"/>
        <v/>
      </c>
      <c r="BP33" s="82" t="str">
        <f t="shared" si="59"/>
        <v/>
      </c>
      <c r="BQ33" s="82" t="str">
        <f t="shared" si="59"/>
        <v/>
      </c>
      <c r="BR33" s="82" t="str">
        <f t="shared" si="59"/>
        <v/>
      </c>
      <c r="BS33" s="82" t="str">
        <f t="shared" si="59"/>
        <v/>
      </c>
      <c r="BT33" s="82" t="str">
        <f t="shared" si="59"/>
        <v/>
      </c>
      <c r="BU33" s="82" t="str">
        <f t="shared" si="59"/>
        <v/>
      </c>
      <c r="BV33" s="82" t="str">
        <f t="shared" si="59"/>
        <v/>
      </c>
      <c r="BW33" s="82" t="str">
        <f t="shared" si="59"/>
        <v/>
      </c>
      <c r="BX33" s="82" t="str">
        <f t="shared" ref="BX33:CM48" si="60">IF(T33&gt;0,IF(T33&lt;5,"SECRETTTTTTTT",""),"")</f>
        <v/>
      </c>
      <c r="BY33" s="82" t="str">
        <f t="shared" si="60"/>
        <v/>
      </c>
      <c r="BZ33" s="82" t="str">
        <f t="shared" si="60"/>
        <v/>
      </c>
      <c r="CA33" s="82" t="str">
        <f t="shared" si="60"/>
        <v/>
      </c>
      <c r="CB33" s="82" t="str">
        <f t="shared" si="60"/>
        <v/>
      </c>
      <c r="CC33" s="82" t="str">
        <f t="shared" si="60"/>
        <v/>
      </c>
      <c r="CD33" s="82" t="str">
        <f t="shared" si="60"/>
        <v/>
      </c>
      <c r="CE33" s="82" t="str">
        <f t="shared" si="60"/>
        <v/>
      </c>
      <c r="CF33" s="82" t="str">
        <f t="shared" si="60"/>
        <v/>
      </c>
      <c r="CG33" s="82" t="str">
        <f t="shared" si="60"/>
        <v/>
      </c>
      <c r="CH33" s="82" t="str">
        <f t="shared" si="60"/>
        <v/>
      </c>
      <c r="CI33" s="82" t="str">
        <f t="shared" si="60"/>
        <v/>
      </c>
      <c r="CJ33" s="82" t="str">
        <f t="shared" si="60"/>
        <v/>
      </c>
      <c r="CK33" s="13" t="str">
        <f t="shared" si="60"/>
        <v/>
      </c>
      <c r="CL33" s="13" t="str">
        <f t="shared" si="60"/>
        <v/>
      </c>
      <c r="CM33" s="13" t="str">
        <f t="shared" si="60"/>
        <v/>
      </c>
      <c r="CN33" s="13" t="str">
        <f t="shared" ref="CN33:DC48" si="61">IF(AJ33&gt;0,IF(AJ33&lt;5,"SECRETTTTTTTT",""),"")</f>
        <v/>
      </c>
      <c r="CO33" s="13" t="str">
        <f t="shared" si="61"/>
        <v/>
      </c>
      <c r="CP33" s="13" t="str">
        <f t="shared" si="61"/>
        <v/>
      </c>
      <c r="CQ33" s="13" t="str">
        <f t="shared" si="61"/>
        <v/>
      </c>
      <c r="CR33" s="13" t="str">
        <f t="shared" si="61"/>
        <v/>
      </c>
      <c r="CS33" s="13" t="str">
        <f t="shared" si="61"/>
        <v/>
      </c>
      <c r="CT33" s="13" t="str">
        <f t="shared" si="61"/>
        <v/>
      </c>
      <c r="CU33" s="13" t="str">
        <f t="shared" si="61"/>
        <v/>
      </c>
      <c r="CV33" s="13" t="str">
        <f t="shared" si="61"/>
        <v/>
      </c>
      <c r="CW33" s="13" t="str">
        <f t="shared" si="61"/>
        <v/>
      </c>
      <c r="CX33" s="13" t="str">
        <f t="shared" si="61"/>
        <v/>
      </c>
      <c r="CY33" s="13" t="str">
        <f t="shared" si="61"/>
        <v/>
      </c>
      <c r="CZ33" s="13" t="str">
        <f t="shared" si="61"/>
        <v/>
      </c>
      <c r="DA33" s="13" t="str">
        <f t="shared" si="61"/>
        <v/>
      </c>
      <c r="DB33" s="13" t="str">
        <f t="shared" si="61"/>
        <v/>
      </c>
      <c r="DC33" s="13" t="str">
        <f t="shared" si="61"/>
        <v/>
      </c>
      <c r="DD33" s="13" t="str">
        <f t="shared" ref="DD33:DE54" si="62">IF(AZ33&gt;0,IF(AZ33&lt;5,"SECRETTTTTTTT",""),"")</f>
        <v/>
      </c>
      <c r="DE33" s="13" t="str">
        <f t="shared" si="62"/>
        <v/>
      </c>
      <c r="DF33" s="13" t="str">
        <f t="shared" ref="DF33:DF54" si="63">IF(BB33&gt;0,IF(BB33&lt;5,"SECRETTTTTTTT",""),"")</f>
        <v/>
      </c>
      <c r="DG33" s="13" t="str">
        <f t="shared" ref="DG33:DG54" si="64">IF(BC33&gt;0,IF(BC33&lt;5,"SECRETTTTTTTT",""),"")</f>
        <v/>
      </c>
      <c r="DH33" s="13" t="str">
        <f t="shared" ref="DH33:DH54" si="65">IF(BD33&gt;0,IF(BD33&lt;5,"SECRETTTTTTTT",""),"")</f>
        <v/>
      </c>
      <c r="DI33" s="13" t="str">
        <f t="shared" ref="DI33:DI54" si="66">IF(BE33&gt;0,IF(BE33&lt;5,"SECRETTTTTTTT",""),"")</f>
        <v/>
      </c>
      <c r="DJ33" s="13" t="str">
        <f t="shared" ref="DJ33:DJ54" si="67">IF(BF33&gt;0,IF(BF33&lt;5,"SECRETTTTTTTT",""),"")</f>
        <v/>
      </c>
      <c r="DK33" s="13" t="str">
        <f t="shared" ref="DK33:DK54" si="68">IF(BG33&gt;0,IF(BG33&lt;5,"SECRETTTTTTTT",""),"")</f>
        <v/>
      </c>
      <c r="DL33" s="13" t="str">
        <f t="shared" ref="DL33:DL54" si="69">IF(BH33&gt;0,IF(BH33&lt;5,"SECRETTTTTTTT",""),"")</f>
        <v/>
      </c>
      <c r="DM33" s="13" t="str">
        <f t="shared" ref="DM33:DM54" si="70">IF(BI33&gt;0,IF(BI33&lt;5,"SECRETTTTTTTT",""),"")</f>
        <v/>
      </c>
      <c r="DN33" s="13" t="str">
        <f t="shared" ref="DN33:DN54" si="71">IF(BJ33&gt;0,IF(BJ33&lt;5,"SECRETTTTTTTT",""),"")</f>
        <v/>
      </c>
      <c r="DO33" s="13" t="str">
        <f t="shared" ref="DO33:DO54" si="72">IF(BK33&gt;0,IF(BK33&lt;5,"SECRETTTTTTTT",""),"")</f>
        <v/>
      </c>
      <c r="DP33" s="13" t="str">
        <f t="shared" ref="DP33:DP54" si="73">IF(BL33&gt;0,IF(BL33&lt;5,"SECRETTTTTTTT",""),"")</f>
        <v/>
      </c>
      <c r="DQ33" s="13" t="str">
        <f t="shared" ref="DQ33:DQ54" si="74">IF(BM33&gt;0,IF(BM33&lt;5,"SECRETTTTTTTT",""),"")</f>
        <v/>
      </c>
      <c r="DR33" s="13" t="str">
        <f t="shared" ref="DR33:DR54" si="75">IF(BN33&gt;0,IF(BN33&lt;5,"SECRETTTTTTTT",""),"")</f>
        <v/>
      </c>
      <c r="DS33" s="13" t="str">
        <f t="shared" ref="DS33:DS54" si="76">IF(BO33&gt;0,IF(BO33&lt;5,"SECRETTTTTTTT",""),"")</f>
        <v/>
      </c>
      <c r="DT33" s="13" t="str">
        <f t="shared" ref="DT33:DT54" si="77">IF(BP33&gt;0,IF(BP33&lt;5,"SECRETTTTTTTT",""),"")</f>
        <v/>
      </c>
      <c r="DU33" s="13" t="str">
        <f t="shared" ref="DU33:DU54" si="78">IF(BQ33&gt;0,IF(BQ33&lt;5,"SECRETTTTTTTT",""),"")</f>
        <v/>
      </c>
      <c r="DV33" s="13" t="str">
        <f t="shared" ref="DV33:DV54" si="79">IF(BR33&gt;0,IF(BR33&lt;5,"SECRETTTTTTTT",""),"")</f>
        <v/>
      </c>
      <c r="DW33" s="13" t="str">
        <f t="shared" ref="DW33:DW54" si="80">IF(BS33&gt;0,IF(BS33&lt;5,"SECRETTTTTTTT",""),"")</f>
        <v/>
      </c>
      <c r="DX33" s="13" t="str">
        <f t="shared" ref="DX33:DX54" si="81">IF(BT33&gt;0,IF(BT33&lt;5,"SECRETTTTTTTT",""),"")</f>
        <v/>
      </c>
      <c r="DY33" s="13" t="str">
        <f t="shared" ref="DY33:DY54" si="82">IF(BU33&gt;0,IF(BU33&lt;5,"SECRETTTTTTTT",""),"")</f>
        <v/>
      </c>
      <c r="DZ33" s="13" t="str">
        <f t="shared" ref="DZ33:DZ54" si="83">IF(BV33&gt;0,IF(BV33&lt;5,"SECRETTTTTTTT",""),"")</f>
        <v/>
      </c>
      <c r="EA33" s="13" t="str">
        <f t="shared" ref="EA33:EA54" si="84">IF(BW33&gt;0,IF(BW33&lt;5,"SECRETTTTTTTT",""),"")</f>
        <v/>
      </c>
      <c r="EB33" s="13" t="str">
        <f t="shared" ref="EB33:EB54" si="85">IF(BX33&gt;0,IF(BX33&lt;5,"SECRETTTTTTTT",""),"")</f>
        <v/>
      </c>
      <c r="EC33" s="13" t="str">
        <f t="shared" ref="EC33:EC54" si="86">IF(BY33&gt;0,IF(BY33&lt;5,"SECRETTTTTTTT",""),"")</f>
        <v/>
      </c>
      <c r="ED33" s="13" t="str">
        <f t="shared" ref="ED33:ED54" si="87">IF(BZ33&gt;0,IF(BZ33&lt;5,"SECRETTTTTTTT",""),"")</f>
        <v/>
      </c>
      <c r="EE33" s="13" t="str">
        <f t="shared" ref="EE33:EE54" si="88">IF(CA33&gt;0,IF(CA33&lt;5,"SECRETTTTTTTT",""),"")</f>
        <v/>
      </c>
      <c r="EF33" s="13" t="str">
        <f t="shared" ref="EF33:EF54" si="89">IF(CB33&gt;0,IF(CB33&lt;5,"SECRETTTTTTTT",""),"")</f>
        <v/>
      </c>
      <c r="EG33" s="13" t="str">
        <f t="shared" ref="EG33:EG54" si="90">IF(CC33&gt;0,IF(CC33&lt;5,"SECRETTTTTTTT",""),"")</f>
        <v/>
      </c>
      <c r="EH33" s="13" t="str">
        <f t="shared" ref="EH33:EH54" si="91">IF(CD33&gt;0,IF(CD33&lt;5,"SECRETTTTTTTT",""),"")</f>
        <v/>
      </c>
      <c r="EI33" s="13" t="str">
        <f t="shared" ref="EI33:EI54" si="92">IF(CE33&gt;0,IF(CE33&lt;5,"SECRETTTTTTTT",""),"")</f>
        <v/>
      </c>
      <c r="EJ33" s="13" t="str">
        <f t="shared" ref="EJ33:EJ54" si="93">IF(CF33&gt;0,IF(CF33&lt;5,"SECRETTTTTTTT",""),"")</f>
        <v/>
      </c>
      <c r="EK33" s="13" t="str">
        <f t="shared" ref="EK33:EK54" si="94">IF(CG33&gt;0,IF(CG33&lt;5,"SECRETTTTTTTT",""),"")</f>
        <v/>
      </c>
      <c r="EL33" s="13" t="str">
        <f t="shared" ref="EL33:EL54" si="95">IF(CH33&gt;0,IF(CH33&lt;5,"SECRETTTTTTTT",""),"")</f>
        <v/>
      </c>
      <c r="EM33" s="13" t="str">
        <f t="shared" ref="EM33:EM54" si="96">IF(CI33&gt;0,IF(CI33&lt;5,"SECRETTTTTTTT",""),"")</f>
        <v/>
      </c>
      <c r="EN33" s="13" t="str">
        <f t="shared" ref="EN33:EN54" si="97">IF(CJ33&gt;0,IF(CJ33&lt;5,"SECRETTTTTTTT",""),"")</f>
        <v/>
      </c>
      <c r="EO33" s="13" t="str">
        <f t="shared" ref="EO33:EO54" si="98">IF(CK33&gt;0,IF(CK33&lt;5,"SECRETTTTTTTT",""),"")</f>
        <v/>
      </c>
      <c r="EP33" s="13" t="str">
        <f t="shared" ref="EP33:EP54" si="99">IF(CL33&gt;0,IF(CL33&lt;5,"SECRETTTTTTTT",""),"")</f>
        <v/>
      </c>
      <c r="EQ33" s="13" t="str">
        <f t="shared" ref="EQ33:EQ54" si="100">IF(CM33&gt;0,IF(CM33&lt;5,"SECRETTTTTTTT",""),"")</f>
        <v/>
      </c>
      <c r="ER33" s="13" t="str">
        <f t="shared" ref="ER33:ER54" si="101">IF(CN33&gt;0,IF(CN33&lt;5,"SECRETTTTTTTT",""),"")</f>
        <v/>
      </c>
      <c r="ES33" s="13" t="str">
        <f t="shared" ref="ES33:ES54" si="102">IF(CO33&gt;0,IF(CO33&lt;5,"SECRETTTTTTTT",""),"")</f>
        <v/>
      </c>
      <c r="ET33" s="13" t="str">
        <f t="shared" ref="ET33:ET54" si="103">IF(CP33&gt;0,IF(CP33&lt;5,"SECRETTTTTTTT",""),"")</f>
        <v/>
      </c>
      <c r="EU33" s="13" t="str">
        <f t="shared" ref="EU33:EU54" si="104">IF(CQ33&gt;0,IF(CQ33&lt;5,"SECRETTTTTTTT",""),"")</f>
        <v/>
      </c>
      <c r="EV33" s="13" t="str">
        <f t="shared" ref="EV33:EV54" si="105">IF(CR33&gt;0,IF(CR33&lt;5,"SECRETTTTTTTT",""),"")</f>
        <v/>
      </c>
      <c r="EW33" s="13" t="str">
        <f t="shared" ref="EW33:EW54" si="106">IF(CS33&gt;0,IF(CS33&lt;5,"SECRETTTTTTTT",""),"")</f>
        <v/>
      </c>
      <c r="EX33" s="13" t="str">
        <f t="shared" ref="EX33:EX54" si="107">IF(CT33&gt;0,IF(CT33&lt;5,"SECRETTTTTTTT",""),"")</f>
        <v/>
      </c>
      <c r="EY33" s="13" t="str">
        <f t="shared" ref="EY33:EY54" si="108">IF(CU33&gt;0,IF(CU33&lt;5,"SECRETTTTTTTT",""),"")</f>
        <v/>
      </c>
      <c r="EZ33" s="13" t="str">
        <f t="shared" ref="EZ33:EZ54" si="109">IF(CV33&gt;0,IF(CV33&lt;5,"SECRETTTTTTTT",""),"")</f>
        <v/>
      </c>
      <c r="FA33" s="13" t="str">
        <f t="shared" ref="FA33:FA54" si="110">IF(CW33&gt;0,IF(CW33&lt;5,"SECRETTTTTTTT",""),"")</f>
        <v/>
      </c>
    </row>
    <row r="34" spans="1:157" ht="15" thickBot="1" x14ac:dyDescent="0.4">
      <c r="A34" s="18"/>
      <c r="B34" s="18" t="s">
        <v>145</v>
      </c>
      <c r="C34" s="114" t="s">
        <v>315</v>
      </c>
      <c r="D34" s="77" t="s">
        <v>315</v>
      </c>
      <c r="E34" s="77" t="s">
        <v>315</v>
      </c>
      <c r="F34" s="77" t="s">
        <v>315</v>
      </c>
      <c r="G34" s="77" t="s">
        <v>315</v>
      </c>
      <c r="H34" s="77" t="s">
        <v>315</v>
      </c>
      <c r="I34" s="77" t="s">
        <v>315</v>
      </c>
      <c r="J34" s="77" t="s">
        <v>315</v>
      </c>
      <c r="K34" s="77" t="s">
        <v>315</v>
      </c>
      <c r="L34" s="77" t="s">
        <v>315</v>
      </c>
      <c r="M34" s="77" t="s">
        <v>315</v>
      </c>
      <c r="N34" s="77" t="s">
        <v>315</v>
      </c>
      <c r="O34" s="77" t="s">
        <v>315</v>
      </c>
      <c r="P34" s="77" t="s">
        <v>315</v>
      </c>
      <c r="Q34" s="77" t="s">
        <v>315</v>
      </c>
      <c r="R34" s="77" t="s">
        <v>315</v>
      </c>
      <c r="S34" s="77" t="s">
        <v>315</v>
      </c>
      <c r="T34" s="77" t="s">
        <v>315</v>
      </c>
      <c r="U34" s="77" t="s">
        <v>315</v>
      </c>
      <c r="V34" s="77" t="s">
        <v>315</v>
      </c>
      <c r="W34" s="77" t="s">
        <v>315</v>
      </c>
      <c r="X34" s="77" t="s">
        <v>315</v>
      </c>
      <c r="Y34" s="77" t="s">
        <v>315</v>
      </c>
      <c r="Z34" s="77" t="s">
        <v>315</v>
      </c>
      <c r="AA34" s="77" t="s">
        <v>315</v>
      </c>
      <c r="AB34" s="77" t="s">
        <v>315</v>
      </c>
      <c r="AC34" s="77" t="s">
        <v>315</v>
      </c>
      <c r="AD34" s="77" t="s">
        <v>315</v>
      </c>
      <c r="AE34" s="77" t="s">
        <v>315</v>
      </c>
      <c r="AF34" s="77" t="s">
        <v>315</v>
      </c>
      <c r="AG34" s="77" t="s">
        <v>315</v>
      </c>
      <c r="AH34" s="77" t="s">
        <v>315</v>
      </c>
      <c r="AI34" s="77" t="s">
        <v>315</v>
      </c>
      <c r="AJ34" s="77" t="s">
        <v>315</v>
      </c>
      <c r="AK34" s="77" t="s">
        <v>315</v>
      </c>
      <c r="AL34" s="77" t="s">
        <v>315</v>
      </c>
      <c r="AM34" s="77" t="s">
        <v>315</v>
      </c>
      <c r="AN34" s="77" t="s">
        <v>315</v>
      </c>
      <c r="AO34" s="77" t="s">
        <v>315</v>
      </c>
      <c r="AP34" s="77" t="s">
        <v>315</v>
      </c>
      <c r="AQ34" s="77" t="s">
        <v>315</v>
      </c>
      <c r="AR34" s="77" t="s">
        <v>315</v>
      </c>
      <c r="AS34" s="77" t="s">
        <v>315</v>
      </c>
      <c r="AT34" s="77" t="s">
        <v>315</v>
      </c>
      <c r="AU34" s="77" t="s">
        <v>315</v>
      </c>
      <c r="AV34" s="77" t="s">
        <v>315</v>
      </c>
      <c r="AW34" s="77" t="s">
        <v>315</v>
      </c>
      <c r="AX34" s="77" t="s">
        <v>315</v>
      </c>
      <c r="AY34" s="77" t="s">
        <v>315</v>
      </c>
      <c r="AZ34" s="77" t="s">
        <v>315</v>
      </c>
      <c r="BA34" s="77" t="s">
        <v>315</v>
      </c>
      <c r="BB34" s="77" t="s">
        <v>315</v>
      </c>
      <c r="BC34" s="77" t="s">
        <v>315</v>
      </c>
      <c r="BD34" s="77" t="s">
        <v>315</v>
      </c>
      <c r="BE34" s="119"/>
      <c r="BF34" s="119"/>
      <c r="BG34" s="82" t="str">
        <f t="shared" ref="BG34:BV55" si="111">IF(C34&gt;0,IF(C34&lt;5,"SECRETTTTTTTT",""),"")</f>
        <v/>
      </c>
      <c r="BH34" s="82" t="str">
        <f t="shared" si="59"/>
        <v/>
      </c>
      <c r="BI34" s="82" t="str">
        <f t="shared" si="59"/>
        <v/>
      </c>
      <c r="BJ34" s="82" t="str">
        <f t="shared" si="59"/>
        <v/>
      </c>
      <c r="BK34" s="82" t="str">
        <f t="shared" si="59"/>
        <v/>
      </c>
      <c r="BL34" s="82" t="str">
        <f t="shared" si="59"/>
        <v/>
      </c>
      <c r="BM34" s="82" t="str">
        <f t="shared" si="59"/>
        <v/>
      </c>
      <c r="BN34" s="82" t="str">
        <f t="shared" si="59"/>
        <v/>
      </c>
      <c r="BO34" s="82" t="str">
        <f t="shared" si="59"/>
        <v/>
      </c>
      <c r="BP34" s="82" t="str">
        <f t="shared" si="59"/>
        <v/>
      </c>
      <c r="BQ34" s="82" t="str">
        <f t="shared" si="59"/>
        <v/>
      </c>
      <c r="BR34" s="82" t="str">
        <f t="shared" si="59"/>
        <v/>
      </c>
      <c r="BS34" s="82" t="str">
        <f t="shared" si="59"/>
        <v/>
      </c>
      <c r="BT34" s="82" t="str">
        <f t="shared" si="59"/>
        <v/>
      </c>
      <c r="BU34" s="82" t="str">
        <f t="shared" si="59"/>
        <v/>
      </c>
      <c r="BV34" s="82" t="str">
        <f t="shared" si="59"/>
        <v/>
      </c>
      <c r="BW34" s="82" t="str">
        <f t="shared" si="59"/>
        <v/>
      </c>
      <c r="BX34" s="82" t="str">
        <f t="shared" si="60"/>
        <v/>
      </c>
      <c r="BY34" s="82" t="str">
        <f t="shared" si="60"/>
        <v/>
      </c>
      <c r="BZ34" s="82" t="str">
        <f t="shared" si="60"/>
        <v/>
      </c>
      <c r="CA34" s="82" t="str">
        <f t="shared" si="60"/>
        <v/>
      </c>
      <c r="CB34" s="82" t="str">
        <f t="shared" si="60"/>
        <v/>
      </c>
      <c r="CC34" s="82" t="str">
        <f t="shared" si="60"/>
        <v/>
      </c>
      <c r="CD34" s="82" t="str">
        <f t="shared" si="60"/>
        <v/>
      </c>
      <c r="CE34" s="82" t="str">
        <f t="shared" si="60"/>
        <v/>
      </c>
      <c r="CF34" s="82" t="str">
        <f t="shared" si="60"/>
        <v/>
      </c>
      <c r="CG34" s="82" t="str">
        <f t="shared" si="60"/>
        <v/>
      </c>
      <c r="CH34" s="82" t="str">
        <f t="shared" si="60"/>
        <v/>
      </c>
      <c r="CI34" s="82" t="str">
        <f t="shared" si="60"/>
        <v/>
      </c>
      <c r="CJ34" s="82" t="str">
        <f t="shared" si="60"/>
        <v/>
      </c>
      <c r="CK34" s="13" t="str">
        <f t="shared" si="60"/>
        <v/>
      </c>
      <c r="CL34" s="13" t="str">
        <f t="shared" si="60"/>
        <v/>
      </c>
      <c r="CM34" s="13" t="str">
        <f t="shared" si="60"/>
        <v/>
      </c>
      <c r="CN34" s="13" t="str">
        <f t="shared" si="61"/>
        <v/>
      </c>
      <c r="CO34" s="13" t="str">
        <f t="shared" si="61"/>
        <v/>
      </c>
      <c r="CP34" s="13" t="str">
        <f t="shared" si="61"/>
        <v/>
      </c>
      <c r="CQ34" s="13" t="str">
        <f t="shared" si="61"/>
        <v/>
      </c>
      <c r="CR34" s="13" t="str">
        <f t="shared" si="61"/>
        <v/>
      </c>
      <c r="CS34" s="13" t="str">
        <f t="shared" si="61"/>
        <v/>
      </c>
      <c r="CT34" s="13" t="str">
        <f t="shared" si="61"/>
        <v/>
      </c>
      <c r="CU34" s="13" t="str">
        <f t="shared" si="61"/>
        <v/>
      </c>
      <c r="CV34" s="13" t="str">
        <f t="shared" si="61"/>
        <v/>
      </c>
      <c r="CW34" s="13" t="str">
        <f t="shared" si="61"/>
        <v/>
      </c>
      <c r="CX34" s="13" t="str">
        <f t="shared" si="61"/>
        <v/>
      </c>
      <c r="CY34" s="13" t="str">
        <f t="shared" si="61"/>
        <v/>
      </c>
      <c r="CZ34" s="13" t="str">
        <f t="shared" si="61"/>
        <v/>
      </c>
      <c r="DA34" s="13" t="str">
        <f t="shared" si="61"/>
        <v/>
      </c>
      <c r="DB34" s="13" t="str">
        <f t="shared" si="61"/>
        <v/>
      </c>
      <c r="DC34" s="13" t="str">
        <f t="shared" si="61"/>
        <v/>
      </c>
      <c r="DD34" s="13" t="str">
        <f t="shared" si="62"/>
        <v/>
      </c>
      <c r="DE34" s="13" t="str">
        <f t="shared" si="62"/>
        <v/>
      </c>
      <c r="DF34" s="13" t="str">
        <f t="shared" si="63"/>
        <v/>
      </c>
      <c r="DG34" s="13" t="str">
        <f t="shared" si="64"/>
        <v/>
      </c>
      <c r="DH34" s="13" t="str">
        <f t="shared" si="65"/>
        <v/>
      </c>
      <c r="DI34" s="13" t="str">
        <f t="shared" si="66"/>
        <v/>
      </c>
      <c r="DJ34" s="13" t="str">
        <f t="shared" si="67"/>
        <v/>
      </c>
      <c r="DK34" s="13" t="str">
        <f t="shared" si="68"/>
        <v/>
      </c>
      <c r="DL34" s="13" t="str">
        <f t="shared" si="69"/>
        <v/>
      </c>
      <c r="DM34" s="13" t="str">
        <f t="shared" si="70"/>
        <v/>
      </c>
      <c r="DN34" s="13" t="str">
        <f t="shared" si="71"/>
        <v/>
      </c>
      <c r="DO34" s="13" t="str">
        <f t="shared" si="72"/>
        <v/>
      </c>
      <c r="DP34" s="13" t="str">
        <f t="shared" si="73"/>
        <v/>
      </c>
      <c r="DQ34" s="13" t="str">
        <f t="shared" si="74"/>
        <v/>
      </c>
      <c r="DR34" s="13" t="str">
        <f t="shared" si="75"/>
        <v/>
      </c>
      <c r="DS34" s="13" t="str">
        <f t="shared" si="76"/>
        <v/>
      </c>
      <c r="DT34" s="13" t="str">
        <f t="shared" si="77"/>
        <v/>
      </c>
      <c r="DU34" s="13" t="str">
        <f t="shared" si="78"/>
        <v/>
      </c>
      <c r="DV34" s="13" t="str">
        <f t="shared" si="79"/>
        <v/>
      </c>
      <c r="DW34" s="13" t="str">
        <f t="shared" si="80"/>
        <v/>
      </c>
      <c r="DX34" s="13" t="str">
        <f t="shared" si="81"/>
        <v/>
      </c>
      <c r="DY34" s="13" t="str">
        <f t="shared" si="82"/>
        <v/>
      </c>
      <c r="DZ34" s="13" t="str">
        <f t="shared" si="83"/>
        <v/>
      </c>
      <c r="EA34" s="13" t="str">
        <f t="shared" si="84"/>
        <v/>
      </c>
      <c r="EB34" s="13" t="str">
        <f t="shared" si="85"/>
        <v/>
      </c>
      <c r="EC34" s="13" t="str">
        <f t="shared" si="86"/>
        <v/>
      </c>
      <c r="ED34" s="13" t="str">
        <f t="shared" si="87"/>
        <v/>
      </c>
      <c r="EE34" s="13" t="str">
        <f t="shared" si="88"/>
        <v/>
      </c>
      <c r="EF34" s="13" t="str">
        <f t="shared" si="89"/>
        <v/>
      </c>
      <c r="EG34" s="13" t="str">
        <f t="shared" si="90"/>
        <v/>
      </c>
      <c r="EH34" s="13" t="str">
        <f t="shared" si="91"/>
        <v/>
      </c>
      <c r="EI34" s="13" t="str">
        <f t="shared" si="92"/>
        <v/>
      </c>
      <c r="EJ34" s="13" t="str">
        <f t="shared" si="93"/>
        <v/>
      </c>
      <c r="EK34" s="13" t="str">
        <f t="shared" si="94"/>
        <v/>
      </c>
      <c r="EL34" s="13" t="str">
        <f t="shared" si="95"/>
        <v/>
      </c>
      <c r="EM34" s="13" t="str">
        <f t="shared" si="96"/>
        <v/>
      </c>
      <c r="EN34" s="13" t="str">
        <f t="shared" si="97"/>
        <v/>
      </c>
      <c r="EO34" s="13" t="str">
        <f t="shared" si="98"/>
        <v/>
      </c>
      <c r="EP34" s="13" t="str">
        <f t="shared" si="99"/>
        <v/>
      </c>
      <c r="EQ34" s="13" t="str">
        <f t="shared" si="100"/>
        <v/>
      </c>
      <c r="ER34" s="13" t="str">
        <f t="shared" si="101"/>
        <v/>
      </c>
      <c r="ES34" s="13" t="str">
        <f t="shared" si="102"/>
        <v/>
      </c>
      <c r="ET34" s="13" t="str">
        <f t="shared" si="103"/>
        <v/>
      </c>
      <c r="EU34" s="13" t="str">
        <f t="shared" si="104"/>
        <v/>
      </c>
      <c r="EV34" s="13" t="str">
        <f t="shared" si="105"/>
        <v/>
      </c>
      <c r="EW34" s="13" t="str">
        <f t="shared" si="106"/>
        <v/>
      </c>
      <c r="EX34" s="13" t="str">
        <f t="shared" si="107"/>
        <v/>
      </c>
      <c r="EY34" s="13" t="str">
        <f t="shared" si="108"/>
        <v/>
      </c>
      <c r="EZ34" s="13" t="str">
        <f t="shared" si="109"/>
        <v/>
      </c>
      <c r="FA34" s="13" t="str">
        <f t="shared" si="110"/>
        <v/>
      </c>
    </row>
    <row r="35" spans="1:157" ht="15" thickBot="1" x14ac:dyDescent="0.4">
      <c r="A35" s="19" t="s">
        <v>96</v>
      </c>
      <c r="B35" s="20" t="s">
        <v>97</v>
      </c>
      <c r="C35" s="113">
        <v>756.08912499941698</v>
      </c>
      <c r="D35" s="81">
        <v>642.28644646837404</v>
      </c>
      <c r="E35" s="81">
        <v>667.52046034231205</v>
      </c>
      <c r="F35" s="81">
        <v>552.69606029770205</v>
      </c>
      <c r="G35" s="81">
        <v>451.53233753755899</v>
      </c>
      <c r="H35" s="81">
        <v>614.34196784229505</v>
      </c>
      <c r="I35" s="81">
        <v>529.311741535289</v>
      </c>
      <c r="J35" s="81">
        <v>585.94994280953802</v>
      </c>
      <c r="K35" s="81">
        <v>691.11258142383599</v>
      </c>
      <c r="L35" s="81">
        <v>550.43598446863996</v>
      </c>
      <c r="M35" s="81">
        <v>422.67713328990402</v>
      </c>
      <c r="N35" s="81">
        <v>432.885059227966</v>
      </c>
      <c r="O35" s="81">
        <v>421.38781752228101</v>
      </c>
      <c r="P35" s="81">
        <v>433.37293519953198</v>
      </c>
      <c r="Q35" s="81">
        <v>454.37240999119302</v>
      </c>
      <c r="R35" s="81">
        <v>460.54452919233103</v>
      </c>
      <c r="S35" s="81">
        <v>379.37694474065302</v>
      </c>
      <c r="T35" s="81">
        <v>411.75555254207597</v>
      </c>
      <c r="U35" s="81">
        <v>458.63230774848603</v>
      </c>
      <c r="V35" s="81">
        <v>444.34804494110898</v>
      </c>
      <c r="W35" s="81">
        <v>437.440014754326</v>
      </c>
      <c r="X35" s="81">
        <v>469.73392183235597</v>
      </c>
      <c r="Y35" s="81">
        <v>475.57821597578197</v>
      </c>
      <c r="Z35" s="81">
        <v>452.26005416326899</v>
      </c>
      <c r="AA35" s="81">
        <v>478.492964473413</v>
      </c>
      <c r="AB35" s="81">
        <v>462.70195297080397</v>
      </c>
      <c r="AC35" s="81">
        <v>512.47130233023302</v>
      </c>
      <c r="AD35" s="81">
        <v>518.54379394149305</v>
      </c>
      <c r="AE35" s="81">
        <v>536.45939701343104</v>
      </c>
      <c r="AF35" s="81">
        <v>507.422081029813</v>
      </c>
      <c r="AG35" s="81">
        <v>505.718866263851</v>
      </c>
      <c r="AH35" s="81">
        <v>533.76894791575796</v>
      </c>
      <c r="AI35" s="81">
        <v>526.99773719970801</v>
      </c>
      <c r="AJ35" s="81">
        <v>501.49786941467198</v>
      </c>
      <c r="AK35" s="81">
        <v>483.758983198755</v>
      </c>
      <c r="AL35" s="81">
        <v>498.73549884248098</v>
      </c>
      <c r="AM35" s="81">
        <v>447.845873711119</v>
      </c>
      <c r="AN35" s="81">
        <v>428.81280891572402</v>
      </c>
      <c r="AO35" s="81">
        <v>512.41091943684705</v>
      </c>
      <c r="AP35" s="81">
        <v>395.07305572865403</v>
      </c>
      <c r="AQ35" s="81">
        <v>439.11061909882602</v>
      </c>
      <c r="AR35" s="81">
        <v>472.26471884544901</v>
      </c>
      <c r="AS35" s="81">
        <v>506.86527429354101</v>
      </c>
      <c r="AT35" s="81">
        <v>513.58837988714799</v>
      </c>
      <c r="AU35" s="81">
        <v>461.95519215834298</v>
      </c>
      <c r="AV35" s="81">
        <v>539.68263551720599</v>
      </c>
      <c r="AW35" s="81">
        <v>481.17020535501001</v>
      </c>
      <c r="AX35" s="81">
        <v>476.72543855572502</v>
      </c>
      <c r="AY35" s="81">
        <v>480.60606893174702</v>
      </c>
      <c r="AZ35" s="81">
        <v>468.10503962514503</v>
      </c>
      <c r="BA35" s="81">
        <v>472.33203000046802</v>
      </c>
      <c r="BB35" s="81">
        <v>496.28093317638599</v>
      </c>
      <c r="BC35" s="81">
        <v>469.02913591792202</v>
      </c>
      <c r="BD35" s="81">
        <v>481.67137257471398</v>
      </c>
      <c r="BE35" s="118"/>
      <c r="BF35" s="118"/>
      <c r="BG35" s="82" t="str">
        <f t="shared" si="111"/>
        <v/>
      </c>
      <c r="BH35" s="82" t="str">
        <f t="shared" si="59"/>
        <v/>
      </c>
      <c r="BI35" s="82" t="str">
        <f t="shared" si="59"/>
        <v/>
      </c>
      <c r="BJ35" s="82" t="str">
        <f t="shared" si="59"/>
        <v/>
      </c>
      <c r="BK35" s="82" t="str">
        <f t="shared" si="59"/>
        <v/>
      </c>
      <c r="BL35" s="82" t="str">
        <f t="shared" si="59"/>
        <v/>
      </c>
      <c r="BM35" s="82" t="str">
        <f t="shared" si="59"/>
        <v/>
      </c>
      <c r="BN35" s="82" t="str">
        <f t="shared" si="59"/>
        <v/>
      </c>
      <c r="BO35" s="82" t="str">
        <f t="shared" si="59"/>
        <v/>
      </c>
      <c r="BP35" s="82" t="str">
        <f t="shared" si="59"/>
        <v/>
      </c>
      <c r="BQ35" s="82" t="str">
        <f t="shared" si="59"/>
        <v/>
      </c>
      <c r="BR35" s="82" t="str">
        <f t="shared" si="59"/>
        <v/>
      </c>
      <c r="BS35" s="82" t="str">
        <f t="shared" si="59"/>
        <v/>
      </c>
      <c r="BT35" s="82" t="str">
        <f t="shared" si="59"/>
        <v/>
      </c>
      <c r="BU35" s="82" t="str">
        <f t="shared" si="59"/>
        <v/>
      </c>
      <c r="BV35" s="82" t="str">
        <f t="shared" si="59"/>
        <v/>
      </c>
      <c r="BW35" s="82" t="str">
        <f t="shared" si="59"/>
        <v/>
      </c>
      <c r="BX35" s="82" t="str">
        <f t="shared" si="60"/>
        <v/>
      </c>
      <c r="BY35" s="82" t="str">
        <f t="shared" si="60"/>
        <v/>
      </c>
      <c r="BZ35" s="82" t="str">
        <f t="shared" si="60"/>
        <v/>
      </c>
      <c r="CA35" s="82" t="str">
        <f t="shared" si="60"/>
        <v/>
      </c>
      <c r="CB35" s="82" t="str">
        <f t="shared" si="60"/>
        <v/>
      </c>
      <c r="CC35" s="82" t="str">
        <f t="shared" si="60"/>
        <v/>
      </c>
      <c r="CD35" s="82" t="str">
        <f t="shared" si="60"/>
        <v/>
      </c>
      <c r="CE35" s="82" t="str">
        <f t="shared" si="60"/>
        <v/>
      </c>
      <c r="CF35" s="82" t="str">
        <f t="shared" si="60"/>
        <v/>
      </c>
      <c r="CG35" s="82" t="str">
        <f t="shared" si="60"/>
        <v/>
      </c>
      <c r="CH35" s="82" t="str">
        <f t="shared" si="60"/>
        <v/>
      </c>
      <c r="CI35" s="82" t="str">
        <f t="shared" si="60"/>
        <v/>
      </c>
      <c r="CJ35" s="82" t="str">
        <f t="shared" si="60"/>
        <v/>
      </c>
      <c r="CK35" s="13" t="str">
        <f t="shared" si="60"/>
        <v/>
      </c>
      <c r="CL35" s="13" t="str">
        <f t="shared" si="60"/>
        <v/>
      </c>
      <c r="CM35" s="13" t="str">
        <f t="shared" si="60"/>
        <v/>
      </c>
      <c r="CN35" s="13" t="str">
        <f t="shared" si="61"/>
        <v/>
      </c>
      <c r="CO35" s="13" t="str">
        <f t="shared" si="61"/>
        <v/>
      </c>
      <c r="CP35" s="13" t="str">
        <f t="shared" si="61"/>
        <v/>
      </c>
      <c r="CQ35" s="13" t="str">
        <f t="shared" si="61"/>
        <v/>
      </c>
      <c r="CR35" s="13" t="str">
        <f t="shared" si="61"/>
        <v/>
      </c>
      <c r="CS35" s="13" t="str">
        <f t="shared" si="61"/>
        <v/>
      </c>
      <c r="CT35" s="13" t="str">
        <f t="shared" si="61"/>
        <v/>
      </c>
      <c r="CU35" s="13" t="str">
        <f t="shared" si="61"/>
        <v/>
      </c>
      <c r="CV35" s="13" t="str">
        <f t="shared" si="61"/>
        <v/>
      </c>
      <c r="CW35" s="13" t="str">
        <f t="shared" si="61"/>
        <v/>
      </c>
      <c r="CX35" s="13" t="str">
        <f t="shared" si="61"/>
        <v/>
      </c>
      <c r="CY35" s="13" t="str">
        <f t="shared" si="61"/>
        <v/>
      </c>
      <c r="CZ35" s="13" t="str">
        <f t="shared" si="61"/>
        <v/>
      </c>
      <c r="DA35" s="13" t="str">
        <f t="shared" si="61"/>
        <v/>
      </c>
      <c r="DB35" s="13" t="str">
        <f t="shared" si="61"/>
        <v/>
      </c>
      <c r="DC35" s="13" t="str">
        <f t="shared" si="61"/>
        <v/>
      </c>
      <c r="DD35" s="13" t="str">
        <f t="shared" si="62"/>
        <v/>
      </c>
      <c r="DE35" s="13" t="str">
        <f t="shared" si="62"/>
        <v/>
      </c>
      <c r="DF35" s="13" t="str">
        <f t="shared" si="63"/>
        <v/>
      </c>
      <c r="DG35" s="13" t="str">
        <f t="shared" si="64"/>
        <v/>
      </c>
      <c r="DH35" s="13" t="str">
        <f t="shared" si="65"/>
        <v/>
      </c>
      <c r="DI35" s="13" t="str">
        <f t="shared" si="66"/>
        <v/>
      </c>
      <c r="DJ35" s="13" t="str">
        <f t="shared" si="67"/>
        <v/>
      </c>
      <c r="DK35" s="13" t="str">
        <f t="shared" si="68"/>
        <v/>
      </c>
      <c r="DL35" s="13" t="str">
        <f t="shared" si="69"/>
        <v/>
      </c>
      <c r="DM35" s="13" t="str">
        <f t="shared" si="70"/>
        <v/>
      </c>
      <c r="DN35" s="13" t="str">
        <f t="shared" si="71"/>
        <v/>
      </c>
      <c r="DO35" s="13" t="str">
        <f t="shared" si="72"/>
        <v/>
      </c>
      <c r="DP35" s="13" t="str">
        <f t="shared" si="73"/>
        <v/>
      </c>
      <c r="DQ35" s="13" t="str">
        <f t="shared" si="74"/>
        <v/>
      </c>
      <c r="DR35" s="13" t="str">
        <f t="shared" si="75"/>
        <v/>
      </c>
      <c r="DS35" s="13" t="str">
        <f t="shared" si="76"/>
        <v/>
      </c>
      <c r="DT35" s="13" t="str">
        <f t="shared" si="77"/>
        <v/>
      </c>
      <c r="DU35" s="13" t="str">
        <f t="shared" si="78"/>
        <v/>
      </c>
      <c r="DV35" s="13" t="str">
        <f t="shared" si="79"/>
        <v/>
      </c>
      <c r="DW35" s="13" t="str">
        <f t="shared" si="80"/>
        <v/>
      </c>
      <c r="DX35" s="13" t="str">
        <f t="shared" si="81"/>
        <v/>
      </c>
      <c r="DY35" s="13" t="str">
        <f t="shared" si="82"/>
        <v/>
      </c>
      <c r="DZ35" s="13" t="str">
        <f t="shared" si="83"/>
        <v/>
      </c>
      <c r="EA35" s="13" t="str">
        <f t="shared" si="84"/>
        <v/>
      </c>
      <c r="EB35" s="13" t="str">
        <f t="shared" si="85"/>
        <v/>
      </c>
      <c r="EC35" s="13" t="str">
        <f t="shared" si="86"/>
        <v/>
      </c>
      <c r="ED35" s="13" t="str">
        <f t="shared" si="87"/>
        <v/>
      </c>
      <c r="EE35" s="13" t="str">
        <f t="shared" si="88"/>
        <v/>
      </c>
      <c r="EF35" s="13" t="str">
        <f t="shared" si="89"/>
        <v/>
      </c>
      <c r="EG35" s="13" t="str">
        <f t="shared" si="90"/>
        <v/>
      </c>
      <c r="EH35" s="13" t="str">
        <f t="shared" si="91"/>
        <v/>
      </c>
      <c r="EI35" s="13" t="str">
        <f t="shared" si="92"/>
        <v/>
      </c>
      <c r="EJ35" s="13" t="str">
        <f t="shared" si="93"/>
        <v/>
      </c>
      <c r="EK35" s="13" t="str">
        <f t="shared" si="94"/>
        <v/>
      </c>
      <c r="EL35" s="13" t="str">
        <f t="shared" si="95"/>
        <v/>
      </c>
      <c r="EM35" s="13" t="str">
        <f t="shared" si="96"/>
        <v/>
      </c>
      <c r="EN35" s="13" t="str">
        <f t="shared" si="97"/>
        <v/>
      </c>
      <c r="EO35" s="13" t="str">
        <f t="shared" si="98"/>
        <v/>
      </c>
      <c r="EP35" s="13" t="str">
        <f t="shared" si="99"/>
        <v/>
      </c>
      <c r="EQ35" s="13" t="str">
        <f t="shared" si="100"/>
        <v/>
      </c>
      <c r="ER35" s="13" t="str">
        <f t="shared" si="101"/>
        <v/>
      </c>
      <c r="ES35" s="13" t="str">
        <f t="shared" si="102"/>
        <v/>
      </c>
      <c r="ET35" s="13" t="str">
        <f t="shared" si="103"/>
        <v/>
      </c>
      <c r="EU35" s="13" t="str">
        <f t="shared" si="104"/>
        <v/>
      </c>
      <c r="EV35" s="13" t="str">
        <f t="shared" si="105"/>
        <v/>
      </c>
      <c r="EW35" s="13" t="str">
        <f t="shared" si="106"/>
        <v/>
      </c>
      <c r="EX35" s="13" t="str">
        <f t="shared" si="107"/>
        <v/>
      </c>
      <c r="EY35" s="13" t="str">
        <f t="shared" si="108"/>
        <v/>
      </c>
      <c r="EZ35" s="13" t="str">
        <f t="shared" si="109"/>
        <v/>
      </c>
      <c r="FA35" s="13" t="str">
        <f t="shared" si="110"/>
        <v/>
      </c>
    </row>
    <row r="36" spans="1:157" ht="15" thickBot="1" x14ac:dyDescent="0.4">
      <c r="A36" s="19" t="s">
        <v>98</v>
      </c>
      <c r="B36" s="20" t="s">
        <v>99</v>
      </c>
      <c r="C36" s="113">
        <v>114.567795272089</v>
      </c>
      <c r="D36" s="81">
        <v>107.97604441904799</v>
      </c>
      <c r="E36" s="81">
        <v>92.1872535798218</v>
      </c>
      <c r="F36" s="81">
        <v>116.42998200916399</v>
      </c>
      <c r="G36" s="81">
        <v>112.24851277728899</v>
      </c>
      <c r="H36" s="81">
        <v>113.777477828896</v>
      </c>
      <c r="I36" s="81">
        <v>109.332667638106</v>
      </c>
      <c r="J36" s="81">
        <v>108.138419029839</v>
      </c>
      <c r="K36" s="81">
        <v>110.74180919931401</v>
      </c>
      <c r="L36" s="81">
        <v>111.846878740809</v>
      </c>
      <c r="M36" s="81">
        <v>114.404795094291</v>
      </c>
      <c r="N36" s="81">
        <v>114.73671703752601</v>
      </c>
      <c r="O36" s="81">
        <v>133.41145537602301</v>
      </c>
      <c r="P36" s="81">
        <v>148.35315261848899</v>
      </c>
      <c r="Q36" s="81">
        <v>136.67815778273001</v>
      </c>
      <c r="R36" s="81">
        <v>124.53246504826799</v>
      </c>
      <c r="S36" s="81">
        <v>112.06358348623399</v>
      </c>
      <c r="T36" s="81">
        <v>120.261763463595</v>
      </c>
      <c r="U36" s="81">
        <v>138.50142396176599</v>
      </c>
      <c r="V36" s="81">
        <v>126.78385507236</v>
      </c>
      <c r="W36" s="81">
        <v>121.759513685136</v>
      </c>
      <c r="X36" s="81">
        <v>119.28303529495599</v>
      </c>
      <c r="Y36" s="81">
        <v>105.147648507284</v>
      </c>
      <c r="Z36" s="81">
        <v>117.439583704835</v>
      </c>
      <c r="AA36" s="81">
        <v>132.97482664340299</v>
      </c>
      <c r="AB36" s="81">
        <v>133.12103966521201</v>
      </c>
      <c r="AC36" s="81">
        <v>156.896203854118</v>
      </c>
      <c r="AD36" s="81">
        <v>138.86019081728</v>
      </c>
      <c r="AE36" s="81">
        <v>141.90571689319901</v>
      </c>
      <c r="AF36" s="81">
        <v>133.169380599709</v>
      </c>
      <c r="AG36" s="81">
        <v>120.890599838508</v>
      </c>
      <c r="AH36" s="81">
        <v>116.880663020021</v>
      </c>
      <c r="AI36" s="81">
        <v>127.161638815176</v>
      </c>
      <c r="AJ36" s="81">
        <v>117.369380578993</v>
      </c>
      <c r="AK36" s="81">
        <v>129.004650338559</v>
      </c>
      <c r="AL36" s="81">
        <v>120.730353822707</v>
      </c>
      <c r="AM36" s="81">
        <v>72.770926316528104</v>
      </c>
      <c r="AN36" s="81">
        <v>93.672082380358901</v>
      </c>
      <c r="AO36" s="81">
        <v>115.915303529675</v>
      </c>
      <c r="AP36" s="81">
        <v>116.261837145884</v>
      </c>
      <c r="AQ36" s="81">
        <v>106.756094003364</v>
      </c>
      <c r="AR36" s="81">
        <v>98.654317802751095</v>
      </c>
      <c r="AS36" s="81">
        <v>97.008565931752599</v>
      </c>
      <c r="AT36" s="81">
        <v>99.611327472466598</v>
      </c>
      <c r="AU36" s="81">
        <v>103.496060231738</v>
      </c>
      <c r="AV36" s="81">
        <v>115.380604894697</v>
      </c>
      <c r="AW36" s="81">
        <v>111.017229650647</v>
      </c>
      <c r="AX36" s="81">
        <v>121.03224039077</v>
      </c>
      <c r="AY36" s="81">
        <v>133.292019738959</v>
      </c>
      <c r="AZ36" s="81">
        <v>113.534209575609</v>
      </c>
      <c r="BA36" s="81">
        <v>109.59165664471401</v>
      </c>
      <c r="BB36" s="81">
        <v>93.7173065658436</v>
      </c>
      <c r="BC36" s="81">
        <v>93.234672625735399</v>
      </c>
      <c r="BD36" s="81">
        <v>87.486841500949893</v>
      </c>
      <c r="BE36" s="118"/>
      <c r="BF36" s="118"/>
      <c r="BG36" s="82" t="str">
        <f t="shared" si="111"/>
        <v/>
      </c>
      <c r="BH36" s="82" t="str">
        <f t="shared" si="59"/>
        <v/>
      </c>
      <c r="BI36" s="82" t="str">
        <f t="shared" si="59"/>
        <v/>
      </c>
      <c r="BJ36" s="82" t="str">
        <f t="shared" si="59"/>
        <v/>
      </c>
      <c r="BK36" s="82" t="str">
        <f t="shared" si="59"/>
        <v/>
      </c>
      <c r="BL36" s="82" t="str">
        <f t="shared" si="59"/>
        <v/>
      </c>
      <c r="BM36" s="82" t="str">
        <f t="shared" si="59"/>
        <v/>
      </c>
      <c r="BN36" s="82" t="str">
        <f t="shared" si="59"/>
        <v/>
      </c>
      <c r="BO36" s="82" t="str">
        <f t="shared" si="59"/>
        <v/>
      </c>
      <c r="BP36" s="82" t="str">
        <f t="shared" si="59"/>
        <v/>
      </c>
      <c r="BQ36" s="82" t="str">
        <f t="shared" si="59"/>
        <v/>
      </c>
      <c r="BR36" s="82" t="str">
        <f t="shared" si="59"/>
        <v/>
      </c>
      <c r="BS36" s="82" t="str">
        <f t="shared" si="59"/>
        <v/>
      </c>
      <c r="BT36" s="82" t="str">
        <f t="shared" si="59"/>
        <v/>
      </c>
      <c r="BU36" s="82" t="str">
        <f t="shared" si="59"/>
        <v/>
      </c>
      <c r="BV36" s="82" t="str">
        <f t="shared" si="59"/>
        <v/>
      </c>
      <c r="BW36" s="82" t="str">
        <f t="shared" si="59"/>
        <v/>
      </c>
      <c r="BX36" s="82" t="str">
        <f t="shared" si="60"/>
        <v/>
      </c>
      <c r="BY36" s="82" t="str">
        <f t="shared" si="60"/>
        <v/>
      </c>
      <c r="BZ36" s="82" t="str">
        <f t="shared" si="60"/>
        <v/>
      </c>
      <c r="CA36" s="82" t="str">
        <f t="shared" si="60"/>
        <v/>
      </c>
      <c r="CB36" s="82" t="str">
        <f t="shared" si="60"/>
        <v/>
      </c>
      <c r="CC36" s="82" t="str">
        <f t="shared" si="60"/>
        <v/>
      </c>
      <c r="CD36" s="82" t="str">
        <f t="shared" si="60"/>
        <v/>
      </c>
      <c r="CE36" s="82" t="str">
        <f t="shared" si="60"/>
        <v/>
      </c>
      <c r="CF36" s="82" t="str">
        <f t="shared" si="60"/>
        <v/>
      </c>
      <c r="CG36" s="82" t="str">
        <f t="shared" si="60"/>
        <v/>
      </c>
      <c r="CH36" s="82" t="str">
        <f t="shared" si="60"/>
        <v/>
      </c>
      <c r="CI36" s="82" t="str">
        <f t="shared" si="60"/>
        <v/>
      </c>
      <c r="CJ36" s="82" t="str">
        <f t="shared" si="60"/>
        <v/>
      </c>
      <c r="CK36" s="13" t="str">
        <f t="shared" si="60"/>
        <v/>
      </c>
      <c r="CL36" s="13" t="str">
        <f t="shared" si="60"/>
        <v/>
      </c>
      <c r="CM36" s="13" t="str">
        <f t="shared" si="60"/>
        <v/>
      </c>
      <c r="CN36" s="13" t="str">
        <f t="shared" si="61"/>
        <v/>
      </c>
      <c r="CO36" s="13" t="str">
        <f t="shared" si="61"/>
        <v/>
      </c>
      <c r="CP36" s="13" t="str">
        <f t="shared" si="61"/>
        <v/>
      </c>
      <c r="CQ36" s="13" t="str">
        <f t="shared" si="61"/>
        <v/>
      </c>
      <c r="CR36" s="13" t="str">
        <f t="shared" si="61"/>
        <v/>
      </c>
      <c r="CS36" s="13" t="str">
        <f t="shared" si="61"/>
        <v/>
      </c>
      <c r="CT36" s="13" t="str">
        <f t="shared" si="61"/>
        <v/>
      </c>
      <c r="CU36" s="13" t="str">
        <f t="shared" si="61"/>
        <v/>
      </c>
      <c r="CV36" s="13" t="str">
        <f t="shared" si="61"/>
        <v/>
      </c>
      <c r="CW36" s="13" t="str">
        <f t="shared" si="61"/>
        <v/>
      </c>
      <c r="CX36" s="13" t="str">
        <f t="shared" si="61"/>
        <v/>
      </c>
      <c r="CY36" s="13" t="str">
        <f t="shared" si="61"/>
        <v/>
      </c>
      <c r="CZ36" s="13" t="str">
        <f t="shared" si="61"/>
        <v/>
      </c>
      <c r="DA36" s="13" t="str">
        <f t="shared" si="61"/>
        <v/>
      </c>
      <c r="DB36" s="13" t="str">
        <f t="shared" si="61"/>
        <v/>
      </c>
      <c r="DC36" s="13" t="str">
        <f t="shared" si="61"/>
        <v/>
      </c>
      <c r="DD36" s="13" t="str">
        <f t="shared" si="62"/>
        <v/>
      </c>
      <c r="DE36" s="13" t="str">
        <f t="shared" si="62"/>
        <v/>
      </c>
      <c r="DF36" s="13" t="str">
        <f t="shared" si="63"/>
        <v/>
      </c>
      <c r="DG36" s="13" t="str">
        <f t="shared" si="64"/>
        <v/>
      </c>
      <c r="DH36" s="13" t="str">
        <f t="shared" si="65"/>
        <v/>
      </c>
      <c r="DI36" s="13" t="str">
        <f t="shared" si="66"/>
        <v/>
      </c>
      <c r="DJ36" s="13" t="str">
        <f t="shared" si="67"/>
        <v/>
      </c>
      <c r="DK36" s="13" t="str">
        <f t="shared" si="68"/>
        <v/>
      </c>
      <c r="DL36" s="13" t="str">
        <f t="shared" si="69"/>
        <v/>
      </c>
      <c r="DM36" s="13" t="str">
        <f t="shared" si="70"/>
        <v/>
      </c>
      <c r="DN36" s="13" t="str">
        <f t="shared" si="71"/>
        <v/>
      </c>
      <c r="DO36" s="13" t="str">
        <f t="shared" si="72"/>
        <v/>
      </c>
      <c r="DP36" s="13" t="str">
        <f t="shared" si="73"/>
        <v/>
      </c>
      <c r="DQ36" s="13" t="str">
        <f t="shared" si="74"/>
        <v/>
      </c>
      <c r="DR36" s="13" t="str">
        <f t="shared" si="75"/>
        <v/>
      </c>
      <c r="DS36" s="13" t="str">
        <f t="shared" si="76"/>
        <v/>
      </c>
      <c r="DT36" s="13" t="str">
        <f t="shared" si="77"/>
        <v/>
      </c>
      <c r="DU36" s="13" t="str">
        <f t="shared" si="78"/>
        <v/>
      </c>
      <c r="DV36" s="13" t="str">
        <f t="shared" si="79"/>
        <v/>
      </c>
      <c r="DW36" s="13" t="str">
        <f t="shared" si="80"/>
        <v/>
      </c>
      <c r="DX36" s="13" t="str">
        <f t="shared" si="81"/>
        <v/>
      </c>
      <c r="DY36" s="13" t="str">
        <f t="shared" si="82"/>
        <v/>
      </c>
      <c r="DZ36" s="13" t="str">
        <f t="shared" si="83"/>
        <v/>
      </c>
      <c r="EA36" s="13" t="str">
        <f t="shared" si="84"/>
        <v/>
      </c>
      <c r="EB36" s="13" t="str">
        <f t="shared" si="85"/>
        <v/>
      </c>
      <c r="EC36" s="13" t="str">
        <f t="shared" si="86"/>
        <v/>
      </c>
      <c r="ED36" s="13" t="str">
        <f t="shared" si="87"/>
        <v/>
      </c>
      <c r="EE36" s="13" t="str">
        <f t="shared" si="88"/>
        <v/>
      </c>
      <c r="EF36" s="13" t="str">
        <f t="shared" si="89"/>
        <v/>
      </c>
      <c r="EG36" s="13" t="str">
        <f t="shared" si="90"/>
        <v/>
      </c>
      <c r="EH36" s="13" t="str">
        <f t="shared" si="91"/>
        <v/>
      </c>
      <c r="EI36" s="13" t="str">
        <f t="shared" si="92"/>
        <v/>
      </c>
      <c r="EJ36" s="13" t="str">
        <f t="shared" si="93"/>
        <v/>
      </c>
      <c r="EK36" s="13" t="str">
        <f t="shared" si="94"/>
        <v/>
      </c>
      <c r="EL36" s="13" t="str">
        <f t="shared" si="95"/>
        <v/>
      </c>
      <c r="EM36" s="13" t="str">
        <f t="shared" si="96"/>
        <v/>
      </c>
      <c r="EN36" s="13" t="str">
        <f t="shared" si="97"/>
        <v/>
      </c>
      <c r="EO36" s="13" t="str">
        <f t="shared" si="98"/>
        <v/>
      </c>
      <c r="EP36" s="13" t="str">
        <f t="shared" si="99"/>
        <v/>
      </c>
      <c r="EQ36" s="13" t="str">
        <f t="shared" si="100"/>
        <v/>
      </c>
      <c r="ER36" s="13" t="str">
        <f t="shared" si="101"/>
        <v/>
      </c>
      <c r="ES36" s="13" t="str">
        <f t="shared" si="102"/>
        <v/>
      </c>
      <c r="ET36" s="13" t="str">
        <f t="shared" si="103"/>
        <v/>
      </c>
      <c r="EU36" s="13" t="str">
        <f t="shared" si="104"/>
        <v/>
      </c>
      <c r="EV36" s="13" t="str">
        <f t="shared" si="105"/>
        <v/>
      </c>
      <c r="EW36" s="13" t="str">
        <f t="shared" si="106"/>
        <v/>
      </c>
      <c r="EX36" s="13" t="str">
        <f t="shared" si="107"/>
        <v/>
      </c>
      <c r="EY36" s="13" t="str">
        <f t="shared" si="108"/>
        <v/>
      </c>
      <c r="EZ36" s="13" t="str">
        <f t="shared" si="109"/>
        <v/>
      </c>
      <c r="FA36" s="13" t="str">
        <f t="shared" si="110"/>
        <v/>
      </c>
    </row>
    <row r="37" spans="1:157" ht="15" thickBot="1" x14ac:dyDescent="0.4">
      <c r="A37" s="19" t="s">
        <v>100</v>
      </c>
      <c r="B37" s="20" t="s">
        <v>101</v>
      </c>
      <c r="C37" s="113">
        <v>1623.12543522233</v>
      </c>
      <c r="D37" s="81">
        <v>1544.8908684477899</v>
      </c>
      <c r="E37" s="81">
        <v>1354.8258719810201</v>
      </c>
      <c r="F37" s="81">
        <v>1120.7326219673</v>
      </c>
      <c r="G37" s="81">
        <v>1120.2125457903701</v>
      </c>
      <c r="H37" s="81">
        <v>975.13106346050802</v>
      </c>
      <c r="I37" s="81">
        <v>969.20225206318298</v>
      </c>
      <c r="J37" s="81">
        <v>876.948326971136</v>
      </c>
      <c r="K37" s="81">
        <v>994.85464029126899</v>
      </c>
      <c r="L37" s="81">
        <v>1106.2967122333</v>
      </c>
      <c r="M37" s="81">
        <v>1115.0813338938301</v>
      </c>
      <c r="N37" s="81">
        <v>1192.0857142689199</v>
      </c>
      <c r="O37" s="81">
        <v>1070.0056290034399</v>
      </c>
      <c r="P37" s="81">
        <v>1029.15491718966</v>
      </c>
      <c r="Q37" s="81">
        <v>897.00379934338298</v>
      </c>
      <c r="R37" s="81">
        <v>918.68948000998705</v>
      </c>
      <c r="S37" s="81">
        <v>815.54701700809301</v>
      </c>
      <c r="T37" s="81">
        <v>865.47116971084597</v>
      </c>
      <c r="U37" s="81">
        <v>947.55361507024895</v>
      </c>
      <c r="V37" s="81">
        <v>922.92530083546899</v>
      </c>
      <c r="W37" s="81">
        <v>1005.0447921284</v>
      </c>
      <c r="X37" s="81">
        <v>973.705250105451</v>
      </c>
      <c r="Y37" s="81">
        <v>943.74244252988296</v>
      </c>
      <c r="Z37" s="81">
        <v>1075.91445829603</v>
      </c>
      <c r="AA37" s="81">
        <v>1028.7467249055501</v>
      </c>
      <c r="AB37" s="81">
        <v>1171.07638317288</v>
      </c>
      <c r="AC37" s="81">
        <v>1258.2311306551001</v>
      </c>
      <c r="AD37" s="81">
        <v>1235.7674834942</v>
      </c>
      <c r="AE37" s="81">
        <v>1260.9138683595399</v>
      </c>
      <c r="AF37" s="81">
        <v>1182.73580976014</v>
      </c>
      <c r="AG37" s="81">
        <v>1064.9343038352399</v>
      </c>
      <c r="AH37" s="81">
        <v>1011.72177650893</v>
      </c>
      <c r="AI37" s="81">
        <v>975.206637199944</v>
      </c>
      <c r="AJ37" s="81">
        <v>958.35241184864606</v>
      </c>
      <c r="AK37" s="81">
        <v>892.34784071782701</v>
      </c>
      <c r="AL37" s="81">
        <v>833.92409755550705</v>
      </c>
      <c r="AM37" s="81">
        <v>506.32353155495201</v>
      </c>
      <c r="AN37" s="81">
        <v>605.662564826785</v>
      </c>
      <c r="AO37" s="81">
        <v>876.63307357704696</v>
      </c>
      <c r="AP37" s="81">
        <v>891.05428124672801</v>
      </c>
      <c r="AQ37" s="81">
        <v>779.77224766072595</v>
      </c>
      <c r="AR37" s="81">
        <v>747.85926705855195</v>
      </c>
      <c r="AS37" s="81">
        <v>802.13915116743203</v>
      </c>
      <c r="AT37" s="81">
        <v>864.48339341487201</v>
      </c>
      <c r="AU37" s="81">
        <v>899.90859974761895</v>
      </c>
      <c r="AV37" s="81">
        <v>847.83932370836806</v>
      </c>
      <c r="AW37" s="81">
        <v>870.00065126414904</v>
      </c>
      <c r="AX37" s="81">
        <v>852.66823775778596</v>
      </c>
      <c r="AY37" s="81">
        <v>792.06081983943295</v>
      </c>
      <c r="AZ37" s="81">
        <v>774.57240977256504</v>
      </c>
      <c r="BA37" s="81">
        <v>763.08968759526897</v>
      </c>
      <c r="BB37" s="81">
        <v>765.726355710387</v>
      </c>
      <c r="BC37" s="81">
        <v>706.28486255705695</v>
      </c>
      <c r="BD37" s="81">
        <v>637.947712494641</v>
      </c>
      <c r="BE37" s="118"/>
      <c r="BF37" s="118"/>
      <c r="BG37" s="82" t="str">
        <f t="shared" si="111"/>
        <v/>
      </c>
      <c r="BH37" s="82" t="str">
        <f t="shared" si="59"/>
        <v/>
      </c>
      <c r="BI37" s="82" t="str">
        <f t="shared" si="59"/>
        <v/>
      </c>
      <c r="BJ37" s="82" t="str">
        <f t="shared" si="59"/>
        <v/>
      </c>
      <c r="BK37" s="82" t="str">
        <f t="shared" si="59"/>
        <v/>
      </c>
      <c r="BL37" s="82" t="str">
        <f t="shared" si="59"/>
        <v/>
      </c>
      <c r="BM37" s="82" t="str">
        <f t="shared" si="59"/>
        <v/>
      </c>
      <c r="BN37" s="82" t="str">
        <f t="shared" si="59"/>
        <v/>
      </c>
      <c r="BO37" s="82" t="str">
        <f t="shared" si="59"/>
        <v/>
      </c>
      <c r="BP37" s="82" t="str">
        <f t="shared" si="59"/>
        <v/>
      </c>
      <c r="BQ37" s="82" t="str">
        <f t="shared" si="59"/>
        <v/>
      </c>
      <c r="BR37" s="82" t="str">
        <f t="shared" si="59"/>
        <v/>
      </c>
      <c r="BS37" s="82" t="str">
        <f t="shared" si="59"/>
        <v/>
      </c>
      <c r="BT37" s="82" t="str">
        <f t="shared" si="59"/>
        <v/>
      </c>
      <c r="BU37" s="82" t="str">
        <f t="shared" si="59"/>
        <v/>
      </c>
      <c r="BV37" s="82" t="str">
        <f t="shared" si="59"/>
        <v/>
      </c>
      <c r="BW37" s="82" t="str">
        <f t="shared" si="59"/>
        <v/>
      </c>
      <c r="BX37" s="82" t="str">
        <f t="shared" si="60"/>
        <v/>
      </c>
      <c r="BY37" s="82" t="str">
        <f t="shared" si="60"/>
        <v/>
      </c>
      <c r="BZ37" s="82" t="str">
        <f t="shared" si="60"/>
        <v/>
      </c>
      <c r="CA37" s="82" t="str">
        <f t="shared" si="60"/>
        <v/>
      </c>
      <c r="CB37" s="82" t="str">
        <f t="shared" si="60"/>
        <v/>
      </c>
      <c r="CC37" s="82" t="str">
        <f t="shared" si="60"/>
        <v/>
      </c>
      <c r="CD37" s="82" t="str">
        <f t="shared" si="60"/>
        <v/>
      </c>
      <c r="CE37" s="82" t="str">
        <f t="shared" si="60"/>
        <v/>
      </c>
      <c r="CF37" s="82" t="str">
        <f t="shared" si="60"/>
        <v/>
      </c>
      <c r="CG37" s="82" t="str">
        <f t="shared" si="60"/>
        <v/>
      </c>
      <c r="CH37" s="82" t="str">
        <f t="shared" si="60"/>
        <v/>
      </c>
      <c r="CI37" s="82" t="str">
        <f t="shared" si="60"/>
        <v/>
      </c>
      <c r="CJ37" s="82" t="str">
        <f t="shared" si="60"/>
        <v/>
      </c>
      <c r="CK37" s="13" t="str">
        <f t="shared" si="60"/>
        <v/>
      </c>
      <c r="CL37" s="13" t="str">
        <f t="shared" si="60"/>
        <v/>
      </c>
      <c r="CM37" s="13" t="str">
        <f t="shared" si="60"/>
        <v/>
      </c>
      <c r="CN37" s="13" t="str">
        <f t="shared" si="61"/>
        <v/>
      </c>
      <c r="CO37" s="13" t="str">
        <f t="shared" si="61"/>
        <v/>
      </c>
      <c r="CP37" s="13" t="str">
        <f t="shared" si="61"/>
        <v/>
      </c>
      <c r="CQ37" s="13" t="str">
        <f t="shared" si="61"/>
        <v/>
      </c>
      <c r="CR37" s="13" t="str">
        <f t="shared" si="61"/>
        <v/>
      </c>
      <c r="CS37" s="13" t="str">
        <f t="shared" si="61"/>
        <v/>
      </c>
      <c r="CT37" s="13" t="str">
        <f t="shared" si="61"/>
        <v/>
      </c>
      <c r="CU37" s="13" t="str">
        <f t="shared" si="61"/>
        <v/>
      </c>
      <c r="CV37" s="13" t="str">
        <f t="shared" si="61"/>
        <v/>
      </c>
      <c r="CW37" s="13" t="str">
        <f t="shared" si="61"/>
        <v/>
      </c>
      <c r="CX37" s="13" t="str">
        <f t="shared" si="61"/>
        <v/>
      </c>
      <c r="CY37" s="13" t="str">
        <f t="shared" si="61"/>
        <v/>
      </c>
      <c r="CZ37" s="13" t="str">
        <f t="shared" si="61"/>
        <v/>
      </c>
      <c r="DA37" s="13" t="str">
        <f t="shared" si="61"/>
        <v/>
      </c>
      <c r="DB37" s="13" t="str">
        <f t="shared" si="61"/>
        <v/>
      </c>
      <c r="DC37" s="13" t="str">
        <f t="shared" si="61"/>
        <v/>
      </c>
      <c r="DD37" s="13" t="str">
        <f t="shared" si="62"/>
        <v/>
      </c>
      <c r="DE37" s="13" t="str">
        <f t="shared" si="62"/>
        <v/>
      </c>
      <c r="DF37" s="13" t="str">
        <f t="shared" si="63"/>
        <v/>
      </c>
      <c r="DG37" s="13" t="str">
        <f t="shared" si="64"/>
        <v/>
      </c>
      <c r="DH37" s="13" t="str">
        <f t="shared" si="65"/>
        <v/>
      </c>
      <c r="DI37" s="13" t="str">
        <f t="shared" si="66"/>
        <v/>
      </c>
      <c r="DJ37" s="13" t="str">
        <f t="shared" si="67"/>
        <v/>
      </c>
      <c r="DK37" s="13" t="str">
        <f t="shared" si="68"/>
        <v/>
      </c>
      <c r="DL37" s="13" t="str">
        <f t="shared" si="69"/>
        <v/>
      </c>
      <c r="DM37" s="13" t="str">
        <f t="shared" si="70"/>
        <v/>
      </c>
      <c r="DN37" s="13" t="str">
        <f t="shared" si="71"/>
        <v/>
      </c>
      <c r="DO37" s="13" t="str">
        <f t="shared" si="72"/>
        <v/>
      </c>
      <c r="DP37" s="13" t="str">
        <f t="shared" si="73"/>
        <v/>
      </c>
      <c r="DQ37" s="13" t="str">
        <f t="shared" si="74"/>
        <v/>
      </c>
      <c r="DR37" s="13" t="str">
        <f t="shared" si="75"/>
        <v/>
      </c>
      <c r="DS37" s="13" t="str">
        <f t="shared" si="76"/>
        <v/>
      </c>
      <c r="DT37" s="13" t="str">
        <f t="shared" si="77"/>
        <v/>
      </c>
      <c r="DU37" s="13" t="str">
        <f t="shared" si="78"/>
        <v/>
      </c>
      <c r="DV37" s="13" t="str">
        <f t="shared" si="79"/>
        <v/>
      </c>
      <c r="DW37" s="13" t="str">
        <f t="shared" si="80"/>
        <v/>
      </c>
      <c r="DX37" s="13" t="str">
        <f t="shared" si="81"/>
        <v/>
      </c>
      <c r="DY37" s="13" t="str">
        <f t="shared" si="82"/>
        <v/>
      </c>
      <c r="DZ37" s="13" t="str">
        <f t="shared" si="83"/>
        <v/>
      </c>
      <c r="EA37" s="13" t="str">
        <f t="shared" si="84"/>
        <v/>
      </c>
      <c r="EB37" s="13" t="str">
        <f t="shared" si="85"/>
        <v/>
      </c>
      <c r="EC37" s="13" t="str">
        <f t="shared" si="86"/>
        <v/>
      </c>
      <c r="ED37" s="13" t="str">
        <f t="shared" si="87"/>
        <v/>
      </c>
      <c r="EE37" s="13" t="str">
        <f t="shared" si="88"/>
        <v/>
      </c>
      <c r="EF37" s="13" t="str">
        <f t="shared" si="89"/>
        <v/>
      </c>
      <c r="EG37" s="13" t="str">
        <f t="shared" si="90"/>
        <v/>
      </c>
      <c r="EH37" s="13" t="str">
        <f t="shared" si="91"/>
        <v/>
      </c>
      <c r="EI37" s="13" t="str">
        <f t="shared" si="92"/>
        <v/>
      </c>
      <c r="EJ37" s="13" t="str">
        <f t="shared" si="93"/>
        <v/>
      </c>
      <c r="EK37" s="13" t="str">
        <f t="shared" si="94"/>
        <v/>
      </c>
      <c r="EL37" s="13" t="str">
        <f t="shared" si="95"/>
        <v/>
      </c>
      <c r="EM37" s="13" t="str">
        <f t="shared" si="96"/>
        <v/>
      </c>
      <c r="EN37" s="13" t="str">
        <f t="shared" si="97"/>
        <v/>
      </c>
      <c r="EO37" s="13" t="str">
        <f t="shared" si="98"/>
        <v/>
      </c>
      <c r="EP37" s="13" t="str">
        <f t="shared" si="99"/>
        <v/>
      </c>
      <c r="EQ37" s="13" t="str">
        <f t="shared" si="100"/>
        <v/>
      </c>
      <c r="ER37" s="13" t="str">
        <f t="shared" si="101"/>
        <v/>
      </c>
      <c r="ES37" s="13" t="str">
        <f t="shared" si="102"/>
        <v/>
      </c>
      <c r="ET37" s="13" t="str">
        <f t="shared" si="103"/>
        <v/>
      </c>
      <c r="EU37" s="13" t="str">
        <f t="shared" si="104"/>
        <v/>
      </c>
      <c r="EV37" s="13" t="str">
        <f t="shared" si="105"/>
        <v/>
      </c>
      <c r="EW37" s="13" t="str">
        <f t="shared" si="106"/>
        <v/>
      </c>
      <c r="EX37" s="13" t="str">
        <f t="shared" si="107"/>
        <v/>
      </c>
      <c r="EY37" s="13" t="str">
        <f t="shared" si="108"/>
        <v/>
      </c>
      <c r="EZ37" s="13" t="str">
        <f t="shared" si="109"/>
        <v/>
      </c>
      <c r="FA37" s="13" t="str">
        <f t="shared" si="110"/>
        <v/>
      </c>
    </row>
    <row r="38" spans="1:157" ht="15" thickBot="1" x14ac:dyDescent="0.4">
      <c r="A38" s="19" t="s">
        <v>102</v>
      </c>
      <c r="B38" s="20" t="s">
        <v>103</v>
      </c>
      <c r="C38" s="113">
        <v>172.451667941349</v>
      </c>
      <c r="D38" s="81">
        <v>157.33745825930799</v>
      </c>
      <c r="E38" s="81">
        <v>217.770617206949</v>
      </c>
      <c r="F38" s="81">
        <v>194.24523853546401</v>
      </c>
      <c r="G38" s="81">
        <v>218.21824409708901</v>
      </c>
      <c r="H38" s="81">
        <v>186.962590854111</v>
      </c>
      <c r="I38" s="81">
        <v>142.62109360581101</v>
      </c>
      <c r="J38" s="81">
        <v>107.39411248782</v>
      </c>
      <c r="K38" s="81">
        <v>104.237736960155</v>
      </c>
      <c r="L38" s="81">
        <v>160.93851251465699</v>
      </c>
      <c r="M38" s="81">
        <v>146.23170758682301</v>
      </c>
      <c r="N38" s="81">
        <v>131.562078221609</v>
      </c>
      <c r="O38" s="81">
        <v>147.315829786156</v>
      </c>
      <c r="P38" s="81">
        <v>190.16315066534699</v>
      </c>
      <c r="Q38" s="81">
        <v>148.60127337743501</v>
      </c>
      <c r="R38" s="81">
        <v>152.58668447317501</v>
      </c>
      <c r="S38" s="81">
        <v>174.61519183112401</v>
      </c>
      <c r="T38" s="81">
        <v>243.69073251294199</v>
      </c>
      <c r="U38" s="81">
        <v>170.51126735071799</v>
      </c>
      <c r="V38" s="81">
        <v>153.25824205205501</v>
      </c>
      <c r="W38" s="81">
        <v>125.70310650361399</v>
      </c>
      <c r="X38" s="81">
        <v>169.01771693517401</v>
      </c>
      <c r="Y38" s="81">
        <v>196.84181517492999</v>
      </c>
      <c r="Z38" s="81">
        <v>186.544951423323</v>
      </c>
      <c r="AA38" s="81">
        <v>205.49092635443699</v>
      </c>
      <c r="AB38" s="81">
        <v>232.11859281645201</v>
      </c>
      <c r="AC38" s="81">
        <v>222.961942461897</v>
      </c>
      <c r="AD38" s="81">
        <v>192.00198836185501</v>
      </c>
      <c r="AE38" s="81">
        <v>213.21251077105299</v>
      </c>
      <c r="AF38" s="81">
        <v>244.50103859552499</v>
      </c>
      <c r="AG38" s="81">
        <v>220.81388035014101</v>
      </c>
      <c r="AH38" s="81">
        <v>163.44053848807599</v>
      </c>
      <c r="AI38" s="81">
        <v>169.423864989903</v>
      </c>
      <c r="AJ38" s="81">
        <v>205.106318491672</v>
      </c>
      <c r="AK38" s="81">
        <v>216.28132370565601</v>
      </c>
      <c r="AL38" s="81">
        <v>196.43583664846699</v>
      </c>
      <c r="AM38" s="81">
        <v>49.757688069582798</v>
      </c>
      <c r="AN38" s="81">
        <v>36.9566629986046</v>
      </c>
      <c r="AO38" s="81">
        <v>160.244633784878</v>
      </c>
      <c r="AP38" s="81">
        <v>115.15825987920999</v>
      </c>
      <c r="AQ38" s="81">
        <v>75.111425459007805</v>
      </c>
      <c r="AR38" s="81">
        <v>74.349206083388694</v>
      </c>
      <c r="AS38" s="81">
        <v>63.478781359606501</v>
      </c>
      <c r="AT38" s="81">
        <v>101.83227750066</v>
      </c>
      <c r="AU38" s="81">
        <v>77.669610188490296</v>
      </c>
      <c r="AV38" s="81">
        <v>101.95366729165499</v>
      </c>
      <c r="AW38" s="81">
        <v>123.362260927956</v>
      </c>
      <c r="AX38" s="81">
        <v>99.655926446865195</v>
      </c>
      <c r="AY38" s="81">
        <v>118.028279106079</v>
      </c>
      <c r="AZ38" s="81">
        <v>113.359780389005</v>
      </c>
      <c r="BA38" s="81">
        <v>116.672867489455</v>
      </c>
      <c r="BB38" s="81">
        <v>96.0839043488279</v>
      </c>
      <c r="BC38" s="81">
        <v>97.363249623606606</v>
      </c>
      <c r="BD38" s="81">
        <v>119.376587356215</v>
      </c>
      <c r="BE38" s="118"/>
      <c r="BF38" s="118"/>
      <c r="BG38" s="82" t="str">
        <f t="shared" si="111"/>
        <v/>
      </c>
      <c r="BH38" s="82" t="str">
        <f t="shared" si="59"/>
        <v/>
      </c>
      <c r="BI38" s="82" t="str">
        <f t="shared" si="59"/>
        <v/>
      </c>
      <c r="BJ38" s="82" t="str">
        <f t="shared" si="59"/>
        <v/>
      </c>
      <c r="BK38" s="82" t="str">
        <f t="shared" si="59"/>
        <v/>
      </c>
      <c r="BL38" s="82" t="str">
        <f t="shared" si="59"/>
        <v/>
      </c>
      <c r="BM38" s="82" t="str">
        <f t="shared" si="59"/>
        <v/>
      </c>
      <c r="BN38" s="82" t="str">
        <f t="shared" si="59"/>
        <v/>
      </c>
      <c r="BO38" s="82" t="str">
        <f t="shared" si="59"/>
        <v/>
      </c>
      <c r="BP38" s="82" t="str">
        <f t="shared" si="59"/>
        <v/>
      </c>
      <c r="BQ38" s="82" t="str">
        <f t="shared" si="59"/>
        <v/>
      </c>
      <c r="BR38" s="82" t="str">
        <f t="shared" si="59"/>
        <v/>
      </c>
      <c r="BS38" s="82" t="str">
        <f t="shared" si="59"/>
        <v/>
      </c>
      <c r="BT38" s="82" t="str">
        <f t="shared" si="59"/>
        <v/>
      </c>
      <c r="BU38" s="82" t="str">
        <f t="shared" si="59"/>
        <v/>
      </c>
      <c r="BV38" s="82" t="str">
        <f t="shared" si="59"/>
        <v/>
      </c>
      <c r="BW38" s="82" t="str">
        <f t="shared" si="59"/>
        <v/>
      </c>
      <c r="BX38" s="82" t="str">
        <f t="shared" si="60"/>
        <v/>
      </c>
      <c r="BY38" s="82" t="str">
        <f t="shared" si="60"/>
        <v/>
      </c>
      <c r="BZ38" s="82" t="str">
        <f t="shared" si="60"/>
        <v/>
      </c>
      <c r="CA38" s="82" t="str">
        <f t="shared" si="60"/>
        <v/>
      </c>
      <c r="CB38" s="82" t="str">
        <f t="shared" si="60"/>
        <v/>
      </c>
      <c r="CC38" s="82" t="str">
        <f t="shared" si="60"/>
        <v/>
      </c>
      <c r="CD38" s="82" t="str">
        <f t="shared" si="60"/>
        <v/>
      </c>
      <c r="CE38" s="82" t="str">
        <f t="shared" si="60"/>
        <v/>
      </c>
      <c r="CF38" s="82" t="str">
        <f t="shared" si="60"/>
        <v/>
      </c>
      <c r="CG38" s="82" t="str">
        <f t="shared" si="60"/>
        <v/>
      </c>
      <c r="CH38" s="82" t="str">
        <f t="shared" si="60"/>
        <v/>
      </c>
      <c r="CI38" s="82" t="str">
        <f t="shared" si="60"/>
        <v/>
      </c>
      <c r="CJ38" s="82" t="str">
        <f t="shared" si="60"/>
        <v/>
      </c>
      <c r="CK38" s="13" t="str">
        <f t="shared" si="60"/>
        <v/>
      </c>
      <c r="CL38" s="13" t="str">
        <f t="shared" si="60"/>
        <v/>
      </c>
      <c r="CM38" s="13" t="str">
        <f t="shared" si="60"/>
        <v/>
      </c>
      <c r="CN38" s="13" t="str">
        <f t="shared" si="61"/>
        <v/>
      </c>
      <c r="CO38" s="13" t="str">
        <f t="shared" si="61"/>
        <v/>
      </c>
      <c r="CP38" s="13" t="str">
        <f t="shared" si="61"/>
        <v/>
      </c>
      <c r="CQ38" s="13" t="str">
        <f t="shared" si="61"/>
        <v/>
      </c>
      <c r="CR38" s="13" t="str">
        <f t="shared" si="61"/>
        <v/>
      </c>
      <c r="CS38" s="13" t="str">
        <f t="shared" si="61"/>
        <v/>
      </c>
      <c r="CT38" s="13" t="str">
        <f t="shared" si="61"/>
        <v/>
      </c>
      <c r="CU38" s="13" t="str">
        <f t="shared" si="61"/>
        <v/>
      </c>
      <c r="CV38" s="13" t="str">
        <f t="shared" si="61"/>
        <v/>
      </c>
      <c r="CW38" s="13" t="str">
        <f t="shared" si="61"/>
        <v/>
      </c>
      <c r="CX38" s="13" t="str">
        <f t="shared" si="61"/>
        <v/>
      </c>
      <c r="CY38" s="13" t="str">
        <f t="shared" si="61"/>
        <v/>
      </c>
      <c r="CZ38" s="13" t="str">
        <f t="shared" si="61"/>
        <v/>
      </c>
      <c r="DA38" s="13" t="str">
        <f t="shared" si="61"/>
        <v/>
      </c>
      <c r="DB38" s="13" t="str">
        <f t="shared" si="61"/>
        <v/>
      </c>
      <c r="DC38" s="13" t="str">
        <f t="shared" si="61"/>
        <v/>
      </c>
      <c r="DD38" s="13" t="str">
        <f t="shared" si="62"/>
        <v/>
      </c>
      <c r="DE38" s="13" t="str">
        <f t="shared" si="62"/>
        <v/>
      </c>
      <c r="DF38" s="13" t="str">
        <f t="shared" si="63"/>
        <v/>
      </c>
      <c r="DG38" s="13" t="str">
        <f t="shared" si="64"/>
        <v/>
      </c>
      <c r="DH38" s="13" t="str">
        <f t="shared" si="65"/>
        <v/>
      </c>
      <c r="DI38" s="13" t="str">
        <f t="shared" si="66"/>
        <v/>
      </c>
      <c r="DJ38" s="13" t="str">
        <f t="shared" si="67"/>
        <v/>
      </c>
      <c r="DK38" s="13" t="str">
        <f t="shared" si="68"/>
        <v/>
      </c>
      <c r="DL38" s="13" t="str">
        <f t="shared" si="69"/>
        <v/>
      </c>
      <c r="DM38" s="13" t="str">
        <f t="shared" si="70"/>
        <v/>
      </c>
      <c r="DN38" s="13" t="str">
        <f t="shared" si="71"/>
        <v/>
      </c>
      <c r="DO38" s="13" t="str">
        <f t="shared" si="72"/>
        <v/>
      </c>
      <c r="DP38" s="13" t="str">
        <f t="shared" si="73"/>
        <v/>
      </c>
      <c r="DQ38" s="13" t="str">
        <f t="shared" si="74"/>
        <v/>
      </c>
      <c r="DR38" s="13" t="str">
        <f t="shared" si="75"/>
        <v/>
      </c>
      <c r="DS38" s="13" t="str">
        <f t="shared" si="76"/>
        <v/>
      </c>
      <c r="DT38" s="13" t="str">
        <f t="shared" si="77"/>
        <v/>
      </c>
      <c r="DU38" s="13" t="str">
        <f t="shared" si="78"/>
        <v/>
      </c>
      <c r="DV38" s="13" t="str">
        <f t="shared" si="79"/>
        <v/>
      </c>
      <c r="DW38" s="13" t="str">
        <f t="shared" si="80"/>
        <v/>
      </c>
      <c r="DX38" s="13" t="str">
        <f t="shared" si="81"/>
        <v/>
      </c>
      <c r="DY38" s="13" t="str">
        <f t="shared" si="82"/>
        <v/>
      </c>
      <c r="DZ38" s="13" t="str">
        <f t="shared" si="83"/>
        <v/>
      </c>
      <c r="EA38" s="13" t="str">
        <f t="shared" si="84"/>
        <v/>
      </c>
      <c r="EB38" s="13" t="str">
        <f t="shared" si="85"/>
        <v/>
      </c>
      <c r="EC38" s="13" t="str">
        <f t="shared" si="86"/>
        <v/>
      </c>
      <c r="ED38" s="13" t="str">
        <f t="shared" si="87"/>
        <v/>
      </c>
      <c r="EE38" s="13" t="str">
        <f t="shared" si="88"/>
        <v/>
      </c>
      <c r="EF38" s="13" t="str">
        <f t="shared" si="89"/>
        <v/>
      </c>
      <c r="EG38" s="13" t="str">
        <f t="shared" si="90"/>
        <v/>
      </c>
      <c r="EH38" s="13" t="str">
        <f t="shared" si="91"/>
        <v/>
      </c>
      <c r="EI38" s="13" t="str">
        <f t="shared" si="92"/>
        <v/>
      </c>
      <c r="EJ38" s="13" t="str">
        <f t="shared" si="93"/>
        <v/>
      </c>
      <c r="EK38" s="13" t="str">
        <f t="shared" si="94"/>
        <v/>
      </c>
      <c r="EL38" s="13" t="str">
        <f t="shared" si="95"/>
        <v/>
      </c>
      <c r="EM38" s="13" t="str">
        <f t="shared" si="96"/>
        <v/>
      </c>
      <c r="EN38" s="13" t="str">
        <f t="shared" si="97"/>
        <v/>
      </c>
      <c r="EO38" s="13" t="str">
        <f t="shared" si="98"/>
        <v/>
      </c>
      <c r="EP38" s="13" t="str">
        <f t="shared" si="99"/>
        <v/>
      </c>
      <c r="EQ38" s="13" t="str">
        <f t="shared" si="100"/>
        <v/>
      </c>
      <c r="ER38" s="13" t="str">
        <f t="shared" si="101"/>
        <v/>
      </c>
      <c r="ES38" s="13" t="str">
        <f t="shared" si="102"/>
        <v/>
      </c>
      <c r="ET38" s="13" t="str">
        <f t="shared" si="103"/>
        <v/>
      </c>
      <c r="EU38" s="13" t="str">
        <f t="shared" si="104"/>
        <v/>
      </c>
      <c r="EV38" s="13" t="str">
        <f t="shared" si="105"/>
        <v/>
      </c>
      <c r="EW38" s="13" t="str">
        <f t="shared" si="106"/>
        <v/>
      </c>
      <c r="EX38" s="13" t="str">
        <f t="shared" si="107"/>
        <v/>
      </c>
      <c r="EY38" s="13" t="str">
        <f t="shared" si="108"/>
        <v/>
      </c>
      <c r="EZ38" s="13" t="str">
        <f t="shared" si="109"/>
        <v/>
      </c>
      <c r="FA38" s="13" t="str">
        <f t="shared" si="110"/>
        <v/>
      </c>
    </row>
    <row r="39" spans="1:157" ht="15" thickBot="1" x14ac:dyDescent="0.4">
      <c r="A39" s="19" t="s">
        <v>104</v>
      </c>
      <c r="B39" s="20" t="s">
        <v>8</v>
      </c>
      <c r="C39" s="113">
        <v>3055.2796593450698</v>
      </c>
      <c r="D39" s="81">
        <v>2987.0098422433398</v>
      </c>
      <c r="E39" s="81">
        <v>2749.7805619764299</v>
      </c>
      <c r="F39" s="81">
        <v>2700.7373943232601</v>
      </c>
      <c r="G39" s="81">
        <v>2539.4117219375698</v>
      </c>
      <c r="H39" s="81">
        <v>2256.0169056712798</v>
      </c>
      <c r="I39" s="81">
        <v>2281.1849898671298</v>
      </c>
      <c r="J39" s="81">
        <v>1970.81586486223</v>
      </c>
      <c r="K39" s="81">
        <v>2172.2823506156901</v>
      </c>
      <c r="L39" s="81">
        <v>2316.7482556793998</v>
      </c>
      <c r="M39" s="81">
        <v>2363.41366495801</v>
      </c>
      <c r="N39" s="81">
        <v>2391.2122479100299</v>
      </c>
      <c r="O39" s="81">
        <v>2296.36095402316</v>
      </c>
      <c r="P39" s="81">
        <v>2371.3132726692102</v>
      </c>
      <c r="Q39" s="81">
        <v>2215.1713597876401</v>
      </c>
      <c r="R39" s="81">
        <v>2236.1264583153602</v>
      </c>
      <c r="S39" s="81">
        <v>2230.0887791565301</v>
      </c>
      <c r="T39" s="81">
        <v>1944.4448689846099</v>
      </c>
      <c r="U39" s="81">
        <v>2335.59606846108</v>
      </c>
      <c r="V39" s="81">
        <v>2376.49493427378</v>
      </c>
      <c r="W39" s="81">
        <v>2397.24855977895</v>
      </c>
      <c r="X39" s="81">
        <v>2356.5399938996802</v>
      </c>
      <c r="Y39" s="81">
        <v>2577.3008460127498</v>
      </c>
      <c r="Z39" s="81">
        <v>2648.0466878914499</v>
      </c>
      <c r="AA39" s="81">
        <v>2717.7603875806899</v>
      </c>
      <c r="AB39" s="81">
        <v>2990.0743728398202</v>
      </c>
      <c r="AC39" s="81">
        <v>3126.7254103041901</v>
      </c>
      <c r="AD39" s="81">
        <v>3286.1606394721598</v>
      </c>
      <c r="AE39" s="81">
        <v>3331.93383087242</v>
      </c>
      <c r="AF39" s="81">
        <v>3067.3543235531101</v>
      </c>
      <c r="AG39" s="81">
        <v>2857.6077614543001</v>
      </c>
      <c r="AH39" s="81">
        <v>2605.2590435441398</v>
      </c>
      <c r="AI39" s="81">
        <v>2520.33453822211</v>
      </c>
      <c r="AJ39" s="81">
        <v>2424.76800059163</v>
      </c>
      <c r="AK39" s="81">
        <v>2413.6555626511399</v>
      </c>
      <c r="AL39" s="81">
        <v>2174.2360116823102</v>
      </c>
      <c r="AM39" s="81">
        <v>1036.82522612037</v>
      </c>
      <c r="AN39" s="81">
        <v>931.67738364691297</v>
      </c>
      <c r="AO39" s="81">
        <v>1671.14275761623</v>
      </c>
      <c r="AP39" s="81">
        <v>2180.3670114287102</v>
      </c>
      <c r="AQ39" s="81">
        <v>2374.2700499520201</v>
      </c>
      <c r="AR39" s="81">
        <v>2442.0366729864199</v>
      </c>
      <c r="AS39" s="81">
        <v>2327.2009027723402</v>
      </c>
      <c r="AT39" s="81">
        <v>2172.7473212826699</v>
      </c>
      <c r="AU39" s="81">
        <v>2296.3643052298798</v>
      </c>
      <c r="AV39" s="81">
        <v>2051.5979938567698</v>
      </c>
      <c r="AW39" s="81">
        <v>2130.2539990058599</v>
      </c>
      <c r="AX39" s="81">
        <v>2161.9987510178398</v>
      </c>
      <c r="AY39" s="81">
        <v>2114.63209272837</v>
      </c>
      <c r="AZ39" s="81">
        <v>2108.8647606340101</v>
      </c>
      <c r="BA39" s="81">
        <v>2101.83251665328</v>
      </c>
      <c r="BB39" s="81">
        <v>2072.55832633606</v>
      </c>
      <c r="BC39" s="81">
        <v>1972.24584905903</v>
      </c>
      <c r="BD39" s="81">
        <v>1928.1121834543501</v>
      </c>
      <c r="BE39" s="118"/>
      <c r="BF39" s="118"/>
      <c r="BG39" s="82" t="str">
        <f t="shared" si="111"/>
        <v/>
      </c>
      <c r="BH39" s="82" t="str">
        <f t="shared" si="59"/>
        <v/>
      </c>
      <c r="BI39" s="82" t="str">
        <f t="shared" si="59"/>
        <v/>
      </c>
      <c r="BJ39" s="82" t="str">
        <f t="shared" si="59"/>
        <v/>
      </c>
      <c r="BK39" s="82" t="str">
        <f t="shared" si="59"/>
        <v/>
      </c>
      <c r="BL39" s="82" t="str">
        <f t="shared" si="59"/>
        <v/>
      </c>
      <c r="BM39" s="82" t="str">
        <f t="shared" si="59"/>
        <v/>
      </c>
      <c r="BN39" s="82" t="str">
        <f t="shared" si="59"/>
        <v/>
      </c>
      <c r="BO39" s="82" t="str">
        <f t="shared" si="59"/>
        <v/>
      </c>
      <c r="BP39" s="82" t="str">
        <f t="shared" si="59"/>
        <v/>
      </c>
      <c r="BQ39" s="82" t="str">
        <f t="shared" si="59"/>
        <v/>
      </c>
      <c r="BR39" s="82" t="str">
        <f t="shared" si="59"/>
        <v/>
      </c>
      <c r="BS39" s="82" t="str">
        <f t="shared" si="59"/>
        <v/>
      </c>
      <c r="BT39" s="82" t="str">
        <f t="shared" si="59"/>
        <v/>
      </c>
      <c r="BU39" s="82" t="str">
        <f t="shared" si="59"/>
        <v/>
      </c>
      <c r="BV39" s="82" t="str">
        <f t="shared" si="59"/>
        <v/>
      </c>
      <c r="BW39" s="82" t="str">
        <f t="shared" si="59"/>
        <v/>
      </c>
      <c r="BX39" s="82" t="str">
        <f t="shared" si="60"/>
        <v/>
      </c>
      <c r="BY39" s="82" t="str">
        <f t="shared" si="60"/>
        <v/>
      </c>
      <c r="BZ39" s="82" t="str">
        <f t="shared" si="60"/>
        <v/>
      </c>
      <c r="CA39" s="82" t="str">
        <f t="shared" si="60"/>
        <v/>
      </c>
      <c r="CB39" s="82" t="str">
        <f t="shared" si="60"/>
        <v/>
      </c>
      <c r="CC39" s="82" t="str">
        <f t="shared" si="60"/>
        <v/>
      </c>
      <c r="CD39" s="82" t="str">
        <f t="shared" si="60"/>
        <v/>
      </c>
      <c r="CE39" s="82" t="str">
        <f t="shared" si="60"/>
        <v/>
      </c>
      <c r="CF39" s="82" t="str">
        <f t="shared" si="60"/>
        <v/>
      </c>
      <c r="CG39" s="82" t="str">
        <f t="shared" si="60"/>
        <v/>
      </c>
      <c r="CH39" s="82" t="str">
        <f t="shared" si="60"/>
        <v/>
      </c>
      <c r="CI39" s="82" t="str">
        <f t="shared" si="60"/>
        <v/>
      </c>
      <c r="CJ39" s="82" t="str">
        <f t="shared" si="60"/>
        <v/>
      </c>
      <c r="CK39" s="13" t="str">
        <f t="shared" si="60"/>
        <v/>
      </c>
      <c r="CL39" s="13" t="str">
        <f t="shared" si="60"/>
        <v/>
      </c>
      <c r="CM39" s="13" t="str">
        <f t="shared" si="60"/>
        <v/>
      </c>
      <c r="CN39" s="13" t="str">
        <f t="shared" si="61"/>
        <v/>
      </c>
      <c r="CO39" s="13" t="str">
        <f t="shared" si="61"/>
        <v/>
      </c>
      <c r="CP39" s="13" t="str">
        <f t="shared" si="61"/>
        <v/>
      </c>
      <c r="CQ39" s="13" t="str">
        <f t="shared" si="61"/>
        <v/>
      </c>
      <c r="CR39" s="13" t="str">
        <f t="shared" si="61"/>
        <v/>
      </c>
      <c r="CS39" s="13" t="str">
        <f t="shared" si="61"/>
        <v/>
      </c>
      <c r="CT39" s="13" t="str">
        <f t="shared" si="61"/>
        <v/>
      </c>
      <c r="CU39" s="13" t="str">
        <f t="shared" si="61"/>
        <v/>
      </c>
      <c r="CV39" s="13" t="str">
        <f t="shared" si="61"/>
        <v/>
      </c>
      <c r="CW39" s="13" t="str">
        <f t="shared" si="61"/>
        <v/>
      </c>
      <c r="CX39" s="13" t="str">
        <f t="shared" si="61"/>
        <v/>
      </c>
      <c r="CY39" s="13" t="str">
        <f t="shared" si="61"/>
        <v/>
      </c>
      <c r="CZ39" s="13" t="str">
        <f t="shared" si="61"/>
        <v/>
      </c>
      <c r="DA39" s="13" t="str">
        <f t="shared" si="61"/>
        <v/>
      </c>
      <c r="DB39" s="13" t="str">
        <f t="shared" si="61"/>
        <v/>
      </c>
      <c r="DC39" s="13" t="str">
        <f t="shared" si="61"/>
        <v/>
      </c>
      <c r="DD39" s="13" t="str">
        <f t="shared" si="62"/>
        <v/>
      </c>
      <c r="DE39" s="13" t="str">
        <f t="shared" si="62"/>
        <v/>
      </c>
      <c r="DF39" s="13" t="str">
        <f t="shared" si="63"/>
        <v/>
      </c>
      <c r="DG39" s="13" t="str">
        <f t="shared" si="64"/>
        <v/>
      </c>
      <c r="DH39" s="13" t="str">
        <f t="shared" si="65"/>
        <v/>
      </c>
      <c r="DI39" s="13" t="str">
        <f t="shared" si="66"/>
        <v/>
      </c>
      <c r="DJ39" s="13" t="str">
        <f t="shared" si="67"/>
        <v/>
      </c>
      <c r="DK39" s="13" t="str">
        <f t="shared" si="68"/>
        <v/>
      </c>
      <c r="DL39" s="13" t="str">
        <f t="shared" si="69"/>
        <v/>
      </c>
      <c r="DM39" s="13" t="str">
        <f t="shared" si="70"/>
        <v/>
      </c>
      <c r="DN39" s="13" t="str">
        <f t="shared" si="71"/>
        <v/>
      </c>
      <c r="DO39" s="13" t="str">
        <f t="shared" si="72"/>
        <v/>
      </c>
      <c r="DP39" s="13" t="str">
        <f t="shared" si="73"/>
        <v/>
      </c>
      <c r="DQ39" s="13" t="str">
        <f t="shared" si="74"/>
        <v/>
      </c>
      <c r="DR39" s="13" t="str">
        <f t="shared" si="75"/>
        <v/>
      </c>
      <c r="DS39" s="13" t="str">
        <f t="shared" si="76"/>
        <v/>
      </c>
      <c r="DT39" s="13" t="str">
        <f t="shared" si="77"/>
        <v/>
      </c>
      <c r="DU39" s="13" t="str">
        <f t="shared" si="78"/>
        <v/>
      </c>
      <c r="DV39" s="13" t="str">
        <f t="shared" si="79"/>
        <v/>
      </c>
      <c r="DW39" s="13" t="str">
        <f t="shared" si="80"/>
        <v/>
      </c>
      <c r="DX39" s="13" t="str">
        <f t="shared" si="81"/>
        <v/>
      </c>
      <c r="DY39" s="13" t="str">
        <f t="shared" si="82"/>
        <v/>
      </c>
      <c r="DZ39" s="13" t="str">
        <f t="shared" si="83"/>
        <v/>
      </c>
      <c r="EA39" s="13" t="str">
        <f t="shared" si="84"/>
        <v/>
      </c>
      <c r="EB39" s="13" t="str">
        <f t="shared" si="85"/>
        <v/>
      </c>
      <c r="EC39" s="13" t="str">
        <f t="shared" si="86"/>
        <v/>
      </c>
      <c r="ED39" s="13" t="str">
        <f t="shared" si="87"/>
        <v/>
      </c>
      <c r="EE39" s="13" t="str">
        <f t="shared" si="88"/>
        <v/>
      </c>
      <c r="EF39" s="13" t="str">
        <f t="shared" si="89"/>
        <v/>
      </c>
      <c r="EG39" s="13" t="str">
        <f t="shared" si="90"/>
        <v/>
      </c>
      <c r="EH39" s="13" t="str">
        <f t="shared" si="91"/>
        <v/>
      </c>
      <c r="EI39" s="13" t="str">
        <f t="shared" si="92"/>
        <v/>
      </c>
      <c r="EJ39" s="13" t="str">
        <f t="shared" si="93"/>
        <v/>
      </c>
      <c r="EK39" s="13" t="str">
        <f t="shared" si="94"/>
        <v/>
      </c>
      <c r="EL39" s="13" t="str">
        <f t="shared" si="95"/>
        <v/>
      </c>
      <c r="EM39" s="13" t="str">
        <f t="shared" si="96"/>
        <v/>
      </c>
      <c r="EN39" s="13" t="str">
        <f t="shared" si="97"/>
        <v/>
      </c>
      <c r="EO39" s="13" t="str">
        <f t="shared" si="98"/>
        <v/>
      </c>
      <c r="EP39" s="13" t="str">
        <f t="shared" si="99"/>
        <v/>
      </c>
      <c r="EQ39" s="13" t="str">
        <f t="shared" si="100"/>
        <v/>
      </c>
      <c r="ER39" s="13" t="str">
        <f t="shared" si="101"/>
        <v/>
      </c>
      <c r="ES39" s="13" t="str">
        <f t="shared" si="102"/>
        <v/>
      </c>
      <c r="ET39" s="13" t="str">
        <f t="shared" si="103"/>
        <v/>
      </c>
      <c r="EU39" s="13" t="str">
        <f t="shared" si="104"/>
        <v/>
      </c>
      <c r="EV39" s="13" t="str">
        <f t="shared" si="105"/>
        <v/>
      </c>
      <c r="EW39" s="13" t="str">
        <f t="shared" si="106"/>
        <v/>
      </c>
      <c r="EX39" s="13" t="str">
        <f t="shared" si="107"/>
        <v/>
      </c>
      <c r="EY39" s="13" t="str">
        <f t="shared" si="108"/>
        <v/>
      </c>
      <c r="EZ39" s="13" t="str">
        <f t="shared" si="109"/>
        <v/>
      </c>
      <c r="FA39" s="13" t="str">
        <f t="shared" si="110"/>
        <v/>
      </c>
    </row>
    <row r="40" spans="1:157" ht="15" thickBot="1" x14ac:dyDescent="0.4">
      <c r="A40" s="18"/>
      <c r="B40" s="18" t="s">
        <v>146</v>
      </c>
      <c r="C40" s="114">
        <v>5721.5136827802544</v>
      </c>
      <c r="D40" s="77">
        <v>5439.5006598378595</v>
      </c>
      <c r="E40" s="77">
        <v>5082.0847650865326</v>
      </c>
      <c r="F40" s="77">
        <v>4684.8412971328908</v>
      </c>
      <c r="G40" s="77">
        <v>4441.6233621398769</v>
      </c>
      <c r="H40" s="77">
        <v>4146.2300056570894</v>
      </c>
      <c r="I40" s="77">
        <v>4031.6527447095186</v>
      </c>
      <c r="J40" s="77">
        <v>3649.2466661605631</v>
      </c>
      <c r="K40" s="77">
        <v>4073.2291184902642</v>
      </c>
      <c r="L40" s="77">
        <v>4246.2663436368057</v>
      </c>
      <c r="M40" s="77">
        <v>4161.808634822858</v>
      </c>
      <c r="N40" s="77">
        <v>4262.4818166660507</v>
      </c>
      <c r="O40" s="77">
        <v>4068.48168571106</v>
      </c>
      <c r="P40" s="77">
        <v>4172.3574283422386</v>
      </c>
      <c r="Q40" s="77">
        <v>3851.8270002823811</v>
      </c>
      <c r="R40" s="77">
        <v>3892.479617039121</v>
      </c>
      <c r="S40" s="77">
        <v>3711.6915162226342</v>
      </c>
      <c r="T40" s="77">
        <v>3585.6240872140688</v>
      </c>
      <c r="U40" s="77">
        <v>4050.7946825922991</v>
      </c>
      <c r="V40" s="77">
        <v>4023.8103771747728</v>
      </c>
      <c r="W40" s="77">
        <v>4087.1959868504259</v>
      </c>
      <c r="X40" s="77">
        <v>4088.2799180676175</v>
      </c>
      <c r="Y40" s="77">
        <v>4298.610968200629</v>
      </c>
      <c r="Z40" s="77">
        <v>4480.2057354789067</v>
      </c>
      <c r="AA40" s="77">
        <v>4563.465829957493</v>
      </c>
      <c r="AB40" s="77">
        <v>4989.0923414651679</v>
      </c>
      <c r="AC40" s="77">
        <v>5277.2859896055379</v>
      </c>
      <c r="AD40" s="77">
        <v>5371.3340960869882</v>
      </c>
      <c r="AE40" s="77">
        <v>5484.4253239096433</v>
      </c>
      <c r="AF40" s="77">
        <v>5135.1826335382975</v>
      </c>
      <c r="AG40" s="77">
        <v>4769.9654117420396</v>
      </c>
      <c r="AH40" s="77">
        <v>4431.0709694769248</v>
      </c>
      <c r="AI40" s="77">
        <v>4319.124416426841</v>
      </c>
      <c r="AJ40" s="77">
        <v>4207.0939809256124</v>
      </c>
      <c r="AK40" s="77">
        <v>4135.0483606119369</v>
      </c>
      <c r="AL40" s="77">
        <v>3824.0617985514723</v>
      </c>
      <c r="AM40" s="77">
        <v>2113.5232457725519</v>
      </c>
      <c r="AN40" s="77">
        <v>2096.7815027683855</v>
      </c>
      <c r="AO40" s="77">
        <v>3336.3466879446769</v>
      </c>
      <c r="AP40" s="77">
        <v>3697.9144454291863</v>
      </c>
      <c r="AQ40" s="77">
        <v>3775.0204361739438</v>
      </c>
      <c r="AR40" s="77">
        <v>3835.1641827765607</v>
      </c>
      <c r="AS40" s="77">
        <v>3796.6926755246723</v>
      </c>
      <c r="AT40" s="77">
        <v>3752.2626995578166</v>
      </c>
      <c r="AU40" s="77">
        <v>3839.3937675560701</v>
      </c>
      <c r="AV40" s="77">
        <v>3656.4542252686961</v>
      </c>
      <c r="AW40" s="77">
        <v>3715.8043462036221</v>
      </c>
      <c r="AX40" s="77">
        <v>3712.080594168986</v>
      </c>
      <c r="AY40" s="77">
        <v>3638.6192803445879</v>
      </c>
      <c r="AZ40" s="77">
        <v>3578.4361999963339</v>
      </c>
      <c r="BA40" s="77">
        <v>3563.5187583831857</v>
      </c>
      <c r="BB40" s="77">
        <v>3524.3668261375042</v>
      </c>
      <c r="BC40" s="77">
        <v>3338.1577697833509</v>
      </c>
      <c r="BD40" s="77">
        <v>3254.5946973808695</v>
      </c>
      <c r="BE40" s="119"/>
      <c r="BF40" s="119"/>
      <c r="BG40" s="82" t="str">
        <f t="shared" si="111"/>
        <v/>
      </c>
      <c r="BH40" s="82" t="str">
        <f t="shared" si="59"/>
        <v/>
      </c>
      <c r="BI40" s="82" t="str">
        <f t="shared" si="59"/>
        <v/>
      </c>
      <c r="BJ40" s="82" t="str">
        <f t="shared" si="59"/>
        <v/>
      </c>
      <c r="BK40" s="82" t="str">
        <f t="shared" si="59"/>
        <v/>
      </c>
      <c r="BL40" s="82" t="str">
        <f t="shared" si="59"/>
        <v/>
      </c>
      <c r="BM40" s="82" t="str">
        <f t="shared" si="59"/>
        <v/>
      </c>
      <c r="BN40" s="82" t="str">
        <f t="shared" si="59"/>
        <v/>
      </c>
      <c r="BO40" s="82" t="str">
        <f t="shared" si="59"/>
        <v/>
      </c>
      <c r="BP40" s="82" t="str">
        <f t="shared" si="59"/>
        <v/>
      </c>
      <c r="BQ40" s="82" t="str">
        <f t="shared" si="59"/>
        <v/>
      </c>
      <c r="BR40" s="82" t="str">
        <f t="shared" si="59"/>
        <v/>
      </c>
      <c r="BS40" s="82" t="str">
        <f t="shared" si="59"/>
        <v/>
      </c>
      <c r="BT40" s="82" t="str">
        <f t="shared" si="59"/>
        <v/>
      </c>
      <c r="BU40" s="82" t="str">
        <f t="shared" si="59"/>
        <v/>
      </c>
      <c r="BV40" s="82" t="str">
        <f t="shared" si="59"/>
        <v/>
      </c>
      <c r="BW40" s="82" t="str">
        <f t="shared" si="59"/>
        <v/>
      </c>
      <c r="BX40" s="82" t="str">
        <f t="shared" si="60"/>
        <v/>
      </c>
      <c r="BY40" s="82" t="str">
        <f t="shared" si="60"/>
        <v/>
      </c>
      <c r="BZ40" s="82" t="str">
        <f t="shared" si="60"/>
        <v/>
      </c>
      <c r="CA40" s="82" t="str">
        <f t="shared" si="60"/>
        <v/>
      </c>
      <c r="CB40" s="82" t="str">
        <f t="shared" si="60"/>
        <v/>
      </c>
      <c r="CC40" s="82" t="str">
        <f t="shared" si="60"/>
        <v/>
      </c>
      <c r="CD40" s="82" t="str">
        <f t="shared" si="60"/>
        <v/>
      </c>
      <c r="CE40" s="82" t="str">
        <f t="shared" si="60"/>
        <v/>
      </c>
      <c r="CF40" s="82" t="str">
        <f t="shared" si="60"/>
        <v/>
      </c>
      <c r="CG40" s="82" t="str">
        <f t="shared" si="60"/>
        <v/>
      </c>
      <c r="CH40" s="82" t="str">
        <f t="shared" si="60"/>
        <v/>
      </c>
      <c r="CI40" s="82" t="str">
        <f t="shared" si="60"/>
        <v/>
      </c>
      <c r="CJ40" s="82" t="str">
        <f t="shared" si="60"/>
        <v/>
      </c>
      <c r="CK40" s="13" t="str">
        <f t="shared" si="60"/>
        <v/>
      </c>
      <c r="CL40" s="13" t="str">
        <f t="shared" si="60"/>
        <v/>
      </c>
      <c r="CM40" s="13" t="str">
        <f t="shared" si="60"/>
        <v/>
      </c>
      <c r="CN40" s="13" t="str">
        <f t="shared" si="61"/>
        <v/>
      </c>
      <c r="CO40" s="13" t="str">
        <f t="shared" si="61"/>
        <v/>
      </c>
      <c r="CP40" s="13" t="str">
        <f t="shared" si="61"/>
        <v/>
      </c>
      <c r="CQ40" s="13" t="str">
        <f t="shared" si="61"/>
        <v/>
      </c>
      <c r="CR40" s="13" t="str">
        <f t="shared" si="61"/>
        <v/>
      </c>
      <c r="CS40" s="13" t="str">
        <f t="shared" si="61"/>
        <v/>
      </c>
      <c r="CT40" s="13" t="str">
        <f t="shared" si="61"/>
        <v/>
      </c>
      <c r="CU40" s="13" t="str">
        <f t="shared" si="61"/>
        <v/>
      </c>
      <c r="CV40" s="13" t="str">
        <f t="shared" si="61"/>
        <v/>
      </c>
      <c r="CW40" s="13" t="str">
        <f t="shared" si="61"/>
        <v/>
      </c>
      <c r="CX40" s="13" t="str">
        <f t="shared" si="61"/>
        <v/>
      </c>
      <c r="CY40" s="13" t="str">
        <f t="shared" si="61"/>
        <v/>
      </c>
      <c r="CZ40" s="13" t="str">
        <f t="shared" si="61"/>
        <v/>
      </c>
      <c r="DA40" s="13" t="str">
        <f t="shared" si="61"/>
        <v/>
      </c>
      <c r="DB40" s="13" t="str">
        <f t="shared" si="61"/>
        <v/>
      </c>
      <c r="DC40" s="13" t="str">
        <f t="shared" si="61"/>
        <v/>
      </c>
      <c r="DD40" s="13" t="str">
        <f t="shared" si="62"/>
        <v/>
      </c>
      <c r="DE40" s="13" t="str">
        <f t="shared" si="62"/>
        <v/>
      </c>
      <c r="DF40" s="13" t="str">
        <f t="shared" si="63"/>
        <v/>
      </c>
      <c r="DG40" s="13" t="str">
        <f t="shared" si="64"/>
        <v/>
      </c>
      <c r="DH40" s="13" t="str">
        <f t="shared" si="65"/>
        <v/>
      </c>
      <c r="DI40" s="13" t="str">
        <f t="shared" si="66"/>
        <v/>
      </c>
      <c r="DJ40" s="13" t="str">
        <f t="shared" si="67"/>
        <v/>
      </c>
      <c r="DK40" s="13" t="str">
        <f t="shared" si="68"/>
        <v/>
      </c>
      <c r="DL40" s="13" t="str">
        <f t="shared" si="69"/>
        <v/>
      </c>
      <c r="DM40" s="13" t="str">
        <f t="shared" si="70"/>
        <v/>
      </c>
      <c r="DN40" s="13" t="str">
        <f t="shared" si="71"/>
        <v/>
      </c>
      <c r="DO40" s="13" t="str">
        <f t="shared" si="72"/>
        <v/>
      </c>
      <c r="DP40" s="13" t="str">
        <f t="shared" si="73"/>
        <v/>
      </c>
      <c r="DQ40" s="13" t="str">
        <f t="shared" si="74"/>
        <v/>
      </c>
      <c r="DR40" s="13" t="str">
        <f t="shared" si="75"/>
        <v/>
      </c>
      <c r="DS40" s="13" t="str">
        <f t="shared" si="76"/>
        <v/>
      </c>
      <c r="DT40" s="13" t="str">
        <f t="shared" si="77"/>
        <v/>
      </c>
      <c r="DU40" s="13" t="str">
        <f t="shared" si="78"/>
        <v/>
      </c>
      <c r="DV40" s="13" t="str">
        <f t="shared" si="79"/>
        <v/>
      </c>
      <c r="DW40" s="13" t="str">
        <f t="shared" si="80"/>
        <v/>
      </c>
      <c r="DX40" s="13" t="str">
        <f t="shared" si="81"/>
        <v/>
      </c>
      <c r="DY40" s="13" t="str">
        <f t="shared" si="82"/>
        <v/>
      </c>
      <c r="DZ40" s="13" t="str">
        <f t="shared" si="83"/>
        <v/>
      </c>
      <c r="EA40" s="13" t="str">
        <f t="shared" si="84"/>
        <v/>
      </c>
      <c r="EB40" s="13" t="str">
        <f t="shared" si="85"/>
        <v/>
      </c>
      <c r="EC40" s="13" t="str">
        <f t="shared" si="86"/>
        <v/>
      </c>
      <c r="ED40" s="13" t="str">
        <f t="shared" si="87"/>
        <v/>
      </c>
      <c r="EE40" s="13" t="str">
        <f t="shared" si="88"/>
        <v/>
      </c>
      <c r="EF40" s="13" t="str">
        <f t="shared" si="89"/>
        <v/>
      </c>
      <c r="EG40" s="13" t="str">
        <f t="shared" si="90"/>
        <v/>
      </c>
      <c r="EH40" s="13" t="str">
        <f t="shared" si="91"/>
        <v/>
      </c>
      <c r="EI40" s="13" t="str">
        <f t="shared" si="92"/>
        <v/>
      </c>
      <c r="EJ40" s="13" t="str">
        <f t="shared" si="93"/>
        <v/>
      </c>
      <c r="EK40" s="13" t="str">
        <f t="shared" si="94"/>
        <v/>
      </c>
      <c r="EL40" s="13" t="str">
        <f t="shared" si="95"/>
        <v/>
      </c>
      <c r="EM40" s="13" t="str">
        <f t="shared" si="96"/>
        <v/>
      </c>
      <c r="EN40" s="13" t="str">
        <f t="shared" si="97"/>
        <v/>
      </c>
      <c r="EO40" s="13" t="str">
        <f t="shared" si="98"/>
        <v/>
      </c>
      <c r="EP40" s="13" t="str">
        <f t="shared" si="99"/>
        <v/>
      </c>
      <c r="EQ40" s="13" t="str">
        <f t="shared" si="100"/>
        <v/>
      </c>
      <c r="ER40" s="13" t="str">
        <f t="shared" si="101"/>
        <v/>
      </c>
      <c r="ES40" s="13" t="str">
        <f t="shared" si="102"/>
        <v/>
      </c>
      <c r="ET40" s="13" t="str">
        <f t="shared" si="103"/>
        <v/>
      </c>
      <c r="EU40" s="13" t="str">
        <f t="shared" si="104"/>
        <v/>
      </c>
      <c r="EV40" s="13" t="str">
        <f t="shared" si="105"/>
        <v/>
      </c>
      <c r="EW40" s="13" t="str">
        <f t="shared" si="106"/>
        <v/>
      </c>
      <c r="EX40" s="13" t="str">
        <f t="shared" si="107"/>
        <v/>
      </c>
      <c r="EY40" s="13" t="str">
        <f t="shared" si="108"/>
        <v/>
      </c>
      <c r="EZ40" s="13" t="str">
        <f t="shared" si="109"/>
        <v/>
      </c>
      <c r="FA40" s="13" t="str">
        <f t="shared" si="110"/>
        <v/>
      </c>
    </row>
    <row r="41" spans="1:157" ht="15" thickBot="1" x14ac:dyDescent="0.4">
      <c r="A41" s="16" t="s">
        <v>105</v>
      </c>
      <c r="B41" s="17" t="s">
        <v>10</v>
      </c>
      <c r="C41" s="113">
        <v>1420.0814057760001</v>
      </c>
      <c r="D41" s="81">
        <v>1310.1719176696699</v>
      </c>
      <c r="E41" s="81">
        <v>1493.6796148225901</v>
      </c>
      <c r="F41" s="81">
        <v>1539.09145976217</v>
      </c>
      <c r="G41" s="81">
        <v>1350.00720634615</v>
      </c>
      <c r="H41" s="81">
        <v>1289.2602498246199</v>
      </c>
      <c r="I41" s="81">
        <v>1269.5939433021099</v>
      </c>
      <c r="J41" s="81">
        <v>1201.1529419353301</v>
      </c>
      <c r="K41" s="81">
        <v>1272.50256340901</v>
      </c>
      <c r="L41" s="81">
        <v>1413.65862494671</v>
      </c>
      <c r="M41" s="81">
        <v>1361.5791024433099</v>
      </c>
      <c r="N41" s="81">
        <v>1354.2700894935599</v>
      </c>
      <c r="O41" s="81">
        <v>1341.72679521442</v>
      </c>
      <c r="P41" s="81">
        <v>1249.93462383622</v>
      </c>
      <c r="Q41" s="81">
        <v>1174.85676888693</v>
      </c>
      <c r="R41" s="81">
        <v>1219.4638590009099</v>
      </c>
      <c r="S41" s="81">
        <v>1157.6659193387</v>
      </c>
      <c r="T41" s="81">
        <v>1164.51048584468</v>
      </c>
      <c r="U41" s="81">
        <v>1281.1063647701401</v>
      </c>
      <c r="V41" s="81">
        <v>1565.37705593792</v>
      </c>
      <c r="W41" s="81">
        <v>1474.9588379817901</v>
      </c>
      <c r="X41" s="81">
        <v>1533.7845717176999</v>
      </c>
      <c r="Y41" s="81">
        <v>1816.0070251704799</v>
      </c>
      <c r="Z41" s="81">
        <v>1841.6400468402501</v>
      </c>
      <c r="AA41" s="81">
        <v>1863.1663005498001</v>
      </c>
      <c r="AB41" s="81">
        <v>1897.0966888420601</v>
      </c>
      <c r="AC41" s="81">
        <v>1800.7063488751901</v>
      </c>
      <c r="AD41" s="81">
        <v>1960.1497329557899</v>
      </c>
      <c r="AE41" s="81">
        <v>1916.55939587648</v>
      </c>
      <c r="AF41" s="81">
        <v>1929.10067805977</v>
      </c>
      <c r="AG41" s="81">
        <v>2069.1440422102201</v>
      </c>
      <c r="AH41" s="81">
        <v>1871.61433368076</v>
      </c>
      <c r="AI41" s="81">
        <v>2097.9040280201998</v>
      </c>
      <c r="AJ41" s="81">
        <v>2243.9567975550799</v>
      </c>
      <c r="AK41" s="81">
        <v>2311.7584376631198</v>
      </c>
      <c r="AL41" s="81">
        <v>2120.3423690618001</v>
      </c>
      <c r="AM41" s="81">
        <v>1073.2678564417099</v>
      </c>
      <c r="AN41" s="81">
        <v>1710.4887768153601</v>
      </c>
      <c r="AO41" s="81">
        <v>2056.7282181485498</v>
      </c>
      <c r="AP41" s="81">
        <v>1980.4317306586699</v>
      </c>
      <c r="AQ41" s="81">
        <v>2041.0604529539301</v>
      </c>
      <c r="AR41" s="81">
        <v>1969.50554438778</v>
      </c>
      <c r="AS41" s="81">
        <v>1907.8258642482199</v>
      </c>
      <c r="AT41" s="81">
        <v>1946.78990416191</v>
      </c>
      <c r="AU41" s="81">
        <v>1964.39334237096</v>
      </c>
      <c r="AV41" s="81">
        <v>1871.70877039479</v>
      </c>
      <c r="AW41" s="81">
        <v>1917.8289640661901</v>
      </c>
      <c r="AX41" s="81">
        <v>1938.4086266176</v>
      </c>
      <c r="AY41" s="81">
        <v>1919.89670431029</v>
      </c>
      <c r="AZ41" s="81">
        <v>1866.7681111751101</v>
      </c>
      <c r="BA41" s="81">
        <v>1832.1812198740599</v>
      </c>
      <c r="BB41" s="81">
        <v>1876.97076154455</v>
      </c>
      <c r="BC41" s="81">
        <v>1648.0385002744999</v>
      </c>
      <c r="BD41" s="81">
        <v>1579.9581287983599</v>
      </c>
      <c r="BE41" s="118"/>
      <c r="BF41" s="118"/>
      <c r="BG41" s="82" t="str">
        <f t="shared" si="111"/>
        <v/>
      </c>
      <c r="BH41" s="82" t="str">
        <f t="shared" si="59"/>
        <v/>
      </c>
      <c r="BI41" s="82" t="str">
        <f t="shared" si="59"/>
        <v/>
      </c>
      <c r="BJ41" s="82" t="str">
        <f t="shared" si="59"/>
        <v/>
      </c>
      <c r="BK41" s="82" t="str">
        <f t="shared" si="59"/>
        <v/>
      </c>
      <c r="BL41" s="82" t="str">
        <f t="shared" si="59"/>
        <v/>
      </c>
      <c r="BM41" s="82" t="str">
        <f t="shared" si="59"/>
        <v/>
      </c>
      <c r="BN41" s="82" t="str">
        <f t="shared" si="59"/>
        <v/>
      </c>
      <c r="BO41" s="82" t="str">
        <f t="shared" si="59"/>
        <v/>
      </c>
      <c r="BP41" s="82" t="str">
        <f t="shared" si="59"/>
        <v/>
      </c>
      <c r="BQ41" s="82" t="str">
        <f t="shared" si="59"/>
        <v/>
      </c>
      <c r="BR41" s="82" t="str">
        <f t="shared" si="59"/>
        <v/>
      </c>
      <c r="BS41" s="82" t="str">
        <f t="shared" si="59"/>
        <v/>
      </c>
      <c r="BT41" s="82" t="str">
        <f t="shared" si="59"/>
        <v/>
      </c>
      <c r="BU41" s="82" t="str">
        <f t="shared" si="59"/>
        <v/>
      </c>
      <c r="BV41" s="82" t="str">
        <f t="shared" si="59"/>
        <v/>
      </c>
      <c r="BW41" s="82" t="str">
        <f t="shared" si="59"/>
        <v/>
      </c>
      <c r="BX41" s="82" t="str">
        <f t="shared" si="60"/>
        <v/>
      </c>
      <c r="BY41" s="82" t="str">
        <f t="shared" si="60"/>
        <v/>
      </c>
      <c r="BZ41" s="82" t="str">
        <f t="shared" si="60"/>
        <v/>
      </c>
      <c r="CA41" s="82" t="str">
        <f t="shared" si="60"/>
        <v/>
      </c>
      <c r="CB41" s="82" t="str">
        <f t="shared" si="60"/>
        <v/>
      </c>
      <c r="CC41" s="82" t="str">
        <f t="shared" si="60"/>
        <v/>
      </c>
      <c r="CD41" s="82" t="str">
        <f t="shared" si="60"/>
        <v/>
      </c>
      <c r="CE41" s="82" t="str">
        <f t="shared" si="60"/>
        <v/>
      </c>
      <c r="CF41" s="82" t="str">
        <f t="shared" si="60"/>
        <v/>
      </c>
      <c r="CG41" s="82" t="str">
        <f t="shared" si="60"/>
        <v/>
      </c>
      <c r="CH41" s="82" t="str">
        <f t="shared" si="60"/>
        <v/>
      </c>
      <c r="CI41" s="82" t="str">
        <f t="shared" si="60"/>
        <v/>
      </c>
      <c r="CJ41" s="82" t="str">
        <f t="shared" si="60"/>
        <v/>
      </c>
      <c r="CK41" s="13" t="str">
        <f t="shared" si="60"/>
        <v/>
      </c>
      <c r="CL41" s="13" t="str">
        <f t="shared" si="60"/>
        <v/>
      </c>
      <c r="CM41" s="13" t="str">
        <f t="shared" si="60"/>
        <v/>
      </c>
      <c r="CN41" s="13" t="str">
        <f t="shared" si="61"/>
        <v/>
      </c>
      <c r="CO41" s="13" t="str">
        <f t="shared" si="61"/>
        <v/>
      </c>
      <c r="CP41" s="13" t="str">
        <f t="shared" si="61"/>
        <v/>
      </c>
      <c r="CQ41" s="13" t="str">
        <f t="shared" si="61"/>
        <v/>
      </c>
      <c r="CR41" s="13" t="str">
        <f t="shared" si="61"/>
        <v/>
      </c>
      <c r="CS41" s="13" t="str">
        <f t="shared" si="61"/>
        <v/>
      </c>
      <c r="CT41" s="13" t="str">
        <f t="shared" si="61"/>
        <v/>
      </c>
      <c r="CU41" s="13" t="str">
        <f t="shared" si="61"/>
        <v/>
      </c>
      <c r="CV41" s="13" t="str">
        <f t="shared" si="61"/>
        <v/>
      </c>
      <c r="CW41" s="13" t="str">
        <f t="shared" si="61"/>
        <v/>
      </c>
      <c r="CX41" s="13" t="str">
        <f t="shared" si="61"/>
        <v/>
      </c>
      <c r="CY41" s="13" t="str">
        <f t="shared" si="61"/>
        <v/>
      </c>
      <c r="CZ41" s="13" t="str">
        <f t="shared" si="61"/>
        <v/>
      </c>
      <c r="DA41" s="13" t="str">
        <f t="shared" si="61"/>
        <v/>
      </c>
      <c r="DB41" s="13" t="str">
        <f t="shared" si="61"/>
        <v/>
      </c>
      <c r="DC41" s="13" t="str">
        <f t="shared" si="61"/>
        <v/>
      </c>
      <c r="DD41" s="13" t="str">
        <f t="shared" si="62"/>
        <v/>
      </c>
      <c r="DE41" s="13" t="str">
        <f t="shared" si="62"/>
        <v/>
      </c>
      <c r="DF41" s="13" t="str">
        <f t="shared" si="63"/>
        <v/>
      </c>
      <c r="DG41" s="13" t="str">
        <f t="shared" si="64"/>
        <v/>
      </c>
      <c r="DH41" s="13" t="str">
        <f t="shared" si="65"/>
        <v/>
      </c>
      <c r="DI41" s="13" t="str">
        <f t="shared" si="66"/>
        <v/>
      </c>
      <c r="DJ41" s="13" t="str">
        <f t="shared" si="67"/>
        <v/>
      </c>
      <c r="DK41" s="13" t="str">
        <f t="shared" si="68"/>
        <v/>
      </c>
      <c r="DL41" s="13" t="str">
        <f t="shared" si="69"/>
        <v/>
      </c>
      <c r="DM41" s="13" t="str">
        <f t="shared" si="70"/>
        <v/>
      </c>
      <c r="DN41" s="13" t="str">
        <f t="shared" si="71"/>
        <v/>
      </c>
      <c r="DO41" s="13" t="str">
        <f t="shared" si="72"/>
        <v/>
      </c>
      <c r="DP41" s="13" t="str">
        <f t="shared" si="73"/>
        <v/>
      </c>
      <c r="DQ41" s="13" t="str">
        <f t="shared" si="74"/>
        <v/>
      </c>
      <c r="DR41" s="13" t="str">
        <f t="shared" si="75"/>
        <v/>
      </c>
      <c r="DS41" s="13" t="str">
        <f t="shared" si="76"/>
        <v/>
      </c>
      <c r="DT41" s="13" t="str">
        <f t="shared" si="77"/>
        <v/>
      </c>
      <c r="DU41" s="13" t="str">
        <f t="shared" si="78"/>
        <v/>
      </c>
      <c r="DV41" s="13" t="str">
        <f t="shared" si="79"/>
        <v/>
      </c>
      <c r="DW41" s="13" t="str">
        <f t="shared" si="80"/>
        <v/>
      </c>
      <c r="DX41" s="13" t="str">
        <f t="shared" si="81"/>
        <v/>
      </c>
      <c r="DY41" s="13" t="str">
        <f t="shared" si="82"/>
        <v/>
      </c>
      <c r="DZ41" s="13" t="str">
        <f t="shared" si="83"/>
        <v/>
      </c>
      <c r="EA41" s="13" t="str">
        <f t="shared" si="84"/>
        <v/>
      </c>
      <c r="EB41" s="13" t="str">
        <f t="shared" si="85"/>
        <v/>
      </c>
      <c r="EC41" s="13" t="str">
        <f t="shared" si="86"/>
        <v/>
      </c>
      <c r="ED41" s="13" t="str">
        <f t="shared" si="87"/>
        <v/>
      </c>
      <c r="EE41" s="13" t="str">
        <f t="shared" si="88"/>
        <v/>
      </c>
      <c r="EF41" s="13" t="str">
        <f t="shared" si="89"/>
        <v/>
      </c>
      <c r="EG41" s="13" t="str">
        <f t="shared" si="90"/>
        <v/>
      </c>
      <c r="EH41" s="13" t="str">
        <f t="shared" si="91"/>
        <v/>
      </c>
      <c r="EI41" s="13" t="str">
        <f t="shared" si="92"/>
        <v/>
      </c>
      <c r="EJ41" s="13" t="str">
        <f t="shared" si="93"/>
        <v/>
      </c>
      <c r="EK41" s="13" t="str">
        <f t="shared" si="94"/>
        <v/>
      </c>
      <c r="EL41" s="13" t="str">
        <f t="shared" si="95"/>
        <v/>
      </c>
      <c r="EM41" s="13" t="str">
        <f t="shared" si="96"/>
        <v/>
      </c>
      <c r="EN41" s="13" t="str">
        <f t="shared" si="97"/>
        <v/>
      </c>
      <c r="EO41" s="13" t="str">
        <f t="shared" si="98"/>
        <v/>
      </c>
      <c r="EP41" s="13" t="str">
        <f t="shared" si="99"/>
        <v/>
      </c>
      <c r="EQ41" s="13" t="str">
        <f t="shared" si="100"/>
        <v/>
      </c>
      <c r="ER41" s="13" t="str">
        <f t="shared" si="101"/>
        <v/>
      </c>
      <c r="ES41" s="13" t="str">
        <f t="shared" si="102"/>
        <v/>
      </c>
      <c r="ET41" s="13" t="str">
        <f t="shared" si="103"/>
        <v/>
      </c>
      <c r="EU41" s="13" t="str">
        <f t="shared" si="104"/>
        <v/>
      </c>
      <c r="EV41" s="13" t="str">
        <f t="shared" si="105"/>
        <v/>
      </c>
      <c r="EW41" s="13" t="str">
        <f t="shared" si="106"/>
        <v/>
      </c>
      <c r="EX41" s="13" t="str">
        <f t="shared" si="107"/>
        <v/>
      </c>
      <c r="EY41" s="13" t="str">
        <f t="shared" si="108"/>
        <v/>
      </c>
      <c r="EZ41" s="13" t="str">
        <f t="shared" si="109"/>
        <v/>
      </c>
      <c r="FA41" s="13" t="str">
        <f t="shared" si="110"/>
        <v/>
      </c>
    </row>
    <row r="42" spans="1:157" ht="15" thickBot="1" x14ac:dyDescent="0.4">
      <c r="A42" s="18"/>
      <c r="B42" s="21" t="s">
        <v>147</v>
      </c>
      <c r="C42" s="114">
        <v>1420.0814057760001</v>
      </c>
      <c r="D42" s="77">
        <v>1310.1719176696699</v>
      </c>
      <c r="E42" s="77">
        <v>1493.6796148225901</v>
      </c>
      <c r="F42" s="77">
        <v>1539.09145976217</v>
      </c>
      <c r="G42" s="77">
        <v>1350.00720634615</v>
      </c>
      <c r="H42" s="77">
        <v>1289.2602498246199</v>
      </c>
      <c r="I42" s="77">
        <v>1269.5939433021099</v>
      </c>
      <c r="J42" s="77">
        <v>1201.1529419353301</v>
      </c>
      <c r="K42" s="77">
        <v>1272.50256340901</v>
      </c>
      <c r="L42" s="77">
        <v>1413.65862494671</v>
      </c>
      <c r="M42" s="77">
        <v>1361.5791024433099</v>
      </c>
      <c r="N42" s="77">
        <v>1354.2700894935599</v>
      </c>
      <c r="O42" s="77">
        <v>1341.72679521442</v>
      </c>
      <c r="P42" s="77">
        <v>1249.93462383622</v>
      </c>
      <c r="Q42" s="77">
        <v>1174.85676888693</v>
      </c>
      <c r="R42" s="77">
        <v>1219.4638590009099</v>
      </c>
      <c r="S42" s="77">
        <v>1157.6659193387</v>
      </c>
      <c r="T42" s="77">
        <v>1164.51048584468</v>
      </c>
      <c r="U42" s="77">
        <v>1281.1063647701401</v>
      </c>
      <c r="V42" s="77">
        <v>1565.37705593792</v>
      </c>
      <c r="W42" s="77">
        <v>1474.9588379817901</v>
      </c>
      <c r="X42" s="77">
        <v>1533.7845717176999</v>
      </c>
      <c r="Y42" s="77">
        <v>1816.0070251704799</v>
      </c>
      <c r="Z42" s="77">
        <v>1841.6400468402501</v>
      </c>
      <c r="AA42" s="77">
        <v>1863.1663005498001</v>
      </c>
      <c r="AB42" s="77">
        <v>1897.0966888420601</v>
      </c>
      <c r="AC42" s="77">
        <v>1800.7063488751901</v>
      </c>
      <c r="AD42" s="77">
        <v>1960.1497329557899</v>
      </c>
      <c r="AE42" s="77">
        <v>1916.55939587648</v>
      </c>
      <c r="AF42" s="77">
        <v>1929.10067805977</v>
      </c>
      <c r="AG42" s="77">
        <v>2069.1440422102201</v>
      </c>
      <c r="AH42" s="77">
        <v>1871.61433368076</v>
      </c>
      <c r="AI42" s="77">
        <v>2097.9040280201998</v>
      </c>
      <c r="AJ42" s="77">
        <v>2243.9567975550799</v>
      </c>
      <c r="AK42" s="77">
        <v>2311.7584376631198</v>
      </c>
      <c r="AL42" s="77">
        <v>2120.3423690618001</v>
      </c>
      <c r="AM42" s="77">
        <v>1073.2678564417099</v>
      </c>
      <c r="AN42" s="77">
        <v>1710.4887768153601</v>
      </c>
      <c r="AO42" s="77">
        <v>2056.7282181485498</v>
      </c>
      <c r="AP42" s="77">
        <v>1980.4317306586699</v>
      </c>
      <c r="AQ42" s="77">
        <v>2041.0604529539301</v>
      </c>
      <c r="AR42" s="77">
        <v>1969.50554438778</v>
      </c>
      <c r="AS42" s="77">
        <v>1907.8258642482199</v>
      </c>
      <c r="AT42" s="77">
        <v>1946.78990416191</v>
      </c>
      <c r="AU42" s="77">
        <v>1964.39334237096</v>
      </c>
      <c r="AV42" s="77">
        <v>1871.70877039479</v>
      </c>
      <c r="AW42" s="77">
        <v>1917.8289640661901</v>
      </c>
      <c r="AX42" s="77">
        <v>1938.4086266176</v>
      </c>
      <c r="AY42" s="77">
        <v>1919.89670431029</v>
      </c>
      <c r="AZ42" s="77">
        <v>1866.7681111751101</v>
      </c>
      <c r="BA42" s="77">
        <v>1832.1812198740599</v>
      </c>
      <c r="BB42" s="77">
        <v>1876.97076154455</v>
      </c>
      <c r="BC42" s="77">
        <v>1648.0385002744999</v>
      </c>
      <c r="BD42" s="77">
        <v>1579.9581287983599</v>
      </c>
      <c r="BE42" s="119"/>
      <c r="BF42" s="119"/>
      <c r="BG42" s="82" t="str">
        <f t="shared" si="111"/>
        <v/>
      </c>
      <c r="BH42" s="82" t="str">
        <f t="shared" si="59"/>
        <v/>
      </c>
      <c r="BI42" s="82" t="str">
        <f t="shared" si="59"/>
        <v/>
      </c>
      <c r="BJ42" s="82" t="str">
        <f t="shared" si="59"/>
        <v/>
      </c>
      <c r="BK42" s="82" t="str">
        <f t="shared" si="59"/>
        <v/>
      </c>
      <c r="BL42" s="82" t="str">
        <f t="shared" si="59"/>
        <v/>
      </c>
      <c r="BM42" s="82" t="str">
        <f t="shared" si="59"/>
        <v/>
      </c>
      <c r="BN42" s="82" t="str">
        <f t="shared" si="59"/>
        <v/>
      </c>
      <c r="BO42" s="82" t="str">
        <f t="shared" si="59"/>
        <v/>
      </c>
      <c r="BP42" s="82" t="str">
        <f t="shared" si="59"/>
        <v/>
      </c>
      <c r="BQ42" s="82" t="str">
        <f t="shared" si="59"/>
        <v/>
      </c>
      <c r="BR42" s="82" t="str">
        <f t="shared" si="59"/>
        <v/>
      </c>
      <c r="BS42" s="82" t="str">
        <f t="shared" si="59"/>
        <v/>
      </c>
      <c r="BT42" s="82" t="str">
        <f t="shared" si="59"/>
        <v/>
      </c>
      <c r="BU42" s="82" t="str">
        <f t="shared" si="59"/>
        <v/>
      </c>
      <c r="BV42" s="82" t="str">
        <f t="shared" si="59"/>
        <v/>
      </c>
      <c r="BW42" s="82" t="str">
        <f t="shared" si="59"/>
        <v/>
      </c>
      <c r="BX42" s="82" t="str">
        <f t="shared" si="60"/>
        <v/>
      </c>
      <c r="BY42" s="82" t="str">
        <f t="shared" si="60"/>
        <v/>
      </c>
      <c r="BZ42" s="82" t="str">
        <f t="shared" si="60"/>
        <v/>
      </c>
      <c r="CA42" s="82" t="str">
        <f t="shared" si="60"/>
        <v/>
      </c>
      <c r="CB42" s="82" t="str">
        <f t="shared" si="60"/>
        <v/>
      </c>
      <c r="CC42" s="82" t="str">
        <f t="shared" si="60"/>
        <v/>
      </c>
      <c r="CD42" s="82" t="str">
        <f t="shared" si="60"/>
        <v/>
      </c>
      <c r="CE42" s="82" t="str">
        <f t="shared" si="60"/>
        <v/>
      </c>
      <c r="CF42" s="82" t="str">
        <f t="shared" si="60"/>
        <v/>
      </c>
      <c r="CG42" s="82" t="str">
        <f t="shared" si="60"/>
        <v/>
      </c>
      <c r="CH42" s="82" t="str">
        <f t="shared" si="60"/>
        <v/>
      </c>
      <c r="CI42" s="82" t="str">
        <f t="shared" si="60"/>
        <v/>
      </c>
      <c r="CJ42" s="82" t="str">
        <f t="shared" si="60"/>
        <v/>
      </c>
      <c r="CK42" s="13" t="str">
        <f t="shared" si="60"/>
        <v/>
      </c>
      <c r="CL42" s="13" t="str">
        <f t="shared" si="60"/>
        <v/>
      </c>
      <c r="CM42" s="13" t="str">
        <f t="shared" si="60"/>
        <v/>
      </c>
      <c r="CN42" s="13" t="str">
        <f t="shared" si="61"/>
        <v/>
      </c>
      <c r="CO42" s="13" t="str">
        <f t="shared" si="61"/>
        <v/>
      </c>
      <c r="CP42" s="13" t="str">
        <f t="shared" si="61"/>
        <v/>
      </c>
      <c r="CQ42" s="13" t="str">
        <f t="shared" si="61"/>
        <v/>
      </c>
      <c r="CR42" s="13" t="str">
        <f t="shared" si="61"/>
        <v/>
      </c>
      <c r="CS42" s="13" t="str">
        <f t="shared" si="61"/>
        <v/>
      </c>
      <c r="CT42" s="13" t="str">
        <f t="shared" si="61"/>
        <v/>
      </c>
      <c r="CU42" s="13" t="str">
        <f t="shared" si="61"/>
        <v/>
      </c>
      <c r="CV42" s="13" t="str">
        <f t="shared" si="61"/>
        <v/>
      </c>
      <c r="CW42" s="13" t="str">
        <f t="shared" si="61"/>
        <v/>
      </c>
      <c r="CX42" s="13" t="str">
        <f t="shared" si="61"/>
        <v/>
      </c>
      <c r="CY42" s="13" t="str">
        <f t="shared" si="61"/>
        <v/>
      </c>
      <c r="CZ42" s="13" t="str">
        <f t="shared" si="61"/>
        <v/>
      </c>
      <c r="DA42" s="13" t="str">
        <f t="shared" si="61"/>
        <v/>
      </c>
      <c r="DB42" s="13" t="str">
        <f t="shared" si="61"/>
        <v/>
      </c>
      <c r="DC42" s="13" t="str">
        <f t="shared" si="61"/>
        <v/>
      </c>
      <c r="DD42" s="13" t="str">
        <f t="shared" si="62"/>
        <v/>
      </c>
      <c r="DE42" s="13" t="str">
        <f t="shared" si="62"/>
        <v/>
      </c>
      <c r="DF42" s="13" t="str">
        <f t="shared" si="63"/>
        <v/>
      </c>
      <c r="DG42" s="13" t="str">
        <f t="shared" si="64"/>
        <v/>
      </c>
      <c r="DH42" s="13" t="str">
        <f t="shared" si="65"/>
        <v/>
      </c>
      <c r="DI42" s="13" t="str">
        <f t="shared" si="66"/>
        <v/>
      </c>
      <c r="DJ42" s="13" t="str">
        <f t="shared" si="67"/>
        <v/>
      </c>
      <c r="DK42" s="13" t="str">
        <f t="shared" si="68"/>
        <v/>
      </c>
      <c r="DL42" s="13" t="str">
        <f t="shared" si="69"/>
        <v/>
      </c>
      <c r="DM42" s="13" t="str">
        <f t="shared" si="70"/>
        <v/>
      </c>
      <c r="DN42" s="13" t="str">
        <f t="shared" si="71"/>
        <v/>
      </c>
      <c r="DO42" s="13" t="str">
        <f t="shared" si="72"/>
        <v/>
      </c>
      <c r="DP42" s="13" t="str">
        <f t="shared" si="73"/>
        <v/>
      </c>
      <c r="DQ42" s="13" t="str">
        <f t="shared" si="74"/>
        <v/>
      </c>
      <c r="DR42" s="13" t="str">
        <f t="shared" si="75"/>
        <v/>
      </c>
      <c r="DS42" s="13" t="str">
        <f t="shared" si="76"/>
        <v/>
      </c>
      <c r="DT42" s="13" t="str">
        <f t="shared" si="77"/>
        <v/>
      </c>
      <c r="DU42" s="13" t="str">
        <f t="shared" si="78"/>
        <v/>
      </c>
      <c r="DV42" s="13" t="str">
        <f t="shared" si="79"/>
        <v/>
      </c>
      <c r="DW42" s="13" t="str">
        <f t="shared" si="80"/>
        <v/>
      </c>
      <c r="DX42" s="13" t="str">
        <f t="shared" si="81"/>
        <v/>
      </c>
      <c r="DY42" s="13" t="str">
        <f t="shared" si="82"/>
        <v/>
      </c>
      <c r="DZ42" s="13" t="str">
        <f t="shared" si="83"/>
        <v/>
      </c>
      <c r="EA42" s="13" t="str">
        <f t="shared" si="84"/>
        <v/>
      </c>
      <c r="EB42" s="13" t="str">
        <f t="shared" si="85"/>
        <v/>
      </c>
      <c r="EC42" s="13" t="str">
        <f t="shared" si="86"/>
        <v/>
      </c>
      <c r="ED42" s="13" t="str">
        <f t="shared" si="87"/>
        <v/>
      </c>
      <c r="EE42" s="13" t="str">
        <f t="shared" si="88"/>
        <v/>
      </c>
      <c r="EF42" s="13" t="str">
        <f t="shared" si="89"/>
        <v/>
      </c>
      <c r="EG42" s="13" t="str">
        <f t="shared" si="90"/>
        <v/>
      </c>
      <c r="EH42" s="13" t="str">
        <f t="shared" si="91"/>
        <v/>
      </c>
      <c r="EI42" s="13" t="str">
        <f t="shared" si="92"/>
        <v/>
      </c>
      <c r="EJ42" s="13" t="str">
        <f t="shared" si="93"/>
        <v/>
      </c>
      <c r="EK42" s="13" t="str">
        <f t="shared" si="94"/>
        <v/>
      </c>
      <c r="EL42" s="13" t="str">
        <f t="shared" si="95"/>
        <v/>
      </c>
      <c r="EM42" s="13" t="str">
        <f t="shared" si="96"/>
        <v/>
      </c>
      <c r="EN42" s="13" t="str">
        <f t="shared" si="97"/>
        <v/>
      </c>
      <c r="EO42" s="13" t="str">
        <f t="shared" si="98"/>
        <v/>
      </c>
      <c r="EP42" s="13" t="str">
        <f t="shared" si="99"/>
        <v/>
      </c>
      <c r="EQ42" s="13" t="str">
        <f t="shared" si="100"/>
        <v/>
      </c>
      <c r="ER42" s="13" t="str">
        <f t="shared" si="101"/>
        <v/>
      </c>
      <c r="ES42" s="13" t="str">
        <f t="shared" si="102"/>
        <v/>
      </c>
      <c r="ET42" s="13" t="str">
        <f t="shared" si="103"/>
        <v/>
      </c>
      <c r="EU42" s="13" t="str">
        <f t="shared" si="104"/>
        <v/>
      </c>
      <c r="EV42" s="13" t="str">
        <f t="shared" si="105"/>
        <v/>
      </c>
      <c r="EW42" s="13" t="str">
        <f t="shared" si="106"/>
        <v/>
      </c>
      <c r="EX42" s="13" t="str">
        <f t="shared" si="107"/>
        <v/>
      </c>
      <c r="EY42" s="13" t="str">
        <f t="shared" si="108"/>
        <v/>
      </c>
      <c r="EZ42" s="13" t="str">
        <f t="shared" si="109"/>
        <v/>
      </c>
      <c r="FA42" s="13" t="str">
        <f t="shared" si="110"/>
        <v/>
      </c>
    </row>
    <row r="43" spans="1:157" ht="15" thickBot="1" x14ac:dyDescent="0.4">
      <c r="A43" s="19" t="s">
        <v>106</v>
      </c>
      <c r="B43" s="20" t="s">
        <v>107</v>
      </c>
      <c r="C43" s="113">
        <v>566.10288861904098</v>
      </c>
      <c r="D43" s="81">
        <v>584.317900328218</v>
      </c>
      <c r="E43" s="81">
        <v>598.335646240953</v>
      </c>
      <c r="F43" s="81">
        <v>637.46617382970601</v>
      </c>
      <c r="G43" s="81">
        <v>548.08490296011701</v>
      </c>
      <c r="H43" s="81">
        <v>586.650632856583</v>
      </c>
      <c r="I43" s="81">
        <v>564.18326563282199</v>
      </c>
      <c r="J43" s="81">
        <v>544.04314818928401</v>
      </c>
      <c r="K43" s="81">
        <v>560.44806809336603</v>
      </c>
      <c r="L43" s="81">
        <v>567.32795826168501</v>
      </c>
      <c r="M43" s="81">
        <v>594.84426358398298</v>
      </c>
      <c r="N43" s="81">
        <v>686.74065870165896</v>
      </c>
      <c r="O43" s="81">
        <v>672.17592029629895</v>
      </c>
      <c r="P43" s="81">
        <v>684.33910755678198</v>
      </c>
      <c r="Q43" s="81">
        <v>618.078715725797</v>
      </c>
      <c r="R43" s="81">
        <v>643.74831168415005</v>
      </c>
      <c r="S43" s="81">
        <v>669.14461270305696</v>
      </c>
      <c r="T43" s="81">
        <v>675.50528313360098</v>
      </c>
      <c r="U43" s="81">
        <v>807.33463137307399</v>
      </c>
      <c r="V43" s="81">
        <v>718.41876392321797</v>
      </c>
      <c r="W43" s="81">
        <v>743.71489945891301</v>
      </c>
      <c r="X43" s="81">
        <v>688.43853759475599</v>
      </c>
      <c r="Y43" s="81">
        <v>728.56908319157606</v>
      </c>
      <c r="Z43" s="81">
        <v>784.59122960480602</v>
      </c>
      <c r="AA43" s="81">
        <v>776.46923432967503</v>
      </c>
      <c r="AB43" s="81">
        <v>860.50761652139499</v>
      </c>
      <c r="AC43" s="81">
        <v>786.420846219758</v>
      </c>
      <c r="AD43" s="81">
        <v>696.99937832335695</v>
      </c>
      <c r="AE43" s="81">
        <v>802.86963462722201</v>
      </c>
      <c r="AF43" s="81">
        <v>847.64886632948298</v>
      </c>
      <c r="AG43" s="81">
        <v>793.92691226773104</v>
      </c>
      <c r="AH43" s="81">
        <v>810.47834952494702</v>
      </c>
      <c r="AI43" s="81">
        <v>886.822223047291</v>
      </c>
      <c r="AJ43" s="81">
        <v>851.05536367857098</v>
      </c>
      <c r="AK43" s="81">
        <v>858.83026919151496</v>
      </c>
      <c r="AL43" s="81">
        <v>900.04931704547596</v>
      </c>
      <c r="AM43" s="81">
        <v>587.23889381039498</v>
      </c>
      <c r="AN43" s="81">
        <v>527.43140060553105</v>
      </c>
      <c r="AO43" s="81">
        <v>757.195429627767</v>
      </c>
      <c r="AP43" s="81">
        <v>673.63399435390397</v>
      </c>
      <c r="AQ43" s="81">
        <v>607.19995933938299</v>
      </c>
      <c r="AR43" s="81">
        <v>703.42761749546196</v>
      </c>
      <c r="AS43" s="81">
        <v>750.48288884853196</v>
      </c>
      <c r="AT43" s="81">
        <v>847.28258076205498</v>
      </c>
      <c r="AU43" s="81">
        <v>857.37387282786403</v>
      </c>
      <c r="AV43" s="81">
        <v>799.31200150737504</v>
      </c>
      <c r="AW43" s="81">
        <v>870.26789191748503</v>
      </c>
      <c r="AX43" s="81">
        <v>861.58132962239699</v>
      </c>
      <c r="AY43" s="81">
        <v>889.44051277771905</v>
      </c>
      <c r="AZ43" s="81">
        <v>853.31340946553598</v>
      </c>
      <c r="BA43" s="81">
        <v>812.92526028628902</v>
      </c>
      <c r="BB43" s="81">
        <v>780.38647952825704</v>
      </c>
      <c r="BC43" s="81">
        <v>763.60160607591695</v>
      </c>
      <c r="BD43" s="81">
        <v>764.53126318317595</v>
      </c>
      <c r="BE43" s="118"/>
      <c r="BF43" s="118"/>
      <c r="BG43" s="82" t="str">
        <f t="shared" si="111"/>
        <v/>
      </c>
      <c r="BH43" s="82" t="str">
        <f t="shared" si="59"/>
        <v/>
      </c>
      <c r="BI43" s="82" t="str">
        <f t="shared" si="59"/>
        <v/>
      </c>
      <c r="BJ43" s="82" t="str">
        <f t="shared" si="59"/>
        <v/>
      </c>
      <c r="BK43" s="82" t="str">
        <f t="shared" si="59"/>
        <v/>
      </c>
      <c r="BL43" s="82" t="str">
        <f t="shared" si="59"/>
        <v/>
      </c>
      <c r="BM43" s="82" t="str">
        <f t="shared" si="59"/>
        <v/>
      </c>
      <c r="BN43" s="82" t="str">
        <f t="shared" si="59"/>
        <v/>
      </c>
      <c r="BO43" s="82" t="str">
        <f t="shared" si="59"/>
        <v/>
      </c>
      <c r="BP43" s="82" t="str">
        <f t="shared" si="59"/>
        <v/>
      </c>
      <c r="BQ43" s="82" t="str">
        <f t="shared" si="59"/>
        <v/>
      </c>
      <c r="BR43" s="82" t="str">
        <f t="shared" si="59"/>
        <v/>
      </c>
      <c r="BS43" s="82" t="str">
        <f t="shared" si="59"/>
        <v/>
      </c>
      <c r="BT43" s="82" t="str">
        <f t="shared" si="59"/>
        <v/>
      </c>
      <c r="BU43" s="82" t="str">
        <f t="shared" si="59"/>
        <v/>
      </c>
      <c r="BV43" s="82" t="str">
        <f t="shared" si="59"/>
        <v/>
      </c>
      <c r="BW43" s="82" t="str">
        <f t="shared" si="59"/>
        <v/>
      </c>
      <c r="BX43" s="82" t="str">
        <f t="shared" si="60"/>
        <v/>
      </c>
      <c r="BY43" s="82" t="str">
        <f t="shared" si="60"/>
        <v/>
      </c>
      <c r="BZ43" s="82" t="str">
        <f t="shared" si="60"/>
        <v/>
      </c>
      <c r="CA43" s="82" t="str">
        <f t="shared" si="60"/>
        <v/>
      </c>
      <c r="CB43" s="82" t="str">
        <f t="shared" si="60"/>
        <v/>
      </c>
      <c r="CC43" s="82" t="str">
        <f t="shared" si="60"/>
        <v/>
      </c>
      <c r="CD43" s="82" t="str">
        <f t="shared" si="60"/>
        <v/>
      </c>
      <c r="CE43" s="82" t="str">
        <f t="shared" si="60"/>
        <v/>
      </c>
      <c r="CF43" s="82" t="str">
        <f t="shared" si="60"/>
        <v/>
      </c>
      <c r="CG43" s="82" t="str">
        <f t="shared" si="60"/>
        <v/>
      </c>
      <c r="CH43" s="82" t="str">
        <f t="shared" si="60"/>
        <v/>
      </c>
      <c r="CI43" s="82" t="str">
        <f t="shared" si="60"/>
        <v/>
      </c>
      <c r="CJ43" s="82" t="str">
        <f t="shared" si="60"/>
        <v/>
      </c>
      <c r="CK43" s="13" t="str">
        <f t="shared" si="60"/>
        <v/>
      </c>
      <c r="CL43" s="13" t="str">
        <f t="shared" si="60"/>
        <v/>
      </c>
      <c r="CM43" s="13" t="str">
        <f t="shared" si="60"/>
        <v/>
      </c>
      <c r="CN43" s="13" t="str">
        <f t="shared" si="61"/>
        <v/>
      </c>
      <c r="CO43" s="13" t="str">
        <f t="shared" si="61"/>
        <v/>
      </c>
      <c r="CP43" s="13" t="str">
        <f t="shared" si="61"/>
        <v/>
      </c>
      <c r="CQ43" s="13" t="str">
        <f t="shared" si="61"/>
        <v/>
      </c>
      <c r="CR43" s="13" t="str">
        <f t="shared" si="61"/>
        <v/>
      </c>
      <c r="CS43" s="13" t="str">
        <f t="shared" si="61"/>
        <v/>
      </c>
      <c r="CT43" s="13" t="str">
        <f t="shared" si="61"/>
        <v/>
      </c>
      <c r="CU43" s="13" t="str">
        <f t="shared" si="61"/>
        <v/>
      </c>
      <c r="CV43" s="13" t="str">
        <f t="shared" si="61"/>
        <v/>
      </c>
      <c r="CW43" s="13" t="str">
        <f t="shared" si="61"/>
        <v/>
      </c>
      <c r="CX43" s="13" t="str">
        <f t="shared" si="61"/>
        <v/>
      </c>
      <c r="CY43" s="13" t="str">
        <f t="shared" si="61"/>
        <v/>
      </c>
      <c r="CZ43" s="13" t="str">
        <f t="shared" si="61"/>
        <v/>
      </c>
      <c r="DA43" s="13" t="str">
        <f t="shared" si="61"/>
        <v/>
      </c>
      <c r="DB43" s="13" t="str">
        <f t="shared" si="61"/>
        <v/>
      </c>
      <c r="DC43" s="13" t="str">
        <f t="shared" si="61"/>
        <v/>
      </c>
      <c r="DD43" s="13" t="str">
        <f t="shared" si="62"/>
        <v/>
      </c>
      <c r="DE43" s="13" t="str">
        <f t="shared" si="62"/>
        <v/>
      </c>
      <c r="DF43" s="13" t="str">
        <f t="shared" si="63"/>
        <v/>
      </c>
      <c r="DG43" s="13" t="str">
        <f t="shared" si="64"/>
        <v/>
      </c>
      <c r="DH43" s="13" t="str">
        <f t="shared" si="65"/>
        <v/>
      </c>
      <c r="DI43" s="13" t="str">
        <f t="shared" si="66"/>
        <v/>
      </c>
      <c r="DJ43" s="13" t="str">
        <f t="shared" si="67"/>
        <v/>
      </c>
      <c r="DK43" s="13" t="str">
        <f t="shared" si="68"/>
        <v/>
      </c>
      <c r="DL43" s="13" t="str">
        <f t="shared" si="69"/>
        <v/>
      </c>
      <c r="DM43" s="13" t="str">
        <f t="shared" si="70"/>
        <v/>
      </c>
      <c r="DN43" s="13" t="str">
        <f t="shared" si="71"/>
        <v/>
      </c>
      <c r="DO43" s="13" t="str">
        <f t="shared" si="72"/>
        <v/>
      </c>
      <c r="DP43" s="13" t="str">
        <f t="shared" si="73"/>
        <v/>
      </c>
      <c r="DQ43" s="13" t="str">
        <f t="shared" si="74"/>
        <v/>
      </c>
      <c r="DR43" s="13" t="str">
        <f t="shared" si="75"/>
        <v/>
      </c>
      <c r="DS43" s="13" t="str">
        <f t="shared" si="76"/>
        <v/>
      </c>
      <c r="DT43" s="13" t="str">
        <f t="shared" si="77"/>
        <v/>
      </c>
      <c r="DU43" s="13" t="str">
        <f t="shared" si="78"/>
        <v/>
      </c>
      <c r="DV43" s="13" t="str">
        <f t="shared" si="79"/>
        <v/>
      </c>
      <c r="DW43" s="13" t="str">
        <f t="shared" si="80"/>
        <v/>
      </c>
      <c r="DX43" s="13" t="str">
        <f t="shared" si="81"/>
        <v/>
      </c>
      <c r="DY43" s="13" t="str">
        <f t="shared" si="82"/>
        <v/>
      </c>
      <c r="DZ43" s="13" t="str">
        <f t="shared" si="83"/>
        <v/>
      </c>
      <c r="EA43" s="13" t="str">
        <f t="shared" si="84"/>
        <v/>
      </c>
      <c r="EB43" s="13" t="str">
        <f t="shared" si="85"/>
        <v/>
      </c>
      <c r="EC43" s="13" t="str">
        <f t="shared" si="86"/>
        <v/>
      </c>
      <c r="ED43" s="13" t="str">
        <f t="shared" si="87"/>
        <v/>
      </c>
      <c r="EE43" s="13" t="str">
        <f t="shared" si="88"/>
        <v/>
      </c>
      <c r="EF43" s="13" t="str">
        <f t="shared" si="89"/>
        <v/>
      </c>
      <c r="EG43" s="13" t="str">
        <f t="shared" si="90"/>
        <v/>
      </c>
      <c r="EH43" s="13" t="str">
        <f t="shared" si="91"/>
        <v/>
      </c>
      <c r="EI43" s="13" t="str">
        <f t="shared" si="92"/>
        <v/>
      </c>
      <c r="EJ43" s="13" t="str">
        <f t="shared" si="93"/>
        <v/>
      </c>
      <c r="EK43" s="13" t="str">
        <f t="shared" si="94"/>
        <v/>
      </c>
      <c r="EL43" s="13" t="str">
        <f t="shared" si="95"/>
        <v/>
      </c>
      <c r="EM43" s="13" t="str">
        <f t="shared" si="96"/>
        <v/>
      </c>
      <c r="EN43" s="13" t="str">
        <f t="shared" si="97"/>
        <v/>
      </c>
      <c r="EO43" s="13" t="str">
        <f t="shared" si="98"/>
        <v/>
      </c>
      <c r="EP43" s="13" t="str">
        <f t="shared" si="99"/>
        <v/>
      </c>
      <c r="EQ43" s="13" t="str">
        <f t="shared" si="100"/>
        <v/>
      </c>
      <c r="ER43" s="13" t="str">
        <f t="shared" si="101"/>
        <v/>
      </c>
      <c r="ES43" s="13" t="str">
        <f t="shared" si="102"/>
        <v/>
      </c>
      <c r="ET43" s="13" t="str">
        <f t="shared" si="103"/>
        <v/>
      </c>
      <c r="EU43" s="13" t="str">
        <f t="shared" si="104"/>
        <v/>
      </c>
      <c r="EV43" s="13" t="str">
        <f t="shared" si="105"/>
        <v/>
      </c>
      <c r="EW43" s="13" t="str">
        <f t="shared" si="106"/>
        <v/>
      </c>
      <c r="EX43" s="13" t="str">
        <f t="shared" si="107"/>
        <v/>
      </c>
      <c r="EY43" s="13" t="str">
        <f t="shared" si="108"/>
        <v/>
      </c>
      <c r="EZ43" s="13" t="str">
        <f t="shared" si="109"/>
        <v/>
      </c>
      <c r="FA43" s="13" t="str">
        <f t="shared" si="110"/>
        <v/>
      </c>
    </row>
    <row r="44" spans="1:157" ht="15" thickBot="1" x14ac:dyDescent="0.4">
      <c r="A44" s="19" t="s">
        <v>108</v>
      </c>
      <c r="B44" s="20" t="s">
        <v>12</v>
      </c>
      <c r="C44" s="113">
        <v>243.64718150732099</v>
      </c>
      <c r="D44" s="81">
        <v>258.65229155040498</v>
      </c>
      <c r="E44" s="81">
        <v>262.84660309605601</v>
      </c>
      <c r="F44" s="81">
        <v>194.92430760182299</v>
      </c>
      <c r="G44" s="81">
        <v>220.13433764342801</v>
      </c>
      <c r="H44" s="81">
        <v>213.186337663795</v>
      </c>
      <c r="I44" s="81">
        <v>214.39474247860599</v>
      </c>
      <c r="J44" s="81">
        <v>192.88633277013</v>
      </c>
      <c r="K44" s="81">
        <v>212.37496582364099</v>
      </c>
      <c r="L44" s="81">
        <v>223.77407679944801</v>
      </c>
      <c r="M44" s="81">
        <v>240.029724284623</v>
      </c>
      <c r="N44" s="81">
        <v>270.43273856435502</v>
      </c>
      <c r="O44" s="81">
        <v>244.97696525756001</v>
      </c>
      <c r="P44" s="81">
        <v>294.74499901522103</v>
      </c>
      <c r="Q44" s="81">
        <v>268.196116534265</v>
      </c>
      <c r="R44" s="81">
        <v>351.50490322373798</v>
      </c>
      <c r="S44" s="81">
        <v>282.86975819609199</v>
      </c>
      <c r="T44" s="81">
        <v>256.77337703203699</v>
      </c>
      <c r="U44" s="81">
        <v>297.29934173910499</v>
      </c>
      <c r="V44" s="81">
        <v>292.773139746222</v>
      </c>
      <c r="W44" s="81">
        <v>342.40496350230501</v>
      </c>
      <c r="X44" s="81">
        <v>369.87344791690799</v>
      </c>
      <c r="Y44" s="81">
        <v>402.36658072283001</v>
      </c>
      <c r="Z44" s="81">
        <v>459.48942155428898</v>
      </c>
      <c r="AA44" s="81">
        <v>435.92295675477197</v>
      </c>
      <c r="AB44" s="81">
        <v>574.61474721718798</v>
      </c>
      <c r="AC44" s="81">
        <v>559.02469860463395</v>
      </c>
      <c r="AD44" s="81">
        <v>483.16350824819898</v>
      </c>
      <c r="AE44" s="81">
        <v>539.01850799572605</v>
      </c>
      <c r="AF44" s="81">
        <v>517.15184889816305</v>
      </c>
      <c r="AG44" s="81">
        <v>467.41357378589601</v>
      </c>
      <c r="AH44" s="81">
        <v>394.518752923487</v>
      </c>
      <c r="AI44" s="81">
        <v>475.678046497075</v>
      </c>
      <c r="AJ44" s="81">
        <v>454.14220158949001</v>
      </c>
      <c r="AK44" s="81">
        <v>447.94663155108998</v>
      </c>
      <c r="AL44" s="81">
        <v>441.05481042999497</v>
      </c>
      <c r="AM44" s="81">
        <v>296.77415735384</v>
      </c>
      <c r="AN44" s="81">
        <v>369.31854922445098</v>
      </c>
      <c r="AO44" s="81">
        <v>531.05451359728102</v>
      </c>
      <c r="AP44" s="81">
        <v>714.71677309880704</v>
      </c>
      <c r="AQ44" s="81">
        <v>587.99083340212496</v>
      </c>
      <c r="AR44" s="81">
        <v>582.98968739365296</v>
      </c>
      <c r="AS44" s="81">
        <v>626.14976054971305</v>
      </c>
      <c r="AT44" s="81">
        <v>665.301337116799</v>
      </c>
      <c r="AU44" s="81">
        <v>670.96922822414399</v>
      </c>
      <c r="AV44" s="81">
        <v>647.05144403465101</v>
      </c>
      <c r="AW44" s="81">
        <v>697.16905419129296</v>
      </c>
      <c r="AX44" s="81">
        <v>746.49504747095898</v>
      </c>
      <c r="AY44" s="81">
        <v>778.189083251905</v>
      </c>
      <c r="AZ44" s="81">
        <v>754.41918360238503</v>
      </c>
      <c r="BA44" s="81">
        <v>679.599759468088</v>
      </c>
      <c r="BB44" s="81">
        <v>617.27313434836196</v>
      </c>
      <c r="BC44" s="81">
        <v>575.06816043102594</v>
      </c>
      <c r="BD44" s="81">
        <v>596.77583908458803</v>
      </c>
      <c r="BE44" s="118"/>
      <c r="BF44" s="118"/>
      <c r="BG44" s="82" t="str">
        <f t="shared" si="111"/>
        <v/>
      </c>
      <c r="BH44" s="82" t="str">
        <f t="shared" si="59"/>
        <v/>
      </c>
      <c r="BI44" s="82" t="str">
        <f t="shared" si="59"/>
        <v/>
      </c>
      <c r="BJ44" s="82" t="str">
        <f t="shared" si="59"/>
        <v/>
      </c>
      <c r="BK44" s="82" t="str">
        <f t="shared" si="59"/>
        <v/>
      </c>
      <c r="BL44" s="82" t="str">
        <f t="shared" si="59"/>
        <v/>
      </c>
      <c r="BM44" s="82" t="str">
        <f t="shared" si="59"/>
        <v/>
      </c>
      <c r="BN44" s="82" t="str">
        <f t="shared" si="59"/>
        <v/>
      </c>
      <c r="BO44" s="82" t="str">
        <f t="shared" si="59"/>
        <v/>
      </c>
      <c r="BP44" s="82" t="str">
        <f t="shared" si="59"/>
        <v/>
      </c>
      <c r="BQ44" s="82" t="str">
        <f t="shared" si="59"/>
        <v/>
      </c>
      <c r="BR44" s="82" t="str">
        <f t="shared" si="59"/>
        <v/>
      </c>
      <c r="BS44" s="82" t="str">
        <f t="shared" si="59"/>
        <v/>
      </c>
      <c r="BT44" s="82" t="str">
        <f t="shared" si="59"/>
        <v/>
      </c>
      <c r="BU44" s="82" t="str">
        <f t="shared" si="59"/>
        <v/>
      </c>
      <c r="BV44" s="82" t="str">
        <f t="shared" si="59"/>
        <v/>
      </c>
      <c r="BW44" s="82" t="str">
        <f t="shared" si="59"/>
        <v/>
      </c>
      <c r="BX44" s="82" t="str">
        <f t="shared" si="60"/>
        <v/>
      </c>
      <c r="BY44" s="82" t="str">
        <f t="shared" si="60"/>
        <v/>
      </c>
      <c r="BZ44" s="82" t="str">
        <f t="shared" si="60"/>
        <v/>
      </c>
      <c r="CA44" s="82" t="str">
        <f t="shared" si="60"/>
        <v/>
      </c>
      <c r="CB44" s="82" t="str">
        <f t="shared" si="60"/>
        <v/>
      </c>
      <c r="CC44" s="82" t="str">
        <f t="shared" si="60"/>
        <v/>
      </c>
      <c r="CD44" s="82" t="str">
        <f t="shared" si="60"/>
        <v/>
      </c>
      <c r="CE44" s="82" t="str">
        <f t="shared" si="60"/>
        <v/>
      </c>
      <c r="CF44" s="82" t="str">
        <f t="shared" si="60"/>
        <v/>
      </c>
      <c r="CG44" s="82" t="str">
        <f t="shared" si="60"/>
        <v/>
      </c>
      <c r="CH44" s="82" t="str">
        <f t="shared" si="60"/>
        <v/>
      </c>
      <c r="CI44" s="82" t="str">
        <f t="shared" si="60"/>
        <v/>
      </c>
      <c r="CJ44" s="82" t="str">
        <f t="shared" si="60"/>
        <v/>
      </c>
      <c r="CK44" s="13" t="str">
        <f t="shared" si="60"/>
        <v/>
      </c>
      <c r="CL44" s="13" t="str">
        <f t="shared" si="60"/>
        <v/>
      </c>
      <c r="CM44" s="13" t="str">
        <f t="shared" si="60"/>
        <v/>
      </c>
      <c r="CN44" s="13" t="str">
        <f t="shared" si="61"/>
        <v/>
      </c>
      <c r="CO44" s="13" t="str">
        <f t="shared" si="61"/>
        <v/>
      </c>
      <c r="CP44" s="13" t="str">
        <f t="shared" si="61"/>
        <v/>
      </c>
      <c r="CQ44" s="13" t="str">
        <f t="shared" si="61"/>
        <v/>
      </c>
      <c r="CR44" s="13" t="str">
        <f t="shared" si="61"/>
        <v/>
      </c>
      <c r="CS44" s="13" t="str">
        <f t="shared" si="61"/>
        <v/>
      </c>
      <c r="CT44" s="13" t="str">
        <f t="shared" si="61"/>
        <v/>
      </c>
      <c r="CU44" s="13" t="str">
        <f t="shared" si="61"/>
        <v/>
      </c>
      <c r="CV44" s="13" t="str">
        <f t="shared" si="61"/>
        <v/>
      </c>
      <c r="CW44" s="13" t="str">
        <f t="shared" si="61"/>
        <v/>
      </c>
      <c r="CX44" s="13" t="str">
        <f t="shared" si="61"/>
        <v/>
      </c>
      <c r="CY44" s="13" t="str">
        <f t="shared" si="61"/>
        <v/>
      </c>
      <c r="CZ44" s="13" t="str">
        <f t="shared" si="61"/>
        <v/>
      </c>
      <c r="DA44" s="13" t="str">
        <f t="shared" si="61"/>
        <v/>
      </c>
      <c r="DB44" s="13" t="str">
        <f t="shared" si="61"/>
        <v/>
      </c>
      <c r="DC44" s="13" t="str">
        <f t="shared" si="61"/>
        <v/>
      </c>
      <c r="DD44" s="13" t="str">
        <f t="shared" si="62"/>
        <v/>
      </c>
      <c r="DE44" s="13" t="str">
        <f t="shared" si="62"/>
        <v/>
      </c>
      <c r="DF44" s="13" t="str">
        <f t="shared" si="63"/>
        <v/>
      </c>
      <c r="DG44" s="13" t="str">
        <f t="shared" si="64"/>
        <v/>
      </c>
      <c r="DH44" s="13" t="str">
        <f t="shared" si="65"/>
        <v/>
      </c>
      <c r="DI44" s="13" t="str">
        <f t="shared" si="66"/>
        <v/>
      </c>
      <c r="DJ44" s="13" t="str">
        <f t="shared" si="67"/>
        <v/>
      </c>
      <c r="DK44" s="13" t="str">
        <f t="shared" si="68"/>
        <v/>
      </c>
      <c r="DL44" s="13" t="str">
        <f t="shared" si="69"/>
        <v/>
      </c>
      <c r="DM44" s="13" t="str">
        <f t="shared" si="70"/>
        <v/>
      </c>
      <c r="DN44" s="13" t="str">
        <f t="shared" si="71"/>
        <v/>
      </c>
      <c r="DO44" s="13" t="str">
        <f t="shared" si="72"/>
        <v/>
      </c>
      <c r="DP44" s="13" t="str">
        <f t="shared" si="73"/>
        <v/>
      </c>
      <c r="DQ44" s="13" t="str">
        <f t="shared" si="74"/>
        <v/>
      </c>
      <c r="DR44" s="13" t="str">
        <f t="shared" si="75"/>
        <v/>
      </c>
      <c r="DS44" s="13" t="str">
        <f t="shared" si="76"/>
        <v/>
      </c>
      <c r="DT44" s="13" t="str">
        <f t="shared" si="77"/>
        <v/>
      </c>
      <c r="DU44" s="13" t="str">
        <f t="shared" si="78"/>
        <v/>
      </c>
      <c r="DV44" s="13" t="str">
        <f t="shared" si="79"/>
        <v/>
      </c>
      <c r="DW44" s="13" t="str">
        <f t="shared" si="80"/>
        <v/>
      </c>
      <c r="DX44" s="13" t="str">
        <f t="shared" si="81"/>
        <v/>
      </c>
      <c r="DY44" s="13" t="str">
        <f t="shared" si="82"/>
        <v/>
      </c>
      <c r="DZ44" s="13" t="str">
        <f t="shared" si="83"/>
        <v/>
      </c>
      <c r="EA44" s="13" t="str">
        <f t="shared" si="84"/>
        <v/>
      </c>
      <c r="EB44" s="13" t="str">
        <f t="shared" si="85"/>
        <v/>
      </c>
      <c r="EC44" s="13" t="str">
        <f t="shared" si="86"/>
        <v/>
      </c>
      <c r="ED44" s="13" t="str">
        <f t="shared" si="87"/>
        <v/>
      </c>
      <c r="EE44" s="13" t="str">
        <f t="shared" si="88"/>
        <v/>
      </c>
      <c r="EF44" s="13" t="str">
        <f t="shared" si="89"/>
        <v/>
      </c>
      <c r="EG44" s="13" t="str">
        <f t="shared" si="90"/>
        <v/>
      </c>
      <c r="EH44" s="13" t="str">
        <f t="shared" si="91"/>
        <v/>
      </c>
      <c r="EI44" s="13" t="str">
        <f t="shared" si="92"/>
        <v/>
      </c>
      <c r="EJ44" s="13" t="str">
        <f t="shared" si="93"/>
        <v/>
      </c>
      <c r="EK44" s="13" t="str">
        <f t="shared" si="94"/>
        <v/>
      </c>
      <c r="EL44" s="13" t="str">
        <f t="shared" si="95"/>
        <v/>
      </c>
      <c r="EM44" s="13" t="str">
        <f t="shared" si="96"/>
        <v/>
      </c>
      <c r="EN44" s="13" t="str">
        <f t="shared" si="97"/>
        <v/>
      </c>
      <c r="EO44" s="13" t="str">
        <f t="shared" si="98"/>
        <v/>
      </c>
      <c r="EP44" s="13" t="str">
        <f t="shared" si="99"/>
        <v/>
      </c>
      <c r="EQ44" s="13" t="str">
        <f t="shared" si="100"/>
        <v/>
      </c>
      <c r="ER44" s="13" t="str">
        <f t="shared" si="101"/>
        <v/>
      </c>
      <c r="ES44" s="13" t="str">
        <f t="shared" si="102"/>
        <v/>
      </c>
      <c r="ET44" s="13" t="str">
        <f t="shared" si="103"/>
        <v/>
      </c>
      <c r="EU44" s="13" t="str">
        <f t="shared" si="104"/>
        <v/>
      </c>
      <c r="EV44" s="13" t="str">
        <f t="shared" si="105"/>
        <v/>
      </c>
      <c r="EW44" s="13" t="str">
        <f t="shared" si="106"/>
        <v/>
      </c>
      <c r="EX44" s="13" t="str">
        <f t="shared" si="107"/>
        <v/>
      </c>
      <c r="EY44" s="13" t="str">
        <f t="shared" si="108"/>
        <v/>
      </c>
      <c r="EZ44" s="13" t="str">
        <f t="shared" si="109"/>
        <v/>
      </c>
      <c r="FA44" s="13" t="str">
        <f t="shared" si="110"/>
        <v/>
      </c>
    </row>
    <row r="45" spans="1:157" ht="15" thickBot="1" x14ac:dyDescent="0.4">
      <c r="A45" s="19" t="s">
        <v>109</v>
      </c>
      <c r="B45" s="20" t="s">
        <v>13</v>
      </c>
      <c r="C45" s="113">
        <v>107.867748782967</v>
      </c>
      <c r="D45" s="81">
        <v>107.787169784987</v>
      </c>
      <c r="E45" s="81">
        <v>128.37039338386501</v>
      </c>
      <c r="F45" s="81">
        <v>132.33899369425001</v>
      </c>
      <c r="G45" s="81">
        <v>122.21261797776</v>
      </c>
      <c r="H45" s="81">
        <v>119.783248305046</v>
      </c>
      <c r="I45" s="81">
        <v>97.397608139929005</v>
      </c>
      <c r="J45" s="81">
        <v>114.312077964466</v>
      </c>
      <c r="K45" s="81">
        <v>114.782520712153</v>
      </c>
      <c r="L45" s="81">
        <v>100.10471141193</v>
      </c>
      <c r="M45" s="81">
        <v>105.71471475748299</v>
      </c>
      <c r="N45" s="81">
        <v>102.779248789199</v>
      </c>
      <c r="O45" s="81">
        <v>102.53157910198399</v>
      </c>
      <c r="P45" s="81">
        <v>115.16436477372299</v>
      </c>
      <c r="Q45" s="81">
        <v>127.77611475745999</v>
      </c>
      <c r="R45" s="81">
        <v>128.92923709523299</v>
      </c>
      <c r="S45" s="81">
        <v>139.953246246253</v>
      </c>
      <c r="T45" s="81">
        <v>131.92577439850299</v>
      </c>
      <c r="U45" s="81">
        <v>122.928016785311</v>
      </c>
      <c r="V45" s="81">
        <v>136.899608055344</v>
      </c>
      <c r="W45" s="81">
        <v>179.096491852714</v>
      </c>
      <c r="X45" s="81">
        <v>143.21837517605201</v>
      </c>
      <c r="Y45" s="81">
        <v>148.97567969566899</v>
      </c>
      <c r="Z45" s="81">
        <v>154.75274553184701</v>
      </c>
      <c r="AA45" s="81">
        <v>151.54942498652699</v>
      </c>
      <c r="AB45" s="81">
        <v>173.197266866479</v>
      </c>
      <c r="AC45" s="81">
        <v>155.97547445586599</v>
      </c>
      <c r="AD45" s="81">
        <v>184.69205833854201</v>
      </c>
      <c r="AE45" s="81">
        <v>155.748983907363</v>
      </c>
      <c r="AF45" s="81">
        <v>156.72746263011999</v>
      </c>
      <c r="AG45" s="81">
        <v>173.56127809808399</v>
      </c>
      <c r="AH45" s="81">
        <v>143.899766551884</v>
      </c>
      <c r="AI45" s="81">
        <v>148.94949784443699</v>
      </c>
      <c r="AJ45" s="81">
        <v>145.08662765182399</v>
      </c>
      <c r="AK45" s="81">
        <v>163.73670220967699</v>
      </c>
      <c r="AL45" s="81">
        <v>166.869676247261</v>
      </c>
      <c r="AM45" s="81">
        <v>36.878957027492497</v>
      </c>
      <c r="AN45" s="81">
        <v>9.8623716723439294</v>
      </c>
      <c r="AO45" s="81">
        <v>65.317864174533597</v>
      </c>
      <c r="AP45" s="81">
        <v>58.899193631228997</v>
      </c>
      <c r="AQ45" s="81">
        <v>60.982849787816299</v>
      </c>
      <c r="AR45" s="81">
        <v>69.511951251275903</v>
      </c>
      <c r="AS45" s="81">
        <v>148.34474731972301</v>
      </c>
      <c r="AT45" s="81">
        <v>154.70478571544101</v>
      </c>
      <c r="AU45" s="81">
        <v>179.77457305550499</v>
      </c>
      <c r="AV45" s="81">
        <v>156.24437981158999</v>
      </c>
      <c r="AW45" s="81">
        <v>124.912209462934</v>
      </c>
      <c r="AX45" s="81">
        <v>157.23720245099801</v>
      </c>
      <c r="AY45" s="81">
        <v>162.27584290026101</v>
      </c>
      <c r="AZ45" s="81">
        <v>156.88116503697699</v>
      </c>
      <c r="BA45" s="81">
        <v>178.49903666473699</v>
      </c>
      <c r="BB45" s="81">
        <v>163.31829485466201</v>
      </c>
      <c r="BC45" s="81">
        <v>148.51393669300401</v>
      </c>
      <c r="BD45" s="81">
        <v>177.214505569404</v>
      </c>
      <c r="BE45" s="118"/>
      <c r="BF45" s="118"/>
      <c r="BG45" s="82" t="str">
        <f t="shared" si="111"/>
        <v/>
      </c>
      <c r="BH45" s="82" t="str">
        <f t="shared" si="59"/>
        <v/>
      </c>
      <c r="BI45" s="82" t="str">
        <f t="shared" si="59"/>
        <v/>
      </c>
      <c r="BJ45" s="82" t="str">
        <f t="shared" si="59"/>
        <v/>
      </c>
      <c r="BK45" s="82" t="str">
        <f t="shared" si="59"/>
        <v/>
      </c>
      <c r="BL45" s="82" t="str">
        <f t="shared" si="59"/>
        <v/>
      </c>
      <c r="BM45" s="82" t="str">
        <f t="shared" si="59"/>
        <v/>
      </c>
      <c r="BN45" s="82" t="str">
        <f t="shared" si="59"/>
        <v/>
      </c>
      <c r="BO45" s="82" t="str">
        <f t="shared" si="59"/>
        <v/>
      </c>
      <c r="BP45" s="82" t="str">
        <f t="shared" si="59"/>
        <v/>
      </c>
      <c r="BQ45" s="82" t="str">
        <f t="shared" si="59"/>
        <v/>
      </c>
      <c r="BR45" s="82" t="str">
        <f t="shared" si="59"/>
        <v/>
      </c>
      <c r="BS45" s="82" t="str">
        <f t="shared" si="59"/>
        <v/>
      </c>
      <c r="BT45" s="82" t="str">
        <f t="shared" si="59"/>
        <v/>
      </c>
      <c r="BU45" s="82" t="str">
        <f t="shared" si="59"/>
        <v/>
      </c>
      <c r="BV45" s="82" t="str">
        <f t="shared" si="59"/>
        <v/>
      </c>
      <c r="BW45" s="82" t="str">
        <f t="shared" si="59"/>
        <v/>
      </c>
      <c r="BX45" s="82" t="str">
        <f t="shared" si="60"/>
        <v/>
      </c>
      <c r="BY45" s="82" t="str">
        <f t="shared" si="60"/>
        <v/>
      </c>
      <c r="BZ45" s="82" t="str">
        <f t="shared" si="60"/>
        <v/>
      </c>
      <c r="CA45" s="82" t="str">
        <f t="shared" si="60"/>
        <v/>
      </c>
      <c r="CB45" s="82" t="str">
        <f t="shared" si="60"/>
        <v/>
      </c>
      <c r="CC45" s="82" t="str">
        <f t="shared" si="60"/>
        <v/>
      </c>
      <c r="CD45" s="82" t="str">
        <f t="shared" si="60"/>
        <v/>
      </c>
      <c r="CE45" s="82" t="str">
        <f t="shared" si="60"/>
        <v/>
      </c>
      <c r="CF45" s="82" t="str">
        <f t="shared" si="60"/>
        <v/>
      </c>
      <c r="CG45" s="82" t="str">
        <f t="shared" si="60"/>
        <v/>
      </c>
      <c r="CH45" s="82" t="str">
        <f t="shared" si="60"/>
        <v/>
      </c>
      <c r="CI45" s="82" t="str">
        <f t="shared" si="60"/>
        <v/>
      </c>
      <c r="CJ45" s="82" t="str">
        <f t="shared" si="60"/>
        <v/>
      </c>
      <c r="CK45" s="13" t="str">
        <f t="shared" si="60"/>
        <v/>
      </c>
      <c r="CL45" s="13" t="str">
        <f t="shared" si="60"/>
        <v/>
      </c>
      <c r="CM45" s="13" t="str">
        <f t="shared" si="60"/>
        <v/>
      </c>
      <c r="CN45" s="13" t="str">
        <f t="shared" si="61"/>
        <v/>
      </c>
      <c r="CO45" s="13" t="str">
        <f t="shared" si="61"/>
        <v/>
      </c>
      <c r="CP45" s="13" t="str">
        <f t="shared" si="61"/>
        <v/>
      </c>
      <c r="CQ45" s="13" t="str">
        <f t="shared" si="61"/>
        <v/>
      </c>
      <c r="CR45" s="13" t="str">
        <f t="shared" si="61"/>
        <v/>
      </c>
      <c r="CS45" s="13" t="str">
        <f t="shared" si="61"/>
        <v/>
      </c>
      <c r="CT45" s="13" t="str">
        <f t="shared" si="61"/>
        <v/>
      </c>
      <c r="CU45" s="13" t="str">
        <f t="shared" si="61"/>
        <v/>
      </c>
      <c r="CV45" s="13" t="str">
        <f t="shared" si="61"/>
        <v/>
      </c>
      <c r="CW45" s="13" t="str">
        <f t="shared" si="61"/>
        <v/>
      </c>
      <c r="CX45" s="13" t="str">
        <f t="shared" si="61"/>
        <v/>
      </c>
      <c r="CY45" s="13" t="str">
        <f t="shared" si="61"/>
        <v/>
      </c>
      <c r="CZ45" s="13" t="str">
        <f t="shared" si="61"/>
        <v/>
      </c>
      <c r="DA45" s="13" t="str">
        <f t="shared" si="61"/>
        <v/>
      </c>
      <c r="DB45" s="13" t="str">
        <f t="shared" si="61"/>
        <v/>
      </c>
      <c r="DC45" s="13" t="str">
        <f t="shared" si="61"/>
        <v/>
      </c>
      <c r="DD45" s="13" t="str">
        <f t="shared" si="62"/>
        <v/>
      </c>
      <c r="DE45" s="13" t="str">
        <f t="shared" si="62"/>
        <v/>
      </c>
      <c r="DF45" s="13" t="str">
        <f t="shared" si="63"/>
        <v/>
      </c>
      <c r="DG45" s="13" t="str">
        <f t="shared" si="64"/>
        <v/>
      </c>
      <c r="DH45" s="13" t="str">
        <f t="shared" si="65"/>
        <v/>
      </c>
      <c r="DI45" s="13" t="str">
        <f t="shared" si="66"/>
        <v/>
      </c>
      <c r="DJ45" s="13" t="str">
        <f t="shared" si="67"/>
        <v/>
      </c>
      <c r="DK45" s="13" t="str">
        <f t="shared" si="68"/>
        <v/>
      </c>
      <c r="DL45" s="13" t="str">
        <f t="shared" si="69"/>
        <v/>
      </c>
      <c r="DM45" s="13" t="str">
        <f t="shared" si="70"/>
        <v/>
      </c>
      <c r="DN45" s="13" t="str">
        <f t="shared" si="71"/>
        <v/>
      </c>
      <c r="DO45" s="13" t="str">
        <f t="shared" si="72"/>
        <v/>
      </c>
      <c r="DP45" s="13" t="str">
        <f t="shared" si="73"/>
        <v/>
      </c>
      <c r="DQ45" s="13" t="str">
        <f t="shared" si="74"/>
        <v/>
      </c>
      <c r="DR45" s="13" t="str">
        <f t="shared" si="75"/>
        <v/>
      </c>
      <c r="DS45" s="13" t="str">
        <f t="shared" si="76"/>
        <v/>
      </c>
      <c r="DT45" s="13" t="str">
        <f t="shared" si="77"/>
        <v/>
      </c>
      <c r="DU45" s="13" t="str">
        <f t="shared" si="78"/>
        <v/>
      </c>
      <c r="DV45" s="13" t="str">
        <f t="shared" si="79"/>
        <v/>
      </c>
      <c r="DW45" s="13" t="str">
        <f t="shared" si="80"/>
        <v/>
      </c>
      <c r="DX45" s="13" t="str">
        <f t="shared" si="81"/>
        <v/>
      </c>
      <c r="DY45" s="13" t="str">
        <f t="shared" si="82"/>
        <v/>
      </c>
      <c r="DZ45" s="13" t="str">
        <f t="shared" si="83"/>
        <v/>
      </c>
      <c r="EA45" s="13" t="str">
        <f t="shared" si="84"/>
        <v/>
      </c>
      <c r="EB45" s="13" t="str">
        <f t="shared" si="85"/>
        <v/>
      </c>
      <c r="EC45" s="13" t="str">
        <f t="shared" si="86"/>
        <v/>
      </c>
      <c r="ED45" s="13" t="str">
        <f t="shared" si="87"/>
        <v/>
      </c>
      <c r="EE45" s="13" t="str">
        <f t="shared" si="88"/>
        <v/>
      </c>
      <c r="EF45" s="13" t="str">
        <f t="shared" si="89"/>
        <v/>
      </c>
      <c r="EG45" s="13" t="str">
        <f t="shared" si="90"/>
        <v/>
      </c>
      <c r="EH45" s="13" t="str">
        <f t="shared" si="91"/>
        <v/>
      </c>
      <c r="EI45" s="13" t="str">
        <f t="shared" si="92"/>
        <v/>
      </c>
      <c r="EJ45" s="13" t="str">
        <f t="shared" si="93"/>
        <v/>
      </c>
      <c r="EK45" s="13" t="str">
        <f t="shared" si="94"/>
        <v/>
      </c>
      <c r="EL45" s="13" t="str">
        <f t="shared" si="95"/>
        <v/>
      </c>
      <c r="EM45" s="13" t="str">
        <f t="shared" si="96"/>
        <v/>
      </c>
      <c r="EN45" s="13" t="str">
        <f t="shared" si="97"/>
        <v/>
      </c>
      <c r="EO45" s="13" t="str">
        <f t="shared" si="98"/>
        <v/>
      </c>
      <c r="EP45" s="13" t="str">
        <f t="shared" si="99"/>
        <v/>
      </c>
      <c r="EQ45" s="13" t="str">
        <f t="shared" si="100"/>
        <v/>
      </c>
      <c r="ER45" s="13" t="str">
        <f t="shared" si="101"/>
        <v/>
      </c>
      <c r="ES45" s="13" t="str">
        <f t="shared" si="102"/>
        <v/>
      </c>
      <c r="ET45" s="13" t="str">
        <f t="shared" si="103"/>
        <v/>
      </c>
      <c r="EU45" s="13" t="str">
        <f t="shared" si="104"/>
        <v/>
      </c>
      <c r="EV45" s="13" t="str">
        <f t="shared" si="105"/>
        <v/>
      </c>
      <c r="EW45" s="13" t="str">
        <f t="shared" si="106"/>
        <v/>
      </c>
      <c r="EX45" s="13" t="str">
        <f t="shared" si="107"/>
        <v/>
      </c>
      <c r="EY45" s="13" t="str">
        <f t="shared" si="108"/>
        <v/>
      </c>
      <c r="EZ45" s="13" t="str">
        <f t="shared" si="109"/>
        <v/>
      </c>
      <c r="FA45" s="13" t="str">
        <f t="shared" si="110"/>
        <v/>
      </c>
    </row>
    <row r="46" spans="1:157" ht="15" thickBot="1" x14ac:dyDescent="0.4">
      <c r="A46" s="19" t="s">
        <v>110</v>
      </c>
      <c r="B46" s="20" t="s">
        <v>14</v>
      </c>
      <c r="C46" s="113" t="s">
        <v>315</v>
      </c>
      <c r="D46" s="81" t="s">
        <v>315</v>
      </c>
      <c r="E46" s="81" t="s">
        <v>315</v>
      </c>
      <c r="F46" s="81" t="s">
        <v>315</v>
      </c>
      <c r="G46" s="81" t="s">
        <v>315</v>
      </c>
      <c r="H46" s="81" t="s">
        <v>315</v>
      </c>
      <c r="I46" s="81" t="s">
        <v>315</v>
      </c>
      <c r="J46" s="81" t="s">
        <v>315</v>
      </c>
      <c r="K46" s="81" t="s">
        <v>315</v>
      </c>
      <c r="L46" s="81" t="s">
        <v>315</v>
      </c>
      <c r="M46" s="81" t="s">
        <v>315</v>
      </c>
      <c r="N46" s="81" t="s">
        <v>315</v>
      </c>
      <c r="O46" s="81" t="s">
        <v>315</v>
      </c>
      <c r="P46" s="81" t="s">
        <v>315</v>
      </c>
      <c r="Q46" s="81" t="s">
        <v>315</v>
      </c>
      <c r="R46" s="81" t="s">
        <v>315</v>
      </c>
      <c r="S46" s="81" t="s">
        <v>315</v>
      </c>
      <c r="T46" s="81" t="s">
        <v>315</v>
      </c>
      <c r="U46" s="81" t="s">
        <v>315</v>
      </c>
      <c r="V46" s="81" t="s">
        <v>315</v>
      </c>
      <c r="W46" s="81" t="s">
        <v>315</v>
      </c>
      <c r="X46" s="81" t="s">
        <v>315</v>
      </c>
      <c r="Y46" s="81" t="s">
        <v>315</v>
      </c>
      <c r="Z46" s="81" t="s">
        <v>315</v>
      </c>
      <c r="AA46" s="81" t="s">
        <v>315</v>
      </c>
      <c r="AB46" s="81" t="s">
        <v>315</v>
      </c>
      <c r="AC46" s="81" t="s">
        <v>315</v>
      </c>
      <c r="AD46" s="81" t="s">
        <v>315</v>
      </c>
      <c r="AE46" s="81" t="s">
        <v>315</v>
      </c>
      <c r="AF46" s="81" t="s">
        <v>315</v>
      </c>
      <c r="AG46" s="81" t="s">
        <v>315</v>
      </c>
      <c r="AH46" s="81" t="s">
        <v>315</v>
      </c>
      <c r="AI46" s="81" t="s">
        <v>315</v>
      </c>
      <c r="AJ46" s="81" t="s">
        <v>315</v>
      </c>
      <c r="AK46" s="81" t="s">
        <v>315</v>
      </c>
      <c r="AL46" s="81" t="s">
        <v>315</v>
      </c>
      <c r="AM46" s="81" t="s">
        <v>315</v>
      </c>
      <c r="AN46" s="81" t="s">
        <v>315</v>
      </c>
      <c r="AO46" s="81" t="s">
        <v>315</v>
      </c>
      <c r="AP46" s="81" t="s">
        <v>315</v>
      </c>
      <c r="AQ46" s="81" t="s">
        <v>315</v>
      </c>
      <c r="AR46" s="81" t="s">
        <v>315</v>
      </c>
      <c r="AS46" s="81" t="s">
        <v>315</v>
      </c>
      <c r="AT46" s="81" t="s">
        <v>315</v>
      </c>
      <c r="AU46" s="81" t="s">
        <v>315</v>
      </c>
      <c r="AV46" s="81" t="s">
        <v>315</v>
      </c>
      <c r="AW46" s="81" t="s">
        <v>315</v>
      </c>
      <c r="AX46" s="81" t="s">
        <v>315</v>
      </c>
      <c r="AY46" s="81" t="s">
        <v>315</v>
      </c>
      <c r="AZ46" s="81" t="s">
        <v>315</v>
      </c>
      <c r="BA46" s="81" t="s">
        <v>315</v>
      </c>
      <c r="BB46" s="81" t="s">
        <v>315</v>
      </c>
      <c r="BC46" s="81" t="s">
        <v>315</v>
      </c>
      <c r="BD46" s="81" t="s">
        <v>315</v>
      </c>
      <c r="BE46" s="118"/>
      <c r="BF46" s="118"/>
      <c r="BG46" s="82" t="str">
        <f t="shared" si="111"/>
        <v/>
      </c>
      <c r="BH46" s="82" t="str">
        <f t="shared" si="59"/>
        <v/>
      </c>
      <c r="BI46" s="82" t="str">
        <f t="shared" si="59"/>
        <v/>
      </c>
      <c r="BJ46" s="82" t="str">
        <f t="shared" si="59"/>
        <v/>
      </c>
      <c r="BK46" s="82" t="str">
        <f t="shared" si="59"/>
        <v/>
      </c>
      <c r="BL46" s="82" t="str">
        <f t="shared" si="59"/>
        <v/>
      </c>
      <c r="BM46" s="82" t="str">
        <f t="shared" si="59"/>
        <v/>
      </c>
      <c r="BN46" s="82" t="str">
        <f t="shared" si="59"/>
        <v/>
      </c>
      <c r="BO46" s="82" t="str">
        <f t="shared" si="59"/>
        <v/>
      </c>
      <c r="BP46" s="82" t="str">
        <f t="shared" si="59"/>
        <v/>
      </c>
      <c r="BQ46" s="82" t="str">
        <f t="shared" si="59"/>
        <v/>
      </c>
      <c r="BR46" s="82" t="str">
        <f t="shared" si="59"/>
        <v/>
      </c>
      <c r="BS46" s="82" t="str">
        <f t="shared" si="59"/>
        <v/>
      </c>
      <c r="BT46" s="82" t="str">
        <f t="shared" si="59"/>
        <v/>
      </c>
      <c r="BU46" s="82" t="str">
        <f t="shared" si="59"/>
        <v/>
      </c>
      <c r="BV46" s="82" t="str">
        <f t="shared" si="59"/>
        <v/>
      </c>
      <c r="BW46" s="82" t="str">
        <f t="shared" si="59"/>
        <v/>
      </c>
      <c r="BX46" s="82" t="str">
        <f t="shared" si="60"/>
        <v/>
      </c>
      <c r="BY46" s="82" t="str">
        <f t="shared" si="60"/>
        <v/>
      </c>
      <c r="BZ46" s="82" t="str">
        <f t="shared" si="60"/>
        <v/>
      </c>
      <c r="CA46" s="82" t="str">
        <f t="shared" si="60"/>
        <v/>
      </c>
      <c r="CB46" s="82" t="str">
        <f t="shared" si="60"/>
        <v/>
      </c>
      <c r="CC46" s="82" t="str">
        <f t="shared" si="60"/>
        <v/>
      </c>
      <c r="CD46" s="82" t="str">
        <f t="shared" si="60"/>
        <v/>
      </c>
      <c r="CE46" s="82" t="str">
        <f t="shared" si="60"/>
        <v/>
      </c>
      <c r="CF46" s="82" t="str">
        <f t="shared" si="60"/>
        <v/>
      </c>
      <c r="CG46" s="82" t="str">
        <f t="shared" si="60"/>
        <v/>
      </c>
      <c r="CH46" s="82" t="str">
        <f t="shared" si="60"/>
        <v/>
      </c>
      <c r="CI46" s="82" t="str">
        <f t="shared" si="60"/>
        <v/>
      </c>
      <c r="CJ46" s="82" t="str">
        <f t="shared" si="60"/>
        <v/>
      </c>
      <c r="CK46" s="13" t="str">
        <f t="shared" si="60"/>
        <v/>
      </c>
      <c r="CL46" s="13" t="str">
        <f t="shared" si="60"/>
        <v/>
      </c>
      <c r="CM46" s="13" t="str">
        <f t="shared" si="60"/>
        <v/>
      </c>
      <c r="CN46" s="13" t="str">
        <f t="shared" si="61"/>
        <v/>
      </c>
      <c r="CO46" s="13" t="str">
        <f t="shared" si="61"/>
        <v/>
      </c>
      <c r="CP46" s="13" t="str">
        <f t="shared" si="61"/>
        <v/>
      </c>
      <c r="CQ46" s="13" t="str">
        <f t="shared" si="61"/>
        <v/>
      </c>
      <c r="CR46" s="13" t="str">
        <f t="shared" si="61"/>
        <v/>
      </c>
      <c r="CS46" s="13" t="str">
        <f t="shared" si="61"/>
        <v/>
      </c>
      <c r="CT46" s="13" t="str">
        <f t="shared" si="61"/>
        <v/>
      </c>
      <c r="CU46" s="13" t="str">
        <f t="shared" si="61"/>
        <v/>
      </c>
      <c r="CV46" s="13" t="str">
        <f t="shared" si="61"/>
        <v/>
      </c>
      <c r="CW46" s="13" t="str">
        <f t="shared" si="61"/>
        <v/>
      </c>
      <c r="CX46" s="13" t="str">
        <f t="shared" si="61"/>
        <v/>
      </c>
      <c r="CY46" s="13" t="str">
        <f t="shared" si="61"/>
        <v/>
      </c>
      <c r="CZ46" s="13" t="str">
        <f t="shared" si="61"/>
        <v/>
      </c>
      <c r="DA46" s="13" t="str">
        <f t="shared" si="61"/>
        <v/>
      </c>
      <c r="DB46" s="13" t="str">
        <f t="shared" si="61"/>
        <v/>
      </c>
      <c r="DC46" s="13" t="str">
        <f t="shared" si="61"/>
        <v/>
      </c>
      <c r="DD46" s="13" t="str">
        <f t="shared" si="62"/>
        <v/>
      </c>
      <c r="DE46" s="13" t="str">
        <f t="shared" si="62"/>
        <v/>
      </c>
      <c r="DF46" s="13" t="str">
        <f t="shared" si="63"/>
        <v/>
      </c>
      <c r="DG46" s="13" t="str">
        <f t="shared" si="64"/>
        <v/>
      </c>
      <c r="DH46" s="13" t="str">
        <f t="shared" si="65"/>
        <v/>
      </c>
      <c r="DI46" s="13" t="str">
        <f t="shared" si="66"/>
        <v/>
      </c>
      <c r="DJ46" s="13" t="str">
        <f t="shared" si="67"/>
        <v/>
      </c>
      <c r="DK46" s="13" t="str">
        <f t="shared" si="68"/>
        <v/>
      </c>
      <c r="DL46" s="13" t="str">
        <f t="shared" si="69"/>
        <v/>
      </c>
      <c r="DM46" s="13" t="str">
        <f t="shared" si="70"/>
        <v/>
      </c>
      <c r="DN46" s="13" t="str">
        <f t="shared" si="71"/>
        <v/>
      </c>
      <c r="DO46" s="13" t="str">
        <f t="shared" si="72"/>
        <v/>
      </c>
      <c r="DP46" s="13" t="str">
        <f t="shared" si="73"/>
        <v/>
      </c>
      <c r="DQ46" s="13" t="str">
        <f t="shared" si="74"/>
        <v/>
      </c>
      <c r="DR46" s="13" t="str">
        <f t="shared" si="75"/>
        <v/>
      </c>
      <c r="DS46" s="13" t="str">
        <f t="shared" si="76"/>
        <v/>
      </c>
      <c r="DT46" s="13" t="str">
        <f t="shared" si="77"/>
        <v/>
      </c>
      <c r="DU46" s="13" t="str">
        <f t="shared" si="78"/>
        <v/>
      </c>
      <c r="DV46" s="13" t="str">
        <f t="shared" si="79"/>
        <v/>
      </c>
      <c r="DW46" s="13" t="str">
        <f t="shared" si="80"/>
        <v/>
      </c>
      <c r="DX46" s="13" t="str">
        <f t="shared" si="81"/>
        <v/>
      </c>
      <c r="DY46" s="13" t="str">
        <f t="shared" si="82"/>
        <v/>
      </c>
      <c r="DZ46" s="13" t="str">
        <f t="shared" si="83"/>
        <v/>
      </c>
      <c r="EA46" s="13" t="str">
        <f t="shared" si="84"/>
        <v/>
      </c>
      <c r="EB46" s="13" t="str">
        <f t="shared" si="85"/>
        <v/>
      </c>
      <c r="EC46" s="13" t="str">
        <f t="shared" si="86"/>
        <v/>
      </c>
      <c r="ED46" s="13" t="str">
        <f t="shared" si="87"/>
        <v/>
      </c>
      <c r="EE46" s="13" t="str">
        <f t="shared" si="88"/>
        <v/>
      </c>
      <c r="EF46" s="13" t="str">
        <f t="shared" si="89"/>
        <v/>
      </c>
      <c r="EG46" s="13" t="str">
        <f t="shared" si="90"/>
        <v/>
      </c>
      <c r="EH46" s="13" t="str">
        <f t="shared" si="91"/>
        <v/>
      </c>
      <c r="EI46" s="13" t="str">
        <f t="shared" si="92"/>
        <v/>
      </c>
      <c r="EJ46" s="13" t="str">
        <f t="shared" si="93"/>
        <v/>
      </c>
      <c r="EK46" s="13" t="str">
        <f t="shared" si="94"/>
        <v/>
      </c>
      <c r="EL46" s="13" t="str">
        <f t="shared" si="95"/>
        <v/>
      </c>
      <c r="EM46" s="13" t="str">
        <f t="shared" si="96"/>
        <v/>
      </c>
      <c r="EN46" s="13" t="str">
        <f t="shared" si="97"/>
        <v/>
      </c>
      <c r="EO46" s="13" t="str">
        <f t="shared" si="98"/>
        <v/>
      </c>
      <c r="EP46" s="13" t="str">
        <f t="shared" si="99"/>
        <v/>
      </c>
      <c r="EQ46" s="13" t="str">
        <f t="shared" si="100"/>
        <v/>
      </c>
      <c r="ER46" s="13" t="str">
        <f t="shared" si="101"/>
        <v/>
      </c>
      <c r="ES46" s="13" t="str">
        <f t="shared" si="102"/>
        <v/>
      </c>
      <c r="ET46" s="13" t="str">
        <f t="shared" si="103"/>
        <v/>
      </c>
      <c r="EU46" s="13" t="str">
        <f t="shared" si="104"/>
        <v/>
      </c>
      <c r="EV46" s="13" t="str">
        <f t="shared" si="105"/>
        <v/>
      </c>
      <c r="EW46" s="13" t="str">
        <f t="shared" si="106"/>
        <v/>
      </c>
      <c r="EX46" s="13" t="str">
        <f t="shared" si="107"/>
        <v/>
      </c>
      <c r="EY46" s="13" t="str">
        <f t="shared" si="108"/>
        <v/>
      </c>
      <c r="EZ46" s="13" t="str">
        <f t="shared" si="109"/>
        <v/>
      </c>
      <c r="FA46" s="13" t="str">
        <f t="shared" si="110"/>
        <v/>
      </c>
    </row>
    <row r="47" spans="1:157" ht="15" thickBot="1" x14ac:dyDescent="0.4">
      <c r="A47" s="19" t="s">
        <v>111</v>
      </c>
      <c r="B47" s="20" t="s">
        <v>112</v>
      </c>
      <c r="C47" s="113">
        <v>30.744073113870201</v>
      </c>
      <c r="D47" s="81">
        <v>26.371115110528201</v>
      </c>
      <c r="E47" s="81">
        <v>28.259305111449802</v>
      </c>
      <c r="F47" s="81">
        <v>26.829525846144001</v>
      </c>
      <c r="G47" s="81">
        <v>19.861180065407801</v>
      </c>
      <c r="H47" s="81">
        <v>19.072942907069301</v>
      </c>
      <c r="I47" s="81">
        <v>14.680982712967101</v>
      </c>
      <c r="J47" s="81">
        <v>18.8141990318619</v>
      </c>
      <c r="K47" s="81">
        <v>20.4680188446277</v>
      </c>
      <c r="L47" s="81">
        <v>22.943620687849599</v>
      </c>
      <c r="M47" s="81">
        <v>17.031701474612099</v>
      </c>
      <c r="N47" s="81">
        <v>36.528909684581201</v>
      </c>
      <c r="O47" s="81">
        <v>37.626685249484801</v>
      </c>
      <c r="P47" s="81">
        <v>37.885857967303799</v>
      </c>
      <c r="Q47" s="81">
        <v>23.291897496953201</v>
      </c>
      <c r="R47" s="81">
        <v>30.8427623213936</v>
      </c>
      <c r="S47" s="81">
        <v>43.067369904210601</v>
      </c>
      <c r="T47" s="81">
        <v>39.4484011942249</v>
      </c>
      <c r="U47" s="81">
        <v>39.040702766734398</v>
      </c>
      <c r="V47" s="81">
        <v>42.660102034811203</v>
      </c>
      <c r="W47" s="81">
        <v>49.8142219216369</v>
      </c>
      <c r="X47" s="81">
        <v>37.127414100888203</v>
      </c>
      <c r="Y47" s="81">
        <v>54.696349258032903</v>
      </c>
      <c r="Z47" s="81">
        <v>59.3032830400523</v>
      </c>
      <c r="AA47" s="81">
        <v>50.791153495153303</v>
      </c>
      <c r="AB47" s="81">
        <v>42.1513631983862</v>
      </c>
      <c r="AC47" s="81">
        <v>27.0197994788175</v>
      </c>
      <c r="AD47" s="81">
        <v>35.757455322450703</v>
      </c>
      <c r="AE47" s="81">
        <v>27.210347773881001</v>
      </c>
      <c r="AF47" s="81">
        <v>34.058899539765697</v>
      </c>
      <c r="AG47" s="81">
        <v>42.957629892060901</v>
      </c>
      <c r="AH47" s="81">
        <v>44.751576014592302</v>
      </c>
      <c r="AI47" s="81">
        <v>47.105262234034903</v>
      </c>
      <c r="AJ47" s="81">
        <v>43.680049308411597</v>
      </c>
      <c r="AK47" s="81">
        <v>46.526765405627103</v>
      </c>
      <c r="AL47" s="81">
        <v>44.494368538574498</v>
      </c>
      <c r="AM47" s="81">
        <v>28.459889767071999</v>
      </c>
      <c r="AN47" s="81">
        <v>25.022740571971902</v>
      </c>
      <c r="AO47" s="81">
        <v>20.859094665428099</v>
      </c>
      <c r="AP47" s="81">
        <v>26.022271203733698</v>
      </c>
      <c r="AQ47" s="81">
        <v>47.622192430195703</v>
      </c>
      <c r="AR47" s="81">
        <v>51.340883996201903</v>
      </c>
      <c r="AS47" s="81">
        <v>21.808661080600999</v>
      </c>
      <c r="AT47" s="81">
        <v>26.522855546749899</v>
      </c>
      <c r="AU47" s="81">
        <v>31.4561921263386</v>
      </c>
      <c r="AV47" s="81">
        <v>35.7598683784164</v>
      </c>
      <c r="AW47" s="81">
        <v>50.121989479389903</v>
      </c>
      <c r="AX47" s="81">
        <v>46.635103444066999</v>
      </c>
      <c r="AY47" s="81">
        <v>40.960471860826701</v>
      </c>
      <c r="AZ47" s="81">
        <v>32.688908004249299</v>
      </c>
      <c r="BA47" s="81">
        <v>30.672733882418999</v>
      </c>
      <c r="BB47" s="81">
        <v>34.675441287177797</v>
      </c>
      <c r="BC47" s="81">
        <v>33.359519791355297</v>
      </c>
      <c r="BD47" s="81">
        <v>24.8380318854061</v>
      </c>
      <c r="BE47" s="118"/>
      <c r="BF47" s="118"/>
      <c r="BG47" s="82" t="str">
        <f t="shared" si="111"/>
        <v/>
      </c>
      <c r="BH47" s="82" t="str">
        <f t="shared" si="59"/>
        <v/>
      </c>
      <c r="BI47" s="82" t="str">
        <f t="shared" si="59"/>
        <v/>
      </c>
      <c r="BJ47" s="82" t="str">
        <f t="shared" si="59"/>
        <v/>
      </c>
      <c r="BK47" s="82" t="str">
        <f t="shared" si="59"/>
        <v/>
      </c>
      <c r="BL47" s="82" t="str">
        <f t="shared" si="59"/>
        <v/>
      </c>
      <c r="BM47" s="82" t="str">
        <f t="shared" si="59"/>
        <v/>
      </c>
      <c r="BN47" s="82" t="str">
        <f t="shared" si="59"/>
        <v/>
      </c>
      <c r="BO47" s="82" t="str">
        <f t="shared" si="59"/>
        <v/>
      </c>
      <c r="BP47" s="82" t="str">
        <f t="shared" si="59"/>
        <v/>
      </c>
      <c r="BQ47" s="82" t="str">
        <f t="shared" si="59"/>
        <v/>
      </c>
      <c r="BR47" s="82" t="str">
        <f t="shared" si="59"/>
        <v/>
      </c>
      <c r="BS47" s="82" t="str">
        <f t="shared" si="59"/>
        <v/>
      </c>
      <c r="BT47" s="82" t="str">
        <f t="shared" si="59"/>
        <v/>
      </c>
      <c r="BU47" s="82" t="str">
        <f t="shared" si="59"/>
        <v/>
      </c>
      <c r="BV47" s="82" t="str">
        <f t="shared" si="59"/>
        <v/>
      </c>
      <c r="BW47" s="82" t="str">
        <f t="shared" si="59"/>
        <v/>
      </c>
      <c r="BX47" s="82" t="str">
        <f t="shared" si="60"/>
        <v/>
      </c>
      <c r="BY47" s="82" t="str">
        <f t="shared" si="60"/>
        <v/>
      </c>
      <c r="BZ47" s="82" t="str">
        <f t="shared" si="60"/>
        <v/>
      </c>
      <c r="CA47" s="82" t="str">
        <f t="shared" si="60"/>
        <v/>
      </c>
      <c r="CB47" s="82" t="str">
        <f t="shared" si="60"/>
        <v/>
      </c>
      <c r="CC47" s="82" t="str">
        <f t="shared" si="60"/>
        <v/>
      </c>
      <c r="CD47" s="82" t="str">
        <f t="shared" si="60"/>
        <v/>
      </c>
      <c r="CE47" s="82" t="str">
        <f t="shared" si="60"/>
        <v/>
      </c>
      <c r="CF47" s="82" t="str">
        <f t="shared" si="60"/>
        <v/>
      </c>
      <c r="CG47" s="82" t="str">
        <f t="shared" si="60"/>
        <v/>
      </c>
      <c r="CH47" s="82" t="str">
        <f t="shared" si="60"/>
        <v/>
      </c>
      <c r="CI47" s="82" t="str">
        <f t="shared" si="60"/>
        <v/>
      </c>
      <c r="CJ47" s="82" t="str">
        <f t="shared" si="60"/>
        <v/>
      </c>
      <c r="CK47" s="13" t="str">
        <f t="shared" si="60"/>
        <v/>
      </c>
      <c r="CL47" s="13" t="str">
        <f t="shared" si="60"/>
        <v/>
      </c>
      <c r="CM47" s="13" t="str">
        <f t="shared" si="60"/>
        <v/>
      </c>
      <c r="CN47" s="13" t="str">
        <f t="shared" si="61"/>
        <v/>
      </c>
      <c r="CO47" s="13" t="str">
        <f t="shared" si="61"/>
        <v/>
      </c>
      <c r="CP47" s="13" t="str">
        <f t="shared" si="61"/>
        <v/>
      </c>
      <c r="CQ47" s="13" t="str">
        <f t="shared" si="61"/>
        <v/>
      </c>
      <c r="CR47" s="13" t="str">
        <f t="shared" si="61"/>
        <v/>
      </c>
      <c r="CS47" s="13" t="str">
        <f t="shared" si="61"/>
        <v/>
      </c>
      <c r="CT47" s="13" t="str">
        <f t="shared" si="61"/>
        <v/>
      </c>
      <c r="CU47" s="13" t="str">
        <f t="shared" si="61"/>
        <v/>
      </c>
      <c r="CV47" s="13" t="str">
        <f t="shared" si="61"/>
        <v/>
      </c>
      <c r="CW47" s="13" t="str">
        <f t="shared" si="61"/>
        <v/>
      </c>
      <c r="CX47" s="13" t="str">
        <f t="shared" si="61"/>
        <v/>
      </c>
      <c r="CY47" s="13" t="str">
        <f t="shared" si="61"/>
        <v/>
      </c>
      <c r="CZ47" s="13" t="str">
        <f t="shared" si="61"/>
        <v/>
      </c>
      <c r="DA47" s="13" t="str">
        <f t="shared" si="61"/>
        <v/>
      </c>
      <c r="DB47" s="13" t="str">
        <f t="shared" si="61"/>
        <v/>
      </c>
      <c r="DC47" s="13" t="str">
        <f t="shared" si="61"/>
        <v/>
      </c>
      <c r="DD47" s="13" t="str">
        <f t="shared" si="62"/>
        <v/>
      </c>
      <c r="DE47" s="13" t="str">
        <f t="shared" si="62"/>
        <v/>
      </c>
      <c r="DF47" s="13" t="str">
        <f t="shared" si="63"/>
        <v/>
      </c>
      <c r="DG47" s="13" t="str">
        <f t="shared" si="64"/>
        <v/>
      </c>
      <c r="DH47" s="13" t="str">
        <f t="shared" si="65"/>
        <v/>
      </c>
      <c r="DI47" s="13" t="str">
        <f t="shared" si="66"/>
        <v/>
      </c>
      <c r="DJ47" s="13" t="str">
        <f t="shared" si="67"/>
        <v/>
      </c>
      <c r="DK47" s="13" t="str">
        <f t="shared" si="68"/>
        <v/>
      </c>
      <c r="DL47" s="13" t="str">
        <f t="shared" si="69"/>
        <v/>
      </c>
      <c r="DM47" s="13" t="str">
        <f t="shared" si="70"/>
        <v/>
      </c>
      <c r="DN47" s="13" t="str">
        <f t="shared" si="71"/>
        <v/>
      </c>
      <c r="DO47" s="13" t="str">
        <f t="shared" si="72"/>
        <v/>
      </c>
      <c r="DP47" s="13" t="str">
        <f t="shared" si="73"/>
        <v/>
      </c>
      <c r="DQ47" s="13" t="str">
        <f t="shared" si="74"/>
        <v/>
      </c>
      <c r="DR47" s="13" t="str">
        <f t="shared" si="75"/>
        <v/>
      </c>
      <c r="DS47" s="13" t="str">
        <f t="shared" si="76"/>
        <v/>
      </c>
      <c r="DT47" s="13" t="str">
        <f t="shared" si="77"/>
        <v/>
      </c>
      <c r="DU47" s="13" t="str">
        <f t="shared" si="78"/>
        <v/>
      </c>
      <c r="DV47" s="13" t="str">
        <f t="shared" si="79"/>
        <v/>
      </c>
      <c r="DW47" s="13" t="str">
        <f t="shared" si="80"/>
        <v/>
      </c>
      <c r="DX47" s="13" t="str">
        <f t="shared" si="81"/>
        <v/>
      </c>
      <c r="DY47" s="13" t="str">
        <f t="shared" si="82"/>
        <v/>
      </c>
      <c r="DZ47" s="13" t="str">
        <f t="shared" si="83"/>
        <v/>
      </c>
      <c r="EA47" s="13" t="str">
        <f t="shared" si="84"/>
        <v/>
      </c>
      <c r="EB47" s="13" t="str">
        <f t="shared" si="85"/>
        <v/>
      </c>
      <c r="EC47" s="13" t="str">
        <f t="shared" si="86"/>
        <v/>
      </c>
      <c r="ED47" s="13" t="str">
        <f t="shared" si="87"/>
        <v/>
      </c>
      <c r="EE47" s="13" t="str">
        <f t="shared" si="88"/>
        <v/>
      </c>
      <c r="EF47" s="13" t="str">
        <f t="shared" si="89"/>
        <v/>
      </c>
      <c r="EG47" s="13" t="str">
        <f t="shared" si="90"/>
        <v/>
      </c>
      <c r="EH47" s="13" t="str">
        <f t="shared" si="91"/>
        <v/>
      </c>
      <c r="EI47" s="13" t="str">
        <f t="shared" si="92"/>
        <v/>
      </c>
      <c r="EJ47" s="13" t="str">
        <f t="shared" si="93"/>
        <v/>
      </c>
      <c r="EK47" s="13" t="str">
        <f t="shared" si="94"/>
        <v/>
      </c>
      <c r="EL47" s="13" t="str">
        <f t="shared" si="95"/>
        <v/>
      </c>
      <c r="EM47" s="13" t="str">
        <f t="shared" si="96"/>
        <v/>
      </c>
      <c r="EN47" s="13" t="str">
        <f t="shared" si="97"/>
        <v/>
      </c>
      <c r="EO47" s="13" t="str">
        <f t="shared" si="98"/>
        <v/>
      </c>
      <c r="EP47" s="13" t="str">
        <f t="shared" si="99"/>
        <v/>
      </c>
      <c r="EQ47" s="13" t="str">
        <f t="shared" si="100"/>
        <v/>
      </c>
      <c r="ER47" s="13" t="str">
        <f t="shared" si="101"/>
        <v/>
      </c>
      <c r="ES47" s="13" t="str">
        <f t="shared" si="102"/>
        <v/>
      </c>
      <c r="ET47" s="13" t="str">
        <f t="shared" si="103"/>
        <v/>
      </c>
      <c r="EU47" s="13" t="str">
        <f t="shared" si="104"/>
        <v/>
      </c>
      <c r="EV47" s="13" t="str">
        <f t="shared" si="105"/>
        <v/>
      </c>
      <c r="EW47" s="13" t="str">
        <f t="shared" si="106"/>
        <v/>
      </c>
      <c r="EX47" s="13" t="str">
        <f t="shared" si="107"/>
        <v/>
      </c>
      <c r="EY47" s="13" t="str">
        <f t="shared" si="108"/>
        <v/>
      </c>
      <c r="EZ47" s="13" t="str">
        <f t="shared" si="109"/>
        <v/>
      </c>
      <c r="FA47" s="13" t="str">
        <f t="shared" si="110"/>
        <v/>
      </c>
    </row>
    <row r="48" spans="1:157" ht="15" thickBot="1" x14ac:dyDescent="0.4">
      <c r="A48" s="19" t="s">
        <v>113</v>
      </c>
      <c r="B48" s="20" t="s">
        <v>114</v>
      </c>
      <c r="C48" s="113">
        <v>31.714482054036001</v>
      </c>
      <c r="D48" s="81">
        <v>34.308174930188102</v>
      </c>
      <c r="E48" s="81">
        <v>27.703772528168901</v>
      </c>
      <c r="F48" s="81">
        <v>31.9066187396778</v>
      </c>
      <c r="G48" s="81">
        <v>23.8258471698087</v>
      </c>
      <c r="H48" s="81">
        <v>21.9087670449398</v>
      </c>
      <c r="I48" s="81">
        <v>30.393750381689099</v>
      </c>
      <c r="J48" s="81">
        <v>40.502179051596201</v>
      </c>
      <c r="K48" s="81">
        <v>42.042658677981599</v>
      </c>
      <c r="L48" s="81">
        <v>52.916461854127398</v>
      </c>
      <c r="M48" s="81">
        <v>37.246898554306398</v>
      </c>
      <c r="N48" s="81">
        <v>49.1275405906988</v>
      </c>
      <c r="O48" s="81">
        <v>39.673797967514901</v>
      </c>
      <c r="P48" s="81">
        <v>40.585443275775603</v>
      </c>
      <c r="Q48" s="81">
        <v>22.9004370367768</v>
      </c>
      <c r="R48" s="81">
        <v>34.579067614235598</v>
      </c>
      <c r="S48" s="81">
        <v>51.086798807623502</v>
      </c>
      <c r="T48" s="81">
        <v>37.874781363445699</v>
      </c>
      <c r="U48" s="81">
        <v>42.262472913441798</v>
      </c>
      <c r="V48" s="81">
        <v>33.228019562035499</v>
      </c>
      <c r="W48" s="81">
        <v>59.747833882106796</v>
      </c>
      <c r="X48" s="81">
        <v>49.431904061484701</v>
      </c>
      <c r="Y48" s="81">
        <v>58.318274674163</v>
      </c>
      <c r="Z48" s="81">
        <v>56.388733637734497</v>
      </c>
      <c r="AA48" s="81">
        <v>44.006075738167098</v>
      </c>
      <c r="AB48" s="81">
        <v>52.641521460428002</v>
      </c>
      <c r="AC48" s="81">
        <v>67.063531080518402</v>
      </c>
      <c r="AD48" s="81">
        <v>80.454274475514097</v>
      </c>
      <c r="AE48" s="81">
        <v>77.549491155560801</v>
      </c>
      <c r="AF48" s="81">
        <v>76.489819078133095</v>
      </c>
      <c r="AG48" s="81">
        <v>68.032445530413199</v>
      </c>
      <c r="AH48" s="81">
        <v>58.17704881897</v>
      </c>
      <c r="AI48" s="81">
        <v>54.083819602040101</v>
      </c>
      <c r="AJ48" s="81">
        <v>50.137100075741998</v>
      </c>
      <c r="AK48" s="81">
        <v>51.198909212049898</v>
      </c>
      <c r="AL48" s="81">
        <v>54.014997614514101</v>
      </c>
      <c r="AM48" s="81">
        <v>31.287031134661898</v>
      </c>
      <c r="AN48" s="81">
        <v>38.496523956879798</v>
      </c>
      <c r="AO48" s="81">
        <v>43.277747810514498</v>
      </c>
      <c r="AP48" s="81">
        <v>44.6650923646176</v>
      </c>
      <c r="AQ48" s="81">
        <v>42.2017802836694</v>
      </c>
      <c r="AR48" s="81">
        <v>55.524215284781299</v>
      </c>
      <c r="AS48" s="81">
        <v>52.769171007525699</v>
      </c>
      <c r="AT48" s="81">
        <v>58.8536356657807</v>
      </c>
      <c r="AU48" s="81">
        <v>30.096973948039999</v>
      </c>
      <c r="AV48" s="81">
        <v>34.047959785832603</v>
      </c>
      <c r="AW48" s="81">
        <v>33.997473484082299</v>
      </c>
      <c r="AX48" s="81">
        <v>37.153277432617699</v>
      </c>
      <c r="AY48" s="81">
        <v>39.019217270266203</v>
      </c>
      <c r="AZ48" s="81">
        <v>39.761946578268102</v>
      </c>
      <c r="BA48" s="81">
        <v>46.203232050732503</v>
      </c>
      <c r="BB48" s="81">
        <v>53.272325999854203</v>
      </c>
      <c r="BC48" s="81">
        <v>48.487674115341903</v>
      </c>
      <c r="BD48" s="81">
        <v>46.017748996992601</v>
      </c>
      <c r="BE48" s="118"/>
      <c r="BF48" s="118"/>
      <c r="BG48" s="82" t="str">
        <f t="shared" si="111"/>
        <v/>
      </c>
      <c r="BH48" s="82" t="str">
        <f t="shared" si="59"/>
        <v/>
      </c>
      <c r="BI48" s="82" t="str">
        <f t="shared" si="59"/>
        <v/>
      </c>
      <c r="BJ48" s="82" t="str">
        <f t="shared" si="59"/>
        <v/>
      </c>
      <c r="BK48" s="82" t="str">
        <f t="shared" si="59"/>
        <v/>
      </c>
      <c r="BL48" s="82" t="str">
        <f t="shared" si="59"/>
        <v/>
      </c>
      <c r="BM48" s="82" t="str">
        <f t="shared" si="59"/>
        <v/>
      </c>
      <c r="BN48" s="82" t="str">
        <f t="shared" si="59"/>
        <v/>
      </c>
      <c r="BO48" s="82" t="str">
        <f t="shared" si="59"/>
        <v/>
      </c>
      <c r="BP48" s="82" t="str">
        <f t="shared" si="59"/>
        <v/>
      </c>
      <c r="BQ48" s="82" t="str">
        <f t="shared" si="59"/>
        <v/>
      </c>
      <c r="BR48" s="82" t="str">
        <f t="shared" si="59"/>
        <v/>
      </c>
      <c r="BS48" s="82" t="str">
        <f t="shared" si="59"/>
        <v/>
      </c>
      <c r="BT48" s="82" t="str">
        <f t="shared" si="59"/>
        <v/>
      </c>
      <c r="BU48" s="82" t="str">
        <f t="shared" si="59"/>
        <v/>
      </c>
      <c r="BV48" s="82" t="str">
        <f t="shared" si="59"/>
        <v/>
      </c>
      <c r="BW48" s="82" t="str">
        <f t="shared" ref="BW48:CL54" si="112">IF(S48&gt;0,IF(S48&lt;5,"SECRETTTTTTTT",""),"")</f>
        <v/>
      </c>
      <c r="BX48" s="82" t="str">
        <f t="shared" si="60"/>
        <v/>
      </c>
      <c r="BY48" s="82" t="str">
        <f t="shared" si="60"/>
        <v/>
      </c>
      <c r="BZ48" s="82" t="str">
        <f t="shared" si="60"/>
        <v/>
      </c>
      <c r="CA48" s="82" t="str">
        <f t="shared" si="60"/>
        <v/>
      </c>
      <c r="CB48" s="82" t="str">
        <f t="shared" si="60"/>
        <v/>
      </c>
      <c r="CC48" s="82" t="str">
        <f t="shared" si="60"/>
        <v/>
      </c>
      <c r="CD48" s="82" t="str">
        <f t="shared" si="60"/>
        <v/>
      </c>
      <c r="CE48" s="82" t="str">
        <f t="shared" si="60"/>
        <v/>
      </c>
      <c r="CF48" s="82" t="str">
        <f t="shared" si="60"/>
        <v/>
      </c>
      <c r="CG48" s="82" t="str">
        <f t="shared" si="60"/>
        <v/>
      </c>
      <c r="CH48" s="82" t="str">
        <f t="shared" si="60"/>
        <v/>
      </c>
      <c r="CI48" s="82" t="str">
        <f t="shared" si="60"/>
        <v/>
      </c>
      <c r="CJ48" s="82" t="str">
        <f t="shared" si="60"/>
        <v/>
      </c>
      <c r="CK48" s="13" t="str">
        <f t="shared" si="60"/>
        <v/>
      </c>
      <c r="CL48" s="13" t="str">
        <f t="shared" si="60"/>
        <v/>
      </c>
      <c r="CM48" s="13" t="str">
        <f t="shared" ref="CM48:DB54" si="113">IF(AI48&gt;0,IF(AI48&lt;5,"SECRETTTTTTTT",""),"")</f>
        <v/>
      </c>
      <c r="CN48" s="13" t="str">
        <f t="shared" si="61"/>
        <v/>
      </c>
      <c r="CO48" s="13" t="str">
        <f t="shared" si="61"/>
        <v/>
      </c>
      <c r="CP48" s="13" t="str">
        <f t="shared" si="61"/>
        <v/>
      </c>
      <c r="CQ48" s="13" t="str">
        <f t="shared" si="61"/>
        <v/>
      </c>
      <c r="CR48" s="13" t="str">
        <f t="shared" si="61"/>
        <v/>
      </c>
      <c r="CS48" s="13" t="str">
        <f t="shared" si="61"/>
        <v/>
      </c>
      <c r="CT48" s="13" t="str">
        <f t="shared" si="61"/>
        <v/>
      </c>
      <c r="CU48" s="13" t="str">
        <f t="shared" si="61"/>
        <v/>
      </c>
      <c r="CV48" s="13" t="str">
        <f t="shared" si="61"/>
        <v/>
      </c>
      <c r="CW48" s="13" t="str">
        <f t="shared" si="61"/>
        <v/>
      </c>
      <c r="CX48" s="13" t="str">
        <f t="shared" si="61"/>
        <v/>
      </c>
      <c r="CY48" s="13" t="str">
        <f t="shared" si="61"/>
        <v/>
      </c>
      <c r="CZ48" s="13" t="str">
        <f t="shared" si="61"/>
        <v/>
      </c>
      <c r="DA48" s="13" t="str">
        <f t="shared" si="61"/>
        <v/>
      </c>
      <c r="DB48" s="13" t="str">
        <f t="shared" si="61"/>
        <v/>
      </c>
      <c r="DC48" s="13" t="str">
        <f t="shared" ref="DC48:DC54" si="114">IF(AY48&gt;0,IF(AY48&lt;5,"SECRETTTTTTTT",""),"")</f>
        <v/>
      </c>
      <c r="DD48" s="13" t="str">
        <f t="shared" si="62"/>
        <v/>
      </c>
      <c r="DE48" s="13" t="str">
        <f t="shared" si="62"/>
        <v/>
      </c>
      <c r="DF48" s="13" t="str">
        <f t="shared" si="63"/>
        <v/>
      </c>
      <c r="DG48" s="13" t="str">
        <f t="shared" si="64"/>
        <v/>
      </c>
      <c r="DH48" s="13" t="str">
        <f t="shared" si="65"/>
        <v/>
      </c>
      <c r="DI48" s="13" t="str">
        <f t="shared" si="66"/>
        <v/>
      </c>
      <c r="DJ48" s="13" t="str">
        <f t="shared" si="67"/>
        <v/>
      </c>
      <c r="DK48" s="13" t="str">
        <f t="shared" si="68"/>
        <v/>
      </c>
      <c r="DL48" s="13" t="str">
        <f t="shared" si="69"/>
        <v/>
      </c>
      <c r="DM48" s="13" t="str">
        <f t="shared" si="70"/>
        <v/>
      </c>
      <c r="DN48" s="13" t="str">
        <f t="shared" si="71"/>
        <v/>
      </c>
      <c r="DO48" s="13" t="str">
        <f t="shared" si="72"/>
        <v/>
      </c>
      <c r="DP48" s="13" t="str">
        <f t="shared" si="73"/>
        <v/>
      </c>
      <c r="DQ48" s="13" t="str">
        <f t="shared" si="74"/>
        <v/>
      </c>
      <c r="DR48" s="13" t="str">
        <f t="shared" si="75"/>
        <v/>
      </c>
      <c r="DS48" s="13" t="str">
        <f t="shared" si="76"/>
        <v/>
      </c>
      <c r="DT48" s="13" t="str">
        <f t="shared" si="77"/>
        <v/>
      </c>
      <c r="DU48" s="13" t="str">
        <f t="shared" si="78"/>
        <v/>
      </c>
      <c r="DV48" s="13" t="str">
        <f t="shared" si="79"/>
        <v/>
      </c>
      <c r="DW48" s="13" t="str">
        <f t="shared" si="80"/>
        <v/>
      </c>
      <c r="DX48" s="13" t="str">
        <f t="shared" si="81"/>
        <v/>
      </c>
      <c r="DY48" s="13" t="str">
        <f t="shared" si="82"/>
        <v/>
      </c>
      <c r="DZ48" s="13" t="str">
        <f t="shared" si="83"/>
        <v/>
      </c>
      <c r="EA48" s="13" t="str">
        <f t="shared" si="84"/>
        <v/>
      </c>
      <c r="EB48" s="13" t="str">
        <f t="shared" si="85"/>
        <v/>
      </c>
      <c r="EC48" s="13" t="str">
        <f t="shared" si="86"/>
        <v/>
      </c>
      <c r="ED48" s="13" t="str">
        <f t="shared" si="87"/>
        <v/>
      </c>
      <c r="EE48" s="13" t="str">
        <f t="shared" si="88"/>
        <v/>
      </c>
      <c r="EF48" s="13" t="str">
        <f t="shared" si="89"/>
        <v/>
      </c>
      <c r="EG48" s="13" t="str">
        <f t="shared" si="90"/>
        <v/>
      </c>
      <c r="EH48" s="13" t="str">
        <f t="shared" si="91"/>
        <v/>
      </c>
      <c r="EI48" s="13" t="str">
        <f t="shared" si="92"/>
        <v/>
      </c>
      <c r="EJ48" s="13" t="str">
        <f t="shared" si="93"/>
        <v/>
      </c>
      <c r="EK48" s="13" t="str">
        <f t="shared" si="94"/>
        <v/>
      </c>
      <c r="EL48" s="13" t="str">
        <f t="shared" si="95"/>
        <v/>
      </c>
      <c r="EM48" s="13" t="str">
        <f t="shared" si="96"/>
        <v/>
      </c>
      <c r="EN48" s="13" t="str">
        <f t="shared" si="97"/>
        <v/>
      </c>
      <c r="EO48" s="13" t="str">
        <f t="shared" si="98"/>
        <v/>
      </c>
      <c r="EP48" s="13" t="str">
        <f t="shared" si="99"/>
        <v/>
      </c>
      <c r="EQ48" s="13" t="str">
        <f t="shared" si="100"/>
        <v/>
      </c>
      <c r="ER48" s="13" t="str">
        <f t="shared" si="101"/>
        <v/>
      </c>
      <c r="ES48" s="13" t="str">
        <f t="shared" si="102"/>
        <v/>
      </c>
      <c r="ET48" s="13" t="str">
        <f t="shared" si="103"/>
        <v/>
      </c>
      <c r="EU48" s="13" t="str">
        <f t="shared" si="104"/>
        <v/>
      </c>
      <c r="EV48" s="13" t="str">
        <f t="shared" si="105"/>
        <v/>
      </c>
      <c r="EW48" s="13" t="str">
        <f t="shared" si="106"/>
        <v/>
      </c>
      <c r="EX48" s="13" t="str">
        <f t="shared" si="107"/>
        <v/>
      </c>
      <c r="EY48" s="13" t="str">
        <f t="shared" si="108"/>
        <v/>
      </c>
      <c r="EZ48" s="13" t="str">
        <f t="shared" si="109"/>
        <v/>
      </c>
      <c r="FA48" s="13" t="str">
        <f t="shared" si="110"/>
        <v/>
      </c>
    </row>
    <row r="49" spans="1:157" ht="15" thickBot="1" x14ac:dyDescent="0.4">
      <c r="A49" s="19" t="s">
        <v>115</v>
      </c>
      <c r="B49" s="20" t="s">
        <v>17</v>
      </c>
      <c r="C49" s="113">
        <v>364.74179989325398</v>
      </c>
      <c r="D49" s="81">
        <v>328.70308260708703</v>
      </c>
      <c r="E49" s="81">
        <v>341.68829132039502</v>
      </c>
      <c r="F49" s="81">
        <v>389.58518203455998</v>
      </c>
      <c r="G49" s="81">
        <v>398.72281642525002</v>
      </c>
      <c r="H49" s="81">
        <v>283.77836101141298</v>
      </c>
      <c r="I49" s="81">
        <v>270.68640602883897</v>
      </c>
      <c r="J49" s="81">
        <v>239.22427670446399</v>
      </c>
      <c r="K49" s="81">
        <v>212.39282636902999</v>
      </c>
      <c r="L49" s="81">
        <v>236.08657200392199</v>
      </c>
      <c r="M49" s="81">
        <v>274.86075561612199</v>
      </c>
      <c r="N49" s="81">
        <v>247.45109065382701</v>
      </c>
      <c r="O49" s="81">
        <v>257.66173602408901</v>
      </c>
      <c r="P49" s="81">
        <v>281.04838309381699</v>
      </c>
      <c r="Q49" s="81">
        <v>318.85536670494099</v>
      </c>
      <c r="R49" s="81">
        <v>269.996709462539</v>
      </c>
      <c r="S49" s="81">
        <v>261.88509997343698</v>
      </c>
      <c r="T49" s="81">
        <v>264.36867730455498</v>
      </c>
      <c r="U49" s="81">
        <v>299.17463857130298</v>
      </c>
      <c r="V49" s="81">
        <v>337.49882738972502</v>
      </c>
      <c r="W49" s="81">
        <v>308.799764975497</v>
      </c>
      <c r="X49" s="81">
        <v>367.463641806787</v>
      </c>
      <c r="Y49" s="81">
        <v>402.30053259164998</v>
      </c>
      <c r="Z49" s="81">
        <v>372.61935927722902</v>
      </c>
      <c r="AA49" s="81">
        <v>506.62625681469501</v>
      </c>
      <c r="AB49" s="81">
        <v>591.75869374840499</v>
      </c>
      <c r="AC49" s="81">
        <v>595.15409236292703</v>
      </c>
      <c r="AD49" s="81">
        <v>554.99048357810796</v>
      </c>
      <c r="AE49" s="81">
        <v>615.86963699165995</v>
      </c>
      <c r="AF49" s="81">
        <v>647.42988659226205</v>
      </c>
      <c r="AG49" s="81">
        <v>753.56850580788898</v>
      </c>
      <c r="AH49" s="81">
        <v>684.14494015295304</v>
      </c>
      <c r="AI49" s="81">
        <v>718.63435848485403</v>
      </c>
      <c r="AJ49" s="81">
        <v>740.51912187491803</v>
      </c>
      <c r="AK49" s="81">
        <v>835.74256662419805</v>
      </c>
      <c r="AL49" s="81">
        <v>791.60735904911405</v>
      </c>
      <c r="AM49" s="81">
        <v>591.15254735773306</v>
      </c>
      <c r="AN49" s="81">
        <v>659.20932161127701</v>
      </c>
      <c r="AO49" s="81">
        <v>753.52573612128799</v>
      </c>
      <c r="AP49" s="81">
        <v>748.79101573408104</v>
      </c>
      <c r="AQ49" s="81">
        <v>783.73486963484504</v>
      </c>
      <c r="AR49" s="81">
        <v>985.90818054968395</v>
      </c>
      <c r="AS49" s="81">
        <v>821.82808866504399</v>
      </c>
      <c r="AT49" s="81">
        <v>851.62104703769603</v>
      </c>
      <c r="AU49" s="81">
        <v>824.97976302367795</v>
      </c>
      <c r="AV49" s="81">
        <v>875.61501893812601</v>
      </c>
      <c r="AW49" s="81">
        <v>796.01885940700299</v>
      </c>
      <c r="AX49" s="81">
        <v>755.19744818043102</v>
      </c>
      <c r="AY49" s="81">
        <v>671.22947935216496</v>
      </c>
      <c r="AZ49" s="81">
        <v>682.23408957681704</v>
      </c>
      <c r="BA49" s="81">
        <v>663.67217976952304</v>
      </c>
      <c r="BB49" s="81">
        <v>641.04701928319105</v>
      </c>
      <c r="BC49" s="81">
        <v>614.74946404671005</v>
      </c>
      <c r="BD49" s="81">
        <v>622.35149467831104</v>
      </c>
      <c r="BE49" s="118"/>
      <c r="BF49" s="118"/>
      <c r="BG49" s="82" t="str">
        <f t="shared" si="111"/>
        <v/>
      </c>
      <c r="BH49" s="82" t="str">
        <f t="shared" si="111"/>
        <v/>
      </c>
      <c r="BI49" s="82" t="str">
        <f t="shared" si="111"/>
        <v/>
      </c>
      <c r="BJ49" s="82" t="str">
        <f t="shared" si="111"/>
        <v/>
      </c>
      <c r="BK49" s="82" t="str">
        <f t="shared" si="111"/>
        <v/>
      </c>
      <c r="BL49" s="82" t="str">
        <f t="shared" si="111"/>
        <v/>
      </c>
      <c r="BM49" s="82" t="str">
        <f t="shared" si="111"/>
        <v/>
      </c>
      <c r="BN49" s="82" t="str">
        <f t="shared" si="111"/>
        <v/>
      </c>
      <c r="BO49" s="82" t="str">
        <f t="shared" si="111"/>
        <v/>
      </c>
      <c r="BP49" s="82" t="str">
        <f t="shared" si="111"/>
        <v/>
      </c>
      <c r="BQ49" s="82" t="str">
        <f t="shared" si="111"/>
        <v/>
      </c>
      <c r="BR49" s="82" t="str">
        <f t="shared" si="111"/>
        <v/>
      </c>
      <c r="BS49" s="82" t="str">
        <f t="shared" si="111"/>
        <v/>
      </c>
      <c r="BT49" s="82" t="str">
        <f t="shared" si="111"/>
        <v/>
      </c>
      <c r="BU49" s="82" t="str">
        <f t="shared" si="111"/>
        <v/>
      </c>
      <c r="BV49" s="82" t="str">
        <f t="shared" si="111"/>
        <v/>
      </c>
      <c r="BW49" s="82" t="str">
        <f t="shared" si="112"/>
        <v/>
      </c>
      <c r="BX49" s="82" t="str">
        <f t="shared" si="112"/>
        <v/>
      </c>
      <c r="BY49" s="82" t="str">
        <f t="shared" si="112"/>
        <v/>
      </c>
      <c r="BZ49" s="82" t="str">
        <f t="shared" si="112"/>
        <v/>
      </c>
      <c r="CA49" s="82" t="str">
        <f t="shared" si="112"/>
        <v/>
      </c>
      <c r="CB49" s="82" t="str">
        <f t="shared" si="112"/>
        <v/>
      </c>
      <c r="CC49" s="82" t="str">
        <f t="shared" si="112"/>
        <v/>
      </c>
      <c r="CD49" s="82" t="str">
        <f t="shared" si="112"/>
        <v/>
      </c>
      <c r="CE49" s="82" t="str">
        <f t="shared" si="112"/>
        <v/>
      </c>
      <c r="CF49" s="82" t="str">
        <f t="shared" si="112"/>
        <v/>
      </c>
      <c r="CG49" s="82" t="str">
        <f t="shared" si="112"/>
        <v/>
      </c>
      <c r="CH49" s="82" t="str">
        <f t="shared" si="112"/>
        <v/>
      </c>
      <c r="CI49" s="82" t="str">
        <f t="shared" si="112"/>
        <v/>
      </c>
      <c r="CJ49" s="82" t="str">
        <f t="shared" si="112"/>
        <v/>
      </c>
      <c r="CK49" s="13" t="str">
        <f t="shared" si="112"/>
        <v/>
      </c>
      <c r="CL49" s="13" t="str">
        <f t="shared" si="112"/>
        <v/>
      </c>
      <c r="CM49" s="13" t="str">
        <f t="shared" si="113"/>
        <v/>
      </c>
      <c r="CN49" s="13" t="str">
        <f t="shared" si="113"/>
        <v/>
      </c>
      <c r="CO49" s="13" t="str">
        <f t="shared" si="113"/>
        <v/>
      </c>
      <c r="CP49" s="13" t="str">
        <f t="shared" si="113"/>
        <v/>
      </c>
      <c r="CQ49" s="13" t="str">
        <f t="shared" si="113"/>
        <v/>
      </c>
      <c r="CR49" s="13" t="str">
        <f t="shared" si="113"/>
        <v/>
      </c>
      <c r="CS49" s="13" t="str">
        <f t="shared" si="113"/>
        <v/>
      </c>
      <c r="CT49" s="13" t="str">
        <f t="shared" si="113"/>
        <v/>
      </c>
      <c r="CU49" s="13" t="str">
        <f t="shared" si="113"/>
        <v/>
      </c>
      <c r="CV49" s="13" t="str">
        <f t="shared" si="113"/>
        <v/>
      </c>
      <c r="CW49" s="13" t="str">
        <f t="shared" si="113"/>
        <v/>
      </c>
      <c r="CX49" s="13" t="str">
        <f t="shared" si="113"/>
        <v/>
      </c>
      <c r="CY49" s="13" t="str">
        <f t="shared" si="113"/>
        <v/>
      </c>
      <c r="CZ49" s="13" t="str">
        <f t="shared" si="113"/>
        <v/>
      </c>
      <c r="DA49" s="13" t="str">
        <f t="shared" si="113"/>
        <v/>
      </c>
      <c r="DB49" s="13" t="str">
        <f t="shared" si="113"/>
        <v/>
      </c>
      <c r="DC49" s="13" t="str">
        <f t="shared" si="114"/>
        <v/>
      </c>
      <c r="DD49" s="13" t="str">
        <f t="shared" si="62"/>
        <v/>
      </c>
      <c r="DE49" s="13" t="str">
        <f t="shared" si="62"/>
        <v/>
      </c>
      <c r="DF49" s="13" t="str">
        <f t="shared" si="63"/>
        <v/>
      </c>
      <c r="DG49" s="13" t="str">
        <f t="shared" si="64"/>
        <v/>
      </c>
      <c r="DH49" s="13" t="str">
        <f t="shared" si="65"/>
        <v/>
      </c>
      <c r="DI49" s="13" t="str">
        <f t="shared" si="66"/>
        <v/>
      </c>
      <c r="DJ49" s="13" t="str">
        <f t="shared" si="67"/>
        <v/>
      </c>
      <c r="DK49" s="13" t="str">
        <f t="shared" si="68"/>
        <v/>
      </c>
      <c r="DL49" s="13" t="str">
        <f t="shared" si="69"/>
        <v/>
      </c>
      <c r="DM49" s="13" t="str">
        <f t="shared" si="70"/>
        <v/>
      </c>
      <c r="DN49" s="13" t="str">
        <f t="shared" si="71"/>
        <v/>
      </c>
      <c r="DO49" s="13" t="str">
        <f t="shared" si="72"/>
        <v/>
      </c>
      <c r="DP49" s="13" t="str">
        <f t="shared" si="73"/>
        <v/>
      </c>
      <c r="DQ49" s="13" t="str">
        <f t="shared" si="74"/>
        <v/>
      </c>
      <c r="DR49" s="13" t="str">
        <f t="shared" si="75"/>
        <v/>
      </c>
      <c r="DS49" s="13" t="str">
        <f t="shared" si="76"/>
        <v/>
      </c>
      <c r="DT49" s="13" t="str">
        <f t="shared" si="77"/>
        <v/>
      </c>
      <c r="DU49" s="13" t="str">
        <f t="shared" si="78"/>
        <v/>
      </c>
      <c r="DV49" s="13" t="str">
        <f t="shared" si="79"/>
        <v/>
      </c>
      <c r="DW49" s="13" t="str">
        <f t="shared" si="80"/>
        <v/>
      </c>
      <c r="DX49" s="13" t="str">
        <f t="shared" si="81"/>
        <v/>
      </c>
      <c r="DY49" s="13" t="str">
        <f t="shared" si="82"/>
        <v/>
      </c>
      <c r="DZ49" s="13" t="str">
        <f t="shared" si="83"/>
        <v/>
      </c>
      <c r="EA49" s="13" t="str">
        <f t="shared" si="84"/>
        <v/>
      </c>
      <c r="EB49" s="13" t="str">
        <f t="shared" si="85"/>
        <v/>
      </c>
      <c r="EC49" s="13" t="str">
        <f t="shared" si="86"/>
        <v/>
      </c>
      <c r="ED49" s="13" t="str">
        <f t="shared" si="87"/>
        <v/>
      </c>
      <c r="EE49" s="13" t="str">
        <f t="shared" si="88"/>
        <v/>
      </c>
      <c r="EF49" s="13" t="str">
        <f t="shared" si="89"/>
        <v/>
      </c>
      <c r="EG49" s="13" t="str">
        <f t="shared" si="90"/>
        <v/>
      </c>
      <c r="EH49" s="13" t="str">
        <f t="shared" si="91"/>
        <v/>
      </c>
      <c r="EI49" s="13" t="str">
        <f t="shared" si="92"/>
        <v/>
      </c>
      <c r="EJ49" s="13" t="str">
        <f t="shared" si="93"/>
        <v/>
      </c>
      <c r="EK49" s="13" t="str">
        <f t="shared" si="94"/>
        <v/>
      </c>
      <c r="EL49" s="13" t="str">
        <f t="shared" si="95"/>
        <v/>
      </c>
      <c r="EM49" s="13" t="str">
        <f t="shared" si="96"/>
        <v/>
      </c>
      <c r="EN49" s="13" t="str">
        <f t="shared" si="97"/>
        <v/>
      </c>
      <c r="EO49" s="13" t="str">
        <f t="shared" si="98"/>
        <v/>
      </c>
      <c r="EP49" s="13" t="str">
        <f t="shared" si="99"/>
        <v/>
      </c>
      <c r="EQ49" s="13" t="str">
        <f t="shared" si="100"/>
        <v/>
      </c>
      <c r="ER49" s="13" t="str">
        <f t="shared" si="101"/>
        <v/>
      </c>
      <c r="ES49" s="13" t="str">
        <f t="shared" si="102"/>
        <v/>
      </c>
      <c r="ET49" s="13" t="str">
        <f t="shared" si="103"/>
        <v/>
      </c>
      <c r="EU49" s="13" t="str">
        <f t="shared" si="104"/>
        <v/>
      </c>
      <c r="EV49" s="13" t="str">
        <f t="shared" si="105"/>
        <v/>
      </c>
      <c r="EW49" s="13" t="str">
        <f t="shared" si="106"/>
        <v/>
      </c>
      <c r="EX49" s="13" t="str">
        <f t="shared" si="107"/>
        <v/>
      </c>
      <c r="EY49" s="13" t="str">
        <f t="shared" si="108"/>
        <v/>
      </c>
      <c r="EZ49" s="13" t="str">
        <f t="shared" si="109"/>
        <v/>
      </c>
      <c r="FA49" s="13" t="str">
        <f t="shared" si="110"/>
        <v/>
      </c>
    </row>
    <row r="50" spans="1:157" ht="15" thickBot="1" x14ac:dyDescent="0.4">
      <c r="A50" s="19" t="s">
        <v>118</v>
      </c>
      <c r="B50" s="20" t="s">
        <v>119</v>
      </c>
      <c r="C50" s="113">
        <v>50.536150357910998</v>
      </c>
      <c r="D50" s="81">
        <v>64.789967140747706</v>
      </c>
      <c r="E50" s="81">
        <v>65.652440772336305</v>
      </c>
      <c r="F50" s="81">
        <v>31.544415197505899</v>
      </c>
      <c r="G50" s="81">
        <v>27.659825028366999</v>
      </c>
      <c r="H50" s="81">
        <v>30.980612460672099</v>
      </c>
      <c r="I50" s="81">
        <v>22.591264169199199</v>
      </c>
      <c r="J50" s="81">
        <v>16.5900216029722</v>
      </c>
      <c r="K50" s="81">
        <v>19.669176072392599</v>
      </c>
      <c r="L50" s="81">
        <v>28.0035281347111</v>
      </c>
      <c r="M50" s="81">
        <v>28.973983205022801</v>
      </c>
      <c r="N50" s="81">
        <v>33.702656650915003</v>
      </c>
      <c r="O50" s="81">
        <v>37.980985629413297</v>
      </c>
      <c r="P50" s="81">
        <v>33.865153669583997</v>
      </c>
      <c r="Q50" s="81">
        <v>37.508568287223902</v>
      </c>
      <c r="R50" s="81">
        <v>20.724945238553499</v>
      </c>
      <c r="S50" s="81">
        <v>17.063993248109</v>
      </c>
      <c r="T50" s="81">
        <v>20.077694088549201</v>
      </c>
      <c r="U50" s="81">
        <v>26.496284548781698</v>
      </c>
      <c r="V50" s="81">
        <v>25.138142888431702</v>
      </c>
      <c r="W50" s="81">
        <v>29.464120683805699</v>
      </c>
      <c r="X50" s="81">
        <v>37.775102094381701</v>
      </c>
      <c r="Y50" s="81">
        <v>30.237004640039999</v>
      </c>
      <c r="Z50" s="81">
        <v>30.9307886017599</v>
      </c>
      <c r="AA50" s="81">
        <v>36.7036825174835</v>
      </c>
      <c r="AB50" s="81">
        <v>37.812154988704002</v>
      </c>
      <c r="AC50" s="81">
        <v>30.9286872940195</v>
      </c>
      <c r="AD50" s="81">
        <v>19.578598168860601</v>
      </c>
      <c r="AE50" s="81">
        <v>43.005846987609203</v>
      </c>
      <c r="AF50" s="81">
        <v>32.295099824391301</v>
      </c>
      <c r="AG50" s="81">
        <v>43.8593939436524</v>
      </c>
      <c r="AH50" s="81">
        <v>23.217672375697099</v>
      </c>
      <c r="AI50" s="81">
        <v>36.687252379278497</v>
      </c>
      <c r="AJ50" s="81">
        <v>34.097386186483099</v>
      </c>
      <c r="AK50" s="81">
        <v>33.2342669300184</v>
      </c>
      <c r="AL50" s="81">
        <v>31.030553178903599</v>
      </c>
      <c r="AM50" s="81">
        <v>23.300235279782299</v>
      </c>
      <c r="AN50" s="81">
        <v>23.241645719314398</v>
      </c>
      <c r="AO50" s="81">
        <v>16.737742418940702</v>
      </c>
      <c r="AP50" s="81">
        <v>13.1414999568004</v>
      </c>
      <c r="AQ50" s="81">
        <v>11.9509320396731</v>
      </c>
      <c r="AR50" s="81">
        <v>20.152309589072001</v>
      </c>
      <c r="AS50" s="81">
        <v>12.905034320768699</v>
      </c>
      <c r="AT50" s="81">
        <v>13.365236202360901</v>
      </c>
      <c r="AU50" s="81">
        <v>30.115176730510399</v>
      </c>
      <c r="AV50" s="81">
        <v>26.855265669774401</v>
      </c>
      <c r="AW50" s="81">
        <v>29.847286007543701</v>
      </c>
      <c r="AX50" s="81">
        <v>20.3215951602769</v>
      </c>
      <c r="AY50" s="81">
        <v>24.592629178579699</v>
      </c>
      <c r="AZ50" s="81">
        <v>42.167493548125798</v>
      </c>
      <c r="BA50" s="81">
        <v>26.3650944011988</v>
      </c>
      <c r="BB50" s="81">
        <v>23.618063337710399</v>
      </c>
      <c r="BC50" s="81">
        <v>25.204914584357599</v>
      </c>
      <c r="BD50" s="81">
        <v>25.400692670935602</v>
      </c>
      <c r="BE50" s="118"/>
      <c r="BF50" s="118"/>
      <c r="BG50" s="82" t="str">
        <f t="shared" si="111"/>
        <v/>
      </c>
      <c r="BH50" s="82" t="str">
        <f t="shared" si="111"/>
        <v/>
      </c>
      <c r="BI50" s="82" t="str">
        <f t="shared" si="111"/>
        <v/>
      </c>
      <c r="BJ50" s="82" t="str">
        <f t="shared" si="111"/>
        <v/>
      </c>
      <c r="BK50" s="82" t="str">
        <f t="shared" si="111"/>
        <v/>
      </c>
      <c r="BL50" s="82" t="str">
        <f t="shared" si="111"/>
        <v/>
      </c>
      <c r="BM50" s="82" t="str">
        <f t="shared" si="111"/>
        <v/>
      </c>
      <c r="BN50" s="82" t="str">
        <f t="shared" si="111"/>
        <v/>
      </c>
      <c r="BO50" s="82" t="str">
        <f t="shared" si="111"/>
        <v/>
      </c>
      <c r="BP50" s="82" t="str">
        <f t="shared" si="111"/>
        <v/>
      </c>
      <c r="BQ50" s="82" t="str">
        <f t="shared" si="111"/>
        <v/>
      </c>
      <c r="BR50" s="82" t="str">
        <f t="shared" si="111"/>
        <v/>
      </c>
      <c r="BS50" s="82" t="str">
        <f t="shared" si="111"/>
        <v/>
      </c>
      <c r="BT50" s="82" t="str">
        <f t="shared" si="111"/>
        <v/>
      </c>
      <c r="BU50" s="82" t="str">
        <f t="shared" si="111"/>
        <v/>
      </c>
      <c r="BV50" s="82" t="str">
        <f t="shared" si="111"/>
        <v/>
      </c>
      <c r="BW50" s="82" t="str">
        <f t="shared" si="112"/>
        <v/>
      </c>
      <c r="BX50" s="82" t="str">
        <f t="shared" si="112"/>
        <v/>
      </c>
      <c r="BY50" s="82" t="str">
        <f t="shared" si="112"/>
        <v/>
      </c>
      <c r="BZ50" s="82" t="str">
        <f t="shared" si="112"/>
        <v/>
      </c>
      <c r="CA50" s="82" t="str">
        <f t="shared" si="112"/>
        <v/>
      </c>
      <c r="CB50" s="82" t="str">
        <f t="shared" si="112"/>
        <v/>
      </c>
      <c r="CC50" s="82" t="str">
        <f t="shared" si="112"/>
        <v/>
      </c>
      <c r="CD50" s="82" t="str">
        <f t="shared" si="112"/>
        <v/>
      </c>
      <c r="CE50" s="82" t="str">
        <f t="shared" si="112"/>
        <v/>
      </c>
      <c r="CF50" s="82" t="str">
        <f t="shared" si="112"/>
        <v/>
      </c>
      <c r="CG50" s="82" t="str">
        <f t="shared" si="112"/>
        <v/>
      </c>
      <c r="CH50" s="82" t="str">
        <f t="shared" si="112"/>
        <v/>
      </c>
      <c r="CI50" s="82" t="str">
        <f t="shared" si="112"/>
        <v/>
      </c>
      <c r="CJ50" s="82" t="str">
        <f t="shared" si="112"/>
        <v/>
      </c>
      <c r="CK50" s="13" t="str">
        <f t="shared" si="112"/>
        <v/>
      </c>
      <c r="CL50" s="13" t="str">
        <f t="shared" si="112"/>
        <v/>
      </c>
      <c r="CM50" s="13" t="str">
        <f t="shared" si="113"/>
        <v/>
      </c>
      <c r="CN50" s="13" t="str">
        <f t="shared" si="113"/>
        <v/>
      </c>
      <c r="CO50" s="13" t="str">
        <f t="shared" si="113"/>
        <v/>
      </c>
      <c r="CP50" s="13" t="str">
        <f t="shared" si="113"/>
        <v/>
      </c>
      <c r="CQ50" s="13" t="str">
        <f t="shared" si="113"/>
        <v/>
      </c>
      <c r="CR50" s="13" t="str">
        <f t="shared" si="113"/>
        <v/>
      </c>
      <c r="CS50" s="13" t="str">
        <f t="shared" si="113"/>
        <v/>
      </c>
      <c r="CT50" s="13" t="str">
        <f t="shared" si="113"/>
        <v/>
      </c>
      <c r="CU50" s="13" t="str">
        <f t="shared" si="113"/>
        <v/>
      </c>
      <c r="CV50" s="13" t="str">
        <f t="shared" si="113"/>
        <v/>
      </c>
      <c r="CW50" s="13" t="str">
        <f t="shared" si="113"/>
        <v/>
      </c>
      <c r="CX50" s="13" t="str">
        <f t="shared" si="113"/>
        <v/>
      </c>
      <c r="CY50" s="13" t="str">
        <f t="shared" si="113"/>
        <v/>
      </c>
      <c r="CZ50" s="13" t="str">
        <f t="shared" si="113"/>
        <v/>
      </c>
      <c r="DA50" s="13" t="str">
        <f t="shared" si="113"/>
        <v/>
      </c>
      <c r="DB50" s="13" t="str">
        <f t="shared" si="113"/>
        <v/>
      </c>
      <c r="DC50" s="13" t="str">
        <f t="shared" si="114"/>
        <v/>
      </c>
      <c r="DD50" s="13" t="str">
        <f t="shared" si="62"/>
        <v/>
      </c>
      <c r="DE50" s="13" t="str">
        <f t="shared" si="62"/>
        <v/>
      </c>
      <c r="DF50" s="13" t="str">
        <f t="shared" si="63"/>
        <v/>
      </c>
      <c r="DG50" s="13" t="str">
        <f t="shared" si="64"/>
        <v/>
      </c>
      <c r="DH50" s="13" t="str">
        <f t="shared" si="65"/>
        <v/>
      </c>
      <c r="DI50" s="13" t="str">
        <f t="shared" si="66"/>
        <v/>
      </c>
      <c r="DJ50" s="13" t="str">
        <f t="shared" si="67"/>
        <v/>
      </c>
      <c r="DK50" s="13" t="str">
        <f t="shared" si="68"/>
        <v/>
      </c>
      <c r="DL50" s="13" t="str">
        <f t="shared" si="69"/>
        <v/>
      </c>
      <c r="DM50" s="13" t="str">
        <f t="shared" si="70"/>
        <v/>
      </c>
      <c r="DN50" s="13" t="str">
        <f t="shared" si="71"/>
        <v/>
      </c>
      <c r="DO50" s="13" t="str">
        <f t="shared" si="72"/>
        <v/>
      </c>
      <c r="DP50" s="13" t="str">
        <f t="shared" si="73"/>
        <v/>
      </c>
      <c r="DQ50" s="13" t="str">
        <f t="shared" si="74"/>
        <v/>
      </c>
      <c r="DR50" s="13" t="str">
        <f t="shared" si="75"/>
        <v/>
      </c>
      <c r="DS50" s="13" t="str">
        <f t="shared" si="76"/>
        <v/>
      </c>
      <c r="DT50" s="13" t="str">
        <f t="shared" si="77"/>
        <v/>
      </c>
      <c r="DU50" s="13" t="str">
        <f t="shared" si="78"/>
        <v/>
      </c>
      <c r="DV50" s="13" t="str">
        <f t="shared" si="79"/>
        <v/>
      </c>
      <c r="DW50" s="13" t="str">
        <f t="shared" si="80"/>
        <v/>
      </c>
      <c r="DX50" s="13" t="str">
        <f t="shared" si="81"/>
        <v/>
      </c>
      <c r="DY50" s="13" t="str">
        <f t="shared" si="82"/>
        <v/>
      </c>
      <c r="DZ50" s="13" t="str">
        <f t="shared" si="83"/>
        <v/>
      </c>
      <c r="EA50" s="13" t="str">
        <f t="shared" si="84"/>
        <v/>
      </c>
      <c r="EB50" s="13" t="str">
        <f t="shared" si="85"/>
        <v/>
      </c>
      <c r="EC50" s="13" t="str">
        <f t="shared" si="86"/>
        <v/>
      </c>
      <c r="ED50" s="13" t="str">
        <f t="shared" si="87"/>
        <v/>
      </c>
      <c r="EE50" s="13" t="str">
        <f t="shared" si="88"/>
        <v/>
      </c>
      <c r="EF50" s="13" t="str">
        <f t="shared" si="89"/>
        <v/>
      </c>
      <c r="EG50" s="13" t="str">
        <f t="shared" si="90"/>
        <v/>
      </c>
      <c r="EH50" s="13" t="str">
        <f t="shared" si="91"/>
        <v/>
      </c>
      <c r="EI50" s="13" t="str">
        <f t="shared" si="92"/>
        <v/>
      </c>
      <c r="EJ50" s="13" t="str">
        <f t="shared" si="93"/>
        <v/>
      </c>
      <c r="EK50" s="13" t="str">
        <f t="shared" si="94"/>
        <v/>
      </c>
      <c r="EL50" s="13" t="str">
        <f t="shared" si="95"/>
        <v/>
      </c>
      <c r="EM50" s="13" t="str">
        <f t="shared" si="96"/>
        <v/>
      </c>
      <c r="EN50" s="13" t="str">
        <f t="shared" si="97"/>
        <v/>
      </c>
      <c r="EO50" s="13" t="str">
        <f t="shared" si="98"/>
        <v/>
      </c>
      <c r="EP50" s="13" t="str">
        <f t="shared" si="99"/>
        <v/>
      </c>
      <c r="EQ50" s="13" t="str">
        <f t="shared" si="100"/>
        <v/>
      </c>
      <c r="ER50" s="13" t="str">
        <f t="shared" si="101"/>
        <v/>
      </c>
      <c r="ES50" s="13" t="str">
        <f t="shared" si="102"/>
        <v/>
      </c>
      <c r="ET50" s="13" t="str">
        <f t="shared" si="103"/>
        <v/>
      </c>
      <c r="EU50" s="13" t="str">
        <f t="shared" si="104"/>
        <v/>
      </c>
      <c r="EV50" s="13" t="str">
        <f t="shared" si="105"/>
        <v/>
      </c>
      <c r="EW50" s="13" t="str">
        <f t="shared" si="106"/>
        <v/>
      </c>
      <c r="EX50" s="13" t="str">
        <f t="shared" si="107"/>
        <v/>
      </c>
      <c r="EY50" s="13" t="str">
        <f t="shared" si="108"/>
        <v/>
      </c>
      <c r="EZ50" s="13" t="str">
        <f t="shared" si="109"/>
        <v/>
      </c>
      <c r="FA50" s="13" t="str">
        <f t="shared" si="110"/>
        <v/>
      </c>
    </row>
    <row r="51" spans="1:157" ht="15" thickBot="1" x14ac:dyDescent="0.4">
      <c r="A51" s="18"/>
      <c r="B51" s="18" t="s">
        <v>148</v>
      </c>
      <c r="C51" s="114">
        <v>1419.1261011708225</v>
      </c>
      <c r="D51" s="77">
        <v>1419.377766235117</v>
      </c>
      <c r="E51" s="77">
        <v>1466.4759471675757</v>
      </c>
      <c r="F51" s="77">
        <v>1461.8287809900414</v>
      </c>
      <c r="G51" s="77">
        <v>1371.4813229882659</v>
      </c>
      <c r="H51" s="77">
        <v>1291.5666707319124</v>
      </c>
      <c r="I51" s="77">
        <v>1225.7273708265427</v>
      </c>
      <c r="J51" s="77">
        <v>1187.9301717044696</v>
      </c>
      <c r="K51" s="77">
        <v>1200.9921584563092</v>
      </c>
      <c r="L51" s="77">
        <v>1242.3848997319917</v>
      </c>
      <c r="M51" s="77">
        <v>1313.6494035539356</v>
      </c>
      <c r="N51" s="77">
        <v>1442.9417378892624</v>
      </c>
      <c r="O51" s="77">
        <v>1403.0619603933746</v>
      </c>
      <c r="P51" s="77">
        <v>1494.6018636988169</v>
      </c>
      <c r="Q51" s="77">
        <v>1426.739134386416</v>
      </c>
      <c r="R51" s="77">
        <v>1494.9779711600802</v>
      </c>
      <c r="S51" s="77">
        <v>1484.7271524213904</v>
      </c>
      <c r="T51" s="77">
        <v>1441.4137644766022</v>
      </c>
      <c r="U51" s="77">
        <v>1647.4195206103825</v>
      </c>
      <c r="V51" s="77">
        <v>1603.0022995189404</v>
      </c>
      <c r="W51" s="77">
        <v>1735.530248716834</v>
      </c>
      <c r="X51" s="77">
        <v>1713.4933273309705</v>
      </c>
      <c r="Y51" s="77">
        <v>1853.6761496486931</v>
      </c>
      <c r="Z51" s="77">
        <v>1956.9813469413975</v>
      </c>
      <c r="AA51" s="77">
        <v>2056.7371254213326</v>
      </c>
      <c r="AB51" s="77">
        <v>2389.9024090666676</v>
      </c>
      <c r="AC51" s="77">
        <v>2237.5268673185769</v>
      </c>
      <c r="AD51" s="77">
        <v>2084.9801898989986</v>
      </c>
      <c r="AE51" s="77">
        <v>2304.0315673694067</v>
      </c>
      <c r="AF51" s="77">
        <v>2354.4230756124721</v>
      </c>
      <c r="AG51" s="77">
        <v>2379.4741246647459</v>
      </c>
      <c r="AH51" s="77">
        <v>2201.0211013326925</v>
      </c>
      <c r="AI51" s="77">
        <v>2413.7087806126001</v>
      </c>
      <c r="AJ51" s="77">
        <v>2359.1693742901862</v>
      </c>
      <c r="AK51" s="77">
        <v>2488.220347677624</v>
      </c>
      <c r="AL51" s="77">
        <v>2484.8847666914839</v>
      </c>
      <c r="AM51" s="77">
        <v>1622.2322688598399</v>
      </c>
      <c r="AN51" s="77">
        <v>1689.1542511208049</v>
      </c>
      <c r="AO51" s="77">
        <v>2222.0834701582753</v>
      </c>
      <c r="AP51" s="77">
        <v>2306.6688957619435</v>
      </c>
      <c r="AQ51" s="77">
        <v>2167.8175469098883</v>
      </c>
      <c r="AR51" s="77">
        <v>2501.751041602141</v>
      </c>
      <c r="AS51" s="77">
        <v>2471.0904673654218</v>
      </c>
      <c r="AT51" s="77">
        <v>2644.1743335936326</v>
      </c>
      <c r="AU51" s="77">
        <v>2659.7171045209006</v>
      </c>
      <c r="AV51" s="77">
        <v>2605.129656594745</v>
      </c>
      <c r="AW51" s="77">
        <v>2629.5327427369966</v>
      </c>
      <c r="AX51" s="77">
        <v>2651.1314152631458</v>
      </c>
      <c r="AY51" s="77">
        <v>2631.7200481052332</v>
      </c>
      <c r="AZ51" s="77">
        <v>2588.8025340849181</v>
      </c>
      <c r="BA51" s="77">
        <v>2465.1156683175359</v>
      </c>
      <c r="BB51" s="77">
        <v>2347.4913297300309</v>
      </c>
      <c r="BC51" s="77">
        <v>2227.9924439909255</v>
      </c>
      <c r="BD51" s="77">
        <v>2274.2658926409154</v>
      </c>
      <c r="BE51" s="119"/>
      <c r="BF51" s="119"/>
      <c r="BG51" s="82" t="str">
        <f t="shared" si="111"/>
        <v/>
      </c>
      <c r="BH51" s="82" t="str">
        <f t="shared" si="111"/>
        <v/>
      </c>
      <c r="BI51" s="82" t="str">
        <f t="shared" si="111"/>
        <v/>
      </c>
      <c r="BJ51" s="82" t="str">
        <f t="shared" si="111"/>
        <v/>
      </c>
      <c r="BK51" s="82" t="str">
        <f t="shared" si="111"/>
        <v/>
      </c>
      <c r="BL51" s="82" t="str">
        <f t="shared" si="111"/>
        <v/>
      </c>
      <c r="BM51" s="82" t="str">
        <f t="shared" si="111"/>
        <v/>
      </c>
      <c r="BN51" s="82" t="str">
        <f t="shared" si="111"/>
        <v/>
      </c>
      <c r="BO51" s="82" t="str">
        <f t="shared" si="111"/>
        <v/>
      </c>
      <c r="BP51" s="82" t="str">
        <f t="shared" si="111"/>
        <v/>
      </c>
      <c r="BQ51" s="82" t="str">
        <f t="shared" si="111"/>
        <v/>
      </c>
      <c r="BR51" s="82" t="str">
        <f t="shared" si="111"/>
        <v/>
      </c>
      <c r="BS51" s="82" t="str">
        <f t="shared" si="111"/>
        <v/>
      </c>
      <c r="BT51" s="82" t="str">
        <f t="shared" si="111"/>
        <v/>
      </c>
      <c r="BU51" s="82" t="str">
        <f t="shared" si="111"/>
        <v/>
      </c>
      <c r="BV51" s="82" t="str">
        <f t="shared" si="111"/>
        <v/>
      </c>
      <c r="BW51" s="82" t="str">
        <f t="shared" si="112"/>
        <v/>
      </c>
      <c r="BX51" s="82" t="str">
        <f t="shared" si="112"/>
        <v/>
      </c>
      <c r="BY51" s="82" t="str">
        <f t="shared" si="112"/>
        <v/>
      </c>
      <c r="BZ51" s="82" t="str">
        <f t="shared" si="112"/>
        <v/>
      </c>
      <c r="CA51" s="82" t="str">
        <f t="shared" si="112"/>
        <v/>
      </c>
      <c r="CB51" s="82" t="str">
        <f t="shared" si="112"/>
        <v/>
      </c>
      <c r="CC51" s="82" t="str">
        <f t="shared" si="112"/>
        <v/>
      </c>
      <c r="CD51" s="82" t="str">
        <f t="shared" si="112"/>
        <v/>
      </c>
      <c r="CE51" s="82" t="str">
        <f t="shared" si="112"/>
        <v/>
      </c>
      <c r="CF51" s="82" t="str">
        <f t="shared" si="112"/>
        <v/>
      </c>
      <c r="CG51" s="82" t="str">
        <f t="shared" si="112"/>
        <v/>
      </c>
      <c r="CH51" s="82" t="str">
        <f t="shared" si="112"/>
        <v/>
      </c>
      <c r="CI51" s="82" t="str">
        <f t="shared" si="112"/>
        <v/>
      </c>
      <c r="CJ51" s="82" t="str">
        <f t="shared" si="112"/>
        <v/>
      </c>
      <c r="CK51" s="13" t="str">
        <f t="shared" si="112"/>
        <v/>
      </c>
      <c r="CL51" s="13" t="str">
        <f t="shared" si="112"/>
        <v/>
      </c>
      <c r="CM51" s="13" t="str">
        <f t="shared" si="113"/>
        <v/>
      </c>
      <c r="CN51" s="13" t="str">
        <f t="shared" si="113"/>
        <v/>
      </c>
      <c r="CO51" s="13" t="str">
        <f t="shared" si="113"/>
        <v/>
      </c>
      <c r="CP51" s="13" t="str">
        <f t="shared" si="113"/>
        <v/>
      </c>
      <c r="CQ51" s="13" t="str">
        <f t="shared" si="113"/>
        <v/>
      </c>
      <c r="CR51" s="13" t="str">
        <f t="shared" si="113"/>
        <v/>
      </c>
      <c r="CS51" s="13" t="str">
        <f t="shared" si="113"/>
        <v/>
      </c>
      <c r="CT51" s="13" t="str">
        <f t="shared" si="113"/>
        <v/>
      </c>
      <c r="CU51" s="13" t="str">
        <f t="shared" si="113"/>
        <v/>
      </c>
      <c r="CV51" s="13" t="str">
        <f t="shared" si="113"/>
        <v/>
      </c>
      <c r="CW51" s="13" t="str">
        <f t="shared" si="113"/>
        <v/>
      </c>
      <c r="CX51" s="13" t="str">
        <f t="shared" si="113"/>
        <v/>
      </c>
      <c r="CY51" s="13" t="str">
        <f t="shared" si="113"/>
        <v/>
      </c>
      <c r="CZ51" s="13" t="str">
        <f t="shared" si="113"/>
        <v/>
      </c>
      <c r="DA51" s="13" t="str">
        <f t="shared" si="113"/>
        <v/>
      </c>
      <c r="DB51" s="13" t="str">
        <f t="shared" si="113"/>
        <v/>
      </c>
      <c r="DC51" s="13" t="str">
        <f t="shared" si="114"/>
        <v/>
      </c>
      <c r="DD51" s="13" t="str">
        <f t="shared" si="62"/>
        <v/>
      </c>
      <c r="DE51" s="13" t="str">
        <f t="shared" si="62"/>
        <v/>
      </c>
      <c r="DF51" s="13" t="str">
        <f t="shared" si="63"/>
        <v/>
      </c>
      <c r="DG51" s="13" t="str">
        <f t="shared" si="64"/>
        <v/>
      </c>
      <c r="DH51" s="13" t="str">
        <f t="shared" si="65"/>
        <v/>
      </c>
      <c r="DI51" s="13" t="str">
        <f t="shared" si="66"/>
        <v/>
      </c>
      <c r="DJ51" s="13" t="str">
        <f t="shared" si="67"/>
        <v/>
      </c>
      <c r="DK51" s="13" t="str">
        <f t="shared" si="68"/>
        <v/>
      </c>
      <c r="DL51" s="13" t="str">
        <f t="shared" si="69"/>
        <v/>
      </c>
      <c r="DM51" s="13" t="str">
        <f t="shared" si="70"/>
        <v/>
      </c>
      <c r="DN51" s="13" t="str">
        <f t="shared" si="71"/>
        <v/>
      </c>
      <c r="DO51" s="13" t="str">
        <f t="shared" si="72"/>
        <v/>
      </c>
      <c r="DP51" s="13" t="str">
        <f t="shared" si="73"/>
        <v/>
      </c>
      <c r="DQ51" s="13" t="str">
        <f t="shared" si="74"/>
        <v/>
      </c>
      <c r="DR51" s="13" t="str">
        <f t="shared" si="75"/>
        <v/>
      </c>
      <c r="DS51" s="13" t="str">
        <f t="shared" si="76"/>
        <v/>
      </c>
      <c r="DT51" s="13" t="str">
        <f t="shared" si="77"/>
        <v/>
      </c>
      <c r="DU51" s="13" t="str">
        <f t="shared" si="78"/>
        <v/>
      </c>
      <c r="DV51" s="13" t="str">
        <f t="shared" si="79"/>
        <v/>
      </c>
      <c r="DW51" s="13" t="str">
        <f t="shared" si="80"/>
        <v/>
      </c>
      <c r="DX51" s="13" t="str">
        <f t="shared" si="81"/>
        <v/>
      </c>
      <c r="DY51" s="13" t="str">
        <f t="shared" si="82"/>
        <v/>
      </c>
      <c r="DZ51" s="13" t="str">
        <f t="shared" si="83"/>
        <v/>
      </c>
      <c r="EA51" s="13" t="str">
        <f t="shared" si="84"/>
        <v/>
      </c>
      <c r="EB51" s="13" t="str">
        <f t="shared" si="85"/>
        <v/>
      </c>
      <c r="EC51" s="13" t="str">
        <f t="shared" si="86"/>
        <v/>
      </c>
      <c r="ED51" s="13" t="str">
        <f t="shared" si="87"/>
        <v/>
      </c>
      <c r="EE51" s="13" t="str">
        <f t="shared" si="88"/>
        <v/>
      </c>
      <c r="EF51" s="13" t="str">
        <f t="shared" si="89"/>
        <v/>
      </c>
      <c r="EG51" s="13" t="str">
        <f t="shared" si="90"/>
        <v/>
      </c>
      <c r="EH51" s="13" t="str">
        <f t="shared" si="91"/>
        <v/>
      </c>
      <c r="EI51" s="13" t="str">
        <f t="shared" si="92"/>
        <v/>
      </c>
      <c r="EJ51" s="13" t="str">
        <f t="shared" si="93"/>
        <v/>
      </c>
      <c r="EK51" s="13" t="str">
        <f t="shared" si="94"/>
        <v/>
      </c>
      <c r="EL51" s="13" t="str">
        <f t="shared" si="95"/>
        <v/>
      </c>
      <c r="EM51" s="13" t="str">
        <f t="shared" si="96"/>
        <v/>
      </c>
      <c r="EN51" s="13" t="str">
        <f t="shared" si="97"/>
        <v/>
      </c>
      <c r="EO51" s="13" t="str">
        <f t="shared" si="98"/>
        <v/>
      </c>
      <c r="EP51" s="13" t="str">
        <f t="shared" si="99"/>
        <v/>
      </c>
      <c r="EQ51" s="13" t="str">
        <f t="shared" si="100"/>
        <v/>
      </c>
      <c r="ER51" s="13" t="str">
        <f t="shared" si="101"/>
        <v/>
      </c>
      <c r="ES51" s="13" t="str">
        <f t="shared" si="102"/>
        <v/>
      </c>
      <c r="ET51" s="13" t="str">
        <f t="shared" si="103"/>
        <v/>
      </c>
      <c r="EU51" s="13" t="str">
        <f t="shared" si="104"/>
        <v/>
      </c>
      <c r="EV51" s="13" t="str">
        <f t="shared" si="105"/>
        <v/>
      </c>
      <c r="EW51" s="13" t="str">
        <f t="shared" si="106"/>
        <v/>
      </c>
      <c r="EX51" s="13" t="str">
        <f t="shared" si="107"/>
        <v/>
      </c>
      <c r="EY51" s="13" t="str">
        <f t="shared" si="108"/>
        <v/>
      </c>
      <c r="EZ51" s="13" t="str">
        <f t="shared" si="109"/>
        <v/>
      </c>
      <c r="FA51" s="13" t="str">
        <f t="shared" si="110"/>
        <v/>
      </c>
    </row>
    <row r="52" spans="1:157" ht="15" thickBot="1" x14ac:dyDescent="0.4">
      <c r="A52" s="16" t="s">
        <v>116</v>
      </c>
      <c r="B52" s="17" t="s">
        <v>117</v>
      </c>
      <c r="C52" s="113">
        <v>188.29007149638099</v>
      </c>
      <c r="D52" s="81">
        <v>152.63895223655399</v>
      </c>
      <c r="E52" s="81">
        <v>141.98084236339901</v>
      </c>
      <c r="F52" s="81">
        <v>189.96256370526999</v>
      </c>
      <c r="G52" s="81">
        <v>139.38447960287499</v>
      </c>
      <c r="H52" s="81">
        <v>141.80729202657599</v>
      </c>
      <c r="I52" s="81">
        <v>130.60464198073299</v>
      </c>
      <c r="J52" s="81">
        <v>83.209564457876894</v>
      </c>
      <c r="K52" s="81">
        <v>117.343585250494</v>
      </c>
      <c r="L52" s="81">
        <v>113.34711940826701</v>
      </c>
      <c r="M52" s="81">
        <v>113.89249403563799</v>
      </c>
      <c r="N52" s="81">
        <v>106.113019903252</v>
      </c>
      <c r="O52" s="81">
        <v>104.489159481634</v>
      </c>
      <c r="P52" s="81">
        <v>114.743441132741</v>
      </c>
      <c r="Q52" s="81">
        <v>111.44333107228201</v>
      </c>
      <c r="R52" s="81">
        <v>91.597137622478996</v>
      </c>
      <c r="S52" s="81">
        <v>98.211131636506593</v>
      </c>
      <c r="T52" s="81">
        <v>115.903128333617</v>
      </c>
      <c r="U52" s="81">
        <v>107.84042692117301</v>
      </c>
      <c r="V52" s="81">
        <v>130.06813874295099</v>
      </c>
      <c r="W52" s="81">
        <v>141.40613004689499</v>
      </c>
      <c r="X52" s="81">
        <v>136.80914379473799</v>
      </c>
      <c r="Y52" s="81">
        <v>127.055382254805</v>
      </c>
      <c r="Z52" s="81">
        <v>143.99457112494699</v>
      </c>
      <c r="AA52" s="81">
        <v>204.587039839814</v>
      </c>
      <c r="AB52" s="81">
        <v>228.76857828222799</v>
      </c>
      <c r="AC52" s="81">
        <v>189.45629989972099</v>
      </c>
      <c r="AD52" s="81">
        <v>328.12461785436898</v>
      </c>
      <c r="AE52" s="81">
        <v>372.094740820347</v>
      </c>
      <c r="AF52" s="81">
        <v>396.72306648701402</v>
      </c>
      <c r="AG52" s="81">
        <v>407.19919279183898</v>
      </c>
      <c r="AH52" s="81">
        <v>370.62446432972803</v>
      </c>
      <c r="AI52" s="81">
        <v>338.95863269567798</v>
      </c>
      <c r="AJ52" s="81">
        <v>362.68450807342202</v>
      </c>
      <c r="AK52" s="81">
        <v>360.44854536408201</v>
      </c>
      <c r="AL52" s="81">
        <v>396.10693078279797</v>
      </c>
      <c r="AM52" s="81">
        <v>328.66017848775101</v>
      </c>
      <c r="AN52" s="81">
        <v>400.26875480184498</v>
      </c>
      <c r="AO52" s="81">
        <v>442.13041828425099</v>
      </c>
      <c r="AP52" s="81">
        <v>429.11614040890902</v>
      </c>
      <c r="AQ52" s="81">
        <v>465.84595013516099</v>
      </c>
      <c r="AR52" s="81">
        <v>501.91918157926898</v>
      </c>
      <c r="AS52" s="81">
        <v>475.80088703495301</v>
      </c>
      <c r="AT52" s="81">
        <v>513.06794986914701</v>
      </c>
      <c r="AU52" s="81">
        <v>535.53679166450604</v>
      </c>
      <c r="AV52" s="81">
        <v>515.44315772193204</v>
      </c>
      <c r="AW52" s="81">
        <v>502.06763462360999</v>
      </c>
      <c r="AX52" s="81">
        <v>503.95080756833403</v>
      </c>
      <c r="AY52" s="81">
        <v>428.12458545365303</v>
      </c>
      <c r="AZ52" s="81">
        <v>433.29971918103399</v>
      </c>
      <c r="BA52" s="81">
        <v>402.49107271800898</v>
      </c>
      <c r="BB52" s="81">
        <v>482.083721667671</v>
      </c>
      <c r="BC52" s="81">
        <v>443.57853229465297</v>
      </c>
      <c r="BD52" s="81">
        <v>497.40782619063901</v>
      </c>
      <c r="BE52" s="118"/>
      <c r="BF52" s="118"/>
      <c r="BG52" s="82" t="str">
        <f t="shared" si="111"/>
        <v/>
      </c>
      <c r="BH52" s="82" t="str">
        <f t="shared" si="111"/>
        <v/>
      </c>
      <c r="BI52" s="82" t="str">
        <f t="shared" si="111"/>
        <v/>
      </c>
      <c r="BJ52" s="82" t="str">
        <f t="shared" si="111"/>
        <v/>
      </c>
      <c r="BK52" s="82" t="str">
        <f t="shared" si="111"/>
        <v/>
      </c>
      <c r="BL52" s="82" t="str">
        <f t="shared" si="111"/>
        <v/>
      </c>
      <c r="BM52" s="82" t="str">
        <f t="shared" si="111"/>
        <v/>
      </c>
      <c r="BN52" s="82" t="str">
        <f t="shared" si="111"/>
        <v/>
      </c>
      <c r="BO52" s="82" t="str">
        <f t="shared" si="111"/>
        <v/>
      </c>
      <c r="BP52" s="82" t="str">
        <f t="shared" si="111"/>
        <v/>
      </c>
      <c r="BQ52" s="82" t="str">
        <f t="shared" si="111"/>
        <v/>
      </c>
      <c r="BR52" s="82" t="str">
        <f t="shared" si="111"/>
        <v/>
      </c>
      <c r="BS52" s="82" t="str">
        <f t="shared" si="111"/>
        <v/>
      </c>
      <c r="BT52" s="82" t="str">
        <f t="shared" si="111"/>
        <v/>
      </c>
      <c r="BU52" s="82" t="str">
        <f t="shared" si="111"/>
        <v/>
      </c>
      <c r="BV52" s="82" t="str">
        <f t="shared" si="111"/>
        <v/>
      </c>
      <c r="BW52" s="82" t="str">
        <f t="shared" si="112"/>
        <v/>
      </c>
      <c r="BX52" s="82" t="str">
        <f t="shared" si="112"/>
        <v/>
      </c>
      <c r="BY52" s="82" t="str">
        <f t="shared" si="112"/>
        <v/>
      </c>
      <c r="BZ52" s="82" t="str">
        <f t="shared" si="112"/>
        <v/>
      </c>
      <c r="CA52" s="82" t="str">
        <f t="shared" si="112"/>
        <v/>
      </c>
      <c r="CB52" s="82" t="str">
        <f t="shared" si="112"/>
        <v/>
      </c>
      <c r="CC52" s="82" t="str">
        <f t="shared" si="112"/>
        <v/>
      </c>
      <c r="CD52" s="82" t="str">
        <f t="shared" si="112"/>
        <v/>
      </c>
      <c r="CE52" s="82" t="str">
        <f t="shared" si="112"/>
        <v/>
      </c>
      <c r="CF52" s="82" t="str">
        <f t="shared" si="112"/>
        <v/>
      </c>
      <c r="CG52" s="82" t="str">
        <f t="shared" si="112"/>
        <v/>
      </c>
      <c r="CH52" s="82" t="str">
        <f t="shared" si="112"/>
        <v/>
      </c>
      <c r="CI52" s="82" t="str">
        <f t="shared" si="112"/>
        <v/>
      </c>
      <c r="CJ52" s="82" t="str">
        <f t="shared" si="112"/>
        <v/>
      </c>
      <c r="CK52" s="13" t="str">
        <f t="shared" si="112"/>
        <v/>
      </c>
      <c r="CL52" s="13" t="str">
        <f t="shared" si="112"/>
        <v/>
      </c>
      <c r="CM52" s="13" t="str">
        <f t="shared" si="113"/>
        <v/>
      </c>
      <c r="CN52" s="13" t="str">
        <f t="shared" si="113"/>
        <v/>
      </c>
      <c r="CO52" s="13" t="str">
        <f t="shared" si="113"/>
        <v/>
      </c>
      <c r="CP52" s="13" t="str">
        <f t="shared" si="113"/>
        <v/>
      </c>
      <c r="CQ52" s="13" t="str">
        <f t="shared" si="113"/>
        <v/>
      </c>
      <c r="CR52" s="13" t="str">
        <f t="shared" si="113"/>
        <v/>
      </c>
      <c r="CS52" s="13" t="str">
        <f t="shared" si="113"/>
        <v/>
      </c>
      <c r="CT52" s="13" t="str">
        <f t="shared" si="113"/>
        <v/>
      </c>
      <c r="CU52" s="13" t="str">
        <f t="shared" si="113"/>
        <v/>
      </c>
      <c r="CV52" s="13" t="str">
        <f t="shared" si="113"/>
        <v/>
      </c>
      <c r="CW52" s="13" t="str">
        <f t="shared" si="113"/>
        <v/>
      </c>
      <c r="CX52" s="13" t="str">
        <f t="shared" si="113"/>
        <v/>
      </c>
      <c r="CY52" s="13" t="str">
        <f t="shared" si="113"/>
        <v/>
      </c>
      <c r="CZ52" s="13" t="str">
        <f t="shared" si="113"/>
        <v/>
      </c>
      <c r="DA52" s="13" t="str">
        <f t="shared" si="113"/>
        <v/>
      </c>
      <c r="DB52" s="13" t="str">
        <f t="shared" si="113"/>
        <v/>
      </c>
      <c r="DC52" s="13" t="str">
        <f t="shared" si="114"/>
        <v/>
      </c>
      <c r="DD52" s="13" t="str">
        <f t="shared" si="62"/>
        <v/>
      </c>
      <c r="DE52" s="13" t="str">
        <f t="shared" si="62"/>
        <v/>
      </c>
      <c r="DF52" s="13" t="str">
        <f t="shared" si="63"/>
        <v/>
      </c>
      <c r="DG52" s="13" t="str">
        <f t="shared" si="64"/>
        <v/>
      </c>
      <c r="DH52" s="13" t="str">
        <f t="shared" si="65"/>
        <v/>
      </c>
      <c r="DI52" s="13" t="str">
        <f t="shared" si="66"/>
        <v/>
      </c>
      <c r="DJ52" s="13" t="str">
        <f t="shared" si="67"/>
        <v/>
      </c>
      <c r="DK52" s="13" t="str">
        <f t="shared" si="68"/>
        <v/>
      </c>
      <c r="DL52" s="13" t="str">
        <f t="shared" si="69"/>
        <v/>
      </c>
      <c r="DM52" s="13" t="str">
        <f t="shared" si="70"/>
        <v/>
      </c>
      <c r="DN52" s="13" t="str">
        <f t="shared" si="71"/>
        <v/>
      </c>
      <c r="DO52" s="13" t="str">
        <f t="shared" si="72"/>
        <v/>
      </c>
      <c r="DP52" s="13" t="str">
        <f t="shared" si="73"/>
        <v/>
      </c>
      <c r="DQ52" s="13" t="str">
        <f t="shared" si="74"/>
        <v/>
      </c>
      <c r="DR52" s="13" t="str">
        <f t="shared" si="75"/>
        <v/>
      </c>
      <c r="DS52" s="13" t="str">
        <f t="shared" si="76"/>
        <v/>
      </c>
      <c r="DT52" s="13" t="str">
        <f t="shared" si="77"/>
        <v/>
      </c>
      <c r="DU52" s="13" t="str">
        <f t="shared" si="78"/>
        <v/>
      </c>
      <c r="DV52" s="13" t="str">
        <f t="shared" si="79"/>
        <v/>
      </c>
      <c r="DW52" s="13" t="str">
        <f t="shared" si="80"/>
        <v/>
      </c>
      <c r="DX52" s="13" t="str">
        <f t="shared" si="81"/>
        <v/>
      </c>
      <c r="DY52" s="13" t="str">
        <f t="shared" si="82"/>
        <v/>
      </c>
      <c r="DZ52" s="13" t="str">
        <f t="shared" si="83"/>
        <v/>
      </c>
      <c r="EA52" s="13" t="str">
        <f t="shared" si="84"/>
        <v/>
      </c>
      <c r="EB52" s="13" t="str">
        <f t="shared" si="85"/>
        <v/>
      </c>
      <c r="EC52" s="13" t="str">
        <f t="shared" si="86"/>
        <v/>
      </c>
      <c r="ED52" s="13" t="str">
        <f t="shared" si="87"/>
        <v/>
      </c>
      <c r="EE52" s="13" t="str">
        <f t="shared" si="88"/>
        <v/>
      </c>
      <c r="EF52" s="13" t="str">
        <f t="shared" si="89"/>
        <v/>
      </c>
      <c r="EG52" s="13" t="str">
        <f t="shared" si="90"/>
        <v/>
      </c>
      <c r="EH52" s="13" t="str">
        <f t="shared" si="91"/>
        <v/>
      </c>
      <c r="EI52" s="13" t="str">
        <f t="shared" si="92"/>
        <v/>
      </c>
      <c r="EJ52" s="13" t="str">
        <f t="shared" si="93"/>
        <v/>
      </c>
      <c r="EK52" s="13" t="str">
        <f t="shared" si="94"/>
        <v/>
      </c>
      <c r="EL52" s="13" t="str">
        <f t="shared" si="95"/>
        <v/>
      </c>
      <c r="EM52" s="13" t="str">
        <f t="shared" si="96"/>
        <v/>
      </c>
      <c r="EN52" s="13" t="str">
        <f t="shared" si="97"/>
        <v/>
      </c>
      <c r="EO52" s="13" t="str">
        <f t="shared" si="98"/>
        <v/>
      </c>
      <c r="EP52" s="13" t="str">
        <f t="shared" si="99"/>
        <v/>
      </c>
      <c r="EQ52" s="13" t="str">
        <f t="shared" si="100"/>
        <v/>
      </c>
      <c r="ER52" s="13" t="str">
        <f t="shared" si="101"/>
        <v/>
      </c>
      <c r="ES52" s="13" t="str">
        <f t="shared" si="102"/>
        <v/>
      </c>
      <c r="ET52" s="13" t="str">
        <f t="shared" si="103"/>
        <v/>
      </c>
      <c r="EU52" s="13" t="str">
        <f t="shared" si="104"/>
        <v/>
      </c>
      <c r="EV52" s="13" t="str">
        <f t="shared" si="105"/>
        <v/>
      </c>
      <c r="EW52" s="13" t="str">
        <f t="shared" si="106"/>
        <v/>
      </c>
      <c r="EX52" s="13" t="str">
        <f t="shared" si="107"/>
        <v/>
      </c>
      <c r="EY52" s="13" t="str">
        <f t="shared" si="108"/>
        <v/>
      </c>
      <c r="EZ52" s="13" t="str">
        <f t="shared" si="109"/>
        <v/>
      </c>
      <c r="FA52" s="13" t="str">
        <f t="shared" si="110"/>
        <v/>
      </c>
    </row>
    <row r="53" spans="1:157" ht="15" thickBot="1" x14ac:dyDescent="0.4">
      <c r="A53" s="18"/>
      <c r="B53" s="21" t="s">
        <v>149</v>
      </c>
      <c r="C53" s="114">
        <v>188.29007149638099</v>
      </c>
      <c r="D53" s="77">
        <v>152.63895223655399</v>
      </c>
      <c r="E53" s="77">
        <v>141.98084236339901</v>
      </c>
      <c r="F53" s="77">
        <v>189.96256370526999</v>
      </c>
      <c r="G53" s="77">
        <v>139.38447960287499</v>
      </c>
      <c r="H53" s="77">
        <v>141.80729202657599</v>
      </c>
      <c r="I53" s="77">
        <v>130.60464198073299</v>
      </c>
      <c r="J53" s="77">
        <v>83.209564457876894</v>
      </c>
      <c r="K53" s="77">
        <v>117.343585250494</v>
      </c>
      <c r="L53" s="77">
        <v>113.34711940826701</v>
      </c>
      <c r="M53" s="77">
        <v>113.89249403563799</v>
      </c>
      <c r="N53" s="77">
        <v>106.113019903252</v>
      </c>
      <c r="O53" s="77">
        <v>104.489159481634</v>
      </c>
      <c r="P53" s="77">
        <v>114.743441132741</v>
      </c>
      <c r="Q53" s="77">
        <v>111.44333107228201</v>
      </c>
      <c r="R53" s="77">
        <v>91.597137622478996</v>
      </c>
      <c r="S53" s="77">
        <v>98.211131636506593</v>
      </c>
      <c r="T53" s="77">
        <v>115.903128333617</v>
      </c>
      <c r="U53" s="77">
        <v>107.84042692117301</v>
      </c>
      <c r="V53" s="77">
        <v>130.06813874295099</v>
      </c>
      <c r="W53" s="77">
        <v>141.40613004689499</v>
      </c>
      <c r="X53" s="77">
        <v>136.80914379473799</v>
      </c>
      <c r="Y53" s="77">
        <v>127.055382254805</v>
      </c>
      <c r="Z53" s="77">
        <v>143.99457112494699</v>
      </c>
      <c r="AA53" s="77">
        <v>204.587039839814</v>
      </c>
      <c r="AB53" s="77">
        <v>228.76857828222799</v>
      </c>
      <c r="AC53" s="77">
        <v>189.45629989972099</v>
      </c>
      <c r="AD53" s="77">
        <v>328.12461785436898</v>
      </c>
      <c r="AE53" s="77">
        <v>372.094740820347</v>
      </c>
      <c r="AF53" s="77">
        <v>396.72306648701402</v>
      </c>
      <c r="AG53" s="77">
        <v>407.19919279183898</v>
      </c>
      <c r="AH53" s="77">
        <v>370.62446432972803</v>
      </c>
      <c r="AI53" s="77">
        <v>338.95863269567798</v>
      </c>
      <c r="AJ53" s="77">
        <v>362.68450807342202</v>
      </c>
      <c r="AK53" s="77">
        <v>360.44854536408201</v>
      </c>
      <c r="AL53" s="77">
        <v>396.10693078279797</v>
      </c>
      <c r="AM53" s="77">
        <v>328.66017848775101</v>
      </c>
      <c r="AN53" s="77">
        <v>400.26875480184498</v>
      </c>
      <c r="AO53" s="77">
        <v>442.13041828425099</v>
      </c>
      <c r="AP53" s="77">
        <v>429.11614040890902</v>
      </c>
      <c r="AQ53" s="77">
        <v>465.84595013516099</v>
      </c>
      <c r="AR53" s="77">
        <v>501.91918157926898</v>
      </c>
      <c r="AS53" s="77">
        <v>475.80088703495301</v>
      </c>
      <c r="AT53" s="77">
        <v>513.06794986914701</v>
      </c>
      <c r="AU53" s="77">
        <v>535.53679166450604</v>
      </c>
      <c r="AV53" s="77">
        <v>515.44315772193204</v>
      </c>
      <c r="AW53" s="77">
        <v>502.06763462360999</v>
      </c>
      <c r="AX53" s="77">
        <v>503.95080756833403</v>
      </c>
      <c r="AY53" s="77">
        <v>428.12458545365303</v>
      </c>
      <c r="AZ53" s="77">
        <v>433.29971918103399</v>
      </c>
      <c r="BA53" s="77">
        <v>402.49107271800898</v>
      </c>
      <c r="BB53" s="77">
        <v>482.083721667671</v>
      </c>
      <c r="BC53" s="77">
        <v>443.57853229465297</v>
      </c>
      <c r="BD53" s="77">
        <v>497.40782619063901</v>
      </c>
      <c r="BE53" s="119"/>
      <c r="BF53" s="119"/>
      <c r="BG53" s="82" t="str">
        <f t="shared" si="111"/>
        <v/>
      </c>
      <c r="BH53" s="82" t="str">
        <f t="shared" si="111"/>
        <v/>
      </c>
      <c r="BI53" s="82" t="str">
        <f t="shared" si="111"/>
        <v/>
      </c>
      <c r="BJ53" s="82" t="str">
        <f t="shared" si="111"/>
        <v/>
      </c>
      <c r="BK53" s="82" t="str">
        <f t="shared" si="111"/>
        <v/>
      </c>
      <c r="BL53" s="82" t="str">
        <f t="shared" si="111"/>
        <v/>
      </c>
      <c r="BM53" s="82" t="str">
        <f t="shared" si="111"/>
        <v/>
      </c>
      <c r="BN53" s="82" t="str">
        <f t="shared" si="111"/>
        <v/>
      </c>
      <c r="BO53" s="82" t="str">
        <f t="shared" si="111"/>
        <v/>
      </c>
      <c r="BP53" s="82" t="str">
        <f t="shared" si="111"/>
        <v/>
      </c>
      <c r="BQ53" s="82" t="str">
        <f t="shared" si="111"/>
        <v/>
      </c>
      <c r="BR53" s="82" t="str">
        <f t="shared" si="111"/>
        <v/>
      </c>
      <c r="BS53" s="82" t="str">
        <f t="shared" si="111"/>
        <v/>
      </c>
      <c r="BT53" s="82" t="str">
        <f t="shared" si="111"/>
        <v/>
      </c>
      <c r="BU53" s="82" t="str">
        <f t="shared" si="111"/>
        <v/>
      </c>
      <c r="BV53" s="82" t="str">
        <f t="shared" si="111"/>
        <v/>
      </c>
      <c r="BW53" s="82" t="str">
        <f t="shared" si="112"/>
        <v/>
      </c>
      <c r="BX53" s="82" t="str">
        <f t="shared" si="112"/>
        <v/>
      </c>
      <c r="BY53" s="82" t="str">
        <f t="shared" si="112"/>
        <v/>
      </c>
      <c r="BZ53" s="82" t="str">
        <f t="shared" si="112"/>
        <v/>
      </c>
      <c r="CA53" s="82" t="str">
        <f t="shared" si="112"/>
        <v/>
      </c>
      <c r="CB53" s="82" t="str">
        <f t="shared" si="112"/>
        <v/>
      </c>
      <c r="CC53" s="82" t="str">
        <f t="shared" si="112"/>
        <v/>
      </c>
      <c r="CD53" s="82" t="str">
        <f t="shared" si="112"/>
        <v/>
      </c>
      <c r="CE53" s="82" t="str">
        <f t="shared" si="112"/>
        <v/>
      </c>
      <c r="CF53" s="82" t="str">
        <f t="shared" si="112"/>
        <v/>
      </c>
      <c r="CG53" s="82" t="str">
        <f t="shared" si="112"/>
        <v/>
      </c>
      <c r="CH53" s="82" t="str">
        <f t="shared" si="112"/>
        <v/>
      </c>
      <c r="CI53" s="82" t="str">
        <f t="shared" si="112"/>
        <v/>
      </c>
      <c r="CJ53" s="82" t="str">
        <f t="shared" si="112"/>
        <v/>
      </c>
      <c r="CK53" s="13" t="str">
        <f t="shared" si="112"/>
        <v/>
      </c>
      <c r="CL53" s="13" t="str">
        <f t="shared" si="112"/>
        <v/>
      </c>
      <c r="CM53" s="13" t="str">
        <f t="shared" si="113"/>
        <v/>
      </c>
      <c r="CN53" s="13" t="str">
        <f t="shared" si="113"/>
        <v/>
      </c>
      <c r="CO53" s="13" t="str">
        <f t="shared" si="113"/>
        <v/>
      </c>
      <c r="CP53" s="13" t="str">
        <f t="shared" si="113"/>
        <v/>
      </c>
      <c r="CQ53" s="13" t="str">
        <f t="shared" si="113"/>
        <v/>
      </c>
      <c r="CR53" s="13" t="str">
        <f t="shared" si="113"/>
        <v/>
      </c>
      <c r="CS53" s="13" t="str">
        <f t="shared" si="113"/>
        <v/>
      </c>
      <c r="CT53" s="13" t="str">
        <f t="shared" si="113"/>
        <v/>
      </c>
      <c r="CU53" s="13" t="str">
        <f t="shared" si="113"/>
        <v/>
      </c>
      <c r="CV53" s="13" t="str">
        <f t="shared" si="113"/>
        <v/>
      </c>
      <c r="CW53" s="13" t="str">
        <f t="shared" si="113"/>
        <v/>
      </c>
      <c r="CX53" s="13" t="str">
        <f t="shared" si="113"/>
        <v/>
      </c>
      <c r="CY53" s="13" t="str">
        <f t="shared" si="113"/>
        <v/>
      </c>
      <c r="CZ53" s="13" t="str">
        <f t="shared" si="113"/>
        <v/>
      </c>
      <c r="DA53" s="13" t="str">
        <f t="shared" si="113"/>
        <v/>
      </c>
      <c r="DB53" s="13" t="str">
        <f t="shared" si="113"/>
        <v/>
      </c>
      <c r="DC53" s="13" t="str">
        <f t="shared" si="114"/>
        <v/>
      </c>
      <c r="DD53" s="13" t="str">
        <f t="shared" si="62"/>
        <v/>
      </c>
      <c r="DE53" s="13" t="str">
        <f t="shared" si="62"/>
        <v/>
      </c>
      <c r="DF53" s="13" t="str">
        <f t="shared" si="63"/>
        <v/>
      </c>
      <c r="DG53" s="13" t="str">
        <f t="shared" si="64"/>
        <v/>
      </c>
      <c r="DH53" s="13" t="str">
        <f t="shared" si="65"/>
        <v/>
      </c>
      <c r="DI53" s="13" t="str">
        <f t="shared" si="66"/>
        <v/>
      </c>
      <c r="DJ53" s="13" t="str">
        <f t="shared" si="67"/>
        <v/>
      </c>
      <c r="DK53" s="13" t="str">
        <f t="shared" si="68"/>
        <v/>
      </c>
      <c r="DL53" s="13" t="str">
        <f t="shared" si="69"/>
        <v/>
      </c>
      <c r="DM53" s="13" t="str">
        <f t="shared" si="70"/>
        <v/>
      </c>
      <c r="DN53" s="13" t="str">
        <f t="shared" si="71"/>
        <v/>
      </c>
      <c r="DO53" s="13" t="str">
        <f t="shared" si="72"/>
        <v/>
      </c>
      <c r="DP53" s="13" t="str">
        <f t="shared" si="73"/>
        <v/>
      </c>
      <c r="DQ53" s="13" t="str">
        <f t="shared" si="74"/>
        <v/>
      </c>
      <c r="DR53" s="13" t="str">
        <f t="shared" si="75"/>
        <v/>
      </c>
      <c r="DS53" s="13" t="str">
        <f t="shared" si="76"/>
        <v/>
      </c>
      <c r="DT53" s="13" t="str">
        <f t="shared" si="77"/>
        <v/>
      </c>
      <c r="DU53" s="13" t="str">
        <f t="shared" si="78"/>
        <v/>
      </c>
      <c r="DV53" s="13" t="str">
        <f t="shared" si="79"/>
        <v/>
      </c>
      <c r="DW53" s="13" t="str">
        <f t="shared" si="80"/>
        <v/>
      </c>
      <c r="DX53" s="13" t="str">
        <f t="shared" si="81"/>
        <v/>
      </c>
      <c r="DY53" s="13" t="str">
        <f t="shared" si="82"/>
        <v/>
      </c>
      <c r="DZ53" s="13" t="str">
        <f t="shared" si="83"/>
        <v/>
      </c>
      <c r="EA53" s="13" t="str">
        <f t="shared" si="84"/>
        <v/>
      </c>
      <c r="EB53" s="13" t="str">
        <f t="shared" si="85"/>
        <v/>
      </c>
      <c r="EC53" s="13" t="str">
        <f t="shared" si="86"/>
        <v/>
      </c>
      <c r="ED53" s="13" t="str">
        <f t="shared" si="87"/>
        <v/>
      </c>
      <c r="EE53" s="13" t="str">
        <f t="shared" si="88"/>
        <v/>
      </c>
      <c r="EF53" s="13" t="str">
        <f t="shared" si="89"/>
        <v/>
      </c>
      <c r="EG53" s="13" t="str">
        <f t="shared" si="90"/>
        <v/>
      </c>
      <c r="EH53" s="13" t="str">
        <f t="shared" si="91"/>
        <v/>
      </c>
      <c r="EI53" s="13" t="str">
        <f t="shared" si="92"/>
        <v/>
      </c>
      <c r="EJ53" s="13" t="str">
        <f t="shared" si="93"/>
        <v/>
      </c>
      <c r="EK53" s="13" t="str">
        <f t="shared" si="94"/>
        <v/>
      </c>
      <c r="EL53" s="13" t="str">
        <f t="shared" si="95"/>
        <v/>
      </c>
      <c r="EM53" s="13" t="str">
        <f t="shared" si="96"/>
        <v/>
      </c>
      <c r="EN53" s="13" t="str">
        <f t="shared" si="97"/>
        <v/>
      </c>
      <c r="EO53" s="13" t="str">
        <f t="shared" si="98"/>
        <v/>
      </c>
      <c r="EP53" s="13" t="str">
        <f t="shared" si="99"/>
        <v/>
      </c>
      <c r="EQ53" s="13" t="str">
        <f t="shared" si="100"/>
        <v/>
      </c>
      <c r="ER53" s="13" t="str">
        <f t="shared" si="101"/>
        <v/>
      </c>
      <c r="ES53" s="13" t="str">
        <f t="shared" si="102"/>
        <v/>
      </c>
      <c r="ET53" s="13" t="str">
        <f t="shared" si="103"/>
        <v/>
      </c>
      <c r="EU53" s="13" t="str">
        <f t="shared" si="104"/>
        <v/>
      </c>
      <c r="EV53" s="13" t="str">
        <f t="shared" si="105"/>
        <v/>
      </c>
      <c r="EW53" s="13" t="str">
        <f t="shared" si="106"/>
        <v/>
      </c>
      <c r="EX53" s="13" t="str">
        <f t="shared" si="107"/>
        <v/>
      </c>
      <c r="EY53" s="13" t="str">
        <f t="shared" si="108"/>
        <v/>
      </c>
      <c r="EZ53" s="13" t="str">
        <f t="shared" si="109"/>
        <v/>
      </c>
      <c r="FA53" s="13" t="str">
        <f t="shared" si="110"/>
        <v/>
      </c>
    </row>
    <row r="54" spans="1:157" ht="15" thickBot="1" x14ac:dyDescent="0.4">
      <c r="A54" s="124" t="s">
        <v>150</v>
      </c>
      <c r="B54" s="124"/>
      <c r="C54" s="115">
        <v>8753.6518760331001</v>
      </c>
      <c r="D54" s="78">
        <v>8327.4639927187309</v>
      </c>
      <c r="E54" s="78">
        <v>8203.5154536196387</v>
      </c>
      <c r="F54" s="78">
        <v>7893.3493375476937</v>
      </c>
      <c r="G54" s="78">
        <v>7319.850800260534</v>
      </c>
      <c r="H54" s="78">
        <v>6889.0930970810286</v>
      </c>
      <c r="I54" s="78">
        <v>6663.4510939040911</v>
      </c>
      <c r="J54" s="78">
        <v>6132.1223312136608</v>
      </c>
      <c r="K54" s="78">
        <v>6668.658383103937</v>
      </c>
      <c r="L54" s="78">
        <v>7023.1763255962633</v>
      </c>
      <c r="M54" s="78">
        <v>6966.1994361778079</v>
      </c>
      <c r="N54" s="78">
        <v>7171.0808915536418</v>
      </c>
      <c r="O54" s="78">
        <v>6931.0057297913781</v>
      </c>
      <c r="P54" s="78">
        <v>7047.2147909965734</v>
      </c>
      <c r="Q54" s="78">
        <v>6578.9588112648198</v>
      </c>
      <c r="R54" s="78">
        <v>6700.8610731001645</v>
      </c>
      <c r="S54" s="78">
        <v>6464.9852125374355</v>
      </c>
      <c r="T54" s="78">
        <v>6323.6156887973339</v>
      </c>
      <c r="U54" s="78">
        <v>7107.6573638465306</v>
      </c>
      <c r="V54" s="78">
        <v>7361.996048612491</v>
      </c>
      <c r="W54" s="78">
        <v>7460.522903725021</v>
      </c>
      <c r="X54" s="78">
        <v>7508.1477848631766</v>
      </c>
      <c r="Y54" s="78">
        <v>8123.3789711577283</v>
      </c>
      <c r="Z54" s="78">
        <v>8442.6896632458429</v>
      </c>
      <c r="AA54" s="78">
        <v>8689.3133113198382</v>
      </c>
      <c r="AB54" s="78">
        <v>9505.8136684072178</v>
      </c>
      <c r="AC54" s="78">
        <v>9506.5306020719072</v>
      </c>
      <c r="AD54" s="78">
        <v>9746.5319767593228</v>
      </c>
      <c r="AE54" s="78">
        <v>10080.998220515003</v>
      </c>
      <c r="AF54" s="78">
        <v>9823.6112005143696</v>
      </c>
      <c r="AG54" s="78">
        <v>9631.2253670512782</v>
      </c>
      <c r="AH54" s="78">
        <v>8877.6385940037944</v>
      </c>
      <c r="AI54" s="78">
        <v>9173.766682886655</v>
      </c>
      <c r="AJ54" s="78">
        <v>9178.4121453223179</v>
      </c>
      <c r="AK54" s="78">
        <v>9300.7318530989887</v>
      </c>
      <c r="AL54" s="78">
        <v>8828.6989404812484</v>
      </c>
      <c r="AM54" s="78">
        <v>5139.1913582912339</v>
      </c>
      <c r="AN54" s="78">
        <v>5898.2331464646713</v>
      </c>
      <c r="AO54" s="78">
        <v>8059.4331874452828</v>
      </c>
      <c r="AP54" s="78">
        <v>8416.0731727963012</v>
      </c>
      <c r="AQ54" s="78">
        <v>8454.1968675789976</v>
      </c>
      <c r="AR54" s="78">
        <v>8813.4740387453712</v>
      </c>
      <c r="AS54" s="78">
        <v>8653.3570960554644</v>
      </c>
      <c r="AT54" s="78">
        <v>8860.9412268403321</v>
      </c>
      <c r="AU54" s="78">
        <v>9008.943881411471</v>
      </c>
      <c r="AV54" s="78">
        <v>8659.7681097990353</v>
      </c>
      <c r="AW54" s="78">
        <v>8772.2274536042878</v>
      </c>
      <c r="AX54" s="78">
        <v>8810.989629910322</v>
      </c>
      <c r="AY54" s="78">
        <v>8621.4666255586617</v>
      </c>
      <c r="AZ54" s="78">
        <v>8477.4382142866671</v>
      </c>
      <c r="BA54" s="78">
        <v>8266.6069501535567</v>
      </c>
      <c r="BB54" s="78">
        <v>8232.8498145706599</v>
      </c>
      <c r="BC54" s="78">
        <v>7661.6462602726569</v>
      </c>
      <c r="BD54" s="78">
        <v>7612.3879172614279</v>
      </c>
      <c r="BE54" s="119"/>
      <c r="BF54" s="119"/>
      <c r="BG54" s="82" t="str">
        <f t="shared" si="111"/>
        <v/>
      </c>
      <c r="BH54" s="82" t="str">
        <f t="shared" si="111"/>
        <v/>
      </c>
      <c r="BI54" s="82" t="str">
        <f t="shared" si="111"/>
        <v/>
      </c>
      <c r="BJ54" s="82" t="str">
        <f t="shared" si="111"/>
        <v/>
      </c>
      <c r="BK54" s="82" t="str">
        <f t="shared" si="111"/>
        <v/>
      </c>
      <c r="BL54" s="82" t="str">
        <f t="shared" si="111"/>
        <v/>
      </c>
      <c r="BM54" s="82" t="str">
        <f t="shared" si="111"/>
        <v/>
      </c>
      <c r="BN54" s="82" t="str">
        <f t="shared" si="111"/>
        <v/>
      </c>
      <c r="BO54" s="82" t="str">
        <f t="shared" si="111"/>
        <v/>
      </c>
      <c r="BP54" s="82" t="str">
        <f t="shared" si="111"/>
        <v/>
      </c>
      <c r="BQ54" s="82" t="str">
        <f t="shared" si="111"/>
        <v/>
      </c>
      <c r="BR54" s="82" t="str">
        <f t="shared" si="111"/>
        <v/>
      </c>
      <c r="BS54" s="82" t="str">
        <f t="shared" si="111"/>
        <v/>
      </c>
      <c r="BT54" s="82" t="str">
        <f t="shared" si="111"/>
        <v/>
      </c>
      <c r="BU54" s="82" t="str">
        <f t="shared" si="111"/>
        <v/>
      </c>
      <c r="BV54" s="82" t="str">
        <f t="shared" si="111"/>
        <v/>
      </c>
      <c r="BW54" s="82" t="str">
        <f t="shared" si="112"/>
        <v/>
      </c>
      <c r="BX54" s="82" t="str">
        <f t="shared" si="112"/>
        <v/>
      </c>
      <c r="BY54" s="82" t="str">
        <f t="shared" si="112"/>
        <v/>
      </c>
      <c r="BZ54" s="82" t="str">
        <f t="shared" si="112"/>
        <v/>
      </c>
      <c r="CA54" s="82" t="str">
        <f t="shared" si="112"/>
        <v/>
      </c>
      <c r="CB54" s="82" t="str">
        <f t="shared" si="112"/>
        <v/>
      </c>
      <c r="CC54" s="82" t="str">
        <f t="shared" si="112"/>
        <v/>
      </c>
      <c r="CD54" s="82" t="str">
        <f t="shared" si="112"/>
        <v/>
      </c>
      <c r="CE54" s="82" t="str">
        <f t="shared" si="112"/>
        <v/>
      </c>
      <c r="CF54" s="82" t="str">
        <f t="shared" si="112"/>
        <v/>
      </c>
      <c r="CG54" s="82" t="str">
        <f t="shared" si="112"/>
        <v/>
      </c>
      <c r="CH54" s="82" t="str">
        <f t="shared" si="112"/>
        <v/>
      </c>
      <c r="CI54" s="82" t="str">
        <f t="shared" si="112"/>
        <v/>
      </c>
      <c r="CJ54" s="82" t="str">
        <f t="shared" si="112"/>
        <v/>
      </c>
      <c r="CK54" s="13" t="str">
        <f t="shared" si="112"/>
        <v/>
      </c>
      <c r="CL54" s="13" t="str">
        <f t="shared" si="112"/>
        <v/>
      </c>
      <c r="CM54" s="13" t="str">
        <f t="shared" si="113"/>
        <v/>
      </c>
      <c r="CN54" s="13" t="str">
        <f t="shared" si="113"/>
        <v/>
      </c>
      <c r="CO54" s="13" t="str">
        <f t="shared" si="113"/>
        <v/>
      </c>
      <c r="CP54" s="13" t="str">
        <f t="shared" si="113"/>
        <v/>
      </c>
      <c r="CQ54" s="13" t="str">
        <f t="shared" si="113"/>
        <v/>
      </c>
      <c r="CR54" s="13" t="str">
        <f t="shared" si="113"/>
        <v/>
      </c>
      <c r="CS54" s="13" t="str">
        <f t="shared" si="113"/>
        <v/>
      </c>
      <c r="CT54" s="13" t="str">
        <f t="shared" si="113"/>
        <v/>
      </c>
      <c r="CU54" s="13" t="str">
        <f t="shared" si="113"/>
        <v/>
      </c>
      <c r="CV54" s="13" t="str">
        <f t="shared" si="113"/>
        <v/>
      </c>
      <c r="CW54" s="13" t="str">
        <f t="shared" si="113"/>
        <v/>
      </c>
      <c r="CX54" s="13" t="str">
        <f t="shared" si="113"/>
        <v/>
      </c>
      <c r="CY54" s="13" t="str">
        <f t="shared" si="113"/>
        <v/>
      </c>
      <c r="CZ54" s="13" t="str">
        <f t="shared" si="113"/>
        <v/>
      </c>
      <c r="DA54" s="13" t="str">
        <f t="shared" si="113"/>
        <v/>
      </c>
      <c r="DB54" s="13" t="str">
        <f t="shared" si="113"/>
        <v/>
      </c>
      <c r="DC54" s="13" t="str">
        <f t="shared" si="114"/>
        <v/>
      </c>
      <c r="DD54" s="13" t="str">
        <f t="shared" si="62"/>
        <v/>
      </c>
      <c r="DE54" s="13" t="str">
        <f t="shared" si="62"/>
        <v/>
      </c>
      <c r="DF54" s="13" t="str">
        <f t="shared" si="63"/>
        <v/>
      </c>
      <c r="DG54" s="13" t="str">
        <f t="shared" si="64"/>
        <v/>
      </c>
      <c r="DH54" s="13" t="str">
        <f t="shared" si="65"/>
        <v/>
      </c>
      <c r="DI54" s="13" t="str">
        <f t="shared" si="66"/>
        <v/>
      </c>
      <c r="DJ54" s="13" t="str">
        <f t="shared" si="67"/>
        <v/>
      </c>
      <c r="DK54" s="13" t="str">
        <f t="shared" si="68"/>
        <v/>
      </c>
      <c r="DL54" s="13" t="str">
        <f t="shared" si="69"/>
        <v/>
      </c>
      <c r="DM54" s="13" t="str">
        <f t="shared" si="70"/>
        <v/>
      </c>
      <c r="DN54" s="13" t="str">
        <f t="shared" si="71"/>
        <v/>
      </c>
      <c r="DO54" s="13" t="str">
        <f t="shared" si="72"/>
        <v/>
      </c>
      <c r="DP54" s="13" t="str">
        <f t="shared" si="73"/>
        <v/>
      </c>
      <c r="DQ54" s="13" t="str">
        <f t="shared" si="74"/>
        <v/>
      </c>
      <c r="DR54" s="13" t="str">
        <f t="shared" si="75"/>
        <v/>
      </c>
      <c r="DS54" s="13" t="str">
        <f t="shared" si="76"/>
        <v/>
      </c>
      <c r="DT54" s="13" t="str">
        <f t="shared" si="77"/>
        <v/>
      </c>
      <c r="DU54" s="13" t="str">
        <f t="shared" si="78"/>
        <v/>
      </c>
      <c r="DV54" s="13" t="str">
        <f t="shared" si="79"/>
        <v/>
      </c>
      <c r="DW54" s="13" t="str">
        <f t="shared" si="80"/>
        <v/>
      </c>
      <c r="DX54" s="13" t="str">
        <f t="shared" si="81"/>
        <v/>
      </c>
      <c r="DY54" s="13" t="str">
        <f t="shared" si="82"/>
        <v/>
      </c>
      <c r="DZ54" s="13" t="str">
        <f t="shared" si="83"/>
        <v/>
      </c>
      <c r="EA54" s="13" t="str">
        <f t="shared" si="84"/>
        <v/>
      </c>
      <c r="EB54" s="13" t="str">
        <f t="shared" si="85"/>
        <v/>
      </c>
      <c r="EC54" s="13" t="str">
        <f t="shared" si="86"/>
        <v/>
      </c>
      <c r="ED54" s="13" t="str">
        <f t="shared" si="87"/>
        <v/>
      </c>
      <c r="EE54" s="13" t="str">
        <f t="shared" si="88"/>
        <v/>
      </c>
      <c r="EF54" s="13" t="str">
        <f t="shared" si="89"/>
        <v/>
      </c>
      <c r="EG54" s="13" t="str">
        <f t="shared" si="90"/>
        <v/>
      </c>
      <c r="EH54" s="13" t="str">
        <f t="shared" si="91"/>
        <v/>
      </c>
      <c r="EI54" s="13" t="str">
        <f t="shared" si="92"/>
        <v/>
      </c>
      <c r="EJ54" s="13" t="str">
        <f t="shared" si="93"/>
        <v/>
      </c>
      <c r="EK54" s="13" t="str">
        <f t="shared" si="94"/>
        <v/>
      </c>
      <c r="EL54" s="13" t="str">
        <f t="shared" si="95"/>
        <v/>
      </c>
      <c r="EM54" s="13" t="str">
        <f t="shared" si="96"/>
        <v/>
      </c>
      <c r="EN54" s="13" t="str">
        <f t="shared" si="97"/>
        <v/>
      </c>
      <c r="EO54" s="13" t="str">
        <f t="shared" si="98"/>
        <v/>
      </c>
      <c r="EP54" s="13" t="str">
        <f t="shared" si="99"/>
        <v/>
      </c>
      <c r="EQ54" s="13" t="str">
        <f t="shared" si="100"/>
        <v/>
      </c>
      <c r="ER54" s="13" t="str">
        <f t="shared" si="101"/>
        <v/>
      </c>
      <c r="ES54" s="13" t="str">
        <f t="shared" si="102"/>
        <v/>
      </c>
      <c r="ET54" s="13" t="str">
        <f t="shared" si="103"/>
        <v/>
      </c>
      <c r="EU54" s="13" t="str">
        <f t="shared" si="104"/>
        <v/>
      </c>
      <c r="EV54" s="13" t="str">
        <f t="shared" si="105"/>
        <v/>
      </c>
      <c r="EW54" s="13" t="str">
        <f t="shared" si="106"/>
        <v/>
      </c>
      <c r="EX54" s="13" t="str">
        <f t="shared" si="107"/>
        <v/>
      </c>
      <c r="EY54" s="13" t="str">
        <f t="shared" si="108"/>
        <v/>
      </c>
      <c r="EZ54" s="13" t="str">
        <f t="shared" si="109"/>
        <v/>
      </c>
      <c r="FA54" s="13" t="str">
        <f t="shared" si="110"/>
        <v/>
      </c>
    </row>
    <row r="55" spans="1:157" s="7" customFormat="1" x14ac:dyDescent="0.35">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86"/>
      <c r="BF55" s="86"/>
      <c r="BG55" s="7" t="str">
        <f t="shared" si="111"/>
        <v/>
      </c>
    </row>
    <row r="56" spans="1:157" s="7" customFormat="1" ht="15" thickBot="1" x14ac:dyDescent="0.4">
      <c r="A56" s="88" t="s">
        <v>192</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86"/>
      <c r="BF56" s="86"/>
    </row>
    <row r="57" spans="1:157" ht="15" thickBot="1" x14ac:dyDescent="0.4">
      <c r="A57" s="14" t="s">
        <v>144</v>
      </c>
      <c r="B57" s="15" t="s">
        <v>22</v>
      </c>
      <c r="C57" s="22" t="s">
        <v>47</v>
      </c>
      <c r="D57" s="22" t="s">
        <v>48</v>
      </c>
      <c r="E57" s="22" t="s">
        <v>49</v>
      </c>
      <c r="F57" s="22" t="s">
        <v>50</v>
      </c>
      <c r="G57" s="22" t="s">
        <v>51</v>
      </c>
      <c r="H57" s="22" t="s">
        <v>52</v>
      </c>
      <c r="I57" s="22" t="s">
        <v>53</v>
      </c>
      <c r="J57" s="22" t="s">
        <v>54</v>
      </c>
      <c r="K57" s="22" t="s">
        <v>55</v>
      </c>
      <c r="L57" s="22" t="s">
        <v>56</v>
      </c>
      <c r="M57" s="22" t="s">
        <v>57</v>
      </c>
      <c r="N57" s="22" t="s">
        <v>58</v>
      </c>
      <c r="O57" s="22" t="s">
        <v>59</v>
      </c>
      <c r="P57" s="22" t="s">
        <v>60</v>
      </c>
      <c r="Q57" s="22" t="s">
        <v>61</v>
      </c>
      <c r="R57" s="22" t="s">
        <v>62</v>
      </c>
      <c r="S57" s="22" t="s">
        <v>63</v>
      </c>
      <c r="T57" s="22" t="s">
        <v>64</v>
      </c>
      <c r="U57" s="22" t="s">
        <v>65</v>
      </c>
      <c r="V57" s="22" t="s">
        <v>66</v>
      </c>
      <c r="W57" s="22" t="s">
        <v>67</v>
      </c>
      <c r="X57" s="22" t="s">
        <v>68</v>
      </c>
      <c r="Y57" s="22" t="s">
        <v>69</v>
      </c>
      <c r="Z57" s="22" t="s">
        <v>70</v>
      </c>
      <c r="AA57" s="22" t="s">
        <v>71</v>
      </c>
      <c r="AB57" s="22" t="s">
        <v>72</v>
      </c>
      <c r="AC57" s="22" t="s">
        <v>73</v>
      </c>
      <c r="AD57" s="22" t="s">
        <v>74</v>
      </c>
      <c r="AE57" s="22" t="s">
        <v>75</v>
      </c>
      <c r="AF57" s="22" t="s">
        <v>76</v>
      </c>
      <c r="AG57" s="22" t="s">
        <v>77</v>
      </c>
      <c r="AH57" s="22" t="s">
        <v>78</v>
      </c>
      <c r="AI57" s="22" t="s">
        <v>79</v>
      </c>
      <c r="AJ57" s="22" t="s">
        <v>80</v>
      </c>
      <c r="AK57" s="22" t="s">
        <v>81</v>
      </c>
      <c r="AL57" s="22" t="s">
        <v>82</v>
      </c>
      <c r="AM57" s="22" t="s">
        <v>83</v>
      </c>
      <c r="AN57" s="22" t="s">
        <v>84</v>
      </c>
      <c r="AO57" s="22" t="s">
        <v>85</v>
      </c>
      <c r="AP57" s="22" t="s">
        <v>86</v>
      </c>
      <c r="AQ57" s="22" t="s">
        <v>87</v>
      </c>
      <c r="AR57" s="22" t="s">
        <v>88</v>
      </c>
      <c r="AS57" s="22" t="s">
        <v>89</v>
      </c>
      <c r="AT57" s="22" t="s">
        <v>90</v>
      </c>
      <c r="AU57" s="22" t="s">
        <v>91</v>
      </c>
      <c r="AV57" s="22" t="s">
        <v>92</v>
      </c>
      <c r="AW57" s="22" t="s">
        <v>93</v>
      </c>
      <c r="AX57" s="22" t="s">
        <v>284</v>
      </c>
      <c r="AY57" s="22" t="s">
        <v>312</v>
      </c>
      <c r="AZ57" s="22" t="s">
        <v>316</v>
      </c>
      <c r="BA57" s="22" t="s">
        <v>319</v>
      </c>
      <c r="BB57" s="22" t="s">
        <v>321</v>
      </c>
      <c r="BC57" s="22" t="s">
        <v>323</v>
      </c>
      <c r="BD57" s="22" t="s">
        <v>327</v>
      </c>
      <c r="BE57" s="117"/>
      <c r="BF57" s="117"/>
    </row>
    <row r="58" spans="1:157" s="93" customFormat="1" ht="15" thickBot="1" x14ac:dyDescent="0.4">
      <c r="A58" s="97" t="s">
        <v>94</v>
      </c>
      <c r="B58" s="98" t="s">
        <v>95</v>
      </c>
      <c r="C58" s="23">
        <v>3.6408307099628601E-3</v>
      </c>
      <c r="D58" s="23">
        <v>4.2554691475036009E-3</v>
      </c>
      <c r="E58" s="23">
        <v>1.318125217782321E-2</v>
      </c>
      <c r="F58" s="23">
        <v>1.335609275966956E-2</v>
      </c>
      <c r="G58" s="23">
        <v>1.2851221971708319E-2</v>
      </c>
      <c r="H58" s="23">
        <v>1.5270552829352933E-2</v>
      </c>
      <c r="I58" s="23">
        <v>4.7345754372499493E-3</v>
      </c>
      <c r="J58" s="23">
        <v>8.1376407184783495E-3</v>
      </c>
      <c r="K58" s="23">
        <v>3.4344128798842869E-3</v>
      </c>
      <c r="L58" s="23">
        <v>5.7541491467528192E-3</v>
      </c>
      <c r="M58" s="23">
        <v>1.1531760908034221E-2</v>
      </c>
      <c r="N58" s="23">
        <v>3.8103532905940712E-3</v>
      </c>
      <c r="O58" s="23">
        <v>9.3671120768854081E-3</v>
      </c>
      <c r="P58" s="23">
        <v>1.04511785123359E-2</v>
      </c>
      <c r="Q58" s="23">
        <v>9.5530690470538616E-3</v>
      </c>
      <c r="R58" s="23">
        <v>1.6541753599887577E-3</v>
      </c>
      <c r="S58" s="23">
        <v>9.228002330684092E-3</v>
      </c>
      <c r="T58" s="23">
        <v>1.0899530679446255E-2</v>
      </c>
      <c r="U58" s="23">
        <v>1.3576074621944791E-2</v>
      </c>
      <c r="V58" s="23">
        <v>2.64333216417461E-2</v>
      </c>
      <c r="W58" s="23">
        <v>1.4000879114162507E-2</v>
      </c>
      <c r="X58" s="23">
        <v>2.3330406816985179E-2</v>
      </c>
      <c r="Y58" s="23">
        <v>1.9037877836733247E-2</v>
      </c>
      <c r="Z58" s="23">
        <v>1.2639081003990091E-2</v>
      </c>
      <c r="AA58" s="23">
        <v>8.218382165496573E-4</v>
      </c>
      <c r="AB58" s="23">
        <v>5.9081700403612082E-4</v>
      </c>
      <c r="AC58" s="23">
        <v>9.658292301999191E-4</v>
      </c>
      <c r="AD58" s="23">
        <v>1.2297821284386337E-3</v>
      </c>
      <c r="AE58" s="23">
        <v>2.5377803623558032E-3</v>
      </c>
      <c r="AF58" s="23">
        <v>5.2918268543645933E-3</v>
      </c>
      <c r="AG58" s="23">
        <v>3.6133628218139391E-3</v>
      </c>
      <c r="AH58" s="23">
        <v>2.2037257956734448E-3</v>
      </c>
      <c r="AI58" s="23">
        <v>2.745921306236705E-3</v>
      </c>
      <c r="AJ58" s="23">
        <v>3.7004377864130618E-3</v>
      </c>
      <c r="AK58" s="23">
        <v>3.4268318172301407E-3</v>
      </c>
      <c r="AL58" s="23">
        <v>2.1413792198167075E-3</v>
      </c>
      <c r="AM58" s="23">
        <v>9.6410150655396379E-4</v>
      </c>
      <c r="AN58" s="23">
        <v>9.8432288614346084E-4</v>
      </c>
      <c r="AO58" s="23">
        <v>1.3283360544614525E-3</v>
      </c>
      <c r="AP58" s="23">
        <v>1.1815603830544294E-3</v>
      </c>
      <c r="AQ58" s="23">
        <v>2.6743794793050611E-3</v>
      </c>
      <c r="AR58" s="23">
        <v>3.0060942259987032E-3</v>
      </c>
      <c r="AS58" s="23">
        <v>1.1784013348556197E-3</v>
      </c>
      <c r="AT58" s="23">
        <v>2.7641044892181437E-3</v>
      </c>
      <c r="AU58" s="23">
        <v>5.7625136928070595E-3</v>
      </c>
      <c r="AV58" s="23">
        <v>6.6206279915994289E-3</v>
      </c>
      <c r="AW58" s="23">
        <v>4.1984544798860058E-3</v>
      </c>
      <c r="AX58" s="23">
        <v>3.2415479117026405E-3</v>
      </c>
      <c r="AY58" s="23">
        <v>1.8764494149396459E-3</v>
      </c>
      <c r="AZ58" s="23">
        <v>6.0572289610533927E-3</v>
      </c>
      <c r="BA58" s="23">
        <v>2.0192983269693814E-3</v>
      </c>
      <c r="BB58" s="23">
        <v>1.0954128292806203E-3</v>
      </c>
      <c r="BC58" s="23">
        <v>2.2852514473292789E-3</v>
      </c>
      <c r="BD58" s="23">
        <v>3.6301784519538853E-3</v>
      </c>
      <c r="BE58" s="116"/>
      <c r="BF58" s="116"/>
    </row>
    <row r="59" spans="1:157" s="93" customFormat="1" ht="15" thickBot="1" x14ac:dyDescent="0.4">
      <c r="A59" s="99"/>
      <c r="B59" s="99" t="s">
        <v>145</v>
      </c>
      <c r="C59" s="24">
        <v>3.6408307099628601E-3</v>
      </c>
      <c r="D59" s="24">
        <v>4.2554691475036009E-3</v>
      </c>
      <c r="E59" s="24">
        <v>1.318125217782321E-2</v>
      </c>
      <c r="F59" s="24">
        <v>1.335609275966956E-2</v>
      </c>
      <c r="G59" s="24">
        <v>1.2851221971708319E-2</v>
      </c>
      <c r="H59" s="24">
        <v>1.5270552829352933E-2</v>
      </c>
      <c r="I59" s="24">
        <v>4.7345754372499493E-3</v>
      </c>
      <c r="J59" s="24">
        <v>8.1376407184783495E-3</v>
      </c>
      <c r="K59" s="24">
        <v>3.4344128798842869E-3</v>
      </c>
      <c r="L59" s="24">
        <v>5.7541491467528192E-3</v>
      </c>
      <c r="M59" s="24">
        <v>1.1531760908034221E-2</v>
      </c>
      <c r="N59" s="24">
        <v>3.8103532905940712E-3</v>
      </c>
      <c r="O59" s="24">
        <v>9.3671120768854081E-3</v>
      </c>
      <c r="P59" s="24">
        <v>1.04511785123359E-2</v>
      </c>
      <c r="Q59" s="24">
        <v>9.5530690470538616E-3</v>
      </c>
      <c r="R59" s="24">
        <v>1.6541753599887577E-3</v>
      </c>
      <c r="S59" s="24">
        <v>9.228002330684092E-3</v>
      </c>
      <c r="T59" s="24">
        <v>1.0899530679446255E-2</v>
      </c>
      <c r="U59" s="24">
        <v>1.3576074621944791E-2</v>
      </c>
      <c r="V59" s="24">
        <v>2.64333216417461E-2</v>
      </c>
      <c r="W59" s="24">
        <v>1.4000879114162507E-2</v>
      </c>
      <c r="X59" s="24">
        <v>2.3330406816985179E-2</v>
      </c>
      <c r="Y59" s="24">
        <v>1.9037877836733247E-2</v>
      </c>
      <c r="Z59" s="24">
        <v>1.2639081003990091E-2</v>
      </c>
      <c r="AA59" s="24">
        <v>8.218382165496573E-4</v>
      </c>
      <c r="AB59" s="24">
        <v>5.9081700403612082E-4</v>
      </c>
      <c r="AC59" s="24">
        <v>9.658292301999191E-4</v>
      </c>
      <c r="AD59" s="24">
        <v>1.2297821284386337E-3</v>
      </c>
      <c r="AE59" s="24">
        <v>2.5377803623558032E-3</v>
      </c>
      <c r="AF59" s="24">
        <v>5.2918268543645933E-3</v>
      </c>
      <c r="AG59" s="24">
        <v>3.6133628218139391E-3</v>
      </c>
      <c r="AH59" s="24">
        <v>2.2037257956734448E-3</v>
      </c>
      <c r="AI59" s="24">
        <v>2.745921306236705E-3</v>
      </c>
      <c r="AJ59" s="24">
        <v>3.7004377864130618E-3</v>
      </c>
      <c r="AK59" s="24">
        <v>3.4268318172301407E-3</v>
      </c>
      <c r="AL59" s="24">
        <v>2.1413792198167075E-3</v>
      </c>
      <c r="AM59" s="24">
        <v>9.6410150655396379E-4</v>
      </c>
      <c r="AN59" s="24">
        <v>9.8432288614346084E-4</v>
      </c>
      <c r="AO59" s="24">
        <v>1.3283360544614525E-3</v>
      </c>
      <c r="AP59" s="24">
        <v>1.1815603830544294E-3</v>
      </c>
      <c r="AQ59" s="24">
        <v>2.6743794793050611E-3</v>
      </c>
      <c r="AR59" s="24">
        <v>3.0060942259987032E-3</v>
      </c>
      <c r="AS59" s="24">
        <v>1.1784013348556197E-3</v>
      </c>
      <c r="AT59" s="24">
        <v>2.7641044892181437E-3</v>
      </c>
      <c r="AU59" s="24">
        <v>5.7625136928070595E-3</v>
      </c>
      <c r="AV59" s="24">
        <v>6.6206279915994289E-3</v>
      </c>
      <c r="AW59" s="24">
        <v>4.1984544798860058E-3</v>
      </c>
      <c r="AX59" s="24">
        <v>3.2415479117026405E-3</v>
      </c>
      <c r="AY59" s="24">
        <v>1.8764494149396459E-3</v>
      </c>
      <c r="AZ59" s="24">
        <v>6.0572289610533927E-3</v>
      </c>
      <c r="BA59" s="24">
        <v>2.0192983269693814E-3</v>
      </c>
      <c r="BB59" s="24">
        <v>1.0954128292806203E-3</v>
      </c>
      <c r="BC59" s="24">
        <v>2.2852514473292789E-3</v>
      </c>
      <c r="BD59" s="24">
        <v>3.6301784519538853E-3</v>
      </c>
      <c r="BE59" s="120"/>
      <c r="BF59" s="120"/>
    </row>
    <row r="60" spans="1:157" s="93" customFormat="1" ht="15" thickBot="1" x14ac:dyDescent="0.4">
      <c r="A60" s="100" t="s">
        <v>96</v>
      </c>
      <c r="B60" s="101" t="s">
        <v>97</v>
      </c>
      <c r="C60" s="23">
        <v>0.11394411915530415</v>
      </c>
      <c r="D60" s="23">
        <v>9.7076033127295555E-2</v>
      </c>
      <c r="E60" s="23">
        <v>9.9499824067498063E-2</v>
      </c>
      <c r="F60" s="23">
        <v>8.3543326496719902E-2</v>
      </c>
      <c r="G60" s="23">
        <v>6.9221492139080715E-2</v>
      </c>
      <c r="H60" s="23">
        <v>9.1271155809142523E-2</v>
      </c>
      <c r="I60" s="23">
        <v>7.97427244522253E-2</v>
      </c>
      <c r="J60" s="23">
        <v>8.7993625774268835E-2</v>
      </c>
      <c r="K60" s="23">
        <v>0.10118846241947387</v>
      </c>
      <c r="L60" s="23">
        <v>8.2365850369030297E-2</v>
      </c>
      <c r="M60" s="23">
        <v>6.4325091027590361E-2</v>
      </c>
      <c r="N60" s="23">
        <v>6.5586387088430398E-2</v>
      </c>
      <c r="O60" s="23">
        <v>6.4222939763109846E-2</v>
      </c>
      <c r="P60" s="23">
        <v>6.5914957761135776E-2</v>
      </c>
      <c r="Q60" s="23">
        <v>6.8232040103185496E-2</v>
      </c>
      <c r="R60" s="23">
        <v>6.8016435178302692E-2</v>
      </c>
      <c r="S60" s="23">
        <v>5.6316361062128249E-2</v>
      </c>
      <c r="T60" s="23">
        <v>6.0454928135749542E-2</v>
      </c>
      <c r="U60" s="23">
        <v>6.6682053175292036E-2</v>
      </c>
      <c r="V60" s="23">
        <v>6.4354961028369809E-2</v>
      </c>
      <c r="W60" s="23">
        <v>6.2865875462174037E-2</v>
      </c>
      <c r="X60" s="23">
        <v>6.6741344773065259E-2</v>
      </c>
      <c r="Y60" s="23">
        <v>6.6453791864025322E-2</v>
      </c>
      <c r="Z60" s="23">
        <v>6.396430489967328E-2</v>
      </c>
      <c r="AA60" s="23">
        <v>6.7309863501463715E-2</v>
      </c>
      <c r="AB60" s="23">
        <v>6.50689718802996E-2</v>
      </c>
      <c r="AC60" s="23">
        <v>7.1630642957936211E-2</v>
      </c>
      <c r="AD60" s="23">
        <v>7.2104268528291091E-2</v>
      </c>
      <c r="AE60" s="23">
        <v>7.4631621561352862E-2</v>
      </c>
      <c r="AF60" s="23">
        <v>7.0381955158418066E-2</v>
      </c>
      <c r="AG60" s="23">
        <v>6.9911999918080212E-2</v>
      </c>
      <c r="AH60" s="23">
        <v>7.277229031974547E-2</v>
      </c>
      <c r="AI60" s="23">
        <v>7.1747154199890459E-2</v>
      </c>
      <c r="AJ60" s="23">
        <v>6.8576684269083477E-2</v>
      </c>
      <c r="AK60" s="23">
        <v>6.6045952030599833E-2</v>
      </c>
      <c r="AL60" s="23">
        <v>6.6303833356851472E-2</v>
      </c>
      <c r="AM60" s="23">
        <v>6.0929668861546757E-2</v>
      </c>
      <c r="AN60" s="23">
        <v>5.8371278939966333E-2</v>
      </c>
      <c r="AO60" s="23">
        <v>6.7613061779429648E-2</v>
      </c>
      <c r="AP60" s="23">
        <v>5.2746151566880707E-2</v>
      </c>
      <c r="AQ60" s="23">
        <v>5.816797716427536E-2</v>
      </c>
      <c r="AR60" s="23">
        <v>6.063389719117307E-2</v>
      </c>
      <c r="AS60" s="23">
        <v>6.4671591106273685E-2</v>
      </c>
      <c r="AT60" s="23">
        <v>6.5484864926843772E-2</v>
      </c>
      <c r="AU60" s="23">
        <v>5.8470235603699031E-2</v>
      </c>
      <c r="AV60" s="23">
        <v>6.7594538776657304E-2</v>
      </c>
      <c r="AW60" s="23">
        <v>6.0861261032732442E-2</v>
      </c>
      <c r="AX60" s="23">
        <v>5.9598261738026036E-2</v>
      </c>
      <c r="AY60" s="23">
        <v>6.0296659284731331E-2</v>
      </c>
      <c r="AZ60" s="23">
        <v>5.8795111413570307E-2</v>
      </c>
      <c r="BA60" s="23">
        <v>5.9175037421418004E-2</v>
      </c>
      <c r="BB60" s="23">
        <v>6.1842688627938347E-2</v>
      </c>
      <c r="BC60" s="23">
        <v>5.8159343986358296E-2</v>
      </c>
      <c r="BD60" s="23">
        <v>5.95158148484577E-2</v>
      </c>
      <c r="BE60" s="116"/>
      <c r="BF60" s="116"/>
    </row>
    <row r="61" spans="1:157" s="93" customFormat="1" ht="15" thickBot="1" x14ac:dyDescent="0.4">
      <c r="A61" s="100" t="s">
        <v>98</v>
      </c>
      <c r="B61" s="101" t="s">
        <v>99</v>
      </c>
      <c r="C61" s="23">
        <v>4.3614936403787601E-2</v>
      </c>
      <c r="D61" s="23">
        <v>4.1309140775192828E-2</v>
      </c>
      <c r="E61" s="23">
        <v>3.5542805361857943E-2</v>
      </c>
      <c r="F61" s="23">
        <v>4.4134105302343081E-2</v>
      </c>
      <c r="G61" s="23">
        <v>4.2885381012217325E-2</v>
      </c>
      <c r="H61" s="23">
        <v>4.2987509924258788E-2</v>
      </c>
      <c r="I61" s="23">
        <v>4.0626248875003573E-2</v>
      </c>
      <c r="J61" s="23">
        <v>4.0614096232920636E-2</v>
      </c>
      <c r="K61" s="23">
        <v>4.2427573945445635E-2</v>
      </c>
      <c r="L61" s="23">
        <v>4.2550454949603383E-2</v>
      </c>
      <c r="M61" s="23">
        <v>4.2989934434458935E-2</v>
      </c>
      <c r="N61" s="23">
        <v>4.2619756882803138E-2</v>
      </c>
      <c r="O61" s="23">
        <v>4.9123795183442599E-2</v>
      </c>
      <c r="P61" s="23">
        <v>5.4583158904112042E-2</v>
      </c>
      <c r="Q61" s="23">
        <v>5.0689551391465505E-2</v>
      </c>
      <c r="R61" s="23">
        <v>4.5749547148119678E-2</v>
      </c>
      <c r="S61" s="23">
        <v>4.1533989702293307E-2</v>
      </c>
      <c r="T61" s="23">
        <v>4.4227957428336594E-2</v>
      </c>
      <c r="U61" s="23">
        <v>5.0006766986681585E-2</v>
      </c>
      <c r="V61" s="23">
        <v>4.585326848036482E-2</v>
      </c>
      <c r="W61" s="23">
        <v>4.2857161410875144E-2</v>
      </c>
      <c r="X61" s="23">
        <v>4.2163582206531915E-2</v>
      </c>
      <c r="Y61" s="23">
        <v>3.7280208650153142E-2</v>
      </c>
      <c r="Z61" s="23">
        <v>4.1924514724463263E-2</v>
      </c>
      <c r="AA61" s="23">
        <v>4.6223331463308051E-2</v>
      </c>
      <c r="AB61" s="23">
        <v>4.6131865283156839E-2</v>
      </c>
      <c r="AC61" s="23">
        <v>5.3469366918856898E-2</v>
      </c>
      <c r="AD61" s="23">
        <v>4.8240622046626568E-2</v>
      </c>
      <c r="AE61" s="23">
        <v>4.8952864600838954E-2</v>
      </c>
      <c r="AF61" s="23">
        <v>4.6287067920006267E-2</v>
      </c>
      <c r="AG61" s="23">
        <v>4.1492640099005058E-2</v>
      </c>
      <c r="AH61" s="23">
        <v>4.0050995238860194E-2</v>
      </c>
      <c r="AI61" s="23">
        <v>4.3069177197431661E-2</v>
      </c>
      <c r="AJ61" s="23">
        <v>3.992759437853588E-2</v>
      </c>
      <c r="AK61" s="23">
        <v>4.381164195679637E-2</v>
      </c>
      <c r="AL61" s="23">
        <v>4.1182275165888925E-2</v>
      </c>
      <c r="AM61" s="23">
        <v>2.5394109493776722E-2</v>
      </c>
      <c r="AN61" s="23">
        <v>3.3113957177104067E-2</v>
      </c>
      <c r="AO61" s="23">
        <v>3.9249566822685891E-2</v>
      </c>
      <c r="AP61" s="23">
        <v>3.9842921199777538E-2</v>
      </c>
      <c r="AQ61" s="23">
        <v>3.5766914279826638E-2</v>
      </c>
      <c r="AR61" s="23">
        <v>3.2900174575444516E-2</v>
      </c>
      <c r="AS61" s="23">
        <v>3.2208473150188523E-2</v>
      </c>
      <c r="AT61" s="23">
        <v>3.331072337970091E-2</v>
      </c>
      <c r="AU61" s="23">
        <v>3.4384009383883467E-2</v>
      </c>
      <c r="AV61" s="23">
        <v>3.7896712246701339E-2</v>
      </c>
      <c r="AW61" s="23">
        <v>3.6034695423096168E-2</v>
      </c>
      <c r="AX61" s="23">
        <v>3.8972677004791935E-2</v>
      </c>
      <c r="AY61" s="23">
        <v>4.2735988425658414E-2</v>
      </c>
      <c r="AZ61" s="23">
        <v>3.6618157248717143E-2</v>
      </c>
      <c r="BA61" s="23">
        <v>3.5632640420279776E-2</v>
      </c>
      <c r="BB61" s="23">
        <v>3.0366473530032172E-2</v>
      </c>
      <c r="BC61" s="23">
        <v>3.0141675590979716E-2</v>
      </c>
      <c r="BD61" s="23">
        <v>2.8146051777393901E-2</v>
      </c>
      <c r="BE61" s="116"/>
      <c r="BF61" s="116"/>
    </row>
    <row r="62" spans="1:157" s="93" customFormat="1" ht="15" thickBot="1" x14ac:dyDescent="0.4">
      <c r="A62" s="100" t="s">
        <v>100</v>
      </c>
      <c r="B62" s="101" t="s">
        <v>101</v>
      </c>
      <c r="C62" s="23">
        <v>0.13333402332902919</v>
      </c>
      <c r="D62" s="23">
        <v>0.12767994704201213</v>
      </c>
      <c r="E62" s="23">
        <v>0.1145181918414743</v>
      </c>
      <c r="F62" s="23">
        <v>9.647170193001349E-2</v>
      </c>
      <c r="G62" s="23">
        <v>9.7146747870191993E-2</v>
      </c>
      <c r="H62" s="23">
        <v>8.5569515032529922E-2</v>
      </c>
      <c r="I62" s="23">
        <v>8.5294972294749472E-2</v>
      </c>
      <c r="J62" s="23">
        <v>7.8074207539321219E-2</v>
      </c>
      <c r="K62" s="23">
        <v>8.867978810164559E-2</v>
      </c>
      <c r="L62" s="23">
        <v>9.6811281248091283E-2</v>
      </c>
      <c r="M62" s="23">
        <v>9.8608480543349961E-2</v>
      </c>
      <c r="N62" s="23">
        <v>0.10410997093080988</v>
      </c>
      <c r="O62" s="23">
        <v>9.4037756640285547E-2</v>
      </c>
      <c r="P62" s="23">
        <v>9.0521791146017674E-2</v>
      </c>
      <c r="Q62" s="23">
        <v>8.0083116469482268E-2</v>
      </c>
      <c r="R62" s="23">
        <v>8.187393773335612E-2</v>
      </c>
      <c r="S62" s="23">
        <v>7.3906731688999278E-2</v>
      </c>
      <c r="T62" s="23">
        <v>7.8081263338240392E-2</v>
      </c>
      <c r="U62" s="23">
        <v>8.4594670869309621E-2</v>
      </c>
      <c r="V62" s="23">
        <v>8.2493060553596717E-2</v>
      </c>
      <c r="W62" s="23">
        <v>8.8936788614408041E-2</v>
      </c>
      <c r="X62" s="23">
        <v>8.6544141274850883E-2</v>
      </c>
      <c r="Y62" s="23">
        <v>8.4038671423538158E-2</v>
      </c>
      <c r="Z62" s="23">
        <v>9.4333248961436467E-2</v>
      </c>
      <c r="AA62" s="23">
        <v>9.0547662719132588E-2</v>
      </c>
      <c r="AB62" s="23">
        <v>0.10096597078745222</v>
      </c>
      <c r="AC62" s="23">
        <v>0.10715817662530452</v>
      </c>
      <c r="AD62" s="23">
        <v>0.10455515671126314</v>
      </c>
      <c r="AE62" s="23">
        <v>0.10713890399379035</v>
      </c>
      <c r="AF62" s="23">
        <v>0.10052908130158243</v>
      </c>
      <c r="AG62" s="23">
        <v>9.0496355875278378E-2</v>
      </c>
      <c r="AH62" s="23">
        <v>8.5554543329449423E-2</v>
      </c>
      <c r="AI62" s="23">
        <v>8.2500464487057487E-2</v>
      </c>
      <c r="AJ62" s="23">
        <v>8.1357853158929419E-2</v>
      </c>
      <c r="AK62" s="23">
        <v>7.6370759072401803E-2</v>
      </c>
      <c r="AL62" s="23">
        <v>7.1997417530816218E-2</v>
      </c>
      <c r="AM62" s="23">
        <v>4.5186196203193849E-2</v>
      </c>
      <c r="AN62" s="23">
        <v>5.313350628539517E-2</v>
      </c>
      <c r="AO62" s="23">
        <v>7.5727895706581977E-2</v>
      </c>
      <c r="AP62" s="23">
        <v>7.6881694418425295E-2</v>
      </c>
      <c r="AQ62" s="23">
        <v>6.7628481494413195E-2</v>
      </c>
      <c r="AR62" s="23">
        <v>6.5070860736745714E-2</v>
      </c>
      <c r="AS62" s="23">
        <v>6.9180876950877157E-2</v>
      </c>
      <c r="AT62" s="23">
        <v>7.3906241494352515E-2</v>
      </c>
      <c r="AU62" s="23">
        <v>7.6036105759275927E-2</v>
      </c>
      <c r="AV62" s="23">
        <v>7.1539687376120265E-2</v>
      </c>
      <c r="AW62" s="23">
        <v>7.2560482516256408E-2</v>
      </c>
      <c r="AX62" s="23">
        <v>7.1191729360447709E-2</v>
      </c>
      <c r="AY62" s="23">
        <v>6.6340961497432752E-2</v>
      </c>
      <c r="AZ62" s="23">
        <v>6.4850932280870577E-2</v>
      </c>
      <c r="BA62" s="23">
        <v>6.3715798627511727E-2</v>
      </c>
      <c r="BB62" s="23">
        <v>6.3934071963545655E-2</v>
      </c>
      <c r="BC62" s="23">
        <v>5.9405715470910038E-2</v>
      </c>
      <c r="BD62" s="23">
        <v>5.3996210785791671E-2</v>
      </c>
      <c r="BE62" s="116"/>
      <c r="BF62" s="116"/>
    </row>
    <row r="63" spans="1:157" s="93" customFormat="1" ht="15" thickBot="1" x14ac:dyDescent="0.4">
      <c r="A63" s="100" t="s">
        <v>102</v>
      </c>
      <c r="B63" s="101" t="s">
        <v>103</v>
      </c>
      <c r="C63" s="23">
        <v>9.3591320573170905E-2</v>
      </c>
      <c r="D63" s="23">
        <v>8.7747933144833534E-2</v>
      </c>
      <c r="E63" s="23">
        <v>0.11503397070674641</v>
      </c>
      <c r="F63" s="23">
        <v>0.10206301470146754</v>
      </c>
      <c r="G63" s="23">
        <v>0.11254336088512441</v>
      </c>
      <c r="H63" s="23">
        <v>9.7360708328919535E-2</v>
      </c>
      <c r="I63" s="23">
        <v>7.6399638250521942E-2</v>
      </c>
      <c r="J63" s="23">
        <v>5.9254074615511597E-2</v>
      </c>
      <c r="K63" s="23">
        <v>5.7252099870446722E-2</v>
      </c>
      <c r="L63" s="23">
        <v>8.6718331563787207E-2</v>
      </c>
      <c r="M63" s="23">
        <v>7.9623268431823949E-2</v>
      </c>
      <c r="N63" s="23">
        <v>7.2798665933309123E-2</v>
      </c>
      <c r="O63" s="23">
        <v>8.1666036393995528E-2</v>
      </c>
      <c r="P63" s="23">
        <v>0.1032013516423937</v>
      </c>
      <c r="Q63" s="23">
        <v>8.2696237245693749E-2</v>
      </c>
      <c r="R63" s="23">
        <v>8.5091187374070759E-2</v>
      </c>
      <c r="S63" s="23">
        <v>9.5726161708435134E-2</v>
      </c>
      <c r="T63" s="23">
        <v>0.12886462615439437</v>
      </c>
      <c r="U63" s="23">
        <v>9.4362072407643022E-2</v>
      </c>
      <c r="V63" s="23">
        <v>8.6381568851069415E-2</v>
      </c>
      <c r="W63" s="23">
        <v>7.2127358592726579E-2</v>
      </c>
      <c r="X63" s="23">
        <v>9.6774154528270442E-2</v>
      </c>
      <c r="Y63" s="23">
        <v>0.10999792307244352</v>
      </c>
      <c r="Z63" s="23">
        <v>0.10560328544740172</v>
      </c>
      <c r="AA63" s="23">
        <v>0.11615124021300191</v>
      </c>
      <c r="AB63" s="23">
        <v>0.12816008423583491</v>
      </c>
      <c r="AC63" s="23">
        <v>0.12311623705511697</v>
      </c>
      <c r="AD63" s="23">
        <v>0.10698972881260037</v>
      </c>
      <c r="AE63" s="23">
        <v>0.1178013134854743</v>
      </c>
      <c r="AF63" s="23">
        <v>0.13193104625850099</v>
      </c>
      <c r="AG63" s="23">
        <v>0.12024963266297016</v>
      </c>
      <c r="AH63" s="23">
        <v>9.1460900458691249E-2</v>
      </c>
      <c r="AI63" s="23">
        <v>9.5767909438704543E-2</v>
      </c>
      <c r="AJ63" s="23">
        <v>0.11429704889297185</v>
      </c>
      <c r="AK63" s="23">
        <v>0.12126250956284169</v>
      </c>
      <c r="AL63" s="23">
        <v>0.11200864056305231</v>
      </c>
      <c r="AM63" s="23">
        <v>3.1006225688275817E-2</v>
      </c>
      <c r="AN63" s="23">
        <v>2.3533627257346271E-2</v>
      </c>
      <c r="AO63" s="23">
        <v>9.914223484162453E-2</v>
      </c>
      <c r="AP63" s="23">
        <v>7.369741508577958E-2</v>
      </c>
      <c r="AQ63" s="23">
        <v>4.8795787064296103E-2</v>
      </c>
      <c r="AR63" s="23">
        <v>4.860461070072538E-2</v>
      </c>
      <c r="AS63" s="23">
        <v>4.1394243539654665E-2</v>
      </c>
      <c r="AT63" s="23">
        <v>6.5111430020975761E-2</v>
      </c>
      <c r="AU63" s="23">
        <v>5.177323998990116E-2</v>
      </c>
      <c r="AV63" s="23">
        <v>6.7099482826852228E-2</v>
      </c>
      <c r="AW63" s="23">
        <v>7.959836193322993E-2</v>
      </c>
      <c r="AX63" s="23">
        <v>6.463324342502122E-2</v>
      </c>
      <c r="AY63" s="23">
        <v>7.5116121223410673E-2</v>
      </c>
      <c r="AZ63" s="23">
        <v>7.2723386879820634E-2</v>
      </c>
      <c r="BA63" s="23">
        <v>7.4790396792578775E-2</v>
      </c>
      <c r="BB63" s="23">
        <v>6.2135917381803574E-2</v>
      </c>
      <c r="BC63" s="23">
        <v>6.2857149484153566E-2</v>
      </c>
      <c r="BD63" s="23">
        <v>7.6108723542626489E-2</v>
      </c>
      <c r="BE63" s="116"/>
      <c r="BF63" s="116"/>
    </row>
    <row r="64" spans="1:157" s="93" customFormat="1" ht="15" thickBot="1" x14ac:dyDescent="0.4">
      <c r="A64" s="100" t="s">
        <v>104</v>
      </c>
      <c r="B64" s="101" t="s">
        <v>8</v>
      </c>
      <c r="C64" s="23">
        <v>0.10701059497183968</v>
      </c>
      <c r="D64" s="23">
        <v>0.10441177648046666</v>
      </c>
      <c r="E64" s="23">
        <v>9.684620225512322E-2</v>
      </c>
      <c r="F64" s="23">
        <v>9.5428947641508374E-2</v>
      </c>
      <c r="G64" s="23">
        <v>9.0346841746544379E-2</v>
      </c>
      <c r="H64" s="23">
        <v>8.0961329987913042E-2</v>
      </c>
      <c r="I64" s="23">
        <v>8.1607519448412838E-2</v>
      </c>
      <c r="J64" s="23">
        <v>7.1593092566630004E-2</v>
      </c>
      <c r="K64" s="23">
        <v>7.8486231930427461E-2</v>
      </c>
      <c r="L64" s="23">
        <v>8.3512535961302314E-2</v>
      </c>
      <c r="M64" s="23">
        <v>8.525642507051695E-2</v>
      </c>
      <c r="N64" s="23">
        <v>8.6442805345406173E-2</v>
      </c>
      <c r="O64" s="23">
        <v>8.3156379582054726E-2</v>
      </c>
      <c r="P64" s="23">
        <v>8.5911222369662116E-2</v>
      </c>
      <c r="Q64" s="23">
        <v>8.1013414332034489E-2</v>
      </c>
      <c r="R64" s="23">
        <v>8.1721697431829068E-2</v>
      </c>
      <c r="S64" s="23">
        <v>8.2065316210613928E-2</v>
      </c>
      <c r="T64" s="23">
        <v>7.1947224988353556E-2</v>
      </c>
      <c r="U64" s="23">
        <v>8.5627074632121783E-2</v>
      </c>
      <c r="V64" s="23">
        <v>8.692963065982709E-2</v>
      </c>
      <c r="W64" s="23">
        <v>8.8149093945021892E-2</v>
      </c>
      <c r="X64" s="23">
        <v>8.6755666333471704E-2</v>
      </c>
      <c r="Y64" s="23">
        <v>9.4010247841785757E-2</v>
      </c>
      <c r="Z64" s="23">
        <v>9.6082211189170291E-2</v>
      </c>
      <c r="AA64" s="23">
        <v>9.8213254656087698E-2</v>
      </c>
      <c r="AB64" s="23">
        <v>0.10678769969254223</v>
      </c>
      <c r="AC64" s="23">
        <v>0.11075437415409878</v>
      </c>
      <c r="AD64" s="23">
        <v>0.11577616727924711</v>
      </c>
      <c r="AE64" s="23">
        <v>0.1170159520479177</v>
      </c>
      <c r="AF64" s="23">
        <v>0.10860705980093591</v>
      </c>
      <c r="AG64" s="23">
        <v>0.10163117311711835</v>
      </c>
      <c r="AH64" s="23">
        <v>9.3364366320264236E-2</v>
      </c>
      <c r="AI64" s="23">
        <v>9.0507529812622944E-2</v>
      </c>
      <c r="AJ64" s="23">
        <v>8.7528351171252655E-2</v>
      </c>
      <c r="AK64" s="23">
        <v>8.7305178462979804E-2</v>
      </c>
      <c r="AL64" s="23">
        <v>7.9610580359063113E-2</v>
      </c>
      <c r="AM64" s="23">
        <v>3.9957978097960423E-2</v>
      </c>
      <c r="AN64" s="23">
        <v>3.6560643062220094E-2</v>
      </c>
      <c r="AO64" s="23">
        <v>6.4627379384578687E-2</v>
      </c>
      <c r="AP64" s="23">
        <v>8.3524278608897856E-2</v>
      </c>
      <c r="AQ64" s="23">
        <v>9.0484627029541354E-2</v>
      </c>
      <c r="AR64" s="23">
        <v>9.2435427305332746E-2</v>
      </c>
      <c r="AS64" s="23">
        <v>8.773131816218431E-2</v>
      </c>
      <c r="AT64" s="23">
        <v>8.2556524197209755E-2</v>
      </c>
      <c r="AU64" s="23">
        <v>8.6633844146180611E-2</v>
      </c>
      <c r="AV64" s="23">
        <v>7.8051320553223294E-2</v>
      </c>
      <c r="AW64" s="23">
        <v>8.0812926728223045E-2</v>
      </c>
      <c r="AX64" s="23">
        <v>8.2033246750823602E-2</v>
      </c>
      <c r="AY64" s="23">
        <v>8.0759497880055472E-2</v>
      </c>
      <c r="AZ64" s="23">
        <v>8.078712324078155E-2</v>
      </c>
      <c r="BA64" s="23">
        <v>8.0776013257191401E-2</v>
      </c>
      <c r="BB64" s="23">
        <v>7.9747533107262014E-2</v>
      </c>
      <c r="BC64" s="23">
        <v>7.6503181877811577E-2</v>
      </c>
      <c r="BD64" s="23">
        <v>7.5193556877950013E-2</v>
      </c>
      <c r="BE64" s="116"/>
      <c r="BF64" s="116"/>
    </row>
    <row r="65" spans="1:58" s="93" customFormat="1" ht="15" thickBot="1" x14ac:dyDescent="0.4">
      <c r="A65" s="99"/>
      <c r="B65" s="99" t="s">
        <v>146</v>
      </c>
      <c r="C65" s="24">
        <v>0.11039088431760807</v>
      </c>
      <c r="D65" s="24">
        <v>0.10514986901439299</v>
      </c>
      <c r="E65" s="24">
        <v>9.883577179569103E-2</v>
      </c>
      <c r="F65" s="24">
        <v>9.1724364079045939E-2</v>
      </c>
      <c r="G65" s="24">
        <v>8.7575083047205529E-2</v>
      </c>
      <c r="H65" s="24">
        <v>8.2007494844016482E-2</v>
      </c>
      <c r="I65" s="24">
        <v>7.9816100473631024E-2</v>
      </c>
      <c r="J65" s="24">
        <v>7.3139579437956695E-2</v>
      </c>
      <c r="K65" s="24">
        <v>8.1210365299962381E-2</v>
      </c>
      <c r="L65" s="24">
        <v>8.4358535920574518E-2</v>
      </c>
      <c r="M65" s="24">
        <v>8.307317632664081E-2</v>
      </c>
      <c r="N65" s="24">
        <v>8.4889448280823745E-2</v>
      </c>
      <c r="O65" s="24">
        <v>8.1248622144536195E-2</v>
      </c>
      <c r="P65" s="24">
        <v>8.3270045017029851E-2</v>
      </c>
      <c r="Q65" s="24">
        <v>7.7506647754091912E-2</v>
      </c>
      <c r="R65" s="24">
        <v>7.8052808446888583E-2</v>
      </c>
      <c r="S65" s="24">
        <v>7.5031970461280767E-2</v>
      </c>
      <c r="T65" s="24">
        <v>7.2390973286702964E-2</v>
      </c>
      <c r="U65" s="24">
        <v>8.1126198202383148E-2</v>
      </c>
      <c r="V65" s="24">
        <v>8.0524691596446679E-2</v>
      </c>
      <c r="W65" s="24">
        <v>8.168150935080476E-2</v>
      </c>
      <c r="X65" s="24">
        <v>8.172046533939531E-2</v>
      </c>
      <c r="Y65" s="24">
        <v>8.5270506968660412E-2</v>
      </c>
      <c r="Z65" s="24">
        <v>8.8534838799611895E-2</v>
      </c>
      <c r="AA65" s="24">
        <v>8.9852907263151108E-2</v>
      </c>
      <c r="AB65" s="24">
        <v>9.7051458541852598E-2</v>
      </c>
      <c r="AC65" s="24">
        <v>0.10173543162750846</v>
      </c>
      <c r="AD65" s="24">
        <v>0.10316060990066761</v>
      </c>
      <c r="AE65" s="24">
        <v>0.10518651729857405</v>
      </c>
      <c r="AF65" s="24">
        <v>9.8853089910209024E-2</v>
      </c>
      <c r="AG65" s="24">
        <v>9.1962441566941527E-2</v>
      </c>
      <c r="AH65" s="24">
        <v>8.5591895865465256E-2</v>
      </c>
      <c r="AI65" s="24">
        <v>8.3486964275381548E-2</v>
      </c>
      <c r="AJ65" s="24">
        <v>8.1644954116641022E-2</v>
      </c>
      <c r="AK65" s="24">
        <v>8.0474561107970494E-2</v>
      </c>
      <c r="AL65" s="24">
        <v>7.4833516114956727E-2</v>
      </c>
      <c r="AM65" s="24">
        <v>4.3156205894352075E-2</v>
      </c>
      <c r="AN65" s="24">
        <v>4.311933775597622E-2</v>
      </c>
      <c r="AO65" s="24">
        <v>6.7288939898722658E-2</v>
      </c>
      <c r="AP65" s="24">
        <v>7.4456851602933583E-2</v>
      </c>
      <c r="AQ65" s="24">
        <v>7.5738525812239749E-2</v>
      </c>
      <c r="AR65" s="24">
        <v>7.6353740995318761E-2</v>
      </c>
      <c r="AS65" s="24">
        <v>7.5175773849977021E-2</v>
      </c>
      <c r="AT65" s="24">
        <v>7.4431165120446285E-2</v>
      </c>
      <c r="AU65" s="24">
        <v>7.5649034419844663E-2</v>
      </c>
      <c r="AV65" s="24">
        <v>7.2141152050472085E-2</v>
      </c>
      <c r="AW65" s="24">
        <v>7.3020716462021781E-2</v>
      </c>
      <c r="AX65" s="24">
        <v>7.2816393709823457E-2</v>
      </c>
      <c r="AY65" s="24">
        <v>7.1648238720114291E-2</v>
      </c>
      <c r="AZ65" s="24">
        <v>7.0624107791827512E-2</v>
      </c>
      <c r="BA65" s="24">
        <v>7.0405088826766257E-2</v>
      </c>
      <c r="BB65" s="24">
        <v>6.9619514230002094E-2</v>
      </c>
      <c r="BC65" s="24">
        <v>6.6265078587409293E-2</v>
      </c>
      <c r="BD65" s="24">
        <v>6.4798169453861493E-2</v>
      </c>
      <c r="BE65" s="120"/>
      <c r="BF65" s="120"/>
    </row>
    <row r="66" spans="1:58" s="93" customFormat="1" ht="15" thickBot="1" x14ac:dyDescent="0.4">
      <c r="A66" s="97" t="s">
        <v>105</v>
      </c>
      <c r="B66" s="98" t="s">
        <v>10</v>
      </c>
      <c r="C66" s="23">
        <v>7.097836788194975E-2</v>
      </c>
      <c r="D66" s="23">
        <v>6.5963200355641224E-2</v>
      </c>
      <c r="E66" s="23">
        <v>7.4650961772763327E-2</v>
      </c>
      <c r="F66" s="23">
        <v>7.68137551410049E-2</v>
      </c>
      <c r="G66" s="23">
        <v>6.7570218344738711E-2</v>
      </c>
      <c r="H66" s="23">
        <v>6.4767411474362532E-2</v>
      </c>
      <c r="I66" s="23">
        <v>6.3700793568609984E-2</v>
      </c>
      <c r="J66" s="23">
        <v>5.9978196496428056E-2</v>
      </c>
      <c r="K66" s="23">
        <v>6.353944004079104E-2</v>
      </c>
      <c r="L66" s="23">
        <v>6.9285834854190528E-2</v>
      </c>
      <c r="M66" s="23">
        <v>6.6866939201862402E-2</v>
      </c>
      <c r="N66" s="23">
        <v>6.6710104403618894E-2</v>
      </c>
      <c r="O66" s="23">
        <v>6.6027530980198867E-2</v>
      </c>
      <c r="P66" s="23">
        <v>6.2354742565032859E-2</v>
      </c>
      <c r="Q66" s="23">
        <v>5.9006513924517716E-2</v>
      </c>
      <c r="R66" s="23">
        <v>6.1569811939821556E-2</v>
      </c>
      <c r="S66" s="23">
        <v>5.9210307776200503E-2</v>
      </c>
      <c r="T66" s="23">
        <v>6.0017049897039598E-2</v>
      </c>
      <c r="U66" s="23">
        <v>6.6079649279605759E-2</v>
      </c>
      <c r="V66" s="23">
        <v>7.9389777241230391E-2</v>
      </c>
      <c r="W66" s="23">
        <v>7.493474737979966E-2</v>
      </c>
      <c r="X66" s="23">
        <v>7.7309331457709685E-2</v>
      </c>
      <c r="Y66" s="23">
        <v>8.9834163224206426E-2</v>
      </c>
      <c r="Z66" s="23">
        <v>9.1065770524647136E-2</v>
      </c>
      <c r="AA66" s="23">
        <v>9.0719921578757648E-2</v>
      </c>
      <c r="AB66" s="23">
        <v>9.1438902745074643E-2</v>
      </c>
      <c r="AC66" s="23">
        <v>8.7227402280756247E-2</v>
      </c>
      <c r="AD66" s="23">
        <v>9.4475572610709019E-2</v>
      </c>
      <c r="AE66" s="23">
        <v>9.2453675941347888E-2</v>
      </c>
      <c r="AF66" s="23">
        <v>9.2492571096131834E-2</v>
      </c>
      <c r="AG66" s="23">
        <v>9.7747892351161658E-2</v>
      </c>
      <c r="AH66" s="23">
        <v>8.8599116487625876E-2</v>
      </c>
      <c r="AI66" s="23">
        <v>9.7851635228029629E-2</v>
      </c>
      <c r="AJ66" s="23">
        <v>0.10392212386485636</v>
      </c>
      <c r="AK66" s="23">
        <v>0.10647478772396249</v>
      </c>
      <c r="AL66" s="23">
        <v>9.8167387319473748E-2</v>
      </c>
      <c r="AM66" s="23">
        <v>5.2191938763857977E-2</v>
      </c>
      <c r="AN66" s="23">
        <v>7.9324930070812899E-2</v>
      </c>
      <c r="AO66" s="23">
        <v>9.2359797663077281E-2</v>
      </c>
      <c r="AP66" s="23">
        <v>8.8031303828816451E-2</v>
      </c>
      <c r="AQ66" s="23">
        <v>8.9239889402826289E-2</v>
      </c>
      <c r="AR66" s="23">
        <v>8.6849414164482178E-2</v>
      </c>
      <c r="AS66" s="23">
        <v>8.4114088612926338E-2</v>
      </c>
      <c r="AT66" s="23">
        <v>8.5621969023855937E-2</v>
      </c>
      <c r="AU66" s="23">
        <v>8.6679667193425056E-2</v>
      </c>
      <c r="AV66" s="23">
        <v>8.3517219440026713E-2</v>
      </c>
      <c r="AW66" s="23">
        <v>8.5707968261778719E-2</v>
      </c>
      <c r="AX66" s="23">
        <v>8.6764001558184409E-2</v>
      </c>
      <c r="AY66" s="23">
        <v>8.6555280807990784E-2</v>
      </c>
      <c r="AZ66" s="23">
        <v>8.4421968189837784E-2</v>
      </c>
      <c r="BA66" s="23">
        <v>8.3270569264985689E-2</v>
      </c>
      <c r="BB66" s="23">
        <v>8.4968867742098136E-2</v>
      </c>
      <c r="BC66" s="23">
        <v>7.6540658705661443E-2</v>
      </c>
      <c r="BD66" s="23">
        <v>7.4376054949183271E-2</v>
      </c>
      <c r="BE66" s="116"/>
      <c r="BF66" s="116"/>
    </row>
    <row r="67" spans="1:58" s="93" customFormat="1" ht="15" thickBot="1" x14ac:dyDescent="0.4">
      <c r="A67" s="99"/>
      <c r="B67" s="102" t="s">
        <v>147</v>
      </c>
      <c r="C67" s="24">
        <v>7.097836788194975E-2</v>
      </c>
      <c r="D67" s="24">
        <v>6.5963200355641224E-2</v>
      </c>
      <c r="E67" s="24">
        <v>7.4650961772763327E-2</v>
      </c>
      <c r="F67" s="24">
        <v>7.68137551410049E-2</v>
      </c>
      <c r="G67" s="24">
        <v>6.7570218344738711E-2</v>
      </c>
      <c r="H67" s="24">
        <v>6.4767411474362532E-2</v>
      </c>
      <c r="I67" s="24">
        <v>6.3700793568609984E-2</v>
      </c>
      <c r="J67" s="24">
        <v>5.9978196496428056E-2</v>
      </c>
      <c r="K67" s="24">
        <v>6.353944004079104E-2</v>
      </c>
      <c r="L67" s="24">
        <v>6.9285834854190528E-2</v>
      </c>
      <c r="M67" s="24">
        <v>6.6866939201862402E-2</v>
      </c>
      <c r="N67" s="24">
        <v>6.6710104403618894E-2</v>
      </c>
      <c r="O67" s="24">
        <v>6.6027530980198867E-2</v>
      </c>
      <c r="P67" s="24">
        <v>6.2354742565032859E-2</v>
      </c>
      <c r="Q67" s="24">
        <v>5.9006513924517716E-2</v>
      </c>
      <c r="R67" s="24">
        <v>6.1569811939821556E-2</v>
      </c>
      <c r="S67" s="24">
        <v>5.9210307776200503E-2</v>
      </c>
      <c r="T67" s="24">
        <v>6.0017049897039598E-2</v>
      </c>
      <c r="U67" s="24">
        <v>6.6079649279605759E-2</v>
      </c>
      <c r="V67" s="24">
        <v>7.9389777241230391E-2</v>
      </c>
      <c r="W67" s="24">
        <v>7.493474737979966E-2</v>
      </c>
      <c r="X67" s="24">
        <v>7.7309331457709685E-2</v>
      </c>
      <c r="Y67" s="24">
        <v>8.9834163224206426E-2</v>
      </c>
      <c r="Z67" s="24">
        <v>9.1065770524647136E-2</v>
      </c>
      <c r="AA67" s="24">
        <v>9.0719921578757648E-2</v>
      </c>
      <c r="AB67" s="24">
        <v>9.1438902745074643E-2</v>
      </c>
      <c r="AC67" s="24">
        <v>8.7227402280756247E-2</v>
      </c>
      <c r="AD67" s="24">
        <v>9.4475572610709019E-2</v>
      </c>
      <c r="AE67" s="24">
        <v>9.2453675941347888E-2</v>
      </c>
      <c r="AF67" s="24">
        <v>9.2492571096131834E-2</v>
      </c>
      <c r="AG67" s="24">
        <v>9.7747892351161658E-2</v>
      </c>
      <c r="AH67" s="24">
        <v>8.8599116487625876E-2</v>
      </c>
      <c r="AI67" s="24">
        <v>9.7851635228029629E-2</v>
      </c>
      <c r="AJ67" s="24">
        <v>0.10392212386485636</v>
      </c>
      <c r="AK67" s="24">
        <v>0.10647478772396249</v>
      </c>
      <c r="AL67" s="24">
        <v>9.8167387319473748E-2</v>
      </c>
      <c r="AM67" s="24">
        <v>5.2191938763857977E-2</v>
      </c>
      <c r="AN67" s="24">
        <v>7.9324930070812899E-2</v>
      </c>
      <c r="AO67" s="24">
        <v>9.2359797663077281E-2</v>
      </c>
      <c r="AP67" s="24">
        <v>8.8031303828816451E-2</v>
      </c>
      <c r="AQ67" s="24">
        <v>8.9239889402826289E-2</v>
      </c>
      <c r="AR67" s="24">
        <v>8.6849414164482178E-2</v>
      </c>
      <c r="AS67" s="24">
        <v>8.4114088612926338E-2</v>
      </c>
      <c r="AT67" s="24">
        <v>8.5621969023855937E-2</v>
      </c>
      <c r="AU67" s="24">
        <v>8.6679667193425056E-2</v>
      </c>
      <c r="AV67" s="24">
        <v>8.3517219440026713E-2</v>
      </c>
      <c r="AW67" s="24">
        <v>8.5707968261778719E-2</v>
      </c>
      <c r="AX67" s="24">
        <v>8.6764001558184409E-2</v>
      </c>
      <c r="AY67" s="24">
        <v>8.6555280807990784E-2</v>
      </c>
      <c r="AZ67" s="24">
        <v>8.4421968189837784E-2</v>
      </c>
      <c r="BA67" s="24">
        <v>8.3270569264985689E-2</v>
      </c>
      <c r="BB67" s="24">
        <v>8.4968867742098136E-2</v>
      </c>
      <c r="BC67" s="24">
        <v>7.6540658705661443E-2</v>
      </c>
      <c r="BD67" s="24">
        <v>7.4376054949183271E-2</v>
      </c>
      <c r="BE67" s="120"/>
      <c r="BF67" s="120"/>
    </row>
    <row r="68" spans="1:58" s="93" customFormat="1" ht="15" thickBot="1" x14ac:dyDescent="0.4">
      <c r="A68" s="100" t="s">
        <v>106</v>
      </c>
      <c r="B68" s="101" t="s">
        <v>107</v>
      </c>
      <c r="C68" s="23">
        <v>1.4537002682828254E-2</v>
      </c>
      <c r="D68" s="23">
        <v>1.4943332636239932E-2</v>
      </c>
      <c r="E68" s="23">
        <v>1.5214763905797315E-2</v>
      </c>
      <c r="F68" s="23">
        <v>1.5950271049577646E-2</v>
      </c>
      <c r="G68" s="23">
        <v>1.3693645597279055E-2</v>
      </c>
      <c r="H68" s="23">
        <v>1.4528781296184987E-2</v>
      </c>
      <c r="I68" s="23">
        <v>1.3956827683036938E-2</v>
      </c>
      <c r="J68" s="23">
        <v>1.356006623147765E-2</v>
      </c>
      <c r="K68" s="23">
        <v>1.3970591716017017E-2</v>
      </c>
      <c r="L68" s="23">
        <v>1.4204481029129292E-2</v>
      </c>
      <c r="M68" s="23">
        <v>1.4884597122245864E-2</v>
      </c>
      <c r="N68" s="23">
        <v>1.69600002414577E-2</v>
      </c>
      <c r="O68" s="23">
        <v>1.6692676704585369E-2</v>
      </c>
      <c r="P68" s="23">
        <v>1.7038054476655747E-2</v>
      </c>
      <c r="Q68" s="23">
        <v>1.5396605644365241E-2</v>
      </c>
      <c r="R68" s="23">
        <v>1.5931953333118708E-2</v>
      </c>
      <c r="S68" s="23">
        <v>1.6500844042124825E-2</v>
      </c>
      <c r="T68" s="23">
        <v>1.6603129780674877E-2</v>
      </c>
      <c r="U68" s="23">
        <v>1.9628466933461566E-2</v>
      </c>
      <c r="V68" s="23">
        <v>1.7464182706753907E-2</v>
      </c>
      <c r="W68" s="23">
        <v>1.7971584883795147E-2</v>
      </c>
      <c r="X68" s="23">
        <v>1.6606281486703827E-2</v>
      </c>
      <c r="Y68" s="23">
        <v>1.7557716391111283E-2</v>
      </c>
      <c r="Z68" s="23">
        <v>1.8859020300537006E-2</v>
      </c>
      <c r="AA68" s="23">
        <v>1.8667064953307777E-2</v>
      </c>
      <c r="AB68" s="23">
        <v>2.0530539038448887E-2</v>
      </c>
      <c r="AC68" s="23">
        <v>1.8652769241916816E-2</v>
      </c>
      <c r="AD68" s="23">
        <v>1.6498350056408713E-2</v>
      </c>
      <c r="AE68" s="23">
        <v>1.8828432857687399E-2</v>
      </c>
      <c r="AF68" s="23">
        <v>1.9922845099438393E-2</v>
      </c>
      <c r="AG68" s="23">
        <v>1.8813744370756946E-2</v>
      </c>
      <c r="AH68" s="23">
        <v>1.9163196933665624E-2</v>
      </c>
      <c r="AI68" s="23">
        <v>2.0928634945044034E-2</v>
      </c>
      <c r="AJ68" s="23">
        <v>2.0126362847781222E-2</v>
      </c>
      <c r="AK68" s="23">
        <v>2.0273813813782807E-2</v>
      </c>
      <c r="AL68" s="23">
        <v>2.105850276829024E-2</v>
      </c>
      <c r="AM68" s="23">
        <v>1.4088438831755619E-2</v>
      </c>
      <c r="AN68" s="23">
        <v>1.2703874069192085E-2</v>
      </c>
      <c r="AO68" s="23">
        <v>1.7692152818094109E-2</v>
      </c>
      <c r="AP68" s="23">
        <v>1.6002624578298454E-2</v>
      </c>
      <c r="AQ68" s="23">
        <v>1.4322521429304499E-2</v>
      </c>
      <c r="AR68" s="23">
        <v>1.6118663814531187E-2</v>
      </c>
      <c r="AS68" s="23">
        <v>1.6999323091059691E-2</v>
      </c>
      <c r="AT68" s="23">
        <v>1.9067125705346247E-2</v>
      </c>
      <c r="AU68" s="23">
        <v>1.9262332172791604E-2</v>
      </c>
      <c r="AV68" s="23">
        <v>1.7894757369416401E-2</v>
      </c>
      <c r="AW68" s="23">
        <v>1.946899683784915E-2</v>
      </c>
      <c r="AX68" s="23">
        <v>1.9204383954758698E-2</v>
      </c>
      <c r="AY68" s="23">
        <v>1.9804075123422384E-2</v>
      </c>
      <c r="AZ68" s="23">
        <v>1.8891364323483994E-2</v>
      </c>
      <c r="BA68" s="23">
        <v>1.7938669357144329E-2</v>
      </c>
      <c r="BB68" s="23">
        <v>1.719811492096161E-2</v>
      </c>
      <c r="BC68" s="23">
        <v>1.6781108634796319E-2</v>
      </c>
      <c r="BD68" s="23">
        <v>1.6823135324542347E-2</v>
      </c>
      <c r="BE68" s="116"/>
      <c r="BF68" s="116"/>
    </row>
    <row r="69" spans="1:58" s="93" customFormat="1" ht="15" thickBot="1" x14ac:dyDescent="0.4">
      <c r="A69" s="100" t="s">
        <v>108</v>
      </c>
      <c r="B69" s="101" t="s">
        <v>12</v>
      </c>
      <c r="C69" s="23">
        <v>2.1700079164841811E-2</v>
      </c>
      <c r="D69" s="23">
        <v>2.2973729518115101E-2</v>
      </c>
      <c r="E69" s="23">
        <v>2.33749426863804E-2</v>
      </c>
      <c r="F69" s="23">
        <v>1.7407229782798239E-2</v>
      </c>
      <c r="G69" s="23">
        <v>1.9608542882862658E-2</v>
      </c>
      <c r="H69" s="23">
        <v>1.9171340452424839E-2</v>
      </c>
      <c r="I69" s="23">
        <v>1.9076942845343333E-2</v>
      </c>
      <c r="J69" s="23">
        <v>1.7151580043622328E-2</v>
      </c>
      <c r="K69" s="23">
        <v>1.8725962203870839E-2</v>
      </c>
      <c r="L69" s="23">
        <v>1.985523361559894E-2</v>
      </c>
      <c r="M69" s="23">
        <v>2.1612960789862568E-2</v>
      </c>
      <c r="N69" s="23">
        <v>2.3734553934032575E-2</v>
      </c>
      <c r="O69" s="23">
        <v>2.2240704024930568E-2</v>
      </c>
      <c r="P69" s="23">
        <v>2.6482379249728766E-2</v>
      </c>
      <c r="Q69" s="23">
        <v>2.4194014913342554E-2</v>
      </c>
      <c r="R69" s="23">
        <v>3.0912093647431818E-2</v>
      </c>
      <c r="S69" s="23">
        <v>2.5173491173438228E-2</v>
      </c>
      <c r="T69" s="23">
        <v>2.3127769109381847E-2</v>
      </c>
      <c r="U69" s="23">
        <v>2.645597598535733E-2</v>
      </c>
      <c r="V69" s="23">
        <v>2.6348148263769324E-2</v>
      </c>
      <c r="W69" s="23">
        <v>2.9920060518036327E-2</v>
      </c>
      <c r="X69" s="23">
        <v>3.2167225941819061E-2</v>
      </c>
      <c r="Y69" s="23">
        <v>3.5297002058758381E-2</v>
      </c>
      <c r="Z69" s="23">
        <v>4.0983758153132488E-2</v>
      </c>
      <c r="AA69" s="23">
        <v>3.6534811913547141E-2</v>
      </c>
      <c r="AB69" s="23">
        <v>4.6626917309838735E-2</v>
      </c>
      <c r="AC69" s="23">
        <v>4.4829545676951972E-2</v>
      </c>
      <c r="AD69" s="23">
        <v>3.7118562637822948E-2</v>
      </c>
      <c r="AE69" s="23">
        <v>4.2147569674009761E-2</v>
      </c>
      <c r="AF69" s="23">
        <v>4.0934578635798129E-2</v>
      </c>
      <c r="AG69" s="23">
        <v>3.681079733465023E-2</v>
      </c>
      <c r="AH69" s="23">
        <v>3.0669899766259195E-2</v>
      </c>
      <c r="AI69" s="23">
        <v>3.6691987018440918E-2</v>
      </c>
      <c r="AJ69" s="23">
        <v>3.5343415808117812E-2</v>
      </c>
      <c r="AK69" s="23">
        <v>3.5015192802232892E-2</v>
      </c>
      <c r="AL69" s="23">
        <v>3.3759781563796484E-2</v>
      </c>
      <c r="AM69" s="23">
        <v>2.4251133381563525E-2</v>
      </c>
      <c r="AN69" s="23">
        <v>3.0121889540699585E-2</v>
      </c>
      <c r="AO69" s="23">
        <v>4.2190760824201229E-2</v>
      </c>
      <c r="AP69" s="23">
        <v>5.7881158577843352E-2</v>
      </c>
      <c r="AQ69" s="23">
        <v>4.9279727705016624E-2</v>
      </c>
      <c r="AR69" s="23">
        <v>4.620074839864409E-2</v>
      </c>
      <c r="AS69" s="23">
        <v>4.9070763577010339E-2</v>
      </c>
      <c r="AT69" s="23">
        <v>5.1592768543143284E-2</v>
      </c>
      <c r="AU69" s="23">
        <v>5.1680004566079324E-2</v>
      </c>
      <c r="AV69" s="23">
        <v>4.90554407288714E-2</v>
      </c>
      <c r="AW69" s="23">
        <v>5.2308744064878294E-2</v>
      </c>
      <c r="AX69" s="23">
        <v>5.5900764457333739E-2</v>
      </c>
      <c r="AY69" s="23">
        <v>5.7974907262218739E-2</v>
      </c>
      <c r="AZ69" s="23">
        <v>5.6294558309776289E-2</v>
      </c>
      <c r="BA69" s="23">
        <v>5.0480299967063075E-2</v>
      </c>
      <c r="BB69" s="23">
        <v>4.5624860109344613E-2</v>
      </c>
      <c r="BC69" s="23">
        <v>4.2319766617134352E-2</v>
      </c>
      <c r="BD69" s="23">
        <v>4.3399446823007205E-2</v>
      </c>
      <c r="BE69" s="116"/>
      <c r="BF69" s="116"/>
    </row>
    <row r="70" spans="1:58" s="93" customFormat="1" ht="15" thickBot="1" x14ac:dyDescent="0.4">
      <c r="A70" s="100" t="s">
        <v>109</v>
      </c>
      <c r="B70" s="101" t="s">
        <v>13</v>
      </c>
      <c r="C70" s="23">
        <v>6.1364694356814235E-3</v>
      </c>
      <c r="D70" s="23">
        <v>6.0458293980178868E-3</v>
      </c>
      <c r="E70" s="23">
        <v>7.2348073643273532E-3</v>
      </c>
      <c r="F70" s="23">
        <v>7.4157371594991781E-3</v>
      </c>
      <c r="G70" s="23">
        <v>6.670481764965425E-3</v>
      </c>
      <c r="H70" s="23">
        <v>6.5781971056152857E-3</v>
      </c>
      <c r="I70" s="23">
        <v>5.2956105925796842E-3</v>
      </c>
      <c r="J70" s="23">
        <v>6.2058553744157811E-3</v>
      </c>
      <c r="K70" s="23">
        <v>6.2344842917157898E-3</v>
      </c>
      <c r="L70" s="23">
        <v>5.5626517256674333E-3</v>
      </c>
      <c r="M70" s="23">
        <v>5.6579365265454814E-3</v>
      </c>
      <c r="N70" s="23">
        <v>5.4447227211815354E-3</v>
      </c>
      <c r="O70" s="23">
        <v>5.5626618946039751E-3</v>
      </c>
      <c r="P70" s="23">
        <v>6.223960818522516E-3</v>
      </c>
      <c r="Q70" s="23">
        <v>6.8414896511203964E-3</v>
      </c>
      <c r="R70" s="23">
        <v>6.8051491938707388E-3</v>
      </c>
      <c r="S70" s="23">
        <v>7.387541271683222E-3</v>
      </c>
      <c r="T70" s="23">
        <v>6.9730689247004957E-3</v>
      </c>
      <c r="U70" s="23">
        <v>6.5284194722546682E-3</v>
      </c>
      <c r="V70" s="23">
        <v>7.1367246424009828E-3</v>
      </c>
      <c r="W70" s="23">
        <v>9.1843671795747359E-3</v>
      </c>
      <c r="X70" s="23">
        <v>7.3068999764359186E-3</v>
      </c>
      <c r="Y70" s="23">
        <v>7.6005781373474548E-3</v>
      </c>
      <c r="Z70" s="23">
        <v>7.9654929770311966E-3</v>
      </c>
      <c r="AA70" s="23">
        <v>7.8583958807850306E-3</v>
      </c>
      <c r="AB70" s="23">
        <v>8.7405671210455324E-3</v>
      </c>
      <c r="AC70" s="23">
        <v>7.8728517798478167E-3</v>
      </c>
      <c r="AD70" s="23">
        <v>8.7612240115623012E-3</v>
      </c>
      <c r="AE70" s="23">
        <v>7.4428619967955561E-3</v>
      </c>
      <c r="AF70" s="23">
        <v>7.5001823153142315E-3</v>
      </c>
      <c r="AG70" s="23">
        <v>8.2784567544551529E-3</v>
      </c>
      <c r="AH70" s="23">
        <v>6.711937550057479E-3</v>
      </c>
      <c r="AI70" s="23">
        <v>6.8253188176531036E-3</v>
      </c>
      <c r="AJ70" s="23">
        <v>6.7898879713330995E-3</v>
      </c>
      <c r="AK70" s="23">
        <v>7.5978678733487053E-3</v>
      </c>
      <c r="AL70" s="23">
        <v>7.4963168780449521E-3</v>
      </c>
      <c r="AM70" s="23">
        <v>1.8974509651212212E-3</v>
      </c>
      <c r="AN70" s="23">
        <v>5.6441544540422638E-4</v>
      </c>
      <c r="AO70" s="23">
        <v>3.150034346249869E-3</v>
      </c>
      <c r="AP70" s="23">
        <v>4.1272060678847139E-3</v>
      </c>
      <c r="AQ70" s="23">
        <v>4.1107299234576355E-3</v>
      </c>
      <c r="AR70" s="23">
        <v>3.306962608893846E-3</v>
      </c>
      <c r="AS70" s="23">
        <v>6.7497923057584907E-3</v>
      </c>
      <c r="AT70" s="23">
        <v>6.8124776611466582E-3</v>
      </c>
      <c r="AU70" s="23">
        <v>7.6795184839140969E-3</v>
      </c>
      <c r="AV70" s="23">
        <v>6.6712115058580913E-3</v>
      </c>
      <c r="AW70" s="23">
        <v>5.2075562291232034E-3</v>
      </c>
      <c r="AX70" s="23">
        <v>6.3412172218516114E-3</v>
      </c>
      <c r="AY70" s="23">
        <v>6.5517944132491828E-3</v>
      </c>
      <c r="AZ70" s="23">
        <v>6.2842789615655979E-3</v>
      </c>
      <c r="BA70" s="23">
        <v>6.9894325447560279E-3</v>
      </c>
      <c r="BB70" s="23">
        <v>6.5120518643397756E-3</v>
      </c>
      <c r="BC70" s="23">
        <v>5.8626667360387186E-3</v>
      </c>
      <c r="BD70" s="23">
        <v>6.9690127947833269E-3</v>
      </c>
      <c r="BE70" s="116"/>
      <c r="BF70" s="116"/>
    </row>
    <row r="71" spans="1:58" s="93" customFormat="1" ht="15" thickBot="1" x14ac:dyDescent="0.4">
      <c r="A71" s="100" t="s">
        <v>110</v>
      </c>
      <c r="B71" s="101" t="s">
        <v>14</v>
      </c>
      <c r="C71" s="23">
        <v>7.1287982075902492E-3</v>
      </c>
      <c r="D71" s="23">
        <v>4.269351257280723E-3</v>
      </c>
      <c r="E71" s="23">
        <v>3.9749968556486047E-3</v>
      </c>
      <c r="F71" s="23">
        <v>4.9091781832555558E-3</v>
      </c>
      <c r="G71" s="23">
        <v>3.1281527994457005E-3</v>
      </c>
      <c r="H71" s="23">
        <v>4.5983172820299057E-3</v>
      </c>
      <c r="I71" s="23">
        <v>3.2156798232279419E-3</v>
      </c>
      <c r="J71" s="23">
        <v>6.1052250449617571E-3</v>
      </c>
      <c r="K71" s="23">
        <v>5.2848633933240598E-3</v>
      </c>
      <c r="L71" s="23">
        <v>3.1434877486190777E-3</v>
      </c>
      <c r="M71" s="23">
        <v>4.2181101758079851E-3</v>
      </c>
      <c r="N71" s="23">
        <v>4.5512164942801969E-3</v>
      </c>
      <c r="O71" s="23">
        <v>2.9609813099223002E-3</v>
      </c>
      <c r="P71" s="23">
        <v>1.9588310607433169E-3</v>
      </c>
      <c r="Q71" s="23">
        <v>2.8232866971035532E-3</v>
      </c>
      <c r="R71" s="23">
        <v>4.1103559940961739E-3</v>
      </c>
      <c r="S71" s="23">
        <v>5.515593639949844E-3</v>
      </c>
      <c r="T71" s="23">
        <v>4.3829794585049766E-3</v>
      </c>
      <c r="U71" s="23">
        <v>3.638471105592192E-3</v>
      </c>
      <c r="V71" s="23">
        <v>4.5865147983991765E-3</v>
      </c>
      <c r="W71" s="23">
        <v>6.3620909502195002E-3</v>
      </c>
      <c r="X71" s="23">
        <v>5.7302135476538472E-3</v>
      </c>
      <c r="Y71" s="23">
        <v>7.9610846204778759E-3</v>
      </c>
      <c r="Z71" s="23">
        <v>1.1080131331644745E-2</v>
      </c>
      <c r="AA71" s="23">
        <v>1.523747129424334E-2</v>
      </c>
      <c r="AB71" s="23">
        <v>1.6199532048971607E-2</v>
      </c>
      <c r="AC71" s="23">
        <v>4.6170772134982727E-3</v>
      </c>
      <c r="AD71" s="23">
        <v>8.394875995980421E-3</v>
      </c>
      <c r="AE71" s="23">
        <v>1.2306305692565347E-2</v>
      </c>
      <c r="AF71" s="23">
        <v>1.213070059212891E-2</v>
      </c>
      <c r="AG71" s="23">
        <v>1.0325760517367197E-2</v>
      </c>
      <c r="AH71" s="23">
        <v>1.1976486541642644E-2</v>
      </c>
      <c r="AI71" s="23">
        <v>1.2833591142654291E-2</v>
      </c>
      <c r="AJ71" s="23">
        <v>1.1289868005110667E-2</v>
      </c>
      <c r="AK71" s="23">
        <v>1.3897783197900341E-2</v>
      </c>
      <c r="AL71" s="23">
        <v>1.5088596012721922E-2</v>
      </c>
      <c r="AM71" s="23">
        <v>7.3449173395066488E-3</v>
      </c>
      <c r="AN71" s="23">
        <v>1.0001457453193663E-2</v>
      </c>
      <c r="AO71" s="23">
        <v>9.0491731602600472E-3</v>
      </c>
      <c r="AP71" s="23">
        <v>7.0688851112446875E-3</v>
      </c>
      <c r="AQ71" s="23">
        <v>6.8414117032281185E-3</v>
      </c>
      <c r="AR71" s="23">
        <v>8.4754195201868117E-3</v>
      </c>
      <c r="AS71" s="23">
        <v>9.3460808630184966E-3</v>
      </c>
      <c r="AT71" s="23">
        <v>6.6828692835445794E-3</v>
      </c>
      <c r="AU71" s="23">
        <v>8.6261993277219826E-3</v>
      </c>
      <c r="AV71" s="23">
        <v>7.3652353370608648E-3</v>
      </c>
      <c r="AW71" s="23">
        <v>6.5393590254990766E-3</v>
      </c>
      <c r="AX71" s="23">
        <v>6.2813777233109306E-3</v>
      </c>
      <c r="AY71" s="23">
        <v>6.1064350944710051E-3</v>
      </c>
      <c r="AZ71" s="23">
        <v>6.4065510813813981E-3</v>
      </c>
      <c r="BA71" s="23">
        <v>6.4204714176020819E-3</v>
      </c>
      <c r="BB71" s="23">
        <v>8.0559522853623482E-3</v>
      </c>
      <c r="BC71" s="23">
        <v>4.5885993687046437E-3</v>
      </c>
      <c r="BD71" s="23">
        <v>4.1443697004607859E-3</v>
      </c>
      <c r="BE71" s="116"/>
      <c r="BF71" s="116"/>
    </row>
    <row r="72" spans="1:58" s="93" customFormat="1" ht="15" thickBot="1" x14ac:dyDescent="0.4">
      <c r="A72" s="100" t="s">
        <v>111</v>
      </c>
      <c r="B72" s="101" t="s">
        <v>112</v>
      </c>
      <c r="C72" s="23">
        <v>4.8126040149249674E-3</v>
      </c>
      <c r="D72" s="23">
        <v>4.0918724132477475E-3</v>
      </c>
      <c r="E72" s="23">
        <v>4.3967864129506483E-3</v>
      </c>
      <c r="F72" s="23">
        <v>4.1559281481293436E-3</v>
      </c>
      <c r="G72" s="23">
        <v>3.0728158836918771E-3</v>
      </c>
      <c r="H72" s="23">
        <v>2.9434542334069573E-3</v>
      </c>
      <c r="I72" s="23">
        <v>2.2717288177715243E-3</v>
      </c>
      <c r="J72" s="23">
        <v>2.8872874702668052E-3</v>
      </c>
      <c r="K72" s="23">
        <v>3.1094920349177806E-3</v>
      </c>
      <c r="L72" s="23">
        <v>3.4760990970968209E-3</v>
      </c>
      <c r="M72" s="23">
        <v>2.567864782366717E-3</v>
      </c>
      <c r="N72" s="23">
        <v>5.5129758031273119E-3</v>
      </c>
      <c r="O72" s="23">
        <v>5.6358624638686294E-3</v>
      </c>
      <c r="P72" s="23">
        <v>5.6591169077259548E-3</v>
      </c>
      <c r="Q72" s="23">
        <v>3.4931229657590821E-3</v>
      </c>
      <c r="R72" s="23">
        <v>4.5890285339596571E-3</v>
      </c>
      <c r="S72" s="23">
        <v>6.2816253988120189E-3</v>
      </c>
      <c r="T72" s="23">
        <v>5.7363399338415276E-3</v>
      </c>
      <c r="U72" s="23">
        <v>5.7069266123439223E-3</v>
      </c>
      <c r="V72" s="23">
        <v>6.2387605795005616E-3</v>
      </c>
      <c r="W72" s="23">
        <v>7.3186068084657796E-3</v>
      </c>
      <c r="X72" s="23">
        <v>5.3611926273471845E-3</v>
      </c>
      <c r="Y72" s="23">
        <v>7.8776412618619136E-3</v>
      </c>
      <c r="Z72" s="23">
        <v>8.5319425317630683E-3</v>
      </c>
      <c r="AA72" s="23">
        <v>7.2489933053082366E-3</v>
      </c>
      <c r="AB72" s="23">
        <v>6.0661513190004221E-3</v>
      </c>
      <c r="AC72" s="23">
        <v>3.8799802802090516E-3</v>
      </c>
      <c r="AD72" s="23">
        <v>5.1541883267598636E-3</v>
      </c>
      <c r="AE72" s="23">
        <v>3.8619608746056047E-3</v>
      </c>
      <c r="AF72" s="23">
        <v>4.8430912312773158E-3</v>
      </c>
      <c r="AG72" s="23">
        <v>6.2223377833022118E-3</v>
      </c>
      <c r="AH72" s="23">
        <v>6.5079122339505397E-3</v>
      </c>
      <c r="AI72" s="23">
        <v>6.8691406917648756E-3</v>
      </c>
      <c r="AJ72" s="23">
        <v>6.3992527187187098E-3</v>
      </c>
      <c r="AK72" s="23">
        <v>6.8422711146456797E-3</v>
      </c>
      <c r="AL72" s="23">
        <v>6.5340446479846765E-3</v>
      </c>
      <c r="AM72" s="23">
        <v>4.2665165129134042E-3</v>
      </c>
      <c r="AN72" s="23">
        <v>3.7590750443570863E-3</v>
      </c>
      <c r="AO72" s="23">
        <v>3.136233642144574E-3</v>
      </c>
      <c r="AP72" s="23">
        <v>3.8482106884621344E-3</v>
      </c>
      <c r="AQ72" s="23">
        <v>6.9970896582703173E-3</v>
      </c>
      <c r="AR72" s="23">
        <v>7.4922826512422921E-3</v>
      </c>
      <c r="AS72" s="23">
        <v>3.2073866206278751E-3</v>
      </c>
      <c r="AT72" s="23">
        <v>3.9350318990221496E-3</v>
      </c>
      <c r="AU72" s="23">
        <v>4.6719960368709979E-3</v>
      </c>
      <c r="AV72" s="23">
        <v>5.2634159242477638E-3</v>
      </c>
      <c r="AW72" s="23">
        <v>7.3797084470215591E-3</v>
      </c>
      <c r="AX72" s="23">
        <v>6.8660949821038198E-3</v>
      </c>
      <c r="AY72" s="23">
        <v>6.0084210150278461E-3</v>
      </c>
      <c r="AZ72" s="23">
        <v>4.798760925996585E-3</v>
      </c>
      <c r="BA72" s="23">
        <v>4.5395474842159075E-3</v>
      </c>
      <c r="BB72" s="23">
        <v>5.0622342291727048E-3</v>
      </c>
      <c r="BC72" s="23">
        <v>4.8630719573272549E-3</v>
      </c>
      <c r="BD72" s="23">
        <v>3.6353318725785492E-3</v>
      </c>
      <c r="BE72" s="116"/>
      <c r="BF72" s="116"/>
    </row>
    <row r="73" spans="1:58" s="93" customFormat="1" ht="15" thickBot="1" x14ac:dyDescent="0.4">
      <c r="A73" s="100" t="s">
        <v>113</v>
      </c>
      <c r="B73" s="101" t="s">
        <v>114</v>
      </c>
      <c r="C73" s="23">
        <v>1.0460976947856313E-2</v>
      </c>
      <c r="D73" s="23">
        <v>1.1588317638380323E-2</v>
      </c>
      <c r="E73" s="23">
        <v>8.9075241579392502E-3</v>
      </c>
      <c r="F73" s="23">
        <v>1.04404670916311E-2</v>
      </c>
      <c r="G73" s="23">
        <v>7.891275633191178E-3</v>
      </c>
      <c r="H73" s="23">
        <v>7.2472660309375186E-3</v>
      </c>
      <c r="I73" s="23">
        <v>9.820598435788223E-3</v>
      </c>
      <c r="J73" s="23">
        <v>1.2941718297139094E-2</v>
      </c>
      <c r="K73" s="23">
        <v>1.3208118891049463E-2</v>
      </c>
      <c r="L73" s="23">
        <v>1.6565852897540298E-2</v>
      </c>
      <c r="M73" s="23">
        <v>1.1698188621047835E-2</v>
      </c>
      <c r="N73" s="23">
        <v>1.542218782629589E-2</v>
      </c>
      <c r="O73" s="23">
        <v>1.2551911889243541E-2</v>
      </c>
      <c r="P73" s="23">
        <v>1.2661898563652465E-2</v>
      </c>
      <c r="Q73" s="23">
        <v>7.2448425241498906E-3</v>
      </c>
      <c r="R73" s="23">
        <v>1.1007170496938315E-2</v>
      </c>
      <c r="S73" s="23">
        <v>1.6389018007536942E-2</v>
      </c>
      <c r="T73" s="23">
        <v>1.2178977460203137E-2</v>
      </c>
      <c r="U73" s="23">
        <v>1.3524651808337111E-2</v>
      </c>
      <c r="V73" s="23">
        <v>1.0629210828398232E-2</v>
      </c>
      <c r="W73" s="23">
        <v>1.8840469347700142E-2</v>
      </c>
      <c r="X73" s="23">
        <v>1.5586696329308633E-2</v>
      </c>
      <c r="Y73" s="23">
        <v>1.7985389535366776E-2</v>
      </c>
      <c r="Z73" s="23">
        <v>1.7366886831922272E-2</v>
      </c>
      <c r="AA73" s="23">
        <v>1.3316818467145808E-2</v>
      </c>
      <c r="AB73" s="23">
        <v>1.5826243576885644E-2</v>
      </c>
      <c r="AC73" s="23">
        <v>1.9777192251721951E-2</v>
      </c>
      <c r="AD73" s="23">
        <v>2.3496878678564877E-2</v>
      </c>
      <c r="AE73" s="23">
        <v>2.2679467778549067E-2</v>
      </c>
      <c r="AF73" s="23">
        <v>2.2535673686117832E-2</v>
      </c>
      <c r="AG73" s="23">
        <v>2.0111645315739786E-2</v>
      </c>
      <c r="AH73" s="23">
        <v>1.713662253815321E-2</v>
      </c>
      <c r="AI73" s="23">
        <v>1.5802729047166252E-2</v>
      </c>
      <c r="AJ73" s="23">
        <v>1.4688238776632665E-2</v>
      </c>
      <c r="AK73" s="23">
        <v>1.5035629600638995E-2</v>
      </c>
      <c r="AL73" s="23">
        <v>1.578254083893962E-2</v>
      </c>
      <c r="AM73" s="23">
        <v>9.1886891607381588E-3</v>
      </c>
      <c r="AN73" s="23">
        <v>1.1285268284683991E-2</v>
      </c>
      <c r="AO73" s="23">
        <v>1.2154496545353288E-2</v>
      </c>
      <c r="AP73" s="23">
        <v>1.2738344814263971E-2</v>
      </c>
      <c r="AQ73" s="23">
        <v>1.2084884320617188E-2</v>
      </c>
      <c r="AR73" s="23">
        <v>1.5677539025089265E-2</v>
      </c>
      <c r="AS73" s="23">
        <v>1.4684955675641514E-2</v>
      </c>
      <c r="AT73" s="23">
        <v>1.6275453231528323E-2</v>
      </c>
      <c r="AU73" s="23">
        <v>8.1716644182932806E-3</v>
      </c>
      <c r="AV73" s="23">
        <v>9.2978157202788948E-3</v>
      </c>
      <c r="AW73" s="23">
        <v>9.0826306669081532E-3</v>
      </c>
      <c r="AX73" s="23">
        <v>9.7616230136568592E-3</v>
      </c>
      <c r="AY73" s="23">
        <v>1.0212746882638644E-2</v>
      </c>
      <c r="AZ73" s="23">
        <v>1.0434654380687802E-2</v>
      </c>
      <c r="BA73" s="23">
        <v>1.2444531495415327E-2</v>
      </c>
      <c r="BB73" s="23">
        <v>1.4721772961403421E-2</v>
      </c>
      <c r="BC73" s="23">
        <v>1.3895926055650119E-2</v>
      </c>
      <c r="BD73" s="23">
        <v>1.3376370848275899E-2</v>
      </c>
      <c r="BE73" s="116"/>
      <c r="BF73" s="116"/>
    </row>
    <row r="74" spans="1:58" s="93" customFormat="1" ht="15" thickBot="1" x14ac:dyDescent="0.4">
      <c r="A74" s="100" t="s">
        <v>115</v>
      </c>
      <c r="B74" s="101" t="s">
        <v>17</v>
      </c>
      <c r="C74" s="23">
        <v>1.9812135618217451E-2</v>
      </c>
      <c r="D74" s="23">
        <v>1.785348482539912E-2</v>
      </c>
      <c r="E74" s="23">
        <v>1.859155960673781E-2</v>
      </c>
      <c r="F74" s="23">
        <v>2.0932463331280911E-2</v>
      </c>
      <c r="G74" s="23">
        <v>2.1053220405524473E-2</v>
      </c>
      <c r="H74" s="23">
        <v>1.4913906692135695E-2</v>
      </c>
      <c r="I74" s="23">
        <v>1.4064525448099599E-2</v>
      </c>
      <c r="J74" s="23">
        <v>1.2246144288207073E-2</v>
      </c>
      <c r="K74" s="23">
        <v>1.0976633192594995E-2</v>
      </c>
      <c r="L74" s="23">
        <v>1.214402545889854E-2</v>
      </c>
      <c r="M74" s="23">
        <v>1.385903388410741E-2</v>
      </c>
      <c r="N74" s="23">
        <v>1.2453200267937298E-2</v>
      </c>
      <c r="O74" s="23">
        <v>1.2878776570620974E-2</v>
      </c>
      <c r="P74" s="23">
        <v>1.413040660062272E-2</v>
      </c>
      <c r="Q74" s="23">
        <v>1.601681963054109E-2</v>
      </c>
      <c r="R74" s="23">
        <v>1.3585571299026921E-2</v>
      </c>
      <c r="S74" s="23">
        <v>1.3149016684046919E-2</v>
      </c>
      <c r="T74" s="23">
        <v>1.3261365510041501E-2</v>
      </c>
      <c r="U74" s="23">
        <v>1.5023209675067378E-2</v>
      </c>
      <c r="V74" s="23">
        <v>1.6694104864802394E-2</v>
      </c>
      <c r="W74" s="23">
        <v>1.5244131219579645E-2</v>
      </c>
      <c r="X74" s="23">
        <v>1.7946182771519457E-2</v>
      </c>
      <c r="Y74" s="23">
        <v>1.9619407905893053E-2</v>
      </c>
      <c r="Z74" s="23">
        <v>1.838087005722348E-2</v>
      </c>
      <c r="AA74" s="23">
        <v>2.456754217069685E-2</v>
      </c>
      <c r="AB74" s="23">
        <v>2.8091552171879645E-2</v>
      </c>
      <c r="AC74" s="23">
        <v>2.7909452174667473E-2</v>
      </c>
      <c r="AD74" s="23">
        <v>2.5596342524790358E-2</v>
      </c>
      <c r="AE74" s="23">
        <v>2.7931508503122943E-2</v>
      </c>
      <c r="AF74" s="23">
        <v>2.9010101355341777E-2</v>
      </c>
      <c r="AG74" s="23">
        <v>3.3103195707455027E-2</v>
      </c>
      <c r="AH74" s="23">
        <v>2.9640781347355399E-2</v>
      </c>
      <c r="AI74" s="23">
        <v>3.0794279094011414E-2</v>
      </c>
      <c r="AJ74" s="23">
        <v>3.1569516900932966E-2</v>
      </c>
      <c r="AK74" s="23">
        <v>3.5308655529714766E-2</v>
      </c>
      <c r="AL74" s="23">
        <v>3.3252274753074379E-2</v>
      </c>
      <c r="AM74" s="23">
        <v>2.5764971800057674E-2</v>
      </c>
      <c r="AN74" s="23">
        <v>2.8366556541818994E-2</v>
      </c>
      <c r="AO74" s="23">
        <v>3.1839450705336392E-2</v>
      </c>
      <c r="AP74" s="23">
        <v>3.2315967258927047E-2</v>
      </c>
      <c r="AQ74" s="23">
        <v>3.3651839571413662E-2</v>
      </c>
      <c r="AR74" s="23">
        <v>4.0338681643087675E-2</v>
      </c>
      <c r="AS74" s="23">
        <v>3.3425379899216741E-2</v>
      </c>
      <c r="AT74" s="23">
        <v>3.422948857360799E-2</v>
      </c>
      <c r="AU74" s="23">
        <v>3.3045635021266132E-2</v>
      </c>
      <c r="AV74" s="23">
        <v>3.4752293834940759E-2</v>
      </c>
      <c r="AW74" s="23">
        <v>3.141142359525171E-2</v>
      </c>
      <c r="AX74" s="23">
        <v>2.9924251600417791E-2</v>
      </c>
      <c r="AY74" s="23">
        <v>2.6420585126476961E-2</v>
      </c>
      <c r="AZ74" s="23">
        <v>2.6675967453845366E-2</v>
      </c>
      <c r="BA74" s="23">
        <v>2.6190566539524986E-2</v>
      </c>
      <c r="BB74" s="23">
        <v>2.5300000615093955E-2</v>
      </c>
      <c r="BC74" s="23">
        <v>2.4305312776671965E-2</v>
      </c>
      <c r="BD74" s="23">
        <v>2.4623528740830583E-2</v>
      </c>
      <c r="BE74" s="116"/>
      <c r="BF74" s="116"/>
    </row>
    <row r="75" spans="1:58" s="93" customFormat="1" ht="15" thickBot="1" x14ac:dyDescent="0.4">
      <c r="A75" s="100" t="s">
        <v>118</v>
      </c>
      <c r="B75" s="101" t="s">
        <v>119</v>
      </c>
      <c r="C75" s="23">
        <v>4.4387129443796856E-3</v>
      </c>
      <c r="D75" s="23">
        <v>5.6424124942074149E-3</v>
      </c>
      <c r="E75" s="23">
        <v>5.7155333353909338E-3</v>
      </c>
      <c r="F75" s="23">
        <v>2.713966705831663E-3</v>
      </c>
      <c r="G75" s="23">
        <v>2.3593129499960928E-3</v>
      </c>
      <c r="H75" s="23">
        <v>2.6620525062924028E-3</v>
      </c>
      <c r="I75" s="23">
        <v>1.9510437463647618E-3</v>
      </c>
      <c r="J75" s="23">
        <v>1.4400217319154908E-3</v>
      </c>
      <c r="K75" s="23">
        <v>1.710923279779727E-3</v>
      </c>
      <c r="L75" s="23">
        <v>2.4118590946421471E-3</v>
      </c>
      <c r="M75" s="23">
        <v>2.4956428709674858E-3</v>
      </c>
      <c r="N75" s="23">
        <v>2.9017944078269793E-3</v>
      </c>
      <c r="O75" s="23">
        <v>3.3031992328111958E-3</v>
      </c>
      <c r="P75" s="23">
        <v>2.9353701363746309E-3</v>
      </c>
      <c r="Q75" s="23">
        <v>3.2783194218409147E-3</v>
      </c>
      <c r="R75" s="23">
        <v>1.7766172568172021E-3</v>
      </c>
      <c r="S75" s="23">
        <v>1.4757415121807191E-3</v>
      </c>
      <c r="T75" s="23">
        <v>1.7191247701048567E-3</v>
      </c>
      <c r="U75" s="23">
        <v>2.2721096657932482E-3</v>
      </c>
      <c r="V75" s="23">
        <v>2.155598512080375E-3</v>
      </c>
      <c r="W75" s="23">
        <v>2.503476184241659E-3</v>
      </c>
      <c r="X75" s="23">
        <v>3.2325196475031892E-3</v>
      </c>
      <c r="Y75" s="23">
        <v>2.5486667021997959E-3</v>
      </c>
      <c r="Z75" s="23">
        <v>2.633010556531291E-3</v>
      </c>
      <c r="AA75" s="23">
        <v>3.0928431958290674E-3</v>
      </c>
      <c r="AB75" s="23">
        <v>3.1349754144569556E-3</v>
      </c>
      <c r="AC75" s="23">
        <v>2.5558402869974061E-3</v>
      </c>
      <c r="AD75" s="23">
        <v>1.6332673876538076E-3</v>
      </c>
      <c r="AE75" s="23">
        <v>3.5136864131627434E-3</v>
      </c>
      <c r="AF75" s="23">
        <v>2.6168534155924612E-3</v>
      </c>
      <c r="AG75" s="23">
        <v>3.5848118081194375E-3</v>
      </c>
      <c r="AH75" s="23">
        <v>1.9085029811992933E-3</v>
      </c>
      <c r="AI75" s="23">
        <v>2.9856071423334488E-3</v>
      </c>
      <c r="AJ75" s="23">
        <v>2.8114887446086313E-3</v>
      </c>
      <c r="AK75" s="23">
        <v>2.7504239843243617E-3</v>
      </c>
      <c r="AL75" s="23">
        <v>2.5287535179904959E-3</v>
      </c>
      <c r="AM75" s="23">
        <v>1.9753973544482644E-3</v>
      </c>
      <c r="AN75" s="23">
        <v>2.0229489481459451E-3</v>
      </c>
      <c r="AO75" s="23">
        <v>1.3844926359532525E-3</v>
      </c>
      <c r="AP75" s="23">
        <v>1.12030927188973E-3</v>
      </c>
      <c r="AQ75" s="23">
        <v>1.0210050806184433E-3</v>
      </c>
      <c r="AR75" s="23">
        <v>1.6210456013650669E-3</v>
      </c>
      <c r="AS75" s="23">
        <v>1.0165382333807433E-3</v>
      </c>
      <c r="AT75" s="23">
        <v>1.0542581213712227E-3</v>
      </c>
      <c r="AU75" s="23">
        <v>2.3803215423377692E-3</v>
      </c>
      <c r="AV75" s="23">
        <v>2.1182651252736164E-3</v>
      </c>
      <c r="AW75" s="23">
        <v>2.3748924801705682E-3</v>
      </c>
      <c r="AX75" s="23">
        <v>1.6267838356097027E-3</v>
      </c>
      <c r="AY75" s="23">
        <v>1.9597316233051225E-3</v>
      </c>
      <c r="AZ75" s="23">
        <v>3.3319091550670366E-3</v>
      </c>
      <c r="BA75" s="23">
        <v>2.0669742334624651E-3</v>
      </c>
      <c r="BB75" s="23">
        <v>1.8370095652406986E-3</v>
      </c>
      <c r="BC75" s="23">
        <v>1.9574279312049212E-3</v>
      </c>
      <c r="BD75" s="23">
        <v>1.9678249657779424E-3</v>
      </c>
      <c r="BE75" s="116"/>
      <c r="BF75" s="116"/>
    </row>
    <row r="76" spans="1:58" s="93" customFormat="1" ht="15" thickBot="1" x14ac:dyDescent="0.4">
      <c r="A76" s="99"/>
      <c r="B76" s="99" t="s">
        <v>148</v>
      </c>
      <c r="C76" s="24">
        <v>1.2866270745845182E-2</v>
      </c>
      <c r="D76" s="24">
        <v>1.2801891995577016E-2</v>
      </c>
      <c r="E76" s="24">
        <v>1.3194462217708267E-2</v>
      </c>
      <c r="F76" s="24">
        <v>1.3021091921831532E-2</v>
      </c>
      <c r="G76" s="24">
        <v>1.2112577114154902E-2</v>
      </c>
      <c r="H76" s="24">
        <v>1.1389432703162512E-2</v>
      </c>
      <c r="I76" s="24">
        <v>1.075374681220226E-2</v>
      </c>
      <c r="J76" s="24">
        <v>1.0418685611448784E-2</v>
      </c>
      <c r="K76" s="24">
        <v>1.0531355979325151E-2</v>
      </c>
      <c r="L76" s="24">
        <v>1.0934171684963974E-2</v>
      </c>
      <c r="M76" s="24">
        <v>1.1467255801996199E-2</v>
      </c>
      <c r="N76" s="24">
        <v>1.248068977679624E-2</v>
      </c>
      <c r="O76" s="24">
        <v>1.2245200538400657E-2</v>
      </c>
      <c r="P76" s="24">
        <v>1.3032507098404226E-2</v>
      </c>
      <c r="Q76" s="24">
        <v>1.2441892486875635E-2</v>
      </c>
      <c r="R76" s="24">
        <v>1.2922343174680041E-2</v>
      </c>
      <c r="S76" s="24">
        <v>1.2827000884747128E-2</v>
      </c>
      <c r="T76" s="24">
        <v>1.2444126777477369E-2</v>
      </c>
      <c r="U76" s="24">
        <v>1.4167650702945707E-2</v>
      </c>
      <c r="V76" s="24">
        <v>1.3718947780949529E-2</v>
      </c>
      <c r="W76" s="24">
        <v>1.4724648306595685E-2</v>
      </c>
      <c r="X76" s="24">
        <v>1.4480277197958243E-2</v>
      </c>
      <c r="Y76" s="24">
        <v>1.5630389131792981E-2</v>
      </c>
      <c r="Z76" s="24">
        <v>1.6588698642630195E-2</v>
      </c>
      <c r="AA76" s="24">
        <v>1.7254441171835375E-2</v>
      </c>
      <c r="AB76" s="24">
        <v>1.9753500555171218E-2</v>
      </c>
      <c r="AC76" s="24">
        <v>1.8389260369822892E-2</v>
      </c>
      <c r="AD76" s="24">
        <v>1.683188028407466E-2</v>
      </c>
      <c r="AE76" s="24">
        <v>1.8493709233516179E-2</v>
      </c>
      <c r="AF76" s="24">
        <v>1.8884422400405238E-2</v>
      </c>
      <c r="AG76" s="24">
        <v>1.9089342937172724E-2</v>
      </c>
      <c r="AH76" s="24">
        <v>1.7523056311178207E-2</v>
      </c>
      <c r="AI76" s="24">
        <v>1.9061092117433853E-2</v>
      </c>
      <c r="AJ76" s="24">
        <v>1.8736960430748569E-2</v>
      </c>
      <c r="AK76" s="24">
        <v>1.9695758515603966E-2</v>
      </c>
      <c r="AL76" s="24">
        <v>1.9402525536916852E-2</v>
      </c>
      <c r="AM76" s="24">
        <v>1.3311629654936527E-2</v>
      </c>
      <c r="AN76" s="24">
        <v>1.4111068577307295E-2</v>
      </c>
      <c r="AO76" s="24">
        <v>1.765541607289358E-2</v>
      </c>
      <c r="AP76" s="24">
        <v>1.9602028522963597E-2</v>
      </c>
      <c r="AQ76" s="24">
        <v>1.8328746093919726E-2</v>
      </c>
      <c r="AR76" s="24">
        <v>1.9479944644677939E-2</v>
      </c>
      <c r="AS76" s="24">
        <v>1.8935807649102999E-2</v>
      </c>
      <c r="AT76" s="24">
        <v>2.0043268952920437E-2</v>
      </c>
      <c r="AU76" s="24">
        <v>1.9999749690494863E-2</v>
      </c>
      <c r="AV76" s="24">
        <v>1.9482793611979812E-2</v>
      </c>
      <c r="AW76" s="24">
        <v>1.9533213636049859E-2</v>
      </c>
      <c r="AX76" s="24">
        <v>1.9556705463743055E-2</v>
      </c>
      <c r="AY76" s="24">
        <v>1.9357251763160103E-2</v>
      </c>
      <c r="AZ76" s="24">
        <v>1.8944101390854898E-2</v>
      </c>
      <c r="BA76" s="24">
        <v>1.7978304839534741E-2</v>
      </c>
      <c r="BB76" s="24">
        <v>1.7152978914097863E-2</v>
      </c>
      <c r="BC76" s="24">
        <v>1.6252616970555342E-2</v>
      </c>
      <c r="BD76" s="24">
        <v>1.6574462147115381E-2</v>
      </c>
      <c r="BE76" s="120"/>
      <c r="BF76" s="120"/>
    </row>
    <row r="77" spans="1:58" s="93" customFormat="1" ht="15" thickBot="1" x14ac:dyDescent="0.4">
      <c r="A77" s="97" t="s">
        <v>116</v>
      </c>
      <c r="B77" s="98" t="s">
        <v>117</v>
      </c>
      <c r="C77" s="23">
        <v>2.5410899352304684E-3</v>
      </c>
      <c r="D77" s="23">
        <v>2.0517160547159322E-3</v>
      </c>
      <c r="E77" s="23">
        <v>1.9041515980557828E-3</v>
      </c>
      <c r="F77" s="23">
        <v>2.5317017977934497E-3</v>
      </c>
      <c r="G77" s="23">
        <v>1.845439639567242E-3</v>
      </c>
      <c r="H77" s="23">
        <v>1.8747205942879594E-3</v>
      </c>
      <c r="I77" s="23">
        <v>1.7067639457124168E-3</v>
      </c>
      <c r="J77" s="23">
        <v>1.088848206991886E-3</v>
      </c>
      <c r="K77" s="23">
        <v>1.53039825199956E-3</v>
      </c>
      <c r="L77" s="23">
        <v>1.4711913940457257E-3</v>
      </c>
      <c r="M77" s="23">
        <v>1.4759161186636116E-3</v>
      </c>
      <c r="N77" s="23">
        <v>1.3694425506317576E-3</v>
      </c>
      <c r="O77" s="23">
        <v>1.3466212777745192E-3</v>
      </c>
      <c r="P77" s="23">
        <v>1.4772533571034538E-3</v>
      </c>
      <c r="Q77" s="23">
        <v>1.4215272156433915E-3</v>
      </c>
      <c r="R77" s="23">
        <v>1.1658691526658573E-3</v>
      </c>
      <c r="S77" s="23">
        <v>1.247303935978771E-3</v>
      </c>
      <c r="T77" s="23">
        <v>1.4671365027195259E-3</v>
      </c>
      <c r="U77" s="23">
        <v>1.3579946331849205E-3</v>
      </c>
      <c r="V77" s="23">
        <v>1.6347617334025318E-3</v>
      </c>
      <c r="W77" s="23">
        <v>1.7789093187426683E-3</v>
      </c>
      <c r="X77" s="23">
        <v>1.7210201511168469E-3</v>
      </c>
      <c r="Y77" s="23">
        <v>1.5993725585807339E-3</v>
      </c>
      <c r="Z77" s="23">
        <v>1.7988502925609647E-3</v>
      </c>
      <c r="AA77" s="23">
        <v>2.5515455942778133E-3</v>
      </c>
      <c r="AB77" s="23">
        <v>2.8574072837735985E-3</v>
      </c>
      <c r="AC77" s="23">
        <v>2.3845640172517261E-3</v>
      </c>
      <c r="AD77" s="23">
        <v>4.1344556907385475E-3</v>
      </c>
      <c r="AE77" s="23">
        <v>4.7013607677295153E-3</v>
      </c>
      <c r="AF77" s="23">
        <v>5.0026123914646099E-3</v>
      </c>
      <c r="AG77" s="23">
        <v>5.1455334436539711E-3</v>
      </c>
      <c r="AH77" s="23">
        <v>4.6418520198983808E-3</v>
      </c>
      <c r="AI77" s="23">
        <v>4.225003803452994E-3</v>
      </c>
      <c r="AJ77" s="23">
        <v>4.5164394184013116E-3</v>
      </c>
      <c r="AK77" s="23">
        <v>4.4724884236762462E-3</v>
      </c>
      <c r="AL77" s="23">
        <v>4.9189197036900991E-3</v>
      </c>
      <c r="AM77" s="23">
        <v>4.067426389021747E-3</v>
      </c>
      <c r="AN77" s="23">
        <v>4.9615624679028164E-3</v>
      </c>
      <c r="AO77" s="23">
        <v>5.4076590265895383E-3</v>
      </c>
      <c r="AP77" s="23">
        <v>5.2076163240762242E-3</v>
      </c>
      <c r="AQ77" s="23">
        <v>5.635412554173067E-3</v>
      </c>
      <c r="AR77" s="23">
        <v>6.0453095750809442E-3</v>
      </c>
      <c r="AS77" s="23">
        <v>5.7301376590732575E-3</v>
      </c>
      <c r="AT77" s="23">
        <v>6.1768203991073292E-3</v>
      </c>
      <c r="AU77" s="23">
        <v>6.4389494265125694E-3</v>
      </c>
      <c r="AV77" s="23">
        <v>6.1849678464591957E-3</v>
      </c>
      <c r="AW77" s="23">
        <v>5.9978373935991027E-3</v>
      </c>
      <c r="AX77" s="23">
        <v>6.0133386893402091E-3</v>
      </c>
      <c r="AY77" s="23">
        <v>5.0845822286567652E-3</v>
      </c>
      <c r="AZ77" s="23">
        <v>5.1328234769195333E-3</v>
      </c>
      <c r="BA77" s="23">
        <v>4.7157026516134737E-3</v>
      </c>
      <c r="BB77" s="23">
        <v>5.6499090140247126E-3</v>
      </c>
      <c r="BC77" s="23">
        <v>5.1590848253411014E-3</v>
      </c>
      <c r="BD77" s="23">
        <v>5.7437343499490432E-3</v>
      </c>
      <c r="BE77" s="116"/>
      <c r="BF77" s="116"/>
    </row>
    <row r="78" spans="1:58" s="93" customFormat="1" ht="15" thickBot="1" x14ac:dyDescent="0.4">
      <c r="A78" s="99"/>
      <c r="B78" s="102" t="s">
        <v>149</v>
      </c>
      <c r="C78" s="24">
        <v>2.5410899352304684E-3</v>
      </c>
      <c r="D78" s="24">
        <v>2.0517160547159322E-3</v>
      </c>
      <c r="E78" s="24">
        <v>1.9041515980557828E-3</v>
      </c>
      <c r="F78" s="24">
        <v>2.5317017977934497E-3</v>
      </c>
      <c r="G78" s="24">
        <v>1.845439639567242E-3</v>
      </c>
      <c r="H78" s="24">
        <v>1.8747205942879594E-3</v>
      </c>
      <c r="I78" s="24">
        <v>1.7067639457124168E-3</v>
      </c>
      <c r="J78" s="24">
        <v>1.088848206991886E-3</v>
      </c>
      <c r="K78" s="24">
        <v>1.53039825199956E-3</v>
      </c>
      <c r="L78" s="24">
        <v>1.4711913940457257E-3</v>
      </c>
      <c r="M78" s="24">
        <v>1.4759161186636116E-3</v>
      </c>
      <c r="N78" s="24">
        <v>1.3694425506317576E-3</v>
      </c>
      <c r="O78" s="24">
        <v>1.3466212777745192E-3</v>
      </c>
      <c r="P78" s="24">
        <v>1.4772533571034538E-3</v>
      </c>
      <c r="Q78" s="24">
        <v>1.4215272156433915E-3</v>
      </c>
      <c r="R78" s="24">
        <v>1.1658691526658573E-3</v>
      </c>
      <c r="S78" s="24">
        <v>1.247303935978771E-3</v>
      </c>
      <c r="T78" s="24">
        <v>1.4671365027195259E-3</v>
      </c>
      <c r="U78" s="24">
        <v>1.3579946331849205E-3</v>
      </c>
      <c r="V78" s="24">
        <v>1.6347617334025318E-3</v>
      </c>
      <c r="W78" s="24">
        <v>1.7789093187426683E-3</v>
      </c>
      <c r="X78" s="24">
        <v>1.7210201511168469E-3</v>
      </c>
      <c r="Y78" s="24">
        <v>1.5993725585807339E-3</v>
      </c>
      <c r="Z78" s="24">
        <v>1.7988502925609647E-3</v>
      </c>
      <c r="AA78" s="24">
        <v>2.5515455942778133E-3</v>
      </c>
      <c r="AB78" s="24">
        <v>2.8574072837735985E-3</v>
      </c>
      <c r="AC78" s="24">
        <v>2.3845640172517261E-3</v>
      </c>
      <c r="AD78" s="24">
        <v>4.1344556907385475E-3</v>
      </c>
      <c r="AE78" s="24">
        <v>4.7013607677295153E-3</v>
      </c>
      <c r="AF78" s="24">
        <v>5.0026123914646099E-3</v>
      </c>
      <c r="AG78" s="24">
        <v>5.1455334436539711E-3</v>
      </c>
      <c r="AH78" s="24">
        <v>4.6418520198983808E-3</v>
      </c>
      <c r="AI78" s="24">
        <v>4.225003803452994E-3</v>
      </c>
      <c r="AJ78" s="24">
        <v>4.5164394184013116E-3</v>
      </c>
      <c r="AK78" s="24">
        <v>4.4724884236762462E-3</v>
      </c>
      <c r="AL78" s="24">
        <v>4.9189197036900991E-3</v>
      </c>
      <c r="AM78" s="24">
        <v>4.067426389021747E-3</v>
      </c>
      <c r="AN78" s="24">
        <v>4.9615624679028164E-3</v>
      </c>
      <c r="AO78" s="24">
        <v>5.4076590265895383E-3</v>
      </c>
      <c r="AP78" s="24">
        <v>5.2076163240762242E-3</v>
      </c>
      <c r="AQ78" s="24">
        <v>5.635412554173067E-3</v>
      </c>
      <c r="AR78" s="24">
        <v>6.0453095750809442E-3</v>
      </c>
      <c r="AS78" s="24">
        <v>5.7301376590732575E-3</v>
      </c>
      <c r="AT78" s="24">
        <v>6.1768203991073292E-3</v>
      </c>
      <c r="AU78" s="24">
        <v>6.4389494265125694E-3</v>
      </c>
      <c r="AV78" s="24">
        <v>6.1849678464591957E-3</v>
      </c>
      <c r="AW78" s="24">
        <v>5.9978373935991027E-3</v>
      </c>
      <c r="AX78" s="24">
        <v>6.0133386893402091E-3</v>
      </c>
      <c r="AY78" s="24">
        <v>5.0845822286567652E-3</v>
      </c>
      <c r="AZ78" s="24">
        <v>5.1328234769195333E-3</v>
      </c>
      <c r="BA78" s="24">
        <v>4.7157026516134737E-3</v>
      </c>
      <c r="BB78" s="24">
        <v>5.6499090140247126E-3</v>
      </c>
      <c r="BC78" s="24">
        <v>5.1590848253411014E-3</v>
      </c>
      <c r="BD78" s="24">
        <v>5.7437343499490432E-3</v>
      </c>
      <c r="BE78" s="120"/>
      <c r="BF78" s="120"/>
    </row>
    <row r="79" spans="1:58" s="93" customFormat="1" ht="15" thickBot="1" x14ac:dyDescent="0.4">
      <c r="A79" s="125" t="s">
        <v>150</v>
      </c>
      <c r="B79" s="125"/>
      <c r="C79" s="25">
        <v>3.3993741161144238E-2</v>
      </c>
      <c r="D79" s="25">
        <v>3.2249698724595315E-2</v>
      </c>
      <c r="E79" s="25">
        <v>3.1722892644085489E-2</v>
      </c>
      <c r="F79" s="25">
        <v>3.0390445213107426E-2</v>
      </c>
      <c r="G79" s="25">
        <v>2.8066413233741514E-2</v>
      </c>
      <c r="H79" s="25">
        <v>2.6411980653354601E-2</v>
      </c>
      <c r="I79" s="25">
        <v>2.541498682444035E-2</v>
      </c>
      <c r="J79" s="25">
        <v>2.3435435223519523E-2</v>
      </c>
      <c r="K79" s="25">
        <v>2.5430076689083463E-2</v>
      </c>
      <c r="L79" s="25">
        <v>2.67331138000306E-2</v>
      </c>
      <c r="M79" s="25">
        <v>2.6436321111415952E-2</v>
      </c>
      <c r="N79" s="25">
        <v>2.7060949323231758E-2</v>
      </c>
      <c r="O79" s="25">
        <v>2.6255457027098316E-2</v>
      </c>
      <c r="P79" s="25">
        <v>2.6694148382358548E-2</v>
      </c>
      <c r="Q79" s="25">
        <v>2.4905992076030562E-2</v>
      </c>
      <c r="R79" s="25">
        <v>2.5253195899136455E-2</v>
      </c>
      <c r="S79" s="25">
        <v>2.4406865686809446E-2</v>
      </c>
      <c r="T79" s="25">
        <v>2.3840408898228485E-2</v>
      </c>
      <c r="U79" s="25">
        <v>2.6668287596130769E-2</v>
      </c>
      <c r="V79" s="25">
        <v>2.7511125777983945E-2</v>
      </c>
      <c r="W79" s="25">
        <v>2.7774741028055244E-2</v>
      </c>
      <c r="X79" s="25">
        <v>2.7887816148830898E-2</v>
      </c>
      <c r="Y79" s="25">
        <v>3.0071664020571015E-2</v>
      </c>
      <c r="Z79" s="25">
        <v>3.1220900672958206E-2</v>
      </c>
      <c r="AA79" s="25">
        <v>3.1903895932141373E-2</v>
      </c>
      <c r="AB79" s="25">
        <v>3.4589762910344657E-2</v>
      </c>
      <c r="AC79" s="25">
        <v>3.4537372103607022E-2</v>
      </c>
      <c r="AD79" s="25">
        <v>3.510619872022893E-2</v>
      </c>
      <c r="AE79" s="25">
        <v>3.6245312938466938E-2</v>
      </c>
      <c r="AF79" s="25">
        <v>3.5294944014792523E-2</v>
      </c>
      <c r="AG79" s="25">
        <v>3.4603765759317125E-2</v>
      </c>
      <c r="AH79" s="25">
        <v>3.172324507404653E-2</v>
      </c>
      <c r="AI79" s="25">
        <v>3.2587338556957807E-2</v>
      </c>
      <c r="AJ79" s="25">
        <v>3.2683944476682318E-2</v>
      </c>
      <c r="AK79" s="25">
        <v>3.3033550303769012E-2</v>
      </c>
      <c r="AL79" s="25">
        <v>3.1214456223349306E-2</v>
      </c>
      <c r="AM79" s="25">
        <v>1.8771904037313689E-2</v>
      </c>
      <c r="AN79" s="25">
        <v>2.1674083037366128E-2</v>
      </c>
      <c r="AO79" s="25">
        <v>2.8672696880198672E-2</v>
      </c>
      <c r="AP79" s="25">
        <v>3.072879410212884E-2</v>
      </c>
      <c r="AQ79" s="25">
        <v>3.070708045086196E-2</v>
      </c>
      <c r="AR79" s="25">
        <v>3.0809096977502469E-2</v>
      </c>
      <c r="AS79" s="25">
        <v>3.0007710758902725E-2</v>
      </c>
      <c r="AT79" s="25">
        <v>3.0574235456571192E-2</v>
      </c>
      <c r="AU79" s="25">
        <v>3.0927444417467441E-2</v>
      </c>
      <c r="AV79" s="25">
        <v>2.9675586572391867E-2</v>
      </c>
      <c r="AW79" s="25">
        <v>2.9913231895433122E-2</v>
      </c>
      <c r="AX79" s="25">
        <v>2.9932901295171083E-2</v>
      </c>
      <c r="AY79" s="25">
        <v>2.9247448886915342E-2</v>
      </c>
      <c r="AZ79" s="25">
        <v>2.8685930595962198E-2</v>
      </c>
      <c r="BA79" s="25">
        <v>2.7860055156276795E-2</v>
      </c>
      <c r="BB79" s="25">
        <v>2.7751436109770523E-2</v>
      </c>
      <c r="BC79" s="25">
        <v>2.5825482974743776E-2</v>
      </c>
      <c r="BD79" s="25">
        <v>2.5632499349686661E-2</v>
      </c>
      <c r="BE79" s="120"/>
      <c r="BF79" s="120"/>
    </row>
    <row r="80" spans="1:58" x14ac:dyDescent="0.35">
      <c r="A80" s="7"/>
      <c r="B80" s="7"/>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1:58" x14ac:dyDescent="0.35">
      <c r="A81" s="7"/>
      <c r="B81" s="7"/>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1:58" x14ac:dyDescent="0.35">
      <c r="A82" s="7"/>
      <c r="B82" s="7"/>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1:58" x14ac:dyDescent="0.35">
      <c r="A83" s="7"/>
      <c r="B83" s="7" t="s">
        <v>193</v>
      </c>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1:58" x14ac:dyDescent="0.35">
      <c r="A84" s="7"/>
      <c r="B84" s="7"/>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1:58" x14ac:dyDescent="0.35">
      <c r="A85" s="7"/>
      <c r="B85" s="7"/>
      <c r="C85" s="13" t="s">
        <v>217</v>
      </c>
      <c r="D85" s="13" t="s">
        <v>218</v>
      </c>
      <c r="E85" s="13" t="s">
        <v>219</v>
      </c>
      <c r="F85" s="13" t="s">
        <v>220</v>
      </c>
      <c r="G85" s="13" t="s">
        <v>221</v>
      </c>
      <c r="H85" s="13" t="s">
        <v>222</v>
      </c>
      <c r="I85" s="13" t="s">
        <v>223</v>
      </c>
      <c r="J85" s="13" t="s">
        <v>224</v>
      </c>
      <c r="K85" s="13" t="s">
        <v>225</v>
      </c>
      <c r="L85" s="13" t="s">
        <v>226</v>
      </c>
      <c r="M85" s="13" t="s">
        <v>227</v>
      </c>
      <c r="N85" s="13" t="s">
        <v>228</v>
      </c>
      <c r="O85" s="13" t="s">
        <v>229</v>
      </c>
      <c r="P85" s="13" t="s">
        <v>230</v>
      </c>
      <c r="Q85" s="13" t="s">
        <v>231</v>
      </c>
      <c r="R85" s="13" t="s">
        <v>232</v>
      </c>
      <c r="S85" s="13" t="s">
        <v>233</v>
      </c>
      <c r="T85" s="13" t="s">
        <v>234</v>
      </c>
      <c r="U85" s="13" t="s">
        <v>235</v>
      </c>
      <c r="V85" s="13" t="s">
        <v>236</v>
      </c>
      <c r="W85" s="13" t="s">
        <v>237</v>
      </c>
      <c r="X85" s="13" t="s">
        <v>238</v>
      </c>
      <c r="Y85" s="13" t="s">
        <v>239</v>
      </c>
      <c r="Z85" s="13" t="s">
        <v>240</v>
      </c>
      <c r="AA85" s="13" t="s">
        <v>241</v>
      </c>
      <c r="AB85" s="13" t="s">
        <v>242</v>
      </c>
      <c r="AC85" s="13" t="s">
        <v>243</v>
      </c>
      <c r="AD85" s="13" t="s">
        <v>244</v>
      </c>
      <c r="AE85" s="13" t="s">
        <v>245</v>
      </c>
      <c r="AF85" s="13" t="s">
        <v>246</v>
      </c>
      <c r="AG85" s="13" t="s">
        <v>247</v>
      </c>
      <c r="AH85" s="13" t="s">
        <v>248</v>
      </c>
      <c r="AI85" s="13" t="s">
        <v>249</v>
      </c>
      <c r="AJ85" s="13" t="s">
        <v>250</v>
      </c>
      <c r="AK85" s="13" t="s">
        <v>251</v>
      </c>
      <c r="AL85" s="13" t="s">
        <v>252</v>
      </c>
      <c r="AM85" s="13" t="s">
        <v>253</v>
      </c>
      <c r="AN85" s="13" t="s">
        <v>254</v>
      </c>
      <c r="AO85" s="13" t="s">
        <v>255</v>
      </c>
      <c r="AP85" s="13" t="s">
        <v>256</v>
      </c>
      <c r="AQ85" s="13" t="s">
        <v>257</v>
      </c>
      <c r="AR85" s="13" t="s">
        <v>258</v>
      </c>
      <c r="AS85" s="13" t="s">
        <v>259</v>
      </c>
      <c r="AT85" s="13" t="s">
        <v>260</v>
      </c>
      <c r="AU85" s="13" t="s">
        <v>261</v>
      </c>
      <c r="AV85" s="13" t="s">
        <v>262</v>
      </c>
      <c r="AW85" s="13" t="s">
        <v>263</v>
      </c>
      <c r="AX85" s="13" t="s">
        <v>309</v>
      </c>
      <c r="AY85" s="13" t="s">
        <v>313</v>
      </c>
      <c r="AZ85" s="13" t="s">
        <v>317</v>
      </c>
      <c r="BA85" s="13" t="s">
        <v>320</v>
      </c>
      <c r="BB85" s="13" t="s">
        <v>322</v>
      </c>
      <c r="BC85" s="13" t="s">
        <v>325</v>
      </c>
      <c r="BD85" s="13" t="s">
        <v>329</v>
      </c>
    </row>
    <row r="86" spans="1:58" s="93" customFormat="1" x14ac:dyDescent="0.35">
      <c r="A86" s="90"/>
      <c r="B86" s="90" t="str">
        <f>MID(B59,7,50)</f>
        <v>Agriculture</v>
      </c>
      <c r="C86" s="93">
        <v>3.6408307099628601E-3</v>
      </c>
      <c r="D86" s="93">
        <v>4.2554691475036009E-3</v>
      </c>
      <c r="E86" s="93">
        <v>1.318125217782321E-2</v>
      </c>
      <c r="F86" s="93">
        <v>1.335609275966956E-2</v>
      </c>
      <c r="G86" s="93">
        <v>1.2851221971708319E-2</v>
      </c>
      <c r="H86" s="93">
        <v>1.5270552829352933E-2</v>
      </c>
      <c r="I86" s="93">
        <v>4.7345754372499493E-3</v>
      </c>
      <c r="J86" s="93">
        <v>8.1376407184783495E-3</v>
      </c>
      <c r="K86" s="93">
        <v>3.4344128798842869E-3</v>
      </c>
      <c r="L86" s="93">
        <v>5.7541491467528192E-3</v>
      </c>
      <c r="M86" s="93">
        <v>1.1531760908034221E-2</v>
      </c>
      <c r="N86" s="93">
        <v>3.8103532905940712E-3</v>
      </c>
      <c r="O86" s="93">
        <v>9.3671120768854081E-3</v>
      </c>
      <c r="P86" s="93">
        <v>1.04511785123359E-2</v>
      </c>
      <c r="Q86" s="93">
        <v>9.5530690470538616E-3</v>
      </c>
      <c r="R86" s="93">
        <v>1.6541753599887577E-3</v>
      </c>
      <c r="S86" s="93">
        <v>9.228002330684092E-3</v>
      </c>
      <c r="T86" s="93">
        <v>1.0899530679446255E-2</v>
      </c>
      <c r="U86" s="93">
        <v>1.3576074621944791E-2</v>
      </c>
      <c r="V86" s="93">
        <v>2.64333216417461E-2</v>
      </c>
      <c r="W86" s="93">
        <v>1.4000879114162507E-2</v>
      </c>
      <c r="X86" s="93">
        <v>2.3330406816985179E-2</v>
      </c>
      <c r="Y86" s="93">
        <v>1.9037877836733247E-2</v>
      </c>
      <c r="Z86" s="93">
        <v>1.2639081003990091E-2</v>
      </c>
      <c r="AA86" s="93">
        <v>8.218382165496573E-4</v>
      </c>
      <c r="AB86" s="93">
        <v>5.9081700403612082E-4</v>
      </c>
      <c r="AC86" s="93">
        <v>9.658292301999191E-4</v>
      </c>
      <c r="AD86" s="93">
        <v>1.2297821284386337E-3</v>
      </c>
      <c r="AE86" s="93">
        <v>2.5377803623558032E-3</v>
      </c>
      <c r="AF86" s="93">
        <v>5.2918268543645933E-3</v>
      </c>
      <c r="AG86" s="93">
        <v>3.6133628218139391E-3</v>
      </c>
      <c r="AH86" s="93">
        <v>2.2037257956734448E-3</v>
      </c>
      <c r="AI86" s="93">
        <v>2.745921306236705E-3</v>
      </c>
      <c r="AJ86" s="93">
        <v>3.7004377864130618E-3</v>
      </c>
      <c r="AK86" s="93">
        <v>3.4268318172301407E-3</v>
      </c>
      <c r="AL86" s="93">
        <v>2.1413792198167075E-3</v>
      </c>
      <c r="AM86" s="93">
        <v>9.6410150655396379E-4</v>
      </c>
      <c r="AN86" s="93">
        <v>9.8432288614346084E-4</v>
      </c>
      <c r="AO86" s="93">
        <v>1.3283360544614525E-3</v>
      </c>
      <c r="AP86" s="93">
        <v>1.1815603830544294E-3</v>
      </c>
      <c r="AQ86" s="93">
        <v>2.6743794793050611E-3</v>
      </c>
      <c r="AR86" s="93">
        <v>3.0060942259987032E-3</v>
      </c>
      <c r="AS86" s="93">
        <v>1.1784013348556197E-3</v>
      </c>
      <c r="AT86" s="93">
        <v>2.7641044892181437E-3</v>
      </c>
      <c r="AU86" s="93">
        <v>5.7625136928070595E-3</v>
      </c>
      <c r="AV86" s="93">
        <v>6.6206279915994289E-3</v>
      </c>
      <c r="AW86" s="93">
        <v>4.1984544798860058E-3</v>
      </c>
      <c r="AX86" s="93">
        <v>3.2415479117026405E-3</v>
      </c>
      <c r="AY86" s="93">
        <v>1.8764494149396459E-3</v>
      </c>
      <c r="AZ86" s="93">
        <v>6.0572289610533927E-3</v>
      </c>
      <c r="BA86" s="93">
        <v>2.0192983269693814E-3</v>
      </c>
      <c r="BB86" s="93">
        <v>1.0954128292806203E-3</v>
      </c>
      <c r="BC86" s="93">
        <v>2.2852514473292789E-3</v>
      </c>
      <c r="BD86" s="93">
        <v>3.6301784519538853E-3</v>
      </c>
      <c r="BE86" s="121"/>
      <c r="BF86" s="121"/>
    </row>
    <row r="87" spans="1:58" s="93" customFormat="1" x14ac:dyDescent="0.35">
      <c r="A87" s="90"/>
      <c r="B87" s="90" t="str">
        <f>MID(B65,7,50)</f>
        <v>Industrie</v>
      </c>
      <c r="C87" s="93">
        <v>0.11039088431760807</v>
      </c>
      <c r="D87" s="93">
        <v>0.10514986901439299</v>
      </c>
      <c r="E87" s="93">
        <v>9.883577179569103E-2</v>
      </c>
      <c r="F87" s="93">
        <v>9.1724364079045939E-2</v>
      </c>
      <c r="G87" s="93">
        <v>8.7575083047205529E-2</v>
      </c>
      <c r="H87" s="93">
        <v>8.2007494844016482E-2</v>
      </c>
      <c r="I87" s="93">
        <v>7.9816100473631024E-2</v>
      </c>
      <c r="J87" s="93">
        <v>7.3139579437956695E-2</v>
      </c>
      <c r="K87" s="93">
        <v>8.1210365299962381E-2</v>
      </c>
      <c r="L87" s="93">
        <v>8.4358535920574518E-2</v>
      </c>
      <c r="M87" s="93">
        <v>8.307317632664081E-2</v>
      </c>
      <c r="N87" s="93">
        <v>8.4889448280823745E-2</v>
      </c>
      <c r="O87" s="93">
        <v>8.1248622144536195E-2</v>
      </c>
      <c r="P87" s="93">
        <v>8.3270045017029851E-2</v>
      </c>
      <c r="Q87" s="93">
        <v>7.7506647754091912E-2</v>
      </c>
      <c r="R87" s="93">
        <v>7.8052808446888583E-2</v>
      </c>
      <c r="S87" s="93">
        <v>7.5031970461280767E-2</v>
      </c>
      <c r="T87" s="93">
        <v>7.2390973286702964E-2</v>
      </c>
      <c r="U87" s="93">
        <v>8.1126198202383148E-2</v>
      </c>
      <c r="V87" s="93">
        <v>8.0524691596446679E-2</v>
      </c>
      <c r="W87" s="93">
        <v>8.168150935080476E-2</v>
      </c>
      <c r="X87" s="93">
        <v>8.172046533939531E-2</v>
      </c>
      <c r="Y87" s="93">
        <v>8.5270506968660412E-2</v>
      </c>
      <c r="Z87" s="93">
        <v>8.8534838799611895E-2</v>
      </c>
      <c r="AA87" s="93">
        <v>8.9852907263151108E-2</v>
      </c>
      <c r="AB87" s="93">
        <v>9.7051458541852598E-2</v>
      </c>
      <c r="AC87" s="93">
        <v>0.10173543162750846</v>
      </c>
      <c r="AD87" s="93">
        <v>0.10316060990066761</v>
      </c>
      <c r="AE87" s="93">
        <v>0.10518651729857405</v>
      </c>
      <c r="AF87" s="93">
        <v>9.8853089910209024E-2</v>
      </c>
      <c r="AG87" s="93">
        <v>9.1962441566941527E-2</v>
      </c>
      <c r="AH87" s="93">
        <v>8.5591895865465256E-2</v>
      </c>
      <c r="AI87" s="93">
        <v>8.3486964275381548E-2</v>
      </c>
      <c r="AJ87" s="93">
        <v>8.1644954116641022E-2</v>
      </c>
      <c r="AK87" s="93">
        <v>8.0474561107970494E-2</v>
      </c>
      <c r="AL87" s="93">
        <v>7.4833516114956727E-2</v>
      </c>
      <c r="AM87" s="93">
        <v>4.3156205894352075E-2</v>
      </c>
      <c r="AN87" s="93">
        <v>4.311933775597622E-2</v>
      </c>
      <c r="AO87" s="93">
        <v>6.7288939898722658E-2</v>
      </c>
      <c r="AP87" s="93">
        <v>7.4456851602933583E-2</v>
      </c>
      <c r="AQ87" s="93">
        <v>7.5738525812239749E-2</v>
      </c>
      <c r="AR87" s="93">
        <v>7.6353740995318761E-2</v>
      </c>
      <c r="AS87" s="93">
        <v>7.5175773849977021E-2</v>
      </c>
      <c r="AT87" s="93">
        <v>7.4431165120446285E-2</v>
      </c>
      <c r="AU87" s="93">
        <v>7.5649034419844663E-2</v>
      </c>
      <c r="AV87" s="93">
        <v>7.2141152050472085E-2</v>
      </c>
      <c r="AW87" s="93">
        <v>7.3020716462021781E-2</v>
      </c>
      <c r="AX87" s="93">
        <v>7.2816393709823457E-2</v>
      </c>
      <c r="AY87" s="93">
        <v>7.1648238720114291E-2</v>
      </c>
      <c r="AZ87" s="93">
        <v>7.0624107791827512E-2</v>
      </c>
      <c r="BA87" s="93">
        <v>7.0405088826766257E-2</v>
      </c>
      <c r="BB87" s="93">
        <v>6.9619514230002094E-2</v>
      </c>
      <c r="BC87" s="93">
        <v>6.6265078587409293E-2</v>
      </c>
      <c r="BD87" s="93">
        <v>6.4798169453861493E-2</v>
      </c>
      <c r="BE87" s="121"/>
      <c r="BF87" s="121"/>
    </row>
    <row r="88" spans="1:58" s="93" customFormat="1" x14ac:dyDescent="0.35">
      <c r="A88" s="90"/>
      <c r="B88" s="90" t="str">
        <f>MID(B67,7,50)</f>
        <v>Construction</v>
      </c>
      <c r="C88" s="93">
        <v>7.097836788194975E-2</v>
      </c>
      <c r="D88" s="93">
        <v>6.5963200355641224E-2</v>
      </c>
      <c r="E88" s="93">
        <v>7.4650961772763327E-2</v>
      </c>
      <c r="F88" s="93">
        <v>7.68137551410049E-2</v>
      </c>
      <c r="G88" s="93">
        <v>6.7570218344738711E-2</v>
      </c>
      <c r="H88" s="93">
        <v>6.4767411474362532E-2</v>
      </c>
      <c r="I88" s="93">
        <v>6.3700793568609984E-2</v>
      </c>
      <c r="J88" s="93">
        <v>5.9978196496428056E-2</v>
      </c>
      <c r="K88" s="93">
        <v>6.353944004079104E-2</v>
      </c>
      <c r="L88" s="93">
        <v>6.9285834854190528E-2</v>
      </c>
      <c r="M88" s="93">
        <v>6.6866939201862402E-2</v>
      </c>
      <c r="N88" s="93">
        <v>6.6710104403618894E-2</v>
      </c>
      <c r="O88" s="93">
        <v>6.6027530980198867E-2</v>
      </c>
      <c r="P88" s="93">
        <v>6.2354742565032859E-2</v>
      </c>
      <c r="Q88" s="93">
        <v>5.9006513924517716E-2</v>
      </c>
      <c r="R88" s="93">
        <v>6.1569811939821556E-2</v>
      </c>
      <c r="S88" s="93">
        <v>5.9210307776200503E-2</v>
      </c>
      <c r="T88" s="93">
        <v>6.0017049897039598E-2</v>
      </c>
      <c r="U88" s="93">
        <v>6.6079649279605759E-2</v>
      </c>
      <c r="V88" s="93">
        <v>7.9389777241230391E-2</v>
      </c>
      <c r="W88" s="93">
        <v>7.493474737979966E-2</v>
      </c>
      <c r="X88" s="93">
        <v>7.7309331457709685E-2</v>
      </c>
      <c r="Y88" s="93">
        <v>8.9834163224206426E-2</v>
      </c>
      <c r="Z88" s="93">
        <v>9.1065770524647136E-2</v>
      </c>
      <c r="AA88" s="93">
        <v>9.0719921578757648E-2</v>
      </c>
      <c r="AB88" s="93">
        <v>9.1438902745074643E-2</v>
      </c>
      <c r="AC88" s="93">
        <v>8.7227402280756247E-2</v>
      </c>
      <c r="AD88" s="93">
        <v>9.4475572610709019E-2</v>
      </c>
      <c r="AE88" s="93">
        <v>9.2453675941347888E-2</v>
      </c>
      <c r="AF88" s="93">
        <v>9.2492571096131834E-2</v>
      </c>
      <c r="AG88" s="93">
        <v>9.7747892351161658E-2</v>
      </c>
      <c r="AH88" s="93">
        <v>8.8599116487625876E-2</v>
      </c>
      <c r="AI88" s="93">
        <v>9.7851635228029629E-2</v>
      </c>
      <c r="AJ88" s="93">
        <v>0.10392212386485636</v>
      </c>
      <c r="AK88" s="93">
        <v>0.10647478772396249</v>
      </c>
      <c r="AL88" s="93">
        <v>9.8167387319473748E-2</v>
      </c>
      <c r="AM88" s="93">
        <v>5.2191938763857977E-2</v>
      </c>
      <c r="AN88" s="93">
        <v>7.9324930070812899E-2</v>
      </c>
      <c r="AO88" s="93">
        <v>9.2359797663077281E-2</v>
      </c>
      <c r="AP88" s="93">
        <v>8.8031303828816451E-2</v>
      </c>
      <c r="AQ88" s="93">
        <v>8.9239889402826289E-2</v>
      </c>
      <c r="AR88" s="93">
        <v>8.6849414164482178E-2</v>
      </c>
      <c r="AS88" s="93">
        <v>8.4114088612926338E-2</v>
      </c>
      <c r="AT88" s="93">
        <v>8.5621969023855937E-2</v>
      </c>
      <c r="AU88" s="93">
        <v>8.6679667193425056E-2</v>
      </c>
      <c r="AV88" s="93">
        <v>8.3517219440026713E-2</v>
      </c>
      <c r="AW88" s="93">
        <v>8.5707968261778719E-2</v>
      </c>
      <c r="AX88" s="93">
        <v>8.6764001558184409E-2</v>
      </c>
      <c r="AY88" s="93">
        <v>8.6555280807990784E-2</v>
      </c>
      <c r="AZ88" s="93">
        <v>8.4421968189837784E-2</v>
      </c>
      <c r="BA88" s="93">
        <v>8.3270569264985689E-2</v>
      </c>
      <c r="BB88" s="93">
        <v>8.4968867742098136E-2</v>
      </c>
      <c r="BC88" s="93">
        <v>7.6540658705661443E-2</v>
      </c>
      <c r="BD88" s="93">
        <v>7.4376054949183271E-2</v>
      </c>
      <c r="BE88" s="121"/>
      <c r="BF88" s="121"/>
    </row>
    <row r="89" spans="1:58" s="93" customFormat="1" x14ac:dyDescent="0.35">
      <c r="A89" s="90"/>
      <c r="B89" s="90" t="str">
        <f>MID(B76,7,50)</f>
        <v>Tertiaire marchand</v>
      </c>
      <c r="C89" s="93">
        <v>1.2866270745845182E-2</v>
      </c>
      <c r="D89" s="93">
        <v>1.2801891995577016E-2</v>
      </c>
      <c r="E89" s="93">
        <v>1.3194462217708267E-2</v>
      </c>
      <c r="F89" s="93">
        <v>1.3021091921831532E-2</v>
      </c>
      <c r="G89" s="93">
        <v>1.2112577114154902E-2</v>
      </c>
      <c r="H89" s="93">
        <v>1.1389432703162512E-2</v>
      </c>
      <c r="I89" s="93">
        <v>1.075374681220226E-2</v>
      </c>
      <c r="J89" s="93">
        <v>1.0418685611448784E-2</v>
      </c>
      <c r="K89" s="93">
        <v>1.0531355979325151E-2</v>
      </c>
      <c r="L89" s="93">
        <v>1.0934171684963974E-2</v>
      </c>
      <c r="M89" s="93">
        <v>1.1467255801996199E-2</v>
      </c>
      <c r="N89" s="93">
        <v>1.248068977679624E-2</v>
      </c>
      <c r="O89" s="93">
        <v>1.2245200538400657E-2</v>
      </c>
      <c r="P89" s="93">
        <v>1.3032507098404226E-2</v>
      </c>
      <c r="Q89" s="93">
        <v>1.2441892486875635E-2</v>
      </c>
      <c r="R89" s="93">
        <v>1.2922343174680041E-2</v>
      </c>
      <c r="S89" s="93">
        <v>1.2827000884747128E-2</v>
      </c>
      <c r="T89" s="93">
        <v>1.2444126777477369E-2</v>
      </c>
      <c r="U89" s="93">
        <v>1.4167650702945707E-2</v>
      </c>
      <c r="V89" s="93">
        <v>1.3718947780949529E-2</v>
      </c>
      <c r="W89" s="93">
        <v>1.4724648306595685E-2</v>
      </c>
      <c r="X89" s="93">
        <v>1.4480277197958243E-2</v>
      </c>
      <c r="Y89" s="93">
        <v>1.5630389131792981E-2</v>
      </c>
      <c r="Z89" s="93">
        <v>1.6588698642630195E-2</v>
      </c>
      <c r="AA89" s="93">
        <v>1.7254441171835375E-2</v>
      </c>
      <c r="AB89" s="93">
        <v>1.9753500555171218E-2</v>
      </c>
      <c r="AC89" s="93">
        <v>1.8389260369822892E-2</v>
      </c>
      <c r="AD89" s="93">
        <v>1.683188028407466E-2</v>
      </c>
      <c r="AE89" s="93">
        <v>1.8493709233516179E-2</v>
      </c>
      <c r="AF89" s="93">
        <v>1.8884422400405238E-2</v>
      </c>
      <c r="AG89" s="93">
        <v>1.9089342937172724E-2</v>
      </c>
      <c r="AH89" s="93">
        <v>1.7523056311178207E-2</v>
      </c>
      <c r="AI89" s="93">
        <v>1.9061092117433853E-2</v>
      </c>
      <c r="AJ89" s="93">
        <v>1.8736960430748569E-2</v>
      </c>
      <c r="AK89" s="93">
        <v>1.9695758515603966E-2</v>
      </c>
      <c r="AL89" s="93">
        <v>1.9402525536916852E-2</v>
      </c>
      <c r="AM89" s="93">
        <v>1.3311629654936527E-2</v>
      </c>
      <c r="AN89" s="93">
        <v>1.4111068577307295E-2</v>
      </c>
      <c r="AO89" s="93">
        <v>1.765541607289358E-2</v>
      </c>
      <c r="AP89" s="93">
        <v>1.9602028522963597E-2</v>
      </c>
      <c r="AQ89" s="93">
        <v>1.8328746093919726E-2</v>
      </c>
      <c r="AR89" s="93">
        <v>1.9479944644677939E-2</v>
      </c>
      <c r="AS89" s="93">
        <v>1.8935807649102999E-2</v>
      </c>
      <c r="AT89" s="93">
        <v>2.0043268952920437E-2</v>
      </c>
      <c r="AU89" s="93">
        <v>1.9999749690494863E-2</v>
      </c>
      <c r="AV89" s="93">
        <v>1.9482793611979812E-2</v>
      </c>
      <c r="AW89" s="93">
        <v>1.9533213636049859E-2</v>
      </c>
      <c r="AX89" s="93">
        <v>1.9556705463743055E-2</v>
      </c>
      <c r="AY89" s="93">
        <v>1.9357251763160103E-2</v>
      </c>
      <c r="AZ89" s="93">
        <v>1.8944101390854898E-2</v>
      </c>
      <c r="BA89" s="93">
        <v>1.7978304839534741E-2</v>
      </c>
      <c r="BB89" s="93">
        <v>1.7152978914097863E-2</v>
      </c>
      <c r="BC89" s="93">
        <v>1.6252616970555342E-2</v>
      </c>
      <c r="BD89" s="93">
        <v>1.6574462147115381E-2</v>
      </c>
      <c r="BE89" s="121"/>
      <c r="BF89" s="121"/>
    </row>
    <row r="90" spans="1:58" s="93" customFormat="1" x14ac:dyDescent="0.35">
      <c r="A90" s="90"/>
      <c r="B90" s="90" t="str">
        <f>MID(B78,7,50)</f>
        <v>Tertiaire non marchand</v>
      </c>
      <c r="C90" s="93">
        <v>2.5410899352304684E-3</v>
      </c>
      <c r="D90" s="93">
        <v>2.0517160547159322E-3</v>
      </c>
      <c r="E90" s="93">
        <v>1.9041515980557828E-3</v>
      </c>
      <c r="F90" s="93">
        <v>2.5317017977934497E-3</v>
      </c>
      <c r="G90" s="93">
        <v>1.845439639567242E-3</v>
      </c>
      <c r="H90" s="93">
        <v>1.8747205942879594E-3</v>
      </c>
      <c r="I90" s="93">
        <v>1.7067639457124168E-3</v>
      </c>
      <c r="J90" s="93">
        <v>1.088848206991886E-3</v>
      </c>
      <c r="K90" s="93">
        <v>1.53039825199956E-3</v>
      </c>
      <c r="L90" s="93">
        <v>1.4711913940457257E-3</v>
      </c>
      <c r="M90" s="93">
        <v>1.4759161186636116E-3</v>
      </c>
      <c r="N90" s="93">
        <v>1.3694425506317576E-3</v>
      </c>
      <c r="O90" s="93">
        <v>1.3466212777745192E-3</v>
      </c>
      <c r="P90" s="93">
        <v>1.4772533571034538E-3</v>
      </c>
      <c r="Q90" s="93">
        <v>1.4215272156433915E-3</v>
      </c>
      <c r="R90" s="93">
        <v>1.1658691526658573E-3</v>
      </c>
      <c r="S90" s="93">
        <v>1.247303935978771E-3</v>
      </c>
      <c r="T90" s="93">
        <v>1.4671365027195259E-3</v>
      </c>
      <c r="U90" s="93">
        <v>1.3579946331849205E-3</v>
      </c>
      <c r="V90" s="93">
        <v>1.6347617334025318E-3</v>
      </c>
      <c r="W90" s="93">
        <v>1.7789093187426683E-3</v>
      </c>
      <c r="X90" s="93">
        <v>1.7210201511168469E-3</v>
      </c>
      <c r="Y90" s="93">
        <v>1.5993725585807339E-3</v>
      </c>
      <c r="Z90" s="93">
        <v>1.7988502925609647E-3</v>
      </c>
      <c r="AA90" s="93">
        <v>2.5515455942778133E-3</v>
      </c>
      <c r="AB90" s="93">
        <v>2.8574072837735985E-3</v>
      </c>
      <c r="AC90" s="93">
        <v>2.3845640172517261E-3</v>
      </c>
      <c r="AD90" s="93">
        <v>4.1344556907385475E-3</v>
      </c>
      <c r="AE90" s="93">
        <v>4.7013607677295153E-3</v>
      </c>
      <c r="AF90" s="93">
        <v>5.0026123914646099E-3</v>
      </c>
      <c r="AG90" s="93">
        <v>5.1455334436539711E-3</v>
      </c>
      <c r="AH90" s="93">
        <v>4.6418520198983808E-3</v>
      </c>
      <c r="AI90" s="93">
        <v>4.225003803452994E-3</v>
      </c>
      <c r="AJ90" s="93">
        <v>4.5164394184013116E-3</v>
      </c>
      <c r="AK90" s="93">
        <v>4.4724884236762462E-3</v>
      </c>
      <c r="AL90" s="93">
        <v>4.9189197036900991E-3</v>
      </c>
      <c r="AM90" s="93">
        <v>4.067426389021747E-3</v>
      </c>
      <c r="AN90" s="93">
        <v>4.9615624679028164E-3</v>
      </c>
      <c r="AO90" s="93">
        <v>5.4076590265895383E-3</v>
      </c>
      <c r="AP90" s="93">
        <v>5.2076163240762242E-3</v>
      </c>
      <c r="AQ90" s="93">
        <v>5.635412554173067E-3</v>
      </c>
      <c r="AR90" s="93">
        <v>6.0453095750809442E-3</v>
      </c>
      <c r="AS90" s="93">
        <v>5.7301376590732575E-3</v>
      </c>
      <c r="AT90" s="93">
        <v>6.1768203991073292E-3</v>
      </c>
      <c r="AU90" s="93">
        <v>6.4389494265125694E-3</v>
      </c>
      <c r="AV90" s="93">
        <v>6.1849678464591957E-3</v>
      </c>
      <c r="AW90" s="93">
        <v>5.9978373935991027E-3</v>
      </c>
      <c r="AX90" s="93">
        <v>6.0133386893402091E-3</v>
      </c>
      <c r="AY90" s="93">
        <v>5.0845822286567652E-3</v>
      </c>
      <c r="AZ90" s="93">
        <v>5.1328234769195333E-3</v>
      </c>
      <c r="BA90" s="93">
        <v>4.7157026516134737E-3</v>
      </c>
      <c r="BB90" s="93">
        <v>5.6499090140247126E-3</v>
      </c>
      <c r="BC90" s="93">
        <v>5.1590848253411014E-3</v>
      </c>
      <c r="BD90" s="93">
        <v>5.7437343499490432E-3</v>
      </c>
      <c r="BE90" s="121"/>
      <c r="BF90" s="121"/>
    </row>
    <row r="91" spans="1:58" x14ac:dyDescent="0.35">
      <c r="A91" s="7"/>
      <c r="B91" s="7"/>
    </row>
    <row r="92" spans="1:58" x14ac:dyDescent="0.35">
      <c r="A92" s="7"/>
      <c r="B92" s="7"/>
    </row>
    <row r="93" spans="1:58" x14ac:dyDescent="0.35">
      <c r="A93" s="7"/>
      <c r="B93" s="7"/>
    </row>
    <row r="94" spans="1:58" x14ac:dyDescent="0.35">
      <c r="A94" s="7"/>
      <c r="B94" s="7"/>
    </row>
    <row r="95" spans="1:58" x14ac:dyDescent="0.35">
      <c r="A95" s="7"/>
      <c r="B95" s="7"/>
    </row>
    <row r="96" spans="1:58" x14ac:dyDescent="0.35">
      <c r="A96" s="7"/>
      <c r="B96" s="7"/>
    </row>
    <row r="97" spans="1:2" x14ac:dyDescent="0.35">
      <c r="A97" s="7"/>
      <c r="B97" s="7"/>
    </row>
    <row r="98" spans="1:2" x14ac:dyDescent="0.35">
      <c r="A98" s="7"/>
      <c r="B98" s="7"/>
    </row>
    <row r="99" spans="1:2" x14ac:dyDescent="0.35">
      <c r="A99" s="7"/>
      <c r="B99" s="7"/>
    </row>
    <row r="100" spans="1:2" x14ac:dyDescent="0.35">
      <c r="A100" s="7"/>
      <c r="B100" s="7"/>
    </row>
    <row r="101" spans="1:2" x14ac:dyDescent="0.35">
      <c r="A101" s="7"/>
      <c r="B101" s="7"/>
    </row>
    <row r="102" spans="1:2" x14ac:dyDescent="0.35">
      <c r="A102" s="7"/>
      <c r="B102" s="7"/>
    </row>
    <row r="103" spans="1:2" x14ac:dyDescent="0.35">
      <c r="A103" s="7"/>
      <c r="B103" s="7"/>
    </row>
    <row r="104" spans="1:2" x14ac:dyDescent="0.35">
      <c r="A104" s="7"/>
      <c r="B104" s="7"/>
    </row>
    <row r="105" spans="1:2" x14ac:dyDescent="0.35">
      <c r="A105" s="7"/>
      <c r="B105" s="7"/>
    </row>
    <row r="106" spans="1:2" x14ac:dyDescent="0.35">
      <c r="A106" s="7"/>
      <c r="B106" s="7"/>
    </row>
    <row r="107" spans="1:2" x14ac:dyDescent="0.35">
      <c r="A107" s="7"/>
      <c r="B107" s="7"/>
    </row>
    <row r="108" spans="1:2" x14ac:dyDescent="0.35">
      <c r="A108" s="7"/>
      <c r="B108" s="7"/>
    </row>
    <row r="109" spans="1:2" x14ac:dyDescent="0.35">
      <c r="A109" s="7"/>
      <c r="B109" s="7"/>
    </row>
    <row r="110" spans="1:2" x14ac:dyDescent="0.35">
      <c r="A110" s="7"/>
      <c r="B110" s="7"/>
    </row>
    <row r="111" spans="1:2" x14ac:dyDescent="0.35">
      <c r="A111" s="7"/>
      <c r="B111" s="7"/>
    </row>
    <row r="112" spans="1:2" x14ac:dyDescent="0.35">
      <c r="A112" s="7"/>
      <c r="B112" s="7"/>
    </row>
    <row r="113" spans="1:58" x14ac:dyDescent="0.35">
      <c r="A113" s="7"/>
      <c r="B113" s="7"/>
    </row>
    <row r="114" spans="1:58" x14ac:dyDescent="0.35">
      <c r="A114" s="7"/>
      <c r="B114" s="7"/>
    </row>
    <row r="115" spans="1:58" x14ac:dyDescent="0.35">
      <c r="A115" s="7"/>
      <c r="B115" s="7"/>
    </row>
    <row r="116" spans="1:58" x14ac:dyDescent="0.35">
      <c r="A116" s="7"/>
      <c r="B116" s="7"/>
    </row>
    <row r="117" spans="1:58" x14ac:dyDescent="0.35">
      <c r="A117" s="7"/>
      <c r="B117" s="7"/>
    </row>
    <row r="118" spans="1:58" x14ac:dyDescent="0.35">
      <c r="A118" s="7"/>
      <c r="B118" s="7"/>
    </row>
    <row r="119" spans="1:58" x14ac:dyDescent="0.35">
      <c r="A119" s="7"/>
      <c r="B119" s="7"/>
    </row>
    <row r="120" spans="1:58" x14ac:dyDescent="0.35">
      <c r="A120" s="7"/>
      <c r="B120" s="7"/>
    </row>
    <row r="124" spans="1:58" s="85" customFormat="1" hidden="1" x14ac:dyDescent="0.35">
      <c r="BE124" s="86"/>
      <c r="BF124" s="86"/>
    </row>
    <row r="125" spans="1:58" s="7" customFormat="1" hidden="1" x14ac:dyDescent="0.35">
      <c r="C125" s="104" t="str">
        <f t="shared" ref="C125:AH125" si="115">IF(C33="s","s",C58)</f>
        <v>s</v>
      </c>
      <c r="D125" s="104" t="str">
        <f t="shared" si="115"/>
        <v>s</v>
      </c>
      <c r="E125" s="104" t="str">
        <f t="shared" si="115"/>
        <v>s</v>
      </c>
      <c r="F125" s="104" t="str">
        <f t="shared" si="115"/>
        <v>s</v>
      </c>
      <c r="G125" s="104" t="str">
        <f t="shared" si="115"/>
        <v>s</v>
      </c>
      <c r="H125" s="104" t="str">
        <f t="shared" si="115"/>
        <v>s</v>
      </c>
      <c r="I125" s="104" t="str">
        <f t="shared" si="115"/>
        <v>s</v>
      </c>
      <c r="J125" s="104" t="str">
        <f t="shared" si="115"/>
        <v>s</v>
      </c>
      <c r="K125" s="104" t="str">
        <f t="shared" si="115"/>
        <v>s</v>
      </c>
      <c r="L125" s="104" t="str">
        <f t="shared" si="115"/>
        <v>s</v>
      </c>
      <c r="M125" s="104" t="str">
        <f t="shared" si="115"/>
        <v>s</v>
      </c>
      <c r="N125" s="104" t="str">
        <f t="shared" si="115"/>
        <v>s</v>
      </c>
      <c r="O125" s="104" t="str">
        <f t="shared" si="115"/>
        <v>s</v>
      </c>
      <c r="P125" s="104" t="str">
        <f t="shared" si="115"/>
        <v>s</v>
      </c>
      <c r="Q125" s="104" t="str">
        <f t="shared" si="115"/>
        <v>s</v>
      </c>
      <c r="R125" s="104" t="str">
        <f t="shared" si="115"/>
        <v>s</v>
      </c>
      <c r="S125" s="104" t="str">
        <f t="shared" si="115"/>
        <v>s</v>
      </c>
      <c r="T125" s="104" t="str">
        <f t="shared" si="115"/>
        <v>s</v>
      </c>
      <c r="U125" s="104" t="str">
        <f t="shared" si="115"/>
        <v>s</v>
      </c>
      <c r="V125" s="104" t="str">
        <f t="shared" si="115"/>
        <v>s</v>
      </c>
      <c r="W125" s="104" t="str">
        <f t="shared" si="115"/>
        <v>s</v>
      </c>
      <c r="X125" s="104" t="str">
        <f t="shared" si="115"/>
        <v>s</v>
      </c>
      <c r="Y125" s="104" t="str">
        <f t="shared" si="115"/>
        <v>s</v>
      </c>
      <c r="Z125" s="104" t="str">
        <f t="shared" si="115"/>
        <v>s</v>
      </c>
      <c r="AA125" s="104" t="str">
        <f t="shared" si="115"/>
        <v>s</v>
      </c>
      <c r="AB125" s="104" t="str">
        <f t="shared" si="115"/>
        <v>s</v>
      </c>
      <c r="AC125" s="104" t="str">
        <f t="shared" si="115"/>
        <v>s</v>
      </c>
      <c r="AD125" s="104" t="str">
        <f t="shared" si="115"/>
        <v>s</v>
      </c>
      <c r="AE125" s="104" t="str">
        <f t="shared" si="115"/>
        <v>s</v>
      </c>
      <c r="AF125" s="104" t="str">
        <f t="shared" si="115"/>
        <v>s</v>
      </c>
      <c r="AG125" s="104" t="str">
        <f t="shared" si="115"/>
        <v>s</v>
      </c>
      <c r="AH125" s="104" t="str">
        <f t="shared" si="115"/>
        <v>s</v>
      </c>
      <c r="AI125" s="104" t="str">
        <f t="shared" ref="AI125:BC125" si="116">IF(AI33="s","s",AI58)</f>
        <v>s</v>
      </c>
      <c r="AJ125" s="104" t="str">
        <f t="shared" si="116"/>
        <v>s</v>
      </c>
      <c r="AK125" s="104" t="str">
        <f t="shared" si="116"/>
        <v>s</v>
      </c>
      <c r="AL125" s="104" t="str">
        <f t="shared" si="116"/>
        <v>s</v>
      </c>
      <c r="AM125" s="104" t="str">
        <f t="shared" si="116"/>
        <v>s</v>
      </c>
      <c r="AN125" s="104" t="str">
        <f t="shared" si="116"/>
        <v>s</v>
      </c>
      <c r="AO125" s="104" t="str">
        <f t="shared" si="116"/>
        <v>s</v>
      </c>
      <c r="AP125" s="104" t="str">
        <f t="shared" si="116"/>
        <v>s</v>
      </c>
      <c r="AQ125" s="104" t="str">
        <f t="shared" si="116"/>
        <v>s</v>
      </c>
      <c r="AR125" s="104" t="str">
        <f t="shared" si="116"/>
        <v>s</v>
      </c>
      <c r="AS125" s="104" t="str">
        <f t="shared" si="116"/>
        <v>s</v>
      </c>
      <c r="AT125" s="104" t="str">
        <f t="shared" si="116"/>
        <v>s</v>
      </c>
      <c r="AU125" s="104" t="str">
        <f t="shared" si="116"/>
        <v>s</v>
      </c>
      <c r="AV125" s="104" t="str">
        <f t="shared" si="116"/>
        <v>s</v>
      </c>
      <c r="AW125" s="104" t="str">
        <f t="shared" si="116"/>
        <v>s</v>
      </c>
      <c r="AX125" s="104" t="str">
        <f t="shared" si="116"/>
        <v>s</v>
      </c>
      <c r="AY125" s="104" t="str">
        <f t="shared" si="116"/>
        <v>s</v>
      </c>
      <c r="AZ125" s="104" t="str">
        <f t="shared" si="116"/>
        <v>s</v>
      </c>
      <c r="BA125" s="104" t="str">
        <f t="shared" si="116"/>
        <v>s</v>
      </c>
      <c r="BB125" s="104" t="str">
        <f t="shared" si="116"/>
        <v>s</v>
      </c>
      <c r="BC125" s="104" t="str">
        <f t="shared" si="116"/>
        <v>s</v>
      </c>
      <c r="BE125" s="86"/>
      <c r="BF125" s="86"/>
    </row>
    <row r="126" spans="1:58" hidden="1" x14ac:dyDescent="0.35">
      <c r="C126" s="103" t="str">
        <f t="shared" ref="C126:AH126" si="117">IF(C34="s","s",C59)</f>
        <v>s</v>
      </c>
      <c r="D126" s="103" t="str">
        <f t="shared" si="117"/>
        <v>s</v>
      </c>
      <c r="E126" s="103" t="str">
        <f t="shared" si="117"/>
        <v>s</v>
      </c>
      <c r="F126" s="103" t="str">
        <f t="shared" si="117"/>
        <v>s</v>
      </c>
      <c r="G126" s="103" t="str">
        <f t="shared" si="117"/>
        <v>s</v>
      </c>
      <c r="H126" s="103" t="str">
        <f t="shared" si="117"/>
        <v>s</v>
      </c>
      <c r="I126" s="103" t="str">
        <f t="shared" si="117"/>
        <v>s</v>
      </c>
      <c r="J126" s="103" t="str">
        <f t="shared" si="117"/>
        <v>s</v>
      </c>
      <c r="K126" s="103" t="str">
        <f t="shared" si="117"/>
        <v>s</v>
      </c>
      <c r="L126" s="103" t="str">
        <f t="shared" si="117"/>
        <v>s</v>
      </c>
      <c r="M126" s="103" t="str">
        <f t="shared" si="117"/>
        <v>s</v>
      </c>
      <c r="N126" s="103" t="str">
        <f t="shared" si="117"/>
        <v>s</v>
      </c>
      <c r="O126" s="103" t="str">
        <f t="shared" si="117"/>
        <v>s</v>
      </c>
      <c r="P126" s="103" t="str">
        <f t="shared" si="117"/>
        <v>s</v>
      </c>
      <c r="Q126" s="103" t="str">
        <f t="shared" si="117"/>
        <v>s</v>
      </c>
      <c r="R126" s="103" t="str">
        <f t="shared" si="117"/>
        <v>s</v>
      </c>
      <c r="S126" s="103" t="str">
        <f t="shared" si="117"/>
        <v>s</v>
      </c>
      <c r="T126" s="103" t="str">
        <f t="shared" si="117"/>
        <v>s</v>
      </c>
      <c r="U126" s="103" t="str">
        <f t="shared" si="117"/>
        <v>s</v>
      </c>
      <c r="V126" s="103" t="str">
        <f t="shared" si="117"/>
        <v>s</v>
      </c>
      <c r="W126" s="103" t="str">
        <f t="shared" si="117"/>
        <v>s</v>
      </c>
      <c r="X126" s="103" t="str">
        <f t="shared" si="117"/>
        <v>s</v>
      </c>
      <c r="Y126" s="103" t="str">
        <f t="shared" si="117"/>
        <v>s</v>
      </c>
      <c r="Z126" s="103" t="str">
        <f t="shared" si="117"/>
        <v>s</v>
      </c>
      <c r="AA126" s="103" t="str">
        <f t="shared" si="117"/>
        <v>s</v>
      </c>
      <c r="AB126" s="103" t="str">
        <f t="shared" si="117"/>
        <v>s</v>
      </c>
      <c r="AC126" s="103" t="str">
        <f t="shared" si="117"/>
        <v>s</v>
      </c>
      <c r="AD126" s="103" t="str">
        <f t="shared" si="117"/>
        <v>s</v>
      </c>
      <c r="AE126" s="103" t="str">
        <f t="shared" si="117"/>
        <v>s</v>
      </c>
      <c r="AF126" s="103" t="str">
        <f t="shared" si="117"/>
        <v>s</v>
      </c>
      <c r="AG126" s="103" t="str">
        <f t="shared" si="117"/>
        <v>s</v>
      </c>
      <c r="AH126" s="103" t="str">
        <f t="shared" si="117"/>
        <v>s</v>
      </c>
      <c r="AI126" s="103" t="str">
        <f t="shared" ref="AI126:BC126" si="118">IF(AI34="s","s",AI59)</f>
        <v>s</v>
      </c>
      <c r="AJ126" s="103" t="str">
        <f t="shared" si="118"/>
        <v>s</v>
      </c>
      <c r="AK126" s="103" t="str">
        <f t="shared" si="118"/>
        <v>s</v>
      </c>
      <c r="AL126" s="103" t="str">
        <f t="shared" si="118"/>
        <v>s</v>
      </c>
      <c r="AM126" s="103" t="str">
        <f t="shared" si="118"/>
        <v>s</v>
      </c>
      <c r="AN126" s="103" t="str">
        <f t="shared" si="118"/>
        <v>s</v>
      </c>
      <c r="AO126" s="103" t="str">
        <f t="shared" si="118"/>
        <v>s</v>
      </c>
      <c r="AP126" s="103" t="str">
        <f t="shared" si="118"/>
        <v>s</v>
      </c>
      <c r="AQ126" s="103" t="str">
        <f t="shared" si="118"/>
        <v>s</v>
      </c>
      <c r="AR126" s="103" t="str">
        <f t="shared" si="118"/>
        <v>s</v>
      </c>
      <c r="AS126" s="103" t="str">
        <f t="shared" si="118"/>
        <v>s</v>
      </c>
      <c r="AT126" s="103" t="str">
        <f t="shared" si="118"/>
        <v>s</v>
      </c>
      <c r="AU126" s="103" t="str">
        <f t="shared" si="118"/>
        <v>s</v>
      </c>
      <c r="AV126" s="103" t="str">
        <f t="shared" si="118"/>
        <v>s</v>
      </c>
      <c r="AW126" s="103" t="str">
        <f t="shared" si="118"/>
        <v>s</v>
      </c>
      <c r="AX126" s="103" t="str">
        <f t="shared" si="118"/>
        <v>s</v>
      </c>
      <c r="AY126" s="103" t="str">
        <f t="shared" si="118"/>
        <v>s</v>
      </c>
      <c r="AZ126" s="103" t="str">
        <f t="shared" si="118"/>
        <v>s</v>
      </c>
      <c r="BA126" s="103" t="str">
        <f t="shared" si="118"/>
        <v>s</v>
      </c>
      <c r="BB126" s="103" t="str">
        <f t="shared" si="118"/>
        <v>s</v>
      </c>
      <c r="BC126" s="103" t="str">
        <f t="shared" si="118"/>
        <v>s</v>
      </c>
    </row>
    <row r="127" spans="1:58" hidden="1" x14ac:dyDescent="0.35">
      <c r="C127" s="103">
        <f t="shared" ref="C127:AH127" si="119">IF(C35="s","s",C60)</f>
        <v>0.11394411915530415</v>
      </c>
      <c r="D127" s="103">
        <f t="shared" si="119"/>
        <v>9.7076033127295555E-2</v>
      </c>
      <c r="E127" s="103">
        <f t="shared" si="119"/>
        <v>9.9499824067498063E-2</v>
      </c>
      <c r="F127" s="103">
        <f t="shared" si="119"/>
        <v>8.3543326496719902E-2</v>
      </c>
      <c r="G127" s="103">
        <f t="shared" si="119"/>
        <v>6.9221492139080715E-2</v>
      </c>
      <c r="H127" s="103">
        <f t="shared" si="119"/>
        <v>9.1271155809142523E-2</v>
      </c>
      <c r="I127" s="103">
        <f t="shared" si="119"/>
        <v>7.97427244522253E-2</v>
      </c>
      <c r="J127" s="103">
        <f t="shared" si="119"/>
        <v>8.7993625774268835E-2</v>
      </c>
      <c r="K127" s="103">
        <f t="shared" si="119"/>
        <v>0.10118846241947387</v>
      </c>
      <c r="L127" s="103">
        <f t="shared" si="119"/>
        <v>8.2365850369030297E-2</v>
      </c>
      <c r="M127" s="103">
        <f t="shared" si="119"/>
        <v>6.4325091027590361E-2</v>
      </c>
      <c r="N127" s="103">
        <f t="shared" si="119"/>
        <v>6.5586387088430398E-2</v>
      </c>
      <c r="O127" s="103">
        <f t="shared" si="119"/>
        <v>6.4222939763109846E-2</v>
      </c>
      <c r="P127" s="103">
        <f t="shared" si="119"/>
        <v>6.5914957761135776E-2</v>
      </c>
      <c r="Q127" s="103">
        <f t="shared" si="119"/>
        <v>6.8232040103185496E-2</v>
      </c>
      <c r="R127" s="103">
        <f t="shared" si="119"/>
        <v>6.8016435178302692E-2</v>
      </c>
      <c r="S127" s="103">
        <f t="shared" si="119"/>
        <v>5.6316361062128249E-2</v>
      </c>
      <c r="T127" s="103">
        <f t="shared" si="119"/>
        <v>6.0454928135749542E-2</v>
      </c>
      <c r="U127" s="103">
        <f t="shared" si="119"/>
        <v>6.6682053175292036E-2</v>
      </c>
      <c r="V127" s="103">
        <f t="shared" si="119"/>
        <v>6.4354961028369809E-2</v>
      </c>
      <c r="W127" s="103">
        <f t="shared" si="119"/>
        <v>6.2865875462174037E-2</v>
      </c>
      <c r="X127" s="103">
        <f t="shared" si="119"/>
        <v>6.6741344773065259E-2</v>
      </c>
      <c r="Y127" s="103">
        <f t="shared" si="119"/>
        <v>6.6453791864025322E-2</v>
      </c>
      <c r="Z127" s="103">
        <f t="shared" si="119"/>
        <v>6.396430489967328E-2</v>
      </c>
      <c r="AA127" s="103">
        <f t="shared" si="119"/>
        <v>6.7309863501463715E-2</v>
      </c>
      <c r="AB127" s="103">
        <f t="shared" si="119"/>
        <v>6.50689718802996E-2</v>
      </c>
      <c r="AC127" s="103">
        <f t="shared" si="119"/>
        <v>7.1630642957936211E-2</v>
      </c>
      <c r="AD127" s="103">
        <f t="shared" si="119"/>
        <v>7.2104268528291091E-2</v>
      </c>
      <c r="AE127" s="103">
        <f t="shared" si="119"/>
        <v>7.4631621561352862E-2</v>
      </c>
      <c r="AF127" s="103">
        <f t="shared" si="119"/>
        <v>7.0381955158418066E-2</v>
      </c>
      <c r="AG127" s="103">
        <f t="shared" si="119"/>
        <v>6.9911999918080212E-2</v>
      </c>
      <c r="AH127" s="103">
        <f t="shared" si="119"/>
        <v>7.277229031974547E-2</v>
      </c>
      <c r="AI127" s="103">
        <f t="shared" ref="AI127:BC127" si="120">IF(AI35="s","s",AI60)</f>
        <v>7.1747154199890459E-2</v>
      </c>
      <c r="AJ127" s="103">
        <f t="shared" si="120"/>
        <v>6.8576684269083477E-2</v>
      </c>
      <c r="AK127" s="103">
        <f t="shared" si="120"/>
        <v>6.6045952030599833E-2</v>
      </c>
      <c r="AL127" s="103">
        <f t="shared" si="120"/>
        <v>6.6303833356851472E-2</v>
      </c>
      <c r="AM127" s="103">
        <f t="shared" si="120"/>
        <v>6.0929668861546757E-2</v>
      </c>
      <c r="AN127" s="103">
        <f t="shared" si="120"/>
        <v>5.8371278939966333E-2</v>
      </c>
      <c r="AO127" s="103">
        <f t="shared" si="120"/>
        <v>6.7613061779429648E-2</v>
      </c>
      <c r="AP127" s="103">
        <f t="shared" si="120"/>
        <v>5.2746151566880707E-2</v>
      </c>
      <c r="AQ127" s="103">
        <f t="shared" si="120"/>
        <v>5.816797716427536E-2</v>
      </c>
      <c r="AR127" s="103">
        <f t="shared" si="120"/>
        <v>6.063389719117307E-2</v>
      </c>
      <c r="AS127" s="103">
        <f t="shared" si="120"/>
        <v>6.4671591106273685E-2</v>
      </c>
      <c r="AT127" s="103">
        <f t="shared" si="120"/>
        <v>6.5484864926843772E-2</v>
      </c>
      <c r="AU127" s="103">
        <f t="shared" si="120"/>
        <v>5.8470235603699031E-2</v>
      </c>
      <c r="AV127" s="103">
        <f t="shared" si="120"/>
        <v>6.7594538776657304E-2</v>
      </c>
      <c r="AW127" s="103">
        <f t="shared" si="120"/>
        <v>6.0861261032732442E-2</v>
      </c>
      <c r="AX127" s="103">
        <f t="shared" si="120"/>
        <v>5.9598261738026036E-2</v>
      </c>
      <c r="AY127" s="103">
        <f t="shared" si="120"/>
        <v>6.0296659284731331E-2</v>
      </c>
      <c r="AZ127" s="103">
        <f t="shared" si="120"/>
        <v>5.8795111413570307E-2</v>
      </c>
      <c r="BA127" s="103">
        <f t="shared" si="120"/>
        <v>5.9175037421418004E-2</v>
      </c>
      <c r="BB127" s="103">
        <f t="shared" si="120"/>
        <v>6.1842688627938347E-2</v>
      </c>
      <c r="BC127" s="103">
        <f t="shared" si="120"/>
        <v>5.8159343986358296E-2</v>
      </c>
    </row>
    <row r="128" spans="1:58" hidden="1" x14ac:dyDescent="0.35">
      <c r="C128" s="103">
        <f t="shared" ref="C128:AH128" si="121">IF(C36="s","s",C61)</f>
        <v>4.3614936403787601E-2</v>
      </c>
      <c r="D128" s="103">
        <f t="shared" si="121"/>
        <v>4.1309140775192828E-2</v>
      </c>
      <c r="E128" s="103">
        <f t="shared" si="121"/>
        <v>3.5542805361857943E-2</v>
      </c>
      <c r="F128" s="103">
        <f t="shared" si="121"/>
        <v>4.4134105302343081E-2</v>
      </c>
      <c r="G128" s="103">
        <f t="shared" si="121"/>
        <v>4.2885381012217325E-2</v>
      </c>
      <c r="H128" s="103">
        <f t="shared" si="121"/>
        <v>4.2987509924258788E-2</v>
      </c>
      <c r="I128" s="103">
        <f t="shared" si="121"/>
        <v>4.0626248875003573E-2</v>
      </c>
      <c r="J128" s="103">
        <f t="shared" si="121"/>
        <v>4.0614096232920636E-2</v>
      </c>
      <c r="K128" s="103">
        <f t="shared" si="121"/>
        <v>4.2427573945445635E-2</v>
      </c>
      <c r="L128" s="103">
        <f t="shared" si="121"/>
        <v>4.2550454949603383E-2</v>
      </c>
      <c r="M128" s="103">
        <f t="shared" si="121"/>
        <v>4.2989934434458935E-2</v>
      </c>
      <c r="N128" s="103">
        <f t="shared" si="121"/>
        <v>4.2619756882803138E-2</v>
      </c>
      <c r="O128" s="103">
        <f t="shared" si="121"/>
        <v>4.9123795183442599E-2</v>
      </c>
      <c r="P128" s="103">
        <f t="shared" si="121"/>
        <v>5.4583158904112042E-2</v>
      </c>
      <c r="Q128" s="103">
        <f t="shared" si="121"/>
        <v>5.0689551391465505E-2</v>
      </c>
      <c r="R128" s="103">
        <f t="shared" si="121"/>
        <v>4.5749547148119678E-2</v>
      </c>
      <c r="S128" s="103">
        <f t="shared" si="121"/>
        <v>4.1533989702293307E-2</v>
      </c>
      <c r="T128" s="103">
        <f t="shared" si="121"/>
        <v>4.4227957428336594E-2</v>
      </c>
      <c r="U128" s="103">
        <f t="shared" si="121"/>
        <v>5.0006766986681585E-2</v>
      </c>
      <c r="V128" s="103">
        <f t="shared" si="121"/>
        <v>4.585326848036482E-2</v>
      </c>
      <c r="W128" s="103">
        <f t="shared" si="121"/>
        <v>4.2857161410875144E-2</v>
      </c>
      <c r="X128" s="103">
        <f t="shared" si="121"/>
        <v>4.2163582206531915E-2</v>
      </c>
      <c r="Y128" s="103">
        <f t="shared" si="121"/>
        <v>3.7280208650153142E-2</v>
      </c>
      <c r="Z128" s="103">
        <f t="shared" si="121"/>
        <v>4.1924514724463263E-2</v>
      </c>
      <c r="AA128" s="103">
        <f t="shared" si="121"/>
        <v>4.6223331463308051E-2</v>
      </c>
      <c r="AB128" s="103">
        <f t="shared" si="121"/>
        <v>4.6131865283156839E-2</v>
      </c>
      <c r="AC128" s="103">
        <f t="shared" si="121"/>
        <v>5.3469366918856898E-2</v>
      </c>
      <c r="AD128" s="103">
        <f t="shared" si="121"/>
        <v>4.8240622046626568E-2</v>
      </c>
      <c r="AE128" s="103">
        <f t="shared" si="121"/>
        <v>4.8952864600838954E-2</v>
      </c>
      <c r="AF128" s="103">
        <f t="shared" si="121"/>
        <v>4.6287067920006267E-2</v>
      </c>
      <c r="AG128" s="103">
        <f t="shared" si="121"/>
        <v>4.1492640099005058E-2</v>
      </c>
      <c r="AH128" s="103">
        <f t="shared" si="121"/>
        <v>4.0050995238860194E-2</v>
      </c>
      <c r="AI128" s="103">
        <f t="shared" ref="AI128:BC128" si="122">IF(AI36="s","s",AI61)</f>
        <v>4.3069177197431661E-2</v>
      </c>
      <c r="AJ128" s="103">
        <f t="shared" si="122"/>
        <v>3.992759437853588E-2</v>
      </c>
      <c r="AK128" s="103">
        <f t="shared" si="122"/>
        <v>4.381164195679637E-2</v>
      </c>
      <c r="AL128" s="103">
        <f t="shared" si="122"/>
        <v>4.1182275165888925E-2</v>
      </c>
      <c r="AM128" s="103">
        <f t="shared" si="122"/>
        <v>2.5394109493776722E-2</v>
      </c>
      <c r="AN128" s="103">
        <f t="shared" si="122"/>
        <v>3.3113957177104067E-2</v>
      </c>
      <c r="AO128" s="103">
        <f t="shared" si="122"/>
        <v>3.9249566822685891E-2</v>
      </c>
      <c r="AP128" s="103">
        <f t="shared" si="122"/>
        <v>3.9842921199777538E-2</v>
      </c>
      <c r="AQ128" s="103">
        <f t="shared" si="122"/>
        <v>3.5766914279826638E-2</v>
      </c>
      <c r="AR128" s="103">
        <f t="shared" si="122"/>
        <v>3.2900174575444516E-2</v>
      </c>
      <c r="AS128" s="103">
        <f t="shared" si="122"/>
        <v>3.2208473150188523E-2</v>
      </c>
      <c r="AT128" s="103">
        <f t="shared" si="122"/>
        <v>3.331072337970091E-2</v>
      </c>
      <c r="AU128" s="103">
        <f t="shared" si="122"/>
        <v>3.4384009383883467E-2</v>
      </c>
      <c r="AV128" s="103">
        <f t="shared" si="122"/>
        <v>3.7896712246701339E-2</v>
      </c>
      <c r="AW128" s="103">
        <f t="shared" si="122"/>
        <v>3.6034695423096168E-2</v>
      </c>
      <c r="AX128" s="103">
        <f t="shared" si="122"/>
        <v>3.8972677004791935E-2</v>
      </c>
      <c r="AY128" s="103">
        <f t="shared" si="122"/>
        <v>4.2735988425658414E-2</v>
      </c>
      <c r="AZ128" s="103">
        <f t="shared" si="122"/>
        <v>3.6618157248717143E-2</v>
      </c>
      <c r="BA128" s="103">
        <f t="shared" si="122"/>
        <v>3.5632640420279776E-2</v>
      </c>
      <c r="BB128" s="103">
        <f t="shared" si="122"/>
        <v>3.0366473530032172E-2</v>
      </c>
      <c r="BC128" s="103">
        <f t="shared" si="122"/>
        <v>3.0141675590979716E-2</v>
      </c>
    </row>
    <row r="129" spans="3:55" hidden="1" x14ac:dyDescent="0.35">
      <c r="C129" s="103">
        <f t="shared" ref="C129:AH129" si="123">IF(C37="s","s",C62)</f>
        <v>0.13333402332902919</v>
      </c>
      <c r="D129" s="103">
        <f t="shared" si="123"/>
        <v>0.12767994704201213</v>
      </c>
      <c r="E129" s="103">
        <f t="shared" si="123"/>
        <v>0.1145181918414743</v>
      </c>
      <c r="F129" s="103">
        <f t="shared" si="123"/>
        <v>9.647170193001349E-2</v>
      </c>
      <c r="G129" s="103">
        <f t="shared" si="123"/>
        <v>9.7146747870191993E-2</v>
      </c>
      <c r="H129" s="103">
        <f t="shared" si="123"/>
        <v>8.5569515032529922E-2</v>
      </c>
      <c r="I129" s="103">
        <f t="shared" si="123"/>
        <v>8.5294972294749472E-2</v>
      </c>
      <c r="J129" s="103">
        <f t="shared" si="123"/>
        <v>7.8074207539321219E-2</v>
      </c>
      <c r="K129" s="103">
        <f t="shared" si="123"/>
        <v>8.867978810164559E-2</v>
      </c>
      <c r="L129" s="103">
        <f t="shared" si="123"/>
        <v>9.6811281248091283E-2</v>
      </c>
      <c r="M129" s="103">
        <f t="shared" si="123"/>
        <v>9.8608480543349961E-2</v>
      </c>
      <c r="N129" s="103">
        <f t="shared" si="123"/>
        <v>0.10410997093080988</v>
      </c>
      <c r="O129" s="103">
        <f t="shared" si="123"/>
        <v>9.4037756640285547E-2</v>
      </c>
      <c r="P129" s="103">
        <f t="shared" si="123"/>
        <v>9.0521791146017674E-2</v>
      </c>
      <c r="Q129" s="103">
        <f t="shared" si="123"/>
        <v>8.0083116469482268E-2</v>
      </c>
      <c r="R129" s="103">
        <f t="shared" si="123"/>
        <v>8.187393773335612E-2</v>
      </c>
      <c r="S129" s="103">
        <f t="shared" si="123"/>
        <v>7.3906731688999278E-2</v>
      </c>
      <c r="T129" s="103">
        <f t="shared" si="123"/>
        <v>7.8081263338240392E-2</v>
      </c>
      <c r="U129" s="103">
        <f t="shared" si="123"/>
        <v>8.4594670869309621E-2</v>
      </c>
      <c r="V129" s="103">
        <f t="shared" si="123"/>
        <v>8.2493060553596717E-2</v>
      </c>
      <c r="W129" s="103">
        <f t="shared" si="123"/>
        <v>8.8936788614408041E-2</v>
      </c>
      <c r="X129" s="103">
        <f t="shared" si="123"/>
        <v>8.6544141274850883E-2</v>
      </c>
      <c r="Y129" s="103">
        <f t="shared" si="123"/>
        <v>8.4038671423538158E-2</v>
      </c>
      <c r="Z129" s="103">
        <f t="shared" si="123"/>
        <v>9.4333248961436467E-2</v>
      </c>
      <c r="AA129" s="103">
        <f t="shared" si="123"/>
        <v>9.0547662719132588E-2</v>
      </c>
      <c r="AB129" s="103">
        <f t="shared" si="123"/>
        <v>0.10096597078745222</v>
      </c>
      <c r="AC129" s="103">
        <f t="shared" si="123"/>
        <v>0.10715817662530452</v>
      </c>
      <c r="AD129" s="103">
        <f t="shared" si="123"/>
        <v>0.10455515671126314</v>
      </c>
      <c r="AE129" s="103">
        <f t="shared" si="123"/>
        <v>0.10713890399379035</v>
      </c>
      <c r="AF129" s="103">
        <f t="shared" si="123"/>
        <v>0.10052908130158243</v>
      </c>
      <c r="AG129" s="103">
        <f t="shared" si="123"/>
        <v>9.0496355875278378E-2</v>
      </c>
      <c r="AH129" s="103">
        <f t="shared" si="123"/>
        <v>8.5554543329449423E-2</v>
      </c>
      <c r="AI129" s="103">
        <f t="shared" ref="AI129:BC129" si="124">IF(AI37="s","s",AI62)</f>
        <v>8.2500464487057487E-2</v>
      </c>
      <c r="AJ129" s="103">
        <f t="shared" si="124"/>
        <v>8.1357853158929419E-2</v>
      </c>
      <c r="AK129" s="103">
        <f t="shared" si="124"/>
        <v>7.6370759072401803E-2</v>
      </c>
      <c r="AL129" s="103">
        <f t="shared" si="124"/>
        <v>7.1997417530816218E-2</v>
      </c>
      <c r="AM129" s="103">
        <f t="shared" si="124"/>
        <v>4.5186196203193849E-2</v>
      </c>
      <c r="AN129" s="103">
        <f t="shared" si="124"/>
        <v>5.313350628539517E-2</v>
      </c>
      <c r="AO129" s="103">
        <f t="shared" si="124"/>
        <v>7.5727895706581977E-2</v>
      </c>
      <c r="AP129" s="103">
        <f t="shared" si="124"/>
        <v>7.6881694418425295E-2</v>
      </c>
      <c r="AQ129" s="103">
        <f t="shared" si="124"/>
        <v>6.7628481494413195E-2</v>
      </c>
      <c r="AR129" s="103">
        <f t="shared" si="124"/>
        <v>6.5070860736745714E-2</v>
      </c>
      <c r="AS129" s="103">
        <f t="shared" si="124"/>
        <v>6.9180876950877157E-2</v>
      </c>
      <c r="AT129" s="103">
        <f t="shared" si="124"/>
        <v>7.3906241494352515E-2</v>
      </c>
      <c r="AU129" s="103">
        <f t="shared" si="124"/>
        <v>7.6036105759275927E-2</v>
      </c>
      <c r="AV129" s="103">
        <f t="shared" si="124"/>
        <v>7.1539687376120265E-2</v>
      </c>
      <c r="AW129" s="103">
        <f t="shared" si="124"/>
        <v>7.2560482516256408E-2</v>
      </c>
      <c r="AX129" s="103">
        <f t="shared" si="124"/>
        <v>7.1191729360447709E-2</v>
      </c>
      <c r="AY129" s="103">
        <f t="shared" si="124"/>
        <v>6.6340961497432752E-2</v>
      </c>
      <c r="AZ129" s="103">
        <f t="shared" si="124"/>
        <v>6.4850932280870577E-2</v>
      </c>
      <c r="BA129" s="103">
        <f t="shared" si="124"/>
        <v>6.3715798627511727E-2</v>
      </c>
      <c r="BB129" s="103">
        <f t="shared" si="124"/>
        <v>6.3934071963545655E-2</v>
      </c>
      <c r="BC129" s="103">
        <f t="shared" si="124"/>
        <v>5.9405715470910038E-2</v>
      </c>
    </row>
    <row r="130" spans="3:55" hidden="1" x14ac:dyDescent="0.35">
      <c r="C130" s="103">
        <f t="shared" ref="C130:AH130" si="125">IF(C38="s","s",C63)</f>
        <v>9.3591320573170905E-2</v>
      </c>
      <c r="D130" s="103">
        <f t="shared" si="125"/>
        <v>8.7747933144833534E-2</v>
      </c>
      <c r="E130" s="103">
        <f t="shared" si="125"/>
        <v>0.11503397070674641</v>
      </c>
      <c r="F130" s="103">
        <f t="shared" si="125"/>
        <v>0.10206301470146754</v>
      </c>
      <c r="G130" s="103">
        <f t="shared" si="125"/>
        <v>0.11254336088512441</v>
      </c>
      <c r="H130" s="103">
        <f t="shared" si="125"/>
        <v>9.7360708328919535E-2</v>
      </c>
      <c r="I130" s="103">
        <f t="shared" si="125"/>
        <v>7.6399638250521942E-2</v>
      </c>
      <c r="J130" s="103">
        <f t="shared" si="125"/>
        <v>5.9254074615511597E-2</v>
      </c>
      <c r="K130" s="103">
        <f t="shared" si="125"/>
        <v>5.7252099870446722E-2</v>
      </c>
      <c r="L130" s="103">
        <f t="shared" si="125"/>
        <v>8.6718331563787207E-2</v>
      </c>
      <c r="M130" s="103">
        <f t="shared" si="125"/>
        <v>7.9623268431823949E-2</v>
      </c>
      <c r="N130" s="103">
        <f t="shared" si="125"/>
        <v>7.2798665933309123E-2</v>
      </c>
      <c r="O130" s="103">
        <f t="shared" si="125"/>
        <v>8.1666036393995528E-2</v>
      </c>
      <c r="P130" s="103">
        <f t="shared" si="125"/>
        <v>0.1032013516423937</v>
      </c>
      <c r="Q130" s="103">
        <f t="shared" si="125"/>
        <v>8.2696237245693749E-2</v>
      </c>
      <c r="R130" s="103">
        <f t="shared" si="125"/>
        <v>8.5091187374070759E-2</v>
      </c>
      <c r="S130" s="103">
        <f t="shared" si="125"/>
        <v>9.5726161708435134E-2</v>
      </c>
      <c r="T130" s="103">
        <f t="shared" si="125"/>
        <v>0.12886462615439437</v>
      </c>
      <c r="U130" s="103">
        <f t="shared" si="125"/>
        <v>9.4362072407643022E-2</v>
      </c>
      <c r="V130" s="103">
        <f t="shared" si="125"/>
        <v>8.6381568851069415E-2</v>
      </c>
      <c r="W130" s="103">
        <f t="shared" si="125"/>
        <v>7.2127358592726579E-2</v>
      </c>
      <c r="X130" s="103">
        <f t="shared" si="125"/>
        <v>9.6774154528270442E-2</v>
      </c>
      <c r="Y130" s="103">
        <f t="shared" si="125"/>
        <v>0.10999792307244352</v>
      </c>
      <c r="Z130" s="103">
        <f t="shared" si="125"/>
        <v>0.10560328544740172</v>
      </c>
      <c r="AA130" s="103">
        <f t="shared" si="125"/>
        <v>0.11615124021300191</v>
      </c>
      <c r="AB130" s="103">
        <f t="shared" si="125"/>
        <v>0.12816008423583491</v>
      </c>
      <c r="AC130" s="103">
        <f t="shared" si="125"/>
        <v>0.12311623705511697</v>
      </c>
      <c r="AD130" s="103">
        <f t="shared" si="125"/>
        <v>0.10698972881260037</v>
      </c>
      <c r="AE130" s="103">
        <f t="shared" si="125"/>
        <v>0.1178013134854743</v>
      </c>
      <c r="AF130" s="103">
        <f t="shared" si="125"/>
        <v>0.13193104625850099</v>
      </c>
      <c r="AG130" s="103">
        <f t="shared" si="125"/>
        <v>0.12024963266297016</v>
      </c>
      <c r="AH130" s="103">
        <f t="shared" si="125"/>
        <v>9.1460900458691249E-2</v>
      </c>
      <c r="AI130" s="103">
        <f t="shared" ref="AI130:BC130" si="126">IF(AI38="s","s",AI63)</f>
        <v>9.5767909438704543E-2</v>
      </c>
      <c r="AJ130" s="103">
        <f t="shared" si="126"/>
        <v>0.11429704889297185</v>
      </c>
      <c r="AK130" s="103">
        <f t="shared" si="126"/>
        <v>0.12126250956284169</v>
      </c>
      <c r="AL130" s="103">
        <f t="shared" si="126"/>
        <v>0.11200864056305231</v>
      </c>
      <c r="AM130" s="103">
        <f t="shared" si="126"/>
        <v>3.1006225688275817E-2</v>
      </c>
      <c r="AN130" s="103">
        <f t="shared" si="126"/>
        <v>2.3533627257346271E-2</v>
      </c>
      <c r="AO130" s="103">
        <f t="shared" si="126"/>
        <v>9.914223484162453E-2</v>
      </c>
      <c r="AP130" s="103">
        <f t="shared" si="126"/>
        <v>7.369741508577958E-2</v>
      </c>
      <c r="AQ130" s="103">
        <f t="shared" si="126"/>
        <v>4.8795787064296103E-2</v>
      </c>
      <c r="AR130" s="103">
        <f t="shared" si="126"/>
        <v>4.860461070072538E-2</v>
      </c>
      <c r="AS130" s="103">
        <f t="shared" si="126"/>
        <v>4.1394243539654665E-2</v>
      </c>
      <c r="AT130" s="103">
        <f t="shared" si="126"/>
        <v>6.5111430020975761E-2</v>
      </c>
      <c r="AU130" s="103">
        <f t="shared" si="126"/>
        <v>5.177323998990116E-2</v>
      </c>
      <c r="AV130" s="103">
        <f t="shared" si="126"/>
        <v>6.7099482826852228E-2</v>
      </c>
      <c r="AW130" s="103">
        <f t="shared" si="126"/>
        <v>7.959836193322993E-2</v>
      </c>
      <c r="AX130" s="103">
        <f t="shared" si="126"/>
        <v>6.463324342502122E-2</v>
      </c>
      <c r="AY130" s="103">
        <f t="shared" si="126"/>
        <v>7.5116121223410673E-2</v>
      </c>
      <c r="AZ130" s="103">
        <f t="shared" si="126"/>
        <v>7.2723386879820634E-2</v>
      </c>
      <c r="BA130" s="103">
        <f t="shared" si="126"/>
        <v>7.4790396792578775E-2</v>
      </c>
      <c r="BB130" s="103">
        <f t="shared" si="126"/>
        <v>6.2135917381803574E-2</v>
      </c>
      <c r="BC130" s="103">
        <f t="shared" si="126"/>
        <v>6.2857149484153566E-2</v>
      </c>
    </row>
    <row r="131" spans="3:55" hidden="1" x14ac:dyDescent="0.35">
      <c r="C131" s="103">
        <f t="shared" ref="C131:AH131" si="127">IF(C39="s","s",C64)</f>
        <v>0.10701059497183968</v>
      </c>
      <c r="D131" s="103">
        <f t="shared" si="127"/>
        <v>0.10441177648046666</v>
      </c>
      <c r="E131" s="103">
        <f t="shared" si="127"/>
        <v>9.684620225512322E-2</v>
      </c>
      <c r="F131" s="103">
        <f t="shared" si="127"/>
        <v>9.5428947641508374E-2</v>
      </c>
      <c r="G131" s="103">
        <f t="shared" si="127"/>
        <v>9.0346841746544379E-2</v>
      </c>
      <c r="H131" s="103">
        <f t="shared" si="127"/>
        <v>8.0961329987913042E-2</v>
      </c>
      <c r="I131" s="103">
        <f t="shared" si="127"/>
        <v>8.1607519448412838E-2</v>
      </c>
      <c r="J131" s="103">
        <f t="shared" si="127"/>
        <v>7.1593092566630004E-2</v>
      </c>
      <c r="K131" s="103">
        <f t="shared" si="127"/>
        <v>7.8486231930427461E-2</v>
      </c>
      <c r="L131" s="103">
        <f t="shared" si="127"/>
        <v>8.3512535961302314E-2</v>
      </c>
      <c r="M131" s="103">
        <f t="shared" si="127"/>
        <v>8.525642507051695E-2</v>
      </c>
      <c r="N131" s="103">
        <f t="shared" si="127"/>
        <v>8.6442805345406173E-2</v>
      </c>
      <c r="O131" s="103">
        <f t="shared" si="127"/>
        <v>8.3156379582054726E-2</v>
      </c>
      <c r="P131" s="103">
        <f t="shared" si="127"/>
        <v>8.5911222369662116E-2</v>
      </c>
      <c r="Q131" s="103">
        <f t="shared" si="127"/>
        <v>8.1013414332034489E-2</v>
      </c>
      <c r="R131" s="103">
        <f t="shared" si="127"/>
        <v>8.1721697431829068E-2</v>
      </c>
      <c r="S131" s="103">
        <f t="shared" si="127"/>
        <v>8.2065316210613928E-2</v>
      </c>
      <c r="T131" s="103">
        <f t="shared" si="127"/>
        <v>7.1947224988353556E-2</v>
      </c>
      <c r="U131" s="103">
        <f t="shared" si="127"/>
        <v>8.5627074632121783E-2</v>
      </c>
      <c r="V131" s="103">
        <f t="shared" si="127"/>
        <v>8.692963065982709E-2</v>
      </c>
      <c r="W131" s="103">
        <f t="shared" si="127"/>
        <v>8.8149093945021892E-2</v>
      </c>
      <c r="X131" s="103">
        <f t="shared" si="127"/>
        <v>8.6755666333471704E-2</v>
      </c>
      <c r="Y131" s="103">
        <f t="shared" si="127"/>
        <v>9.4010247841785757E-2</v>
      </c>
      <c r="Z131" s="103">
        <f t="shared" si="127"/>
        <v>9.6082211189170291E-2</v>
      </c>
      <c r="AA131" s="103">
        <f t="shared" si="127"/>
        <v>9.8213254656087698E-2</v>
      </c>
      <c r="AB131" s="103">
        <f t="shared" si="127"/>
        <v>0.10678769969254223</v>
      </c>
      <c r="AC131" s="103">
        <f t="shared" si="127"/>
        <v>0.11075437415409878</v>
      </c>
      <c r="AD131" s="103">
        <f t="shared" si="127"/>
        <v>0.11577616727924711</v>
      </c>
      <c r="AE131" s="103">
        <f t="shared" si="127"/>
        <v>0.1170159520479177</v>
      </c>
      <c r="AF131" s="103">
        <f t="shared" si="127"/>
        <v>0.10860705980093591</v>
      </c>
      <c r="AG131" s="103">
        <f t="shared" si="127"/>
        <v>0.10163117311711835</v>
      </c>
      <c r="AH131" s="103">
        <f t="shared" si="127"/>
        <v>9.3364366320264236E-2</v>
      </c>
      <c r="AI131" s="103">
        <f t="shared" ref="AI131:BC131" si="128">IF(AI39="s","s",AI64)</f>
        <v>9.0507529812622944E-2</v>
      </c>
      <c r="AJ131" s="103">
        <f t="shared" si="128"/>
        <v>8.7528351171252655E-2</v>
      </c>
      <c r="AK131" s="103">
        <f t="shared" si="128"/>
        <v>8.7305178462979804E-2</v>
      </c>
      <c r="AL131" s="103">
        <f t="shared" si="128"/>
        <v>7.9610580359063113E-2</v>
      </c>
      <c r="AM131" s="103">
        <f t="shared" si="128"/>
        <v>3.9957978097960423E-2</v>
      </c>
      <c r="AN131" s="103">
        <f t="shared" si="128"/>
        <v>3.6560643062220094E-2</v>
      </c>
      <c r="AO131" s="103">
        <f t="shared" si="128"/>
        <v>6.4627379384578687E-2</v>
      </c>
      <c r="AP131" s="103">
        <f t="shared" si="128"/>
        <v>8.3524278608897856E-2</v>
      </c>
      <c r="AQ131" s="103">
        <f t="shared" si="128"/>
        <v>9.0484627029541354E-2</v>
      </c>
      <c r="AR131" s="103">
        <f t="shared" si="128"/>
        <v>9.2435427305332746E-2</v>
      </c>
      <c r="AS131" s="103">
        <f t="shared" si="128"/>
        <v>8.773131816218431E-2</v>
      </c>
      <c r="AT131" s="103">
        <f t="shared" si="128"/>
        <v>8.2556524197209755E-2</v>
      </c>
      <c r="AU131" s="103">
        <f t="shared" si="128"/>
        <v>8.6633844146180611E-2</v>
      </c>
      <c r="AV131" s="103">
        <f t="shared" si="128"/>
        <v>7.8051320553223294E-2</v>
      </c>
      <c r="AW131" s="103">
        <f t="shared" si="128"/>
        <v>8.0812926728223045E-2</v>
      </c>
      <c r="AX131" s="103">
        <f t="shared" si="128"/>
        <v>8.2033246750823602E-2</v>
      </c>
      <c r="AY131" s="103">
        <f t="shared" si="128"/>
        <v>8.0759497880055472E-2</v>
      </c>
      <c r="AZ131" s="103">
        <f t="shared" si="128"/>
        <v>8.078712324078155E-2</v>
      </c>
      <c r="BA131" s="103">
        <f t="shared" si="128"/>
        <v>8.0776013257191401E-2</v>
      </c>
      <c r="BB131" s="103">
        <f t="shared" si="128"/>
        <v>7.9747533107262014E-2</v>
      </c>
      <c r="BC131" s="103">
        <f t="shared" si="128"/>
        <v>7.6503181877811577E-2</v>
      </c>
    </row>
    <row r="132" spans="3:55" hidden="1" x14ac:dyDescent="0.35">
      <c r="C132" s="103">
        <f t="shared" ref="C132:AH132" si="129">IF(C40="s","s",C65)</f>
        <v>0.11039088431760807</v>
      </c>
      <c r="D132" s="103">
        <f t="shared" si="129"/>
        <v>0.10514986901439299</v>
      </c>
      <c r="E132" s="103">
        <f t="shared" si="129"/>
        <v>9.883577179569103E-2</v>
      </c>
      <c r="F132" s="103">
        <f t="shared" si="129"/>
        <v>9.1724364079045939E-2</v>
      </c>
      <c r="G132" s="103">
        <f t="shared" si="129"/>
        <v>8.7575083047205529E-2</v>
      </c>
      <c r="H132" s="103">
        <f t="shared" si="129"/>
        <v>8.2007494844016482E-2</v>
      </c>
      <c r="I132" s="103">
        <f t="shared" si="129"/>
        <v>7.9816100473631024E-2</v>
      </c>
      <c r="J132" s="103">
        <f t="shared" si="129"/>
        <v>7.3139579437956695E-2</v>
      </c>
      <c r="K132" s="103">
        <f t="shared" si="129"/>
        <v>8.1210365299962381E-2</v>
      </c>
      <c r="L132" s="103">
        <f t="shared" si="129"/>
        <v>8.4358535920574518E-2</v>
      </c>
      <c r="M132" s="103">
        <f t="shared" si="129"/>
        <v>8.307317632664081E-2</v>
      </c>
      <c r="N132" s="103">
        <f t="shared" si="129"/>
        <v>8.4889448280823745E-2</v>
      </c>
      <c r="O132" s="103">
        <f t="shared" si="129"/>
        <v>8.1248622144536195E-2</v>
      </c>
      <c r="P132" s="103">
        <f t="shared" si="129"/>
        <v>8.3270045017029851E-2</v>
      </c>
      <c r="Q132" s="103">
        <f t="shared" si="129"/>
        <v>7.7506647754091912E-2</v>
      </c>
      <c r="R132" s="103">
        <f t="shared" si="129"/>
        <v>7.8052808446888583E-2</v>
      </c>
      <c r="S132" s="103">
        <f t="shared" si="129"/>
        <v>7.5031970461280767E-2</v>
      </c>
      <c r="T132" s="103">
        <f t="shared" si="129"/>
        <v>7.2390973286702964E-2</v>
      </c>
      <c r="U132" s="103">
        <f t="shared" si="129"/>
        <v>8.1126198202383148E-2</v>
      </c>
      <c r="V132" s="103">
        <f t="shared" si="129"/>
        <v>8.0524691596446679E-2</v>
      </c>
      <c r="W132" s="103">
        <f t="shared" si="129"/>
        <v>8.168150935080476E-2</v>
      </c>
      <c r="X132" s="103">
        <f t="shared" si="129"/>
        <v>8.172046533939531E-2</v>
      </c>
      <c r="Y132" s="103">
        <f t="shared" si="129"/>
        <v>8.5270506968660412E-2</v>
      </c>
      <c r="Z132" s="103">
        <f t="shared" si="129"/>
        <v>8.8534838799611895E-2</v>
      </c>
      <c r="AA132" s="103">
        <f t="shared" si="129"/>
        <v>8.9852907263151108E-2</v>
      </c>
      <c r="AB132" s="103">
        <f t="shared" si="129"/>
        <v>9.7051458541852598E-2</v>
      </c>
      <c r="AC132" s="103">
        <f t="shared" si="129"/>
        <v>0.10173543162750846</v>
      </c>
      <c r="AD132" s="103">
        <f t="shared" si="129"/>
        <v>0.10316060990066761</v>
      </c>
      <c r="AE132" s="103">
        <f t="shared" si="129"/>
        <v>0.10518651729857405</v>
      </c>
      <c r="AF132" s="103">
        <f t="shared" si="129"/>
        <v>9.8853089910209024E-2</v>
      </c>
      <c r="AG132" s="103">
        <f t="shared" si="129"/>
        <v>9.1962441566941527E-2</v>
      </c>
      <c r="AH132" s="103">
        <f t="shared" si="129"/>
        <v>8.5591895865465256E-2</v>
      </c>
      <c r="AI132" s="103">
        <f t="shared" ref="AI132:BC132" si="130">IF(AI40="s","s",AI65)</f>
        <v>8.3486964275381548E-2</v>
      </c>
      <c r="AJ132" s="103">
        <f t="shared" si="130"/>
        <v>8.1644954116641022E-2</v>
      </c>
      <c r="AK132" s="103">
        <f t="shared" si="130"/>
        <v>8.0474561107970494E-2</v>
      </c>
      <c r="AL132" s="103">
        <f t="shared" si="130"/>
        <v>7.4833516114956727E-2</v>
      </c>
      <c r="AM132" s="103">
        <f t="shared" si="130"/>
        <v>4.3156205894352075E-2</v>
      </c>
      <c r="AN132" s="103">
        <f t="shared" si="130"/>
        <v>4.311933775597622E-2</v>
      </c>
      <c r="AO132" s="103">
        <f t="shared" si="130"/>
        <v>6.7288939898722658E-2</v>
      </c>
      <c r="AP132" s="103">
        <f t="shared" si="130"/>
        <v>7.4456851602933583E-2</v>
      </c>
      <c r="AQ132" s="103">
        <f t="shared" si="130"/>
        <v>7.5738525812239749E-2</v>
      </c>
      <c r="AR132" s="103">
        <f t="shared" si="130"/>
        <v>7.6353740995318761E-2</v>
      </c>
      <c r="AS132" s="103">
        <f t="shared" si="130"/>
        <v>7.5175773849977021E-2</v>
      </c>
      <c r="AT132" s="103">
        <f t="shared" si="130"/>
        <v>7.4431165120446285E-2</v>
      </c>
      <c r="AU132" s="103">
        <f t="shared" si="130"/>
        <v>7.5649034419844663E-2</v>
      </c>
      <c r="AV132" s="103">
        <f t="shared" si="130"/>
        <v>7.2141152050472085E-2</v>
      </c>
      <c r="AW132" s="103">
        <f t="shared" si="130"/>
        <v>7.3020716462021781E-2</v>
      </c>
      <c r="AX132" s="103">
        <f t="shared" si="130"/>
        <v>7.2816393709823457E-2</v>
      </c>
      <c r="AY132" s="103">
        <f t="shared" si="130"/>
        <v>7.1648238720114291E-2</v>
      </c>
      <c r="AZ132" s="103">
        <f t="shared" si="130"/>
        <v>7.0624107791827512E-2</v>
      </c>
      <c r="BA132" s="103">
        <f t="shared" si="130"/>
        <v>7.0405088826766257E-2</v>
      </c>
      <c r="BB132" s="103">
        <f t="shared" si="130"/>
        <v>6.9619514230002094E-2</v>
      </c>
      <c r="BC132" s="103">
        <f t="shared" si="130"/>
        <v>6.6265078587409293E-2</v>
      </c>
    </row>
    <row r="133" spans="3:55" hidden="1" x14ac:dyDescent="0.35">
      <c r="C133" s="103">
        <f t="shared" ref="C133:AH133" si="131">IF(C41="s","s",C66)</f>
        <v>7.097836788194975E-2</v>
      </c>
      <c r="D133" s="103">
        <f t="shared" si="131"/>
        <v>6.5963200355641224E-2</v>
      </c>
      <c r="E133" s="103">
        <f t="shared" si="131"/>
        <v>7.4650961772763327E-2</v>
      </c>
      <c r="F133" s="103">
        <f t="shared" si="131"/>
        <v>7.68137551410049E-2</v>
      </c>
      <c r="G133" s="103">
        <f t="shared" si="131"/>
        <v>6.7570218344738711E-2</v>
      </c>
      <c r="H133" s="103">
        <f t="shared" si="131"/>
        <v>6.4767411474362532E-2</v>
      </c>
      <c r="I133" s="103">
        <f t="shared" si="131"/>
        <v>6.3700793568609984E-2</v>
      </c>
      <c r="J133" s="103">
        <f t="shared" si="131"/>
        <v>5.9978196496428056E-2</v>
      </c>
      <c r="K133" s="103">
        <f t="shared" si="131"/>
        <v>6.353944004079104E-2</v>
      </c>
      <c r="L133" s="103">
        <f t="shared" si="131"/>
        <v>6.9285834854190528E-2</v>
      </c>
      <c r="M133" s="103">
        <f t="shared" si="131"/>
        <v>6.6866939201862402E-2</v>
      </c>
      <c r="N133" s="103">
        <f t="shared" si="131"/>
        <v>6.6710104403618894E-2</v>
      </c>
      <c r="O133" s="103">
        <f t="shared" si="131"/>
        <v>6.6027530980198867E-2</v>
      </c>
      <c r="P133" s="103">
        <f t="shared" si="131"/>
        <v>6.2354742565032859E-2</v>
      </c>
      <c r="Q133" s="103">
        <f t="shared" si="131"/>
        <v>5.9006513924517716E-2</v>
      </c>
      <c r="R133" s="103">
        <f t="shared" si="131"/>
        <v>6.1569811939821556E-2</v>
      </c>
      <c r="S133" s="103">
        <f t="shared" si="131"/>
        <v>5.9210307776200503E-2</v>
      </c>
      <c r="T133" s="103">
        <f t="shared" si="131"/>
        <v>6.0017049897039598E-2</v>
      </c>
      <c r="U133" s="103">
        <f t="shared" si="131"/>
        <v>6.6079649279605759E-2</v>
      </c>
      <c r="V133" s="103">
        <f t="shared" si="131"/>
        <v>7.9389777241230391E-2</v>
      </c>
      <c r="W133" s="103">
        <f t="shared" si="131"/>
        <v>7.493474737979966E-2</v>
      </c>
      <c r="X133" s="103">
        <f t="shared" si="131"/>
        <v>7.7309331457709685E-2</v>
      </c>
      <c r="Y133" s="103">
        <f t="shared" si="131"/>
        <v>8.9834163224206426E-2</v>
      </c>
      <c r="Z133" s="103">
        <f t="shared" si="131"/>
        <v>9.1065770524647136E-2</v>
      </c>
      <c r="AA133" s="103">
        <f t="shared" si="131"/>
        <v>9.0719921578757648E-2</v>
      </c>
      <c r="AB133" s="103">
        <f t="shared" si="131"/>
        <v>9.1438902745074643E-2</v>
      </c>
      <c r="AC133" s="103">
        <f t="shared" si="131"/>
        <v>8.7227402280756247E-2</v>
      </c>
      <c r="AD133" s="103">
        <f t="shared" si="131"/>
        <v>9.4475572610709019E-2</v>
      </c>
      <c r="AE133" s="103">
        <f t="shared" si="131"/>
        <v>9.2453675941347888E-2</v>
      </c>
      <c r="AF133" s="103">
        <f t="shared" si="131"/>
        <v>9.2492571096131834E-2</v>
      </c>
      <c r="AG133" s="103">
        <f t="shared" si="131"/>
        <v>9.7747892351161658E-2</v>
      </c>
      <c r="AH133" s="103">
        <f t="shared" si="131"/>
        <v>8.8599116487625876E-2</v>
      </c>
      <c r="AI133" s="103">
        <f t="shared" ref="AI133:BC133" si="132">IF(AI41="s","s",AI66)</f>
        <v>9.7851635228029629E-2</v>
      </c>
      <c r="AJ133" s="103">
        <f t="shared" si="132"/>
        <v>0.10392212386485636</v>
      </c>
      <c r="AK133" s="103">
        <f t="shared" si="132"/>
        <v>0.10647478772396249</v>
      </c>
      <c r="AL133" s="103">
        <f t="shared" si="132"/>
        <v>9.8167387319473748E-2</v>
      </c>
      <c r="AM133" s="103">
        <f t="shared" si="132"/>
        <v>5.2191938763857977E-2</v>
      </c>
      <c r="AN133" s="103">
        <f t="shared" si="132"/>
        <v>7.9324930070812899E-2</v>
      </c>
      <c r="AO133" s="103">
        <f t="shared" si="132"/>
        <v>9.2359797663077281E-2</v>
      </c>
      <c r="AP133" s="103">
        <f t="shared" si="132"/>
        <v>8.8031303828816451E-2</v>
      </c>
      <c r="AQ133" s="103">
        <f t="shared" si="132"/>
        <v>8.9239889402826289E-2</v>
      </c>
      <c r="AR133" s="103">
        <f t="shared" si="132"/>
        <v>8.6849414164482178E-2</v>
      </c>
      <c r="AS133" s="103">
        <f t="shared" si="132"/>
        <v>8.4114088612926338E-2</v>
      </c>
      <c r="AT133" s="103">
        <f t="shared" si="132"/>
        <v>8.5621969023855937E-2</v>
      </c>
      <c r="AU133" s="103">
        <f t="shared" si="132"/>
        <v>8.6679667193425056E-2</v>
      </c>
      <c r="AV133" s="103">
        <f t="shared" si="132"/>
        <v>8.3517219440026713E-2</v>
      </c>
      <c r="AW133" s="103">
        <f t="shared" si="132"/>
        <v>8.5707968261778719E-2</v>
      </c>
      <c r="AX133" s="103">
        <f t="shared" si="132"/>
        <v>8.6764001558184409E-2</v>
      </c>
      <c r="AY133" s="103">
        <f t="shared" si="132"/>
        <v>8.6555280807990784E-2</v>
      </c>
      <c r="AZ133" s="103">
        <f t="shared" si="132"/>
        <v>8.4421968189837784E-2</v>
      </c>
      <c r="BA133" s="103">
        <f t="shared" si="132"/>
        <v>8.3270569264985689E-2</v>
      </c>
      <c r="BB133" s="103">
        <f t="shared" si="132"/>
        <v>8.4968867742098136E-2</v>
      </c>
      <c r="BC133" s="103">
        <f t="shared" si="132"/>
        <v>7.6540658705661443E-2</v>
      </c>
    </row>
    <row r="134" spans="3:55" hidden="1" x14ac:dyDescent="0.35">
      <c r="C134" s="103">
        <f t="shared" ref="C134:AH134" si="133">IF(C42="s","s",C67)</f>
        <v>7.097836788194975E-2</v>
      </c>
      <c r="D134" s="103">
        <f t="shared" si="133"/>
        <v>6.5963200355641224E-2</v>
      </c>
      <c r="E134" s="103">
        <f t="shared" si="133"/>
        <v>7.4650961772763327E-2</v>
      </c>
      <c r="F134" s="103">
        <f t="shared" si="133"/>
        <v>7.68137551410049E-2</v>
      </c>
      <c r="G134" s="103">
        <f t="shared" si="133"/>
        <v>6.7570218344738711E-2</v>
      </c>
      <c r="H134" s="103">
        <f t="shared" si="133"/>
        <v>6.4767411474362532E-2</v>
      </c>
      <c r="I134" s="103">
        <f t="shared" si="133"/>
        <v>6.3700793568609984E-2</v>
      </c>
      <c r="J134" s="103">
        <f t="shared" si="133"/>
        <v>5.9978196496428056E-2</v>
      </c>
      <c r="K134" s="103">
        <f t="shared" si="133"/>
        <v>6.353944004079104E-2</v>
      </c>
      <c r="L134" s="103">
        <f t="shared" si="133"/>
        <v>6.9285834854190528E-2</v>
      </c>
      <c r="M134" s="103">
        <f t="shared" si="133"/>
        <v>6.6866939201862402E-2</v>
      </c>
      <c r="N134" s="103">
        <f t="shared" si="133"/>
        <v>6.6710104403618894E-2</v>
      </c>
      <c r="O134" s="103">
        <f t="shared" si="133"/>
        <v>6.6027530980198867E-2</v>
      </c>
      <c r="P134" s="103">
        <f t="shared" si="133"/>
        <v>6.2354742565032859E-2</v>
      </c>
      <c r="Q134" s="103">
        <f t="shared" si="133"/>
        <v>5.9006513924517716E-2</v>
      </c>
      <c r="R134" s="103">
        <f t="shared" si="133"/>
        <v>6.1569811939821556E-2</v>
      </c>
      <c r="S134" s="103">
        <f t="shared" si="133"/>
        <v>5.9210307776200503E-2</v>
      </c>
      <c r="T134" s="103">
        <f t="shared" si="133"/>
        <v>6.0017049897039598E-2</v>
      </c>
      <c r="U134" s="103">
        <f t="shared" si="133"/>
        <v>6.6079649279605759E-2</v>
      </c>
      <c r="V134" s="103">
        <f t="shared" si="133"/>
        <v>7.9389777241230391E-2</v>
      </c>
      <c r="W134" s="103">
        <f t="shared" si="133"/>
        <v>7.493474737979966E-2</v>
      </c>
      <c r="X134" s="103">
        <f t="shared" si="133"/>
        <v>7.7309331457709685E-2</v>
      </c>
      <c r="Y134" s="103">
        <f t="shared" si="133"/>
        <v>8.9834163224206426E-2</v>
      </c>
      <c r="Z134" s="103">
        <f t="shared" si="133"/>
        <v>9.1065770524647136E-2</v>
      </c>
      <c r="AA134" s="103">
        <f t="shared" si="133"/>
        <v>9.0719921578757648E-2</v>
      </c>
      <c r="AB134" s="103">
        <f t="shared" si="133"/>
        <v>9.1438902745074643E-2</v>
      </c>
      <c r="AC134" s="103">
        <f t="shared" si="133"/>
        <v>8.7227402280756247E-2</v>
      </c>
      <c r="AD134" s="103">
        <f t="shared" si="133"/>
        <v>9.4475572610709019E-2</v>
      </c>
      <c r="AE134" s="103">
        <f t="shared" si="133"/>
        <v>9.2453675941347888E-2</v>
      </c>
      <c r="AF134" s="103">
        <f t="shared" si="133"/>
        <v>9.2492571096131834E-2</v>
      </c>
      <c r="AG134" s="103">
        <f t="shared" si="133"/>
        <v>9.7747892351161658E-2</v>
      </c>
      <c r="AH134" s="103">
        <f t="shared" si="133"/>
        <v>8.8599116487625876E-2</v>
      </c>
      <c r="AI134" s="103">
        <f t="shared" ref="AI134:BC134" si="134">IF(AI42="s","s",AI67)</f>
        <v>9.7851635228029629E-2</v>
      </c>
      <c r="AJ134" s="103">
        <f t="shared" si="134"/>
        <v>0.10392212386485636</v>
      </c>
      <c r="AK134" s="103">
        <f t="shared" si="134"/>
        <v>0.10647478772396249</v>
      </c>
      <c r="AL134" s="103">
        <f t="shared" si="134"/>
        <v>9.8167387319473748E-2</v>
      </c>
      <c r="AM134" s="103">
        <f t="shared" si="134"/>
        <v>5.2191938763857977E-2</v>
      </c>
      <c r="AN134" s="103">
        <f t="shared" si="134"/>
        <v>7.9324930070812899E-2</v>
      </c>
      <c r="AO134" s="103">
        <f t="shared" si="134"/>
        <v>9.2359797663077281E-2</v>
      </c>
      <c r="AP134" s="103">
        <f t="shared" si="134"/>
        <v>8.8031303828816451E-2</v>
      </c>
      <c r="AQ134" s="103">
        <f t="shared" si="134"/>
        <v>8.9239889402826289E-2</v>
      </c>
      <c r="AR134" s="103">
        <f t="shared" si="134"/>
        <v>8.6849414164482178E-2</v>
      </c>
      <c r="AS134" s="103">
        <f t="shared" si="134"/>
        <v>8.4114088612926338E-2</v>
      </c>
      <c r="AT134" s="103">
        <f t="shared" si="134"/>
        <v>8.5621969023855937E-2</v>
      </c>
      <c r="AU134" s="103">
        <f t="shared" si="134"/>
        <v>8.6679667193425056E-2</v>
      </c>
      <c r="AV134" s="103">
        <f t="shared" si="134"/>
        <v>8.3517219440026713E-2</v>
      </c>
      <c r="AW134" s="103">
        <f t="shared" si="134"/>
        <v>8.5707968261778719E-2</v>
      </c>
      <c r="AX134" s="103">
        <f t="shared" si="134"/>
        <v>8.6764001558184409E-2</v>
      </c>
      <c r="AY134" s="103">
        <f t="shared" si="134"/>
        <v>8.6555280807990784E-2</v>
      </c>
      <c r="AZ134" s="103">
        <f t="shared" si="134"/>
        <v>8.4421968189837784E-2</v>
      </c>
      <c r="BA134" s="103">
        <f t="shared" si="134"/>
        <v>8.3270569264985689E-2</v>
      </c>
      <c r="BB134" s="103">
        <f t="shared" si="134"/>
        <v>8.4968867742098136E-2</v>
      </c>
      <c r="BC134" s="103">
        <f t="shared" si="134"/>
        <v>7.6540658705661443E-2</v>
      </c>
    </row>
    <row r="135" spans="3:55" hidden="1" x14ac:dyDescent="0.35">
      <c r="C135" s="103">
        <f t="shared" ref="C135:AH135" si="135">IF(C43="s","s",C68)</f>
        <v>1.4537002682828254E-2</v>
      </c>
      <c r="D135" s="103">
        <f t="shared" si="135"/>
        <v>1.4943332636239932E-2</v>
      </c>
      <c r="E135" s="103">
        <f t="shared" si="135"/>
        <v>1.5214763905797315E-2</v>
      </c>
      <c r="F135" s="103">
        <f t="shared" si="135"/>
        <v>1.5950271049577646E-2</v>
      </c>
      <c r="G135" s="103">
        <f t="shared" si="135"/>
        <v>1.3693645597279055E-2</v>
      </c>
      <c r="H135" s="103">
        <f t="shared" si="135"/>
        <v>1.4528781296184987E-2</v>
      </c>
      <c r="I135" s="103">
        <f t="shared" si="135"/>
        <v>1.3956827683036938E-2</v>
      </c>
      <c r="J135" s="103">
        <f t="shared" si="135"/>
        <v>1.356006623147765E-2</v>
      </c>
      <c r="K135" s="103">
        <f t="shared" si="135"/>
        <v>1.3970591716017017E-2</v>
      </c>
      <c r="L135" s="103">
        <f t="shared" si="135"/>
        <v>1.4204481029129292E-2</v>
      </c>
      <c r="M135" s="103">
        <f t="shared" si="135"/>
        <v>1.4884597122245864E-2</v>
      </c>
      <c r="N135" s="103">
        <f t="shared" si="135"/>
        <v>1.69600002414577E-2</v>
      </c>
      <c r="O135" s="103">
        <f t="shared" si="135"/>
        <v>1.6692676704585369E-2</v>
      </c>
      <c r="P135" s="103">
        <f t="shared" si="135"/>
        <v>1.7038054476655747E-2</v>
      </c>
      <c r="Q135" s="103">
        <f t="shared" si="135"/>
        <v>1.5396605644365241E-2</v>
      </c>
      <c r="R135" s="103">
        <f t="shared" si="135"/>
        <v>1.5931953333118708E-2</v>
      </c>
      <c r="S135" s="103">
        <f t="shared" si="135"/>
        <v>1.6500844042124825E-2</v>
      </c>
      <c r="T135" s="103">
        <f t="shared" si="135"/>
        <v>1.6603129780674877E-2</v>
      </c>
      <c r="U135" s="103">
        <f t="shared" si="135"/>
        <v>1.9628466933461566E-2</v>
      </c>
      <c r="V135" s="103">
        <f t="shared" si="135"/>
        <v>1.7464182706753907E-2</v>
      </c>
      <c r="W135" s="103">
        <f t="shared" si="135"/>
        <v>1.7971584883795147E-2</v>
      </c>
      <c r="X135" s="103">
        <f t="shared" si="135"/>
        <v>1.6606281486703827E-2</v>
      </c>
      <c r="Y135" s="103">
        <f t="shared" si="135"/>
        <v>1.7557716391111283E-2</v>
      </c>
      <c r="Z135" s="103">
        <f t="shared" si="135"/>
        <v>1.8859020300537006E-2</v>
      </c>
      <c r="AA135" s="103">
        <f t="shared" si="135"/>
        <v>1.8667064953307777E-2</v>
      </c>
      <c r="AB135" s="103">
        <f t="shared" si="135"/>
        <v>2.0530539038448887E-2</v>
      </c>
      <c r="AC135" s="103">
        <f t="shared" si="135"/>
        <v>1.8652769241916816E-2</v>
      </c>
      <c r="AD135" s="103">
        <f t="shared" si="135"/>
        <v>1.6498350056408713E-2</v>
      </c>
      <c r="AE135" s="103">
        <f t="shared" si="135"/>
        <v>1.8828432857687399E-2</v>
      </c>
      <c r="AF135" s="103">
        <f t="shared" si="135"/>
        <v>1.9922845099438393E-2</v>
      </c>
      <c r="AG135" s="103">
        <f t="shared" si="135"/>
        <v>1.8813744370756946E-2</v>
      </c>
      <c r="AH135" s="103">
        <f t="shared" si="135"/>
        <v>1.9163196933665624E-2</v>
      </c>
      <c r="AI135" s="103">
        <f t="shared" ref="AI135:BC135" si="136">IF(AI43="s","s",AI68)</f>
        <v>2.0928634945044034E-2</v>
      </c>
      <c r="AJ135" s="103">
        <f t="shared" si="136"/>
        <v>2.0126362847781222E-2</v>
      </c>
      <c r="AK135" s="103">
        <f t="shared" si="136"/>
        <v>2.0273813813782807E-2</v>
      </c>
      <c r="AL135" s="103">
        <f t="shared" si="136"/>
        <v>2.105850276829024E-2</v>
      </c>
      <c r="AM135" s="103">
        <f t="shared" si="136"/>
        <v>1.4088438831755619E-2</v>
      </c>
      <c r="AN135" s="103">
        <f t="shared" si="136"/>
        <v>1.2703874069192085E-2</v>
      </c>
      <c r="AO135" s="103">
        <f t="shared" si="136"/>
        <v>1.7692152818094109E-2</v>
      </c>
      <c r="AP135" s="103">
        <f t="shared" si="136"/>
        <v>1.6002624578298454E-2</v>
      </c>
      <c r="AQ135" s="103">
        <f t="shared" si="136"/>
        <v>1.4322521429304499E-2</v>
      </c>
      <c r="AR135" s="103">
        <f t="shared" si="136"/>
        <v>1.6118663814531187E-2</v>
      </c>
      <c r="AS135" s="103">
        <f t="shared" si="136"/>
        <v>1.6999323091059691E-2</v>
      </c>
      <c r="AT135" s="103">
        <f t="shared" si="136"/>
        <v>1.9067125705346247E-2</v>
      </c>
      <c r="AU135" s="103">
        <f t="shared" si="136"/>
        <v>1.9262332172791604E-2</v>
      </c>
      <c r="AV135" s="103">
        <f t="shared" si="136"/>
        <v>1.7894757369416401E-2</v>
      </c>
      <c r="AW135" s="103">
        <f t="shared" si="136"/>
        <v>1.946899683784915E-2</v>
      </c>
      <c r="AX135" s="103">
        <f t="shared" si="136"/>
        <v>1.9204383954758698E-2</v>
      </c>
      <c r="AY135" s="103">
        <f t="shared" si="136"/>
        <v>1.9804075123422384E-2</v>
      </c>
      <c r="AZ135" s="103">
        <f t="shared" si="136"/>
        <v>1.8891364323483994E-2</v>
      </c>
      <c r="BA135" s="103">
        <f t="shared" si="136"/>
        <v>1.7938669357144329E-2</v>
      </c>
      <c r="BB135" s="103">
        <f t="shared" si="136"/>
        <v>1.719811492096161E-2</v>
      </c>
      <c r="BC135" s="103">
        <f t="shared" si="136"/>
        <v>1.6781108634796319E-2</v>
      </c>
    </row>
    <row r="136" spans="3:55" hidden="1" x14ac:dyDescent="0.35">
      <c r="C136" s="103">
        <f t="shared" ref="C136:AH136" si="137">IF(C44="s","s",C69)</f>
        <v>2.1700079164841811E-2</v>
      </c>
      <c r="D136" s="103">
        <f t="shared" si="137"/>
        <v>2.2973729518115101E-2</v>
      </c>
      <c r="E136" s="103">
        <f t="shared" si="137"/>
        <v>2.33749426863804E-2</v>
      </c>
      <c r="F136" s="103">
        <f t="shared" si="137"/>
        <v>1.7407229782798239E-2</v>
      </c>
      <c r="G136" s="103">
        <f t="shared" si="137"/>
        <v>1.9608542882862658E-2</v>
      </c>
      <c r="H136" s="103">
        <f t="shared" si="137"/>
        <v>1.9171340452424839E-2</v>
      </c>
      <c r="I136" s="103">
        <f t="shared" si="137"/>
        <v>1.9076942845343333E-2</v>
      </c>
      <c r="J136" s="103">
        <f t="shared" si="137"/>
        <v>1.7151580043622328E-2</v>
      </c>
      <c r="K136" s="103">
        <f t="shared" si="137"/>
        <v>1.8725962203870839E-2</v>
      </c>
      <c r="L136" s="103">
        <f t="shared" si="137"/>
        <v>1.985523361559894E-2</v>
      </c>
      <c r="M136" s="103">
        <f t="shared" si="137"/>
        <v>2.1612960789862568E-2</v>
      </c>
      <c r="N136" s="103">
        <f t="shared" si="137"/>
        <v>2.3734553934032575E-2</v>
      </c>
      <c r="O136" s="103">
        <f t="shared" si="137"/>
        <v>2.2240704024930568E-2</v>
      </c>
      <c r="P136" s="103">
        <f t="shared" si="137"/>
        <v>2.6482379249728766E-2</v>
      </c>
      <c r="Q136" s="103">
        <f t="shared" si="137"/>
        <v>2.4194014913342554E-2</v>
      </c>
      <c r="R136" s="103">
        <f t="shared" si="137"/>
        <v>3.0912093647431818E-2</v>
      </c>
      <c r="S136" s="103">
        <f t="shared" si="137"/>
        <v>2.5173491173438228E-2</v>
      </c>
      <c r="T136" s="103">
        <f t="shared" si="137"/>
        <v>2.3127769109381847E-2</v>
      </c>
      <c r="U136" s="103">
        <f t="shared" si="137"/>
        <v>2.645597598535733E-2</v>
      </c>
      <c r="V136" s="103">
        <f t="shared" si="137"/>
        <v>2.6348148263769324E-2</v>
      </c>
      <c r="W136" s="103">
        <f t="shared" si="137"/>
        <v>2.9920060518036327E-2</v>
      </c>
      <c r="X136" s="103">
        <f t="shared" si="137"/>
        <v>3.2167225941819061E-2</v>
      </c>
      <c r="Y136" s="103">
        <f t="shared" si="137"/>
        <v>3.5297002058758381E-2</v>
      </c>
      <c r="Z136" s="103">
        <f t="shared" si="137"/>
        <v>4.0983758153132488E-2</v>
      </c>
      <c r="AA136" s="103">
        <f t="shared" si="137"/>
        <v>3.6534811913547141E-2</v>
      </c>
      <c r="AB136" s="103">
        <f t="shared" si="137"/>
        <v>4.6626917309838735E-2</v>
      </c>
      <c r="AC136" s="103">
        <f t="shared" si="137"/>
        <v>4.4829545676951972E-2</v>
      </c>
      <c r="AD136" s="103">
        <f t="shared" si="137"/>
        <v>3.7118562637822948E-2</v>
      </c>
      <c r="AE136" s="103">
        <f t="shared" si="137"/>
        <v>4.2147569674009761E-2</v>
      </c>
      <c r="AF136" s="103">
        <f t="shared" si="137"/>
        <v>4.0934578635798129E-2</v>
      </c>
      <c r="AG136" s="103">
        <f t="shared" si="137"/>
        <v>3.681079733465023E-2</v>
      </c>
      <c r="AH136" s="103">
        <f t="shared" si="137"/>
        <v>3.0669899766259195E-2</v>
      </c>
      <c r="AI136" s="103">
        <f t="shared" ref="AI136:BC136" si="138">IF(AI44="s","s",AI69)</f>
        <v>3.6691987018440918E-2</v>
      </c>
      <c r="AJ136" s="103">
        <f t="shared" si="138"/>
        <v>3.5343415808117812E-2</v>
      </c>
      <c r="AK136" s="103">
        <f t="shared" si="138"/>
        <v>3.5015192802232892E-2</v>
      </c>
      <c r="AL136" s="103">
        <f t="shared" si="138"/>
        <v>3.3759781563796484E-2</v>
      </c>
      <c r="AM136" s="103">
        <f t="shared" si="138"/>
        <v>2.4251133381563525E-2</v>
      </c>
      <c r="AN136" s="103">
        <f t="shared" si="138"/>
        <v>3.0121889540699585E-2</v>
      </c>
      <c r="AO136" s="103">
        <f t="shared" si="138"/>
        <v>4.2190760824201229E-2</v>
      </c>
      <c r="AP136" s="103">
        <f t="shared" si="138"/>
        <v>5.7881158577843352E-2</v>
      </c>
      <c r="AQ136" s="103">
        <f t="shared" si="138"/>
        <v>4.9279727705016624E-2</v>
      </c>
      <c r="AR136" s="103">
        <f t="shared" si="138"/>
        <v>4.620074839864409E-2</v>
      </c>
      <c r="AS136" s="103">
        <f t="shared" si="138"/>
        <v>4.9070763577010339E-2</v>
      </c>
      <c r="AT136" s="103">
        <f t="shared" si="138"/>
        <v>5.1592768543143284E-2</v>
      </c>
      <c r="AU136" s="103">
        <f t="shared" si="138"/>
        <v>5.1680004566079324E-2</v>
      </c>
      <c r="AV136" s="103">
        <f t="shared" si="138"/>
        <v>4.90554407288714E-2</v>
      </c>
      <c r="AW136" s="103">
        <f t="shared" si="138"/>
        <v>5.2308744064878294E-2</v>
      </c>
      <c r="AX136" s="103">
        <f t="shared" si="138"/>
        <v>5.5900764457333739E-2</v>
      </c>
      <c r="AY136" s="103">
        <f t="shared" si="138"/>
        <v>5.7974907262218739E-2</v>
      </c>
      <c r="AZ136" s="103">
        <f t="shared" si="138"/>
        <v>5.6294558309776289E-2</v>
      </c>
      <c r="BA136" s="103">
        <f t="shared" si="138"/>
        <v>5.0480299967063075E-2</v>
      </c>
      <c r="BB136" s="103">
        <f t="shared" si="138"/>
        <v>4.5624860109344613E-2</v>
      </c>
      <c r="BC136" s="103">
        <f t="shared" si="138"/>
        <v>4.2319766617134352E-2</v>
      </c>
    </row>
    <row r="137" spans="3:55" hidden="1" x14ac:dyDescent="0.35">
      <c r="C137" s="103">
        <f t="shared" ref="C137:AH137" si="139">IF(C45="s","s",C70)</f>
        <v>6.1364694356814235E-3</v>
      </c>
      <c r="D137" s="103">
        <f t="shared" si="139"/>
        <v>6.0458293980178868E-3</v>
      </c>
      <c r="E137" s="103">
        <f t="shared" si="139"/>
        <v>7.2348073643273532E-3</v>
      </c>
      <c r="F137" s="103">
        <f t="shared" si="139"/>
        <v>7.4157371594991781E-3</v>
      </c>
      <c r="G137" s="103">
        <f t="shared" si="139"/>
        <v>6.670481764965425E-3</v>
      </c>
      <c r="H137" s="103">
        <f t="shared" si="139"/>
        <v>6.5781971056152857E-3</v>
      </c>
      <c r="I137" s="103">
        <f t="shared" si="139"/>
        <v>5.2956105925796842E-3</v>
      </c>
      <c r="J137" s="103">
        <f t="shared" si="139"/>
        <v>6.2058553744157811E-3</v>
      </c>
      <c r="K137" s="103">
        <f t="shared" si="139"/>
        <v>6.2344842917157898E-3</v>
      </c>
      <c r="L137" s="103">
        <f t="shared" si="139"/>
        <v>5.5626517256674333E-3</v>
      </c>
      <c r="M137" s="103">
        <f t="shared" si="139"/>
        <v>5.6579365265454814E-3</v>
      </c>
      <c r="N137" s="103">
        <f t="shared" si="139"/>
        <v>5.4447227211815354E-3</v>
      </c>
      <c r="O137" s="103">
        <f t="shared" si="139"/>
        <v>5.5626618946039751E-3</v>
      </c>
      <c r="P137" s="103">
        <f t="shared" si="139"/>
        <v>6.223960818522516E-3</v>
      </c>
      <c r="Q137" s="103">
        <f t="shared" si="139"/>
        <v>6.8414896511203964E-3</v>
      </c>
      <c r="R137" s="103">
        <f t="shared" si="139"/>
        <v>6.8051491938707388E-3</v>
      </c>
      <c r="S137" s="103">
        <f t="shared" si="139"/>
        <v>7.387541271683222E-3</v>
      </c>
      <c r="T137" s="103">
        <f t="shared" si="139"/>
        <v>6.9730689247004957E-3</v>
      </c>
      <c r="U137" s="103">
        <f t="shared" si="139"/>
        <v>6.5284194722546682E-3</v>
      </c>
      <c r="V137" s="103">
        <f t="shared" si="139"/>
        <v>7.1367246424009828E-3</v>
      </c>
      <c r="W137" s="103">
        <f t="shared" si="139"/>
        <v>9.1843671795747359E-3</v>
      </c>
      <c r="X137" s="103">
        <f t="shared" si="139"/>
        <v>7.3068999764359186E-3</v>
      </c>
      <c r="Y137" s="103">
        <f t="shared" si="139"/>
        <v>7.6005781373474548E-3</v>
      </c>
      <c r="Z137" s="103">
        <f t="shared" si="139"/>
        <v>7.9654929770311966E-3</v>
      </c>
      <c r="AA137" s="103">
        <f t="shared" si="139"/>
        <v>7.8583958807850306E-3</v>
      </c>
      <c r="AB137" s="103">
        <f t="shared" si="139"/>
        <v>8.7405671210455324E-3</v>
      </c>
      <c r="AC137" s="103">
        <f t="shared" si="139"/>
        <v>7.8728517798478167E-3</v>
      </c>
      <c r="AD137" s="103">
        <f t="shared" si="139"/>
        <v>8.7612240115623012E-3</v>
      </c>
      <c r="AE137" s="103">
        <f t="shared" si="139"/>
        <v>7.4428619967955561E-3</v>
      </c>
      <c r="AF137" s="103">
        <f t="shared" si="139"/>
        <v>7.5001823153142315E-3</v>
      </c>
      <c r="AG137" s="103">
        <f t="shared" si="139"/>
        <v>8.2784567544551529E-3</v>
      </c>
      <c r="AH137" s="103">
        <f t="shared" si="139"/>
        <v>6.711937550057479E-3</v>
      </c>
      <c r="AI137" s="103">
        <f t="shared" ref="AI137:BC137" si="140">IF(AI45="s","s",AI70)</f>
        <v>6.8253188176531036E-3</v>
      </c>
      <c r="AJ137" s="103">
        <f t="shared" si="140"/>
        <v>6.7898879713330995E-3</v>
      </c>
      <c r="AK137" s="103">
        <f t="shared" si="140"/>
        <v>7.5978678733487053E-3</v>
      </c>
      <c r="AL137" s="103">
        <f t="shared" si="140"/>
        <v>7.4963168780449521E-3</v>
      </c>
      <c r="AM137" s="103">
        <f t="shared" si="140"/>
        <v>1.8974509651212212E-3</v>
      </c>
      <c r="AN137" s="103">
        <f t="shared" si="140"/>
        <v>5.6441544540422638E-4</v>
      </c>
      <c r="AO137" s="103">
        <f t="shared" si="140"/>
        <v>3.150034346249869E-3</v>
      </c>
      <c r="AP137" s="103">
        <f t="shared" si="140"/>
        <v>4.1272060678847139E-3</v>
      </c>
      <c r="AQ137" s="103">
        <f t="shared" si="140"/>
        <v>4.1107299234576355E-3</v>
      </c>
      <c r="AR137" s="103">
        <f t="shared" si="140"/>
        <v>3.306962608893846E-3</v>
      </c>
      <c r="AS137" s="103">
        <f t="shared" si="140"/>
        <v>6.7497923057584907E-3</v>
      </c>
      <c r="AT137" s="103">
        <f t="shared" si="140"/>
        <v>6.8124776611466582E-3</v>
      </c>
      <c r="AU137" s="103">
        <f t="shared" si="140"/>
        <v>7.6795184839140969E-3</v>
      </c>
      <c r="AV137" s="103">
        <f t="shared" si="140"/>
        <v>6.6712115058580913E-3</v>
      </c>
      <c r="AW137" s="103">
        <f t="shared" si="140"/>
        <v>5.2075562291232034E-3</v>
      </c>
      <c r="AX137" s="103">
        <f t="shared" si="140"/>
        <v>6.3412172218516114E-3</v>
      </c>
      <c r="AY137" s="103">
        <f t="shared" si="140"/>
        <v>6.5517944132491828E-3</v>
      </c>
      <c r="AZ137" s="103">
        <f t="shared" si="140"/>
        <v>6.2842789615655979E-3</v>
      </c>
      <c r="BA137" s="103">
        <f t="shared" si="140"/>
        <v>6.9894325447560279E-3</v>
      </c>
      <c r="BB137" s="103">
        <f t="shared" si="140"/>
        <v>6.5120518643397756E-3</v>
      </c>
      <c r="BC137" s="103">
        <f t="shared" si="140"/>
        <v>5.8626667360387186E-3</v>
      </c>
    </row>
    <row r="138" spans="3:55" hidden="1" x14ac:dyDescent="0.35">
      <c r="C138" s="103" t="str">
        <f t="shared" ref="C138:AH138" si="141">IF(C46="s","s",C71)</f>
        <v>s</v>
      </c>
      <c r="D138" s="103" t="str">
        <f t="shared" si="141"/>
        <v>s</v>
      </c>
      <c r="E138" s="103" t="str">
        <f t="shared" si="141"/>
        <v>s</v>
      </c>
      <c r="F138" s="103" t="str">
        <f t="shared" si="141"/>
        <v>s</v>
      </c>
      <c r="G138" s="103" t="str">
        <f t="shared" si="141"/>
        <v>s</v>
      </c>
      <c r="H138" s="103" t="str">
        <f t="shared" si="141"/>
        <v>s</v>
      </c>
      <c r="I138" s="103" t="str">
        <f t="shared" si="141"/>
        <v>s</v>
      </c>
      <c r="J138" s="103" t="str">
        <f t="shared" si="141"/>
        <v>s</v>
      </c>
      <c r="K138" s="103" t="str">
        <f t="shared" si="141"/>
        <v>s</v>
      </c>
      <c r="L138" s="103" t="str">
        <f t="shared" si="141"/>
        <v>s</v>
      </c>
      <c r="M138" s="103" t="str">
        <f t="shared" si="141"/>
        <v>s</v>
      </c>
      <c r="N138" s="103" t="str">
        <f t="shared" si="141"/>
        <v>s</v>
      </c>
      <c r="O138" s="103" t="str">
        <f t="shared" si="141"/>
        <v>s</v>
      </c>
      <c r="P138" s="103" t="str">
        <f t="shared" si="141"/>
        <v>s</v>
      </c>
      <c r="Q138" s="103" t="str">
        <f t="shared" si="141"/>
        <v>s</v>
      </c>
      <c r="R138" s="103" t="str">
        <f t="shared" si="141"/>
        <v>s</v>
      </c>
      <c r="S138" s="103" t="str">
        <f t="shared" si="141"/>
        <v>s</v>
      </c>
      <c r="T138" s="103" t="str">
        <f t="shared" si="141"/>
        <v>s</v>
      </c>
      <c r="U138" s="103" t="str">
        <f t="shared" si="141"/>
        <v>s</v>
      </c>
      <c r="V138" s="103" t="str">
        <f t="shared" si="141"/>
        <v>s</v>
      </c>
      <c r="W138" s="103" t="str">
        <f t="shared" si="141"/>
        <v>s</v>
      </c>
      <c r="X138" s="103" t="str">
        <f t="shared" si="141"/>
        <v>s</v>
      </c>
      <c r="Y138" s="103" t="str">
        <f t="shared" si="141"/>
        <v>s</v>
      </c>
      <c r="Z138" s="103" t="str">
        <f t="shared" si="141"/>
        <v>s</v>
      </c>
      <c r="AA138" s="103" t="str">
        <f t="shared" si="141"/>
        <v>s</v>
      </c>
      <c r="AB138" s="103" t="str">
        <f t="shared" si="141"/>
        <v>s</v>
      </c>
      <c r="AC138" s="103" t="str">
        <f t="shared" si="141"/>
        <v>s</v>
      </c>
      <c r="AD138" s="103" t="str">
        <f t="shared" si="141"/>
        <v>s</v>
      </c>
      <c r="AE138" s="103" t="str">
        <f t="shared" si="141"/>
        <v>s</v>
      </c>
      <c r="AF138" s="103" t="str">
        <f t="shared" si="141"/>
        <v>s</v>
      </c>
      <c r="AG138" s="103" t="str">
        <f t="shared" si="141"/>
        <v>s</v>
      </c>
      <c r="AH138" s="103" t="str">
        <f t="shared" si="141"/>
        <v>s</v>
      </c>
      <c r="AI138" s="103" t="str">
        <f t="shared" ref="AI138:BC138" si="142">IF(AI46="s","s",AI71)</f>
        <v>s</v>
      </c>
      <c r="AJ138" s="103" t="str">
        <f t="shared" si="142"/>
        <v>s</v>
      </c>
      <c r="AK138" s="103" t="str">
        <f t="shared" si="142"/>
        <v>s</v>
      </c>
      <c r="AL138" s="103" t="str">
        <f t="shared" si="142"/>
        <v>s</v>
      </c>
      <c r="AM138" s="103" t="str">
        <f t="shared" si="142"/>
        <v>s</v>
      </c>
      <c r="AN138" s="103" t="str">
        <f t="shared" si="142"/>
        <v>s</v>
      </c>
      <c r="AO138" s="103" t="str">
        <f t="shared" si="142"/>
        <v>s</v>
      </c>
      <c r="AP138" s="103" t="str">
        <f t="shared" si="142"/>
        <v>s</v>
      </c>
      <c r="AQ138" s="103" t="str">
        <f t="shared" si="142"/>
        <v>s</v>
      </c>
      <c r="AR138" s="103" t="str">
        <f t="shared" si="142"/>
        <v>s</v>
      </c>
      <c r="AS138" s="103" t="str">
        <f t="shared" si="142"/>
        <v>s</v>
      </c>
      <c r="AT138" s="103" t="str">
        <f t="shared" si="142"/>
        <v>s</v>
      </c>
      <c r="AU138" s="103" t="str">
        <f t="shared" si="142"/>
        <v>s</v>
      </c>
      <c r="AV138" s="103" t="str">
        <f t="shared" si="142"/>
        <v>s</v>
      </c>
      <c r="AW138" s="103" t="str">
        <f t="shared" si="142"/>
        <v>s</v>
      </c>
      <c r="AX138" s="103" t="str">
        <f t="shared" si="142"/>
        <v>s</v>
      </c>
      <c r="AY138" s="103" t="str">
        <f t="shared" si="142"/>
        <v>s</v>
      </c>
      <c r="AZ138" s="103" t="str">
        <f t="shared" si="142"/>
        <v>s</v>
      </c>
      <c r="BA138" s="103" t="str">
        <f t="shared" si="142"/>
        <v>s</v>
      </c>
      <c r="BB138" s="103" t="str">
        <f t="shared" si="142"/>
        <v>s</v>
      </c>
      <c r="BC138" s="103" t="str">
        <f t="shared" si="142"/>
        <v>s</v>
      </c>
    </row>
    <row r="139" spans="3:55" hidden="1" x14ac:dyDescent="0.35">
      <c r="C139" s="103">
        <f t="shared" ref="C139:AH139" si="143">IF(C47="s","s",C72)</f>
        <v>4.8126040149249674E-3</v>
      </c>
      <c r="D139" s="103">
        <f t="shared" si="143"/>
        <v>4.0918724132477475E-3</v>
      </c>
      <c r="E139" s="103">
        <f t="shared" si="143"/>
        <v>4.3967864129506483E-3</v>
      </c>
      <c r="F139" s="103">
        <f t="shared" si="143"/>
        <v>4.1559281481293436E-3</v>
      </c>
      <c r="G139" s="103">
        <f t="shared" si="143"/>
        <v>3.0728158836918771E-3</v>
      </c>
      <c r="H139" s="103">
        <f t="shared" si="143"/>
        <v>2.9434542334069573E-3</v>
      </c>
      <c r="I139" s="103">
        <f t="shared" si="143"/>
        <v>2.2717288177715243E-3</v>
      </c>
      <c r="J139" s="103">
        <f t="shared" si="143"/>
        <v>2.8872874702668052E-3</v>
      </c>
      <c r="K139" s="103">
        <f t="shared" si="143"/>
        <v>3.1094920349177806E-3</v>
      </c>
      <c r="L139" s="103">
        <f t="shared" si="143"/>
        <v>3.4760990970968209E-3</v>
      </c>
      <c r="M139" s="103">
        <f t="shared" si="143"/>
        <v>2.567864782366717E-3</v>
      </c>
      <c r="N139" s="103">
        <f t="shared" si="143"/>
        <v>5.5129758031273119E-3</v>
      </c>
      <c r="O139" s="103">
        <f t="shared" si="143"/>
        <v>5.6358624638686294E-3</v>
      </c>
      <c r="P139" s="103">
        <f t="shared" si="143"/>
        <v>5.6591169077259548E-3</v>
      </c>
      <c r="Q139" s="103">
        <f t="shared" si="143"/>
        <v>3.4931229657590821E-3</v>
      </c>
      <c r="R139" s="103">
        <f t="shared" si="143"/>
        <v>4.5890285339596571E-3</v>
      </c>
      <c r="S139" s="103">
        <f t="shared" si="143"/>
        <v>6.2816253988120189E-3</v>
      </c>
      <c r="T139" s="103">
        <f t="shared" si="143"/>
        <v>5.7363399338415276E-3</v>
      </c>
      <c r="U139" s="103">
        <f t="shared" si="143"/>
        <v>5.7069266123439223E-3</v>
      </c>
      <c r="V139" s="103">
        <f t="shared" si="143"/>
        <v>6.2387605795005616E-3</v>
      </c>
      <c r="W139" s="103">
        <f t="shared" si="143"/>
        <v>7.3186068084657796E-3</v>
      </c>
      <c r="X139" s="103">
        <f t="shared" si="143"/>
        <v>5.3611926273471845E-3</v>
      </c>
      <c r="Y139" s="103">
        <f t="shared" si="143"/>
        <v>7.8776412618619136E-3</v>
      </c>
      <c r="Z139" s="103">
        <f t="shared" si="143"/>
        <v>8.5319425317630683E-3</v>
      </c>
      <c r="AA139" s="103">
        <f t="shared" si="143"/>
        <v>7.2489933053082366E-3</v>
      </c>
      <c r="AB139" s="103">
        <f t="shared" si="143"/>
        <v>6.0661513190004221E-3</v>
      </c>
      <c r="AC139" s="103">
        <f t="shared" si="143"/>
        <v>3.8799802802090516E-3</v>
      </c>
      <c r="AD139" s="103">
        <f t="shared" si="143"/>
        <v>5.1541883267598636E-3</v>
      </c>
      <c r="AE139" s="103">
        <f t="shared" si="143"/>
        <v>3.8619608746056047E-3</v>
      </c>
      <c r="AF139" s="103">
        <f t="shared" si="143"/>
        <v>4.8430912312773158E-3</v>
      </c>
      <c r="AG139" s="103">
        <f t="shared" si="143"/>
        <v>6.2223377833022118E-3</v>
      </c>
      <c r="AH139" s="103">
        <f t="shared" si="143"/>
        <v>6.5079122339505397E-3</v>
      </c>
      <c r="AI139" s="103">
        <f t="shared" ref="AI139:BC139" si="144">IF(AI47="s","s",AI72)</f>
        <v>6.8691406917648756E-3</v>
      </c>
      <c r="AJ139" s="103">
        <f t="shared" si="144"/>
        <v>6.3992527187187098E-3</v>
      </c>
      <c r="AK139" s="103">
        <f t="shared" si="144"/>
        <v>6.8422711146456797E-3</v>
      </c>
      <c r="AL139" s="103">
        <f t="shared" si="144"/>
        <v>6.5340446479846765E-3</v>
      </c>
      <c r="AM139" s="103">
        <f t="shared" si="144"/>
        <v>4.2665165129134042E-3</v>
      </c>
      <c r="AN139" s="103">
        <f t="shared" si="144"/>
        <v>3.7590750443570863E-3</v>
      </c>
      <c r="AO139" s="103">
        <f t="shared" si="144"/>
        <v>3.136233642144574E-3</v>
      </c>
      <c r="AP139" s="103">
        <f t="shared" si="144"/>
        <v>3.8482106884621344E-3</v>
      </c>
      <c r="AQ139" s="103">
        <f t="shared" si="144"/>
        <v>6.9970896582703173E-3</v>
      </c>
      <c r="AR139" s="103">
        <f t="shared" si="144"/>
        <v>7.4922826512422921E-3</v>
      </c>
      <c r="AS139" s="103">
        <f t="shared" si="144"/>
        <v>3.2073866206278751E-3</v>
      </c>
      <c r="AT139" s="103">
        <f t="shared" si="144"/>
        <v>3.9350318990221496E-3</v>
      </c>
      <c r="AU139" s="103">
        <f t="shared" si="144"/>
        <v>4.6719960368709979E-3</v>
      </c>
      <c r="AV139" s="103">
        <f t="shared" si="144"/>
        <v>5.2634159242477638E-3</v>
      </c>
      <c r="AW139" s="103">
        <f t="shared" si="144"/>
        <v>7.3797084470215591E-3</v>
      </c>
      <c r="AX139" s="103">
        <f t="shared" si="144"/>
        <v>6.8660949821038198E-3</v>
      </c>
      <c r="AY139" s="103">
        <f t="shared" si="144"/>
        <v>6.0084210150278461E-3</v>
      </c>
      <c r="AZ139" s="103">
        <f t="shared" si="144"/>
        <v>4.798760925996585E-3</v>
      </c>
      <c r="BA139" s="103">
        <f t="shared" si="144"/>
        <v>4.5395474842159075E-3</v>
      </c>
      <c r="BB139" s="103">
        <f t="shared" si="144"/>
        <v>5.0622342291727048E-3</v>
      </c>
      <c r="BC139" s="103">
        <f t="shared" si="144"/>
        <v>4.8630719573272549E-3</v>
      </c>
    </row>
    <row r="140" spans="3:55" hidden="1" x14ac:dyDescent="0.35">
      <c r="C140" s="103">
        <f t="shared" ref="C140:AH140" si="145">IF(C48="s","s",C73)</f>
        <v>1.0460976947856313E-2</v>
      </c>
      <c r="D140" s="103">
        <f t="shared" si="145"/>
        <v>1.1588317638380323E-2</v>
      </c>
      <c r="E140" s="103">
        <f t="shared" si="145"/>
        <v>8.9075241579392502E-3</v>
      </c>
      <c r="F140" s="103">
        <f t="shared" si="145"/>
        <v>1.04404670916311E-2</v>
      </c>
      <c r="G140" s="103">
        <f t="shared" si="145"/>
        <v>7.891275633191178E-3</v>
      </c>
      <c r="H140" s="103">
        <f t="shared" si="145"/>
        <v>7.2472660309375186E-3</v>
      </c>
      <c r="I140" s="103">
        <f t="shared" si="145"/>
        <v>9.820598435788223E-3</v>
      </c>
      <c r="J140" s="103">
        <f t="shared" si="145"/>
        <v>1.2941718297139094E-2</v>
      </c>
      <c r="K140" s="103">
        <f t="shared" si="145"/>
        <v>1.3208118891049463E-2</v>
      </c>
      <c r="L140" s="103">
        <f t="shared" si="145"/>
        <v>1.6565852897540298E-2</v>
      </c>
      <c r="M140" s="103">
        <f t="shared" si="145"/>
        <v>1.1698188621047835E-2</v>
      </c>
      <c r="N140" s="103">
        <f t="shared" si="145"/>
        <v>1.542218782629589E-2</v>
      </c>
      <c r="O140" s="103">
        <f t="shared" si="145"/>
        <v>1.2551911889243541E-2</v>
      </c>
      <c r="P140" s="103">
        <f t="shared" si="145"/>
        <v>1.2661898563652465E-2</v>
      </c>
      <c r="Q140" s="103">
        <f t="shared" si="145"/>
        <v>7.2448425241498906E-3</v>
      </c>
      <c r="R140" s="103">
        <f t="shared" si="145"/>
        <v>1.1007170496938315E-2</v>
      </c>
      <c r="S140" s="103">
        <f t="shared" si="145"/>
        <v>1.6389018007536942E-2</v>
      </c>
      <c r="T140" s="103">
        <f t="shared" si="145"/>
        <v>1.2178977460203137E-2</v>
      </c>
      <c r="U140" s="103">
        <f t="shared" si="145"/>
        <v>1.3524651808337111E-2</v>
      </c>
      <c r="V140" s="103">
        <f t="shared" si="145"/>
        <v>1.0629210828398232E-2</v>
      </c>
      <c r="W140" s="103">
        <f t="shared" si="145"/>
        <v>1.8840469347700142E-2</v>
      </c>
      <c r="X140" s="103">
        <f t="shared" si="145"/>
        <v>1.5586696329308633E-2</v>
      </c>
      <c r="Y140" s="103">
        <f t="shared" si="145"/>
        <v>1.7985389535366776E-2</v>
      </c>
      <c r="Z140" s="103">
        <f t="shared" si="145"/>
        <v>1.7366886831922272E-2</v>
      </c>
      <c r="AA140" s="103">
        <f t="shared" si="145"/>
        <v>1.3316818467145808E-2</v>
      </c>
      <c r="AB140" s="103">
        <f t="shared" si="145"/>
        <v>1.5826243576885644E-2</v>
      </c>
      <c r="AC140" s="103">
        <f t="shared" si="145"/>
        <v>1.9777192251721951E-2</v>
      </c>
      <c r="AD140" s="103">
        <f t="shared" si="145"/>
        <v>2.3496878678564877E-2</v>
      </c>
      <c r="AE140" s="103">
        <f t="shared" si="145"/>
        <v>2.2679467778549067E-2</v>
      </c>
      <c r="AF140" s="103">
        <f t="shared" si="145"/>
        <v>2.2535673686117832E-2</v>
      </c>
      <c r="AG140" s="103">
        <f t="shared" si="145"/>
        <v>2.0111645315739786E-2</v>
      </c>
      <c r="AH140" s="103">
        <f t="shared" si="145"/>
        <v>1.713662253815321E-2</v>
      </c>
      <c r="AI140" s="103">
        <f t="shared" ref="AI140:BC140" si="146">IF(AI48="s","s",AI73)</f>
        <v>1.5802729047166252E-2</v>
      </c>
      <c r="AJ140" s="103">
        <f t="shared" si="146"/>
        <v>1.4688238776632665E-2</v>
      </c>
      <c r="AK140" s="103">
        <f t="shared" si="146"/>
        <v>1.5035629600638995E-2</v>
      </c>
      <c r="AL140" s="103">
        <f t="shared" si="146"/>
        <v>1.578254083893962E-2</v>
      </c>
      <c r="AM140" s="103">
        <f t="shared" si="146"/>
        <v>9.1886891607381588E-3</v>
      </c>
      <c r="AN140" s="103">
        <f t="shared" si="146"/>
        <v>1.1285268284683991E-2</v>
      </c>
      <c r="AO140" s="103">
        <f t="shared" si="146"/>
        <v>1.2154496545353288E-2</v>
      </c>
      <c r="AP140" s="103">
        <f t="shared" si="146"/>
        <v>1.2738344814263971E-2</v>
      </c>
      <c r="AQ140" s="103">
        <f t="shared" si="146"/>
        <v>1.2084884320617188E-2</v>
      </c>
      <c r="AR140" s="103">
        <f t="shared" si="146"/>
        <v>1.5677539025089265E-2</v>
      </c>
      <c r="AS140" s="103">
        <f t="shared" si="146"/>
        <v>1.4684955675641514E-2</v>
      </c>
      <c r="AT140" s="103">
        <f t="shared" si="146"/>
        <v>1.6275453231528323E-2</v>
      </c>
      <c r="AU140" s="103">
        <f t="shared" si="146"/>
        <v>8.1716644182932806E-3</v>
      </c>
      <c r="AV140" s="103">
        <f t="shared" si="146"/>
        <v>9.2978157202788948E-3</v>
      </c>
      <c r="AW140" s="103">
        <f t="shared" si="146"/>
        <v>9.0826306669081532E-3</v>
      </c>
      <c r="AX140" s="103">
        <f t="shared" si="146"/>
        <v>9.7616230136568592E-3</v>
      </c>
      <c r="AY140" s="103">
        <f t="shared" si="146"/>
        <v>1.0212746882638644E-2</v>
      </c>
      <c r="AZ140" s="103">
        <f t="shared" si="146"/>
        <v>1.0434654380687802E-2</v>
      </c>
      <c r="BA140" s="103">
        <f t="shared" si="146"/>
        <v>1.2444531495415327E-2</v>
      </c>
      <c r="BB140" s="103">
        <f t="shared" si="146"/>
        <v>1.4721772961403421E-2</v>
      </c>
      <c r="BC140" s="103">
        <f t="shared" si="146"/>
        <v>1.3895926055650119E-2</v>
      </c>
    </row>
    <row r="141" spans="3:55" hidden="1" x14ac:dyDescent="0.35">
      <c r="C141" s="103">
        <f t="shared" ref="C141:AH141" si="147">IF(C49="s","s",C74)</f>
        <v>1.9812135618217451E-2</v>
      </c>
      <c r="D141" s="103">
        <f t="shared" si="147"/>
        <v>1.785348482539912E-2</v>
      </c>
      <c r="E141" s="103">
        <f t="shared" si="147"/>
        <v>1.859155960673781E-2</v>
      </c>
      <c r="F141" s="103">
        <f t="shared" si="147"/>
        <v>2.0932463331280911E-2</v>
      </c>
      <c r="G141" s="103">
        <f t="shared" si="147"/>
        <v>2.1053220405524473E-2</v>
      </c>
      <c r="H141" s="103">
        <f t="shared" si="147"/>
        <v>1.4913906692135695E-2</v>
      </c>
      <c r="I141" s="103">
        <f t="shared" si="147"/>
        <v>1.4064525448099599E-2</v>
      </c>
      <c r="J141" s="103">
        <f t="shared" si="147"/>
        <v>1.2246144288207073E-2</v>
      </c>
      <c r="K141" s="103">
        <f t="shared" si="147"/>
        <v>1.0976633192594995E-2</v>
      </c>
      <c r="L141" s="103">
        <f t="shared" si="147"/>
        <v>1.214402545889854E-2</v>
      </c>
      <c r="M141" s="103">
        <f t="shared" si="147"/>
        <v>1.385903388410741E-2</v>
      </c>
      <c r="N141" s="103">
        <f t="shared" si="147"/>
        <v>1.2453200267937298E-2</v>
      </c>
      <c r="O141" s="103">
        <f t="shared" si="147"/>
        <v>1.2878776570620974E-2</v>
      </c>
      <c r="P141" s="103">
        <f t="shared" si="147"/>
        <v>1.413040660062272E-2</v>
      </c>
      <c r="Q141" s="103">
        <f t="shared" si="147"/>
        <v>1.601681963054109E-2</v>
      </c>
      <c r="R141" s="103">
        <f t="shared" si="147"/>
        <v>1.3585571299026921E-2</v>
      </c>
      <c r="S141" s="103">
        <f t="shared" si="147"/>
        <v>1.3149016684046919E-2</v>
      </c>
      <c r="T141" s="103">
        <f t="shared" si="147"/>
        <v>1.3261365510041501E-2</v>
      </c>
      <c r="U141" s="103">
        <f t="shared" si="147"/>
        <v>1.5023209675067378E-2</v>
      </c>
      <c r="V141" s="103">
        <f t="shared" si="147"/>
        <v>1.6694104864802394E-2</v>
      </c>
      <c r="W141" s="103">
        <f t="shared" si="147"/>
        <v>1.5244131219579645E-2</v>
      </c>
      <c r="X141" s="103">
        <f t="shared" si="147"/>
        <v>1.7946182771519457E-2</v>
      </c>
      <c r="Y141" s="103">
        <f t="shared" si="147"/>
        <v>1.9619407905893053E-2</v>
      </c>
      <c r="Z141" s="103">
        <f t="shared" si="147"/>
        <v>1.838087005722348E-2</v>
      </c>
      <c r="AA141" s="103">
        <f t="shared" si="147"/>
        <v>2.456754217069685E-2</v>
      </c>
      <c r="AB141" s="103">
        <f t="shared" si="147"/>
        <v>2.8091552171879645E-2</v>
      </c>
      <c r="AC141" s="103">
        <f t="shared" si="147"/>
        <v>2.7909452174667473E-2</v>
      </c>
      <c r="AD141" s="103">
        <f t="shared" si="147"/>
        <v>2.5596342524790358E-2</v>
      </c>
      <c r="AE141" s="103">
        <f t="shared" si="147"/>
        <v>2.7931508503122943E-2</v>
      </c>
      <c r="AF141" s="103">
        <f t="shared" si="147"/>
        <v>2.9010101355341777E-2</v>
      </c>
      <c r="AG141" s="103">
        <f t="shared" si="147"/>
        <v>3.3103195707455027E-2</v>
      </c>
      <c r="AH141" s="103">
        <f t="shared" si="147"/>
        <v>2.9640781347355399E-2</v>
      </c>
      <c r="AI141" s="103">
        <f t="shared" ref="AI141:BC141" si="148">IF(AI49="s","s",AI74)</f>
        <v>3.0794279094011414E-2</v>
      </c>
      <c r="AJ141" s="103">
        <f t="shared" si="148"/>
        <v>3.1569516900932966E-2</v>
      </c>
      <c r="AK141" s="103">
        <f t="shared" si="148"/>
        <v>3.5308655529714766E-2</v>
      </c>
      <c r="AL141" s="103">
        <f t="shared" si="148"/>
        <v>3.3252274753074379E-2</v>
      </c>
      <c r="AM141" s="103">
        <f t="shared" si="148"/>
        <v>2.5764971800057674E-2</v>
      </c>
      <c r="AN141" s="103">
        <f t="shared" si="148"/>
        <v>2.8366556541818994E-2</v>
      </c>
      <c r="AO141" s="103">
        <f t="shared" si="148"/>
        <v>3.1839450705336392E-2</v>
      </c>
      <c r="AP141" s="103">
        <f t="shared" si="148"/>
        <v>3.2315967258927047E-2</v>
      </c>
      <c r="AQ141" s="103">
        <f t="shared" si="148"/>
        <v>3.3651839571413662E-2</v>
      </c>
      <c r="AR141" s="103">
        <f t="shared" si="148"/>
        <v>4.0338681643087675E-2</v>
      </c>
      <c r="AS141" s="103">
        <f t="shared" si="148"/>
        <v>3.3425379899216741E-2</v>
      </c>
      <c r="AT141" s="103">
        <f t="shared" si="148"/>
        <v>3.422948857360799E-2</v>
      </c>
      <c r="AU141" s="103">
        <f t="shared" si="148"/>
        <v>3.3045635021266132E-2</v>
      </c>
      <c r="AV141" s="103">
        <f t="shared" si="148"/>
        <v>3.4752293834940759E-2</v>
      </c>
      <c r="AW141" s="103">
        <f t="shared" si="148"/>
        <v>3.141142359525171E-2</v>
      </c>
      <c r="AX141" s="103">
        <f t="shared" si="148"/>
        <v>2.9924251600417791E-2</v>
      </c>
      <c r="AY141" s="103">
        <f t="shared" si="148"/>
        <v>2.6420585126476961E-2</v>
      </c>
      <c r="AZ141" s="103">
        <f t="shared" si="148"/>
        <v>2.6675967453845366E-2</v>
      </c>
      <c r="BA141" s="103">
        <f t="shared" si="148"/>
        <v>2.6190566539524986E-2</v>
      </c>
      <c r="BB141" s="103">
        <f t="shared" si="148"/>
        <v>2.5300000615093955E-2</v>
      </c>
      <c r="BC141" s="103">
        <f t="shared" si="148"/>
        <v>2.4305312776671965E-2</v>
      </c>
    </row>
    <row r="142" spans="3:55" hidden="1" x14ac:dyDescent="0.35">
      <c r="C142" s="103">
        <f t="shared" ref="C142:AH142" si="149">IF(C50="s","s",C75)</f>
        <v>4.4387129443796856E-3</v>
      </c>
      <c r="D142" s="103">
        <f t="shared" si="149"/>
        <v>5.6424124942074149E-3</v>
      </c>
      <c r="E142" s="103">
        <f t="shared" si="149"/>
        <v>5.7155333353909338E-3</v>
      </c>
      <c r="F142" s="103">
        <f t="shared" si="149"/>
        <v>2.713966705831663E-3</v>
      </c>
      <c r="G142" s="103">
        <f t="shared" si="149"/>
        <v>2.3593129499960928E-3</v>
      </c>
      <c r="H142" s="103">
        <f t="shared" si="149"/>
        <v>2.6620525062924028E-3</v>
      </c>
      <c r="I142" s="103">
        <f t="shared" si="149"/>
        <v>1.9510437463647618E-3</v>
      </c>
      <c r="J142" s="103">
        <f t="shared" si="149"/>
        <v>1.4400217319154908E-3</v>
      </c>
      <c r="K142" s="103">
        <f t="shared" si="149"/>
        <v>1.710923279779727E-3</v>
      </c>
      <c r="L142" s="103">
        <f t="shared" si="149"/>
        <v>2.4118590946421471E-3</v>
      </c>
      <c r="M142" s="103">
        <f t="shared" si="149"/>
        <v>2.4956428709674858E-3</v>
      </c>
      <c r="N142" s="103">
        <f t="shared" si="149"/>
        <v>2.9017944078269793E-3</v>
      </c>
      <c r="O142" s="103">
        <f t="shared" si="149"/>
        <v>3.3031992328111958E-3</v>
      </c>
      <c r="P142" s="103">
        <f t="shared" si="149"/>
        <v>2.9353701363746309E-3</v>
      </c>
      <c r="Q142" s="103">
        <f t="shared" si="149"/>
        <v>3.2783194218409147E-3</v>
      </c>
      <c r="R142" s="103">
        <f t="shared" si="149"/>
        <v>1.7766172568172021E-3</v>
      </c>
      <c r="S142" s="103">
        <f t="shared" si="149"/>
        <v>1.4757415121807191E-3</v>
      </c>
      <c r="T142" s="103">
        <f t="shared" si="149"/>
        <v>1.7191247701048567E-3</v>
      </c>
      <c r="U142" s="103">
        <f t="shared" si="149"/>
        <v>2.2721096657932482E-3</v>
      </c>
      <c r="V142" s="103">
        <f t="shared" si="149"/>
        <v>2.155598512080375E-3</v>
      </c>
      <c r="W142" s="103">
        <f t="shared" si="149"/>
        <v>2.503476184241659E-3</v>
      </c>
      <c r="X142" s="103">
        <f t="shared" si="149"/>
        <v>3.2325196475031892E-3</v>
      </c>
      <c r="Y142" s="103">
        <f t="shared" si="149"/>
        <v>2.5486667021997959E-3</v>
      </c>
      <c r="Z142" s="103">
        <f t="shared" si="149"/>
        <v>2.633010556531291E-3</v>
      </c>
      <c r="AA142" s="103">
        <f t="shared" si="149"/>
        <v>3.0928431958290674E-3</v>
      </c>
      <c r="AB142" s="103">
        <f t="shared" si="149"/>
        <v>3.1349754144569556E-3</v>
      </c>
      <c r="AC142" s="103">
        <f t="shared" si="149"/>
        <v>2.5558402869974061E-3</v>
      </c>
      <c r="AD142" s="103">
        <f t="shared" si="149"/>
        <v>1.6332673876538076E-3</v>
      </c>
      <c r="AE142" s="103">
        <f t="shared" si="149"/>
        <v>3.5136864131627434E-3</v>
      </c>
      <c r="AF142" s="103">
        <f t="shared" si="149"/>
        <v>2.6168534155924612E-3</v>
      </c>
      <c r="AG142" s="103">
        <f t="shared" si="149"/>
        <v>3.5848118081194375E-3</v>
      </c>
      <c r="AH142" s="103">
        <f t="shared" si="149"/>
        <v>1.9085029811992933E-3</v>
      </c>
      <c r="AI142" s="103">
        <f t="shared" ref="AI142:BC142" si="150">IF(AI50="s","s",AI75)</f>
        <v>2.9856071423334488E-3</v>
      </c>
      <c r="AJ142" s="103">
        <f t="shared" si="150"/>
        <v>2.8114887446086313E-3</v>
      </c>
      <c r="AK142" s="103">
        <f t="shared" si="150"/>
        <v>2.7504239843243617E-3</v>
      </c>
      <c r="AL142" s="103">
        <f t="shared" si="150"/>
        <v>2.5287535179904959E-3</v>
      </c>
      <c r="AM142" s="103">
        <f t="shared" si="150"/>
        <v>1.9753973544482644E-3</v>
      </c>
      <c r="AN142" s="103">
        <f t="shared" si="150"/>
        <v>2.0229489481459451E-3</v>
      </c>
      <c r="AO142" s="103">
        <f t="shared" si="150"/>
        <v>1.3844926359532525E-3</v>
      </c>
      <c r="AP142" s="103">
        <f t="shared" si="150"/>
        <v>1.12030927188973E-3</v>
      </c>
      <c r="AQ142" s="103">
        <f t="shared" si="150"/>
        <v>1.0210050806184433E-3</v>
      </c>
      <c r="AR142" s="103">
        <f t="shared" si="150"/>
        <v>1.6210456013650669E-3</v>
      </c>
      <c r="AS142" s="103">
        <f t="shared" si="150"/>
        <v>1.0165382333807433E-3</v>
      </c>
      <c r="AT142" s="103">
        <f t="shared" si="150"/>
        <v>1.0542581213712227E-3</v>
      </c>
      <c r="AU142" s="103">
        <f t="shared" si="150"/>
        <v>2.3803215423377692E-3</v>
      </c>
      <c r="AV142" s="103">
        <f t="shared" si="150"/>
        <v>2.1182651252736164E-3</v>
      </c>
      <c r="AW142" s="103">
        <f t="shared" si="150"/>
        <v>2.3748924801705682E-3</v>
      </c>
      <c r="AX142" s="103">
        <f t="shared" si="150"/>
        <v>1.6267838356097027E-3</v>
      </c>
      <c r="AY142" s="103">
        <f t="shared" si="150"/>
        <v>1.9597316233051225E-3</v>
      </c>
      <c r="AZ142" s="103">
        <f t="shared" si="150"/>
        <v>3.3319091550670366E-3</v>
      </c>
      <c r="BA142" s="103">
        <f t="shared" si="150"/>
        <v>2.0669742334624651E-3</v>
      </c>
      <c r="BB142" s="103">
        <f t="shared" si="150"/>
        <v>1.8370095652406986E-3</v>
      </c>
      <c r="BC142" s="103">
        <f t="shared" si="150"/>
        <v>1.9574279312049212E-3</v>
      </c>
    </row>
    <row r="143" spans="3:55" hidden="1" x14ac:dyDescent="0.35">
      <c r="C143" s="103">
        <f t="shared" ref="C143:AH143" si="151">IF(C51="s","s",C76)</f>
        <v>1.2866270745845182E-2</v>
      </c>
      <c r="D143" s="103">
        <f t="shared" si="151"/>
        <v>1.2801891995577016E-2</v>
      </c>
      <c r="E143" s="103">
        <f t="shared" si="151"/>
        <v>1.3194462217708267E-2</v>
      </c>
      <c r="F143" s="103">
        <f t="shared" si="151"/>
        <v>1.3021091921831532E-2</v>
      </c>
      <c r="G143" s="103">
        <f t="shared" si="151"/>
        <v>1.2112577114154902E-2</v>
      </c>
      <c r="H143" s="103">
        <f t="shared" si="151"/>
        <v>1.1389432703162512E-2</v>
      </c>
      <c r="I143" s="103">
        <f t="shared" si="151"/>
        <v>1.075374681220226E-2</v>
      </c>
      <c r="J143" s="103">
        <f t="shared" si="151"/>
        <v>1.0418685611448784E-2</v>
      </c>
      <c r="K143" s="103">
        <f t="shared" si="151"/>
        <v>1.0531355979325151E-2</v>
      </c>
      <c r="L143" s="103">
        <f t="shared" si="151"/>
        <v>1.0934171684963974E-2</v>
      </c>
      <c r="M143" s="103">
        <f t="shared" si="151"/>
        <v>1.1467255801996199E-2</v>
      </c>
      <c r="N143" s="103">
        <f t="shared" si="151"/>
        <v>1.248068977679624E-2</v>
      </c>
      <c r="O143" s="103">
        <f t="shared" si="151"/>
        <v>1.2245200538400657E-2</v>
      </c>
      <c r="P143" s="103">
        <f t="shared" si="151"/>
        <v>1.3032507098404226E-2</v>
      </c>
      <c r="Q143" s="103">
        <f t="shared" si="151"/>
        <v>1.2441892486875635E-2</v>
      </c>
      <c r="R143" s="103">
        <f t="shared" si="151"/>
        <v>1.2922343174680041E-2</v>
      </c>
      <c r="S143" s="103">
        <f t="shared" si="151"/>
        <v>1.2827000884747128E-2</v>
      </c>
      <c r="T143" s="103">
        <f t="shared" si="151"/>
        <v>1.2444126777477369E-2</v>
      </c>
      <c r="U143" s="103">
        <f t="shared" si="151"/>
        <v>1.4167650702945707E-2</v>
      </c>
      <c r="V143" s="103">
        <f t="shared" si="151"/>
        <v>1.3718947780949529E-2</v>
      </c>
      <c r="W143" s="103">
        <f t="shared" si="151"/>
        <v>1.4724648306595685E-2</v>
      </c>
      <c r="X143" s="103">
        <f t="shared" si="151"/>
        <v>1.4480277197958243E-2</v>
      </c>
      <c r="Y143" s="103">
        <f t="shared" si="151"/>
        <v>1.5630389131792981E-2</v>
      </c>
      <c r="Z143" s="103">
        <f t="shared" si="151"/>
        <v>1.6588698642630195E-2</v>
      </c>
      <c r="AA143" s="103">
        <f t="shared" si="151"/>
        <v>1.7254441171835375E-2</v>
      </c>
      <c r="AB143" s="103">
        <f t="shared" si="151"/>
        <v>1.9753500555171218E-2</v>
      </c>
      <c r="AC143" s="103">
        <f t="shared" si="151"/>
        <v>1.8389260369822892E-2</v>
      </c>
      <c r="AD143" s="103">
        <f t="shared" si="151"/>
        <v>1.683188028407466E-2</v>
      </c>
      <c r="AE143" s="103">
        <f t="shared" si="151"/>
        <v>1.8493709233516179E-2</v>
      </c>
      <c r="AF143" s="103">
        <f t="shared" si="151"/>
        <v>1.8884422400405238E-2</v>
      </c>
      <c r="AG143" s="103">
        <f t="shared" si="151"/>
        <v>1.9089342937172724E-2</v>
      </c>
      <c r="AH143" s="103">
        <f t="shared" si="151"/>
        <v>1.7523056311178207E-2</v>
      </c>
      <c r="AI143" s="103">
        <f t="shared" ref="AI143:BC143" si="152">IF(AI51="s","s",AI76)</f>
        <v>1.9061092117433853E-2</v>
      </c>
      <c r="AJ143" s="103">
        <f t="shared" si="152"/>
        <v>1.8736960430748569E-2</v>
      </c>
      <c r="AK143" s="103">
        <f t="shared" si="152"/>
        <v>1.9695758515603966E-2</v>
      </c>
      <c r="AL143" s="103">
        <f t="shared" si="152"/>
        <v>1.9402525536916852E-2</v>
      </c>
      <c r="AM143" s="103">
        <f t="shared" si="152"/>
        <v>1.3311629654936527E-2</v>
      </c>
      <c r="AN143" s="103">
        <f t="shared" si="152"/>
        <v>1.4111068577307295E-2</v>
      </c>
      <c r="AO143" s="103">
        <f t="shared" si="152"/>
        <v>1.765541607289358E-2</v>
      </c>
      <c r="AP143" s="103">
        <f t="shared" si="152"/>
        <v>1.9602028522963597E-2</v>
      </c>
      <c r="AQ143" s="103">
        <f t="shared" si="152"/>
        <v>1.8328746093919726E-2</v>
      </c>
      <c r="AR143" s="103">
        <f t="shared" si="152"/>
        <v>1.9479944644677939E-2</v>
      </c>
      <c r="AS143" s="103">
        <f t="shared" si="152"/>
        <v>1.8935807649102999E-2</v>
      </c>
      <c r="AT143" s="103">
        <f t="shared" si="152"/>
        <v>2.0043268952920437E-2</v>
      </c>
      <c r="AU143" s="103">
        <f t="shared" si="152"/>
        <v>1.9999749690494863E-2</v>
      </c>
      <c r="AV143" s="103">
        <f t="shared" si="152"/>
        <v>1.9482793611979812E-2</v>
      </c>
      <c r="AW143" s="103">
        <f t="shared" si="152"/>
        <v>1.9533213636049859E-2</v>
      </c>
      <c r="AX143" s="103">
        <f t="shared" si="152"/>
        <v>1.9556705463743055E-2</v>
      </c>
      <c r="AY143" s="103">
        <f t="shared" si="152"/>
        <v>1.9357251763160103E-2</v>
      </c>
      <c r="AZ143" s="103">
        <f t="shared" si="152"/>
        <v>1.8944101390854898E-2</v>
      </c>
      <c r="BA143" s="103">
        <f t="shared" si="152"/>
        <v>1.7978304839534741E-2</v>
      </c>
      <c r="BB143" s="103">
        <f t="shared" si="152"/>
        <v>1.7152978914097863E-2</v>
      </c>
      <c r="BC143" s="103">
        <f t="shared" si="152"/>
        <v>1.6252616970555342E-2</v>
      </c>
    </row>
    <row r="144" spans="3:55" hidden="1" x14ac:dyDescent="0.35">
      <c r="C144" s="103">
        <f t="shared" ref="C144:AH144" si="153">IF(C52="s","s",C77)</f>
        <v>2.5410899352304684E-3</v>
      </c>
      <c r="D144" s="103">
        <f t="shared" si="153"/>
        <v>2.0517160547159322E-3</v>
      </c>
      <c r="E144" s="103">
        <f t="shared" si="153"/>
        <v>1.9041515980557828E-3</v>
      </c>
      <c r="F144" s="103">
        <f t="shared" si="153"/>
        <v>2.5317017977934497E-3</v>
      </c>
      <c r="G144" s="103">
        <f t="shared" si="153"/>
        <v>1.845439639567242E-3</v>
      </c>
      <c r="H144" s="103">
        <f t="shared" si="153"/>
        <v>1.8747205942879594E-3</v>
      </c>
      <c r="I144" s="103">
        <f t="shared" si="153"/>
        <v>1.7067639457124168E-3</v>
      </c>
      <c r="J144" s="103">
        <f t="shared" si="153"/>
        <v>1.088848206991886E-3</v>
      </c>
      <c r="K144" s="103">
        <f t="shared" si="153"/>
        <v>1.53039825199956E-3</v>
      </c>
      <c r="L144" s="103">
        <f t="shared" si="153"/>
        <v>1.4711913940457257E-3</v>
      </c>
      <c r="M144" s="103">
        <f t="shared" si="153"/>
        <v>1.4759161186636116E-3</v>
      </c>
      <c r="N144" s="103">
        <f t="shared" si="153"/>
        <v>1.3694425506317576E-3</v>
      </c>
      <c r="O144" s="103">
        <f t="shared" si="153"/>
        <v>1.3466212777745192E-3</v>
      </c>
      <c r="P144" s="103">
        <f t="shared" si="153"/>
        <v>1.4772533571034538E-3</v>
      </c>
      <c r="Q144" s="103">
        <f t="shared" si="153"/>
        <v>1.4215272156433915E-3</v>
      </c>
      <c r="R144" s="103">
        <f t="shared" si="153"/>
        <v>1.1658691526658573E-3</v>
      </c>
      <c r="S144" s="103">
        <f t="shared" si="153"/>
        <v>1.247303935978771E-3</v>
      </c>
      <c r="T144" s="103">
        <f t="shared" si="153"/>
        <v>1.4671365027195259E-3</v>
      </c>
      <c r="U144" s="103">
        <f t="shared" si="153"/>
        <v>1.3579946331849205E-3</v>
      </c>
      <c r="V144" s="103">
        <f t="shared" si="153"/>
        <v>1.6347617334025318E-3</v>
      </c>
      <c r="W144" s="103">
        <f t="shared" si="153"/>
        <v>1.7789093187426683E-3</v>
      </c>
      <c r="X144" s="103">
        <f t="shared" si="153"/>
        <v>1.7210201511168469E-3</v>
      </c>
      <c r="Y144" s="103">
        <f t="shared" si="153"/>
        <v>1.5993725585807339E-3</v>
      </c>
      <c r="Z144" s="103">
        <f t="shared" si="153"/>
        <v>1.7988502925609647E-3</v>
      </c>
      <c r="AA144" s="103">
        <f t="shared" si="153"/>
        <v>2.5515455942778133E-3</v>
      </c>
      <c r="AB144" s="103">
        <f t="shared" si="153"/>
        <v>2.8574072837735985E-3</v>
      </c>
      <c r="AC144" s="103">
        <f t="shared" si="153"/>
        <v>2.3845640172517261E-3</v>
      </c>
      <c r="AD144" s="103">
        <f t="shared" si="153"/>
        <v>4.1344556907385475E-3</v>
      </c>
      <c r="AE144" s="103">
        <f t="shared" si="153"/>
        <v>4.7013607677295153E-3</v>
      </c>
      <c r="AF144" s="103">
        <f t="shared" si="153"/>
        <v>5.0026123914646099E-3</v>
      </c>
      <c r="AG144" s="103">
        <f t="shared" si="153"/>
        <v>5.1455334436539711E-3</v>
      </c>
      <c r="AH144" s="103">
        <f t="shared" si="153"/>
        <v>4.6418520198983808E-3</v>
      </c>
      <c r="AI144" s="103">
        <f t="shared" ref="AI144:BC144" si="154">IF(AI52="s","s",AI77)</f>
        <v>4.225003803452994E-3</v>
      </c>
      <c r="AJ144" s="103">
        <f t="shared" si="154"/>
        <v>4.5164394184013116E-3</v>
      </c>
      <c r="AK144" s="103">
        <f t="shared" si="154"/>
        <v>4.4724884236762462E-3</v>
      </c>
      <c r="AL144" s="103">
        <f t="shared" si="154"/>
        <v>4.9189197036900991E-3</v>
      </c>
      <c r="AM144" s="103">
        <f t="shared" si="154"/>
        <v>4.067426389021747E-3</v>
      </c>
      <c r="AN144" s="103">
        <f t="shared" si="154"/>
        <v>4.9615624679028164E-3</v>
      </c>
      <c r="AO144" s="103">
        <f t="shared" si="154"/>
        <v>5.4076590265895383E-3</v>
      </c>
      <c r="AP144" s="103">
        <f t="shared" si="154"/>
        <v>5.2076163240762242E-3</v>
      </c>
      <c r="AQ144" s="103">
        <f t="shared" si="154"/>
        <v>5.635412554173067E-3</v>
      </c>
      <c r="AR144" s="103">
        <f t="shared" si="154"/>
        <v>6.0453095750809442E-3</v>
      </c>
      <c r="AS144" s="103">
        <f t="shared" si="154"/>
        <v>5.7301376590732575E-3</v>
      </c>
      <c r="AT144" s="103">
        <f t="shared" si="154"/>
        <v>6.1768203991073292E-3</v>
      </c>
      <c r="AU144" s="103">
        <f t="shared" si="154"/>
        <v>6.4389494265125694E-3</v>
      </c>
      <c r="AV144" s="103">
        <f t="shared" si="154"/>
        <v>6.1849678464591957E-3</v>
      </c>
      <c r="AW144" s="103">
        <f t="shared" si="154"/>
        <v>5.9978373935991027E-3</v>
      </c>
      <c r="AX144" s="103">
        <f t="shared" si="154"/>
        <v>6.0133386893402091E-3</v>
      </c>
      <c r="AY144" s="103">
        <f t="shared" si="154"/>
        <v>5.0845822286567652E-3</v>
      </c>
      <c r="AZ144" s="103">
        <f t="shared" si="154"/>
        <v>5.1328234769195333E-3</v>
      </c>
      <c r="BA144" s="103">
        <f t="shared" si="154"/>
        <v>4.7157026516134737E-3</v>
      </c>
      <c r="BB144" s="103">
        <f t="shared" si="154"/>
        <v>5.6499090140247126E-3</v>
      </c>
      <c r="BC144" s="103">
        <f t="shared" si="154"/>
        <v>5.1590848253411014E-3</v>
      </c>
    </row>
    <row r="145" spans="3:55" hidden="1" x14ac:dyDescent="0.35">
      <c r="C145" s="103">
        <f t="shared" ref="C145:AH145" si="155">IF(C53="s","s",C78)</f>
        <v>2.5410899352304684E-3</v>
      </c>
      <c r="D145" s="103">
        <f t="shared" si="155"/>
        <v>2.0517160547159322E-3</v>
      </c>
      <c r="E145" s="103">
        <f t="shared" si="155"/>
        <v>1.9041515980557828E-3</v>
      </c>
      <c r="F145" s="103">
        <f t="shared" si="155"/>
        <v>2.5317017977934497E-3</v>
      </c>
      <c r="G145" s="103">
        <f t="shared" si="155"/>
        <v>1.845439639567242E-3</v>
      </c>
      <c r="H145" s="103">
        <f t="shared" si="155"/>
        <v>1.8747205942879594E-3</v>
      </c>
      <c r="I145" s="103">
        <f t="shared" si="155"/>
        <v>1.7067639457124168E-3</v>
      </c>
      <c r="J145" s="103">
        <f t="shared" si="155"/>
        <v>1.088848206991886E-3</v>
      </c>
      <c r="K145" s="103">
        <f t="shared" si="155"/>
        <v>1.53039825199956E-3</v>
      </c>
      <c r="L145" s="103">
        <f t="shared" si="155"/>
        <v>1.4711913940457257E-3</v>
      </c>
      <c r="M145" s="103">
        <f t="shared" si="155"/>
        <v>1.4759161186636116E-3</v>
      </c>
      <c r="N145" s="103">
        <f t="shared" si="155"/>
        <v>1.3694425506317576E-3</v>
      </c>
      <c r="O145" s="103">
        <f t="shared" si="155"/>
        <v>1.3466212777745192E-3</v>
      </c>
      <c r="P145" s="103">
        <f t="shared" si="155"/>
        <v>1.4772533571034538E-3</v>
      </c>
      <c r="Q145" s="103">
        <f t="shared" si="155"/>
        <v>1.4215272156433915E-3</v>
      </c>
      <c r="R145" s="103">
        <f t="shared" si="155"/>
        <v>1.1658691526658573E-3</v>
      </c>
      <c r="S145" s="103">
        <f t="shared" si="155"/>
        <v>1.247303935978771E-3</v>
      </c>
      <c r="T145" s="103">
        <f t="shared" si="155"/>
        <v>1.4671365027195259E-3</v>
      </c>
      <c r="U145" s="103">
        <f t="shared" si="155"/>
        <v>1.3579946331849205E-3</v>
      </c>
      <c r="V145" s="103">
        <f t="shared" si="155"/>
        <v>1.6347617334025318E-3</v>
      </c>
      <c r="W145" s="103">
        <f t="shared" si="155"/>
        <v>1.7789093187426683E-3</v>
      </c>
      <c r="X145" s="103">
        <f t="shared" si="155"/>
        <v>1.7210201511168469E-3</v>
      </c>
      <c r="Y145" s="103">
        <f t="shared" si="155"/>
        <v>1.5993725585807339E-3</v>
      </c>
      <c r="Z145" s="103">
        <f t="shared" si="155"/>
        <v>1.7988502925609647E-3</v>
      </c>
      <c r="AA145" s="103">
        <f t="shared" si="155"/>
        <v>2.5515455942778133E-3</v>
      </c>
      <c r="AB145" s="103">
        <f t="shared" si="155"/>
        <v>2.8574072837735985E-3</v>
      </c>
      <c r="AC145" s="103">
        <f t="shared" si="155"/>
        <v>2.3845640172517261E-3</v>
      </c>
      <c r="AD145" s="103">
        <f t="shared" si="155"/>
        <v>4.1344556907385475E-3</v>
      </c>
      <c r="AE145" s="103">
        <f t="shared" si="155"/>
        <v>4.7013607677295153E-3</v>
      </c>
      <c r="AF145" s="103">
        <f t="shared" si="155"/>
        <v>5.0026123914646099E-3</v>
      </c>
      <c r="AG145" s="103">
        <f t="shared" si="155"/>
        <v>5.1455334436539711E-3</v>
      </c>
      <c r="AH145" s="103">
        <f t="shared" si="155"/>
        <v>4.6418520198983808E-3</v>
      </c>
      <c r="AI145" s="103">
        <f t="shared" ref="AI145:BC145" si="156">IF(AI53="s","s",AI78)</f>
        <v>4.225003803452994E-3</v>
      </c>
      <c r="AJ145" s="103">
        <f t="shared" si="156"/>
        <v>4.5164394184013116E-3</v>
      </c>
      <c r="AK145" s="103">
        <f t="shared" si="156"/>
        <v>4.4724884236762462E-3</v>
      </c>
      <c r="AL145" s="103">
        <f t="shared" si="156"/>
        <v>4.9189197036900991E-3</v>
      </c>
      <c r="AM145" s="103">
        <f t="shared" si="156"/>
        <v>4.067426389021747E-3</v>
      </c>
      <c r="AN145" s="103">
        <f t="shared" si="156"/>
        <v>4.9615624679028164E-3</v>
      </c>
      <c r="AO145" s="103">
        <f t="shared" si="156"/>
        <v>5.4076590265895383E-3</v>
      </c>
      <c r="AP145" s="103">
        <f t="shared" si="156"/>
        <v>5.2076163240762242E-3</v>
      </c>
      <c r="AQ145" s="103">
        <f t="shared" si="156"/>
        <v>5.635412554173067E-3</v>
      </c>
      <c r="AR145" s="103">
        <f t="shared" si="156"/>
        <v>6.0453095750809442E-3</v>
      </c>
      <c r="AS145" s="103">
        <f t="shared" si="156"/>
        <v>5.7301376590732575E-3</v>
      </c>
      <c r="AT145" s="103">
        <f t="shared" si="156"/>
        <v>6.1768203991073292E-3</v>
      </c>
      <c r="AU145" s="103">
        <f t="shared" si="156"/>
        <v>6.4389494265125694E-3</v>
      </c>
      <c r="AV145" s="103">
        <f t="shared" si="156"/>
        <v>6.1849678464591957E-3</v>
      </c>
      <c r="AW145" s="103">
        <f t="shared" si="156"/>
        <v>5.9978373935991027E-3</v>
      </c>
      <c r="AX145" s="103">
        <f t="shared" si="156"/>
        <v>6.0133386893402091E-3</v>
      </c>
      <c r="AY145" s="103">
        <f t="shared" si="156"/>
        <v>5.0845822286567652E-3</v>
      </c>
      <c r="AZ145" s="103">
        <f t="shared" si="156"/>
        <v>5.1328234769195333E-3</v>
      </c>
      <c r="BA145" s="103">
        <f t="shared" si="156"/>
        <v>4.7157026516134737E-3</v>
      </c>
      <c r="BB145" s="103">
        <f t="shared" si="156"/>
        <v>5.6499090140247126E-3</v>
      </c>
      <c r="BC145" s="103">
        <f t="shared" si="156"/>
        <v>5.1590848253411014E-3</v>
      </c>
    </row>
    <row r="146" spans="3:55" hidden="1" x14ac:dyDescent="0.35">
      <c r="C146" s="103">
        <f t="shared" ref="C146:AH146" si="157">IF(C54="s","s",C79)</f>
        <v>3.3993741161144238E-2</v>
      </c>
      <c r="D146" s="103">
        <f t="shared" si="157"/>
        <v>3.2249698724595315E-2</v>
      </c>
      <c r="E146" s="103">
        <f t="shared" si="157"/>
        <v>3.1722892644085489E-2</v>
      </c>
      <c r="F146" s="103">
        <f t="shared" si="157"/>
        <v>3.0390445213107426E-2</v>
      </c>
      <c r="G146" s="103">
        <f t="shared" si="157"/>
        <v>2.8066413233741514E-2</v>
      </c>
      <c r="H146" s="103">
        <f t="shared" si="157"/>
        <v>2.6411980653354601E-2</v>
      </c>
      <c r="I146" s="103">
        <f t="shared" si="157"/>
        <v>2.541498682444035E-2</v>
      </c>
      <c r="J146" s="103">
        <f t="shared" si="157"/>
        <v>2.3435435223519523E-2</v>
      </c>
      <c r="K146" s="103">
        <f t="shared" si="157"/>
        <v>2.5430076689083463E-2</v>
      </c>
      <c r="L146" s="103">
        <f t="shared" si="157"/>
        <v>2.67331138000306E-2</v>
      </c>
      <c r="M146" s="103">
        <f t="shared" si="157"/>
        <v>2.6436321111415952E-2</v>
      </c>
      <c r="N146" s="103">
        <f t="shared" si="157"/>
        <v>2.7060949323231758E-2</v>
      </c>
      <c r="O146" s="103">
        <f t="shared" si="157"/>
        <v>2.6255457027098316E-2</v>
      </c>
      <c r="P146" s="103">
        <f t="shared" si="157"/>
        <v>2.6694148382358548E-2</v>
      </c>
      <c r="Q146" s="103">
        <f t="shared" si="157"/>
        <v>2.4905992076030562E-2</v>
      </c>
      <c r="R146" s="103">
        <f t="shared" si="157"/>
        <v>2.5253195899136455E-2</v>
      </c>
      <c r="S146" s="103">
        <f t="shared" si="157"/>
        <v>2.4406865686809446E-2</v>
      </c>
      <c r="T146" s="103">
        <f t="shared" si="157"/>
        <v>2.3840408898228485E-2</v>
      </c>
      <c r="U146" s="103">
        <f t="shared" si="157"/>
        <v>2.6668287596130769E-2</v>
      </c>
      <c r="V146" s="103">
        <f t="shared" si="157"/>
        <v>2.7511125777983945E-2</v>
      </c>
      <c r="W146" s="103">
        <f t="shared" si="157"/>
        <v>2.7774741028055244E-2</v>
      </c>
      <c r="X146" s="103">
        <f t="shared" si="157"/>
        <v>2.7887816148830898E-2</v>
      </c>
      <c r="Y146" s="103">
        <f t="shared" si="157"/>
        <v>3.0071664020571015E-2</v>
      </c>
      <c r="Z146" s="103">
        <f t="shared" si="157"/>
        <v>3.1220900672958206E-2</v>
      </c>
      <c r="AA146" s="103">
        <f t="shared" si="157"/>
        <v>3.1903895932141373E-2</v>
      </c>
      <c r="AB146" s="103">
        <f t="shared" si="157"/>
        <v>3.4589762910344657E-2</v>
      </c>
      <c r="AC146" s="103">
        <f t="shared" si="157"/>
        <v>3.4537372103607022E-2</v>
      </c>
      <c r="AD146" s="103">
        <f t="shared" si="157"/>
        <v>3.510619872022893E-2</v>
      </c>
      <c r="AE146" s="103">
        <f t="shared" si="157"/>
        <v>3.6245312938466938E-2</v>
      </c>
      <c r="AF146" s="103">
        <f t="shared" si="157"/>
        <v>3.5294944014792523E-2</v>
      </c>
      <c r="AG146" s="103">
        <f t="shared" si="157"/>
        <v>3.4603765759317125E-2</v>
      </c>
      <c r="AH146" s="103">
        <f t="shared" si="157"/>
        <v>3.172324507404653E-2</v>
      </c>
      <c r="AI146" s="103">
        <f t="shared" ref="AI146:BC146" si="158">IF(AI54="s","s",AI79)</f>
        <v>3.2587338556957807E-2</v>
      </c>
      <c r="AJ146" s="103">
        <f t="shared" si="158"/>
        <v>3.2683944476682318E-2</v>
      </c>
      <c r="AK146" s="103">
        <f t="shared" si="158"/>
        <v>3.3033550303769012E-2</v>
      </c>
      <c r="AL146" s="103">
        <f t="shared" si="158"/>
        <v>3.1214456223349306E-2</v>
      </c>
      <c r="AM146" s="103">
        <f t="shared" si="158"/>
        <v>1.8771904037313689E-2</v>
      </c>
      <c r="AN146" s="103">
        <f t="shared" si="158"/>
        <v>2.1674083037366128E-2</v>
      </c>
      <c r="AO146" s="103">
        <f t="shared" si="158"/>
        <v>2.8672696880198672E-2</v>
      </c>
      <c r="AP146" s="103">
        <f t="shared" si="158"/>
        <v>3.072879410212884E-2</v>
      </c>
      <c r="AQ146" s="103">
        <f t="shared" si="158"/>
        <v>3.070708045086196E-2</v>
      </c>
      <c r="AR146" s="103">
        <f t="shared" si="158"/>
        <v>3.0809096977502469E-2</v>
      </c>
      <c r="AS146" s="103">
        <f t="shared" si="158"/>
        <v>3.0007710758902725E-2</v>
      </c>
      <c r="AT146" s="103">
        <f t="shared" si="158"/>
        <v>3.0574235456571192E-2</v>
      </c>
      <c r="AU146" s="103">
        <f t="shared" si="158"/>
        <v>3.0927444417467441E-2</v>
      </c>
      <c r="AV146" s="103">
        <f t="shared" si="158"/>
        <v>2.9675586572391867E-2</v>
      </c>
      <c r="AW146" s="103">
        <f t="shared" si="158"/>
        <v>2.9913231895433122E-2</v>
      </c>
      <c r="AX146" s="103">
        <f t="shared" si="158"/>
        <v>2.9932901295171083E-2</v>
      </c>
      <c r="AY146" s="103">
        <f t="shared" si="158"/>
        <v>2.9247448886915342E-2</v>
      </c>
      <c r="AZ146" s="103">
        <f t="shared" si="158"/>
        <v>2.8685930595962198E-2</v>
      </c>
      <c r="BA146" s="103">
        <f t="shared" si="158"/>
        <v>2.7860055156276795E-2</v>
      </c>
      <c r="BB146" s="103">
        <f t="shared" si="158"/>
        <v>2.7751436109770523E-2</v>
      </c>
      <c r="BC146" s="103">
        <f t="shared" si="158"/>
        <v>2.5825482974743776E-2</v>
      </c>
    </row>
    <row r="147" spans="3:55" hidden="1" x14ac:dyDescent="0.35"/>
    <row r="148" spans="3:55" hidden="1" x14ac:dyDescent="0.35"/>
    <row r="149" spans="3:55" hidden="1" x14ac:dyDescent="0.35"/>
  </sheetData>
  <mergeCells count="3">
    <mergeCell ref="A29:B29"/>
    <mergeCell ref="A54:B54"/>
    <mergeCell ref="A79:B79"/>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28</vt:i4>
      </vt:variant>
    </vt:vector>
  </HeadingPairs>
  <TitlesOfParts>
    <vt:vector size="28" baseType="lpstr">
      <vt:lpstr>Présentation</vt:lpstr>
      <vt:lpstr>Lisez-moi</vt:lpstr>
      <vt:lpstr>ETP_ARA</vt:lpstr>
      <vt:lpstr>ETP_01</vt:lpstr>
      <vt:lpstr>ETP_03</vt:lpstr>
      <vt:lpstr>ETP_07</vt:lpstr>
      <vt:lpstr>ETP_15</vt:lpstr>
      <vt:lpstr>ETP_26</vt:lpstr>
      <vt:lpstr>ETP_38</vt:lpstr>
      <vt:lpstr>ETP_42</vt:lpstr>
      <vt:lpstr>ETP_43</vt:lpstr>
      <vt:lpstr>ETP_63</vt:lpstr>
      <vt:lpstr>ETP_69</vt:lpstr>
      <vt:lpstr>ETP_73</vt:lpstr>
      <vt:lpstr>ETP_74</vt:lpstr>
      <vt:lpstr>TdR_ARA</vt:lpstr>
      <vt:lpstr>TdR_01</vt:lpstr>
      <vt:lpstr>TdR_03</vt:lpstr>
      <vt:lpstr>TdR_07</vt:lpstr>
      <vt:lpstr>TdR_15</vt:lpstr>
      <vt:lpstr>TdR_26</vt:lpstr>
      <vt:lpstr>TdR_38</vt:lpstr>
      <vt:lpstr>TdR_42</vt:lpstr>
      <vt:lpstr>TdR_43</vt:lpstr>
      <vt:lpstr>TdR_63</vt:lpstr>
      <vt:lpstr>TdR_69</vt:lpstr>
      <vt:lpstr>TdR_73</vt:lpstr>
      <vt:lpstr>TdR_74</vt:lpstr>
    </vt:vector>
  </TitlesOfParts>
  <Company>Ministères Chargés des Affaires Sociales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JACOD Olivier (DR-ARA)</dc:creator>
  <cp:lastModifiedBy>JACOD, Olivier (DREETS-ARA)</cp:lastModifiedBy>
  <cp:lastPrinted>2023-05-17T16:03:41Z</cp:lastPrinted>
  <dcterms:created xsi:type="dcterms:W3CDTF">2023-01-16T15:31:39Z</dcterms:created>
  <dcterms:modified xsi:type="dcterms:W3CDTF">2024-10-14T13:31:53Z</dcterms:modified>
</cp:coreProperties>
</file>